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202300"/>
  <mc:AlternateContent xmlns:mc="http://schemas.openxmlformats.org/markup-compatibility/2006">
    <mc:Choice Requires="x15">
      <x15ac:absPath xmlns:x15ac="http://schemas.microsoft.com/office/spreadsheetml/2010/11/ac" url="\\fs\SINFRA\COORC\PESQUISAS DE PREÇOS\2024\00200.010208-2024-66 - Manutenção de ar-condicionado\"/>
    </mc:Choice>
  </mc:AlternateContent>
  <xr:revisionPtr revIDLastSave="0" documentId="13_ncr:1_{460F6F72-BC0D-4429-B4AD-8BCE8707B79D}" xr6:coauthVersionLast="47" xr6:coauthVersionMax="47" xr10:uidLastSave="{00000000-0000-0000-0000-000000000000}"/>
  <workbookProtection workbookAlgorithmName="SHA-512" workbookHashValue="XcrTMgFBZLnNBYH0ZkjnWCb+vxFabBCQHIR7z+IAVdA0uBvugxiDmedPGYT0ZVqrEOL9FJvg2I8BNrtkA4nTDA==" workbookSaltValue="mm6eSBDbAyx3WLPNlolUxA==" workbookSpinCount="100000" lockStructure="1"/>
  <bookViews>
    <workbookView xWindow="-28920" yWindow="-120" windowWidth="29040" windowHeight="15720" activeTab="3" xr2:uid="{C513F69C-76AC-4E97-91A8-1357043E704B}"/>
  </bookViews>
  <sheets>
    <sheet name="Composições" sheetId="6" r:id="rId1"/>
    <sheet name="Comp.Aux1" sheetId="7" r:id="rId2"/>
    <sheet name="Comp.Aux2" sheetId="8" state="hidden" r:id="rId3"/>
    <sheet name="Orçamentária-TR" sheetId="11" r:id="rId4"/>
    <sheet name="BDI" sheetId="10" r:id="rId5"/>
    <sheet name="RESUMO" sheetId="12" r:id="rId6"/>
  </sheets>
  <externalReferences>
    <externalReference r:id="rId7"/>
    <externalReference r:id="rId8"/>
    <externalReference r:id="rId9"/>
  </externalReferences>
  <definedNames>
    <definedName name="_FilterDatabase" localSheetId="1" hidden="1">'Comp.Aux1'!$A$5:$I$829</definedName>
    <definedName name="_FilterDatabase" localSheetId="2" hidden="1">'Comp.Aux2'!$A$5:$I$5</definedName>
    <definedName name="_FilterDatabase" localSheetId="0" hidden="1">Composições!$A$5:$J$10620</definedName>
    <definedName name="_xlnm._FilterDatabase" localSheetId="1" hidden="1">'Comp.Aux1'!$A$5:$I$9999</definedName>
    <definedName name="_xlnm._FilterDatabase" localSheetId="2" hidden="1">'Comp.Aux2'!$A$5:$I$161</definedName>
    <definedName name="_xlnm._FilterDatabase" localSheetId="0" hidden="1">Composições!$A$5:$K$10975</definedName>
    <definedName name="_xlnm._FilterDatabase" localSheetId="3" hidden="1">'Orçamentária-TR'!$B$5:$P$885</definedName>
    <definedName name="_xlnm.Print_Area" localSheetId="3">'Orçamentária-TR'!$A$1:$P$891</definedName>
    <definedName name="_xlnm.Print_Area" localSheetId="5">RESUMO!$A$1:$G$12</definedName>
    <definedName name="ÁREA_DE_IMPRESSÃO" localSheetId="3">#REF!</definedName>
    <definedName name="ÁREA_DE_IMPRESSÃO" localSheetId="5">#REF!</definedName>
    <definedName name="ÁREA_DE_IMPRESSÃO">#REF!</definedName>
    <definedName name="Arial">#REF!</definedName>
    <definedName name="BDI_Material" localSheetId="3">#REF!</definedName>
    <definedName name="BDI_Material" localSheetId="5">#REF!</definedName>
    <definedName name="BDI_Material">#REF!</definedName>
    <definedName name="BDI_Material_TCU" localSheetId="3">#REF!</definedName>
    <definedName name="BDI_Material_TCU" localSheetId="5">#REF!</definedName>
    <definedName name="BDI_Material_TCU">#REF!</definedName>
    <definedName name="BDI_Servico" localSheetId="3">#REF!</definedName>
    <definedName name="BDI_Servico" localSheetId="5">#REF!</definedName>
    <definedName name="BDI_Servico">#REF!</definedName>
    <definedName name="BDI_Servico_TCU" localSheetId="3">#REF!</definedName>
    <definedName name="BDI_Servico_TCU" localSheetId="5">#REF!</definedName>
    <definedName name="BDI_Servico_TCU">#REF!</definedName>
    <definedName name="Consumos" localSheetId="3">#REF!</definedName>
    <definedName name="Consumos" localSheetId="5">#REF!</definedName>
    <definedName name="Consumos">#REF!</definedName>
    <definedName name="Consumos_Coluna" localSheetId="3">#REF!</definedName>
    <definedName name="Consumos_Coluna" localSheetId="5">#REF!</definedName>
    <definedName name="Consumos_Coluna">#REF!</definedName>
    <definedName name="Consumos_Item" localSheetId="3">#REF!</definedName>
    <definedName name="Consumos_Item" localSheetId="5">#REF!</definedName>
    <definedName name="Consumos_Item">#REF!</definedName>
    <definedName name="Descontos_por_grupo" localSheetId="3">#REF!</definedName>
    <definedName name="Descontos_por_grupo" localSheetId="5">#REF!</definedName>
    <definedName name="Descontos_por_grupo">#REF!</definedName>
    <definedName name="GRUPO_Equipe" localSheetId="3">#REF!</definedName>
    <definedName name="GRUPO_Equipe" localSheetId="5">#REF!</definedName>
    <definedName name="GRUPO_Equipe">#REF!</definedName>
    <definedName name="GRUPO_Ferramentas" localSheetId="3">#REF!</definedName>
    <definedName name="GRUPO_Ferramentas" localSheetId="5">#REF!</definedName>
    <definedName name="GRUPO_Ferramentas">#REF!</definedName>
    <definedName name="GRUPO_Material" localSheetId="3">#REF!</definedName>
    <definedName name="GRUPO_Material" localSheetId="5">#REF!</definedName>
    <definedName name="GRUPO_Material">#REF!</definedName>
    <definedName name="GRUPO_Material_Fora" localSheetId="3">#REF!</definedName>
    <definedName name="GRUPO_Material_Fora" localSheetId="5">#REF!</definedName>
    <definedName name="GRUPO_Material_Fora">#REF!</definedName>
    <definedName name="GRUPO_Ponto" localSheetId="3">#REF!</definedName>
    <definedName name="GRUPO_Ponto" localSheetId="5">#REF!</definedName>
    <definedName name="GRUPO_Ponto">#REF!</definedName>
    <definedName name="GRUPO_Servico" localSheetId="3">#REF!</definedName>
    <definedName name="GRUPO_Servico" localSheetId="5">#REF!</definedName>
    <definedName name="GRUPO_Servico">#REF!</definedName>
    <definedName name="GRUPO_Servicos_Fora" localSheetId="3">#REF!</definedName>
    <definedName name="GRUPO_Servicos_Fora" localSheetId="5">#REF!</definedName>
    <definedName name="GRUPO_Servicos_Fora">#REF!</definedName>
    <definedName name="GRUPO_Veiculos" localSheetId="3">#REF!</definedName>
    <definedName name="GRUPO_Veiculos" localSheetId="5">#REF!</definedName>
    <definedName name="GRUPO_Veiculos">#REF!</definedName>
    <definedName name="IMPRESSÃO" localSheetId="3">#REF!</definedName>
    <definedName name="IMPRESSÃO" localSheetId="5">#REF!</definedName>
    <definedName name="IMPRESSÃO">#REF!</definedName>
    <definedName name="IMPRESSÃO_00" localSheetId="3">#REF!</definedName>
    <definedName name="IMPRESSÃO_00" localSheetId="5">#REF!</definedName>
    <definedName name="IMPRESSÃO_00">#REF!</definedName>
    <definedName name="k" localSheetId="3">'[3]Orçamentária-base'!#REF!</definedName>
    <definedName name="k" localSheetId="5">'[3]Orçamentária-base'!#REF!</definedName>
    <definedName name="k">[1]Quantitativos!#REF!</definedName>
    <definedName name="LOCAL_MYSQL_DATE_FORMAT" localSheetId="4"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1"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2"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0"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3"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5"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Precos" localSheetId="3">#REF!</definedName>
    <definedName name="Precos" localSheetId="5">#REF!</definedName>
    <definedName name="Precos">#REF!</definedName>
    <definedName name="Precos_Descontos" localSheetId="3">#REF!</definedName>
    <definedName name="Precos_Descontos" localSheetId="5">#REF!</definedName>
    <definedName name="Precos_Descontos">#REF!</definedName>
    <definedName name="Precos_Grupos" localSheetId="3">#REF!</definedName>
    <definedName name="Precos_Grupos" localSheetId="5">#REF!</definedName>
    <definedName name="Precos_Grupos">#REF!</definedName>
    <definedName name="Print_Area" localSheetId="1">'Comp.Aux1'!$A$1:$G$811</definedName>
    <definedName name="Print_Area" localSheetId="2">'Comp.Aux2'!$A$1:$G$153</definedName>
    <definedName name="Print_Area" localSheetId="0">Composições!$A$1:$H$9732</definedName>
    <definedName name="Print_Titles" localSheetId="1">'Comp.Aux1'!$1:$5</definedName>
    <definedName name="Print_Titles" localSheetId="2">'Comp.Aux2'!$1:$5</definedName>
    <definedName name="Print_Titles" localSheetId="0">Composições!$1:$5</definedName>
    <definedName name="_xlnm.Print_Titles" localSheetId="1">'Comp.Aux1'!$1:$5</definedName>
    <definedName name="_xlnm.Print_Titles" localSheetId="2">'Comp.Aux2'!$1:$5</definedName>
    <definedName name="_xlnm.Print_Titles" localSheetId="0">Composições!$1:$5</definedName>
    <definedName name="_xlnm.Print_Titles" localSheetId="3">'Orçamentária-TR'!$1:$5</definedName>
    <definedName name="Versao_Contrato" localSheetId="3">#REF!</definedName>
    <definedName name="Versao_Contrato" localSheetId="5">#REF!</definedName>
    <definedName name="Versao_Contrato">#REF!</definedName>
    <definedName name="Z_02E7A709_3F6B_48BE_8023_3D509F99F7FF_.wvu.FilterData" localSheetId="3" hidden="1">'Orçamentária-TR'!$B$5:$P$883</definedName>
    <definedName name="Z_03D74646_1150_480F_8BE1_213AA4C289CB_.wvu.FilterData" localSheetId="3" hidden="1">'Orçamentária-TR'!$B$5:$P$883</definedName>
    <definedName name="Z_0C4D640E_B9E1_4EAB_B3AB_89C41AF98082_.wvu.FilterData" localSheetId="3" hidden="1">'Orçamentária-TR'!$B$5:$P$883</definedName>
    <definedName name="Z_103B4532_830F_4D40_B519_2B5D82E8D0DF_.wvu.FilterData" localSheetId="3" hidden="1">'Orçamentária-TR'!$B$5:$P$883</definedName>
    <definedName name="Z_1233DEA2_5E57_472E_9026_2D59B49EDE23_.wvu.FilterData" localSheetId="3" hidden="1">'Orçamentária-TR'!$B$5:$P$883</definedName>
    <definedName name="Z_1400149A_252B_4AD1_9AE2_5793AA4A27D2_.wvu.Cols" localSheetId="3" hidden="1">'Orçamentária-TR'!$L:$P</definedName>
    <definedName name="Z_1400149A_252B_4AD1_9AE2_5793AA4A27D2_.wvu.FilterData" localSheetId="3" hidden="1">'Orçamentária-TR'!$B$5:$P$883</definedName>
    <definedName name="Z_1400149A_252B_4AD1_9AE2_5793AA4A27D2_.wvu.PrintArea" localSheetId="3" hidden="1">'Orçamentária-TR'!$B$1:$P$883</definedName>
    <definedName name="Z_1400149A_252B_4AD1_9AE2_5793AA4A27D2_.wvu.PrintTitles" localSheetId="3" hidden="1">'Orçamentária-TR'!$1:$5</definedName>
    <definedName name="Z_14F9A249_D491_44EF_A492_73D0B2E0EC1C_.wvu.FilterData" localSheetId="3" hidden="1">'Orçamentária-TR'!$B$5:$P$883</definedName>
    <definedName name="Z_1508C91F_7BBA_4B6E_9412_AC0099CC7C64_.wvu.FilterData" localSheetId="3" hidden="1">'Orçamentária-TR'!$B$5:$P$883</definedName>
    <definedName name="Z_184E0B6D_FF37_4CBD_88A9_6BFB3CA3186B_.wvu.FilterData" localSheetId="3" hidden="1">'Orçamentária-TR'!$B$5:$P$883</definedName>
    <definedName name="Z_184E0B6D_FF37_4CBD_88A9_6BFB3CA3186B_.wvu.PrintArea" localSheetId="3" hidden="1">'Orçamentária-TR'!$B$1:$P$883</definedName>
    <definedName name="Z_184E0B6D_FF37_4CBD_88A9_6BFB3CA3186B_.wvu.PrintTitles" localSheetId="3" hidden="1">'Orçamentária-TR'!$1:$5</definedName>
    <definedName name="Z_1F5F3FF6_134E_4BE3_931A_86A140230F01_.wvu.FilterData" localSheetId="3" hidden="1">'Orçamentária-TR'!$B$5:$P$883</definedName>
    <definedName name="Z_2108BB79_D2A4_494D_963C_F8471D86F0B2_.wvu.FilterData" localSheetId="3" hidden="1">'Orçamentária-TR'!$B$5:$P$883</definedName>
    <definedName name="Z_256828BB_3827_445A_A407_FFF15876225E_.wvu.FilterData" localSheetId="3" hidden="1">'Orçamentária-TR'!$B$5:$P$883</definedName>
    <definedName name="Z_260D23EF_A247_4C84_BDC8_F18F22091ADE_.wvu.FilterData" localSheetId="3" hidden="1">'Orçamentária-TR'!$B$5:$P$883</definedName>
    <definedName name="Z_2C8BFB8C_30B5_4612_979A_9A4837B7A4BD_.wvu.FilterData" localSheetId="3" hidden="1">'Orçamentária-TR'!$B$5:$P$883</definedName>
    <definedName name="Z_388EA09C_8141_4800_8A1E_E051726ADA8F_.wvu.FilterData" localSheetId="3" hidden="1">'Orçamentária-TR'!$B$5:$P$883</definedName>
    <definedName name="Z_388EA09C_8141_4800_8A1E_E051726ADA8F_.wvu.PrintArea" localSheetId="3" hidden="1">'Orçamentária-TR'!$B$1:$P$883</definedName>
    <definedName name="Z_388EA09C_8141_4800_8A1E_E051726ADA8F_.wvu.PrintTitles" localSheetId="3" hidden="1">'Orçamentária-TR'!$1:$5</definedName>
    <definedName name="Z_388EA09C_8141_4800_8A1E_E051726ADA8F_.wvu.Rows" localSheetId="3" hidden="1">'Orçamentária-TR'!#REF!</definedName>
    <definedName name="Z_3EE29867_432A_4BA3_89E1_F341CEBBAC88_.wvu.FilterData" localSheetId="3" hidden="1">'Orçamentária-TR'!$B$5:$P$883</definedName>
    <definedName name="Z_3EE29867_432A_4BA3_89E1_F341CEBBAC88_.wvu.PrintArea" localSheetId="3" hidden="1">'Orçamentária-TR'!$B$1:$P$883</definedName>
    <definedName name="Z_3EE29867_432A_4BA3_89E1_F341CEBBAC88_.wvu.PrintTitles" localSheetId="3" hidden="1">'Orçamentária-TR'!$1:$5</definedName>
    <definedName name="Z_3EE29867_432A_4BA3_89E1_F341CEBBAC88_.wvu.Rows" localSheetId="3" hidden="1">'Orçamentária-TR'!#REF!</definedName>
    <definedName name="Z_40337AE9_1607_448E_8742_24D71D4DB741_.wvu.FilterData" localSheetId="3" hidden="1">'Orçamentária-TR'!$B$5:$P$883</definedName>
    <definedName name="Z_4061C7FA_8486_49E5_B176_FAB0D844CA38_.wvu.FilterData" localSheetId="3" hidden="1">'Orçamentária-TR'!$B$5:$P$883</definedName>
    <definedName name="Z_4084C220_ED62_4400_8E87_B7B0B92D4EE3_.wvu.FilterData" localSheetId="3" hidden="1">'Orçamentária-TR'!$B$5:$P$883</definedName>
    <definedName name="Z_4BAF66BB_2070_4530_A84F_5AB8CB3CEDE8_.wvu.FilterData" localSheetId="3" hidden="1">'Orçamentária-TR'!$B$5:$P$883</definedName>
    <definedName name="Z_52D8B9C2_62A7_4109_9BE6_713DAADD942D_.wvu.FilterData" localSheetId="3" hidden="1">'Orçamentária-TR'!$B$5:$P$883</definedName>
    <definedName name="Z_52D8B9C2_62A7_4109_9BE6_713DAADD942D_.wvu.PrintArea" localSheetId="3" hidden="1">'Orçamentária-TR'!$B$1:$P$883</definedName>
    <definedName name="Z_52D8B9C2_62A7_4109_9BE6_713DAADD942D_.wvu.PrintTitles" localSheetId="3" hidden="1">'Orçamentária-TR'!$1:$5</definedName>
    <definedName name="Z_5487A251_C3E7_4145_9020_3D739357716C_.wvu.FilterData" localSheetId="3" hidden="1">'Orçamentária-TR'!$B$5:$P$883</definedName>
    <definedName name="Z_5C3F6C56_B73A_43E0_8278_7B62637D5522_.wvu.FilterData" localSheetId="3" hidden="1">'Orçamentária-TR'!$B$5:$P$883</definedName>
    <definedName name="Z_5DE6B415_5844_48EC_B314_C77EFAB69571_.wvu.FilterData" localSheetId="3" hidden="1">'Orçamentária-TR'!$B$5:$P$883</definedName>
    <definedName name="Z_621F33E6_5212_4A57_AD9D_BA86A737D9AF_.wvu.FilterData" localSheetId="3" hidden="1">'Orçamentária-TR'!$B$5:$P$883</definedName>
    <definedName name="Z_68AFDCF1_6306_4C31_A6DA_54D6FBA0C05D_.wvu.FilterData" localSheetId="3" hidden="1">'Orçamentária-TR'!$B$5:$P$883</definedName>
    <definedName name="Z_72DD8278_BC38_4AE5_B76C_EBE79FD72AF0_.wvu.FilterData" localSheetId="3" hidden="1">'Orçamentária-TR'!$B$5:$P$883</definedName>
    <definedName name="Z_761D86DB_5332_4CB4_A4C9_10A4F0C968CD_.wvu.FilterData" localSheetId="3" hidden="1">'Orçamentária-TR'!$B$5:$P$883</definedName>
    <definedName name="Z_84004490_2C0A_437D_83F9_83F396B1FCD6_.wvu.FilterData" localSheetId="3" hidden="1">'Orçamentária-TR'!$B$5:$P$883</definedName>
    <definedName name="Z_8404D714_1416_441F_BC2A_86C3BA0ED4A7_.wvu.FilterData" localSheetId="3" hidden="1">'Orçamentária-TR'!$B$5:$P$883</definedName>
    <definedName name="Z_8490C688_227D_4807_B48A_E99B98AA4ABA_.wvu.FilterData" localSheetId="3" hidden="1">'Orçamentária-TR'!$B$5:$P$883</definedName>
    <definedName name="Z_9226CEA5_2DEB_4F09_8A9E_201671FE3996_.wvu.FilterData" localSheetId="3" hidden="1">'Orçamentária-TR'!$B$5:$P$883</definedName>
    <definedName name="Z_9872962C_537A_42AF_9FC2_C758CA32B49A_.wvu.FilterData" localSheetId="3" hidden="1">'Orçamentária-TR'!$B$5:$P$883</definedName>
    <definedName name="Z_9D9D890B_7CAD_43FA_8B37_40B7CE51D7BB_.wvu.FilterData" localSheetId="3" hidden="1">'Orçamentária-TR'!$B$5:$P$883</definedName>
    <definedName name="Z_B236A6BF_71D4_4CD9_BBD0_698BCEA023CF_.wvu.FilterData" localSheetId="3" hidden="1">'Orçamentária-TR'!$B$5:$P$883</definedName>
    <definedName name="Z_BC95D367_E5F9_4D7F_9E29_86A33F32AAFF_.wvu.FilterData" localSheetId="3" hidden="1">'Orçamentária-TR'!$B$5:$P$883</definedName>
    <definedName name="Z_C3F45743_DBDA_4241_B0B6_5E88345390B5_.wvu.FilterData" localSheetId="3" hidden="1">'Orçamentária-TR'!$B$5:$P$883</definedName>
    <definedName name="Z_CA8CD684_5813_4814_9596_BC74CCC6F648_.wvu.FilterData" localSheetId="3" hidden="1">'Orçamentária-TR'!$B$5:$P$883</definedName>
    <definedName name="Z_D7B7D9EE_4074_4FED_9A68_56C7886D5723_.wvu.FilterData" localSheetId="3" hidden="1">'Orçamentária-TR'!$B$5:$P$883</definedName>
    <definedName name="Z_D80CD39D_2818_4F11_B510_562775715C69_.wvu.FilterData" localSheetId="3" hidden="1">'Orçamentária-TR'!$B$5:$P$883</definedName>
    <definedName name="Z_D80CD39D_2818_4F11_B510_562775715C69_.wvu.PrintArea" localSheetId="3" hidden="1">'Orçamentária-TR'!$B$1:$P$883</definedName>
    <definedName name="Z_D80CD39D_2818_4F11_B510_562775715C69_.wvu.PrintTitles" localSheetId="3" hidden="1">'Orçamentária-TR'!$1:$5</definedName>
    <definedName name="Z_D8BDBFFF_4E63_42E8_AF66_3A4A5922F3A9_.wvu.Cols" localSheetId="3" hidden="1">'Orçamentária-TR'!$L:$P</definedName>
    <definedName name="Z_D8BDBFFF_4E63_42E8_AF66_3A4A5922F3A9_.wvu.FilterData" localSheetId="3" hidden="1">'Orçamentária-TR'!$B$5:$P$883</definedName>
    <definedName name="Z_D8BDBFFF_4E63_42E8_AF66_3A4A5922F3A9_.wvu.PrintArea" localSheetId="3" hidden="1">'Orçamentária-TR'!$B$1:$P$883</definedName>
    <definedName name="Z_D8BDBFFF_4E63_42E8_AF66_3A4A5922F3A9_.wvu.PrintTitles" localSheetId="3" hidden="1">'Orçamentária-TR'!$1:$5</definedName>
    <definedName name="Z_DE3D750A_1352_4B72_B5EF_6B3CF0400C00_.wvu.FilterData" localSheetId="3" hidden="1">'Orçamentária-TR'!$B$5:$P$883</definedName>
    <definedName name="Z_E3F441FA_50DE_409F_B5A8_8880F3E748EB_.wvu.FilterData" localSheetId="3" hidden="1">'Orçamentária-TR'!$B$5:$P$883</definedName>
    <definedName name="Z_FBE20D2A_04F9_4378_A6DA_2D4796F29D79_.wvu.FilterData" localSheetId="3" hidden="1">'Orçamentária-TR'!$B$5:$P$883</definedName>
    <definedName name="Z_FD1CBB54_9774_4703_A628_1ECC0683BA70_.wvu.FilterData" localSheetId="3" hidden="1">'Orçamentária-TR'!$B$5:$P$883</definedName>
    <definedName name="Z_FDEEEDF6_B9AE_4B52_86A1_B09EE771BE76_.wvu.FilterData" localSheetId="3" hidden="1">'Orçamentária-TR'!$B$5:$P$883</definedName>
    <definedName name="Z_FEBB4EFB_B059_486C_9FE0_A3F428AFE568_.wvu.FilterData" localSheetId="3" hidden="1">'Orçamentária-TR'!$B$5:$P$883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3" i="6" l="1"/>
  <c r="I871" i="11"/>
  <c r="K492" i="11"/>
  <c r="K41" i="11"/>
  <c r="K42" i="11"/>
  <c r="K43" i="11"/>
  <c r="K44" i="11"/>
  <c r="K45" i="11"/>
  <c r="K46" i="11"/>
  <c r="K47" i="11"/>
  <c r="K48" i="11"/>
  <c r="K49" i="11"/>
  <c r="K50" i="11"/>
  <c r="K51" i="11"/>
  <c r="K52" i="11"/>
  <c r="K53" i="11"/>
  <c r="K54" i="11"/>
  <c r="K55" i="11"/>
  <c r="K56" i="11"/>
  <c r="K57" i="11"/>
  <c r="K58" i="11"/>
  <c r="K59" i="11"/>
  <c r="K60" i="11"/>
  <c r="K61" i="11"/>
  <c r="K62" i="11"/>
  <c r="K63" i="11"/>
  <c r="K64" i="11"/>
  <c r="K65" i="11"/>
  <c r="K66" i="11"/>
  <c r="K67" i="11"/>
  <c r="K68" i="11"/>
  <c r="K69" i="11"/>
  <c r="K70" i="11"/>
  <c r="K71" i="11"/>
  <c r="K72" i="11"/>
  <c r="K73" i="11"/>
  <c r="K74" i="11"/>
  <c r="K75" i="11"/>
  <c r="K76" i="11"/>
  <c r="K77" i="11"/>
  <c r="K78" i="11"/>
  <c r="K79" i="11"/>
  <c r="K80" i="11"/>
  <c r="K81" i="11"/>
  <c r="K82" i="11"/>
  <c r="K83" i="11"/>
  <c r="K84" i="11"/>
  <c r="K85" i="11"/>
  <c r="K86" i="11"/>
  <c r="K87" i="11"/>
  <c r="K88" i="11"/>
  <c r="K89" i="11"/>
  <c r="K90" i="11"/>
  <c r="K91" i="11"/>
  <c r="K92" i="11"/>
  <c r="K93" i="11"/>
  <c r="K94" i="11"/>
  <c r="K95" i="11"/>
  <c r="K96" i="11"/>
  <c r="K97" i="11"/>
  <c r="K98" i="11"/>
  <c r="K99" i="11"/>
  <c r="K100" i="11"/>
  <c r="K101" i="11"/>
  <c r="K102" i="11"/>
  <c r="K103" i="11"/>
  <c r="K104" i="11"/>
  <c r="K105" i="11"/>
  <c r="K106" i="11"/>
  <c r="K107" i="11"/>
  <c r="K108" i="11"/>
  <c r="K109" i="11"/>
  <c r="K110" i="11"/>
  <c r="K111" i="11"/>
  <c r="K112" i="11"/>
  <c r="K113" i="11"/>
  <c r="K114" i="11"/>
  <c r="K115" i="11"/>
  <c r="K116" i="11"/>
  <c r="K117" i="11"/>
  <c r="K118" i="11"/>
  <c r="K119" i="11"/>
  <c r="K120" i="11"/>
  <c r="K121" i="11"/>
  <c r="K122" i="11"/>
  <c r="K123" i="11"/>
  <c r="K124" i="11"/>
  <c r="K125" i="11"/>
  <c r="K126" i="11"/>
  <c r="K127" i="11"/>
  <c r="K128" i="11"/>
  <c r="K129" i="11"/>
  <c r="K130" i="11"/>
  <c r="K131" i="11"/>
  <c r="K132" i="11"/>
  <c r="K133" i="11"/>
  <c r="K134" i="11"/>
  <c r="K135" i="11"/>
  <c r="K136" i="11"/>
  <c r="K137" i="11"/>
  <c r="K138" i="11"/>
  <c r="K139" i="11"/>
  <c r="K140" i="11"/>
  <c r="K141" i="11"/>
  <c r="K142" i="11"/>
  <c r="K143" i="11"/>
  <c r="K144" i="11"/>
  <c r="K145" i="11"/>
  <c r="K146" i="11"/>
  <c r="K147" i="11"/>
  <c r="K148" i="11"/>
  <c r="K149" i="11"/>
  <c r="K150" i="11"/>
  <c r="K151" i="11"/>
  <c r="K152" i="11"/>
  <c r="K153" i="11"/>
  <c r="K154" i="11"/>
  <c r="K155" i="11"/>
  <c r="K156" i="11"/>
  <c r="K157" i="11"/>
  <c r="K158" i="11"/>
  <c r="K159" i="11"/>
  <c r="K160" i="11"/>
  <c r="K161" i="11"/>
  <c r="K162" i="11"/>
  <c r="K163" i="11"/>
  <c r="K164" i="11"/>
  <c r="K165" i="11"/>
  <c r="K166" i="11"/>
  <c r="K167" i="11"/>
  <c r="K168" i="11"/>
  <c r="K169" i="11"/>
  <c r="K170" i="11"/>
  <c r="K171" i="11"/>
  <c r="K172" i="11"/>
  <c r="K173" i="11"/>
  <c r="K174" i="11"/>
  <c r="K175" i="11"/>
  <c r="K176" i="11"/>
  <c r="K177" i="11"/>
  <c r="K178" i="11"/>
  <c r="K179" i="11"/>
  <c r="K180" i="11"/>
  <c r="K181" i="11"/>
  <c r="K182" i="11"/>
  <c r="K183" i="11"/>
  <c r="K184" i="11"/>
  <c r="K185" i="11"/>
  <c r="K186" i="11"/>
  <c r="K187" i="11"/>
  <c r="K188" i="11"/>
  <c r="K189" i="11"/>
  <c r="K190" i="11"/>
  <c r="K191" i="11"/>
  <c r="K192" i="11"/>
  <c r="K193" i="11"/>
  <c r="K194" i="11"/>
  <c r="K195" i="11"/>
  <c r="K196" i="11"/>
  <c r="K197" i="11"/>
  <c r="K198" i="11"/>
  <c r="K199" i="11"/>
  <c r="K200" i="11"/>
  <c r="K201" i="11"/>
  <c r="K202" i="11"/>
  <c r="K203" i="11"/>
  <c r="K204" i="11"/>
  <c r="K205" i="11"/>
  <c r="K206" i="11"/>
  <c r="K207" i="11"/>
  <c r="K208" i="11"/>
  <c r="K209" i="11"/>
  <c r="K210" i="11"/>
  <c r="K211" i="11"/>
  <c r="K212" i="11"/>
  <c r="K213" i="11"/>
  <c r="K214" i="11"/>
  <c r="K215" i="11"/>
  <c r="K216" i="11"/>
  <c r="K217" i="11"/>
  <c r="K218" i="11"/>
  <c r="K219" i="11"/>
  <c r="K220" i="11"/>
  <c r="K221" i="11"/>
  <c r="K222" i="11"/>
  <c r="K223" i="11"/>
  <c r="K224" i="11"/>
  <c r="K225" i="11"/>
  <c r="K226" i="11"/>
  <c r="K227" i="11"/>
  <c r="K228" i="11"/>
  <c r="K229" i="11"/>
  <c r="K230" i="11"/>
  <c r="K231" i="11"/>
  <c r="K232" i="11"/>
  <c r="K233" i="11"/>
  <c r="K234" i="11"/>
  <c r="K235" i="11"/>
  <c r="K236" i="11"/>
  <c r="K237" i="11"/>
  <c r="K238" i="11"/>
  <c r="K239" i="11"/>
  <c r="K240" i="11"/>
  <c r="K241" i="11"/>
  <c r="K242" i="11"/>
  <c r="K243" i="11"/>
  <c r="K244" i="11"/>
  <c r="K245" i="11"/>
  <c r="K246" i="11"/>
  <c r="K247" i="11"/>
  <c r="K248" i="11"/>
  <c r="K249" i="11"/>
  <c r="K250" i="11"/>
  <c r="K251" i="11"/>
  <c r="K252" i="11"/>
  <c r="K253" i="11"/>
  <c r="K254" i="11"/>
  <c r="K255" i="11"/>
  <c r="K256" i="11"/>
  <c r="K257" i="11"/>
  <c r="K258" i="11"/>
  <c r="K259" i="11"/>
  <c r="K260" i="11"/>
  <c r="K261" i="11"/>
  <c r="K262" i="11"/>
  <c r="K263" i="11"/>
  <c r="K264" i="11"/>
  <c r="K265" i="11"/>
  <c r="K266" i="11"/>
  <c r="K267" i="11"/>
  <c r="K268" i="11"/>
  <c r="K269" i="11"/>
  <c r="K270" i="11"/>
  <c r="K271" i="11"/>
  <c r="K272" i="11"/>
  <c r="K273" i="11"/>
  <c r="K279" i="11"/>
  <c r="K280" i="11"/>
  <c r="K281" i="11"/>
  <c r="K282" i="11"/>
  <c r="K283" i="11"/>
  <c r="K284" i="11"/>
  <c r="K285" i="11"/>
  <c r="K286" i="11"/>
  <c r="K287" i="11"/>
  <c r="K288" i="11"/>
  <c r="K289" i="11"/>
  <c r="K290" i="11"/>
  <c r="K291" i="11"/>
  <c r="K292" i="11"/>
  <c r="K293" i="11"/>
  <c r="K294" i="11"/>
  <c r="K295" i="11"/>
  <c r="K296" i="11"/>
  <c r="K297" i="11"/>
  <c r="K298" i="11"/>
  <c r="K299" i="11"/>
  <c r="K300" i="11"/>
  <c r="K301" i="11"/>
  <c r="K302" i="11"/>
  <c r="K303" i="11"/>
  <c r="K304" i="11"/>
  <c r="K305" i="11"/>
  <c r="K306" i="11"/>
  <c r="K307" i="11"/>
  <c r="K308" i="11"/>
  <c r="K309" i="11"/>
  <c r="K310" i="11"/>
  <c r="K311" i="11"/>
  <c r="K312" i="11"/>
  <c r="K313" i="11"/>
  <c r="K314" i="11"/>
  <c r="K315" i="11"/>
  <c r="K316" i="11"/>
  <c r="K317" i="11"/>
  <c r="K318" i="11"/>
  <c r="K319" i="11"/>
  <c r="K320" i="11"/>
  <c r="K321" i="11"/>
  <c r="K322" i="11"/>
  <c r="K323" i="11"/>
  <c r="K324" i="11"/>
  <c r="K325" i="11"/>
  <c r="K326" i="11"/>
  <c r="K327" i="11"/>
  <c r="K328" i="11"/>
  <c r="K329" i="11"/>
  <c r="K330" i="11"/>
  <c r="K339" i="11"/>
  <c r="K348" i="11"/>
  <c r="K360" i="11"/>
  <c r="K372" i="11"/>
  <c r="K387" i="11"/>
  <c r="K408" i="11"/>
  <c r="K409" i="11"/>
  <c r="K410" i="11"/>
  <c r="K411" i="11"/>
  <c r="K412" i="11"/>
  <c r="K413" i="11"/>
  <c r="K414" i="11"/>
  <c r="K415" i="11"/>
  <c r="K416" i="11"/>
  <c r="K417" i="11"/>
  <c r="K418" i="11"/>
  <c r="K420" i="11"/>
  <c r="K421" i="11"/>
  <c r="K422" i="11"/>
  <c r="K423" i="11"/>
  <c r="K424" i="11"/>
  <c r="K426" i="11"/>
  <c r="K427" i="11"/>
  <c r="K428" i="11"/>
  <c r="K429" i="11"/>
  <c r="K430" i="11"/>
  <c r="K431" i="11"/>
  <c r="K433" i="11"/>
  <c r="K434" i="11"/>
  <c r="K435" i="11"/>
  <c r="K436" i="11"/>
  <c r="K437" i="11"/>
  <c r="K439" i="11"/>
  <c r="K440" i="11"/>
  <c r="K441" i="11"/>
  <c r="K442" i="11"/>
  <c r="K443" i="11"/>
  <c r="K444" i="11"/>
  <c r="K455" i="11"/>
  <c r="K456" i="11"/>
  <c r="K458" i="11"/>
  <c r="K459" i="11"/>
  <c r="K464" i="11"/>
  <c r="K465" i="11"/>
  <c r="K469" i="11"/>
  <c r="K470" i="11"/>
  <c r="K471" i="11"/>
  <c r="K472" i="11"/>
  <c r="K476" i="11"/>
  <c r="K477" i="11"/>
  <c r="K478" i="11"/>
  <c r="K479" i="11"/>
  <c r="K482" i="11"/>
  <c r="K485" i="11"/>
  <c r="K486" i="11"/>
  <c r="K487" i="11"/>
  <c r="K488" i="11"/>
  <c r="K489" i="11"/>
  <c r="K490" i="11"/>
  <c r="K491" i="11"/>
  <c r="K493" i="11"/>
  <c r="K494" i="11"/>
  <c r="K495" i="11"/>
  <c r="K496" i="11"/>
  <c r="K497" i="11"/>
  <c r="K498" i="11"/>
  <c r="K499" i="11"/>
  <c r="K500" i="11"/>
  <c r="K501" i="11"/>
  <c r="K502" i="11"/>
  <c r="K503" i="11"/>
  <c r="K504" i="11"/>
  <c r="K505" i="11"/>
  <c r="K507" i="11"/>
  <c r="K508" i="11"/>
  <c r="K509" i="11"/>
  <c r="K510" i="11"/>
  <c r="K511" i="11"/>
  <c r="K512" i="11"/>
  <c r="K513" i="11"/>
  <c r="K514" i="11"/>
  <c r="K515" i="11"/>
  <c r="K516" i="11"/>
  <c r="K517" i="11"/>
  <c r="K518" i="11"/>
  <c r="K519" i="11"/>
  <c r="K522" i="11"/>
  <c r="K523" i="11"/>
  <c r="K524" i="11"/>
  <c r="K525" i="11"/>
  <c r="K526" i="11"/>
  <c r="K527" i="11"/>
  <c r="K528" i="11"/>
  <c r="K529" i="11"/>
  <c r="K530" i="11"/>
  <c r="K531" i="11"/>
  <c r="K532" i="11"/>
  <c r="K533" i="11"/>
  <c r="K534" i="11"/>
  <c r="K535" i="11"/>
  <c r="K536" i="11"/>
  <c r="K537" i="11"/>
  <c r="K538" i="11"/>
  <c r="K539" i="11"/>
  <c r="K540" i="11"/>
  <c r="K541" i="11"/>
  <c r="K542" i="11"/>
  <c r="K543" i="11"/>
  <c r="K544" i="11"/>
  <c r="K545" i="11"/>
  <c r="K546" i="11"/>
  <c r="K547" i="11"/>
  <c r="K548" i="11"/>
  <c r="K549" i="11"/>
  <c r="K550" i="11"/>
  <c r="K551" i="11"/>
  <c r="K552" i="11"/>
  <c r="K553" i="11"/>
  <c r="K554" i="11"/>
  <c r="K555" i="11"/>
  <c r="K556" i="11"/>
  <c r="K557" i="11"/>
  <c r="K558" i="11"/>
  <c r="K559" i="11"/>
  <c r="K560" i="11"/>
  <c r="K561" i="11"/>
  <c r="K562" i="11"/>
  <c r="K563" i="11"/>
  <c r="K564" i="11"/>
  <c r="K565" i="11"/>
  <c r="K566" i="11"/>
  <c r="K567" i="11"/>
  <c r="K568" i="11"/>
  <c r="K569" i="11"/>
  <c r="K570" i="11"/>
  <c r="K571" i="11"/>
  <c r="K572" i="11"/>
  <c r="K573" i="11"/>
  <c r="K574" i="11"/>
  <c r="K575" i="11"/>
  <c r="K576" i="11"/>
  <c r="K577" i="11"/>
  <c r="K578" i="11"/>
  <c r="K579" i="11"/>
  <c r="K580" i="11"/>
  <c r="K581" i="11"/>
  <c r="K582" i="11"/>
  <c r="K583" i="11"/>
  <c r="K584" i="11"/>
  <c r="K585" i="11"/>
  <c r="K586" i="11"/>
  <c r="K587" i="11"/>
  <c r="K588" i="11"/>
  <c r="K589" i="11"/>
  <c r="K590" i="11"/>
  <c r="K591" i="11"/>
  <c r="K592" i="11"/>
  <c r="K593" i="11"/>
  <c r="K594" i="11"/>
  <c r="K595" i="11"/>
  <c r="K596" i="11"/>
  <c r="K597" i="11"/>
  <c r="K598" i="11"/>
  <c r="K599" i="11"/>
  <c r="K600" i="11"/>
  <c r="K601" i="11"/>
  <c r="K602" i="11"/>
  <c r="K603" i="11"/>
  <c r="K604" i="11"/>
  <c r="K605" i="11"/>
  <c r="K606" i="11"/>
  <c r="K607" i="11"/>
  <c r="K608" i="11"/>
  <c r="K609" i="11"/>
  <c r="K610" i="11"/>
  <c r="K611" i="11"/>
  <c r="K612" i="11"/>
  <c r="K613" i="11"/>
  <c r="K614" i="11"/>
  <c r="K615" i="11"/>
  <c r="K616" i="11"/>
  <c r="K617" i="11"/>
  <c r="K618" i="11"/>
  <c r="K619" i="11"/>
  <c r="K620" i="11"/>
  <c r="K621" i="11"/>
  <c r="K622" i="11"/>
  <c r="K623" i="11"/>
  <c r="K624" i="11"/>
  <c r="K625" i="11"/>
  <c r="K626" i="11"/>
  <c r="K627" i="11"/>
  <c r="K628" i="11"/>
  <c r="K629" i="11"/>
  <c r="K630" i="11"/>
  <c r="K631" i="11"/>
  <c r="K632" i="11"/>
  <c r="K633" i="11"/>
  <c r="K634" i="11"/>
  <c r="K635" i="11"/>
  <c r="K636" i="11"/>
  <c r="K637" i="11"/>
  <c r="K638" i="11"/>
  <c r="K639" i="11"/>
  <c r="K640" i="11"/>
  <c r="K641" i="11"/>
  <c r="K642" i="11"/>
  <c r="K643" i="11"/>
  <c r="K644" i="11"/>
  <c r="K645" i="11"/>
  <c r="K646" i="11"/>
  <c r="K647" i="11"/>
  <c r="K648" i="11"/>
  <c r="K649" i="11"/>
  <c r="K650" i="11"/>
  <c r="K651" i="11"/>
  <c r="K652" i="11"/>
  <c r="K653" i="11"/>
  <c r="K654" i="11"/>
  <c r="K655" i="11"/>
  <c r="K656" i="11"/>
  <c r="K657" i="11"/>
  <c r="K658" i="11"/>
  <c r="K659" i="11"/>
  <c r="K660" i="11"/>
  <c r="K661" i="11"/>
  <c r="K662" i="11"/>
  <c r="K663" i="11"/>
  <c r="K664" i="11"/>
  <c r="K665" i="11"/>
  <c r="K666" i="11"/>
  <c r="K667" i="11"/>
  <c r="K668" i="11"/>
  <c r="K669" i="11"/>
  <c r="K670" i="11"/>
  <c r="K671" i="11"/>
  <c r="K672" i="11"/>
  <c r="K673" i="11"/>
  <c r="K674" i="11"/>
  <c r="K675" i="11"/>
  <c r="K676" i="11"/>
  <c r="K677" i="11"/>
  <c r="K678" i="11"/>
  <c r="K679" i="11"/>
  <c r="K680" i="11"/>
  <c r="K681" i="11"/>
  <c r="K682" i="11"/>
  <c r="K683" i="11"/>
  <c r="K684" i="11"/>
  <c r="K685" i="11"/>
  <c r="K686" i="11"/>
  <c r="K687" i="11"/>
  <c r="K688" i="11"/>
  <c r="K689" i="11"/>
  <c r="K690" i="11"/>
  <c r="K691" i="11"/>
  <c r="K692" i="11"/>
  <c r="K693" i="11"/>
  <c r="K694" i="11"/>
  <c r="K695" i="11"/>
  <c r="K696" i="11"/>
  <c r="K697" i="11"/>
  <c r="K698" i="11"/>
  <c r="K699" i="11"/>
  <c r="K700" i="11"/>
  <c r="K701" i="11"/>
  <c r="K702" i="11"/>
  <c r="K703" i="11"/>
  <c r="K704" i="11"/>
  <c r="K705" i="11"/>
  <c r="K706" i="11"/>
  <c r="K707" i="11"/>
  <c r="K708" i="11"/>
  <c r="K709" i="11"/>
  <c r="K710" i="11"/>
  <c r="K711" i="11"/>
  <c r="K712" i="11"/>
  <c r="K713" i="11"/>
  <c r="K714" i="11"/>
  <c r="K715" i="11"/>
  <c r="K716" i="11"/>
  <c r="K717" i="11"/>
  <c r="K718" i="11"/>
  <c r="K719" i="11"/>
  <c r="K720" i="11"/>
  <c r="K40" i="11"/>
  <c r="J884" i="11" l="1"/>
  <c r="J367" i="11" l="1"/>
  <c r="K367" i="11" s="1"/>
  <c r="L720" i="11"/>
  <c r="L719" i="11"/>
  <c r="L718" i="11"/>
  <c r="L717" i="11"/>
  <c r="L716" i="11"/>
  <c r="L715" i="11"/>
  <c r="L714" i="11"/>
  <c r="L713" i="11"/>
  <c r="L712" i="11"/>
  <c r="L711" i="11"/>
  <c r="L710" i="11"/>
  <c r="L709" i="11"/>
  <c r="L708" i="11"/>
  <c r="L707" i="11"/>
  <c r="L706" i="11"/>
  <c r="L705" i="11"/>
  <c r="L704" i="11"/>
  <c r="L703" i="11"/>
  <c r="L702" i="11"/>
  <c r="L701" i="11"/>
  <c r="L700" i="11"/>
  <c r="L699" i="11"/>
  <c r="L698" i="11"/>
  <c r="L697" i="11"/>
  <c r="L696" i="11"/>
  <c r="L695" i="11"/>
  <c r="L694" i="11"/>
  <c r="L693" i="11"/>
  <c r="L692" i="11"/>
  <c r="L691" i="11"/>
  <c r="L690" i="11"/>
  <c r="L689" i="11"/>
  <c r="L688" i="11"/>
  <c r="L687" i="11"/>
  <c r="L686" i="11"/>
  <c r="L685" i="11"/>
  <c r="L684" i="11"/>
  <c r="L683" i="11"/>
  <c r="L682" i="11"/>
  <c r="L681" i="11"/>
  <c r="L680" i="11"/>
  <c r="L679" i="11"/>
  <c r="L678" i="11"/>
  <c r="L677" i="11"/>
  <c r="L676" i="11"/>
  <c r="L675" i="11"/>
  <c r="L674" i="11"/>
  <c r="L673" i="11"/>
  <c r="L672" i="11"/>
  <c r="L671" i="11"/>
  <c r="L670" i="11"/>
  <c r="L669" i="11"/>
  <c r="L668" i="11"/>
  <c r="L667" i="11"/>
  <c r="L666" i="11"/>
  <c r="L665" i="11"/>
  <c r="L664" i="11"/>
  <c r="L663" i="11"/>
  <c r="L662" i="11"/>
  <c r="L661" i="11"/>
  <c r="L660" i="11"/>
  <c r="L659" i="11"/>
  <c r="L658" i="11"/>
  <c r="L657" i="11"/>
  <c r="L656" i="11"/>
  <c r="L655" i="11"/>
  <c r="L654" i="11"/>
  <c r="L653" i="11"/>
  <c r="L652" i="11"/>
  <c r="L651" i="11"/>
  <c r="L650" i="11"/>
  <c r="L649" i="11"/>
  <c r="L648" i="11"/>
  <c r="L647" i="11"/>
  <c r="L646" i="11"/>
  <c r="L645" i="11"/>
  <c r="L644" i="11"/>
  <c r="L643" i="11"/>
  <c r="L642" i="11"/>
  <c r="L641" i="11"/>
  <c r="L640" i="11"/>
  <c r="L639" i="11"/>
  <c r="L638" i="11"/>
  <c r="L637" i="11"/>
  <c r="L636" i="11"/>
  <c r="L635" i="11"/>
  <c r="L634" i="11"/>
  <c r="L633" i="11"/>
  <c r="L632" i="11"/>
  <c r="L631" i="11"/>
  <c r="L630" i="11"/>
  <c r="L629" i="11"/>
  <c r="L628" i="11"/>
  <c r="L627" i="11"/>
  <c r="L626" i="11"/>
  <c r="L625" i="11"/>
  <c r="L624" i="11"/>
  <c r="L623" i="11"/>
  <c r="L622" i="11"/>
  <c r="L621" i="11"/>
  <c r="L620" i="11"/>
  <c r="L619" i="11"/>
  <c r="L618" i="11"/>
  <c r="L617" i="11"/>
  <c r="L616" i="11"/>
  <c r="L615" i="11"/>
  <c r="L614" i="11"/>
  <c r="L613" i="11"/>
  <c r="L612" i="11"/>
  <c r="L611" i="11"/>
  <c r="L610" i="11"/>
  <c r="L609" i="11"/>
  <c r="L608" i="11"/>
  <c r="L607" i="11"/>
  <c r="L606" i="11"/>
  <c r="L605" i="11"/>
  <c r="L604" i="11"/>
  <c r="L603" i="11"/>
  <c r="L602" i="11"/>
  <c r="L601" i="11"/>
  <c r="L600" i="11"/>
  <c r="L599" i="11"/>
  <c r="L598" i="11"/>
  <c r="L597" i="11"/>
  <c r="L596" i="11"/>
  <c r="L595" i="11"/>
  <c r="L594" i="11"/>
  <c r="L593" i="11"/>
  <c r="L592" i="11"/>
  <c r="L591" i="11"/>
  <c r="L590" i="11"/>
  <c r="L589" i="11"/>
  <c r="L588" i="11"/>
  <c r="L587" i="11"/>
  <c r="L586" i="11"/>
  <c r="L585" i="11"/>
  <c r="L584" i="11"/>
  <c r="L583" i="11"/>
  <c r="L582" i="11"/>
  <c r="L581" i="11"/>
  <c r="L580" i="11"/>
  <c r="L579" i="11"/>
  <c r="L578" i="11"/>
  <c r="L577" i="11"/>
  <c r="L576" i="11"/>
  <c r="L575" i="11"/>
  <c r="L574" i="11"/>
  <c r="L573" i="11"/>
  <c r="L572" i="11"/>
  <c r="L571" i="11"/>
  <c r="L570" i="11"/>
  <c r="L569" i="11"/>
  <c r="L568" i="11"/>
  <c r="L567" i="11"/>
  <c r="L566" i="11"/>
  <c r="L565" i="11"/>
  <c r="L564" i="11"/>
  <c r="L563" i="11"/>
  <c r="L562" i="11"/>
  <c r="L561" i="11"/>
  <c r="L560" i="11"/>
  <c r="L559" i="11"/>
  <c r="L558" i="11"/>
  <c r="L557" i="11"/>
  <c r="L556" i="11"/>
  <c r="L555" i="11"/>
  <c r="L554" i="11"/>
  <c r="L553" i="11"/>
  <c r="L552" i="11"/>
  <c r="L551" i="11"/>
  <c r="L550" i="11"/>
  <c r="L549" i="11"/>
  <c r="L548" i="11"/>
  <c r="L547" i="11"/>
  <c r="L546" i="11"/>
  <c r="L545" i="11"/>
  <c r="L544" i="11"/>
  <c r="L543" i="11"/>
  <c r="L542" i="11"/>
  <c r="L541" i="11"/>
  <c r="L540" i="11"/>
  <c r="L539" i="11"/>
  <c r="L538" i="11"/>
  <c r="L537" i="11"/>
  <c r="L536" i="11"/>
  <c r="L535" i="11"/>
  <c r="L534" i="11"/>
  <c r="L533" i="11"/>
  <c r="L532" i="11"/>
  <c r="L531" i="11"/>
  <c r="L530" i="11"/>
  <c r="L529" i="11"/>
  <c r="L528" i="11"/>
  <c r="L527" i="11"/>
  <c r="L526" i="11"/>
  <c r="L525" i="11"/>
  <c r="L524" i="11"/>
  <c r="L523" i="11"/>
  <c r="L522" i="11"/>
  <c r="L521" i="11"/>
  <c r="L520" i="11"/>
  <c r="L519" i="11"/>
  <c r="L518" i="11"/>
  <c r="L517" i="11"/>
  <c r="L516" i="11"/>
  <c r="L515" i="11"/>
  <c r="L514" i="11"/>
  <c r="L513" i="11"/>
  <c r="L512" i="11"/>
  <c r="L511" i="11"/>
  <c r="L510" i="11"/>
  <c r="L509" i="11"/>
  <c r="L508" i="11"/>
  <c r="L507" i="11"/>
  <c r="L506" i="11"/>
  <c r="L505" i="11"/>
  <c r="L504" i="11"/>
  <c r="L503" i="11"/>
  <c r="L502" i="11"/>
  <c r="L501" i="11"/>
  <c r="L500" i="11"/>
  <c r="L499" i="11"/>
  <c r="L498" i="11"/>
  <c r="L497" i="11"/>
  <c r="L496" i="11"/>
  <c r="L495" i="11"/>
  <c r="L494" i="11"/>
  <c r="L493" i="11"/>
  <c r="L492" i="11"/>
  <c r="L491" i="11"/>
  <c r="L490" i="11"/>
  <c r="L489" i="11"/>
  <c r="L488" i="11"/>
  <c r="L487" i="11"/>
  <c r="L486" i="11"/>
  <c r="L485" i="11"/>
  <c r="L484" i="11"/>
  <c r="L483" i="11"/>
  <c r="L482" i="11"/>
  <c r="L481" i="11"/>
  <c r="L480" i="11"/>
  <c r="L479" i="11"/>
  <c r="L478" i="11"/>
  <c r="L477" i="11"/>
  <c r="L476" i="11"/>
  <c r="L475" i="11"/>
  <c r="L474" i="11"/>
  <c r="L473" i="11"/>
  <c r="L472" i="11"/>
  <c r="L471" i="11"/>
  <c r="L470" i="11"/>
  <c r="L469" i="11"/>
  <c r="L468" i="11"/>
  <c r="L467" i="11"/>
  <c r="L466" i="11"/>
  <c r="L465" i="11"/>
  <c r="L464" i="11"/>
  <c r="L463" i="11"/>
  <c r="L462" i="11"/>
  <c r="L461" i="11"/>
  <c r="L460" i="11"/>
  <c r="L459" i="11"/>
  <c r="L458" i="11"/>
  <c r="L457" i="11"/>
  <c r="L456" i="11"/>
  <c r="L455" i="11"/>
  <c r="L454" i="11"/>
  <c r="L453" i="11"/>
  <c r="L452" i="11"/>
  <c r="L451" i="11"/>
  <c r="L450" i="11"/>
  <c r="L449" i="11"/>
  <c r="L448" i="11"/>
  <c r="L447" i="11"/>
  <c r="L446" i="11"/>
  <c r="L445" i="11"/>
  <c r="L444" i="11"/>
  <c r="L443" i="11"/>
  <c r="L442" i="11"/>
  <c r="L441" i="11"/>
  <c r="L440" i="11"/>
  <c r="L439" i="11"/>
  <c r="L438" i="11"/>
  <c r="L437" i="11"/>
  <c r="L436" i="11"/>
  <c r="L435" i="11"/>
  <c r="L434" i="11"/>
  <c r="L433" i="11"/>
  <c r="L432" i="11"/>
  <c r="L431" i="11"/>
  <c r="L430" i="11"/>
  <c r="L429" i="11"/>
  <c r="L428" i="11"/>
  <c r="L427" i="11"/>
  <c r="L426" i="11"/>
  <c r="L425" i="11"/>
  <c r="L424" i="11"/>
  <c r="L423" i="11"/>
  <c r="L422" i="11"/>
  <c r="L421" i="11"/>
  <c r="L420" i="11"/>
  <c r="L419" i="11"/>
  <c r="L418" i="11"/>
  <c r="L417" i="11"/>
  <c r="L416" i="11"/>
  <c r="L415" i="11"/>
  <c r="L414" i="11"/>
  <c r="L413" i="11"/>
  <c r="L412" i="11"/>
  <c r="L411" i="11"/>
  <c r="L410" i="11"/>
  <c r="L409" i="11"/>
  <c r="L408" i="11"/>
  <c r="L407" i="11"/>
  <c r="L406" i="11"/>
  <c r="L405" i="11"/>
  <c r="L404" i="11"/>
  <c r="L403" i="11"/>
  <c r="L402" i="11"/>
  <c r="L401" i="11"/>
  <c r="L400" i="11"/>
  <c r="L399" i="11"/>
  <c r="L398" i="11"/>
  <c r="L397" i="11"/>
  <c r="L396" i="11"/>
  <c r="L395" i="11"/>
  <c r="L394" i="11"/>
  <c r="L393" i="11"/>
  <c r="L392" i="11"/>
  <c r="L391" i="11"/>
  <c r="L390" i="11"/>
  <c r="L389" i="11"/>
  <c r="L388" i="11"/>
  <c r="L387" i="11"/>
  <c r="L386" i="11"/>
  <c r="L385" i="11"/>
  <c r="L384" i="11"/>
  <c r="L383" i="11"/>
  <c r="L382" i="11"/>
  <c r="L381" i="11"/>
  <c r="L380" i="11"/>
  <c r="L379" i="11"/>
  <c r="L378" i="11"/>
  <c r="L377" i="11"/>
  <c r="L376" i="11"/>
  <c r="L375" i="11"/>
  <c r="L374" i="11"/>
  <c r="L373" i="11"/>
  <c r="L372" i="11"/>
  <c r="L371" i="11"/>
  <c r="L370" i="11"/>
  <c r="L369" i="11"/>
  <c r="L368" i="11"/>
  <c r="L367" i="11"/>
  <c r="L366" i="11"/>
  <c r="L365" i="11"/>
  <c r="L364" i="11"/>
  <c r="L363" i="11"/>
  <c r="L362" i="11"/>
  <c r="L361" i="11"/>
  <c r="L360" i="11"/>
  <c r="L359" i="11"/>
  <c r="L358" i="11"/>
  <c r="L357" i="11"/>
  <c r="L356" i="11"/>
  <c r="L355" i="11"/>
  <c r="L354" i="11"/>
  <c r="L353" i="11"/>
  <c r="L352" i="11"/>
  <c r="L351" i="11"/>
  <c r="L350" i="11"/>
  <c r="L349" i="11"/>
  <c r="L348" i="11"/>
  <c r="L347" i="11"/>
  <c r="L346" i="11"/>
  <c r="L345" i="11"/>
  <c r="L344" i="11"/>
  <c r="L343" i="11"/>
  <c r="L342" i="11"/>
  <c r="L341" i="11"/>
  <c r="L340" i="11"/>
  <c r="L339" i="11"/>
  <c r="L338" i="11"/>
  <c r="L337" i="11"/>
  <c r="L336" i="11"/>
  <c r="L335" i="11"/>
  <c r="L334" i="11"/>
  <c r="L333" i="11"/>
  <c r="L332" i="11"/>
  <c r="L331" i="11"/>
  <c r="L330" i="11"/>
  <c r="L329" i="11"/>
  <c r="L328" i="11"/>
  <c r="L327" i="11"/>
  <c r="L326" i="11"/>
  <c r="L325" i="11"/>
  <c r="L324" i="11"/>
  <c r="L323" i="11"/>
  <c r="L322" i="11"/>
  <c r="L321" i="11"/>
  <c r="L320" i="11"/>
  <c r="L319" i="11"/>
  <c r="L318" i="11"/>
  <c r="L317" i="11"/>
  <c r="L316" i="11"/>
  <c r="L315" i="11"/>
  <c r="L314" i="11"/>
  <c r="L313" i="11"/>
  <c r="L312" i="11"/>
  <c r="L311" i="11"/>
  <c r="L310" i="11"/>
  <c r="L309" i="11"/>
  <c r="L308" i="11"/>
  <c r="L307" i="11"/>
  <c r="L306" i="11"/>
  <c r="L305" i="11"/>
  <c r="L304" i="11"/>
  <c r="L303" i="11"/>
  <c r="L302" i="11"/>
  <c r="L301" i="11"/>
  <c r="L300" i="11"/>
  <c r="L299" i="11"/>
  <c r="L298" i="11"/>
  <c r="L297" i="11"/>
  <c r="L296" i="11"/>
  <c r="L295" i="11"/>
  <c r="L294" i="11"/>
  <c r="L293" i="11"/>
  <c r="L292" i="11"/>
  <c r="L291" i="11"/>
  <c r="L290" i="11"/>
  <c r="L289" i="11"/>
  <c r="L288" i="11"/>
  <c r="L287" i="11"/>
  <c r="L286" i="11"/>
  <c r="L285" i="11"/>
  <c r="L284" i="11"/>
  <c r="L283" i="11"/>
  <c r="L282" i="11"/>
  <c r="L281" i="11"/>
  <c r="L280" i="11"/>
  <c r="L279" i="11"/>
  <c r="L278" i="11"/>
  <c r="L277" i="11"/>
  <c r="L276" i="11"/>
  <c r="L275" i="11"/>
  <c r="L274" i="11"/>
  <c r="L273" i="11"/>
  <c r="L272" i="11"/>
  <c r="L271" i="11"/>
  <c r="L270" i="11"/>
  <c r="L269" i="11"/>
  <c r="L268" i="11"/>
  <c r="L267" i="11"/>
  <c r="L266" i="11"/>
  <c r="L265" i="11"/>
  <c r="L264" i="11"/>
  <c r="L263" i="11"/>
  <c r="L262" i="11"/>
  <c r="L261" i="11"/>
  <c r="L260" i="11"/>
  <c r="L259" i="11"/>
  <c r="L258" i="11"/>
  <c r="L257" i="11"/>
  <c r="L256" i="11"/>
  <c r="L255" i="11"/>
  <c r="L254" i="11"/>
  <c r="L253" i="11"/>
  <c r="L252" i="11"/>
  <c r="L251" i="11"/>
  <c r="L250" i="11"/>
  <c r="L249" i="11"/>
  <c r="L248" i="11"/>
  <c r="L247" i="11"/>
  <c r="L246" i="11"/>
  <c r="L245" i="11"/>
  <c r="L244" i="11"/>
  <c r="L243" i="11"/>
  <c r="L242" i="11"/>
  <c r="L241" i="11"/>
  <c r="L240" i="11"/>
  <c r="L239" i="11"/>
  <c r="L238" i="11"/>
  <c r="L237" i="11"/>
  <c r="L236" i="11"/>
  <c r="L235" i="11"/>
  <c r="L234" i="11"/>
  <c r="L233" i="11"/>
  <c r="L232" i="11"/>
  <c r="L231" i="11"/>
  <c r="L230" i="11"/>
  <c r="L229" i="11"/>
  <c r="L228" i="11"/>
  <c r="L227" i="11"/>
  <c r="L226" i="11"/>
  <c r="L225" i="11"/>
  <c r="L224" i="11"/>
  <c r="L223" i="11"/>
  <c r="L222" i="11"/>
  <c r="L221" i="11"/>
  <c r="L220" i="11"/>
  <c r="L219" i="11"/>
  <c r="L218" i="11"/>
  <c r="L217" i="11"/>
  <c r="L216" i="11"/>
  <c r="L215" i="11"/>
  <c r="L214" i="11"/>
  <c r="L213" i="11"/>
  <c r="L212" i="11"/>
  <c r="L211" i="11"/>
  <c r="L210" i="11"/>
  <c r="L209" i="11"/>
  <c r="L208" i="11"/>
  <c r="L207" i="11"/>
  <c r="L206" i="11"/>
  <c r="L205" i="11"/>
  <c r="L204" i="11"/>
  <c r="L203" i="11"/>
  <c r="L202" i="11"/>
  <c r="L201" i="11"/>
  <c r="L200" i="11"/>
  <c r="L199" i="11"/>
  <c r="L198" i="11"/>
  <c r="L197" i="11"/>
  <c r="L196" i="11"/>
  <c r="L195" i="11"/>
  <c r="L194" i="11"/>
  <c r="L193" i="11"/>
  <c r="L192" i="11"/>
  <c r="L191" i="11"/>
  <c r="L190" i="11"/>
  <c r="L189" i="11"/>
  <c r="L188" i="11"/>
  <c r="L187" i="11"/>
  <c r="L186" i="11"/>
  <c r="L185" i="11"/>
  <c r="L184" i="11"/>
  <c r="L183" i="11"/>
  <c r="L182" i="11"/>
  <c r="L181" i="11"/>
  <c r="L180" i="11"/>
  <c r="L179" i="11"/>
  <c r="L178" i="11"/>
  <c r="L177" i="11"/>
  <c r="L176" i="11"/>
  <c r="L175" i="11"/>
  <c r="L174" i="11"/>
  <c r="L173" i="11"/>
  <c r="L172" i="11"/>
  <c r="L171" i="11"/>
  <c r="L170" i="11"/>
  <c r="L169" i="11"/>
  <c r="L168" i="11"/>
  <c r="L167" i="11"/>
  <c r="L166" i="11"/>
  <c r="L165" i="11"/>
  <c r="L164" i="11"/>
  <c r="L163" i="11"/>
  <c r="L162" i="11"/>
  <c r="L161" i="11"/>
  <c r="L160" i="11"/>
  <c r="L159" i="11"/>
  <c r="L158" i="11"/>
  <c r="L157" i="11"/>
  <c r="L156" i="11"/>
  <c r="L155" i="11"/>
  <c r="L154" i="11"/>
  <c r="L153" i="11"/>
  <c r="L152" i="11"/>
  <c r="L151" i="11"/>
  <c r="L150" i="11"/>
  <c r="L149" i="11"/>
  <c r="L148" i="11"/>
  <c r="L147" i="11"/>
  <c r="L146" i="11"/>
  <c r="L145" i="11"/>
  <c r="L144" i="11"/>
  <c r="L143" i="11"/>
  <c r="L142" i="11"/>
  <c r="L141" i="11"/>
  <c r="L140" i="11"/>
  <c r="L139" i="11"/>
  <c r="L138" i="11"/>
  <c r="L137" i="11"/>
  <c r="L136" i="11"/>
  <c r="L135" i="11"/>
  <c r="L134" i="11"/>
  <c r="L133" i="11"/>
  <c r="L132" i="11"/>
  <c r="L131" i="11"/>
  <c r="L130" i="11"/>
  <c r="L129" i="11"/>
  <c r="L128" i="11"/>
  <c r="L127" i="11"/>
  <c r="L126" i="11"/>
  <c r="L125" i="11"/>
  <c r="L124" i="11"/>
  <c r="L123" i="11"/>
  <c r="L122" i="11"/>
  <c r="L121" i="11"/>
  <c r="L120" i="11"/>
  <c r="L119" i="11"/>
  <c r="L118" i="11"/>
  <c r="L117" i="11"/>
  <c r="L116" i="11"/>
  <c r="L115" i="11"/>
  <c r="L114" i="11"/>
  <c r="L113" i="11"/>
  <c r="L112" i="11"/>
  <c r="L111" i="11"/>
  <c r="L110" i="11"/>
  <c r="L109" i="11"/>
  <c r="L108" i="11"/>
  <c r="L107" i="11"/>
  <c r="L106" i="11"/>
  <c r="L105" i="11"/>
  <c r="L104" i="11"/>
  <c r="L103" i="11"/>
  <c r="L102" i="11"/>
  <c r="L101" i="11"/>
  <c r="L100" i="11"/>
  <c r="L99" i="11"/>
  <c r="L98" i="11"/>
  <c r="L97" i="11"/>
  <c r="L96" i="11"/>
  <c r="L95" i="11"/>
  <c r="L94" i="11"/>
  <c r="L93" i="11"/>
  <c r="L92" i="11"/>
  <c r="L91" i="11"/>
  <c r="L90" i="11"/>
  <c r="L89" i="11"/>
  <c r="L88" i="11"/>
  <c r="L87" i="11"/>
  <c r="L86" i="11"/>
  <c r="L85" i="11"/>
  <c r="L84" i="11"/>
  <c r="L83" i="11"/>
  <c r="L82" i="11"/>
  <c r="L81" i="11"/>
  <c r="L80" i="11"/>
  <c r="L79" i="11"/>
  <c r="L78" i="11"/>
  <c r="L77" i="11"/>
  <c r="L76" i="11"/>
  <c r="L75" i="11"/>
  <c r="L74" i="11"/>
  <c r="L73" i="11"/>
  <c r="L72" i="11"/>
  <c r="L71" i="11"/>
  <c r="L70" i="11"/>
  <c r="L69" i="11"/>
  <c r="L68" i="11"/>
  <c r="L67" i="11"/>
  <c r="L66" i="11"/>
  <c r="L65" i="11"/>
  <c r="L64" i="11"/>
  <c r="L63" i="11"/>
  <c r="L62" i="11"/>
  <c r="L61" i="11"/>
  <c r="L60" i="11"/>
  <c r="L59" i="11"/>
  <c r="L58" i="11"/>
  <c r="L57" i="11"/>
  <c r="L56" i="11"/>
  <c r="L55" i="11"/>
  <c r="L54" i="11"/>
  <c r="L53" i="11"/>
  <c r="L52" i="11"/>
  <c r="L51" i="11"/>
  <c r="L50" i="11"/>
  <c r="L49" i="11"/>
  <c r="L48" i="11"/>
  <c r="L47" i="11"/>
  <c r="L46" i="11"/>
  <c r="L45" i="11"/>
  <c r="L44" i="11"/>
  <c r="L43" i="11"/>
  <c r="L42" i="11"/>
  <c r="L41" i="11"/>
  <c r="L40" i="11"/>
  <c r="L36" i="11"/>
  <c r="L35" i="11"/>
  <c r="L34" i="11"/>
  <c r="L33" i="11"/>
  <c r="L32" i="11"/>
  <c r="L31" i="11"/>
  <c r="L30" i="11"/>
  <c r="L29" i="11"/>
  <c r="L28" i="11"/>
  <c r="L27" i="11"/>
  <c r="L26" i="11"/>
  <c r="L25" i="11"/>
  <c r="L24" i="11"/>
  <c r="L23" i="11"/>
  <c r="L22" i="11"/>
  <c r="L21" i="11"/>
  <c r="L20" i="11"/>
  <c r="L19" i="11"/>
  <c r="L18" i="11"/>
  <c r="L17" i="11"/>
  <c r="L16" i="11"/>
  <c r="L15" i="11"/>
  <c r="L12" i="11"/>
  <c r="L11" i="11"/>
  <c r="L7" i="11"/>
  <c r="I883" i="11"/>
  <c r="I882" i="11"/>
  <c r="I881" i="11"/>
  <c r="I880" i="11"/>
  <c r="I879" i="11"/>
  <c r="I878" i="11"/>
  <c r="I877" i="11"/>
  <c r="I876" i="11"/>
  <c r="I875" i="11"/>
  <c r="I874" i="11"/>
  <c r="I873" i="11"/>
  <c r="I872" i="11"/>
  <c r="I870" i="11"/>
  <c r="I869" i="11"/>
  <c r="I868" i="11"/>
  <c r="I867" i="11"/>
  <c r="I866" i="11"/>
  <c r="M866" i="11" s="1"/>
  <c r="I865" i="11"/>
  <c r="I864" i="11"/>
  <c r="I863" i="11"/>
  <c r="I862" i="11"/>
  <c r="I861" i="11"/>
  <c r="I860" i="11"/>
  <c r="I859" i="11"/>
  <c r="I858" i="11"/>
  <c r="I857" i="11"/>
  <c r="I856" i="11"/>
  <c r="I855" i="11"/>
  <c r="I854" i="11"/>
  <c r="I853" i="11"/>
  <c r="I852" i="11"/>
  <c r="I851" i="11"/>
  <c r="I850" i="11"/>
  <c r="I849" i="11"/>
  <c r="I848" i="11"/>
  <c r="I847" i="11"/>
  <c r="I846" i="11"/>
  <c r="I845" i="11"/>
  <c r="I844" i="11"/>
  <c r="I843" i="11"/>
  <c r="I842" i="11"/>
  <c r="I841" i="11"/>
  <c r="I840" i="11"/>
  <c r="I839" i="11"/>
  <c r="I838" i="11"/>
  <c r="I837" i="11"/>
  <c r="I836" i="11"/>
  <c r="I835" i="11"/>
  <c r="I834" i="11"/>
  <c r="I833" i="11"/>
  <c r="I832" i="11"/>
  <c r="I831" i="11"/>
  <c r="I830" i="11"/>
  <c r="I829" i="11"/>
  <c r="I828" i="11"/>
  <c r="I827" i="11"/>
  <c r="I826" i="11"/>
  <c r="I825" i="11"/>
  <c r="I824" i="11"/>
  <c r="I823" i="11"/>
  <c r="I822" i="11"/>
  <c r="I821" i="11"/>
  <c r="I820" i="11"/>
  <c r="I819" i="11"/>
  <c r="I818" i="11"/>
  <c r="I817" i="11"/>
  <c r="I816" i="11"/>
  <c r="I815" i="11"/>
  <c r="I814" i="11"/>
  <c r="I813" i="11"/>
  <c r="I812" i="11"/>
  <c r="I811" i="11"/>
  <c r="I810" i="11"/>
  <c r="I809" i="11"/>
  <c r="I808" i="11"/>
  <c r="I807" i="11"/>
  <c r="I806" i="11"/>
  <c r="I805" i="11"/>
  <c r="I804" i="11"/>
  <c r="I803" i="11"/>
  <c r="I802" i="11"/>
  <c r="I801" i="11"/>
  <c r="I800" i="11"/>
  <c r="I799" i="11"/>
  <c r="I798" i="11"/>
  <c r="I797" i="11"/>
  <c r="I796" i="11"/>
  <c r="I795" i="11"/>
  <c r="I794" i="11"/>
  <c r="I793" i="11"/>
  <c r="I792" i="11"/>
  <c r="I791" i="11"/>
  <c r="I790" i="11"/>
  <c r="I789" i="11"/>
  <c r="I788" i="11"/>
  <c r="I787" i="11"/>
  <c r="I786" i="11"/>
  <c r="I785" i="11"/>
  <c r="I784" i="11"/>
  <c r="I783" i="11"/>
  <c r="I782" i="11"/>
  <c r="I781" i="11"/>
  <c r="I780" i="11"/>
  <c r="I779" i="11"/>
  <c r="I778" i="11"/>
  <c r="I777" i="11"/>
  <c r="I776" i="11"/>
  <c r="I775" i="11"/>
  <c r="I774" i="11"/>
  <c r="I773" i="11"/>
  <c r="I772" i="11"/>
  <c r="I771" i="11"/>
  <c r="I770" i="11"/>
  <c r="I769" i="11"/>
  <c r="I768" i="11"/>
  <c r="I767" i="11"/>
  <c r="I766" i="11"/>
  <c r="I765" i="11"/>
  <c r="I764" i="11"/>
  <c r="I763" i="11"/>
  <c r="I762" i="11"/>
  <c r="I761" i="11"/>
  <c r="I760" i="11"/>
  <c r="I759" i="11"/>
  <c r="I758" i="11"/>
  <c r="I757" i="11"/>
  <c r="I756" i="11"/>
  <c r="I755" i="11"/>
  <c r="I754" i="11"/>
  <c r="I753" i="11"/>
  <c r="I752" i="11"/>
  <c r="I751" i="11"/>
  <c r="I750" i="11"/>
  <c r="I749" i="11"/>
  <c r="I748" i="11"/>
  <c r="I747" i="11"/>
  <c r="I746" i="11"/>
  <c r="I745" i="11"/>
  <c r="I744" i="11"/>
  <c r="I743" i="11"/>
  <c r="I742" i="11"/>
  <c r="I741" i="11"/>
  <c r="I740" i="11"/>
  <c r="I739" i="11"/>
  <c r="I738" i="11"/>
  <c r="I737" i="11"/>
  <c r="I736" i="11"/>
  <c r="I735" i="11"/>
  <c r="I734" i="11"/>
  <c r="I733" i="11"/>
  <c r="I732" i="11"/>
  <c r="I731" i="11"/>
  <c r="I730" i="11"/>
  <c r="I729" i="11"/>
  <c r="I728" i="11"/>
  <c r="I727" i="11"/>
  <c r="I726" i="11"/>
  <c r="I725" i="11"/>
  <c r="I724" i="11"/>
  <c r="I723" i="11"/>
  <c r="I722" i="11"/>
  <c r="I38" i="11"/>
  <c r="E17" i="10"/>
  <c r="B17" i="10"/>
  <c r="L13" i="11" s="1"/>
  <c r="F155" i="8"/>
  <c r="F154" i="8"/>
  <c r="F153" i="8"/>
  <c r="F149" i="8"/>
  <c r="F148" i="8"/>
  <c r="F141" i="8"/>
  <c r="F134" i="8"/>
  <c r="F128" i="8"/>
  <c r="F124" i="8"/>
  <c r="F122" i="8"/>
  <c r="F121" i="8"/>
  <c r="D120" i="8"/>
  <c r="D119" i="8"/>
  <c r="F112" i="8"/>
  <c r="F109" i="8"/>
  <c r="F107" i="8"/>
  <c r="D105" i="8"/>
  <c r="D104" i="8"/>
  <c r="F97" i="8"/>
  <c r="F96" i="8"/>
  <c r="F95" i="8"/>
  <c r="F94" i="8"/>
  <c r="D91" i="8"/>
  <c r="D90" i="8"/>
  <c r="F82" i="8"/>
  <c r="F80" i="8"/>
  <c r="F74" i="8"/>
  <c r="F70" i="8"/>
  <c r="F69" i="8"/>
  <c r="D68" i="8"/>
  <c r="D67" i="8"/>
  <c r="F60" i="8"/>
  <c r="F59" i="8"/>
  <c r="F58" i="8"/>
  <c r="F56" i="8"/>
  <c r="F55" i="8"/>
  <c r="D54" i="8"/>
  <c r="D53" i="8"/>
  <c r="F47" i="8"/>
  <c r="F46" i="8"/>
  <c r="F40" i="8"/>
  <c r="F36" i="8"/>
  <c r="F34" i="8"/>
  <c r="F33" i="8"/>
  <c r="D32" i="8"/>
  <c r="D31" i="8"/>
  <c r="F26" i="8"/>
  <c r="F25" i="8"/>
  <c r="F23" i="8"/>
  <c r="F18" i="8"/>
  <c r="F17" i="8"/>
  <c r="F16" i="8"/>
  <c r="F12" i="8"/>
  <c r="F11" i="8"/>
  <c r="F10" i="8"/>
  <c r="F7" i="8"/>
  <c r="F829" i="7"/>
  <c r="F816" i="7"/>
  <c r="F813" i="7"/>
  <c r="F811" i="7"/>
  <c r="F809" i="7"/>
  <c r="F807" i="7"/>
  <c r="F806" i="7"/>
  <c r="F803" i="7"/>
  <c r="F801" i="7"/>
  <c r="F791" i="7"/>
  <c r="F789" i="7"/>
  <c r="F783" i="7"/>
  <c r="F781" i="7"/>
  <c r="F768" i="7"/>
  <c r="F767" i="7"/>
  <c r="F766" i="7"/>
  <c r="F755" i="7"/>
  <c r="F742" i="7"/>
  <c r="F740" i="7"/>
  <c r="F736" i="7"/>
  <c r="F734" i="7"/>
  <c r="F730" i="7"/>
  <c r="F728" i="7"/>
  <c r="F727" i="7"/>
  <c r="F726" i="7"/>
  <c r="D725" i="7"/>
  <c r="D724" i="7"/>
  <c r="F722" i="7"/>
  <c r="F721" i="7"/>
  <c r="F719" i="7"/>
  <c r="F717" i="7"/>
  <c r="F716" i="7"/>
  <c r="F715" i="7"/>
  <c r="D714" i="7"/>
  <c r="D713" i="7"/>
  <c r="F707" i="7"/>
  <c r="F706" i="7"/>
  <c r="F705" i="7"/>
  <c r="F704" i="7"/>
  <c r="F703" i="7"/>
  <c r="D702" i="7"/>
  <c r="D701" i="7"/>
  <c r="F694" i="7"/>
  <c r="F693" i="7"/>
  <c r="F685" i="7"/>
  <c r="F681" i="7"/>
  <c r="F680" i="7"/>
  <c r="F679" i="7"/>
  <c r="F678" i="7"/>
  <c r="F677" i="7"/>
  <c r="D676" i="7"/>
  <c r="D675" i="7"/>
  <c r="F667" i="7"/>
  <c r="F666" i="7"/>
  <c r="F665" i="7"/>
  <c r="F658" i="7"/>
  <c r="F657" i="7"/>
  <c r="F652" i="7"/>
  <c r="F651" i="7"/>
  <c r="F650" i="7"/>
  <c r="F649" i="7"/>
  <c r="F648" i="7"/>
  <c r="D647" i="7"/>
  <c r="D646" i="7"/>
  <c r="F639" i="7"/>
  <c r="F635" i="7"/>
  <c r="D634" i="7"/>
  <c r="D633" i="7"/>
  <c r="F624" i="7"/>
  <c r="F623" i="7"/>
  <c r="F619" i="7"/>
  <c r="F618" i="7"/>
  <c r="F617" i="7"/>
  <c r="F614" i="7"/>
  <c r="F613" i="7"/>
  <c r="F612" i="7"/>
  <c r="F609" i="7"/>
  <c r="F608" i="7"/>
  <c r="F603" i="7"/>
  <c r="F602" i="7"/>
  <c r="F597" i="7"/>
  <c r="F593" i="7"/>
  <c r="F589" i="7"/>
  <c r="F588" i="7"/>
  <c r="F586" i="7"/>
  <c r="D585" i="7"/>
  <c r="D584" i="7"/>
  <c r="F578" i="7"/>
  <c r="F576" i="7"/>
  <c r="F575" i="7"/>
  <c r="F572" i="7"/>
  <c r="F570" i="7"/>
  <c r="F566" i="7"/>
  <c r="F564" i="7"/>
  <c r="F563" i="7"/>
  <c r="F558" i="7"/>
  <c r="F557" i="7"/>
  <c r="F555" i="7"/>
  <c r="D554" i="7"/>
  <c r="D553" i="7"/>
  <c r="F549" i="7"/>
  <c r="F546" i="7"/>
  <c r="F545" i="7"/>
  <c r="F539" i="7"/>
  <c r="F538" i="7"/>
  <c r="F537" i="7"/>
  <c r="F532" i="7"/>
  <c r="F526" i="7"/>
  <c r="F521" i="7"/>
  <c r="F520" i="7"/>
  <c r="F519" i="7"/>
  <c r="F515" i="7"/>
  <c r="F513" i="7"/>
  <c r="F510" i="7"/>
  <c r="F509" i="7"/>
  <c r="F505" i="7"/>
  <c r="D504" i="7"/>
  <c r="D503" i="7"/>
  <c r="F498" i="7"/>
  <c r="F497" i="7"/>
  <c r="F496" i="7"/>
  <c r="F495" i="7"/>
  <c r="F494" i="7"/>
  <c r="D493" i="7"/>
  <c r="D492" i="7"/>
  <c r="F486" i="7"/>
  <c r="F485" i="7"/>
  <c r="F484" i="7"/>
  <c r="F483" i="7"/>
  <c r="F466" i="7"/>
  <c r="F465" i="7"/>
  <c r="F464" i="7"/>
  <c r="F463" i="7"/>
  <c r="D462" i="7"/>
  <c r="D461" i="7"/>
  <c r="F454" i="7"/>
  <c r="F453" i="7"/>
  <c r="F452" i="7"/>
  <c r="F451" i="7"/>
  <c r="F434" i="7"/>
  <c r="F433" i="7"/>
  <c r="F432" i="7"/>
  <c r="F431" i="7"/>
  <c r="F430" i="7"/>
  <c r="D429" i="7"/>
  <c r="D428" i="7"/>
  <c r="F421" i="7"/>
  <c r="F420" i="7"/>
  <c r="F419" i="7"/>
  <c r="F418" i="7"/>
  <c r="D417" i="7"/>
  <c r="D416" i="7"/>
  <c r="F410" i="7"/>
  <c r="F409" i="7"/>
  <c r="F408" i="7"/>
  <c r="F407" i="7"/>
  <c r="D406" i="7"/>
  <c r="D405" i="7"/>
  <c r="F400" i="7"/>
  <c r="F399" i="7"/>
  <c r="F398" i="7"/>
  <c r="F397" i="7"/>
  <c r="D394" i="7"/>
  <c r="D393" i="7"/>
  <c r="F387" i="7"/>
  <c r="F386" i="7"/>
  <c r="F385" i="7"/>
  <c r="F377" i="7"/>
  <c r="F376" i="7"/>
  <c r="F368" i="7"/>
  <c r="F367" i="7"/>
  <c r="F364" i="7"/>
  <c r="F362" i="7"/>
  <c r="F361" i="7"/>
  <c r="F356" i="7"/>
  <c r="F355" i="7"/>
  <c r="F354" i="7"/>
  <c r="F346" i="7"/>
  <c r="F343" i="7"/>
  <c r="F341" i="7"/>
  <c r="F340" i="7"/>
  <c r="F339" i="7"/>
  <c r="F334" i="7"/>
  <c r="F333" i="7"/>
  <c r="F332" i="7"/>
  <c r="F331" i="7"/>
  <c r="D329" i="7"/>
  <c r="D328" i="7"/>
  <c r="F321" i="7"/>
  <c r="F320" i="7"/>
  <c r="F318" i="7"/>
  <c r="D317" i="7"/>
  <c r="D316" i="7"/>
  <c r="F310" i="7"/>
  <c r="F308" i="7"/>
  <c r="F307" i="7"/>
  <c r="F306" i="7"/>
  <c r="F304" i="7"/>
  <c r="D303" i="7"/>
  <c r="D302" i="7"/>
  <c r="F294" i="7"/>
  <c r="F292" i="7"/>
  <c r="F288" i="7"/>
  <c r="F287" i="7"/>
  <c r="F286" i="7"/>
  <c r="F279" i="7"/>
  <c r="F278" i="7"/>
  <c r="F277" i="7"/>
  <c r="D275" i="7"/>
  <c r="D274" i="7"/>
  <c r="F268" i="7"/>
  <c r="F267" i="7"/>
  <c r="F264" i="7"/>
  <c r="F261" i="7"/>
  <c r="F259" i="7"/>
  <c r="F258" i="7"/>
  <c r="F257" i="7"/>
  <c r="D256" i="7"/>
  <c r="D255" i="7"/>
  <c r="F251" i="7"/>
  <c r="F250" i="7"/>
  <c r="D246" i="7"/>
  <c r="D245" i="7"/>
  <c r="F240" i="7"/>
  <c r="F239" i="7"/>
  <c r="F236" i="7"/>
  <c r="F235" i="7"/>
  <c r="F234" i="7"/>
  <c r="F233" i="7"/>
  <c r="F232" i="7"/>
  <c r="D231" i="7"/>
  <c r="D230" i="7"/>
  <c r="F229" i="7"/>
  <c r="F225" i="7"/>
  <c r="F223" i="7"/>
  <c r="F222" i="7"/>
  <c r="F221" i="7"/>
  <c r="F220" i="7"/>
  <c r="F219" i="7"/>
  <c r="F218" i="7"/>
  <c r="D217" i="7"/>
  <c r="D216" i="7"/>
  <c r="F208" i="7"/>
  <c r="F207" i="7"/>
  <c r="F206" i="7"/>
  <c r="F202" i="7"/>
  <c r="F196" i="7"/>
  <c r="F194" i="7"/>
  <c r="F189" i="7"/>
  <c r="F188" i="7"/>
  <c r="F186" i="7"/>
  <c r="F185" i="7"/>
  <c r="F184" i="7"/>
  <c r="F181" i="7"/>
  <c r="F180" i="7"/>
  <c r="F179" i="7"/>
  <c r="F175" i="7"/>
  <c r="F174" i="7"/>
  <c r="F173" i="7"/>
  <c r="F168" i="7"/>
  <c r="F167" i="7"/>
  <c r="F166" i="7"/>
  <c r="D164" i="7"/>
  <c r="D163" i="7"/>
  <c r="F159" i="7"/>
  <c r="F157" i="7"/>
  <c r="F156" i="7"/>
  <c r="F155" i="7"/>
  <c r="F153" i="7"/>
  <c r="D152" i="7"/>
  <c r="D151" i="7"/>
  <c r="F149" i="7"/>
  <c r="F147" i="7"/>
  <c r="F142" i="7"/>
  <c r="F136" i="7"/>
  <c r="F135" i="7"/>
  <c r="F134" i="7"/>
  <c r="F133" i="7"/>
  <c r="F132" i="7"/>
  <c r="F131" i="7"/>
  <c r="F130" i="7"/>
  <c r="F129" i="7"/>
  <c r="F128" i="7"/>
  <c r="F127" i="7"/>
  <c r="F126" i="7"/>
  <c r="F125" i="7"/>
  <c r="F124" i="7"/>
  <c r="F123" i="7"/>
  <c r="F122" i="7"/>
  <c r="F121" i="7"/>
  <c r="F120" i="7"/>
  <c r="F119" i="7"/>
  <c r="F118" i="7"/>
  <c r="F117" i="7"/>
  <c r="F116" i="7"/>
  <c r="F115" i="7"/>
  <c r="F114" i="7"/>
  <c r="F113" i="7"/>
  <c r="F112" i="7"/>
  <c r="F108" i="7"/>
  <c r="F107" i="7"/>
  <c r="F106" i="7"/>
  <c r="F105" i="7"/>
  <c r="F104" i="7"/>
  <c r="D102" i="7"/>
  <c r="D101" i="7"/>
  <c r="F98" i="7"/>
  <c r="F96" i="7"/>
  <c r="F95" i="7"/>
  <c r="F94" i="7"/>
  <c r="F93" i="7"/>
  <c r="D92" i="7"/>
  <c r="D91" i="7"/>
  <c r="F87" i="7"/>
  <c r="F86" i="7"/>
  <c r="F85" i="7"/>
  <c r="F80" i="7"/>
  <c r="F78" i="7"/>
  <c r="F77" i="7"/>
  <c r="F76" i="7"/>
  <c r="D75" i="7"/>
  <c r="D74" i="7"/>
  <c r="F71" i="7"/>
  <c r="F69" i="7"/>
  <c r="F68" i="7"/>
  <c r="F64" i="7"/>
  <c r="F62" i="7"/>
  <c r="F61" i="7"/>
  <c r="F60" i="7"/>
  <c r="F59" i="7"/>
  <c r="D57" i="7"/>
  <c r="D56" i="7"/>
  <c r="F49" i="7"/>
  <c r="F44" i="7"/>
  <c r="F40" i="7"/>
  <c r="F39" i="7"/>
  <c r="F38" i="7"/>
  <c r="F37" i="7"/>
  <c r="F36" i="7"/>
  <c r="F35" i="7"/>
  <c r="F34" i="7"/>
  <c r="F28" i="7"/>
  <c r="F27" i="7"/>
  <c r="F26" i="7"/>
  <c r="F23" i="7"/>
  <c r="F22" i="7"/>
  <c r="F20" i="7"/>
  <c r="F16" i="7"/>
  <c r="F15" i="7"/>
  <c r="D12" i="7"/>
  <c r="D11" i="7"/>
  <c r="F8" i="7"/>
  <c r="F6" i="7"/>
  <c r="G10973" i="6"/>
  <c r="G10971" i="6"/>
  <c r="G10970" i="6"/>
  <c r="G10969" i="6"/>
  <c r="G10968" i="6"/>
  <c r="G10964" i="6"/>
  <c r="G10962" i="6"/>
  <c r="G10961" i="6"/>
  <c r="G10955" i="6"/>
  <c r="G10954" i="6"/>
  <c r="G10935" i="6"/>
  <c r="G10932" i="6"/>
  <c r="G10923" i="6"/>
  <c r="G10922" i="6"/>
  <c r="G10915" i="6"/>
  <c r="G10907" i="6"/>
  <c r="G10906" i="6"/>
  <c r="G10901" i="6"/>
  <c r="G10895" i="6"/>
  <c r="G10873" i="6"/>
  <c r="G10872" i="6"/>
  <c r="G10866" i="6"/>
  <c r="G10864" i="6"/>
  <c r="G10845" i="6"/>
  <c r="G10843" i="6"/>
  <c r="G10842" i="6"/>
  <c r="G10838" i="6"/>
  <c r="G10822" i="6"/>
  <c r="G10821" i="6"/>
  <c r="G10820" i="6"/>
  <c r="G10813" i="6"/>
  <c r="G10811" i="6"/>
  <c r="G10808" i="6"/>
  <c r="G10807" i="6"/>
  <c r="G10805" i="6"/>
  <c r="G10801" i="6"/>
  <c r="G10799" i="6"/>
  <c r="G10798" i="6"/>
  <c r="G10797" i="6"/>
  <c r="G10791" i="6"/>
  <c r="G10790" i="6"/>
  <c r="G10785" i="6"/>
  <c r="G10781" i="6"/>
  <c r="G10773" i="6"/>
  <c r="G10771" i="6"/>
  <c r="G10765" i="6"/>
  <c r="G10763" i="6"/>
  <c r="G10760" i="6"/>
  <c r="G10759" i="6"/>
  <c r="G10757" i="6"/>
  <c r="G10755" i="6"/>
  <c r="G10745" i="6"/>
  <c r="G10743" i="6"/>
  <c r="G10742" i="6"/>
  <c r="G10741" i="6"/>
  <c r="G10735" i="6"/>
  <c r="G10734" i="6"/>
  <c r="G10727" i="6"/>
  <c r="G10726" i="6"/>
  <c r="G10725" i="6"/>
  <c r="G10722" i="6"/>
  <c r="G10721" i="6"/>
  <c r="G10720" i="6"/>
  <c r="G10713" i="6"/>
  <c r="G10712" i="6"/>
  <c r="G10705" i="6"/>
  <c r="G10699" i="6"/>
  <c r="G10697" i="6"/>
  <c r="G10696" i="6"/>
  <c r="G10690" i="6"/>
  <c r="G10689" i="6"/>
  <c r="G10688" i="6"/>
  <c r="G10685" i="6"/>
  <c r="G10683" i="6"/>
  <c r="G10680" i="6"/>
  <c r="G10679" i="6"/>
  <c r="G10677" i="6"/>
  <c r="G10675" i="6"/>
  <c r="G10673" i="6"/>
  <c r="G10669" i="6"/>
  <c r="G10667" i="6"/>
  <c r="G10666" i="6"/>
  <c r="G10661" i="6"/>
  <c r="G10660" i="6"/>
  <c r="G10659" i="6"/>
  <c r="G10656" i="6"/>
  <c r="G10653" i="6"/>
  <c r="G10652" i="6"/>
  <c r="G10651" i="6"/>
  <c r="G10650" i="6"/>
  <c r="G10644" i="6"/>
  <c r="G10638" i="6"/>
  <c r="G10635" i="6"/>
  <c r="G10626" i="6"/>
  <c r="G10625" i="6"/>
  <c r="G10622" i="6"/>
  <c r="G10620" i="6"/>
  <c r="G10609" i="6"/>
  <c r="G10601" i="6"/>
  <c r="G10596" i="6"/>
  <c r="G10595" i="6"/>
  <c r="G10594" i="6"/>
  <c r="G10593" i="6"/>
  <c r="G10583" i="6"/>
  <c r="G10582" i="6"/>
  <c r="G10581" i="6"/>
  <c r="G10572" i="6"/>
  <c r="G10571" i="6"/>
  <c r="G10568" i="6"/>
  <c r="G10567" i="6"/>
  <c r="G10566" i="6"/>
  <c r="G10563" i="6"/>
  <c r="G10562" i="6"/>
  <c r="G10555" i="6"/>
  <c r="G10551" i="6"/>
  <c r="G10546" i="6"/>
  <c r="G10542" i="6"/>
  <c r="G10541" i="6"/>
  <c r="G10540" i="6"/>
  <c r="G10537" i="6"/>
  <c r="G10536" i="6"/>
  <c r="G10535" i="6"/>
  <c r="G10533" i="6"/>
  <c r="G10532" i="6"/>
  <c r="G10530" i="6"/>
  <c r="G10526" i="6"/>
  <c r="G10520" i="6"/>
  <c r="G10515" i="6"/>
  <c r="G10514" i="6"/>
  <c r="G10509" i="6"/>
  <c r="G10507" i="6"/>
  <c r="G10506" i="6"/>
  <c r="G10499" i="6"/>
  <c r="G10492" i="6"/>
  <c r="G10482" i="6"/>
  <c r="G10481" i="6"/>
  <c r="G10476" i="6"/>
  <c r="G10467" i="6"/>
  <c r="G10463" i="6"/>
  <c r="G10462" i="6"/>
  <c r="G10456" i="6"/>
  <c r="G10455" i="6"/>
  <c r="G10450" i="6"/>
  <c r="G10448" i="6"/>
  <c r="G10446" i="6"/>
  <c r="G10445" i="6"/>
  <c r="G10444" i="6"/>
  <c r="G10443" i="6"/>
  <c r="G10440" i="6"/>
  <c r="G10439" i="6"/>
  <c r="G10435" i="6"/>
  <c r="G10426" i="6"/>
  <c r="G10420" i="6"/>
  <c r="G10419" i="6"/>
  <c r="G10418" i="6"/>
  <c r="G10415" i="6"/>
  <c r="G10414" i="6"/>
  <c r="G10411" i="6"/>
  <c r="G10408" i="6"/>
  <c r="G10407" i="6"/>
  <c r="G10406" i="6"/>
  <c r="G10403" i="6"/>
  <c r="G10400" i="6"/>
  <c r="G10399" i="6"/>
  <c r="G10396" i="6"/>
  <c r="G10395" i="6"/>
  <c r="G10391" i="6"/>
  <c r="G10390" i="6"/>
  <c r="G10384" i="6"/>
  <c r="G10383" i="6"/>
  <c r="G10380" i="6"/>
  <c r="G10378" i="6"/>
  <c r="G10377" i="6"/>
  <c r="G10376" i="6"/>
  <c r="G10375" i="6"/>
  <c r="G10373" i="6"/>
  <c r="H10373" i="6" s="1"/>
  <c r="G10370" i="6"/>
  <c r="G10359" i="6"/>
  <c r="G10358" i="6"/>
  <c r="G10356" i="6"/>
  <c r="G10354" i="6"/>
  <c r="G10352" i="6"/>
  <c r="G10348" i="6"/>
  <c r="G10347" i="6"/>
  <c r="G10344" i="6"/>
  <c r="G10342" i="6"/>
  <c r="G10341" i="6"/>
  <c r="H10341" i="6" s="1"/>
  <c r="G10334" i="6"/>
  <c r="G10332" i="6"/>
  <c r="G10330" i="6"/>
  <c r="G10328" i="6"/>
  <c r="G10324" i="6"/>
  <c r="G10323" i="6"/>
  <c r="G10319" i="6"/>
  <c r="G10318" i="6"/>
  <c r="G10316" i="6"/>
  <c r="G10315" i="6"/>
  <c r="G10312" i="6"/>
  <c r="G10311" i="6"/>
  <c r="G10309" i="6"/>
  <c r="G10304" i="6"/>
  <c r="G10296" i="6"/>
  <c r="G10295" i="6"/>
  <c r="G10294" i="6"/>
  <c r="G10292" i="6"/>
  <c r="G10289" i="6"/>
  <c r="G10283" i="6"/>
  <c r="G10282" i="6"/>
  <c r="G10279" i="6"/>
  <c r="G10278" i="6"/>
  <c r="G10275" i="6"/>
  <c r="G10274" i="6"/>
  <c r="G10272" i="6"/>
  <c r="G10271" i="6"/>
  <c r="G10267" i="6"/>
  <c r="G10266" i="6"/>
  <c r="G10265" i="6"/>
  <c r="G10263" i="6"/>
  <c r="G10262" i="6"/>
  <c r="G10260" i="6"/>
  <c r="G10246" i="6"/>
  <c r="G10243" i="6"/>
  <c r="G10239" i="6"/>
  <c r="G10236" i="6"/>
  <c r="G10233" i="6"/>
  <c r="G10232" i="6"/>
  <c r="G10231" i="6"/>
  <c r="G10230" i="6"/>
  <c r="G10229" i="6"/>
  <c r="G10227" i="6"/>
  <c r="G10225" i="6"/>
  <c r="G10221" i="6"/>
  <c r="G10220" i="6"/>
  <c r="G10217" i="6"/>
  <c r="G10216" i="6"/>
  <c r="G10215" i="6"/>
  <c r="G10213" i="6"/>
  <c r="G10212" i="6"/>
  <c r="G10211" i="6"/>
  <c r="G10204" i="6"/>
  <c r="G10201" i="6"/>
  <c r="G10197" i="6"/>
  <c r="G10195" i="6"/>
  <c r="G10192" i="6"/>
  <c r="G10191" i="6"/>
  <c r="G10189" i="6"/>
  <c r="G10185" i="6"/>
  <c r="G10184" i="6"/>
  <c r="G10183" i="6"/>
  <c r="G10181" i="6"/>
  <c r="G10177" i="6"/>
  <c r="G10175" i="6"/>
  <c r="G10172" i="6"/>
  <c r="G10171" i="6"/>
  <c r="G10169" i="6"/>
  <c r="G10168" i="6"/>
  <c r="G10167" i="6"/>
  <c r="G10163" i="6"/>
  <c r="G10160" i="6"/>
  <c r="G10156" i="6"/>
  <c r="G10155" i="6"/>
  <c r="G10152" i="6"/>
  <c r="G10151" i="6"/>
  <c r="G10145" i="6"/>
  <c r="G10142" i="6"/>
  <c r="G10141" i="6"/>
  <c r="G10138" i="6"/>
  <c r="G10136" i="6"/>
  <c r="G10133" i="6"/>
  <c r="G10129" i="6"/>
  <c r="G10124" i="6"/>
  <c r="G10121" i="6"/>
  <c r="G10119" i="6"/>
  <c r="G10114" i="6"/>
  <c r="G10106" i="6"/>
  <c r="G10104" i="6"/>
  <c r="G10103" i="6"/>
  <c r="G10101" i="6"/>
  <c r="G10100" i="6"/>
  <c r="G10098" i="6"/>
  <c r="G10097" i="6"/>
  <c r="G10096" i="6"/>
  <c r="G10092" i="6"/>
  <c r="G10091" i="6"/>
  <c r="G10089" i="6"/>
  <c r="G10088" i="6"/>
  <c r="G10085" i="6"/>
  <c r="G10084" i="6"/>
  <c r="G10081" i="6"/>
  <c r="G10080" i="6"/>
  <c r="G10079" i="6"/>
  <c r="G10077" i="6"/>
  <c r="G10073" i="6"/>
  <c r="G10072" i="6"/>
  <c r="G10071" i="6"/>
  <c r="G10070" i="6"/>
  <c r="H10070" i="6" s="1"/>
  <c r="G10069" i="6"/>
  <c r="G10060" i="6"/>
  <c r="G10058" i="6"/>
  <c r="G10057" i="6"/>
  <c r="G10056" i="6"/>
  <c r="G10054" i="6"/>
  <c r="G10053" i="6"/>
  <c r="G10052" i="6"/>
  <c r="G10051" i="6"/>
  <c r="H10051" i="6" s="1"/>
  <c r="G10050" i="6"/>
  <c r="G10049" i="6"/>
  <c r="G10047" i="6"/>
  <c r="G10046" i="6"/>
  <c r="G10045" i="6"/>
  <c r="G10044" i="6"/>
  <c r="G10037" i="6"/>
  <c r="G10034" i="6"/>
  <c r="G10033" i="6"/>
  <c r="G10032" i="6"/>
  <c r="G10029" i="6"/>
  <c r="G10021" i="6"/>
  <c r="G10018" i="6"/>
  <c r="G10017" i="6"/>
  <c r="G10016" i="6"/>
  <c r="G10014" i="6"/>
  <c r="G10013" i="6"/>
  <c r="G10008" i="6"/>
  <c r="G10006" i="6"/>
  <c r="G10005" i="6"/>
  <c r="G10004" i="6"/>
  <c r="G10002" i="6"/>
  <c r="G9998" i="6"/>
  <c r="G9997" i="6"/>
  <c r="G9996" i="6"/>
  <c r="G9992" i="6"/>
  <c r="G9990" i="6"/>
  <c r="G9985" i="6"/>
  <c r="G9982" i="6"/>
  <c r="G9974" i="6"/>
  <c r="G9973" i="6"/>
  <c r="G9970" i="6"/>
  <c r="G9963" i="6"/>
  <c r="H9963" i="6" s="1"/>
  <c r="G9961" i="6"/>
  <c r="G9960" i="6"/>
  <c r="G9957" i="6"/>
  <c r="G9956" i="6"/>
  <c r="G9954" i="6"/>
  <c r="G9952" i="6"/>
  <c r="G9950" i="6"/>
  <c r="G9945" i="6"/>
  <c r="G9941" i="6"/>
  <c r="G9938" i="6"/>
  <c r="G9936" i="6"/>
  <c r="G9934" i="6"/>
  <c r="G9931" i="6"/>
  <c r="G9930" i="6"/>
  <c r="G9929" i="6"/>
  <c r="G9928" i="6"/>
  <c r="G9926" i="6"/>
  <c r="G9924" i="6"/>
  <c r="G9922" i="6"/>
  <c r="G9920" i="6"/>
  <c r="G9917" i="6"/>
  <c r="G9916" i="6"/>
  <c r="G9913" i="6"/>
  <c r="G9908" i="6"/>
  <c r="G9907" i="6"/>
  <c r="G9906" i="6"/>
  <c r="G9902" i="6"/>
  <c r="G9899" i="6"/>
  <c r="G9898" i="6"/>
  <c r="G9896" i="6"/>
  <c r="G9893" i="6"/>
  <c r="G9892" i="6"/>
  <c r="G9889" i="6"/>
  <c r="G9886" i="6"/>
  <c r="G9883" i="6"/>
  <c r="H9883" i="6" s="1"/>
  <c r="G9882" i="6"/>
  <c r="G9881" i="6"/>
  <c r="G9880" i="6"/>
  <c r="G9879" i="6"/>
  <c r="G9878" i="6"/>
  <c r="G9877" i="6"/>
  <c r="G9875" i="6"/>
  <c r="H9875" i="6" s="1"/>
  <c r="G9873" i="6"/>
  <c r="G9872" i="6"/>
  <c r="G9868" i="6"/>
  <c r="G9866" i="6"/>
  <c r="G9865" i="6"/>
  <c r="G9861" i="6"/>
  <c r="G9858" i="6"/>
  <c r="G9856" i="6"/>
  <c r="G9854" i="6"/>
  <c r="G9853" i="6"/>
  <c r="G9850" i="6"/>
  <c r="G9849" i="6"/>
  <c r="G9848" i="6"/>
  <c r="G9847" i="6"/>
  <c r="G9845" i="6"/>
  <c r="G9843" i="6"/>
  <c r="G9838" i="6"/>
  <c r="G9837" i="6"/>
  <c r="G9836" i="6"/>
  <c r="G9829" i="6"/>
  <c r="G9828" i="6"/>
  <c r="G9826" i="6"/>
  <c r="G9825" i="6"/>
  <c r="G9824" i="6"/>
  <c r="G9822" i="6"/>
  <c r="G9818" i="6"/>
  <c r="G9817" i="6"/>
  <c r="G9816" i="6"/>
  <c r="G9812" i="6"/>
  <c r="G9808" i="6"/>
  <c r="G9804" i="6"/>
  <c r="G9802" i="6"/>
  <c r="G9800" i="6"/>
  <c r="G9795" i="6"/>
  <c r="H9795" i="6" s="1"/>
  <c r="G9792" i="6"/>
  <c r="G9788" i="6"/>
  <c r="G9786" i="6"/>
  <c r="G9785" i="6"/>
  <c r="G9784" i="6"/>
  <c r="G9782" i="6"/>
  <c r="G9777" i="6"/>
  <c r="G9772" i="6"/>
  <c r="G9770" i="6"/>
  <c r="G9768" i="6"/>
  <c r="G9766" i="6"/>
  <c r="G9764" i="6"/>
  <c r="G9761" i="6"/>
  <c r="G9760" i="6"/>
  <c r="G9758" i="6"/>
  <c r="G9757" i="6"/>
  <c r="G9752" i="6"/>
  <c r="G9749" i="6"/>
  <c r="G9748" i="6"/>
  <c r="G9744" i="6"/>
  <c r="G9741" i="6"/>
  <c r="G9740" i="6"/>
  <c r="G9733" i="6"/>
  <c r="G9732" i="6"/>
  <c r="G9731" i="6"/>
  <c r="G9727" i="6"/>
  <c r="G9725" i="6"/>
  <c r="G9720" i="6"/>
  <c r="G9717" i="6"/>
  <c r="G9714" i="6"/>
  <c r="G9708" i="6"/>
  <c r="G9707" i="6"/>
  <c r="G9694" i="6"/>
  <c r="G9684" i="6"/>
  <c r="G9682" i="6"/>
  <c r="G9681" i="6"/>
  <c r="G9676" i="6"/>
  <c r="G9673" i="6"/>
  <c r="G9668" i="6"/>
  <c r="G9663" i="6"/>
  <c r="G9662" i="6"/>
  <c r="G9658" i="6"/>
  <c r="G9656" i="6"/>
  <c r="G9654" i="6"/>
  <c r="G9653" i="6"/>
  <c r="G9641" i="6"/>
  <c r="G9635" i="6"/>
  <c r="G9630" i="6"/>
  <c r="G9625" i="6"/>
  <c r="G9619" i="6"/>
  <c r="G9596" i="6"/>
  <c r="G9591" i="6"/>
  <c r="G9590" i="6"/>
  <c r="G9589" i="6"/>
  <c r="G9587" i="6"/>
  <c r="G9574" i="6"/>
  <c r="G9573" i="6"/>
  <c r="G9572" i="6"/>
  <c r="G9567" i="6"/>
  <c r="G9566" i="6"/>
  <c r="G9565" i="6"/>
  <c r="G9555" i="6"/>
  <c r="G9554" i="6"/>
  <c r="G9545" i="6"/>
  <c r="G9538" i="6"/>
  <c r="G9533" i="6"/>
  <c r="G9530" i="6"/>
  <c r="G9529" i="6"/>
  <c r="G9519" i="6"/>
  <c r="G9515" i="6"/>
  <c r="G9512" i="6"/>
  <c r="G9510" i="6"/>
  <c r="G9506" i="6"/>
  <c r="G9500" i="6"/>
  <c r="G9499" i="6"/>
  <c r="G9495" i="6"/>
  <c r="G9492" i="6"/>
  <c r="G9489" i="6"/>
  <c r="G9486" i="6"/>
  <c r="G9485" i="6"/>
  <c r="G9480" i="6"/>
  <c r="G9477" i="6"/>
  <c r="G9471" i="6"/>
  <c r="G9469" i="6"/>
  <c r="G9462" i="6"/>
  <c r="G9461" i="6"/>
  <c r="G9455" i="6"/>
  <c r="G9454" i="6"/>
  <c r="G9447" i="6"/>
  <c r="G9442" i="6"/>
  <c r="G9436" i="6"/>
  <c r="G9435" i="6"/>
  <c r="G9434" i="6"/>
  <c r="G9429" i="6"/>
  <c r="G9422" i="6"/>
  <c r="G9420" i="6"/>
  <c r="G9415" i="6"/>
  <c r="G9414" i="6"/>
  <c r="G9404" i="6"/>
  <c r="G9391" i="6"/>
  <c r="G9390" i="6"/>
  <c r="G9379" i="6"/>
  <c r="G9368" i="6"/>
  <c r="G9366" i="6"/>
  <c r="G9358" i="6"/>
  <c r="G9356" i="6"/>
  <c r="G9355" i="6"/>
  <c r="G9349" i="6"/>
  <c r="G9346" i="6"/>
  <c r="G9345" i="6"/>
  <c r="G9341" i="6"/>
  <c r="G9335" i="6"/>
  <c r="H9335" i="6" s="1"/>
  <c r="G9334" i="6"/>
  <c r="G9333" i="6"/>
  <c r="G9330" i="6"/>
  <c r="G9329" i="6"/>
  <c r="G9321" i="6"/>
  <c r="G9318" i="6"/>
  <c r="G9314" i="6"/>
  <c r="G9313" i="6"/>
  <c r="G9310" i="6"/>
  <c r="G9309" i="6"/>
  <c r="G9306" i="6"/>
  <c r="G9305" i="6"/>
  <c r="G9302" i="6"/>
  <c r="G9299" i="6"/>
  <c r="G9298" i="6"/>
  <c r="G9294" i="6"/>
  <c r="G9293" i="6"/>
  <c r="G9291" i="6"/>
  <c r="G9289" i="6"/>
  <c r="G9287" i="6"/>
  <c r="G9285" i="6"/>
  <c r="G9282" i="6"/>
  <c r="G9281" i="6"/>
  <c r="G9277" i="6"/>
  <c r="G9274" i="6"/>
  <c r="G9273" i="6"/>
  <c r="G9270" i="6"/>
  <c r="G9269" i="6"/>
  <c r="G9266" i="6"/>
  <c r="G9261" i="6"/>
  <c r="G9258" i="6"/>
  <c r="G9257" i="6"/>
  <c r="G9250" i="6"/>
  <c r="G9249" i="6"/>
  <c r="G9246" i="6"/>
  <c r="G9241" i="6"/>
  <c r="G9239" i="6"/>
  <c r="G9237" i="6"/>
  <c r="G9234" i="6"/>
  <c r="G9230" i="6"/>
  <c r="G9226" i="6"/>
  <c r="G9223" i="6"/>
  <c r="G9209" i="6"/>
  <c r="G9206" i="6"/>
  <c r="G9205" i="6"/>
  <c r="G9201" i="6"/>
  <c r="G9197" i="6"/>
  <c r="G9194" i="6"/>
  <c r="G9186" i="6"/>
  <c r="G9185" i="6"/>
  <c r="G9182" i="6"/>
  <c r="G9181" i="6"/>
  <c r="G9178" i="6"/>
  <c r="G9177" i="6"/>
  <c r="G9174" i="6"/>
  <c r="G9173" i="6"/>
  <c r="G9170" i="6"/>
  <c r="G9165" i="6"/>
  <c r="G9162" i="6"/>
  <c r="G9161" i="6"/>
  <c r="G9159" i="6"/>
  <c r="G9157" i="6"/>
  <c r="G9154" i="6"/>
  <c r="G9153" i="6"/>
  <c r="G9150" i="6"/>
  <c r="G9142" i="6"/>
  <c r="G9141" i="6"/>
  <c r="G9138" i="6"/>
  <c r="G9133" i="6"/>
  <c r="G9129" i="6"/>
  <c r="G9125" i="6"/>
  <c r="G9123" i="6"/>
  <c r="H9123" i="6" s="1"/>
  <c r="J381" i="11" s="1"/>
  <c r="K381" i="11" s="1"/>
  <c r="G9118" i="6"/>
  <c r="G9117" i="6"/>
  <c r="G9113" i="6"/>
  <c r="G9109" i="6"/>
  <c r="G9106" i="6"/>
  <c r="G9102" i="6"/>
  <c r="G9097" i="6"/>
  <c r="G9094" i="6"/>
  <c r="G9093" i="6"/>
  <c r="G9090" i="6"/>
  <c r="G9089" i="6"/>
  <c r="G9086" i="6"/>
  <c r="G9085" i="6"/>
  <c r="G9074" i="6"/>
  <c r="G9073" i="6"/>
  <c r="G9071" i="6"/>
  <c r="H9071" i="6" s="1"/>
  <c r="G9067" i="6"/>
  <c r="G9062" i="6"/>
  <c r="G9061" i="6"/>
  <c r="G9058" i="6"/>
  <c r="G9057" i="6"/>
  <c r="G9053" i="6"/>
  <c r="G9041" i="6"/>
  <c r="G9037" i="6"/>
  <c r="G9034" i="6"/>
  <c r="G9033" i="6"/>
  <c r="G9030" i="6"/>
  <c r="G9029" i="6"/>
  <c r="G9026" i="6"/>
  <c r="G9018" i="6"/>
  <c r="G9014" i="6"/>
  <c r="G9009" i="6"/>
  <c r="G9005" i="6"/>
  <c r="G9002" i="6"/>
  <c r="G8998" i="6"/>
  <c r="G8997" i="6"/>
  <c r="G8994" i="6"/>
  <c r="G8993" i="6"/>
  <c r="G8990" i="6"/>
  <c r="G8989" i="6"/>
  <c r="G8986" i="6"/>
  <c r="G8985" i="6"/>
  <c r="G8982" i="6"/>
  <c r="G8981" i="6"/>
  <c r="G8977" i="6"/>
  <c r="G8963" i="6"/>
  <c r="G8962" i="6"/>
  <c r="G8961" i="6"/>
  <c r="G8957" i="6"/>
  <c r="G8954" i="6"/>
  <c r="G8953" i="6"/>
  <c r="G8951" i="6"/>
  <c r="H8951" i="6" s="1"/>
  <c r="G8950" i="6"/>
  <c r="G8947" i="6"/>
  <c r="G8943" i="6"/>
  <c r="G8941" i="6"/>
  <c r="G8938" i="6"/>
  <c r="G8933" i="6"/>
  <c r="G8926" i="6"/>
  <c r="G8924" i="6"/>
  <c r="G8922" i="6"/>
  <c r="G8919" i="6"/>
  <c r="G8915" i="6"/>
  <c r="G8914" i="6"/>
  <c r="G8911" i="6"/>
  <c r="G8910" i="6"/>
  <c r="G8909" i="6"/>
  <c r="G8905" i="6"/>
  <c r="G8904" i="6"/>
  <c r="G8899" i="6"/>
  <c r="G8895" i="6"/>
  <c r="G8892" i="6"/>
  <c r="G8891" i="6"/>
  <c r="G8887" i="6"/>
  <c r="G8884" i="6"/>
  <c r="G8883" i="6"/>
  <c r="G8876" i="6"/>
  <c r="G8875" i="6"/>
  <c r="G8871" i="6"/>
  <c r="G8860" i="6"/>
  <c r="G8852" i="6"/>
  <c r="G8844" i="6"/>
  <c r="G8843" i="6"/>
  <c r="G8842" i="6"/>
  <c r="G8838" i="6"/>
  <c r="G8837" i="6"/>
  <c r="G8836" i="6"/>
  <c r="G8832" i="6"/>
  <c r="G8830" i="6"/>
  <c r="G8829" i="6"/>
  <c r="G8817" i="6"/>
  <c r="G8815" i="6"/>
  <c r="G8805" i="6"/>
  <c r="G8804" i="6"/>
  <c r="G8794" i="6"/>
  <c r="G8793" i="6"/>
  <c r="G8780" i="6"/>
  <c r="G8775" i="6"/>
  <c r="G8773" i="6"/>
  <c r="G8770" i="6"/>
  <c r="G8769" i="6"/>
  <c r="G8768" i="6"/>
  <c r="G8764" i="6"/>
  <c r="G8761" i="6"/>
  <c r="G8752" i="6"/>
  <c r="G8751" i="6"/>
  <c r="G8750" i="6"/>
  <c r="G8745" i="6"/>
  <c r="G8744" i="6"/>
  <c r="G8739" i="6"/>
  <c r="G8737" i="6"/>
  <c r="G8731" i="6"/>
  <c r="G8730" i="6"/>
  <c r="G8727" i="6"/>
  <c r="G8726" i="6"/>
  <c r="G8725" i="6"/>
  <c r="G8721" i="6"/>
  <c r="G8719" i="6"/>
  <c r="G8718" i="6"/>
  <c r="G8716" i="6"/>
  <c r="G8715" i="6"/>
  <c r="G8711" i="6"/>
  <c r="G8710" i="6"/>
  <c r="G8706" i="6"/>
  <c r="G8705" i="6"/>
  <c r="G8700" i="6"/>
  <c r="G8698" i="6"/>
  <c r="G8697" i="6"/>
  <c r="G8695" i="6"/>
  <c r="G8691" i="6"/>
  <c r="G8690" i="6"/>
  <c r="G8689" i="6"/>
  <c r="G8688" i="6"/>
  <c r="G8684" i="6"/>
  <c r="G8673" i="6"/>
  <c r="G8657" i="6"/>
  <c r="G8656" i="6"/>
  <c r="G8651" i="6"/>
  <c r="G8649" i="6"/>
  <c r="G8639" i="6"/>
  <c r="G8638" i="6"/>
  <c r="G8637" i="6"/>
  <c r="G8632" i="6"/>
  <c r="G8631" i="6"/>
  <c r="G8624" i="6"/>
  <c r="G8619" i="6"/>
  <c r="G8618" i="6"/>
  <c r="G8617" i="6"/>
  <c r="G8616" i="6"/>
  <c r="G8612" i="6"/>
  <c r="G8611" i="6"/>
  <c r="G8607" i="6"/>
  <c r="G8602" i="6"/>
  <c r="G8601" i="6"/>
  <c r="G8599" i="6"/>
  <c r="G8598" i="6"/>
  <c r="G8593" i="6"/>
  <c r="G8591" i="6"/>
  <c r="G8587" i="6"/>
  <c r="G8586" i="6"/>
  <c r="G8569" i="6"/>
  <c r="G8563" i="6"/>
  <c r="G8561" i="6"/>
  <c r="G8557" i="6"/>
  <c r="G8556" i="6"/>
  <c r="G8552" i="6"/>
  <c r="G8548" i="6"/>
  <c r="G8546" i="6"/>
  <c r="G8533" i="6"/>
  <c r="G8527" i="6"/>
  <c r="G8521" i="6"/>
  <c r="G8519" i="6"/>
  <c r="G8515" i="6"/>
  <c r="G8514" i="6"/>
  <c r="G8507" i="6"/>
  <c r="G8506" i="6"/>
  <c r="G8502" i="6"/>
  <c r="G8497" i="6"/>
  <c r="G8490" i="6"/>
  <c r="G8488" i="6"/>
  <c r="G8487" i="6"/>
  <c r="G8486" i="6"/>
  <c r="G8479" i="6"/>
  <c r="G8478" i="6"/>
  <c r="G8477" i="6"/>
  <c r="G8476" i="6"/>
  <c r="G8474" i="6"/>
  <c r="G8473" i="6"/>
  <c r="G8472" i="6"/>
  <c r="G8467" i="6"/>
  <c r="G8466" i="6"/>
  <c r="G8459" i="6"/>
  <c r="G8458" i="6"/>
  <c r="G8455" i="6"/>
  <c r="G8453" i="6"/>
  <c r="G8447" i="6"/>
  <c r="G8444" i="6"/>
  <c r="G8443" i="6"/>
  <c r="G8442" i="6"/>
  <c r="G8440" i="6"/>
  <c r="G8437" i="6"/>
  <c r="G8435" i="6"/>
  <c r="G8434" i="6"/>
  <c r="G8426" i="6"/>
  <c r="G8418" i="6"/>
  <c r="G8417" i="6"/>
  <c r="G8412" i="6"/>
  <c r="G8403" i="6"/>
  <c r="G8398" i="6"/>
  <c r="G8397" i="6"/>
  <c r="G8396" i="6"/>
  <c r="G8390" i="6"/>
  <c r="G8389" i="6"/>
  <c r="G8388" i="6"/>
  <c r="G8387" i="6"/>
  <c r="G8385" i="6"/>
  <c r="G8380" i="6"/>
  <c r="G8376" i="6"/>
  <c r="G8375" i="6"/>
  <c r="G8373" i="6"/>
  <c r="G8372" i="6"/>
  <c r="G8371" i="6"/>
  <c r="G8369" i="6"/>
  <c r="G8365" i="6"/>
  <c r="G8359" i="6"/>
  <c r="G8357" i="6"/>
  <c r="G8352" i="6"/>
  <c r="G8351" i="6"/>
  <c r="G8349" i="6"/>
  <c r="G8348" i="6"/>
  <c r="G8345" i="6"/>
  <c r="G8344" i="6"/>
  <c r="G8343" i="6"/>
  <c r="G8339" i="6"/>
  <c r="G8337" i="6"/>
  <c r="G8336" i="6"/>
  <c r="G8335" i="6"/>
  <c r="G8334" i="6"/>
  <c r="G8332" i="6"/>
  <c r="G8329" i="6"/>
  <c r="G8327" i="6"/>
  <c r="G8325" i="6"/>
  <c r="G8323" i="6"/>
  <c r="G8320" i="6"/>
  <c r="G8317" i="6"/>
  <c r="G8316" i="6"/>
  <c r="G8313" i="6"/>
  <c r="G8311" i="6"/>
  <c r="G8307" i="6"/>
  <c r="G8304" i="6"/>
  <c r="G8301" i="6"/>
  <c r="G8299" i="6"/>
  <c r="G8297" i="6"/>
  <c r="G8295" i="6"/>
  <c r="G8293" i="6"/>
  <c r="G8289" i="6"/>
  <c r="G8288" i="6"/>
  <c r="G8279" i="6"/>
  <c r="G8278" i="6"/>
  <c r="G8277" i="6"/>
  <c r="G8276" i="6"/>
  <c r="G8275" i="6"/>
  <c r="G8273" i="6"/>
  <c r="G8271" i="6"/>
  <c r="G8268" i="6"/>
  <c r="G8267" i="6"/>
  <c r="G8265" i="6"/>
  <c r="G8264" i="6"/>
  <c r="G8263" i="6"/>
  <c r="G8260" i="6"/>
  <c r="G8256" i="6"/>
  <c r="G8255" i="6"/>
  <c r="G8253" i="6"/>
  <c r="G8252" i="6"/>
  <c r="G8251" i="6"/>
  <c r="G8247" i="6"/>
  <c r="G8245" i="6"/>
  <c r="G8243" i="6"/>
  <c r="G8241" i="6"/>
  <c r="G8240" i="6"/>
  <c r="G8239" i="6"/>
  <c r="G8236" i="6"/>
  <c r="G8233" i="6"/>
  <c r="G8232" i="6"/>
  <c r="G8227" i="6"/>
  <c r="G8219" i="6"/>
  <c r="G8216" i="6"/>
  <c r="G8213" i="6"/>
  <c r="G8211" i="6"/>
  <c r="G8204" i="6"/>
  <c r="G8201" i="6"/>
  <c r="G8200" i="6"/>
  <c r="G8199" i="6"/>
  <c r="G8197" i="6"/>
  <c r="G8191" i="6"/>
  <c r="G8189" i="6"/>
  <c r="G8188" i="6"/>
  <c r="G8187" i="6"/>
  <c r="G8185" i="6"/>
  <c r="G8183" i="6"/>
  <c r="G8181" i="6"/>
  <c r="G8177" i="6"/>
  <c r="G8176" i="6"/>
  <c r="G8175" i="6"/>
  <c r="G8171" i="6"/>
  <c r="G8169" i="6"/>
  <c r="G8168" i="6"/>
  <c r="G8164" i="6"/>
  <c r="G8163" i="6"/>
  <c r="G8161" i="6"/>
  <c r="G8160" i="6"/>
  <c r="G8155" i="6"/>
  <c r="G8149" i="6"/>
  <c r="G8148" i="6"/>
  <c r="G8146" i="6"/>
  <c r="H8146" i="6" s="1"/>
  <c r="G8144" i="6"/>
  <c r="G8137" i="6"/>
  <c r="G8135" i="6"/>
  <c r="G8133" i="6"/>
  <c r="G8129" i="6"/>
  <c r="G8124" i="6"/>
  <c r="G8123" i="6"/>
  <c r="G8117" i="6"/>
  <c r="G8116" i="6"/>
  <c r="G8112" i="6"/>
  <c r="G8111" i="6"/>
  <c r="G8109" i="6"/>
  <c r="G8105" i="6"/>
  <c r="G8103" i="6"/>
  <c r="G8101" i="6"/>
  <c r="G8095" i="6"/>
  <c r="G8090" i="6"/>
  <c r="H8090" i="6" s="1"/>
  <c r="G8088" i="6"/>
  <c r="G8085" i="6"/>
  <c r="G8083" i="6"/>
  <c r="G8080" i="6"/>
  <c r="G8077" i="6"/>
  <c r="G8076" i="6"/>
  <c r="G8075" i="6"/>
  <c r="G8073" i="6"/>
  <c r="G8071" i="6"/>
  <c r="G8070" i="6"/>
  <c r="H8070" i="6" s="1"/>
  <c r="G8068" i="6"/>
  <c r="G8067" i="6"/>
  <c r="G8065" i="6"/>
  <c r="G8063" i="6"/>
  <c r="G8056" i="6"/>
  <c r="G8052" i="6"/>
  <c r="G8051" i="6"/>
  <c r="G8049" i="6"/>
  <c r="G8048" i="6"/>
  <c r="G8045" i="6"/>
  <c r="G8039" i="6"/>
  <c r="G8033" i="6"/>
  <c r="G8032" i="6"/>
  <c r="G8027" i="6"/>
  <c r="G8023" i="6"/>
  <c r="G8021" i="6"/>
  <c r="G8020" i="6"/>
  <c r="G8019" i="6"/>
  <c r="G8017" i="6"/>
  <c r="G8016" i="6"/>
  <c r="G8013" i="6"/>
  <c r="G8012" i="6"/>
  <c r="G8007" i="6"/>
  <c r="G8005" i="6"/>
  <c r="G8003" i="6"/>
  <c r="G8001" i="6"/>
  <c r="G8000" i="6"/>
  <c r="G7999" i="6"/>
  <c r="G7993" i="6"/>
  <c r="G7989" i="6"/>
  <c r="G7988" i="6"/>
  <c r="G7985" i="6"/>
  <c r="G7981" i="6"/>
  <c r="G7980" i="6"/>
  <c r="G7979" i="6"/>
  <c r="G7975" i="6"/>
  <c r="G7971" i="6"/>
  <c r="G7969" i="6"/>
  <c r="G7968" i="6"/>
  <c r="G7963" i="6"/>
  <c r="G7957" i="6"/>
  <c r="G7956" i="6"/>
  <c r="G7955" i="6"/>
  <c r="G7953" i="6"/>
  <c r="G7952" i="6"/>
  <c r="G7951" i="6"/>
  <c r="G7948" i="6"/>
  <c r="G7945" i="6"/>
  <c r="G7944" i="6"/>
  <c r="G7943" i="6"/>
  <c r="G7941" i="6"/>
  <c r="G7939" i="6"/>
  <c r="G7936" i="6"/>
  <c r="G7935" i="6"/>
  <c r="G7927" i="6"/>
  <c r="G7925" i="6"/>
  <c r="G7924" i="6"/>
  <c r="G7921" i="6"/>
  <c r="G7920" i="6"/>
  <c r="G7917" i="6"/>
  <c r="G7915" i="6"/>
  <c r="G7912" i="6"/>
  <c r="G7905" i="6"/>
  <c r="G7904" i="6"/>
  <c r="G7903" i="6"/>
  <c r="G7901" i="6"/>
  <c r="G7899" i="6"/>
  <c r="G7897" i="6"/>
  <c r="G7896" i="6"/>
  <c r="G7893" i="6"/>
  <c r="G7888" i="6"/>
  <c r="G7885" i="6"/>
  <c r="G7883" i="6"/>
  <c r="G7881" i="6"/>
  <c r="G7880" i="6"/>
  <c r="G7879" i="6"/>
  <c r="G7875" i="6"/>
  <c r="G7873" i="6"/>
  <c r="G7872" i="6"/>
  <c r="G7871" i="6"/>
  <c r="G7869" i="6"/>
  <c r="G7865" i="6"/>
  <c r="G7864" i="6"/>
  <c r="G7857" i="6"/>
  <c r="G7856" i="6"/>
  <c r="G7855" i="6"/>
  <c r="G7853" i="6"/>
  <c r="G7851" i="6"/>
  <c r="G7847" i="6"/>
  <c r="G7845" i="6"/>
  <c r="G7841" i="6"/>
  <c r="G7840" i="6"/>
  <c r="G7839" i="6"/>
  <c r="G7833" i="6"/>
  <c r="G7832" i="6"/>
  <c r="G7829" i="6"/>
  <c r="G7825" i="6"/>
  <c r="G7820" i="6"/>
  <c r="G7819" i="6"/>
  <c r="G7815" i="6"/>
  <c r="G7813" i="6"/>
  <c r="G7812" i="6"/>
  <c r="G7811" i="6"/>
  <c r="G7809" i="6"/>
  <c r="G7808" i="6"/>
  <c r="G7807" i="6"/>
  <c r="G7803" i="6"/>
  <c r="G7795" i="6"/>
  <c r="G7784" i="6"/>
  <c r="G7783" i="6"/>
  <c r="G7781" i="6"/>
  <c r="G7777" i="6"/>
  <c r="G7776" i="6"/>
  <c r="G7775" i="6"/>
  <c r="G7772" i="6"/>
  <c r="G7771" i="6"/>
  <c r="G7769" i="6"/>
  <c r="G7768" i="6"/>
  <c r="G7767" i="6"/>
  <c r="G7764" i="6"/>
  <c r="G7763" i="6"/>
  <c r="G7757" i="6"/>
  <c r="G7755" i="6"/>
  <c r="G7751" i="6"/>
  <c r="G7750" i="6"/>
  <c r="G7734" i="6"/>
  <c r="G7723" i="6"/>
  <c r="G7720" i="6"/>
  <c r="G7715" i="6"/>
  <c r="G7710" i="6"/>
  <c r="G7708" i="6"/>
  <c r="G7707" i="6"/>
  <c r="G7704" i="6"/>
  <c r="G7701" i="6"/>
  <c r="G7699" i="6"/>
  <c r="G7698" i="6"/>
  <c r="G7692" i="6"/>
  <c r="G7689" i="6"/>
  <c r="G7688" i="6"/>
  <c r="G7687" i="6"/>
  <c r="G7679" i="6"/>
  <c r="G7675" i="6"/>
  <c r="G7672" i="6"/>
  <c r="G7666" i="6"/>
  <c r="G7665" i="6"/>
  <c r="G7664" i="6"/>
  <c r="G7660" i="6"/>
  <c r="G7658" i="6"/>
  <c r="G7656" i="6"/>
  <c r="G7652" i="6"/>
  <c r="G7650" i="6"/>
  <c r="G7642" i="6"/>
  <c r="G7637" i="6"/>
  <c r="G7635" i="6"/>
  <c r="G7634" i="6"/>
  <c r="G7627" i="6"/>
  <c r="G7624" i="6"/>
  <c r="G7613" i="6"/>
  <c r="G7612" i="6"/>
  <c r="G7609" i="6"/>
  <c r="G7603" i="6"/>
  <c r="G7602" i="6"/>
  <c r="G7601" i="6"/>
  <c r="G7596" i="6"/>
  <c r="G7595" i="6"/>
  <c r="G7591" i="6"/>
  <c r="G7590" i="6"/>
  <c r="G7584" i="6"/>
  <c r="G7583" i="6"/>
  <c r="G7576" i="6"/>
  <c r="G7570" i="6"/>
  <c r="G7564" i="6"/>
  <c r="G7563" i="6"/>
  <c r="G7558" i="6"/>
  <c r="G7557" i="6"/>
  <c r="G7556" i="6"/>
  <c r="G7550" i="6"/>
  <c r="G7549" i="6"/>
  <c r="G7544" i="6"/>
  <c r="G7543" i="6"/>
  <c r="G7534" i="6"/>
  <c r="G7533" i="6"/>
  <c r="G7525" i="6"/>
  <c r="G7524" i="6"/>
  <c r="G7517" i="6"/>
  <c r="G7512" i="6"/>
  <c r="G7511" i="6"/>
  <c r="G7510" i="6"/>
  <c r="G7505" i="6"/>
  <c r="G7504" i="6"/>
  <c r="G7499" i="6"/>
  <c r="G7495" i="6"/>
  <c r="G7493" i="6"/>
  <c r="G7485" i="6"/>
  <c r="G7484" i="6"/>
  <c r="G7483" i="6"/>
  <c r="G7477" i="6"/>
  <c r="G7476" i="6"/>
  <c r="G7472" i="6"/>
  <c r="G7471" i="6"/>
  <c r="G7469" i="6"/>
  <c r="G7467" i="6"/>
  <c r="G7464" i="6"/>
  <c r="G7463" i="6"/>
  <c r="G7461" i="6"/>
  <c r="G7457" i="6"/>
  <c r="G7456" i="6"/>
  <c r="G7455" i="6"/>
  <c r="G7450" i="6"/>
  <c r="G7445" i="6"/>
  <c r="G7441" i="6"/>
  <c r="G7433" i="6"/>
  <c r="G7432" i="6"/>
  <c r="G7431" i="6"/>
  <c r="G7430" i="6"/>
  <c r="G7429" i="6"/>
  <c r="G7428" i="6"/>
  <c r="G7427" i="6"/>
  <c r="G7421" i="6"/>
  <c r="G7417" i="6"/>
  <c r="G7416" i="6"/>
  <c r="G7410" i="6"/>
  <c r="G7408" i="6"/>
  <c r="G7404" i="6"/>
  <c r="G7395" i="6"/>
  <c r="G7391" i="6"/>
  <c r="G7389" i="6"/>
  <c r="G7378" i="6"/>
  <c r="G7377" i="6"/>
  <c r="G7372" i="6"/>
  <c r="G7369" i="6"/>
  <c r="G7368" i="6"/>
  <c r="G7366" i="6"/>
  <c r="G7365" i="6"/>
  <c r="G7364" i="6"/>
  <c r="G7361" i="6"/>
  <c r="G7356" i="6"/>
  <c r="G7354" i="6"/>
  <c r="G7353" i="6"/>
  <c r="G7352" i="6"/>
  <c r="G7350" i="6"/>
  <c r="G7349" i="6"/>
  <c r="G7346" i="6"/>
  <c r="G7343" i="6"/>
  <c r="G7342" i="6"/>
  <c r="G7341" i="6"/>
  <c r="G7338" i="6"/>
  <c r="G7337" i="6"/>
  <c r="G7336" i="6"/>
  <c r="G7334" i="6"/>
  <c r="G7329" i="6"/>
  <c r="G7325" i="6"/>
  <c r="G7324" i="6"/>
  <c r="G7322" i="6"/>
  <c r="G7320" i="6"/>
  <c r="G7318" i="6"/>
  <c r="G7313" i="6"/>
  <c r="G7310" i="6"/>
  <c r="G7308" i="6"/>
  <c r="G7306" i="6"/>
  <c r="G7305" i="6"/>
  <c r="G7304" i="6"/>
  <c r="G7302" i="6"/>
  <c r="G7298" i="6"/>
  <c r="G7295" i="6"/>
  <c r="G7294" i="6"/>
  <c r="G7293" i="6"/>
  <c r="G7292" i="6"/>
  <c r="G7290" i="6"/>
  <c r="G7288" i="6"/>
  <c r="G7287" i="6"/>
  <c r="G7286" i="6"/>
  <c r="G7285" i="6"/>
  <c r="G7280" i="6"/>
  <c r="G7278" i="6"/>
  <c r="G7277" i="6"/>
  <c r="G7274" i="6"/>
  <c r="G7268" i="6"/>
  <c r="G7266" i="6"/>
  <c r="G7260" i="6"/>
  <c r="G7257" i="6"/>
  <c r="G7253" i="6"/>
  <c r="G7252" i="6"/>
  <c r="G7246" i="6"/>
  <c r="G7245" i="6"/>
  <c r="G7240" i="6"/>
  <c r="G7234" i="6"/>
  <c r="G7233" i="6"/>
  <c r="G7229" i="6"/>
  <c r="G7228" i="6"/>
  <c r="G7227" i="6"/>
  <c r="G7226" i="6"/>
  <c r="G7224" i="6"/>
  <c r="G7222" i="6"/>
  <c r="G7221" i="6"/>
  <c r="G7217" i="6"/>
  <c r="G7216" i="6"/>
  <c r="G7214" i="6"/>
  <c r="G7213" i="6"/>
  <c r="G7209" i="6"/>
  <c r="G7208" i="6"/>
  <c r="G7206" i="6"/>
  <c r="G7205" i="6"/>
  <c r="G7204" i="6"/>
  <c r="G7197" i="6"/>
  <c r="G7194" i="6"/>
  <c r="G7193" i="6"/>
  <c r="G7192" i="6"/>
  <c r="G7189" i="6"/>
  <c r="G7182" i="6"/>
  <c r="G7181" i="6"/>
  <c r="G7180" i="6"/>
  <c r="G7177" i="6"/>
  <c r="G7176" i="6"/>
  <c r="G7174" i="6"/>
  <c r="G7172" i="6"/>
  <c r="G7170" i="6"/>
  <c r="G7169" i="6"/>
  <c r="G7158" i="6"/>
  <c r="G7157" i="6"/>
  <c r="G7152" i="6"/>
  <c r="G7150" i="6"/>
  <c r="G7146" i="6"/>
  <c r="G7144" i="6"/>
  <c r="G7141" i="6"/>
  <c r="G7140" i="6"/>
  <c r="G7136" i="6"/>
  <c r="G7134" i="6"/>
  <c r="G7126" i="6"/>
  <c r="G7125" i="6"/>
  <c r="G7120" i="6"/>
  <c r="G7117" i="6"/>
  <c r="G7116" i="6"/>
  <c r="G7113" i="6"/>
  <c r="G7112" i="6"/>
  <c r="G7110" i="6"/>
  <c r="G7106" i="6"/>
  <c r="G7096" i="6"/>
  <c r="G7093" i="6"/>
  <c r="G7092" i="6"/>
  <c r="G7089" i="6"/>
  <c r="G7085" i="6"/>
  <c r="G7084" i="6"/>
  <c r="G7082" i="6"/>
  <c r="G7081" i="6"/>
  <c r="G7078" i="6"/>
  <c r="G7075" i="6"/>
  <c r="G7074" i="6"/>
  <c r="G7070" i="6"/>
  <c r="G7064" i="6"/>
  <c r="G7061" i="6"/>
  <c r="G7057" i="6"/>
  <c r="G7053" i="6"/>
  <c r="G7050" i="6"/>
  <c r="G7049" i="6"/>
  <c r="G7048" i="6"/>
  <c r="G7046" i="6"/>
  <c r="G7045" i="6"/>
  <c r="G7044" i="6"/>
  <c r="G7042" i="6"/>
  <c r="G7038" i="6"/>
  <c r="G7037" i="6"/>
  <c r="G7036" i="6"/>
  <c r="G7034" i="6"/>
  <c r="G7032" i="6"/>
  <c r="G7029" i="6"/>
  <c r="G7028" i="6"/>
  <c r="G7025" i="6"/>
  <c r="G7024" i="6"/>
  <c r="G7022" i="6"/>
  <c r="G7021" i="6"/>
  <c r="G7018" i="6"/>
  <c r="G7016" i="6"/>
  <c r="G7013" i="6"/>
  <c r="G7010" i="6"/>
  <c r="G7009" i="6"/>
  <c r="G7004" i="6"/>
  <c r="G7001" i="6"/>
  <c r="G7000" i="6"/>
  <c r="G6998" i="6"/>
  <c r="G6997" i="6"/>
  <c r="G6994" i="6"/>
  <c r="G6993" i="6"/>
  <c r="G6992" i="6"/>
  <c r="G6990" i="6"/>
  <c r="G6989" i="6"/>
  <c r="G6988" i="6"/>
  <c r="G6986" i="6"/>
  <c r="G6982" i="6"/>
  <c r="G6981" i="6"/>
  <c r="G6980" i="6"/>
  <c r="G6978" i="6"/>
  <c r="G6976" i="6"/>
  <c r="G6972" i="6"/>
  <c r="G6970" i="6"/>
  <c r="G6969" i="6"/>
  <c r="G6965" i="6"/>
  <c r="G6964" i="6"/>
  <c r="G6962" i="6"/>
  <c r="G6958" i="6"/>
  <c r="G6957" i="6"/>
  <c r="G6956" i="6"/>
  <c r="G6953" i="6"/>
  <c r="G6952" i="6"/>
  <c r="G6946" i="6"/>
  <c r="G6945" i="6"/>
  <c r="G6942" i="6"/>
  <c r="G6941" i="6"/>
  <c r="G6940" i="6"/>
  <c r="G6938" i="6"/>
  <c r="G6934" i="6"/>
  <c r="G6933" i="6"/>
  <c r="G6930" i="6"/>
  <c r="G6928" i="6"/>
  <c r="G6924" i="6"/>
  <c r="G6922" i="6"/>
  <c r="G6921" i="6"/>
  <c r="G6920" i="6"/>
  <c r="G6917" i="6"/>
  <c r="G6916" i="6"/>
  <c r="G6910" i="6"/>
  <c r="G6906" i="6"/>
  <c r="G6905" i="6"/>
  <c r="G6904" i="6"/>
  <c r="G6902" i="6"/>
  <c r="G6894" i="6"/>
  <c r="G6893" i="6"/>
  <c r="G6892" i="6"/>
  <c r="G6888" i="6"/>
  <c r="G6886" i="6"/>
  <c r="G6882" i="6"/>
  <c r="G6881" i="6"/>
  <c r="G6878" i="6"/>
  <c r="G6877" i="6"/>
  <c r="G6876" i="6"/>
  <c r="G6874" i="6"/>
  <c r="G6873" i="6"/>
  <c r="G6870" i="6"/>
  <c r="G6869" i="6"/>
  <c r="G6864" i="6"/>
  <c r="G6862" i="6"/>
  <c r="G6858" i="6"/>
  <c r="G6857" i="6"/>
  <c r="G6853" i="6"/>
  <c r="G6852" i="6"/>
  <c r="G6848" i="6"/>
  <c r="G6846" i="6"/>
  <c r="G6844" i="6"/>
  <c r="G6841" i="6"/>
  <c r="G6840" i="6"/>
  <c r="G6838" i="6"/>
  <c r="G6828" i="6"/>
  <c r="G6825" i="6"/>
  <c r="G6822" i="6"/>
  <c r="G6817" i="6"/>
  <c r="G6813" i="6"/>
  <c r="G6812" i="6"/>
  <c r="G6810" i="6"/>
  <c r="G6806" i="6"/>
  <c r="G6805" i="6"/>
  <c r="G6804" i="6"/>
  <c r="G6802" i="6"/>
  <c r="G6800" i="6"/>
  <c r="G6798" i="6"/>
  <c r="G6797" i="6"/>
  <c r="G6796" i="6"/>
  <c r="G6794" i="6"/>
  <c r="G6793" i="6"/>
  <c r="G6789" i="6"/>
  <c r="G6782" i="6"/>
  <c r="G6780" i="6"/>
  <c r="G6778" i="6"/>
  <c r="G6776" i="6"/>
  <c r="G6768" i="6"/>
  <c r="G6765" i="6"/>
  <c r="G6764" i="6"/>
  <c r="G6756" i="6"/>
  <c r="G6754" i="6"/>
  <c r="G6745" i="6"/>
  <c r="G6741" i="6"/>
  <c r="G6734" i="6"/>
  <c r="G6733" i="6"/>
  <c r="G6732" i="6"/>
  <c r="G6730" i="6"/>
  <c r="G6729" i="6"/>
  <c r="G6728" i="6"/>
  <c r="G6724" i="6"/>
  <c r="G6722" i="6"/>
  <c r="G6721" i="6"/>
  <c r="G6718" i="6"/>
  <c r="G6712" i="6"/>
  <c r="G6710" i="6"/>
  <c r="G6704" i="6"/>
  <c r="G6700" i="6"/>
  <c r="G6696" i="6"/>
  <c r="G6693" i="6"/>
  <c r="G6689" i="6"/>
  <c r="G6688" i="6"/>
  <c r="G6682" i="6"/>
  <c r="G6680" i="6"/>
  <c r="G6678" i="6"/>
  <c r="G6677" i="6"/>
  <c r="G6670" i="6"/>
  <c r="G6669" i="6"/>
  <c r="G6668" i="6"/>
  <c r="G6666" i="6"/>
  <c r="G6665" i="6"/>
  <c r="G6664" i="6"/>
  <c r="G6662" i="6"/>
  <c r="G6660" i="6"/>
  <c r="G6658" i="6"/>
  <c r="G6657" i="6"/>
  <c r="G6656" i="6"/>
  <c r="G6654" i="6"/>
  <c r="G6653" i="6"/>
  <c r="G6648" i="6"/>
  <c r="G6644" i="6"/>
  <c r="G6643" i="6"/>
  <c r="G6642" i="6"/>
  <c r="G6641" i="6"/>
  <c r="G6636" i="6"/>
  <c r="G6634" i="6"/>
  <c r="G6628" i="6"/>
  <c r="G6627" i="6"/>
  <c r="G6622" i="6"/>
  <c r="G6620" i="6"/>
  <c r="G6616" i="6"/>
  <c r="G6614" i="6"/>
  <c r="G6613" i="6"/>
  <c r="G6608" i="6"/>
  <c r="G6601" i="6"/>
  <c r="G6600" i="6"/>
  <c r="G6599" i="6"/>
  <c r="G6590" i="6"/>
  <c r="G6588" i="6"/>
  <c r="G6585" i="6"/>
  <c r="G6583" i="6"/>
  <c r="G6579" i="6"/>
  <c r="G6576" i="6"/>
  <c r="G6575" i="6"/>
  <c r="G6574" i="6"/>
  <c r="G6572" i="6"/>
  <c r="G6566" i="6"/>
  <c r="G6563" i="6"/>
  <c r="G6561" i="6"/>
  <c r="G6556" i="6"/>
  <c r="G6555" i="6"/>
  <c r="G6554" i="6"/>
  <c r="G6551" i="6"/>
  <c r="G6549" i="6"/>
  <c r="G6543" i="6"/>
  <c r="G6542" i="6"/>
  <c r="G6538" i="6"/>
  <c r="G6534" i="6"/>
  <c r="G6527" i="6"/>
  <c r="G6516" i="6"/>
  <c r="G6515" i="6"/>
  <c r="G6509" i="6"/>
  <c r="G6500" i="6"/>
  <c r="G6491" i="6"/>
  <c r="G6490" i="6"/>
  <c r="G6456" i="6"/>
  <c r="G6449" i="6"/>
  <c r="G6442" i="6"/>
  <c r="G6435" i="6"/>
  <c r="G6434" i="6"/>
  <c r="G6433" i="6"/>
  <c r="G6423" i="6"/>
  <c r="G6407" i="6"/>
  <c r="G6401" i="6"/>
  <c r="G6395" i="6"/>
  <c r="G6392" i="6"/>
  <c r="G6389" i="6"/>
  <c r="G6388" i="6"/>
  <c r="G6383" i="6"/>
  <c r="G6374" i="6"/>
  <c r="G6373" i="6"/>
  <c r="G6358" i="6"/>
  <c r="G6353" i="6"/>
  <c r="G6352" i="6"/>
  <c r="G6348" i="6"/>
  <c r="G6339" i="6"/>
  <c r="G6338" i="6"/>
  <c r="G6328" i="6"/>
  <c r="G6322" i="6"/>
  <c r="G6319" i="6"/>
  <c r="G6318" i="6"/>
  <c r="G6314" i="6"/>
  <c r="G6313" i="6"/>
  <c r="G6312" i="6"/>
  <c r="H6312" i="6" s="1"/>
  <c r="G6310" i="6"/>
  <c r="G6307" i="6"/>
  <c r="G6303" i="6"/>
  <c r="G6302" i="6"/>
  <c r="G6298" i="6"/>
  <c r="G6293" i="6"/>
  <c r="G6290" i="6"/>
  <c r="G6289" i="6"/>
  <c r="G6287" i="6"/>
  <c r="G6284" i="6"/>
  <c r="H6284" i="6" s="1"/>
  <c r="G6283" i="6"/>
  <c r="G6282" i="6"/>
  <c r="G6281" i="6"/>
  <c r="G6277" i="6"/>
  <c r="G6271" i="6"/>
  <c r="G6270" i="6"/>
  <c r="G6269" i="6"/>
  <c r="G6263" i="6"/>
  <c r="G6259" i="6"/>
  <c r="G6258" i="6"/>
  <c r="G6255" i="6"/>
  <c r="G6254" i="6"/>
  <c r="G6253" i="6"/>
  <c r="G6251" i="6"/>
  <c r="G6234" i="6"/>
  <c r="G6225" i="6"/>
  <c r="G6224" i="6"/>
  <c r="H6224" i="6" s="1"/>
  <c r="G6223" i="6"/>
  <c r="G6222" i="6"/>
  <c r="G6218" i="6"/>
  <c r="G6217" i="6"/>
  <c r="G6210" i="6"/>
  <c r="G6207" i="6"/>
  <c r="G6205" i="6"/>
  <c r="G6199" i="6"/>
  <c r="G6198" i="6"/>
  <c r="G6197" i="6"/>
  <c r="G6195" i="6"/>
  <c r="G6193" i="6"/>
  <c r="G6191" i="6"/>
  <c r="G6190" i="6"/>
  <c r="G6187" i="6"/>
  <c r="G6186" i="6"/>
  <c r="G6181" i="6"/>
  <c r="G6172" i="6"/>
  <c r="H6172" i="6" s="1"/>
  <c r="G6170" i="6"/>
  <c r="G6169" i="6"/>
  <c r="G6167" i="6"/>
  <c r="G6163" i="6"/>
  <c r="G6159" i="6"/>
  <c r="G6155" i="6"/>
  <c r="G6154" i="6"/>
  <c r="G6150" i="6"/>
  <c r="G6147" i="6"/>
  <c r="G6144" i="6"/>
  <c r="G6143" i="6"/>
  <c r="G6138" i="6"/>
  <c r="G6137" i="6"/>
  <c r="G6126" i="6"/>
  <c r="G6125" i="6"/>
  <c r="G6123" i="6"/>
  <c r="G6121" i="6"/>
  <c r="G6118" i="6"/>
  <c r="G6114" i="6"/>
  <c r="G6111" i="6"/>
  <c r="G6107" i="6"/>
  <c r="G6106" i="6"/>
  <c r="G6101" i="6"/>
  <c r="G6098" i="6"/>
  <c r="G6097" i="6"/>
  <c r="G6094" i="6"/>
  <c r="G6093" i="6"/>
  <c r="G6090" i="6"/>
  <c r="G6087" i="6"/>
  <c r="G6085" i="6"/>
  <c r="G6079" i="6"/>
  <c r="G6078" i="6"/>
  <c r="G6071" i="6"/>
  <c r="G6068" i="6"/>
  <c r="G6067" i="6"/>
  <c r="G6065" i="6"/>
  <c r="G6064" i="6"/>
  <c r="G6059" i="6"/>
  <c r="G6058" i="6"/>
  <c r="G6057" i="6"/>
  <c r="G6051" i="6"/>
  <c r="G6050" i="6"/>
  <c r="G6049" i="6"/>
  <c r="G6047" i="6"/>
  <c r="G6046" i="6"/>
  <c r="G6043" i="6"/>
  <c r="G6042" i="6"/>
  <c r="G6041" i="6"/>
  <c r="G6039" i="6"/>
  <c r="G6038" i="6"/>
  <c r="G6037" i="6"/>
  <c r="G6035" i="6"/>
  <c r="G6029" i="6"/>
  <c r="G6026" i="6"/>
  <c r="G6023" i="6"/>
  <c r="G6022" i="6"/>
  <c r="G6021" i="6"/>
  <c r="G6017" i="6"/>
  <c r="G6015" i="6"/>
  <c r="G6014" i="6"/>
  <c r="G6013" i="6"/>
  <c r="G6010" i="6"/>
  <c r="G6007" i="6"/>
  <c r="G6001" i="6"/>
  <c r="G5999" i="6"/>
  <c r="G5998" i="6"/>
  <c r="G5994" i="6"/>
  <c r="G5993" i="6"/>
  <c r="G5990" i="6"/>
  <c r="G5987" i="6"/>
  <c r="G5986" i="6"/>
  <c r="G5982" i="6"/>
  <c r="G5979" i="6"/>
  <c r="G5978" i="6"/>
  <c r="G5977" i="6"/>
  <c r="G5973" i="6"/>
  <c r="G5972" i="6"/>
  <c r="G5971" i="6"/>
  <c r="G5970" i="6"/>
  <c r="G5965" i="6"/>
  <c r="G5959" i="6"/>
  <c r="G5958" i="6"/>
  <c r="G5957" i="6"/>
  <c r="G5953" i="6"/>
  <c r="G5951" i="6"/>
  <c r="G5950" i="6"/>
  <c r="G5946" i="6"/>
  <c r="G5944" i="6"/>
  <c r="G5943" i="6"/>
  <c r="G5942" i="6"/>
  <c r="G5939" i="6"/>
  <c r="G5937" i="6"/>
  <c r="G5935" i="6"/>
  <c r="G5930" i="6"/>
  <c r="G5929" i="6"/>
  <c r="G5922" i="6"/>
  <c r="G5914" i="6"/>
  <c r="G5911" i="6"/>
  <c r="G5910" i="6"/>
  <c r="G5909" i="6"/>
  <c r="G5907" i="6"/>
  <c r="G5906" i="6"/>
  <c r="G5905" i="6"/>
  <c r="G5901" i="6"/>
  <c r="G5899" i="6"/>
  <c r="G5898" i="6"/>
  <c r="G5894" i="6"/>
  <c r="G5893" i="6"/>
  <c r="G5889" i="6"/>
  <c r="G5887" i="6"/>
  <c r="G5886" i="6"/>
  <c r="G5885" i="6"/>
  <c r="G5879" i="6"/>
  <c r="G5875" i="6"/>
  <c r="G5874" i="6"/>
  <c r="G5872" i="6"/>
  <c r="G5869" i="6"/>
  <c r="G5867" i="6"/>
  <c r="G5866" i="6"/>
  <c r="G5865" i="6"/>
  <c r="G5863" i="6"/>
  <c r="G5859" i="6"/>
  <c r="G5857" i="6"/>
  <c r="G5855" i="6"/>
  <c r="G5854" i="6"/>
  <c r="G5853" i="6"/>
  <c r="G5851" i="6"/>
  <c r="G5845" i="6"/>
  <c r="G5839" i="6"/>
  <c r="G5838" i="6"/>
  <c r="G5835" i="6"/>
  <c r="G5834" i="6"/>
  <c r="G5831" i="6"/>
  <c r="G5830" i="6"/>
  <c r="G5822" i="6"/>
  <c r="G5817" i="6"/>
  <c r="G5814" i="6"/>
  <c r="G5810" i="6"/>
  <c r="G5805" i="6"/>
  <c r="G5803" i="6"/>
  <c r="G5802" i="6"/>
  <c r="G5796" i="6"/>
  <c r="G5793" i="6"/>
  <c r="G5791" i="6"/>
  <c r="G5790" i="6"/>
  <c r="G5789" i="6"/>
  <c r="G5786" i="6"/>
  <c r="G5781" i="6"/>
  <c r="G5775" i="6"/>
  <c r="G5774" i="6"/>
  <c r="G5773" i="6"/>
  <c r="G5770" i="6"/>
  <c r="G5769" i="6"/>
  <c r="G5767" i="6"/>
  <c r="G5766" i="6"/>
  <c r="G5765" i="6"/>
  <c r="G5763" i="6"/>
  <c r="G5759" i="6"/>
  <c r="G5758" i="6"/>
  <c r="G5757" i="6"/>
  <c r="G5754" i="6"/>
  <c r="G5751" i="6"/>
  <c r="G5747" i="6"/>
  <c r="G5743" i="6"/>
  <c r="G5742" i="6"/>
  <c r="G5741" i="6"/>
  <c r="G5739" i="6"/>
  <c r="G5735" i="6"/>
  <c r="G5734" i="6"/>
  <c r="G5733" i="6"/>
  <c r="G5727" i="6"/>
  <c r="G5725" i="6"/>
  <c r="G5722" i="6"/>
  <c r="G5719" i="6"/>
  <c r="G5718" i="6"/>
  <c r="G5711" i="6"/>
  <c r="G5710" i="6"/>
  <c r="G5709" i="6"/>
  <c r="G5703" i="6"/>
  <c r="G5701" i="6"/>
  <c r="G5699" i="6"/>
  <c r="G5695" i="6"/>
  <c r="G5694" i="6"/>
  <c r="G5693" i="6"/>
  <c r="G5687" i="6"/>
  <c r="G5686" i="6"/>
  <c r="G5685" i="6"/>
  <c r="G5679" i="6"/>
  <c r="G5671" i="6"/>
  <c r="G5670" i="6"/>
  <c r="G5669" i="6"/>
  <c r="G5667" i="6"/>
  <c r="G5663" i="6"/>
  <c r="G5662" i="6"/>
  <c r="G5661" i="6"/>
  <c r="G5658" i="6"/>
  <c r="G5655" i="6"/>
  <c r="G5653" i="6"/>
  <c r="G5652" i="6"/>
  <c r="G5651" i="6"/>
  <c r="G5649" i="6"/>
  <c r="G5647" i="6"/>
  <c r="G5646" i="6"/>
  <c r="G5645" i="6"/>
  <c r="G5635" i="6"/>
  <c r="G5632" i="6"/>
  <c r="G5631" i="6"/>
  <c r="G5625" i="6"/>
  <c r="G5624" i="6"/>
  <c r="G5621" i="6"/>
  <c r="G5614" i="6"/>
  <c r="G5613" i="6"/>
  <c r="G5612" i="6"/>
  <c r="G5609" i="6"/>
  <c r="G5608" i="6"/>
  <c r="G5606" i="6"/>
  <c r="G5596" i="6"/>
  <c r="G5589" i="6"/>
  <c r="G5579" i="6"/>
  <c r="G5578" i="6"/>
  <c r="G5577" i="6"/>
  <c r="G5569" i="6"/>
  <c r="G5567" i="6"/>
  <c r="G5554" i="6"/>
  <c r="G5546" i="6"/>
  <c r="G5545" i="6"/>
  <c r="G5544" i="6"/>
  <c r="G5539" i="6"/>
  <c r="G5537" i="6"/>
  <c r="G5536" i="6"/>
  <c r="G5530" i="6"/>
  <c r="G5529" i="6"/>
  <c r="G5526" i="6"/>
  <c r="G5519" i="6"/>
  <c r="G5518" i="6"/>
  <c r="G5513" i="6"/>
  <c r="G5507" i="6"/>
  <c r="G5504" i="6"/>
  <c r="G5499" i="6"/>
  <c r="G5493" i="6"/>
  <c r="G5492" i="6"/>
  <c r="G5491" i="6"/>
  <c r="G5485" i="6"/>
  <c r="G5479" i="6"/>
  <c r="G5478" i="6"/>
  <c r="G5473" i="6"/>
  <c r="G5472" i="6"/>
  <c r="G5468" i="6"/>
  <c r="G5467" i="6"/>
  <c r="G5466" i="6"/>
  <c r="G5461" i="6"/>
  <c r="G5456" i="6"/>
  <c r="G5454" i="6"/>
  <c r="G5449" i="6"/>
  <c r="G5448" i="6"/>
  <c r="G5443" i="6"/>
  <c r="G5441" i="6"/>
  <c r="G5437" i="6"/>
  <c r="G5435" i="6"/>
  <c r="G5432" i="6"/>
  <c r="G5425" i="6"/>
  <c r="G5422" i="6"/>
  <c r="G5421" i="6"/>
  <c r="G5414" i="6"/>
  <c r="G5408" i="6"/>
  <c r="G5401" i="6"/>
  <c r="G5390" i="6"/>
  <c r="G5389" i="6"/>
  <c r="G5377" i="6"/>
  <c r="G5376" i="6"/>
  <c r="G5369" i="6"/>
  <c r="G5366" i="6"/>
  <c r="G5359" i="6"/>
  <c r="G5355" i="6"/>
  <c r="G5353" i="6"/>
  <c r="G5351" i="6"/>
  <c r="G5346" i="6"/>
  <c r="G5344" i="6"/>
  <c r="G5343" i="6"/>
  <c r="G5330" i="6"/>
  <c r="G5328" i="6"/>
  <c r="G5327" i="6"/>
  <c r="G5323" i="6"/>
  <c r="G5314" i="6"/>
  <c r="G5308" i="6"/>
  <c r="G5307" i="6"/>
  <c r="G5300" i="6"/>
  <c r="G5294" i="6"/>
  <c r="G5276" i="6"/>
  <c r="G5275" i="6"/>
  <c r="G5274" i="6"/>
  <c r="G5268" i="6"/>
  <c r="G5262" i="6"/>
  <c r="G5261" i="6"/>
  <c r="G5260" i="6"/>
  <c r="G5256" i="6"/>
  <c r="G5252" i="6"/>
  <c r="G5232" i="6"/>
  <c r="G5230" i="6"/>
  <c r="G5214" i="6"/>
  <c r="G5213" i="6"/>
  <c r="G5212" i="6"/>
  <c r="G5211" i="6"/>
  <c r="G5202" i="6"/>
  <c r="G5198" i="6"/>
  <c r="G5178" i="6"/>
  <c r="G5172" i="6"/>
  <c r="G5166" i="6"/>
  <c r="G5165" i="6"/>
  <c r="G5164" i="6"/>
  <c r="G5162" i="6"/>
  <c r="G5157" i="6"/>
  <c r="G5156" i="6"/>
  <c r="G5151" i="6"/>
  <c r="G5150" i="6"/>
  <c r="G5143" i="6"/>
  <c r="G5138" i="6"/>
  <c r="G5137" i="6"/>
  <c r="G5136" i="6"/>
  <c r="G5133" i="6"/>
  <c r="G5128" i="6"/>
  <c r="G5127" i="6"/>
  <c r="G5121" i="6"/>
  <c r="G5120" i="6"/>
  <c r="G5119" i="6"/>
  <c r="G5118" i="6"/>
  <c r="G5115" i="6"/>
  <c r="G5114" i="6"/>
  <c r="G5113" i="6"/>
  <c r="G5107" i="6"/>
  <c r="G5106" i="6"/>
  <c r="G5102" i="6"/>
  <c r="G5100" i="6"/>
  <c r="G5094" i="6"/>
  <c r="G5090" i="6"/>
  <c r="G5085" i="6"/>
  <c r="G5084" i="6"/>
  <c r="G5083" i="6"/>
  <c r="G5074" i="6"/>
  <c r="G5072" i="6"/>
  <c r="G5067" i="6"/>
  <c r="G5066" i="6"/>
  <c r="G5065" i="6"/>
  <c r="G5064" i="6"/>
  <c r="G5060" i="6"/>
  <c r="G5059" i="6"/>
  <c r="G5058" i="6"/>
  <c r="G5056" i="6"/>
  <c r="G5046" i="6"/>
  <c r="G5044" i="6"/>
  <c r="G5039" i="6"/>
  <c r="G5038" i="6"/>
  <c r="G5027" i="6"/>
  <c r="G5025" i="6"/>
  <c r="G5024" i="6"/>
  <c r="G5018" i="6"/>
  <c r="G5013" i="6"/>
  <c r="G4995" i="6"/>
  <c r="G4983" i="6"/>
  <c r="G4982" i="6"/>
  <c r="G4960" i="6"/>
  <c r="G4959" i="6"/>
  <c r="G4958" i="6"/>
  <c r="G4951" i="6"/>
  <c r="G4950" i="6"/>
  <c r="G4943" i="6"/>
  <c r="G4936" i="6"/>
  <c r="G4935" i="6"/>
  <c r="G4933" i="6"/>
  <c r="G4928" i="6"/>
  <c r="G4927" i="6"/>
  <c r="G4926" i="6"/>
  <c r="G4925" i="6"/>
  <c r="G4918" i="6"/>
  <c r="G4917" i="6"/>
  <c r="G4913" i="6"/>
  <c r="G4912" i="6"/>
  <c r="G4911" i="6"/>
  <c r="G4903" i="6"/>
  <c r="G4901" i="6"/>
  <c r="G4895" i="6"/>
  <c r="G4889" i="6"/>
  <c r="G4888" i="6"/>
  <c r="G4887" i="6"/>
  <c r="G4882" i="6"/>
  <c r="G4881" i="6"/>
  <c r="G4875" i="6"/>
  <c r="G4868" i="6"/>
  <c r="G4867" i="6"/>
  <c r="G4866" i="6"/>
  <c r="G4864" i="6"/>
  <c r="G4862" i="6"/>
  <c r="G4856" i="6"/>
  <c r="G4855" i="6"/>
  <c r="G4852" i="6"/>
  <c r="G4851" i="6"/>
  <c r="G4850" i="6"/>
  <c r="G4846" i="6"/>
  <c r="G4844" i="6"/>
  <c r="G4843" i="6"/>
  <c r="G4842" i="6"/>
  <c r="G4841" i="6"/>
  <c r="H4841" i="6" s="1"/>
  <c r="G4838" i="6"/>
  <c r="G4836" i="6"/>
  <c r="G4827" i="6"/>
  <c r="G4826" i="6"/>
  <c r="G4825" i="6"/>
  <c r="G4822" i="6"/>
  <c r="G4819" i="6"/>
  <c r="H4819" i="6" s="1"/>
  <c r="G4816" i="6"/>
  <c r="G4814" i="6"/>
  <c r="G4813" i="6"/>
  <c r="G4807" i="6"/>
  <c r="G4806" i="6"/>
  <c r="G4801" i="6"/>
  <c r="G4795" i="6"/>
  <c r="G4793" i="6"/>
  <c r="G4792" i="6"/>
  <c r="G4782" i="6"/>
  <c r="G4776" i="6"/>
  <c r="G4772" i="6"/>
  <c r="G4771" i="6"/>
  <c r="G4770" i="6"/>
  <c r="G4764" i="6"/>
  <c r="G4757" i="6"/>
  <c r="G4755" i="6"/>
  <c r="G4754" i="6"/>
  <c r="G4749" i="6"/>
  <c r="G4747" i="6"/>
  <c r="G4746" i="6"/>
  <c r="G4741" i="6"/>
  <c r="G4740" i="6"/>
  <c r="G4737" i="6"/>
  <c r="G4726" i="6"/>
  <c r="G4723" i="6"/>
  <c r="G4722" i="6"/>
  <c r="G4721" i="6"/>
  <c r="G4720" i="6"/>
  <c r="G4719" i="6"/>
  <c r="G4715" i="6"/>
  <c r="G4714" i="6"/>
  <c r="G4713" i="6"/>
  <c r="G4708" i="6"/>
  <c r="G4705" i="6"/>
  <c r="G4704" i="6"/>
  <c r="G4696" i="6"/>
  <c r="G4695" i="6"/>
  <c r="G4694" i="6"/>
  <c r="G4688" i="6"/>
  <c r="G4667" i="6"/>
  <c r="G4665" i="6"/>
  <c r="G4649" i="6"/>
  <c r="G4648" i="6"/>
  <c r="G4645" i="6"/>
  <c r="G4644" i="6"/>
  <c r="G4642" i="6"/>
  <c r="G4625" i="6"/>
  <c r="G4624" i="6"/>
  <c r="G4623" i="6"/>
  <c r="G4621" i="6"/>
  <c r="G4619" i="6"/>
  <c r="G4616" i="6"/>
  <c r="G4615" i="6"/>
  <c r="G4610" i="6"/>
  <c r="G4609" i="6"/>
  <c r="G4593" i="6"/>
  <c r="G4592" i="6"/>
  <c r="G4583" i="6"/>
  <c r="G4573" i="6"/>
  <c r="G4571" i="6"/>
  <c r="G4567" i="6"/>
  <c r="G4559" i="6"/>
  <c r="G4557" i="6"/>
  <c r="G4542" i="6"/>
  <c r="G4535" i="6"/>
  <c r="G4534" i="6"/>
  <c r="G4526" i="6"/>
  <c r="G4515" i="6"/>
  <c r="G4514" i="6"/>
  <c r="G4506" i="6"/>
  <c r="G4505" i="6"/>
  <c r="G4504" i="6"/>
  <c r="G4502" i="6"/>
  <c r="G4498" i="6"/>
  <c r="G4496" i="6"/>
  <c r="G4495" i="6"/>
  <c r="G4494" i="6"/>
  <c r="G4490" i="6"/>
  <c r="G4489" i="6"/>
  <c r="G4486" i="6"/>
  <c r="G4484" i="6"/>
  <c r="G4480" i="6"/>
  <c r="G4479" i="6"/>
  <c r="G4472" i="6"/>
  <c r="G4470" i="6"/>
  <c r="G4461" i="6"/>
  <c r="G4460" i="6"/>
  <c r="G4452" i="6"/>
  <c r="G4443" i="6"/>
  <c r="G4442" i="6"/>
  <c r="G4435" i="6"/>
  <c r="G4426" i="6"/>
  <c r="G4424" i="6"/>
  <c r="G4422" i="6"/>
  <c r="G4414" i="6"/>
  <c r="G4412" i="6"/>
  <c r="G4398" i="6"/>
  <c r="G4397" i="6"/>
  <c r="G4396" i="6"/>
  <c r="G4378" i="6"/>
  <c r="G4377" i="6"/>
  <c r="G4373" i="6"/>
  <c r="G4372" i="6"/>
  <c r="G4366" i="6"/>
  <c r="G4365" i="6"/>
  <c r="G4364" i="6"/>
  <c r="G4360" i="6"/>
  <c r="G4359" i="6"/>
  <c r="G4356" i="6"/>
  <c r="G4345" i="6"/>
  <c r="G4343" i="6"/>
  <c r="G4339" i="6"/>
  <c r="G4333" i="6"/>
  <c r="G4329" i="6"/>
  <c r="G4328" i="6"/>
  <c r="G4321" i="6"/>
  <c r="G4312" i="6"/>
  <c r="G4311" i="6"/>
  <c r="G4307" i="6"/>
  <c r="G4306" i="6"/>
  <c r="G4305" i="6"/>
  <c r="G4302" i="6"/>
  <c r="G4299" i="6"/>
  <c r="G4295" i="6"/>
  <c r="G4293" i="6"/>
  <c r="G4290" i="6"/>
  <c r="G4287" i="6"/>
  <c r="G4286" i="6"/>
  <c r="G4280" i="6"/>
  <c r="G4278" i="6"/>
  <c r="H4278" i="6" s="1"/>
  <c r="G4277" i="6"/>
  <c r="G4275" i="6"/>
  <c r="G4274" i="6"/>
  <c r="G4273" i="6"/>
  <c r="G4270" i="6"/>
  <c r="G4269" i="6"/>
  <c r="G4265" i="6"/>
  <c r="G4253" i="6"/>
  <c r="G4249" i="6"/>
  <c r="G4245" i="6"/>
  <c r="G4243" i="6"/>
  <c r="G4242" i="6"/>
  <c r="G4241" i="6"/>
  <c r="G4232" i="6"/>
  <c r="G4227" i="6"/>
  <c r="G4223" i="6"/>
  <c r="G4219" i="6"/>
  <c r="G4210" i="6"/>
  <c r="G4208" i="6"/>
  <c r="G4207" i="6"/>
  <c r="G4200" i="6"/>
  <c r="G4195" i="6"/>
  <c r="G4194" i="6"/>
  <c r="G4193" i="6"/>
  <c r="G4188" i="6"/>
  <c r="G4187" i="6"/>
  <c r="G4183" i="6"/>
  <c r="G4182" i="6"/>
  <c r="G4181" i="6"/>
  <c r="G4174" i="6"/>
  <c r="G4173" i="6"/>
  <c r="G4172" i="6"/>
  <c r="G4164" i="6"/>
  <c r="G4156" i="6"/>
  <c r="G4155" i="6"/>
  <c r="G4147" i="6"/>
  <c r="G4145" i="6"/>
  <c r="G4138" i="6"/>
  <c r="G4137" i="6"/>
  <c r="G4132" i="6"/>
  <c r="G4120" i="6"/>
  <c r="G4119" i="6"/>
  <c r="G4111" i="6"/>
  <c r="G4109" i="6"/>
  <c r="G4107" i="6"/>
  <c r="G4106" i="6"/>
  <c r="G4103" i="6"/>
  <c r="G4102" i="6"/>
  <c r="G4101" i="6"/>
  <c r="G4100" i="6"/>
  <c r="G4086" i="6"/>
  <c r="G4084" i="6"/>
  <c r="G4083" i="6"/>
  <c r="G4082" i="6"/>
  <c r="G4081" i="6"/>
  <c r="G4072" i="6"/>
  <c r="G4071" i="6"/>
  <c r="G4066" i="6"/>
  <c r="G4065" i="6"/>
  <c r="G4063" i="6"/>
  <c r="G4058" i="6"/>
  <c r="G4057" i="6"/>
  <c r="G4056" i="6"/>
  <c r="G4050" i="6"/>
  <c r="G4048" i="6"/>
  <c r="G4040" i="6"/>
  <c r="G4038" i="6"/>
  <c r="G4034" i="6"/>
  <c r="G4030" i="6"/>
  <c r="G4029" i="6"/>
  <c r="G4024" i="6"/>
  <c r="G4023" i="6"/>
  <c r="G4022" i="6"/>
  <c r="G4018" i="6"/>
  <c r="G4017" i="6"/>
  <c r="G4016" i="6"/>
  <c r="G4011" i="6"/>
  <c r="G4010" i="6"/>
  <c r="G4006" i="6"/>
  <c r="G4004" i="6"/>
  <c r="G3986" i="6"/>
  <c r="G3983" i="6"/>
  <c r="G3980" i="6"/>
  <c r="G3979" i="6"/>
  <c r="G3978" i="6"/>
  <c r="G3968" i="6"/>
  <c r="G3954" i="6"/>
  <c r="G3952" i="6"/>
  <c r="G3947" i="6"/>
  <c r="G3940" i="6"/>
  <c r="G3937" i="6"/>
  <c r="G3936" i="6"/>
  <c r="G3935" i="6"/>
  <c r="G3925" i="6"/>
  <c r="G3923" i="6"/>
  <c r="G3915" i="6"/>
  <c r="G3913" i="6"/>
  <c r="G3912" i="6"/>
  <c r="G3907" i="6"/>
  <c r="G3904" i="6"/>
  <c r="G3898" i="6"/>
  <c r="G3897" i="6"/>
  <c r="G3895" i="6"/>
  <c r="G3889" i="6"/>
  <c r="G3888" i="6"/>
  <c r="G3886" i="6"/>
  <c r="G3884" i="6"/>
  <c r="G3882" i="6"/>
  <c r="G3879" i="6"/>
  <c r="G3877" i="6"/>
  <c r="G3873" i="6"/>
  <c r="G3872" i="6"/>
  <c r="G3870" i="6"/>
  <c r="G3866" i="6"/>
  <c r="G3864" i="6"/>
  <c r="G3862" i="6"/>
  <c r="G3861" i="6"/>
  <c r="G3860" i="6"/>
  <c r="G3856" i="6"/>
  <c r="G3849" i="6"/>
  <c r="G3848" i="6"/>
  <c r="G3844" i="6"/>
  <c r="G3841" i="6"/>
  <c r="G3838" i="6"/>
  <c r="G3836" i="6"/>
  <c r="G3832" i="6"/>
  <c r="G3831" i="6"/>
  <c r="G3828" i="6"/>
  <c r="G3826" i="6"/>
  <c r="G3822" i="6"/>
  <c r="G3815" i="6"/>
  <c r="G3806" i="6"/>
  <c r="G3805" i="6"/>
  <c r="G3803" i="6"/>
  <c r="G3802" i="6"/>
  <c r="G3799" i="6"/>
  <c r="G3789" i="6"/>
  <c r="G3788" i="6"/>
  <c r="G3778" i="6"/>
  <c r="G3777" i="6"/>
  <c r="G3764" i="6"/>
  <c r="G3763" i="6"/>
  <c r="G3758" i="6"/>
  <c r="G3757" i="6"/>
  <c r="G3756" i="6"/>
  <c r="G3742" i="6"/>
  <c r="G3738" i="6"/>
  <c r="G3737" i="6"/>
  <c r="G3736" i="6"/>
  <c r="G3732" i="6"/>
  <c r="G3728" i="6"/>
  <c r="G3724" i="6"/>
  <c r="G3720" i="6"/>
  <c r="G3719" i="6"/>
  <c r="G3715" i="6"/>
  <c r="G3714" i="6"/>
  <c r="G3704" i="6"/>
  <c r="G3700" i="6"/>
  <c r="G3693" i="6"/>
  <c r="G3692" i="6"/>
  <c r="G3691" i="6"/>
  <c r="G3687" i="6"/>
  <c r="G3684" i="6"/>
  <c r="G3683" i="6"/>
  <c r="G3671" i="6"/>
  <c r="G3666" i="6"/>
  <c r="G3665" i="6"/>
  <c r="G3664" i="6"/>
  <c r="G3655" i="6"/>
  <c r="G3650" i="6"/>
  <c r="G3646" i="6"/>
  <c r="G3645" i="6"/>
  <c r="G3644" i="6"/>
  <c r="G3643" i="6"/>
  <c r="G3642" i="6"/>
  <c r="G3641" i="6"/>
  <c r="G3638" i="6"/>
  <c r="G3629" i="6"/>
  <c r="G3628" i="6"/>
  <c r="G3623" i="6"/>
  <c r="G3621" i="6"/>
  <c r="G3614" i="6"/>
  <c r="G3610" i="6"/>
  <c r="G3605" i="6"/>
  <c r="G3603" i="6"/>
  <c r="G3602" i="6"/>
  <c r="G3601" i="6"/>
  <c r="G3600" i="6"/>
  <c r="G3599" i="6"/>
  <c r="G3597" i="6"/>
  <c r="G3594" i="6"/>
  <c r="G3579" i="6"/>
  <c r="G3577" i="6"/>
  <c r="G3575" i="6"/>
  <c r="G3574" i="6"/>
  <c r="G3571" i="6"/>
  <c r="G3563" i="6"/>
  <c r="G3562" i="6"/>
  <c r="G3560" i="6"/>
  <c r="G3558" i="6"/>
  <c r="G3555" i="6"/>
  <c r="G3554" i="6"/>
  <c r="G3553" i="6"/>
  <c r="G3543" i="6"/>
  <c r="G3541" i="6"/>
  <c r="G3536" i="6"/>
  <c r="G3532" i="6"/>
  <c r="G3531" i="6"/>
  <c r="G3530" i="6"/>
  <c r="G3528" i="6"/>
  <c r="G3522" i="6"/>
  <c r="G3521" i="6"/>
  <c r="G3520" i="6"/>
  <c r="G3518" i="6"/>
  <c r="G3512" i="6"/>
  <c r="G3509" i="6"/>
  <c r="G3508" i="6"/>
  <c r="G3502" i="6"/>
  <c r="G3499" i="6"/>
  <c r="G3498" i="6"/>
  <c r="G3497" i="6"/>
  <c r="G3492" i="6"/>
  <c r="G3491" i="6"/>
  <c r="G3490" i="6"/>
  <c r="G3485" i="6"/>
  <c r="G3483" i="6"/>
  <c r="G3473" i="6"/>
  <c r="G3470" i="6"/>
  <c r="G3469" i="6"/>
  <c r="G3468" i="6"/>
  <c r="G3464" i="6"/>
  <c r="G3463" i="6"/>
  <c r="G3461" i="6"/>
  <c r="G3460" i="6"/>
  <c r="G3459" i="6"/>
  <c r="G3457" i="6"/>
  <c r="G3456" i="6"/>
  <c r="G3455" i="6"/>
  <c r="G3449" i="6"/>
  <c r="G3443" i="6"/>
  <c r="G3442" i="6"/>
  <c r="G3441" i="6"/>
  <c r="G3434" i="6"/>
  <c r="G3431" i="6"/>
  <c r="G3430" i="6"/>
  <c r="G3427" i="6"/>
  <c r="G3421" i="6"/>
  <c r="G3420" i="6"/>
  <c r="G3416" i="6"/>
  <c r="G3414" i="6"/>
  <c r="G3408" i="6"/>
  <c r="G3403" i="6"/>
  <c r="G3402" i="6"/>
  <c r="G3401" i="6"/>
  <c r="G3397" i="6"/>
  <c r="G3396" i="6"/>
  <c r="G3395" i="6"/>
  <c r="G3387" i="6"/>
  <c r="G3382" i="6"/>
  <c r="G3381" i="6"/>
  <c r="G3375" i="6"/>
  <c r="G3374" i="6"/>
  <c r="G3373" i="6"/>
  <c r="G3369" i="6"/>
  <c r="G3368" i="6"/>
  <c r="G3367" i="6"/>
  <c r="G3362" i="6"/>
  <c r="G3361" i="6"/>
  <c r="G3359" i="6"/>
  <c r="G3354" i="6"/>
  <c r="G3347" i="6"/>
  <c r="G3346" i="6"/>
  <c r="G3345" i="6"/>
  <c r="G3341" i="6"/>
  <c r="G3340" i="6"/>
  <c r="G3339" i="6"/>
  <c r="G3338" i="6"/>
  <c r="G3335" i="6"/>
  <c r="G3333" i="6"/>
  <c r="G3325" i="6"/>
  <c r="G3319" i="6"/>
  <c r="G3318" i="6"/>
  <c r="G3314" i="6"/>
  <c r="G3313" i="6"/>
  <c r="G3307" i="6"/>
  <c r="G3306" i="6"/>
  <c r="G3304" i="6"/>
  <c r="G3294" i="6"/>
  <c r="G3293" i="6"/>
  <c r="G3288" i="6"/>
  <c r="G3287" i="6"/>
  <c r="G3271" i="6"/>
  <c r="G3269" i="6"/>
  <c r="G3263" i="6"/>
  <c r="G3261" i="6"/>
  <c r="G3254" i="6"/>
  <c r="G3253" i="6"/>
  <c r="G3251" i="6"/>
  <c r="G3248" i="6"/>
  <c r="G3247" i="6"/>
  <c r="G3244" i="6"/>
  <c r="G3236" i="6"/>
  <c r="G3232" i="6"/>
  <c r="G3220" i="6"/>
  <c r="G3217" i="6"/>
  <c r="G3213" i="6"/>
  <c r="G3211" i="6"/>
  <c r="G3209" i="6"/>
  <c r="G3207" i="6"/>
  <c r="G3204" i="6"/>
  <c r="G3202" i="6"/>
  <c r="G3199" i="6"/>
  <c r="G3197" i="6"/>
  <c r="G3191" i="6"/>
  <c r="G3179" i="6"/>
  <c r="G3178" i="6"/>
  <c r="G3176" i="6"/>
  <c r="G3172" i="6"/>
  <c r="G3168" i="6"/>
  <c r="G3160" i="6"/>
  <c r="G3159" i="6"/>
  <c r="G3156" i="6"/>
  <c r="G3155" i="6"/>
  <c r="G3154" i="6"/>
  <c r="G3147" i="6"/>
  <c r="G3146" i="6"/>
  <c r="G3143" i="6"/>
  <c r="G3140" i="6"/>
  <c r="G3126" i="6"/>
  <c r="G3121" i="6"/>
  <c r="G3111" i="6"/>
  <c r="G3108" i="6"/>
  <c r="G3106" i="6"/>
  <c r="G3103" i="6"/>
  <c r="G3097" i="6"/>
  <c r="G3092" i="6"/>
  <c r="G3091" i="6"/>
  <c r="G3090" i="6"/>
  <c r="G3088" i="6"/>
  <c r="G3087" i="6"/>
  <c r="G3083" i="6"/>
  <c r="G3080" i="6"/>
  <c r="G3077" i="6"/>
  <c r="G3076" i="6"/>
  <c r="G3067" i="6"/>
  <c r="G3063" i="6"/>
  <c r="G3060" i="6"/>
  <c r="G3058" i="6"/>
  <c r="G3057" i="6"/>
  <c r="G3050" i="6"/>
  <c r="G3046" i="6"/>
  <c r="G3041" i="6"/>
  <c r="G3037" i="6"/>
  <c r="G3036" i="6"/>
  <c r="G3035" i="6"/>
  <c r="G3032" i="6"/>
  <c r="G3031" i="6"/>
  <c r="G3026" i="6"/>
  <c r="G3023" i="6"/>
  <c r="G3020" i="6"/>
  <c r="G3018" i="6"/>
  <c r="G3014" i="6"/>
  <c r="G3006" i="6"/>
  <c r="G3005" i="6"/>
  <c r="G3001" i="6"/>
  <c r="G3000" i="6"/>
  <c r="G2998" i="6"/>
  <c r="G2997" i="6"/>
  <c r="G2990" i="6"/>
  <c r="G2989" i="6"/>
  <c r="G2982" i="6"/>
  <c r="G2973" i="6"/>
  <c r="G2968" i="6"/>
  <c r="G2966" i="6"/>
  <c r="G2961" i="6"/>
  <c r="G2960" i="6"/>
  <c r="G2956" i="6"/>
  <c r="G2955" i="6"/>
  <c r="G2954" i="6"/>
  <c r="G2950" i="6"/>
  <c r="G2946" i="6"/>
  <c r="G2943" i="6"/>
  <c r="G2940" i="6"/>
  <c r="G2939" i="6"/>
  <c r="G2936" i="6"/>
  <c r="G2934" i="6"/>
  <c r="G2930" i="6"/>
  <c r="G2929" i="6"/>
  <c r="G2928" i="6"/>
  <c r="G2923" i="6"/>
  <c r="G2920" i="6"/>
  <c r="G2919" i="6"/>
  <c r="G2915" i="6"/>
  <c r="G2913" i="6"/>
  <c r="G2912" i="6"/>
  <c r="G2908" i="6"/>
  <c r="G2907" i="6"/>
  <c r="G2906" i="6"/>
  <c r="G2898" i="6"/>
  <c r="G2893" i="6"/>
  <c r="G2879" i="6"/>
  <c r="G2878" i="6"/>
  <c r="G2874" i="6"/>
  <c r="G2857" i="6"/>
  <c r="G2853" i="6"/>
  <c r="G2852" i="6"/>
  <c r="G2845" i="6"/>
  <c r="G2844" i="6"/>
  <c r="G2841" i="6"/>
  <c r="G2840" i="6"/>
  <c r="G2839" i="6"/>
  <c r="G2836" i="6"/>
  <c r="G2832" i="6"/>
  <c r="G2829" i="6"/>
  <c r="G2827" i="6"/>
  <c r="G2825" i="6"/>
  <c r="G2820" i="6"/>
  <c r="G2817" i="6"/>
  <c r="G2816" i="6"/>
  <c r="G2815" i="6"/>
  <c r="G2814" i="6"/>
  <c r="G2809" i="6"/>
  <c r="G2808" i="6"/>
  <c r="G2807" i="6"/>
  <c r="G2805" i="6"/>
  <c r="G2803" i="6"/>
  <c r="G2797" i="6"/>
  <c r="G2795" i="6"/>
  <c r="G2793" i="6"/>
  <c r="G2790" i="6"/>
  <c r="G2789" i="6"/>
  <c r="G2788" i="6"/>
  <c r="G2785" i="6"/>
  <c r="G2783" i="6"/>
  <c r="G2781" i="6"/>
  <c r="G2778" i="6"/>
  <c r="G2776" i="6"/>
  <c r="G2775" i="6"/>
  <c r="G2772" i="6"/>
  <c r="G2771" i="6"/>
  <c r="G2767" i="6"/>
  <c r="G2765" i="6"/>
  <c r="G2763" i="6"/>
  <c r="G2760" i="6"/>
  <c r="G2757" i="6"/>
  <c r="G2753" i="6"/>
  <c r="G2749" i="6"/>
  <c r="G2747" i="6"/>
  <c r="G2742" i="6"/>
  <c r="G2741" i="6"/>
  <c r="G2735" i="6"/>
  <c r="G2734" i="6"/>
  <c r="G2733" i="6"/>
  <c r="G2731" i="6"/>
  <c r="G2727" i="6"/>
  <c r="G2724" i="6"/>
  <c r="G2721" i="6"/>
  <c r="G2720" i="6"/>
  <c r="G2719" i="6"/>
  <c r="G2717" i="6"/>
  <c r="G2716" i="6"/>
  <c r="G2715" i="6"/>
  <c r="G2712" i="6"/>
  <c r="G2709" i="6"/>
  <c r="G2707" i="6"/>
  <c r="G2704" i="6"/>
  <c r="G2703" i="6"/>
  <c r="G2701" i="6"/>
  <c r="G2700" i="6"/>
  <c r="G2699" i="6"/>
  <c r="G2696" i="6"/>
  <c r="G2693" i="6"/>
  <c r="G2692" i="6"/>
  <c r="G2691" i="6"/>
  <c r="G2689" i="6"/>
  <c r="G2688" i="6"/>
  <c r="G2684" i="6"/>
  <c r="G2681" i="6"/>
  <c r="G2675" i="6"/>
  <c r="G2671" i="6"/>
  <c r="G2669" i="6"/>
  <c r="G2665" i="6"/>
  <c r="G2664" i="6"/>
  <c r="G2663" i="6"/>
  <c r="G2661" i="6"/>
  <c r="G2656" i="6"/>
  <c r="G2655" i="6"/>
  <c r="G2647" i="6"/>
  <c r="G2645" i="6"/>
  <c r="G2644" i="6"/>
  <c r="G2643" i="6"/>
  <c r="G2640" i="6"/>
  <c r="G2638" i="6"/>
  <c r="G2633" i="6"/>
  <c r="G2632" i="6"/>
  <c r="G2629" i="6"/>
  <c r="G2628" i="6"/>
  <c r="G2627" i="6"/>
  <c r="G2624" i="6"/>
  <c r="G2623" i="6"/>
  <c r="G2621" i="6"/>
  <c r="G2619" i="6"/>
  <c r="G2618" i="6"/>
  <c r="G2616" i="6"/>
  <c r="G2613" i="6"/>
  <c r="G2612" i="6"/>
  <c r="G2611" i="6"/>
  <c r="G2609" i="6"/>
  <c r="G2607" i="6"/>
  <c r="G2606" i="6"/>
  <c r="G2604" i="6"/>
  <c r="G2599" i="6"/>
  <c r="G2597" i="6"/>
  <c r="G2593" i="6"/>
  <c r="G2592" i="6"/>
  <c r="G2585" i="6"/>
  <c r="G2583" i="6"/>
  <c r="G2580" i="6"/>
  <c r="G2571" i="6"/>
  <c r="G2569" i="6"/>
  <c r="G2565" i="6"/>
  <c r="G2564" i="6"/>
  <c r="G2556" i="6"/>
  <c r="G2553" i="6"/>
  <c r="G2550" i="6"/>
  <c r="G2549" i="6"/>
  <c r="G2545" i="6"/>
  <c r="G2544" i="6"/>
  <c r="G2543" i="6"/>
  <c r="G2540" i="6"/>
  <c r="G2539" i="6"/>
  <c r="G2535" i="6"/>
  <c r="G2528" i="6"/>
  <c r="G2526" i="6"/>
  <c r="H2526" i="6" s="1"/>
  <c r="G2524" i="6"/>
  <c r="G2522" i="6"/>
  <c r="G2521" i="6"/>
  <c r="G2516" i="6"/>
  <c r="G2515" i="6"/>
  <c r="G2512" i="6"/>
  <c r="G2511" i="6"/>
  <c r="G2507" i="6"/>
  <c r="G2501" i="6"/>
  <c r="G2500" i="6"/>
  <c r="G2493" i="6"/>
  <c r="G2492" i="6"/>
  <c r="G2487" i="6"/>
  <c r="G2485" i="6"/>
  <c r="G2483" i="6"/>
  <c r="G2479" i="6"/>
  <c r="G2476" i="6"/>
  <c r="G2472" i="6"/>
  <c r="G2471" i="6"/>
  <c r="G2467" i="6"/>
  <c r="G2461" i="6"/>
  <c r="G2458" i="6"/>
  <c r="G2453" i="6"/>
  <c r="G2451" i="6"/>
  <c r="G2450" i="6"/>
  <c r="G2439" i="6"/>
  <c r="G2437" i="6"/>
  <c r="G2427" i="6"/>
  <c r="G2421" i="6"/>
  <c r="G2418" i="6"/>
  <c r="G2410" i="6"/>
  <c r="G2407" i="6"/>
  <c r="G2405" i="6"/>
  <c r="G2401" i="6"/>
  <c r="G2400" i="6"/>
  <c r="G2399" i="6"/>
  <c r="G2398" i="6"/>
  <c r="G2394" i="6"/>
  <c r="G2387" i="6"/>
  <c r="G2379" i="6"/>
  <c r="G2370" i="6"/>
  <c r="G2369" i="6"/>
  <c r="G2364" i="6"/>
  <c r="G2360" i="6"/>
  <c r="G2350" i="6"/>
  <c r="G2349" i="6"/>
  <c r="G2348" i="6"/>
  <c r="G2344" i="6"/>
  <c r="G2334" i="6"/>
  <c r="G2330" i="6"/>
  <c r="G2327" i="6"/>
  <c r="G2324" i="6"/>
  <c r="G2318" i="6"/>
  <c r="G2308" i="6"/>
  <c r="G2304" i="6"/>
  <c r="G2296" i="6"/>
  <c r="G2295" i="6"/>
  <c r="G2271" i="6"/>
  <c r="G2270" i="6"/>
  <c r="G2268" i="6"/>
  <c r="G2267" i="6"/>
  <c r="G2263" i="6"/>
  <c r="G2261" i="6"/>
  <c r="G2254" i="6"/>
  <c r="G2253" i="6"/>
  <c r="G2251" i="6"/>
  <c r="G2247" i="6"/>
  <c r="G2245" i="6"/>
  <c r="G2238" i="6"/>
  <c r="G2237" i="6"/>
  <c r="G2236" i="6"/>
  <c r="G2235" i="6"/>
  <c r="G2231" i="6"/>
  <c r="G2230" i="6"/>
  <c r="G2229" i="6"/>
  <c r="G2228" i="6"/>
  <c r="G2227" i="6"/>
  <c r="G2223" i="6"/>
  <c r="G2220" i="6"/>
  <c r="G2208" i="6"/>
  <c r="G2203" i="6"/>
  <c r="G2197" i="6"/>
  <c r="G2195" i="6"/>
  <c r="G2194" i="6"/>
  <c r="G2191" i="6"/>
  <c r="G2184" i="6"/>
  <c r="G2183" i="6"/>
  <c r="G2182" i="6"/>
  <c r="G2177" i="6"/>
  <c r="G2176" i="6"/>
  <c r="G2174" i="6"/>
  <c r="G2169" i="6"/>
  <c r="G2168" i="6"/>
  <c r="G2167" i="6"/>
  <c r="G2160" i="6"/>
  <c r="G2159" i="6"/>
  <c r="G2158" i="6"/>
  <c r="G2154" i="6"/>
  <c r="G2153" i="6"/>
  <c r="G2150" i="6"/>
  <c r="G2149" i="6"/>
  <c r="G2146" i="6"/>
  <c r="G2145" i="6"/>
  <c r="G2137" i="6"/>
  <c r="G2136" i="6"/>
  <c r="G2135" i="6"/>
  <c r="G2129" i="6"/>
  <c r="G2127" i="6"/>
  <c r="G2121" i="6"/>
  <c r="G2118" i="6"/>
  <c r="G2117" i="6"/>
  <c r="G2114" i="6"/>
  <c r="G2112" i="6"/>
  <c r="G2111" i="6"/>
  <c r="G2102" i="6"/>
  <c r="G2097" i="6"/>
  <c r="G2091" i="6"/>
  <c r="G2090" i="6"/>
  <c r="G2089" i="6"/>
  <c r="G2082" i="6"/>
  <c r="G2078" i="6"/>
  <c r="G2077" i="6"/>
  <c r="G2076" i="6"/>
  <c r="G2070" i="6"/>
  <c r="G2069" i="6"/>
  <c r="G2068" i="6"/>
  <c r="G2059" i="6"/>
  <c r="G2058" i="6"/>
  <c r="G2053" i="6"/>
  <c r="G2047" i="6"/>
  <c r="G2040" i="6"/>
  <c r="G2038" i="6"/>
  <c r="G2037" i="6"/>
  <c r="G2033" i="6"/>
  <c r="G2031" i="6"/>
  <c r="G2014" i="6"/>
  <c r="G2012" i="6"/>
  <c r="G2009" i="6"/>
  <c r="G2007" i="6"/>
  <c r="G2003" i="6"/>
  <c r="G2002" i="6"/>
  <c r="G2001" i="6"/>
  <c r="G1997" i="6"/>
  <c r="G1992" i="6"/>
  <c r="G1991" i="6"/>
  <c r="G1986" i="6"/>
  <c r="G1983" i="6"/>
  <c r="G1982" i="6"/>
  <c r="G1981" i="6"/>
  <c r="G1977" i="6"/>
  <c r="G1976" i="6"/>
  <c r="G1970" i="6"/>
  <c r="G1969" i="6"/>
  <c r="G1965" i="6"/>
  <c r="G1963" i="6"/>
  <c r="G1959" i="6"/>
  <c r="G1958" i="6"/>
  <c r="G1956" i="6"/>
  <c r="G1953" i="6"/>
  <c r="G1951" i="6"/>
  <c r="G1950" i="6"/>
  <c r="G1947" i="6"/>
  <c r="G1945" i="6"/>
  <c r="G1940" i="6"/>
  <c r="G1938" i="6"/>
  <c r="G1934" i="6"/>
  <c r="G1932" i="6"/>
  <c r="G1929" i="6"/>
  <c r="G1928" i="6"/>
  <c r="G1926" i="6"/>
  <c r="G1922" i="6"/>
  <c r="G1921" i="6"/>
  <c r="G1916" i="6"/>
  <c r="G1914" i="6"/>
  <c r="G1910" i="6"/>
  <c r="G1909" i="6"/>
  <c r="G1897" i="6"/>
  <c r="G1891" i="6"/>
  <c r="G1887" i="6"/>
  <c r="G1886" i="6"/>
  <c r="G1882" i="6"/>
  <c r="G1877" i="6"/>
  <c r="G1870" i="6"/>
  <c r="G1858" i="6"/>
  <c r="G1857" i="6"/>
  <c r="G1853" i="6"/>
  <c r="G1851" i="6"/>
  <c r="G1848" i="6"/>
  <c r="G1847" i="6"/>
  <c r="G1842" i="6"/>
  <c r="G1833" i="6"/>
  <c r="G1832" i="6"/>
  <c r="G1827" i="6"/>
  <c r="G1821" i="6"/>
  <c r="G1811" i="6"/>
  <c r="G1810" i="6"/>
  <c r="G1797" i="6"/>
  <c r="G1791" i="6"/>
  <c r="G1788" i="6"/>
  <c r="G1786" i="6"/>
  <c r="G1782" i="6"/>
  <c r="G1779" i="6"/>
  <c r="G1776" i="6"/>
  <c r="G1775" i="6"/>
  <c r="G1769" i="6"/>
  <c r="G1767" i="6"/>
  <c r="G1762" i="6"/>
  <c r="G1761" i="6"/>
  <c r="G1755" i="6"/>
  <c r="G1753" i="6"/>
  <c r="G1751" i="6"/>
  <c r="G1746" i="6"/>
  <c r="G1745" i="6"/>
  <c r="G1741" i="6"/>
  <c r="G1739" i="6"/>
  <c r="G1736" i="6"/>
  <c r="G1735" i="6"/>
  <c r="G1733" i="6"/>
  <c r="G1732" i="6"/>
  <c r="G1726" i="6"/>
  <c r="G1725" i="6"/>
  <c r="G1724" i="6"/>
  <c r="G1721" i="6"/>
  <c r="G1720" i="6"/>
  <c r="G1719" i="6"/>
  <c r="G1715" i="6"/>
  <c r="G1714" i="6"/>
  <c r="G1713" i="6"/>
  <c r="G1709" i="6"/>
  <c r="G1706" i="6"/>
  <c r="G1703" i="6"/>
  <c r="G1702" i="6"/>
  <c r="G1700" i="6"/>
  <c r="G1699" i="6"/>
  <c r="G1697" i="6"/>
  <c r="G1696" i="6"/>
  <c r="G1691" i="6"/>
  <c r="G1687" i="6"/>
  <c r="G1686" i="6"/>
  <c r="G1685" i="6"/>
  <c r="G1680" i="6"/>
  <c r="G1673" i="6"/>
  <c r="G1671" i="6"/>
  <c r="G1666" i="6"/>
  <c r="G1665" i="6"/>
  <c r="G1661" i="6"/>
  <c r="G1660" i="6"/>
  <c r="G1656" i="6"/>
  <c r="G1651" i="6"/>
  <c r="G1646" i="6"/>
  <c r="G1645" i="6"/>
  <c r="G1644" i="6"/>
  <c r="G1641" i="6"/>
  <c r="G1638" i="6"/>
  <c r="G1626" i="6"/>
  <c r="G1622" i="6"/>
  <c r="G1618" i="6"/>
  <c r="G1616" i="6"/>
  <c r="G1615" i="6"/>
  <c r="G1612" i="6"/>
  <c r="G1611" i="6"/>
  <c r="G1609" i="6"/>
  <c r="G1608" i="6"/>
  <c r="G1604" i="6"/>
  <c r="G1602" i="6"/>
  <c r="G1599" i="6"/>
  <c r="G1592" i="6"/>
  <c r="G1591" i="6"/>
  <c r="G1590" i="6"/>
  <c r="G1585" i="6"/>
  <c r="G1584" i="6"/>
  <c r="G1583" i="6"/>
  <c r="G1576" i="6"/>
  <c r="G1574" i="6"/>
  <c r="G1568" i="6"/>
  <c r="G1564" i="6"/>
  <c r="G1562" i="6"/>
  <c r="G1548" i="6"/>
  <c r="G1540" i="6"/>
  <c r="G1533" i="6"/>
  <c r="G1528" i="6"/>
  <c r="G1527" i="6"/>
  <c r="G1522" i="6"/>
  <c r="G1517" i="6"/>
  <c r="G1516" i="6"/>
  <c r="G1510" i="6"/>
  <c r="G1509" i="6"/>
  <c r="G1503" i="6"/>
  <c r="G1501" i="6"/>
  <c r="G1499" i="6"/>
  <c r="G1498" i="6"/>
  <c r="G1497" i="6"/>
  <c r="G1495" i="6"/>
  <c r="G1489" i="6"/>
  <c r="G1478" i="6"/>
  <c r="G1474" i="6"/>
  <c r="G1473" i="6"/>
  <c r="G1472" i="6"/>
  <c r="G1470" i="6"/>
  <c r="G1466" i="6"/>
  <c r="G1460" i="6"/>
  <c r="G1449" i="6"/>
  <c r="G1445" i="6"/>
  <c r="G1443" i="6"/>
  <c r="G1440" i="6"/>
  <c r="G1438" i="6"/>
  <c r="G1437" i="6"/>
  <c r="G1435" i="6"/>
  <c r="G1430" i="6"/>
  <c r="G1418" i="6"/>
  <c r="G1415" i="6"/>
  <c r="G1414" i="6"/>
  <c r="G1413" i="6"/>
  <c r="G1412" i="6"/>
  <c r="G1410" i="6"/>
  <c r="G1408" i="6"/>
  <c r="G1407" i="6"/>
  <c r="G1404" i="6"/>
  <c r="G1399" i="6"/>
  <c r="G1393" i="6"/>
  <c r="G1392" i="6"/>
  <c r="G1388" i="6"/>
  <c r="G1386" i="6"/>
  <c r="G1381" i="6"/>
  <c r="G1380" i="6"/>
  <c r="G1375" i="6"/>
  <c r="G1372" i="6"/>
  <c r="G1368" i="6"/>
  <c r="G1366" i="6"/>
  <c r="G1365" i="6"/>
  <c r="G1362" i="6"/>
  <c r="G1361" i="6"/>
  <c r="G1359" i="6"/>
  <c r="G1355" i="6"/>
  <c r="G1347" i="6"/>
  <c r="G1343" i="6"/>
  <c r="G1341" i="6"/>
  <c r="G1336" i="6"/>
  <c r="G1331" i="6"/>
  <c r="G1329" i="6"/>
  <c r="G1325" i="6"/>
  <c r="G1324" i="6"/>
  <c r="G1323" i="6"/>
  <c r="G1322" i="6"/>
  <c r="G1318" i="6"/>
  <c r="G1317" i="6"/>
  <c r="G1311" i="6"/>
  <c r="G1309" i="6"/>
  <c r="G1308" i="6"/>
  <c r="G1303" i="6"/>
  <c r="G1302" i="6"/>
  <c r="G1296" i="6"/>
  <c r="G1294" i="6"/>
  <c r="G1293" i="6"/>
  <c r="G1291" i="6"/>
  <c r="G1288" i="6"/>
  <c r="G1287" i="6"/>
  <c r="G1282" i="6"/>
  <c r="G1279" i="6"/>
  <c r="G1275" i="6"/>
  <c r="G1273" i="6"/>
  <c r="G1272" i="6"/>
  <c r="G1268" i="6"/>
  <c r="G1267" i="6"/>
  <c r="G1266" i="6"/>
  <c r="G1260" i="6"/>
  <c r="G1259" i="6"/>
  <c r="G1253" i="6"/>
  <c r="G1248" i="6"/>
  <c r="G1247" i="6"/>
  <c r="G1246" i="6"/>
  <c r="G1242" i="6"/>
  <c r="G1239" i="6"/>
  <c r="G1238" i="6"/>
  <c r="G1234" i="6"/>
  <c r="G1233" i="6"/>
  <c r="G1228" i="6"/>
  <c r="G1227" i="6"/>
  <c r="G1223" i="6"/>
  <c r="G1222" i="6"/>
  <c r="G1220" i="6"/>
  <c r="G1216" i="6"/>
  <c r="G1215" i="6"/>
  <c r="G1214" i="6"/>
  <c r="G1208" i="6"/>
  <c r="G1207" i="6"/>
  <c r="G1203" i="6"/>
  <c r="G1201" i="6"/>
  <c r="G1200" i="6"/>
  <c r="G1195" i="6"/>
  <c r="G1194" i="6"/>
  <c r="G1193" i="6"/>
  <c r="G1189" i="6"/>
  <c r="G1172" i="6"/>
  <c r="G1167" i="6"/>
  <c r="G1166" i="6"/>
  <c r="G1165" i="6"/>
  <c r="G1162" i="6"/>
  <c r="G1161" i="6"/>
  <c r="G1159" i="6"/>
  <c r="G1157" i="6"/>
  <c r="G1153" i="6"/>
  <c r="G1152" i="6"/>
  <c r="G1145" i="6"/>
  <c r="G1138" i="6"/>
  <c r="G1130" i="6"/>
  <c r="G1127" i="6"/>
  <c r="G1126" i="6"/>
  <c r="G1122" i="6"/>
  <c r="G1121" i="6"/>
  <c r="G1120" i="6"/>
  <c r="G1116" i="6"/>
  <c r="G1114" i="6"/>
  <c r="G1112" i="6"/>
  <c r="G1106" i="6"/>
  <c r="G1102" i="6"/>
  <c r="G1100" i="6"/>
  <c r="G1099" i="6"/>
  <c r="G1092" i="6"/>
  <c r="G1085" i="6"/>
  <c r="G1080" i="6"/>
  <c r="G1075" i="6"/>
  <c r="G1073" i="6"/>
  <c r="G1068" i="6"/>
  <c r="G1067" i="6"/>
  <c r="G1061" i="6"/>
  <c r="G1060" i="6"/>
  <c r="G1059" i="6"/>
  <c r="G1055" i="6"/>
  <c r="G1054" i="6"/>
  <c r="G1052" i="6"/>
  <c r="G1047" i="6"/>
  <c r="G1046" i="6"/>
  <c r="G1040" i="6"/>
  <c r="G1039" i="6"/>
  <c r="G1038" i="6"/>
  <c r="G1030" i="6"/>
  <c r="G1029" i="6"/>
  <c r="G1023" i="6"/>
  <c r="G1020" i="6"/>
  <c r="G1014" i="6"/>
  <c r="G1006" i="6"/>
  <c r="G1002" i="6"/>
  <c r="G1001" i="6"/>
  <c r="G1000" i="6"/>
  <c r="G998" i="6"/>
  <c r="G990" i="6"/>
  <c r="G988" i="6"/>
  <c r="G986" i="6"/>
  <c r="G982" i="6"/>
  <c r="G970" i="6"/>
  <c r="G964" i="6"/>
  <c r="G963" i="6"/>
  <c r="G958" i="6"/>
  <c r="G957" i="6"/>
  <c r="G956" i="6"/>
  <c r="G950" i="6"/>
  <c r="G945" i="6"/>
  <c r="G943" i="6"/>
  <c r="G939" i="6"/>
  <c r="G938" i="6"/>
  <c r="G937" i="6"/>
  <c r="G936" i="6"/>
  <c r="G933" i="6"/>
  <c r="G931" i="6"/>
  <c r="G930" i="6"/>
  <c r="G924" i="6"/>
  <c r="G923" i="6"/>
  <c r="G916" i="6"/>
  <c r="G914" i="6"/>
  <c r="G913" i="6"/>
  <c r="G911" i="6"/>
  <c r="G909" i="6"/>
  <c r="G905" i="6"/>
  <c r="G904" i="6"/>
  <c r="G899" i="6"/>
  <c r="G898" i="6"/>
  <c r="G895" i="6"/>
  <c r="G893" i="6"/>
  <c r="G890" i="6"/>
  <c r="G881" i="6"/>
  <c r="G880" i="6"/>
  <c r="G876" i="6"/>
  <c r="G874" i="6"/>
  <c r="G872" i="6"/>
  <c r="G866" i="6"/>
  <c r="G865" i="6"/>
  <c r="G864" i="6"/>
  <c r="G860" i="6"/>
  <c r="G859" i="6"/>
  <c r="G856" i="6"/>
  <c r="G854" i="6"/>
  <c r="G844" i="6"/>
  <c r="G843" i="6"/>
  <c r="G838" i="6"/>
  <c r="G837" i="6"/>
  <c r="G836" i="6"/>
  <c r="G825" i="6"/>
  <c r="G824" i="6"/>
  <c r="G822" i="6"/>
  <c r="G821" i="6"/>
  <c r="G820" i="6"/>
  <c r="G819" i="6"/>
  <c r="G817" i="6"/>
  <c r="G812" i="6"/>
  <c r="G811" i="6"/>
  <c r="G803" i="6"/>
  <c r="G802" i="6"/>
  <c r="G801" i="6"/>
  <c r="G798" i="6"/>
  <c r="G797" i="6"/>
  <c r="G789" i="6"/>
  <c r="G785" i="6"/>
  <c r="G782" i="6"/>
  <c r="G781" i="6"/>
  <c r="G780" i="6"/>
  <c r="G772" i="6"/>
  <c r="G771" i="6"/>
  <c r="G769" i="6"/>
  <c r="G765" i="6"/>
  <c r="G764" i="6"/>
  <c r="G754" i="6"/>
  <c r="G743" i="6"/>
  <c r="G742" i="6"/>
  <c r="G741" i="6"/>
  <c r="G737" i="6"/>
  <c r="G735" i="6"/>
  <c r="G734" i="6"/>
  <c r="G733" i="6"/>
  <c r="G729" i="6"/>
  <c r="G723" i="6"/>
  <c r="G720" i="6"/>
  <c r="G713" i="6"/>
  <c r="G712" i="6"/>
  <c r="G711" i="6"/>
  <c r="G703" i="6"/>
  <c r="G695" i="6"/>
  <c r="G693" i="6"/>
  <c r="G687" i="6"/>
  <c r="G685" i="6"/>
  <c r="G678" i="6"/>
  <c r="G676" i="6"/>
  <c r="G673" i="6"/>
  <c r="G669" i="6"/>
  <c r="G668" i="6"/>
  <c r="G667" i="6"/>
  <c r="G663" i="6"/>
  <c r="G659" i="6"/>
  <c r="G658" i="6"/>
  <c r="G655" i="6"/>
  <c r="G654" i="6"/>
  <c r="G653" i="6"/>
  <c r="G651" i="6"/>
  <c r="G645" i="6"/>
  <c r="G643" i="6"/>
  <c r="G635" i="6"/>
  <c r="G634" i="6"/>
  <c r="G627" i="6"/>
  <c r="G626" i="6"/>
  <c r="G625" i="6"/>
  <c r="G619" i="6"/>
  <c r="G618" i="6"/>
  <c r="G614" i="6"/>
  <c r="G612" i="6"/>
  <c r="G611" i="6"/>
  <c r="G610" i="6"/>
  <c r="G606" i="6"/>
  <c r="G596" i="6"/>
  <c r="G593" i="6"/>
  <c r="G592" i="6"/>
  <c r="G587" i="6"/>
  <c r="G578" i="6"/>
  <c r="G566" i="6"/>
  <c r="G565" i="6"/>
  <c r="G559" i="6"/>
  <c r="G550" i="6"/>
  <c r="G542" i="6"/>
  <c r="G536" i="6"/>
  <c r="G535" i="6"/>
  <c r="G529" i="6"/>
  <c r="G528" i="6"/>
  <c r="G523" i="6"/>
  <c r="G521" i="6"/>
  <c r="G510" i="6"/>
  <c r="G509" i="6"/>
  <c r="G503" i="6"/>
  <c r="G496" i="6"/>
  <c r="G495" i="6"/>
  <c r="G494" i="6"/>
  <c r="G493" i="6"/>
  <c r="G492" i="6"/>
  <c r="G490" i="6"/>
  <c r="G482" i="6"/>
  <c r="G478" i="6"/>
  <c r="G476" i="6"/>
  <c r="G475" i="6"/>
  <c r="G468" i="6"/>
  <c r="G466" i="6"/>
  <c r="G463" i="6"/>
  <c r="G461" i="6"/>
  <c r="G459" i="6"/>
  <c r="G453" i="6"/>
  <c r="G452" i="6"/>
  <c r="G449" i="6"/>
  <c r="G448" i="6"/>
  <c r="G445" i="6"/>
  <c r="G439" i="6"/>
  <c r="G433" i="6"/>
  <c r="G432" i="6"/>
  <c r="G431" i="6"/>
  <c r="G421" i="6"/>
  <c r="G419" i="6"/>
  <c r="G412" i="6"/>
  <c r="G410" i="6"/>
  <c r="G406" i="6"/>
  <c r="G403" i="6"/>
  <c r="G400" i="6"/>
  <c r="G397" i="6"/>
  <c r="G393" i="6"/>
  <c r="G392" i="6"/>
  <c r="G391" i="6"/>
  <c r="G384" i="6"/>
  <c r="G381" i="6"/>
  <c r="G380" i="6"/>
  <c r="G379" i="6"/>
  <c r="G377" i="6"/>
  <c r="G375" i="6"/>
  <c r="G369" i="6"/>
  <c r="G368" i="6"/>
  <c r="G363" i="6"/>
  <c r="G361" i="6"/>
  <c r="G354" i="6"/>
  <c r="G339" i="6"/>
  <c r="G338" i="6"/>
  <c r="G323" i="6"/>
  <c r="G318" i="6"/>
  <c r="G302" i="6"/>
  <c r="G301" i="6"/>
  <c r="G300" i="6"/>
  <c r="G299" i="6"/>
  <c r="G292" i="6"/>
  <c r="G288" i="6"/>
  <c r="G281" i="6"/>
  <c r="G275" i="6"/>
  <c r="G274" i="6"/>
  <c r="G268" i="6"/>
  <c r="G263" i="6"/>
  <c r="G262" i="6"/>
  <c r="G251" i="6"/>
  <c r="G247" i="6"/>
  <c r="G240" i="6"/>
  <c r="G239" i="6"/>
  <c r="G238" i="6"/>
  <c r="G237" i="6"/>
  <c r="G236" i="6"/>
  <c r="G235" i="6"/>
  <c r="G234" i="6"/>
  <c r="G231" i="6"/>
  <c r="G230" i="6"/>
  <c r="G229" i="6"/>
  <c r="H229" i="6" s="1"/>
  <c r="J10" i="11" s="1"/>
  <c r="G226" i="6"/>
  <c r="G224" i="6"/>
  <c r="G222" i="6"/>
  <c r="G219" i="6"/>
  <c r="G214" i="6"/>
  <c r="G212" i="6"/>
  <c r="G210" i="6"/>
  <c r="G204" i="6"/>
  <c r="G203" i="6"/>
  <c r="G202" i="6"/>
  <c r="H202" i="6" s="1"/>
  <c r="G197" i="6"/>
  <c r="G195" i="6"/>
  <c r="G190" i="6"/>
  <c r="G189" i="6"/>
  <c r="G186" i="6"/>
  <c r="G179" i="6"/>
  <c r="G178" i="6"/>
  <c r="G177" i="6"/>
  <c r="G174" i="6"/>
  <c r="G173" i="6"/>
  <c r="G171" i="6"/>
  <c r="G169" i="6"/>
  <c r="G166" i="6"/>
  <c r="G165" i="6"/>
  <c r="G164" i="6"/>
  <c r="G161" i="6"/>
  <c r="G158" i="6"/>
  <c r="G157" i="6"/>
  <c r="G153" i="6"/>
  <c r="G149" i="6"/>
  <c r="G148" i="6"/>
  <c r="G147" i="6"/>
  <c r="G144" i="6"/>
  <c r="G143" i="6"/>
  <c r="G142" i="6"/>
  <c r="G139" i="6"/>
  <c r="G137" i="6"/>
  <c r="G136" i="6"/>
  <c r="G130" i="6"/>
  <c r="G129" i="6"/>
  <c r="G127" i="6"/>
  <c r="G126" i="6"/>
  <c r="G125" i="6"/>
  <c r="G121" i="6"/>
  <c r="G116" i="6"/>
  <c r="G110" i="6"/>
  <c r="G109" i="6"/>
  <c r="G102" i="6"/>
  <c r="G97" i="6"/>
  <c r="G96" i="6"/>
  <c r="G95" i="6"/>
  <c r="G90" i="6"/>
  <c r="G87" i="6"/>
  <c r="G86" i="6"/>
  <c r="G85" i="6"/>
  <c r="G80" i="6"/>
  <c r="G77" i="6"/>
  <c r="G70" i="6"/>
  <c r="G67" i="6"/>
  <c r="G65" i="6"/>
  <c r="G59" i="6"/>
  <c r="G58" i="6"/>
  <c r="G53" i="6"/>
  <c r="G52" i="6"/>
  <c r="G47" i="6"/>
  <c r="G46" i="6"/>
  <c r="G42" i="6"/>
  <c r="G38" i="6"/>
  <c r="G34" i="6"/>
  <c r="G32" i="6"/>
  <c r="G28" i="6"/>
  <c r="G24" i="6"/>
  <c r="G23" i="6"/>
  <c r="G21" i="6"/>
  <c r="G19" i="6"/>
  <c r="G18" i="6"/>
  <c r="G15" i="6"/>
  <c r="G13" i="6"/>
  <c r="G12" i="6"/>
  <c r="G11" i="6"/>
  <c r="G9" i="6"/>
  <c r="G8" i="6"/>
  <c r="H8" i="6" s="1"/>
  <c r="G7" i="6"/>
  <c r="L10" i="11" l="1"/>
  <c r="J483" i="11"/>
  <c r="K483" i="11" s="1"/>
  <c r="J334" i="11"/>
  <c r="K334" i="11" s="1"/>
  <c r="G3749" i="6"/>
  <c r="G126" i="7"/>
  <c r="H7429" i="6"/>
  <c r="G114" i="7"/>
  <c r="G120" i="7"/>
  <c r="G17" i="6"/>
  <c r="G316" i="6"/>
  <c r="G269" i="6"/>
  <c r="G255" i="6"/>
  <c r="G51" i="6"/>
  <c r="G267" i="6"/>
  <c r="G10" i="6"/>
  <c r="G106" i="6"/>
  <c r="G81" i="6"/>
  <c r="G135" i="6"/>
  <c r="G175" i="6"/>
  <c r="G404" i="6"/>
  <c r="G114" i="6"/>
  <c r="G248" i="6"/>
  <c r="G378" i="6"/>
  <c r="G327" i="6"/>
  <c r="G14" i="6"/>
  <c r="G517" i="6"/>
  <c r="G63" i="6"/>
  <c r="G154" i="6"/>
  <c r="G373" i="6"/>
  <c r="G49" i="6"/>
  <c r="G120" i="6"/>
  <c r="G220" i="6"/>
  <c r="G201" i="6"/>
  <c r="G254" i="6"/>
  <c r="G259" i="6"/>
  <c r="G280" i="6"/>
  <c r="G188" i="6"/>
  <c r="G472" i="6"/>
  <c r="G162" i="6"/>
  <c r="G37" i="6"/>
  <c r="G291" i="6"/>
  <c r="G525" i="6"/>
  <c r="G69" i="6"/>
  <c r="G228" i="6"/>
  <c r="G308" i="6"/>
  <c r="G413" i="6"/>
  <c r="G76" i="6"/>
  <c r="G181" i="6"/>
  <c r="G287" i="6"/>
  <c r="G324" i="6"/>
  <c r="G582" i="6"/>
  <c r="G48" i="6"/>
  <c r="G82" i="6"/>
  <c r="H237" i="6"/>
  <c r="G595" i="6"/>
  <c r="G746" i="6"/>
  <c r="H12" i="6"/>
  <c r="G469" i="6"/>
  <c r="G487" i="6"/>
  <c r="G1070" i="6"/>
  <c r="G360" i="6"/>
  <c r="G516" i="6"/>
  <c r="G552" i="6"/>
  <c r="G570" i="6"/>
  <c r="G675" i="6"/>
  <c r="G684" i="6"/>
  <c r="G60" i="6"/>
  <c r="G260" i="6"/>
  <c r="G700" i="6"/>
  <c r="G115" i="6"/>
  <c r="G500" i="6"/>
  <c r="G829" i="6"/>
  <c r="G1168" i="6"/>
  <c r="G91" i="6"/>
  <c r="G245" i="6"/>
  <c r="G321" i="6"/>
  <c r="G27" i="6"/>
  <c r="G138" i="6"/>
  <c r="G209" i="6"/>
  <c r="G583" i="6"/>
  <c r="G848" i="6"/>
  <c r="G915" i="6"/>
  <c r="G875" i="6"/>
  <c r="G917" i="6"/>
  <c r="G1183" i="6"/>
  <c r="G929" i="6"/>
  <c r="G1010" i="6"/>
  <c r="G1024" i="6"/>
  <c r="G159" i="6"/>
  <c r="G200" i="6"/>
  <c r="G217" i="6"/>
  <c r="G349" i="6"/>
  <c r="G398" i="6"/>
  <c r="G641" i="6"/>
  <c r="G100" i="6"/>
  <c r="G156" i="6"/>
  <c r="G182" i="6"/>
  <c r="G340" i="6"/>
  <c r="G480" i="6"/>
  <c r="G567" i="6"/>
  <c r="G585" i="6"/>
  <c r="G632" i="6"/>
  <c r="G657" i="6"/>
  <c r="G33" i="6"/>
  <c r="G356" i="6"/>
  <c r="G437" i="6"/>
  <c r="G577" i="6"/>
  <c r="G579" i="6"/>
  <c r="G666" i="6"/>
  <c r="G805" i="6"/>
  <c r="G902" i="6"/>
  <c r="G105" i="6"/>
  <c r="G111" i="6"/>
  <c r="G303" i="6"/>
  <c r="G370" i="6"/>
  <c r="G544" i="6"/>
  <c r="G650" i="6"/>
  <c r="G745" i="6"/>
  <c r="G68" i="6"/>
  <c r="G134" i="6"/>
  <c r="G196" i="6"/>
  <c r="G443" i="6"/>
  <c r="G473" i="6"/>
  <c r="G491" i="6"/>
  <c r="G1467" i="6"/>
  <c r="G131" i="6"/>
  <c r="G227" i="6"/>
  <c r="G405" i="6"/>
  <c r="G728" i="6"/>
  <c r="G208" i="6"/>
  <c r="G372" i="6"/>
  <c r="G409" i="6"/>
  <c r="G420" i="6"/>
  <c r="G477" i="6"/>
  <c r="G187" i="6"/>
  <c r="G223" i="6"/>
  <c r="G282" i="6"/>
  <c r="G385" i="6"/>
  <c r="G515" i="6"/>
  <c r="G747" i="6"/>
  <c r="G1139" i="6"/>
  <c r="G170" i="6"/>
  <c r="G322" i="6"/>
  <c r="G407" i="6"/>
  <c r="G422" i="6"/>
  <c r="G430" i="6"/>
  <c r="G450" i="6"/>
  <c r="G1593" i="6"/>
  <c r="G1705" i="6"/>
  <c r="G36" i="6"/>
  <c r="G41" i="6"/>
  <c r="G317" i="6"/>
  <c r="G364" i="6"/>
  <c r="G1521" i="6"/>
  <c r="G261" i="6"/>
  <c r="G152" i="6"/>
  <c r="G348" i="6"/>
  <c r="G424" i="6"/>
  <c r="G508" i="6"/>
  <c r="G603" i="6"/>
  <c r="G973" i="6"/>
  <c r="G1529" i="6"/>
  <c r="G232" i="6"/>
  <c r="G266" i="6"/>
  <c r="G576" i="6"/>
  <c r="G601" i="6"/>
  <c r="G75" i="6"/>
  <c r="G246" i="6"/>
  <c r="G314" i="6"/>
  <c r="G479" i="6"/>
  <c r="G558" i="6"/>
  <c r="G665" i="6"/>
  <c r="G1005" i="6"/>
  <c r="G276" i="6"/>
  <c r="G722" i="6"/>
  <c r="G64" i="6"/>
  <c r="G488" i="6"/>
  <c r="G560" i="6"/>
  <c r="G124" i="6"/>
  <c r="G332" i="6"/>
  <c r="G415" i="6"/>
  <c r="G1045" i="6"/>
  <c r="G119" i="6"/>
  <c r="G467" i="6"/>
  <c r="G22" i="6"/>
  <c r="H136" i="6"/>
  <c r="G350" i="6"/>
  <c r="G706" i="6"/>
  <c r="G727" i="6"/>
  <c r="G61" i="6"/>
  <c r="G458" i="6"/>
  <c r="G815" i="6"/>
  <c r="G901" i="6"/>
  <c r="G6" i="6"/>
  <c r="G213" i="6"/>
  <c r="G286" i="6"/>
  <c r="G399" i="6"/>
  <c r="G460" i="6"/>
  <c r="G183" i="6"/>
  <c r="G390" i="6"/>
  <c r="G1790" i="6"/>
  <c r="G1871" i="6"/>
  <c r="G101" i="6"/>
  <c r="G160" i="6"/>
  <c r="G438" i="6"/>
  <c r="G534" i="6"/>
  <c r="G1578" i="6"/>
  <c r="G530" i="6"/>
  <c r="G551" i="6"/>
  <c r="G661" i="6"/>
  <c r="G813" i="6"/>
  <c r="G830" i="6"/>
  <c r="G1542" i="6"/>
  <c r="G462" i="6"/>
  <c r="G533" i="6"/>
  <c r="G605" i="6"/>
  <c r="G1264" i="6"/>
  <c r="G1442" i="6"/>
  <c r="G1628" i="6"/>
  <c r="G1729" i="6"/>
  <c r="G1151" i="6"/>
  <c r="G1187" i="6"/>
  <c r="G1987" i="6"/>
  <c r="G2027" i="6"/>
  <c r="G2125" i="6"/>
  <c r="G205" i="6"/>
  <c r="G602" i="6"/>
  <c r="G613" i="6"/>
  <c r="G701" i="6"/>
  <c r="G842" i="6"/>
  <c r="G1031" i="6"/>
  <c r="G1041" i="6"/>
  <c r="G1091" i="6"/>
  <c r="G1110" i="6"/>
  <c r="G1209" i="6"/>
  <c r="G1240" i="6"/>
  <c r="G786" i="6"/>
  <c r="G1119" i="6"/>
  <c r="G1349" i="6"/>
  <c r="G1640" i="6"/>
  <c r="G362" i="6"/>
  <c r="G770" i="6"/>
  <c r="G1083" i="6"/>
  <c r="G1904" i="6"/>
  <c r="G1935" i="6"/>
  <c r="G2302" i="6"/>
  <c r="G43" i="6"/>
  <c r="G199" i="6"/>
  <c r="G847" i="6"/>
  <c r="G852" i="6"/>
  <c r="G1017" i="6"/>
  <c r="G1456" i="6"/>
  <c r="G2291" i="6"/>
  <c r="G763" i="6"/>
  <c r="G1104" i="6"/>
  <c r="G1597" i="6"/>
  <c r="G978" i="6"/>
  <c r="G1008" i="6"/>
  <c r="G1384" i="6"/>
  <c r="G1712" i="6"/>
  <c r="G569" i="6"/>
  <c r="G642" i="6"/>
  <c r="G1313" i="6"/>
  <c r="G1354" i="6"/>
  <c r="G1488" i="6"/>
  <c r="G1740" i="6"/>
  <c r="G1896" i="6"/>
  <c r="G885" i="6"/>
  <c r="G972" i="6"/>
  <c r="G1019" i="6"/>
  <c r="G1144" i="6"/>
  <c r="G1221" i="6"/>
  <c r="G1319" i="6"/>
  <c r="G1405" i="6"/>
  <c r="G1536" i="6"/>
  <c r="G1577" i="6"/>
  <c r="G604" i="6"/>
  <c r="G871" i="6"/>
  <c r="G1186" i="6"/>
  <c r="G1444" i="6"/>
  <c r="G1701" i="6"/>
  <c r="G1723" i="6"/>
  <c r="G621" i="6"/>
  <c r="G683" i="6"/>
  <c r="G794" i="6"/>
  <c r="G849" i="6"/>
  <c r="G1173" i="6"/>
  <c r="G1490" i="6"/>
  <c r="G1650" i="6"/>
  <c r="G1758" i="6"/>
  <c r="G1846" i="6"/>
  <c r="G696" i="6"/>
  <c r="G787" i="6"/>
  <c r="G863" i="6"/>
  <c r="G987" i="6"/>
  <c r="G1146" i="6"/>
  <c r="G2026" i="6"/>
  <c r="G584" i="6"/>
  <c r="G758" i="6"/>
  <c r="G831" i="6"/>
  <c r="G918" i="6"/>
  <c r="G997" i="6"/>
  <c r="G1385" i="6"/>
  <c r="G104" i="6"/>
  <c r="G647" i="6"/>
  <c r="G908" i="6"/>
  <c r="G1021" i="6"/>
  <c r="G1111" i="6"/>
  <c r="G92" i="6"/>
  <c r="G486" i="6"/>
  <c r="G568" i="6"/>
  <c r="G766" i="6"/>
  <c r="G1003" i="6"/>
  <c r="G1007" i="6"/>
  <c r="G1032" i="6"/>
  <c r="G1340" i="6"/>
  <c r="G1465" i="6"/>
  <c r="G1783" i="6"/>
  <c r="G1789" i="6"/>
  <c r="G1813" i="6"/>
  <c r="G505" i="6"/>
  <c r="G1048" i="6"/>
  <c r="G1109" i="6"/>
  <c r="G1140" i="6"/>
  <c r="G1175" i="6"/>
  <c r="G1506" i="6"/>
  <c r="G1567" i="6"/>
  <c r="G29" i="6"/>
  <c r="G133" i="6"/>
  <c r="G315" i="6"/>
  <c r="G502" i="6"/>
  <c r="G753" i="6"/>
  <c r="G853" i="6"/>
  <c r="G1016" i="6"/>
  <c r="G1202" i="6"/>
  <c r="G1241" i="6"/>
  <c r="G1286" i="6"/>
  <c r="G1335" i="6"/>
  <c r="G1342" i="6"/>
  <c r="G1917" i="6"/>
  <c r="G451" i="6"/>
  <c r="G481" i="6"/>
  <c r="G846" i="6"/>
  <c r="G882" i="6"/>
  <c r="G953" i="6"/>
  <c r="G1134" i="6"/>
  <c r="G1158" i="6"/>
  <c r="G1693" i="6"/>
  <c r="G1881" i="6"/>
  <c r="G253" i="6"/>
  <c r="G575" i="6"/>
  <c r="G662" i="6"/>
  <c r="G855" i="6"/>
  <c r="G977" i="6"/>
  <c r="G1076" i="6"/>
  <c r="G1631" i="6"/>
  <c r="G1633" i="6"/>
  <c r="G1903" i="6"/>
  <c r="G218" i="6"/>
  <c r="G539" i="6"/>
  <c r="G749" i="6"/>
  <c r="G960" i="6"/>
  <c r="G1850" i="6"/>
  <c r="G1084" i="6"/>
  <c r="G1249" i="6"/>
  <c r="G1927" i="6"/>
  <c r="G586" i="6"/>
  <c r="G620" i="6"/>
  <c r="G702" i="6"/>
  <c r="G870" i="6"/>
  <c r="G910" i="6"/>
  <c r="G1103" i="6"/>
  <c r="G1132" i="6"/>
  <c r="G1160" i="6"/>
  <c r="G1468" i="6"/>
  <c r="G649" i="6"/>
  <c r="G1603" i="6"/>
  <c r="G1748" i="6"/>
  <c r="G795" i="6"/>
  <c r="G979" i="6"/>
  <c r="G1125" i="6"/>
  <c r="G1137" i="6"/>
  <c r="G1204" i="6"/>
  <c r="G1256" i="6"/>
  <c r="G1434" i="6"/>
  <c r="G1594" i="6"/>
  <c r="G1996" i="6"/>
  <c r="G633" i="6"/>
  <c r="G752" i="6"/>
  <c r="G1182" i="6"/>
  <c r="G1845" i="6"/>
  <c r="G888" i="6"/>
  <c r="G1226" i="6"/>
  <c r="G1487" i="6"/>
  <c r="G1722" i="6"/>
  <c r="G944" i="6"/>
  <c r="G1034" i="6"/>
  <c r="G1074" i="6"/>
  <c r="G1346" i="6"/>
  <c r="G694" i="6"/>
  <c r="G788" i="6"/>
  <c r="G1131" i="6"/>
  <c r="G1334" i="6"/>
  <c r="G1515" i="6"/>
  <c r="G1569" i="6"/>
  <c r="G1634" i="6"/>
  <c r="G1796" i="6"/>
  <c r="G2020" i="6"/>
  <c r="G2144" i="6"/>
  <c r="G2175" i="6"/>
  <c r="G2222" i="6"/>
  <c r="G2255" i="6"/>
  <c r="G470" i="6"/>
  <c r="G501" i="6"/>
  <c r="G1436" i="6"/>
  <c r="G1617" i="6"/>
  <c r="G2277" i="6"/>
  <c r="G2290" i="6"/>
  <c r="G574" i="6"/>
  <c r="G1066" i="6"/>
  <c r="G1348" i="6"/>
  <c r="G1464" i="6"/>
  <c r="G1471" i="6"/>
  <c r="G1704" i="6"/>
  <c r="G1803" i="6"/>
  <c r="G1862" i="6"/>
  <c r="G414" i="6"/>
  <c r="G514" i="6"/>
  <c r="G922" i="6"/>
  <c r="G1180" i="6"/>
  <c r="G1235" i="6"/>
  <c r="G485" i="6"/>
  <c r="G646" i="6"/>
  <c r="G952" i="6"/>
  <c r="G1101" i="6"/>
  <c r="G1409" i="6"/>
  <c r="G1547" i="6"/>
  <c r="G1551" i="6"/>
  <c r="G1555" i="6"/>
  <c r="G1892" i="6"/>
  <c r="G816" i="6"/>
  <c r="G889" i="6"/>
  <c r="G900" i="6"/>
  <c r="G971" i="6"/>
  <c r="G983" i="6"/>
  <c r="G1232" i="6"/>
  <c r="G1254" i="6"/>
  <c r="G1265" i="6"/>
  <c r="G1356" i="6"/>
  <c r="G1397" i="6"/>
  <c r="G1549" i="6"/>
  <c r="G1561" i="6"/>
  <c r="G1683" i="6"/>
  <c r="G1968" i="6"/>
  <c r="G1093" i="6"/>
  <c r="G1524" i="6"/>
  <c r="G1980" i="6"/>
  <c r="G2120" i="6"/>
  <c r="G2151" i="6"/>
  <c r="G2109" i="6"/>
  <c r="G2141" i="6"/>
  <c r="G1280" i="6"/>
  <c r="G1374" i="6"/>
  <c r="G1530" i="6"/>
  <c r="G1688" i="6"/>
  <c r="G1747" i="6"/>
  <c r="G1880" i="6"/>
  <c r="G1901" i="6"/>
  <c r="G2358" i="6"/>
  <c r="G522" i="6"/>
  <c r="G2122" i="6"/>
  <c r="G894" i="6"/>
  <c r="G1429" i="6"/>
  <c r="G1649" i="6"/>
  <c r="G1664" i="6"/>
  <c r="G1988" i="6"/>
  <c r="G2351" i="6"/>
  <c r="G2013" i="6"/>
  <c r="G2165" i="6"/>
  <c r="G2188" i="6"/>
  <c r="G946" i="6"/>
  <c r="G1400" i="6"/>
  <c r="G1427" i="6"/>
  <c r="G1141" i="6"/>
  <c r="G1479" i="6"/>
  <c r="G1556" i="6"/>
  <c r="G1710" i="6"/>
  <c r="G1766" i="6"/>
  <c r="G2209" i="6"/>
  <c r="G2243" i="6"/>
  <c r="G628" i="6"/>
  <c r="G636" i="6"/>
  <c r="G721" i="6"/>
  <c r="G1419" i="6"/>
  <c r="G1772" i="6"/>
  <c r="G2190" i="6"/>
  <c r="G2282" i="6"/>
  <c r="G965" i="6"/>
  <c r="G1053" i="6"/>
  <c r="G1181" i="6"/>
  <c r="G1330" i="6"/>
  <c r="G1768" i="6"/>
  <c r="G2119" i="6"/>
  <c r="G2284" i="6"/>
  <c r="G2239" i="6"/>
  <c r="G2262" i="6"/>
  <c r="G2096" i="6"/>
  <c r="G2106" i="6"/>
  <c r="G2201" i="6"/>
  <c r="G1502" i="6"/>
  <c r="G1371" i="6"/>
  <c r="G1459" i="6"/>
  <c r="G1781" i="6"/>
  <c r="G873" i="6"/>
  <c r="G996" i="6"/>
  <c r="G1117" i="6"/>
  <c r="G1229" i="6"/>
  <c r="G1298" i="6"/>
  <c r="G1505" i="6"/>
  <c r="G1941" i="6"/>
  <c r="G2212" i="6"/>
  <c r="G2303" i="6"/>
  <c r="G1657" i="6"/>
  <c r="G1672" i="6"/>
  <c r="G1856" i="6"/>
  <c r="G2128" i="6"/>
  <c r="G2214" i="6"/>
  <c r="G1306" i="6"/>
  <c r="G1316" i="6"/>
  <c r="G1379" i="6"/>
  <c r="G1494" i="6"/>
  <c r="G1662" i="6"/>
  <c r="G1734" i="6"/>
  <c r="G1816" i="6"/>
  <c r="G1890" i="6"/>
  <c r="G1920" i="6"/>
  <c r="G2052" i="6"/>
  <c r="G2083" i="6"/>
  <c r="G736" i="6"/>
  <c r="G906" i="6"/>
  <c r="G1015" i="6"/>
  <c r="G1174" i="6"/>
  <c r="G1179" i="6"/>
  <c r="G1188" i="6"/>
  <c r="G1281" i="6"/>
  <c r="G1295" i="6"/>
  <c r="G1398" i="6"/>
  <c r="G1485" i="6"/>
  <c r="G1535" i="6"/>
  <c r="G1571" i="6"/>
  <c r="G1606" i="6"/>
  <c r="G1652" i="6"/>
  <c r="G1654" i="6"/>
  <c r="G1676" i="6"/>
  <c r="G1864" i="6"/>
  <c r="G1998" i="6"/>
  <c r="G2246" i="6"/>
  <c r="G2380" i="6"/>
  <c r="G1391" i="6"/>
  <c r="G1563" i="6"/>
  <c r="G1834" i="6"/>
  <c r="G2323" i="6"/>
  <c r="G826" i="6"/>
  <c r="G995" i="6"/>
  <c r="G1245" i="6"/>
  <c r="G1310" i="6"/>
  <c r="G1360" i="6"/>
  <c r="G1373" i="6"/>
  <c r="G1475" i="6"/>
  <c r="G1692" i="6"/>
  <c r="G1814" i="6"/>
  <c r="G2392" i="6"/>
  <c r="G1469" i="6"/>
  <c r="G1677" i="6"/>
  <c r="G1679" i="6"/>
  <c r="G2094" i="6"/>
  <c r="G2520" i="6"/>
  <c r="G861" i="6"/>
  <c r="G1115" i="6"/>
  <c r="G1428" i="6"/>
  <c r="G1486" i="6"/>
  <c r="G1605" i="6"/>
  <c r="G1716" i="6"/>
  <c r="G1962" i="6"/>
  <c r="G2004" i="6"/>
  <c r="G2086" i="6"/>
  <c r="G2221" i="6"/>
  <c r="G1190" i="6"/>
  <c r="G1261" i="6"/>
  <c r="G1387" i="6"/>
  <c r="G1426" i="6"/>
  <c r="G1625" i="6"/>
  <c r="G1754" i="6"/>
  <c r="G2322" i="6"/>
  <c r="G2532" i="6"/>
  <c r="G1301" i="6"/>
  <c r="G1541" i="6"/>
  <c r="G1760" i="6"/>
  <c r="G1780" i="6"/>
  <c r="G2207" i="6"/>
  <c r="G1283" i="6"/>
  <c r="G1439" i="6"/>
  <c r="G1448" i="6"/>
  <c r="G1523" i="6"/>
  <c r="G1863" i="6"/>
  <c r="G2008" i="6"/>
  <c r="G2256" i="6"/>
  <c r="G2503" i="6"/>
  <c r="G2297" i="6"/>
  <c r="G2513" i="6"/>
  <c r="G940" i="6"/>
  <c r="G951" i="6"/>
  <c r="G1077" i="6"/>
  <c r="G1252" i="6"/>
  <c r="G1274" i="6"/>
  <c r="G1554" i="6"/>
  <c r="G1598" i="6"/>
  <c r="G1621" i="6"/>
  <c r="G1655" i="6"/>
  <c r="G1895" i="6"/>
  <c r="G2043" i="6"/>
  <c r="G2138" i="6"/>
  <c r="G2555" i="6"/>
  <c r="G2406" i="6"/>
  <c r="G2428" i="6"/>
  <c r="G2475" i="6"/>
  <c r="G2441" i="6"/>
  <c r="G2529" i="6"/>
  <c r="G1923" i="6"/>
  <c r="G1946" i="6"/>
  <c r="G1964" i="6"/>
  <c r="G2030" i="6"/>
  <c r="G2385" i="6"/>
  <c r="G2459" i="6"/>
  <c r="G2032" i="6"/>
  <c r="G2046" i="6"/>
  <c r="G2051" i="6"/>
  <c r="G2113" i="6"/>
  <c r="G2465" i="6"/>
  <c r="G1217" i="6"/>
  <c r="G1730" i="6"/>
  <c r="G1774" i="6"/>
  <c r="G2021" i="6"/>
  <c r="G2130" i="6"/>
  <c r="G1504" i="6"/>
  <c r="G1534" i="6"/>
  <c r="G1632" i="6"/>
  <c r="G2310" i="6"/>
  <c r="G2745" i="6"/>
  <c r="G1911" i="6"/>
  <c r="G2039" i="6"/>
  <c r="G2062" i="6"/>
  <c r="G2134" i="6"/>
  <c r="G2272" i="6"/>
  <c r="G2339" i="6"/>
  <c r="G2452" i="6"/>
  <c r="G2608" i="6"/>
  <c r="G1787" i="6"/>
  <c r="G2025" i="6"/>
  <c r="G1809" i="6"/>
  <c r="G2060" i="6"/>
  <c r="G2098" i="6"/>
  <c r="H2550" i="6"/>
  <c r="G1458" i="6"/>
  <c r="G1795" i="6"/>
  <c r="G1933" i="6"/>
  <c r="G1971" i="6"/>
  <c r="G2018" i="6"/>
  <c r="G2278" i="6"/>
  <c r="G2374" i="6"/>
  <c r="G2591" i="6"/>
  <c r="G2533" i="6"/>
  <c r="G2559" i="6"/>
  <c r="G2600" i="6"/>
  <c r="G2497" i="6"/>
  <c r="G2499" i="6"/>
  <c r="G2568" i="6"/>
  <c r="G2603" i="6"/>
  <c r="G2570" i="6"/>
  <c r="G2641" i="6"/>
  <c r="G2563" i="6"/>
  <c r="G2576" i="6"/>
  <c r="G2605" i="6"/>
  <c r="G2411" i="6"/>
  <c r="G2519" i="6"/>
  <c r="G1711" i="6"/>
  <c r="G2006" i="6"/>
  <c r="G2215" i="6"/>
  <c r="G2275" i="6"/>
  <c r="G2309" i="6"/>
  <c r="G2338" i="6"/>
  <c r="G2561" i="6"/>
  <c r="G2746" i="6"/>
  <c r="G2761" i="6"/>
  <c r="G1367" i="6"/>
  <c r="G2084" i="6"/>
  <c r="G2104" i="6"/>
  <c r="G2152" i="6"/>
  <c r="G2473" i="6"/>
  <c r="G2554" i="6"/>
  <c r="G1328" i="6"/>
  <c r="G1457" i="6"/>
  <c r="G1627" i="6"/>
  <c r="G1678" i="6"/>
  <c r="G2061" i="6"/>
  <c r="G2185" i="6"/>
  <c r="G2252" i="6"/>
  <c r="G2259" i="6"/>
  <c r="G2490" i="6"/>
  <c r="G2697" i="6"/>
  <c r="G1312" i="6"/>
  <c r="G1731" i="6"/>
  <c r="G1808" i="6"/>
  <c r="G1820" i="6"/>
  <c r="G1885" i="6"/>
  <c r="G2126" i="6"/>
  <c r="G2166" i="6"/>
  <c r="G2173" i="6"/>
  <c r="G2264" i="6"/>
  <c r="G2298" i="6"/>
  <c r="G2504" i="6"/>
  <c r="G1610" i="6"/>
  <c r="G1667" i="6"/>
  <c r="G1684" i="6"/>
  <c r="G1939" i="6"/>
  <c r="G2143" i="6"/>
  <c r="G2161" i="6"/>
  <c r="G2426" i="6"/>
  <c r="G1659" i="6"/>
  <c r="G1898" i="6"/>
  <c r="G1957" i="6"/>
  <c r="G2196" i="6"/>
  <c r="G1670" i="6"/>
  <c r="G2019" i="6"/>
  <c r="G2101" i="6"/>
  <c r="G2219" i="6"/>
  <c r="G2329" i="6"/>
  <c r="G2525" i="6"/>
  <c r="G2436" i="6"/>
  <c r="G2575" i="6"/>
  <c r="G2470" i="6"/>
  <c r="G2496" i="6"/>
  <c r="G2573" i="6"/>
  <c r="G2491" i="6"/>
  <c r="G2536" i="6"/>
  <c r="G2577" i="6"/>
  <c r="G2432" i="6"/>
  <c r="G2588" i="6"/>
  <c r="G2779" i="6"/>
  <c r="G2142" i="6"/>
  <c r="G2368" i="6"/>
  <c r="G2442" i="6"/>
  <c r="G2567" i="6"/>
  <c r="G2653" i="6"/>
  <c r="G2764" i="6"/>
  <c r="G2899" i="6"/>
  <c r="G2011" i="6"/>
  <c r="G2024" i="6"/>
  <c r="G2045" i="6"/>
  <c r="G2170" i="6"/>
  <c r="G2412" i="6"/>
  <c r="G2861" i="6"/>
  <c r="G3219" i="6"/>
  <c r="G2095" i="6"/>
  <c r="G2289" i="6"/>
  <c r="G2378" i="6"/>
  <c r="G2386" i="6"/>
  <c r="G2404" i="6"/>
  <c r="G2425" i="6"/>
  <c r="G2484" i="6"/>
  <c r="G2596" i="6"/>
  <c r="G2631" i="6"/>
  <c r="G2636" i="6"/>
  <c r="G2662" i="6"/>
  <c r="G2718" i="6"/>
  <c r="G2846" i="6"/>
  <c r="G2914" i="6"/>
  <c r="G3009" i="6"/>
  <c r="G3027" i="6"/>
  <c r="G2447" i="6"/>
  <c r="G2736" i="6"/>
  <c r="G2260" i="6"/>
  <c r="G2279" i="6"/>
  <c r="G2340" i="6"/>
  <c r="G2393" i="6"/>
  <c r="G2422" i="6"/>
  <c r="G2848" i="6"/>
  <c r="G2904" i="6"/>
  <c r="G3033" i="6"/>
  <c r="G3043" i="6"/>
  <c r="G3223" i="6"/>
  <c r="G2784" i="6"/>
  <c r="G2873" i="6"/>
  <c r="G1511" i="6"/>
  <c r="G1623" i="6"/>
  <c r="G1819" i="6"/>
  <c r="G2162" i="6"/>
  <c r="G2181" i="6"/>
  <c r="G2531" i="6"/>
  <c r="G2579" i="6"/>
  <c r="G2811" i="6"/>
  <c r="G2831" i="6"/>
  <c r="G1975" i="6"/>
  <c r="G2017" i="6"/>
  <c r="G2036" i="6"/>
  <c r="G2055" i="6"/>
  <c r="G2105" i="6"/>
  <c r="G2489" i="6"/>
  <c r="G2548" i="6"/>
  <c r="H2618" i="6"/>
  <c r="G2837" i="6"/>
  <c r="G2902" i="6"/>
  <c r="G2886" i="6"/>
  <c r="G3096" i="6"/>
  <c r="G2748" i="6"/>
  <c r="G2843" i="6"/>
  <c r="G2871" i="6"/>
  <c r="G2672" i="6"/>
  <c r="G2743" i="6"/>
  <c r="G2977" i="6"/>
  <c r="G2677" i="6"/>
  <c r="G2755" i="6"/>
  <c r="G2770" i="6"/>
  <c r="G2819" i="6"/>
  <c r="G2824" i="6"/>
  <c r="G2802" i="6"/>
  <c r="G3004" i="6"/>
  <c r="G2359" i="6"/>
  <c r="G2445" i="6"/>
  <c r="G2620" i="6"/>
  <c r="H2638" i="6"/>
  <c r="G2791" i="6"/>
  <c r="G2063" i="6"/>
  <c r="G2301" i="6"/>
  <c r="G2328" i="6"/>
  <c r="G2725" i="6"/>
  <c r="G2851" i="6"/>
  <c r="G2887" i="6"/>
  <c r="G2971" i="6"/>
  <c r="G1698" i="6"/>
  <c r="G2054" i="6"/>
  <c r="G2110" i="6"/>
  <c r="G2189" i="6"/>
  <c r="G2477" i="6"/>
  <c r="G2552" i="6"/>
  <c r="G2584" i="6"/>
  <c r="H2606" i="6"/>
  <c r="G2657" i="6"/>
  <c r="G2505" i="6"/>
  <c r="G2508" i="6"/>
  <c r="H2522" i="6"/>
  <c r="G2752" i="6"/>
  <c r="G1952" i="6"/>
  <c r="G2016" i="6"/>
  <c r="G2178" i="6"/>
  <c r="G2413" i="6"/>
  <c r="G2466" i="6"/>
  <c r="G2547" i="6"/>
  <c r="G2560" i="6"/>
  <c r="G2858" i="6"/>
  <c r="G2103" i="6"/>
  <c r="G2157" i="6"/>
  <c r="G2202" i="6"/>
  <c r="G2557" i="6"/>
  <c r="G2654" i="6"/>
  <c r="G2676" i="6"/>
  <c r="G2872" i="6"/>
  <c r="G1869" i="6"/>
  <c r="G1902" i="6"/>
  <c r="G2133" i="6"/>
  <c r="G2313" i="6"/>
  <c r="G2527" i="6"/>
  <c r="G2541" i="6"/>
  <c r="G2866" i="6"/>
  <c r="G3028" i="6"/>
  <c r="G1765" i="6"/>
  <c r="G3013" i="6"/>
  <c r="G2787" i="6"/>
  <c r="G2903" i="6"/>
  <c r="G2978" i="6"/>
  <c r="G2683" i="6"/>
  <c r="G2739" i="6"/>
  <c r="G2812" i="6"/>
  <c r="G2877" i="6"/>
  <c r="G2769" i="6"/>
  <c r="G2673" i="6"/>
  <c r="G2722" i="6"/>
  <c r="G2754" i="6"/>
  <c r="G2801" i="6"/>
  <c r="G2863" i="6"/>
  <c r="G2705" i="6"/>
  <c r="G2751" i="6"/>
  <c r="G2926" i="6"/>
  <c r="G3144" i="6"/>
  <c r="G3042" i="6"/>
  <c r="G3115" i="6"/>
  <c r="G3117" i="6"/>
  <c r="G3198" i="6"/>
  <c r="G2454" i="6"/>
  <c r="G2495" i="6"/>
  <c r="G2635" i="6"/>
  <c r="G2679" i="6"/>
  <c r="G2708" i="6"/>
  <c r="G2796" i="6"/>
  <c r="G3113" i="6"/>
  <c r="G3136" i="6"/>
  <c r="G3218" i="6"/>
  <c r="G2269" i="6"/>
  <c r="G2307" i="6"/>
  <c r="G2431" i="6"/>
  <c r="G2523" i="6"/>
  <c r="G2551" i="6"/>
  <c r="G2587" i="6"/>
  <c r="G2639" i="6"/>
  <c r="G2711" i="6"/>
  <c r="G2728" i="6"/>
  <c r="G2423" i="6"/>
  <c r="G2481" i="6"/>
  <c r="G2828" i="6"/>
  <c r="G3030" i="6"/>
  <c r="G3048" i="6"/>
  <c r="G3203" i="6"/>
  <c r="G2737" i="6"/>
  <c r="G2773" i="6"/>
  <c r="G2867" i="6"/>
  <c r="G2888" i="6"/>
  <c r="G2925" i="6"/>
  <c r="G2941" i="6"/>
  <c r="G3052" i="6"/>
  <c r="G2244" i="6"/>
  <c r="H2734" i="6"/>
  <c r="G3249" i="6"/>
  <c r="G1915" i="6"/>
  <c r="G1944" i="6"/>
  <c r="G1993" i="6"/>
  <c r="G2440" i="6"/>
  <c r="G2649" i="6"/>
  <c r="G2933" i="6"/>
  <c r="G3095" i="6"/>
  <c r="G3167" i="6"/>
  <c r="G3187" i="6"/>
  <c r="G2283" i="6"/>
  <c r="G2509" i="6"/>
  <c r="G2537" i="6"/>
  <c r="G2740" i="6"/>
  <c r="G2782" i="6"/>
  <c r="G3015" i="6"/>
  <c r="G3093" i="6"/>
  <c r="G3110" i="6"/>
  <c r="G3127" i="6"/>
  <c r="G2970" i="6"/>
  <c r="G3022" i="6"/>
  <c r="G3120" i="6"/>
  <c r="G3177" i="6"/>
  <c r="G3010" i="6"/>
  <c r="G3129" i="6"/>
  <c r="G3224" i="6"/>
  <c r="G2883" i="6"/>
  <c r="G2897" i="6"/>
  <c r="G2909" i="6"/>
  <c r="G2986" i="6"/>
  <c r="G3068" i="6"/>
  <c r="G3139" i="6"/>
  <c r="G3118" i="6"/>
  <c r="G2856" i="6"/>
  <c r="G2892" i="6"/>
  <c r="G2924" i="6"/>
  <c r="G2935" i="6"/>
  <c r="G2963" i="6"/>
  <c r="G3183" i="6"/>
  <c r="G2821" i="6"/>
  <c r="G2833" i="6"/>
  <c r="G2948" i="6"/>
  <c r="G2951" i="6"/>
  <c r="G2972" i="6"/>
  <c r="G3017" i="6"/>
  <c r="G3062" i="6"/>
  <c r="G3116" i="6"/>
  <c r="G3141" i="6"/>
  <c r="G3226" i="6"/>
  <c r="G3012" i="6"/>
  <c r="G3082" i="6"/>
  <c r="G2885" i="6"/>
  <c r="G3173" i="6"/>
  <c r="G3283" i="6"/>
  <c r="G2595" i="6"/>
  <c r="G2685" i="6"/>
  <c r="G2713" i="6"/>
  <c r="G2354" i="6"/>
  <c r="G2438" i="6"/>
  <c r="G2488" i="6"/>
  <c r="G2648" i="6"/>
  <c r="G2847" i="6"/>
  <c r="G3053" i="6"/>
  <c r="G2517" i="6"/>
  <c r="G2581" i="6"/>
  <c r="G2723" i="6"/>
  <c r="G2835" i="6"/>
  <c r="G2882" i="6"/>
  <c r="G3051" i="6"/>
  <c r="G3272" i="6"/>
  <c r="G2075" i="6"/>
  <c r="G2729" i="6"/>
  <c r="H2814" i="6"/>
  <c r="G3131" i="6"/>
  <c r="G2213" i="6"/>
  <c r="G2276" i="6"/>
  <c r="G2433" i="6"/>
  <c r="G2446" i="6"/>
  <c r="G2460" i="6"/>
  <c r="G2589" i="6"/>
  <c r="G2687" i="6"/>
  <c r="G2794" i="6"/>
  <c r="G2823" i="6"/>
  <c r="G2894" i="6"/>
  <c r="G2945" i="6"/>
  <c r="G3016" i="6"/>
  <c r="G3021" i="6"/>
  <c r="G3135" i="6"/>
  <c r="G2732" i="6"/>
  <c r="G2758" i="6"/>
  <c r="G2962" i="6"/>
  <c r="G2985" i="6"/>
  <c r="G2901" i="6"/>
  <c r="G2911" i="6"/>
  <c r="G3056" i="6"/>
  <c r="G3133" i="6"/>
  <c r="G2868" i="6"/>
  <c r="G2944" i="6"/>
  <c r="G3081" i="6"/>
  <c r="G3225" i="6"/>
  <c r="G2884" i="6"/>
  <c r="G2896" i="6"/>
  <c r="G2949" i="6"/>
  <c r="G3174" i="6"/>
  <c r="G2838" i="6"/>
  <c r="G2855" i="6"/>
  <c r="G2916" i="6"/>
  <c r="G3085" i="6"/>
  <c r="G2813" i="6"/>
  <c r="G2849" i="6"/>
  <c r="G3066" i="6"/>
  <c r="G3284" i="6"/>
  <c r="G2999" i="6"/>
  <c r="G3105" i="6"/>
  <c r="G3188" i="6"/>
  <c r="G3061" i="6"/>
  <c r="G3186" i="6"/>
  <c r="G3542" i="6"/>
  <c r="G2625" i="6"/>
  <c r="G2800" i="6"/>
  <c r="G3516" i="6"/>
  <c r="G2670" i="6"/>
  <c r="G2759" i="6"/>
  <c r="G3008" i="6"/>
  <c r="G3107" i="6"/>
  <c r="G3123" i="6"/>
  <c r="G3181" i="6"/>
  <c r="G2615" i="6"/>
  <c r="G2992" i="6"/>
  <c r="G2993" i="6"/>
  <c r="G3038" i="6"/>
  <c r="G3102" i="6"/>
  <c r="G3142" i="6"/>
  <c r="G2938" i="6"/>
  <c r="G2416" i="6"/>
  <c r="G2430" i="6"/>
  <c r="G2572" i="6"/>
  <c r="G2601" i="6"/>
  <c r="G2617" i="6"/>
  <c r="G2637" i="6"/>
  <c r="G2680" i="6"/>
  <c r="G2695" i="6"/>
  <c r="G2777" i="6"/>
  <c r="G2799" i="6"/>
  <c r="G2804" i="6"/>
  <c r="G3216" i="6"/>
  <c r="G3298" i="6"/>
  <c r="G3617" i="6"/>
  <c r="G3587" i="6"/>
  <c r="G3312" i="6"/>
  <c r="G3336" i="6"/>
  <c r="G3278" i="6"/>
  <c r="G3323" i="6"/>
  <c r="G3437" i="6"/>
  <c r="G3539" i="6"/>
  <c r="G3238" i="6"/>
  <c r="G2991" i="6"/>
  <c r="G3086" i="6"/>
  <c r="G3196" i="6"/>
  <c r="G3206" i="6"/>
  <c r="G2976" i="6"/>
  <c r="G3025" i="6"/>
  <c r="G3161" i="6"/>
  <c r="G2965" i="6"/>
  <c r="G3130" i="6"/>
  <c r="G3182" i="6"/>
  <c r="G3231" i="6"/>
  <c r="G3122" i="6"/>
  <c r="G3525" i="6"/>
  <c r="G2984" i="6"/>
  <c r="G3045" i="6"/>
  <c r="G3098" i="6"/>
  <c r="G3148" i="6"/>
  <c r="G3158" i="6"/>
  <c r="G2981" i="6"/>
  <c r="G3184" i="6"/>
  <c r="G3193" i="6"/>
  <c r="G3279" i="6"/>
  <c r="G3384" i="6"/>
  <c r="G3415" i="6"/>
  <c r="G3626" i="6"/>
  <c r="G3694" i="6"/>
  <c r="G3472" i="6"/>
  <c r="G3672" i="6"/>
  <c r="G3047" i="6"/>
  <c r="G3194" i="6"/>
  <c r="G2921" i="6"/>
  <c r="G2967" i="6"/>
  <c r="G3002" i="6"/>
  <c r="G3078" i="6"/>
  <c r="G3128" i="6"/>
  <c r="G3171" i="6"/>
  <c r="G3212" i="6"/>
  <c r="G3242" i="6"/>
  <c r="G3286" i="6"/>
  <c r="G2994" i="6"/>
  <c r="G3639" i="6"/>
  <c r="G3651" i="6"/>
  <c r="G2959" i="6"/>
  <c r="G3007" i="6"/>
  <c r="G3237" i="6"/>
  <c r="G3252" i="6"/>
  <c r="G3445" i="6"/>
  <c r="G3529" i="6"/>
  <c r="G3580" i="6"/>
  <c r="G3611" i="6"/>
  <c r="G3428" i="6"/>
  <c r="G3550" i="6"/>
  <c r="G3201" i="6"/>
  <c r="G3619" i="6"/>
  <c r="G3332" i="6"/>
  <c r="G3474" i="6"/>
  <c r="G3537" i="6"/>
  <c r="G3303" i="6"/>
  <c r="G3334" i="6"/>
  <c r="G3394" i="6"/>
  <c r="G3493" i="6"/>
  <c r="G3504" i="6"/>
  <c r="G3706" i="6"/>
  <c r="G3366" i="6"/>
  <c r="G3311" i="6"/>
  <c r="G3517" i="6"/>
  <c r="G3356" i="6"/>
  <c r="G3390" i="6"/>
  <c r="G2983" i="6"/>
  <c r="G3243" i="6"/>
  <c r="G3659" i="6"/>
  <c r="G3675" i="6"/>
  <c r="G2931" i="6"/>
  <c r="G3112" i="6"/>
  <c r="G3423" i="6"/>
  <c r="G3572" i="6"/>
  <c r="G3585" i="6"/>
  <c r="G3627" i="6"/>
  <c r="G3134" i="6"/>
  <c r="G3192" i="6"/>
  <c r="G3360" i="6"/>
  <c r="G3153" i="6"/>
  <c r="G3189" i="6"/>
  <c r="G3295" i="6"/>
  <c r="G3326" i="6"/>
  <c r="G3405" i="6"/>
  <c r="G3448" i="6"/>
  <c r="G3169" i="6"/>
  <c r="G3208" i="6"/>
  <c r="G3262" i="6"/>
  <c r="G3478" i="6"/>
  <c r="G3305" i="6"/>
  <c r="G3551" i="6"/>
  <c r="G3570" i="6"/>
  <c r="G3317" i="6"/>
  <c r="G3656" i="6"/>
  <c r="G3765" i="6"/>
  <c r="G3800" i="6"/>
  <c r="G3503" i="6"/>
  <c r="G3705" i="6"/>
  <c r="G3376" i="6"/>
  <c r="G3422" i="6"/>
  <c r="G3507" i="6"/>
  <c r="G3620" i="6"/>
  <c r="G3465" i="6"/>
  <c r="G3540" i="6"/>
  <c r="G3576" i="6"/>
  <c r="G3792" i="6"/>
  <c r="G3352" i="6"/>
  <c r="G3618" i="6"/>
  <c r="G3678" i="6"/>
  <c r="G3450" i="6"/>
  <c r="G3612" i="6"/>
  <c r="G3716" i="6"/>
  <c r="G3745" i="6"/>
  <c r="G3230" i="6"/>
  <c r="G3282" i="6"/>
  <c r="G3388" i="6"/>
  <c r="G3583" i="6"/>
  <c r="G3277" i="6"/>
  <c r="G3681" i="6"/>
  <c r="G3578" i="6"/>
  <c r="G3100" i="6"/>
  <c r="G3101" i="6"/>
  <c r="G3548" i="6"/>
  <c r="G3561" i="6"/>
  <c r="G3930" i="6"/>
  <c r="G3878" i="6"/>
  <c r="G3855" i="6"/>
  <c r="G3547" i="6"/>
  <c r="G3818" i="6"/>
  <c r="G3214" i="6"/>
  <c r="G3380" i="6"/>
  <c r="G3429" i="6"/>
  <c r="G3744" i="6"/>
  <c r="G3593" i="6"/>
  <c r="G3622" i="6"/>
  <c r="G3241" i="6"/>
  <c r="G3389" i="6"/>
  <c r="G3476" i="6"/>
  <c r="G3613" i="6"/>
  <c r="G3755" i="6"/>
  <c r="G3797" i="6"/>
  <c r="G3989" i="6"/>
  <c r="G3270" i="6"/>
  <c r="G3377" i="6"/>
  <c r="G3410" i="6"/>
  <c r="G3436" i="6"/>
  <c r="G3513" i="6"/>
  <c r="G3586" i="6"/>
  <c r="G3658" i="6"/>
  <c r="G3676" i="6"/>
  <c r="G3871" i="6"/>
  <c r="G3894" i="6"/>
  <c r="G3901" i="6"/>
  <c r="G3883" i="6"/>
  <c r="G3817" i="6"/>
  <c r="G3946" i="6"/>
  <c r="G4005" i="6"/>
  <c r="G3820" i="6"/>
  <c r="G3829" i="6"/>
  <c r="G3840" i="6"/>
  <c r="G3552" i="6"/>
  <c r="G3677" i="6"/>
  <c r="G3721" i="6"/>
  <c r="G3766" i="6"/>
  <c r="G3630" i="6"/>
  <c r="G3652" i="6"/>
  <c r="G3734" i="6"/>
  <c r="G3837" i="6"/>
  <c r="G4088" i="6"/>
  <c r="G3823" i="6"/>
  <c r="G3965" i="6"/>
  <c r="G3988" i="6"/>
  <c r="G4032" i="6"/>
  <c r="G3588" i="6"/>
  <c r="G3846" i="6"/>
  <c r="G3477" i="6"/>
  <c r="G3514" i="6"/>
  <c r="G3699" i="6"/>
  <c r="G3759" i="6"/>
  <c r="G3843" i="6"/>
  <c r="G3908" i="6"/>
  <c r="G4025" i="6"/>
  <c r="G3962" i="6"/>
  <c r="G4226" i="6"/>
  <c r="G4246" i="6"/>
  <c r="G3673" i="6"/>
  <c r="G3903" i="6"/>
  <c r="G3981" i="6"/>
  <c r="G3967" i="6"/>
  <c r="G4007" i="6"/>
  <c r="G3669" i="6"/>
  <c r="G3865" i="6"/>
  <c r="G3688" i="6"/>
  <c r="G3698" i="6"/>
  <c r="G4224" i="6"/>
  <c r="G3842" i="6"/>
  <c r="G3910" i="6"/>
  <c r="G3924" i="6"/>
  <c r="G3743" i="6"/>
  <c r="G3880" i="6"/>
  <c r="G3927" i="6"/>
  <c r="G4141" i="6"/>
  <c r="G3604" i="6"/>
  <c r="G3827" i="6"/>
  <c r="G3733" i="6"/>
  <c r="G3816" i="6"/>
  <c r="G3891" i="6"/>
  <c r="G3435" i="6"/>
  <c r="G3726" i="6"/>
  <c r="G3776" i="6"/>
  <c r="G3868" i="6"/>
  <c r="G4097" i="6"/>
  <c r="G3830" i="6"/>
  <c r="G3953" i="6"/>
  <c r="G3657" i="6"/>
  <c r="G3801" i="6"/>
  <c r="G3821" i="6"/>
  <c r="G3874" i="6"/>
  <c r="G3896" i="6"/>
  <c r="G3966" i="6"/>
  <c r="G3987" i="6"/>
  <c r="G4033" i="6"/>
  <c r="G3796" i="6"/>
  <c r="G3752" i="6"/>
  <c r="G3902" i="6"/>
  <c r="G3991" i="6"/>
  <c r="G3767" i="6"/>
  <c r="G3850" i="6"/>
  <c r="G3926" i="6"/>
  <c r="G3949" i="6"/>
  <c r="G4154" i="6"/>
  <c r="G4204" i="6"/>
  <c r="G4211" i="6"/>
  <c r="G3885" i="6"/>
  <c r="G3914" i="6"/>
  <c r="G3963" i="6"/>
  <c r="G3974" i="6"/>
  <c r="G4206" i="6"/>
  <c r="G4218" i="6"/>
  <c r="G3725" i="6"/>
  <c r="G3779" i="6"/>
  <c r="G3853" i="6"/>
  <c r="G3876" i="6"/>
  <c r="G4051" i="6"/>
  <c r="G3775" i="6"/>
  <c r="G3919" i="6"/>
  <c r="G3944" i="6"/>
  <c r="G4136" i="6"/>
  <c r="G4165" i="6"/>
  <c r="G3807" i="6"/>
  <c r="G3867" i="6"/>
  <c r="G3890" i="6"/>
  <c r="G4087" i="6"/>
  <c r="G4158" i="6"/>
  <c r="G4090" i="6"/>
  <c r="G3909" i="6"/>
  <c r="G4013" i="6"/>
  <c r="G4096" i="6"/>
  <c r="G3964" i="6"/>
  <c r="G3791" i="6"/>
  <c r="G3852" i="6"/>
  <c r="G4112" i="6"/>
  <c r="G4129" i="6"/>
  <c r="G4247" i="6"/>
  <c r="G3790" i="6"/>
  <c r="G4031" i="6"/>
  <c r="G4073" i="6"/>
  <c r="G4105" i="6"/>
  <c r="G4035" i="6"/>
  <c r="G3845" i="6"/>
  <c r="G3892" i="6"/>
  <c r="G4254" i="6"/>
  <c r="G4122" i="6"/>
  <c r="G4146" i="6"/>
  <c r="G4012" i="6"/>
  <c r="G4047" i="6"/>
  <c r="G4248" i="6"/>
  <c r="G3854" i="6"/>
  <c r="G3859" i="6"/>
  <c r="G4049" i="6"/>
  <c r="G4041" i="6"/>
  <c r="G3900" i="6"/>
  <c r="G3945" i="6"/>
  <c r="G4167" i="6"/>
  <c r="G4234" i="6"/>
  <c r="G4272" i="6"/>
  <c r="G4276" i="6"/>
  <c r="G4118" i="6"/>
  <c r="G4453" i="6"/>
  <c r="G4362" i="6"/>
  <c r="G4110" i="6"/>
  <c r="G4225" i="6"/>
  <c r="G4255" i="6"/>
  <c r="G4288" i="6"/>
  <c r="G4323" i="6"/>
  <c r="G4344" i="6"/>
  <c r="G4235" i="6"/>
  <c r="G4271" i="6"/>
  <c r="G4308" i="6"/>
  <c r="G4518" i="6"/>
  <c r="G4202" i="6"/>
  <c r="G4353" i="6"/>
  <c r="G4516" i="6"/>
  <c r="G3858" i="6"/>
  <c r="G3906" i="6"/>
  <c r="G4026" i="6"/>
  <c r="G4098" i="6"/>
  <c r="G4217" i="6"/>
  <c r="G4355" i="6"/>
  <c r="G4395" i="6"/>
  <c r="G4431" i="6"/>
  <c r="G4433" i="6"/>
  <c r="G4524" i="6"/>
  <c r="G4085" i="6"/>
  <c r="G4128" i="6"/>
  <c r="G4279" i="6"/>
  <c r="G4336" i="6"/>
  <c r="G4454" i="6"/>
  <c r="G4501" i="6"/>
  <c r="G4184" i="6"/>
  <c r="G4205" i="6"/>
  <c r="G4127" i="6"/>
  <c r="G4250" i="6"/>
  <c r="G4487" i="6"/>
  <c r="G4423" i="6"/>
  <c r="G4581" i="6"/>
  <c r="G4264" i="6"/>
  <c r="G4282" i="6"/>
  <c r="G4493" i="6"/>
  <c r="G4046" i="6"/>
  <c r="G4425" i="6"/>
  <c r="G4313" i="6"/>
  <c r="G4464" i="6"/>
  <c r="G4322" i="6"/>
  <c r="G4383" i="6"/>
  <c r="G4335" i="6"/>
  <c r="G4601" i="6"/>
  <c r="G4212" i="6"/>
  <c r="G4233" i="6"/>
  <c r="G4296" i="6"/>
  <c r="G4517" i="6"/>
  <c r="G4064" i="6"/>
  <c r="G4163" i="6"/>
  <c r="G4337" i="6"/>
  <c r="G4354" i="6"/>
  <c r="G4432" i="6"/>
  <c r="G4301" i="6"/>
  <c r="G4451" i="6"/>
  <c r="G4485" i="6"/>
  <c r="G4289" i="6"/>
  <c r="G4488" i="6"/>
  <c r="G4525" i="6"/>
  <c r="G4266" i="6"/>
  <c r="G4430" i="6"/>
  <c r="G4620" i="6"/>
  <c r="G4804" i="6"/>
  <c r="G4654" i="6"/>
  <c r="G4473" i="6"/>
  <c r="G4679" i="6"/>
  <c r="G4748" i="6"/>
  <c r="G4361" i="6"/>
  <c r="G4376" i="6"/>
  <c r="G4497" i="6"/>
  <c r="G4787" i="6"/>
  <c r="G4558" i="6"/>
  <c r="G4798" i="6"/>
  <c r="G4176" i="6"/>
  <c r="G4189" i="6"/>
  <c r="G4201" i="6"/>
  <c r="G4334" i="6"/>
  <c r="G4455" i="6"/>
  <c r="G4544" i="6"/>
  <c r="G4670" i="6"/>
  <c r="G4698" i="6"/>
  <c r="G4608" i="6"/>
  <c r="G4469" i="6"/>
  <c r="G4739" i="6"/>
  <c r="G4463" i="6"/>
  <c r="G4756" i="6"/>
  <c r="G4666" i="6"/>
  <c r="G4729" i="6"/>
  <c r="G4805" i="6"/>
  <c r="G4818" i="6"/>
  <c r="G4633" i="6"/>
  <c r="G4437" i="6"/>
  <c r="G4444" i="6"/>
  <c r="G4783" i="6"/>
  <c r="G4635" i="6"/>
  <c r="G4655" i="6"/>
  <c r="G4766" i="6"/>
  <c r="G4829" i="6"/>
  <c r="G4374" i="6"/>
  <c r="G4653" i="6"/>
  <c r="G4281" i="6"/>
  <c r="G4399" i="6"/>
  <c r="G4738" i="6"/>
  <c r="G4294" i="6"/>
  <c r="G4471" i="6"/>
  <c r="G4543" i="6"/>
  <c r="G4788" i="6"/>
  <c r="G4794" i="6"/>
  <c r="G4300" i="6"/>
  <c r="G4327" i="6"/>
  <c r="G4462" i="6"/>
  <c r="G4572" i="6"/>
  <c r="G4602" i="6"/>
  <c r="G4697" i="6"/>
  <c r="G4560" i="6"/>
  <c r="G4647" i="6"/>
  <c r="G4744" i="6"/>
  <c r="G4767" i="6"/>
  <c r="G4790" i="6"/>
  <c r="G4478" i="6"/>
  <c r="G4568" i="6"/>
  <c r="G4626" i="6"/>
  <c r="G4594" i="6"/>
  <c r="G4728" i="6"/>
  <c r="G4634" i="6"/>
  <c r="G4823" i="6"/>
  <c r="G4614" i="6"/>
  <c r="G5002" i="6"/>
  <c r="G4820" i="6"/>
  <c r="G4880" i="6"/>
  <c r="G4574" i="6"/>
  <c r="G4777" i="6"/>
  <c r="G4797" i="6"/>
  <c r="G4832" i="6"/>
  <c r="G4872" i="6"/>
  <c r="G4994" i="6"/>
  <c r="G4745" i="6"/>
  <c r="G4828" i="6"/>
  <c r="G4840" i="6"/>
  <c r="G4779" i="6"/>
  <c r="G4992" i="6"/>
  <c r="G4923" i="6"/>
  <c r="G4952" i="6"/>
  <c r="G4352" i="6"/>
  <c r="G4381" i="6"/>
  <c r="G4651" i="6"/>
  <c r="G4727" i="6"/>
  <c r="G4834" i="6"/>
  <c r="G4658" i="6"/>
  <c r="G4854" i="6"/>
  <c r="G4763" i="6"/>
  <c r="G4893" i="6"/>
  <c r="G4915" i="6"/>
  <c r="G5009" i="6"/>
  <c r="G4848" i="6"/>
  <c r="G4778" i="6"/>
  <c r="G4600" i="6"/>
  <c r="G4984" i="6"/>
  <c r="G5001" i="6"/>
  <c r="G5003" i="6"/>
  <c r="G4780" i="6"/>
  <c r="G4858" i="6"/>
  <c r="G4685" i="6"/>
  <c r="G4718" i="6"/>
  <c r="G4536" i="6"/>
  <c r="G4821" i="6"/>
  <c r="G4860" i="6"/>
  <c r="G4566" i="6"/>
  <c r="G4678" i="6"/>
  <c r="G4762" i="6"/>
  <c r="G4815" i="6"/>
  <c r="G4944" i="6"/>
  <c r="G4974" i="6"/>
  <c r="G4833" i="6"/>
  <c r="G4677" i="6"/>
  <c r="G5032" i="6"/>
  <c r="G4886" i="6"/>
  <c r="G4706" i="6"/>
  <c r="G4967" i="6"/>
  <c r="G4976" i="6"/>
  <c r="G4810" i="6"/>
  <c r="G4870" i="6"/>
  <c r="G4892" i="6"/>
  <c r="G5004" i="6"/>
  <c r="G5017" i="6"/>
  <c r="G4847" i="6"/>
  <c r="G4835" i="6"/>
  <c r="G5096" i="6"/>
  <c r="G5126" i="6"/>
  <c r="G5034" i="6"/>
  <c r="G5186" i="6"/>
  <c r="G5048" i="6"/>
  <c r="G5050" i="6"/>
  <c r="G5063" i="6"/>
  <c r="G5215" i="6"/>
  <c r="G5082" i="6"/>
  <c r="G5221" i="6"/>
  <c r="G5052" i="6"/>
  <c r="G4781" i="6"/>
  <c r="G4796" i="6"/>
  <c r="G4817" i="6"/>
  <c r="G4839" i="6"/>
  <c r="G4871" i="6"/>
  <c r="G4991" i="6"/>
  <c r="G5011" i="6"/>
  <c r="G5101" i="6"/>
  <c r="G4789" i="6"/>
  <c r="G5132" i="6"/>
  <c r="G5057" i="6"/>
  <c r="G5134" i="6"/>
  <c r="G4922" i="6"/>
  <c r="G4966" i="6"/>
  <c r="G4990" i="6"/>
  <c r="G5023" i="6"/>
  <c r="G5103" i="6"/>
  <c r="G5170" i="6"/>
  <c r="G5193" i="6"/>
  <c r="G4916" i="6"/>
  <c r="G4921" i="6"/>
  <c r="G5020" i="6"/>
  <c r="G5049" i="6"/>
  <c r="G5139" i="6"/>
  <c r="G5031" i="6"/>
  <c r="G4859" i="6"/>
  <c r="G4942" i="6"/>
  <c r="G5037" i="6"/>
  <c r="G4883" i="6"/>
  <c r="G5053" i="6"/>
  <c r="G5070" i="6"/>
  <c r="G5163" i="6"/>
  <c r="G4993" i="6"/>
  <c r="G5167" i="6"/>
  <c r="G5010" i="6"/>
  <c r="G5097" i="6"/>
  <c r="G5187" i="6"/>
  <c r="G5000" i="6"/>
  <c r="G4824" i="6"/>
  <c r="G4920" i="6"/>
  <c r="G5051" i="6"/>
  <c r="G4863" i="6"/>
  <c r="G5045" i="6"/>
  <c r="G5181" i="6"/>
  <c r="G5220" i="6"/>
  <c r="G5122" i="6"/>
  <c r="G4968" i="6"/>
  <c r="G4975" i="6"/>
  <c r="G5012" i="6"/>
  <c r="G5016" i="6"/>
  <c r="G5041" i="6"/>
  <c r="G5077" i="6"/>
  <c r="G5088" i="6"/>
  <c r="G5184" i="6"/>
  <c r="G5030" i="6"/>
  <c r="G5152" i="6"/>
  <c r="G4876" i="6"/>
  <c r="G4891" i="6"/>
  <c r="G4902" i="6"/>
  <c r="G5148" i="6"/>
  <c r="G5196" i="6"/>
  <c r="G5283" i="6"/>
  <c r="G5442" i="6"/>
  <c r="G5410" i="6"/>
  <c r="G5447" i="6"/>
  <c r="G5108" i="6"/>
  <c r="G5185" i="6"/>
  <c r="G5263" i="6"/>
  <c r="G5316" i="6"/>
  <c r="G5285" i="6"/>
  <c r="G5091" i="6"/>
  <c r="G5244" i="6"/>
  <c r="G5378" i="6"/>
  <c r="G5238" i="6"/>
  <c r="G5381" i="6"/>
  <c r="G5331" i="6"/>
  <c r="G5192" i="6"/>
  <c r="G5254" i="6"/>
  <c r="G5319" i="6"/>
  <c r="G5089" i="6"/>
  <c r="G5180" i="6"/>
  <c r="G5226" i="6"/>
  <c r="G5235" i="6"/>
  <c r="G5240" i="6"/>
  <c r="G5149" i="6"/>
  <c r="G5171" i="6"/>
  <c r="G5264" i="6"/>
  <c r="G5290" i="6"/>
  <c r="G5306" i="6"/>
  <c r="G5352" i="6"/>
  <c r="G5246" i="6"/>
  <c r="G5248" i="6"/>
  <c r="G5271" i="6"/>
  <c r="G5079" i="6"/>
  <c r="G5284" i="6"/>
  <c r="G5269" i="6"/>
  <c r="G5292" i="6"/>
  <c r="G5370" i="6"/>
  <c r="G5372" i="6"/>
  <c r="G5144" i="6"/>
  <c r="G5428" i="6"/>
  <c r="G5153" i="6"/>
  <c r="G5388" i="6"/>
  <c r="G5409" i="6"/>
  <c r="G5423" i="6"/>
  <c r="G5078" i="6"/>
  <c r="G5191" i="6"/>
  <c r="G5310" i="6"/>
  <c r="G5158" i="6"/>
  <c r="G5416" i="6"/>
  <c r="G5095" i="6"/>
  <c r="G5179" i="6"/>
  <c r="G5190" i="6"/>
  <c r="G5358" i="6"/>
  <c r="G5407" i="6"/>
  <c r="G5298" i="6"/>
  <c r="G5382" i="6"/>
  <c r="G5245" i="6"/>
  <c r="G5253" i="6"/>
  <c r="G5219" i="6"/>
  <c r="G5363" i="6"/>
  <c r="G5402" i="6"/>
  <c r="G5236" i="6"/>
  <c r="G5142" i="6"/>
  <c r="G5270" i="6"/>
  <c r="G5291" i="6"/>
  <c r="G5436" i="6"/>
  <c r="G5463" i="6"/>
  <c r="G5430" i="6"/>
  <c r="G5582" i="6"/>
  <c r="G5371" i="6"/>
  <c r="G5302" i="6"/>
  <c r="G5329" i="6"/>
  <c r="G5484" i="6"/>
  <c r="G5460" i="6"/>
  <c r="G5486" i="6"/>
  <c r="G5383" i="6"/>
  <c r="G5457" i="6"/>
  <c r="G5523" i="6"/>
  <c r="G5278" i="6"/>
  <c r="G5301" i="6"/>
  <c r="G5562" i="6"/>
  <c r="G5429" i="6"/>
  <c r="G5475" i="6"/>
  <c r="G5500" i="6"/>
  <c r="G5204" i="6"/>
  <c r="G5203" i="6"/>
  <c r="G5231" i="6"/>
  <c r="G5511" i="6"/>
  <c r="G5375" i="6"/>
  <c r="G5462" i="6"/>
  <c r="G5289" i="6"/>
  <c r="G5505" i="6"/>
  <c r="G5288" i="6"/>
  <c r="G5497" i="6"/>
  <c r="G5474" i="6"/>
  <c r="G5360" i="6"/>
  <c r="G5489" i="6"/>
  <c r="G5315" i="6"/>
  <c r="G5400" i="6"/>
  <c r="G5415" i="6"/>
  <c r="G5282" i="6"/>
  <c r="G5469" i="6"/>
  <c r="G5480" i="6"/>
  <c r="G5506" i="6"/>
  <c r="G5675" i="6"/>
  <c r="G5724" i="6"/>
  <c r="G5746" i="6"/>
  <c r="G5615" i="6"/>
  <c r="G5787" i="6"/>
  <c r="G5692" i="6"/>
  <c r="G5524" i="6"/>
  <c r="G5535" i="6"/>
  <c r="G5610" i="6"/>
  <c r="G5637" i="6"/>
  <c r="G5522" i="6"/>
  <c r="G5561" i="6"/>
  <c r="G5597" i="6"/>
  <c r="G5642" i="6"/>
  <c r="G5698" i="6"/>
  <c r="G5715" i="6"/>
  <c r="G5717" i="6"/>
  <c r="G5538" i="6"/>
  <c r="G5620" i="6"/>
  <c r="G5664" i="6"/>
  <c r="G5755" i="6"/>
  <c r="G5748" i="6"/>
  <c r="G5508" i="6"/>
  <c r="G5540" i="6"/>
  <c r="G5553" i="6"/>
  <c r="G5634" i="6"/>
  <c r="G5713" i="6"/>
  <c r="G5815" i="6"/>
  <c r="G5498" i="6"/>
  <c r="G5707" i="6"/>
  <c r="G5723" i="6"/>
  <c r="G5568" i="6"/>
  <c r="G5700" i="6"/>
  <c r="G5532" i="6"/>
  <c r="G5674" i="6"/>
  <c r="G5560" i="6"/>
  <c r="G5590" i="6"/>
  <c r="G5592" i="6"/>
  <c r="G5638" i="6"/>
  <c r="G5778" i="6"/>
  <c r="G5512" i="6"/>
  <c r="G5602" i="6"/>
  <c r="G5607" i="6"/>
  <c r="G5626" i="6"/>
  <c r="G5552" i="6"/>
  <c r="G5683" i="6"/>
  <c r="G5716" i="6"/>
  <c r="G5676" i="6"/>
  <c r="G5731" i="6"/>
  <c r="G5764" i="6"/>
  <c r="G5525" i="6"/>
  <c r="G5541" i="6"/>
  <c r="G5595" i="6"/>
  <c r="G5619" i="6"/>
  <c r="G5481" i="6"/>
  <c r="G5704" i="6"/>
  <c r="G5749" i="6"/>
  <c r="G5777" i="6"/>
  <c r="G5798" i="6"/>
  <c r="G5680" i="6"/>
  <c r="G5706" i="6"/>
  <c r="G5598" i="6"/>
  <c r="G5643" i="6"/>
  <c r="G5650" i="6"/>
  <c r="G5673" i="6"/>
  <c r="G5659" i="6"/>
  <c r="G5779" i="6"/>
  <c r="G5883" i="6"/>
  <c r="G5668" i="6"/>
  <c r="G5740" i="6"/>
  <c r="G5514" i="6"/>
  <c r="G5591" i="6"/>
  <c r="G5603" i="6"/>
  <c r="G5601" i="6"/>
  <c r="G5629" i="6"/>
  <c r="G5877" i="6"/>
  <c r="G5884" i="6"/>
  <c r="G5926" i="6"/>
  <c r="G5949" i="6"/>
  <c r="G5760" i="6"/>
  <c r="G5783" i="6"/>
  <c r="G5921" i="6"/>
  <c r="G5955" i="6"/>
  <c r="G5983" i="6"/>
  <c r="G5992" i="6"/>
  <c r="G6028" i="6"/>
  <c r="G6105" i="6"/>
  <c r="G5919" i="6"/>
  <c r="G5630" i="6"/>
  <c r="G5691" i="6"/>
  <c r="G6074" i="6"/>
  <c r="G5771" i="6"/>
  <c r="G5868" i="6"/>
  <c r="G5924" i="6"/>
  <c r="G6002" i="6"/>
  <c r="G6109" i="6"/>
  <c r="G5829" i="6"/>
  <c r="G5870" i="6"/>
  <c r="G5947" i="6"/>
  <c r="G5728" i="6"/>
  <c r="G5811" i="6"/>
  <c r="G5837" i="6"/>
  <c r="H5872" i="6"/>
  <c r="G5888" i="6"/>
  <c r="G6006" i="6"/>
  <c r="G6032" i="6"/>
  <c r="G5705" i="6"/>
  <c r="G5745" i="6"/>
  <c r="G5902" i="6"/>
  <c r="G5961" i="6"/>
  <c r="G5968" i="6"/>
  <c r="G6040" i="6"/>
  <c r="G6055" i="6"/>
  <c r="G5827" i="6"/>
  <c r="G5890" i="6"/>
  <c r="G5737" i="6"/>
  <c r="G5795" i="6"/>
  <c r="G5804" i="6"/>
  <c r="G5813" i="6"/>
  <c r="G5881" i="6"/>
  <c r="G5904" i="6"/>
  <c r="G5517" i="6"/>
  <c r="G5531" i="6"/>
  <c r="G5782" i="6"/>
  <c r="G5818" i="6"/>
  <c r="G5933" i="6"/>
  <c r="G6019" i="6"/>
  <c r="G6061" i="6"/>
  <c r="G5665" i="6"/>
  <c r="G5785" i="6"/>
  <c r="G5908" i="6"/>
  <c r="G5923" i="6"/>
  <c r="G5976" i="6"/>
  <c r="G6080" i="6"/>
  <c r="G5850" i="6"/>
  <c r="G6004" i="6"/>
  <c r="G6103" i="6"/>
  <c r="G5618" i="6"/>
  <c r="G5636" i="6"/>
  <c r="G5677" i="6"/>
  <c r="G5806" i="6"/>
  <c r="G5833" i="6"/>
  <c r="G5842" i="6"/>
  <c r="G5963" i="6"/>
  <c r="G5974" i="6"/>
  <c r="G5997" i="6"/>
  <c r="G6045" i="6"/>
  <c r="G5689" i="6"/>
  <c r="G5797" i="6"/>
  <c r="G5840" i="6"/>
  <c r="G5892" i="6"/>
  <c r="G5918" i="6"/>
  <c r="G5931" i="6"/>
  <c r="G6131" i="6"/>
  <c r="G6027" i="6"/>
  <c r="G6117" i="6"/>
  <c r="G5824" i="6"/>
  <c r="G6012" i="6"/>
  <c r="G6033" i="6"/>
  <c r="G5657" i="6"/>
  <c r="G5736" i="6"/>
  <c r="G5858" i="6"/>
  <c r="G5969" i="6"/>
  <c r="G5753" i="6"/>
  <c r="G5788" i="6"/>
  <c r="G5826" i="6"/>
  <c r="G5860" i="6"/>
  <c r="G5721" i="6"/>
  <c r="G5871" i="6"/>
  <c r="G5873" i="6"/>
  <c r="G5916" i="6"/>
  <c r="G5641" i="6"/>
  <c r="G5688" i="6"/>
  <c r="G5794" i="6"/>
  <c r="G5697" i="6"/>
  <c r="G5712" i="6"/>
  <c r="G6005" i="6"/>
  <c r="G6054" i="6"/>
  <c r="G5656" i="6"/>
  <c r="G5799" i="6"/>
  <c r="G5841" i="6"/>
  <c r="G5876" i="6"/>
  <c r="G5681" i="6"/>
  <c r="G5761" i="6"/>
  <c r="G6003" i="6"/>
  <c r="G5784" i="6"/>
  <c r="G5821" i="6"/>
  <c r="G5823" i="6"/>
  <c r="G6020" i="6"/>
  <c r="G6062" i="6"/>
  <c r="G5809" i="6"/>
  <c r="G5861" i="6"/>
  <c r="G5891" i="6"/>
  <c r="G5913" i="6"/>
  <c r="G5917" i="6"/>
  <c r="G5941" i="6"/>
  <c r="G6083" i="6"/>
  <c r="G5752" i="6"/>
  <c r="G5807" i="6"/>
  <c r="G5843" i="6"/>
  <c r="G5945" i="6"/>
  <c r="G5962" i="6"/>
  <c r="G5981" i="6"/>
  <c r="G5985" i="6"/>
  <c r="G6018" i="6"/>
  <c r="H5796" i="6"/>
  <c r="G5819" i="6"/>
  <c r="G5729" i="6"/>
  <c r="G5801" i="6"/>
  <c r="G5825" i="6"/>
  <c r="G5934" i="6"/>
  <c r="G6011" i="6"/>
  <c r="G5847" i="6"/>
  <c r="G5882" i="6"/>
  <c r="G6034" i="6"/>
  <c r="G6091" i="6"/>
  <c r="G6070" i="6"/>
  <c r="G6153" i="6"/>
  <c r="G6178" i="6"/>
  <c r="G6196" i="6"/>
  <c r="G6230" i="6"/>
  <c r="G6250" i="6"/>
  <c r="G6394" i="6"/>
  <c r="G6110" i="6"/>
  <c r="G6279" i="6"/>
  <c r="G6030" i="6"/>
  <c r="G6219" i="6"/>
  <c r="G6122" i="6"/>
  <c r="G6157" i="6"/>
  <c r="G6180" i="6"/>
  <c r="G5991" i="6"/>
  <c r="G6089" i="6"/>
  <c r="G6115" i="6"/>
  <c r="G6151" i="6"/>
  <c r="G6168" i="6"/>
  <c r="G6182" i="6"/>
  <c r="G6337" i="6"/>
  <c r="G5846" i="6"/>
  <c r="G5915" i="6"/>
  <c r="G6165" i="6"/>
  <c r="G6202" i="6"/>
  <c r="G6238" i="6"/>
  <c r="G6268" i="6"/>
  <c r="G6009" i="6"/>
  <c r="G6274" i="6"/>
  <c r="G6095" i="6"/>
  <c r="G6227" i="6"/>
  <c r="G6142" i="6"/>
  <c r="G6214" i="6"/>
  <c r="G6245" i="6"/>
  <c r="G6272" i="6"/>
  <c r="G6295" i="6"/>
  <c r="G6365" i="6"/>
  <c r="G5862" i="6"/>
  <c r="G5878" i="6"/>
  <c r="G5897" i="6"/>
  <c r="G5927" i="6"/>
  <c r="G5954" i="6"/>
  <c r="G6069" i="6"/>
  <c r="G6130" i="6"/>
  <c r="G6173" i="6"/>
  <c r="G6229" i="6"/>
  <c r="G6266" i="6"/>
  <c r="G6291" i="6"/>
  <c r="G6075" i="6"/>
  <c r="G6161" i="6"/>
  <c r="G5849" i="6"/>
  <c r="G5880" i="6"/>
  <c r="G6184" i="6"/>
  <c r="G6361" i="6"/>
  <c r="G5896" i="6"/>
  <c r="G5975" i="6"/>
  <c r="G5989" i="6"/>
  <c r="G6072" i="6"/>
  <c r="G6171" i="6"/>
  <c r="G6249" i="6"/>
  <c r="G6297" i="6"/>
  <c r="H5944" i="6"/>
  <c r="G6119" i="6"/>
  <c r="G6134" i="6"/>
  <c r="H6144" i="6"/>
  <c r="G6177" i="6"/>
  <c r="G6278" i="6"/>
  <c r="G5967" i="6"/>
  <c r="H6064" i="6"/>
  <c r="G6146" i="6"/>
  <c r="G6276" i="6"/>
  <c r="G6323" i="6"/>
  <c r="G5925" i="6"/>
  <c r="G6082" i="6"/>
  <c r="G6136" i="6"/>
  <c r="G6175" i="6"/>
  <c r="G6179" i="6"/>
  <c r="G6231" i="6"/>
  <c r="G6308" i="6"/>
  <c r="G5895" i="6"/>
  <c r="G5995" i="6"/>
  <c r="G6063" i="6"/>
  <c r="G6158" i="6"/>
  <c r="G6247" i="6"/>
  <c r="G6257" i="6"/>
  <c r="G6317" i="6"/>
  <c r="G6088" i="6"/>
  <c r="G6100" i="6"/>
  <c r="G6129" i="6"/>
  <c r="G6201" i="6"/>
  <c r="G6239" i="6"/>
  <c r="G6243" i="6"/>
  <c r="G6280" i="6"/>
  <c r="G6342" i="6"/>
  <c r="G5966" i="6"/>
  <c r="H6068" i="6"/>
  <c r="G6261" i="6"/>
  <c r="G6077" i="6"/>
  <c r="G6152" i="6"/>
  <c r="G6226" i="6"/>
  <c r="G6081" i="6"/>
  <c r="G6213" i="6"/>
  <c r="G6265" i="6"/>
  <c r="G6299" i="6"/>
  <c r="G6330" i="6"/>
  <c r="G6113" i="6"/>
  <c r="G6156" i="6"/>
  <c r="G6203" i="6"/>
  <c r="G6273" i="6"/>
  <c r="G6286" i="6"/>
  <c r="H5972" i="6"/>
  <c r="G6139" i="6"/>
  <c r="G6326" i="6"/>
  <c r="G6084" i="6"/>
  <c r="G6267" i="6"/>
  <c r="G6099" i="6"/>
  <c r="G6149" i="6"/>
  <c r="G6183" i="6"/>
  <c r="G6185" i="6"/>
  <c r="G6275" i="6"/>
  <c r="G6292" i="6"/>
  <c r="G6194" i="6"/>
  <c r="G6215" i="6"/>
  <c r="G6025" i="6"/>
  <c r="G6031" i="6"/>
  <c r="G6053" i="6"/>
  <c r="G6133" i="6"/>
  <c r="G6160" i="6"/>
  <c r="G6164" i="6"/>
  <c r="G6174" i="6"/>
  <c r="G6366" i="6"/>
  <c r="G6135" i="6"/>
  <c r="G6145" i="6"/>
  <c r="G6162" i="6"/>
  <c r="G6166" i="6"/>
  <c r="G6228" i="6"/>
  <c r="G6246" i="6"/>
  <c r="G6309" i="6"/>
  <c r="G6333" i="6"/>
  <c r="G5903" i="6"/>
  <c r="G6073" i="6"/>
  <c r="G6086" i="6"/>
  <c r="G6102" i="6"/>
  <c r="G6221" i="6"/>
  <c r="G6296" i="6"/>
  <c r="G6127" i="6"/>
  <c r="G6141" i="6"/>
  <c r="G6334" i="6"/>
  <c r="G6402" i="6"/>
  <c r="G6409" i="6"/>
  <c r="G6536" i="6"/>
  <c r="G6347" i="6"/>
  <c r="G6422" i="6"/>
  <c r="G6466" i="6"/>
  <c r="G6605" i="6"/>
  <c r="G6571" i="6"/>
  <c r="G6329" i="6"/>
  <c r="G6382" i="6"/>
  <c r="G6458" i="6"/>
  <c r="G6565" i="6"/>
  <c r="G6637" i="6"/>
  <c r="G6461" i="6"/>
  <c r="G6514" i="6"/>
  <c r="G6567" i="6"/>
  <c r="G6673" i="6"/>
  <c r="G6408" i="6"/>
  <c r="G6468" i="6"/>
  <c r="G6211" i="6"/>
  <c r="G6241" i="6"/>
  <c r="G6242" i="6"/>
  <c r="G6477" i="6"/>
  <c r="G6209" i="6"/>
  <c r="G6294" i="6"/>
  <c r="G6606" i="6"/>
  <c r="G6593" i="6"/>
  <c r="G6235" i="6"/>
  <c r="G6237" i="6"/>
  <c r="G6262" i="6"/>
  <c r="G6306" i="6"/>
  <c r="G6327" i="6"/>
  <c r="G6233" i="6"/>
  <c r="G6189" i="6"/>
  <c r="G6315" i="6"/>
  <c r="G6341" i="6"/>
  <c r="G6457" i="6"/>
  <c r="G6467" i="6"/>
  <c r="G6604" i="6"/>
  <c r="G6441" i="6"/>
  <c r="G6501" i="6"/>
  <c r="G6535" i="6"/>
  <c r="G6578" i="6"/>
  <c r="G6630" i="6"/>
  <c r="G6285" i="6"/>
  <c r="G6340" i="6"/>
  <c r="G6413" i="6"/>
  <c r="G6624" i="6"/>
  <c r="G6357" i="6"/>
  <c r="G6584" i="6"/>
  <c r="G6592" i="6"/>
  <c r="G6311" i="6"/>
  <c r="G6580" i="6"/>
  <c r="G6594" i="6"/>
  <c r="G6607" i="6"/>
  <c r="G6510" i="6"/>
  <c r="G6650" i="6"/>
  <c r="G6674" i="6"/>
  <c r="G6714" i="6"/>
  <c r="G6725" i="6"/>
  <c r="G6890" i="6"/>
  <c r="G6937" i="6"/>
  <c r="G6898" i="6"/>
  <c r="G6676" i="6"/>
  <c r="G6808" i="6"/>
  <c r="G6821" i="6"/>
  <c r="G6842" i="6"/>
  <c r="G6913" i="6"/>
  <c r="G6550" i="6"/>
  <c r="G6570" i="6"/>
  <c r="G6686" i="6"/>
  <c r="G6770" i="6"/>
  <c r="G6832" i="6"/>
  <c r="G6949" i="6"/>
  <c r="G6792" i="6"/>
  <c r="G6860" i="6"/>
  <c r="G6944" i="6"/>
  <c r="G7026" i="6"/>
  <c r="G6548" i="6"/>
  <c r="G6717" i="6"/>
  <c r="G6706" i="6"/>
  <c r="G6834" i="6"/>
  <c r="G6758" i="6"/>
  <c r="G6562" i="6"/>
  <c r="G6652" i="6"/>
  <c r="G6681" i="6"/>
  <c r="G6698" i="6"/>
  <c r="G6849" i="6"/>
  <c r="G6974" i="6"/>
  <c r="G6450" i="6"/>
  <c r="G6528" i="6"/>
  <c r="G6529" i="6"/>
  <c r="G6692" i="6"/>
  <c r="G6761" i="6"/>
  <c r="G6936" i="6"/>
  <c r="G6690" i="6"/>
  <c r="G6773" i="6"/>
  <c r="G6788" i="6"/>
  <c r="G6694" i="6"/>
  <c r="G6752" i="6"/>
  <c r="G6766" i="6"/>
  <c r="G6845" i="6"/>
  <c r="G6661" i="6"/>
  <c r="G6709" i="6"/>
  <c r="G6736" i="6"/>
  <c r="G6414" i="6"/>
  <c r="G6475" i="6"/>
  <c r="G6498" i="6"/>
  <c r="G6740" i="6"/>
  <c r="G6826" i="6"/>
  <c r="G6968" i="6"/>
  <c r="G6816" i="6"/>
  <c r="G6830" i="6"/>
  <c r="G6897" i="6"/>
  <c r="G6909" i="6"/>
  <c r="G6685" i="6"/>
  <c r="G6716" i="6"/>
  <c r="G6720" i="6"/>
  <c r="G6809" i="6"/>
  <c r="G6820" i="6"/>
  <c r="G6879" i="6"/>
  <c r="G6837" i="6"/>
  <c r="G6960" i="6"/>
  <c r="G6914" i="6"/>
  <c r="G6932" i="6"/>
  <c r="G6544" i="6"/>
  <c r="G6954" i="6"/>
  <c r="G6589" i="6"/>
  <c r="G6617" i="6"/>
  <c r="G6623" i="6"/>
  <c r="G6629" i="6"/>
  <c r="G6672" i="6"/>
  <c r="G6769" i="6"/>
  <c r="G6818" i="6"/>
  <c r="G7002" i="6"/>
  <c r="G6738" i="6"/>
  <c r="G6744" i="6"/>
  <c r="G6762" i="6"/>
  <c r="G6850" i="6"/>
  <c r="G6950" i="6"/>
  <c r="G6781" i="6"/>
  <c r="G6786" i="6"/>
  <c r="G6973" i="6"/>
  <c r="G6701" i="6"/>
  <c r="G6784" i="6"/>
  <c r="G6880" i="6"/>
  <c r="G6884" i="6"/>
  <c r="G6708" i="6"/>
  <c r="G6760" i="6"/>
  <c r="G6829" i="6"/>
  <c r="G6868" i="6"/>
  <c r="G6996" i="6"/>
  <c r="G6742" i="6"/>
  <c r="G6753" i="6"/>
  <c r="G6872" i="6"/>
  <c r="G6984" i="6"/>
  <c r="G6697" i="6"/>
  <c r="G6896" i="6"/>
  <c r="G6926" i="6"/>
  <c r="G6615" i="6"/>
  <c r="G6684" i="6"/>
  <c r="G6750" i="6"/>
  <c r="G6777" i="6"/>
  <c r="G6966" i="6"/>
  <c r="G7108" i="6"/>
  <c r="G6746" i="6"/>
  <c r="G6757" i="6"/>
  <c r="G6856" i="6"/>
  <c r="G7041" i="6"/>
  <c r="G7118" i="6"/>
  <c r="G7162" i="6"/>
  <c r="G7264" i="6"/>
  <c r="G7436" i="6"/>
  <c r="G7052" i="6"/>
  <c r="G7069" i="6"/>
  <c r="G7426" i="6"/>
  <c r="G7086" i="6"/>
  <c r="G7094" i="6"/>
  <c r="G7098" i="6"/>
  <c r="G7360" i="6"/>
  <c r="G6961" i="6"/>
  <c r="G7102" i="6"/>
  <c r="G7149" i="6"/>
  <c r="G7196" i="6"/>
  <c r="G7202" i="6"/>
  <c r="G7242" i="6"/>
  <c r="G7017" i="6"/>
  <c r="G7065" i="6"/>
  <c r="G7128" i="6"/>
  <c r="G7151" i="6"/>
  <c r="G7210" i="6"/>
  <c r="G7254" i="6"/>
  <c r="G6861" i="6"/>
  <c r="G6866" i="6"/>
  <c r="G6901" i="6"/>
  <c r="G7130" i="6"/>
  <c r="G7358" i="6"/>
  <c r="G7040" i="6"/>
  <c r="G7198" i="6"/>
  <c r="G7225" i="6"/>
  <c r="G6702" i="6"/>
  <c r="G6713" i="6"/>
  <c r="G6748" i="6"/>
  <c r="G6836" i="6"/>
  <c r="G6900" i="6"/>
  <c r="G7168" i="6"/>
  <c r="G7300" i="6"/>
  <c r="G7296" i="6"/>
  <c r="G6726" i="6"/>
  <c r="G6737" i="6"/>
  <c r="G6772" i="6"/>
  <c r="G6854" i="6"/>
  <c r="G6885" i="6"/>
  <c r="G6977" i="6"/>
  <c r="G7145" i="6"/>
  <c r="G7186" i="6"/>
  <c r="G7282" i="6"/>
  <c r="G7424" i="6"/>
  <c r="G6865" i="6"/>
  <c r="G6918" i="6"/>
  <c r="G7006" i="6"/>
  <c r="G7056" i="6"/>
  <c r="G7184" i="6"/>
  <c r="G7054" i="6"/>
  <c r="G7261" i="6"/>
  <c r="H7287" i="6"/>
  <c r="G7323" i="6"/>
  <c r="G6774" i="6"/>
  <c r="G6785" i="6"/>
  <c r="G7014" i="6"/>
  <c r="G7097" i="6"/>
  <c r="G7105" i="6"/>
  <c r="G7033" i="6"/>
  <c r="G7238" i="6"/>
  <c r="G6985" i="6"/>
  <c r="G7068" i="6"/>
  <c r="G7073" i="6"/>
  <c r="G7265" i="6"/>
  <c r="G7312" i="6"/>
  <c r="G7332" i="6"/>
  <c r="G7347" i="6"/>
  <c r="G7386" i="6"/>
  <c r="G6814" i="6"/>
  <c r="G6833" i="6"/>
  <c r="G6889" i="6"/>
  <c r="G7005" i="6"/>
  <c r="G7008" i="6"/>
  <c r="G7062" i="6"/>
  <c r="G6912" i="6"/>
  <c r="G7058" i="6"/>
  <c r="G7124" i="6"/>
  <c r="G7109" i="6"/>
  <c r="G7409" i="6"/>
  <c r="G6908" i="6"/>
  <c r="G7220" i="6"/>
  <c r="G7289" i="6"/>
  <c r="G6925" i="6"/>
  <c r="H7075" i="6"/>
  <c r="G7077" i="6"/>
  <c r="G7104" i="6"/>
  <c r="G7232" i="6"/>
  <c r="G7241" i="6"/>
  <c r="G7244" i="6"/>
  <c r="G6929" i="6"/>
  <c r="G7030" i="6"/>
  <c r="G7066" i="6"/>
  <c r="G7129" i="6"/>
  <c r="G7215" i="6"/>
  <c r="G7423" i="6"/>
  <c r="G6790" i="6"/>
  <c r="G6948" i="6"/>
  <c r="G7072" i="6"/>
  <c r="G7256" i="6"/>
  <c r="G7100" i="6"/>
  <c r="G7284" i="6"/>
  <c r="G7080" i="6"/>
  <c r="G7248" i="6"/>
  <c r="G6824" i="6"/>
  <c r="G7188" i="6"/>
  <c r="G7020" i="6"/>
  <c r="G7122" i="6"/>
  <c r="G7132" i="6"/>
  <c r="G7160" i="6"/>
  <c r="G7396" i="6"/>
  <c r="G6801" i="6"/>
  <c r="G7012" i="6"/>
  <c r="G7088" i="6"/>
  <c r="G7138" i="6"/>
  <c r="G7142" i="6"/>
  <c r="G7200" i="6"/>
  <c r="G7237" i="6"/>
  <c r="G7250" i="6"/>
  <c r="G7258" i="6"/>
  <c r="G7422" i="6"/>
  <c r="G7555" i="6"/>
  <c r="G7314" i="6"/>
  <c r="G7394" i="6"/>
  <c r="G7434" i="6"/>
  <c r="G7482" i="6"/>
  <c r="G7133" i="6"/>
  <c r="G7137" i="6"/>
  <c r="G7178" i="6"/>
  <c r="G7335" i="6"/>
  <c r="G7355" i="6"/>
  <c r="G7301" i="6"/>
  <c r="G7328" i="6"/>
  <c r="G7060" i="6"/>
  <c r="G7156" i="6"/>
  <c r="G7166" i="6"/>
  <c r="G7440" i="6"/>
  <c r="G7539" i="6"/>
  <c r="G7473" i="6"/>
  <c r="G7730" i="6"/>
  <c r="G7154" i="6"/>
  <c r="G7165" i="6"/>
  <c r="G7442" i="6"/>
  <c r="G7444" i="6"/>
  <c r="G7713" i="6"/>
  <c r="G7164" i="6"/>
  <c r="G7190" i="6"/>
  <c r="G7218" i="6"/>
  <c r="G7272" i="6"/>
  <c r="G7317" i="6"/>
  <c r="G7415" i="6"/>
  <c r="G7460" i="6"/>
  <c r="G7438" i="6"/>
  <c r="G7153" i="6"/>
  <c r="G7230" i="6"/>
  <c r="G7348" i="6"/>
  <c r="G7488" i="6"/>
  <c r="G7535" i="6"/>
  <c r="G7374" i="6"/>
  <c r="G7562" i="6"/>
  <c r="G7683" i="6"/>
  <c r="G7330" i="6"/>
  <c r="G7344" i="6"/>
  <c r="G7731" i="6"/>
  <c r="G7270" i="6"/>
  <c r="G7448" i="6"/>
  <c r="G7714" i="6"/>
  <c r="G7076" i="6"/>
  <c r="G7340" i="6"/>
  <c r="G7452" i="6"/>
  <c r="G7481" i="6"/>
  <c r="G7494" i="6"/>
  <c r="G7532" i="6"/>
  <c r="G7148" i="6"/>
  <c r="G7161" i="6"/>
  <c r="G7173" i="6"/>
  <c r="H7227" i="6"/>
  <c r="G7269" i="6"/>
  <c r="G7276" i="6"/>
  <c r="G7359" i="6"/>
  <c r="G7437" i="6"/>
  <c r="G7262" i="6"/>
  <c r="G7435" i="6"/>
  <c r="G7459" i="6"/>
  <c r="G7728" i="6"/>
  <c r="G7376" i="6"/>
  <c r="G7503" i="6"/>
  <c r="G7090" i="6"/>
  <c r="G7101" i="6"/>
  <c r="G7114" i="6"/>
  <c r="G7212" i="6"/>
  <c r="G7281" i="6"/>
  <c r="H7295" i="6"/>
  <c r="G7311" i="6"/>
  <c r="G7319" i="6"/>
  <c r="G7326" i="6"/>
  <c r="G7373" i="6"/>
  <c r="G7489" i="6"/>
  <c r="G7405" i="6"/>
  <c r="G7554" i="6"/>
  <c r="G7236" i="6"/>
  <c r="G7249" i="6"/>
  <c r="G7307" i="6"/>
  <c r="G7370" i="6"/>
  <c r="G7425" i="6"/>
  <c r="G7507" i="6"/>
  <c r="G7362" i="6"/>
  <c r="G7397" i="6"/>
  <c r="G7480" i="6"/>
  <c r="G7497" i="6"/>
  <c r="G7516" i="6"/>
  <c r="G7729" i="6"/>
  <c r="G7475" i="6"/>
  <c r="G7581" i="6"/>
  <c r="G7500" i="6"/>
  <c r="G7700" i="6"/>
  <c r="G7548" i="6"/>
  <c r="G7553" i="6"/>
  <c r="G7682" i="6"/>
  <c r="G7721" i="6"/>
  <c r="G7779" i="6"/>
  <c r="G7805" i="6"/>
  <c r="G7736" i="6"/>
  <c r="G7316" i="6"/>
  <c r="G7449" i="6"/>
  <c r="G7518" i="6"/>
  <c r="G7835" i="6"/>
  <c r="G7628" i="6"/>
  <c r="G7787" i="6"/>
  <c r="G7608" i="6"/>
  <c r="G7743" i="6"/>
  <c r="G7695" i="6"/>
  <c r="G7732" i="6"/>
  <c r="G7816" i="6"/>
  <c r="G7848" i="6"/>
  <c r="G7492" i="6"/>
  <c r="G7837" i="6"/>
  <c r="G7859" i="6"/>
  <c r="G7663" i="6"/>
  <c r="G7706" i="6"/>
  <c r="G7746" i="6"/>
  <c r="G7797" i="6"/>
  <c r="G7390" i="6"/>
  <c r="G7446" i="6"/>
  <c r="G7491" i="6"/>
  <c r="G7540" i="6"/>
  <c r="G7589" i="6"/>
  <c r="G7622" i="6"/>
  <c r="G7636" i="6"/>
  <c r="G7659" i="6"/>
  <c r="G7844" i="6"/>
  <c r="G7876" i="6"/>
  <c r="G7607" i="6"/>
  <c r="G7681" i="6"/>
  <c r="G7716" i="6"/>
  <c r="G7762" i="6"/>
  <c r="G7800" i="6"/>
  <c r="G7821" i="6"/>
  <c r="G7868" i="6"/>
  <c r="G7674" i="6"/>
  <c r="G7694" i="6"/>
  <c r="G7722" i="6"/>
  <c r="G7760" i="6"/>
  <c r="G7794" i="6"/>
  <c r="G7641" i="6"/>
  <c r="G7671" i="6"/>
  <c r="G7735" i="6"/>
  <c r="G7792" i="6"/>
  <c r="G7545" i="6"/>
  <c r="G7630" i="6"/>
  <c r="G7773" i="6"/>
  <c r="G7804" i="6"/>
  <c r="G7891" i="6"/>
  <c r="G7465" i="6"/>
  <c r="G7496" i="6"/>
  <c r="G7598" i="6"/>
  <c r="G7621" i="6"/>
  <c r="G7744" i="6"/>
  <c r="G7926" i="6"/>
  <c r="G7538" i="6"/>
  <c r="G7747" i="6"/>
  <c r="G7756" i="6"/>
  <c r="G7733" i="6"/>
  <c r="G7827" i="6"/>
  <c r="G7959" i="6"/>
  <c r="G7780" i="6"/>
  <c r="G7836" i="6"/>
  <c r="G7843" i="6"/>
  <c r="G7742" i="6"/>
  <c r="G7867" i="6"/>
  <c r="G7487" i="6"/>
  <c r="G7648" i="6"/>
  <c r="G7578" i="6"/>
  <c r="G7629" i="6"/>
  <c r="G7615" i="6"/>
  <c r="G7643" i="6"/>
  <c r="G7673" i="6"/>
  <c r="G7705" i="6"/>
  <c r="G7501" i="6"/>
  <c r="G7759" i="6"/>
  <c r="G7761" i="6"/>
  <c r="G7791" i="6"/>
  <c r="G7793" i="6"/>
  <c r="G7877" i="6"/>
  <c r="G7479" i="6"/>
  <c r="G7572" i="6"/>
  <c r="G7597" i="6"/>
  <c r="G7745" i="6"/>
  <c r="G7831" i="6"/>
  <c r="G7577" i="6"/>
  <c r="G7799" i="6"/>
  <c r="G7526" i="6"/>
  <c r="G7623" i="6"/>
  <c r="G7748" i="6"/>
  <c r="G8028" i="6"/>
  <c r="G7908" i="6"/>
  <c r="G7986" i="6"/>
  <c r="G7824" i="6"/>
  <c r="G7937" i="6"/>
  <c r="G8069" i="6"/>
  <c r="G8223" i="6"/>
  <c r="G7789" i="6"/>
  <c r="G7916" i="6"/>
  <c r="G8237" i="6"/>
  <c r="G7884" i="6"/>
  <c r="G7892" i="6"/>
  <c r="G8026" i="6"/>
  <c r="G8041" i="6"/>
  <c r="G8107" i="6"/>
  <c r="G8089" i="6"/>
  <c r="G8139" i="6"/>
  <c r="G7649" i="6"/>
  <c r="G7719" i="6"/>
  <c r="G7863" i="6"/>
  <c r="G7960" i="6"/>
  <c r="G7923" i="6"/>
  <c r="G7987" i="6"/>
  <c r="G8037" i="6"/>
  <c r="G7765" i="6"/>
  <c r="G7788" i="6"/>
  <c r="G7817" i="6"/>
  <c r="G7823" i="6"/>
  <c r="G7834" i="6"/>
  <c r="G7852" i="6"/>
  <c r="G7913" i="6"/>
  <c r="G7828" i="6"/>
  <c r="G7895" i="6"/>
  <c r="G7907" i="6"/>
  <c r="G7983" i="6"/>
  <c r="G8024" i="6"/>
  <c r="G8143" i="6"/>
  <c r="G8257" i="6"/>
  <c r="G7796" i="6"/>
  <c r="G8004" i="6"/>
  <c r="G7887" i="6"/>
  <c r="G7962" i="6"/>
  <c r="G7972" i="6"/>
  <c r="G8022" i="6"/>
  <c r="G8062" i="6"/>
  <c r="G8011" i="6"/>
  <c r="G8141" i="6"/>
  <c r="G8270" i="6"/>
  <c r="G7931" i="6"/>
  <c r="G7964" i="6"/>
  <c r="G8174" i="6"/>
  <c r="G7785" i="6"/>
  <c r="G7940" i="6"/>
  <c r="G8184" i="6"/>
  <c r="G7571" i="6"/>
  <c r="G7585" i="6"/>
  <c r="G7614" i="6"/>
  <c r="G7654" i="6"/>
  <c r="G7693" i="6"/>
  <c r="G7709" i="6"/>
  <c r="G8120" i="6"/>
  <c r="G8217" i="6"/>
  <c r="G7966" i="6"/>
  <c r="G8167" i="6"/>
  <c r="G7861" i="6"/>
  <c r="G7977" i="6"/>
  <c r="G8036" i="6"/>
  <c r="G8118" i="6"/>
  <c r="G8231" i="6"/>
  <c r="G7909" i="6"/>
  <c r="G7998" i="6"/>
  <c r="G7801" i="6"/>
  <c r="G7949" i="6"/>
  <c r="G7954" i="6"/>
  <c r="G7991" i="6"/>
  <c r="G8122" i="6"/>
  <c r="G8205" i="6"/>
  <c r="G7866" i="6"/>
  <c r="G8061" i="6"/>
  <c r="G8115" i="6"/>
  <c r="G8127" i="6"/>
  <c r="G8147" i="6"/>
  <c r="G7973" i="6"/>
  <c r="G8057" i="6"/>
  <c r="G8079" i="6"/>
  <c r="G7849" i="6"/>
  <c r="G7860" i="6"/>
  <c r="G7922" i="6"/>
  <c r="G8025" i="6"/>
  <c r="G8055" i="6"/>
  <c r="G8086" i="6"/>
  <c r="G8179" i="6"/>
  <c r="G7928" i="6"/>
  <c r="G8235" i="6"/>
  <c r="G7911" i="6"/>
  <c r="G8165" i="6"/>
  <c r="G7889" i="6"/>
  <c r="G7919" i="6"/>
  <c r="G7976" i="6"/>
  <c r="G7900" i="6"/>
  <c r="G8043" i="6"/>
  <c r="G8121" i="6"/>
  <c r="G8031" i="6"/>
  <c r="G8142" i="6"/>
  <c r="G8244" i="6"/>
  <c r="G7929" i="6"/>
  <c r="G7984" i="6"/>
  <c r="G8044" i="6"/>
  <c r="G8208" i="6"/>
  <c r="G8172" i="6"/>
  <c r="G7997" i="6"/>
  <c r="G8053" i="6"/>
  <c r="G8145" i="6"/>
  <c r="G8193" i="6"/>
  <c r="G8093" i="6"/>
  <c r="G8119" i="6"/>
  <c r="G8047" i="6"/>
  <c r="G8159" i="6"/>
  <c r="G8035" i="6"/>
  <c r="G8220" i="6"/>
  <c r="G8308" i="6"/>
  <c r="G8097" i="6"/>
  <c r="G8207" i="6"/>
  <c r="G8229" i="6"/>
  <c r="G8249" i="6"/>
  <c r="G8283" i="6"/>
  <c r="G7996" i="6"/>
  <c r="G8152" i="6"/>
  <c r="G8029" i="6"/>
  <c r="G8092" i="6"/>
  <c r="G7947" i="6"/>
  <c r="G7961" i="6"/>
  <c r="G8203" i="6"/>
  <c r="G8285" i="6"/>
  <c r="G7995" i="6"/>
  <c r="G8009" i="6"/>
  <c r="G8140" i="6"/>
  <c r="G8195" i="6"/>
  <c r="G8136" i="6"/>
  <c r="G8226" i="6"/>
  <c r="G8008" i="6"/>
  <c r="G8015" i="6"/>
  <c r="G8113" i="6"/>
  <c r="G8192" i="6"/>
  <c r="G7933" i="6"/>
  <c r="G8040" i="6"/>
  <c r="G8125" i="6"/>
  <c r="G8151" i="6"/>
  <c r="G7967" i="6"/>
  <c r="G8225" i="6"/>
  <c r="H8334" i="6"/>
  <c r="G8087" i="6"/>
  <c r="G8091" i="6"/>
  <c r="G8100" i="6"/>
  <c r="G8132" i="6"/>
  <c r="G8060" i="6"/>
  <c r="G8096" i="6"/>
  <c r="G8242" i="6"/>
  <c r="G8059" i="6"/>
  <c r="G8104" i="6"/>
  <c r="G7932" i="6"/>
  <c r="G8064" i="6"/>
  <c r="G8081" i="6"/>
  <c r="G8248" i="6"/>
  <c r="G8261" i="6"/>
  <c r="G8180" i="6"/>
  <c r="G8072" i="6"/>
  <c r="G8128" i="6"/>
  <c r="G8131" i="6"/>
  <c r="G8173" i="6"/>
  <c r="G8215" i="6"/>
  <c r="G8269" i="6"/>
  <c r="G8212" i="6"/>
  <c r="G8209" i="6"/>
  <c r="G8224" i="6"/>
  <c r="G8370" i="6"/>
  <c r="G7965" i="6"/>
  <c r="G8157" i="6"/>
  <c r="G7992" i="6"/>
  <c r="G8098" i="6"/>
  <c r="G8153" i="6"/>
  <c r="G8221" i="6"/>
  <c r="G8321" i="6"/>
  <c r="G8379" i="6"/>
  <c r="G8480" i="6"/>
  <c r="G8353" i="6"/>
  <c r="G8399" i="6"/>
  <c r="G8411" i="6"/>
  <c r="G8498" i="6"/>
  <c r="G8364" i="6"/>
  <c r="G8368" i="6"/>
  <c r="G8448" i="6"/>
  <c r="G8296" i="6"/>
  <c r="G8377" i="6"/>
  <c r="G8392" i="6"/>
  <c r="G8461" i="6"/>
  <c r="G8259" i="6"/>
  <c r="G8381" i="6"/>
  <c r="G8424" i="6"/>
  <c r="H8278" i="6"/>
  <c r="G8315" i="6"/>
  <c r="G8394" i="6"/>
  <c r="G8287" i="6"/>
  <c r="G8361" i="6"/>
  <c r="G8407" i="6"/>
  <c r="G8516" i="6"/>
  <c r="G8331" i="6"/>
  <c r="G8363" i="6"/>
  <c r="G8367" i="6"/>
  <c r="G8281" i="6"/>
  <c r="G8298" i="6"/>
  <c r="G8356" i="6"/>
  <c r="G8427" i="6"/>
  <c r="G8347" i="6"/>
  <c r="G8547" i="6"/>
  <c r="G8303" i="6"/>
  <c r="G8544" i="6"/>
  <c r="G8099" i="6"/>
  <c r="G8284" i="6"/>
  <c r="G8400" i="6"/>
  <c r="G8468" i="6"/>
  <c r="G8535" i="6"/>
  <c r="G8423" i="6"/>
  <c r="G8532" i="6"/>
  <c r="G8666" i="6"/>
  <c r="G8292" i="6"/>
  <c r="G8326" i="6"/>
  <c r="G8340" i="6"/>
  <c r="G8508" i="6"/>
  <c r="G8568" i="6"/>
  <c r="G8575" i="6"/>
  <c r="G8505" i="6"/>
  <c r="G8449" i="6"/>
  <c r="G8272" i="6"/>
  <c r="G8280" i="6"/>
  <c r="G8312" i="6"/>
  <c r="G8393" i="6"/>
  <c r="G8416" i="6"/>
  <c r="G8386" i="6"/>
  <c r="G8406" i="6"/>
  <c r="G8433" i="6"/>
  <c r="G8462" i="6"/>
  <c r="G8305" i="6"/>
  <c r="G8309" i="6"/>
  <c r="G8319" i="6"/>
  <c r="G8328" i="6"/>
  <c r="G8342" i="6"/>
  <c r="G8355" i="6"/>
  <c r="G8408" i="6"/>
  <c r="G8322" i="6"/>
  <c r="G8491" i="6"/>
  <c r="G8534" i="6"/>
  <c r="G8291" i="6"/>
  <c r="G8452" i="6"/>
  <c r="G8520" i="6"/>
  <c r="G8383" i="6"/>
  <c r="G8500" i="6"/>
  <c r="G8530" i="6"/>
  <c r="G8509" i="6"/>
  <c r="G8679" i="6"/>
  <c r="G8743" i="6"/>
  <c r="G8630" i="6"/>
  <c r="G8677" i="6"/>
  <c r="G8683" i="6"/>
  <c r="G8541" i="6"/>
  <c r="G8481" i="6"/>
  <c r="G8545" i="6"/>
  <c r="G8555" i="6"/>
  <c r="G8660" i="6"/>
  <c r="G8551" i="6"/>
  <c r="G8492" i="6"/>
  <c r="G8622" i="6"/>
  <c r="G8654" i="6"/>
  <c r="G8574" i="6"/>
  <c r="G8605" i="6"/>
  <c r="G8668" i="6"/>
  <c r="G8786" i="6"/>
  <c r="G8454" i="6"/>
  <c r="G8580" i="6"/>
  <c r="G8626" i="6"/>
  <c r="G8713" i="6"/>
  <c r="G8755" i="6"/>
  <c r="G8583" i="6"/>
  <c r="G8588" i="6"/>
  <c r="G8562" i="6"/>
  <c r="G8579" i="6"/>
  <c r="G8597" i="6"/>
  <c r="G8692" i="6"/>
  <c r="G8496" i="6"/>
  <c r="G8513" i="6"/>
  <c r="G8661" i="6"/>
  <c r="G8554" i="6"/>
  <c r="G8526" i="6"/>
  <c r="G8701" i="6"/>
  <c r="G8643" i="6"/>
  <c r="G8704" i="6"/>
  <c r="G8802" i="6"/>
  <c r="G8736" i="6"/>
  <c r="G8573" i="6"/>
  <c r="G8680" i="6"/>
  <c r="G8425" i="6"/>
  <c r="G8439" i="6"/>
  <c r="G8460" i="6"/>
  <c r="G8543" i="6"/>
  <c r="G8582" i="6"/>
  <c r="G8708" i="6"/>
  <c r="G8438" i="6"/>
  <c r="G8567" i="6"/>
  <c r="G8629" i="6"/>
  <c r="G8714" i="6"/>
  <c r="G8742" i="6"/>
  <c r="G8525" i="6"/>
  <c r="G8553" i="6"/>
  <c r="G8606" i="6"/>
  <c r="G8613" i="6"/>
  <c r="G8749" i="6"/>
  <c r="G8592" i="6"/>
  <c r="G8625" i="6"/>
  <c r="G8669" i="6"/>
  <c r="G8674" i="6"/>
  <c r="G8422" i="6"/>
  <c r="G8558" i="6"/>
  <c r="G8608" i="6"/>
  <c r="G8596" i="6"/>
  <c r="G8341" i="6"/>
  <c r="G8421" i="6"/>
  <c r="G8724" i="6"/>
  <c r="G8542" i="6"/>
  <c r="G8600" i="6"/>
  <c r="G8324" i="6"/>
  <c r="G8333" i="6"/>
  <c r="G8581" i="6"/>
  <c r="G8781" i="6"/>
  <c r="G8824" i="6"/>
  <c r="G8738" i="6"/>
  <c r="G8763" i="6"/>
  <c r="G9027" i="6"/>
  <c r="G8788" i="6"/>
  <c r="G8879" i="6"/>
  <c r="G8732" i="6"/>
  <c r="G8785" i="6"/>
  <c r="G8696" i="6"/>
  <c r="G8720" i="6"/>
  <c r="G8831" i="6"/>
  <c r="G8920" i="6"/>
  <c r="G8774" i="6"/>
  <c r="G8777" i="6"/>
  <c r="G8848" i="6"/>
  <c r="G9217" i="6"/>
  <c r="G8758" i="6"/>
  <c r="G8809" i="6"/>
  <c r="G8811" i="6"/>
  <c r="G9167" i="6"/>
  <c r="H8924" i="6"/>
  <c r="G8973" i="6"/>
  <c r="G8975" i="6"/>
  <c r="G8645" i="6"/>
  <c r="G8650" i="6"/>
  <c r="G8784" i="6"/>
  <c r="G8828" i="6"/>
  <c r="G9077" i="6"/>
  <c r="G8644" i="6"/>
  <c r="G8757" i="6"/>
  <c r="G8823" i="6"/>
  <c r="G8880" i="6"/>
  <c r="G9021" i="6"/>
  <c r="G8970" i="6"/>
  <c r="G8636" i="6"/>
  <c r="G8699" i="6"/>
  <c r="G8803" i="6"/>
  <c r="G8851" i="6"/>
  <c r="H8963" i="6"/>
  <c r="G8806" i="6"/>
  <c r="G8847" i="6"/>
  <c r="G8906" i="6"/>
  <c r="G9051" i="6"/>
  <c r="G8687" i="6"/>
  <c r="G8756" i="6"/>
  <c r="H8947" i="6"/>
  <c r="G8810" i="6"/>
  <c r="G8902" i="6"/>
  <c r="G9022" i="6"/>
  <c r="G8709" i="6"/>
  <c r="G8816" i="6"/>
  <c r="G8867" i="6"/>
  <c r="G8863" i="6"/>
  <c r="G8767" i="6"/>
  <c r="G8795" i="6"/>
  <c r="G8930" i="6"/>
  <c r="G8733" i="6"/>
  <c r="G8923" i="6"/>
  <c r="G9215" i="6"/>
  <c r="G9235" i="6"/>
  <c r="G8762" i="6"/>
  <c r="G8821" i="6"/>
  <c r="G8937" i="6"/>
  <c r="G9038" i="6"/>
  <c r="G9082" i="6"/>
  <c r="G9190" i="6"/>
  <c r="G9213" i="6"/>
  <c r="G9013" i="6"/>
  <c r="G9098" i="6"/>
  <c r="G9211" i="6"/>
  <c r="G8931" i="6"/>
  <c r="G8859" i="6"/>
  <c r="G9110" i="6"/>
  <c r="H9159" i="6"/>
  <c r="G8903" i="6"/>
  <c r="G9130" i="6"/>
  <c r="G9231" i="6"/>
  <c r="G8918" i="6"/>
  <c r="G9054" i="6"/>
  <c r="G9126" i="6"/>
  <c r="G9210" i="6"/>
  <c r="G9278" i="6"/>
  <c r="G8927" i="6"/>
  <c r="G9137" i="6"/>
  <c r="G9242" i="6"/>
  <c r="G9347" i="6"/>
  <c r="G8936" i="6"/>
  <c r="G8958" i="6"/>
  <c r="G9007" i="6"/>
  <c r="G9327" i="6"/>
  <c r="G8868" i="6"/>
  <c r="G8965" i="6"/>
  <c r="G9119" i="6"/>
  <c r="G9121" i="6"/>
  <c r="G9253" i="6"/>
  <c r="G8946" i="6"/>
  <c r="G8949" i="6"/>
  <c r="G8974" i="6"/>
  <c r="G9042" i="6"/>
  <c r="G9070" i="6"/>
  <c r="G9105" i="6"/>
  <c r="G9114" i="6"/>
  <c r="H9299" i="6"/>
  <c r="H8943" i="6"/>
  <c r="G9001" i="6"/>
  <c r="G9198" i="6"/>
  <c r="G8995" i="6"/>
  <c r="G9015" i="6"/>
  <c r="G9134" i="6"/>
  <c r="G9214" i="6"/>
  <c r="G9221" i="6"/>
  <c r="G8888" i="6"/>
  <c r="G9065" i="6"/>
  <c r="G9158" i="6"/>
  <c r="G8942" i="6"/>
  <c r="G9046" i="6"/>
  <c r="G9049" i="6"/>
  <c r="G9202" i="6"/>
  <c r="G9297" i="6"/>
  <c r="G9081" i="6"/>
  <c r="G9219" i="6"/>
  <c r="G9069" i="6"/>
  <c r="G8825" i="6"/>
  <c r="H9067" i="6"/>
  <c r="G8872" i="6"/>
  <c r="G9017" i="6"/>
  <c r="G9189" i="6"/>
  <c r="G9003" i="6"/>
  <c r="G9101" i="6"/>
  <c r="G9245" i="6"/>
  <c r="G8896" i="6"/>
  <c r="G9227" i="6"/>
  <c r="G9254" i="6"/>
  <c r="G8945" i="6"/>
  <c r="G9099" i="6"/>
  <c r="G9145" i="6"/>
  <c r="G9155" i="6"/>
  <c r="G9122" i="6"/>
  <c r="G9286" i="6"/>
  <c r="G8900" i="6"/>
  <c r="G9171" i="6"/>
  <c r="G8978" i="6"/>
  <c r="G8855" i="6"/>
  <c r="G8969" i="6"/>
  <c r="G9055" i="6"/>
  <c r="G8966" i="6"/>
  <c r="G9050" i="6"/>
  <c r="G9078" i="6"/>
  <c r="G8822" i="6"/>
  <c r="G8864" i="6"/>
  <c r="G9010" i="6"/>
  <c r="G9045" i="6"/>
  <c r="G9066" i="6"/>
  <c r="G9222" i="6"/>
  <c r="G9229" i="6"/>
  <c r="G9238" i="6"/>
  <c r="H9291" i="6"/>
  <c r="G9405" i="6"/>
  <c r="G9453" i="6"/>
  <c r="G9283" i="6"/>
  <c r="G9301" i="6"/>
  <c r="G9400" i="6"/>
  <c r="G9149" i="6"/>
  <c r="G9225" i="6"/>
  <c r="G9367" i="6"/>
  <c r="G9370" i="6"/>
  <c r="G9428" i="6"/>
  <c r="G9025" i="6"/>
  <c r="G9218" i="6"/>
  <c r="G9317" i="6"/>
  <c r="G9387" i="6"/>
  <c r="G9290" i="6"/>
  <c r="G9378" i="6"/>
  <c r="G9169" i="6"/>
  <c r="G9166" i="6"/>
  <c r="G9371" i="6"/>
  <c r="G9348" i="6"/>
  <c r="G9396" i="6"/>
  <c r="H9287" i="6"/>
  <c r="G9369" i="6"/>
  <c r="G9465" i="6"/>
  <c r="G9325" i="6"/>
  <c r="G9338" i="6"/>
  <c r="G9343" i="6"/>
  <c r="G9394" i="6"/>
  <c r="G9406" i="6"/>
  <c r="G9412" i="6"/>
  <c r="G9233" i="6"/>
  <c r="H9239" i="6"/>
  <c r="G9193" i="6"/>
  <c r="H9223" i="6"/>
  <c r="G9265" i="6"/>
  <c r="G9322" i="6"/>
  <c r="G9326" i="6"/>
  <c r="G8856" i="6"/>
  <c r="G9146" i="6"/>
  <c r="G9262" i="6"/>
  <c r="G9470" i="6"/>
  <c r="G9472" i="6"/>
  <c r="G9536" i="6"/>
  <c r="G9413" i="6"/>
  <c r="G9444" i="6"/>
  <c r="G9494" i="6"/>
  <c r="G9416" i="6"/>
  <c r="G9618" i="6"/>
  <c r="G9525" i="6"/>
  <c r="G9357" i="6"/>
  <c r="G9448" i="6"/>
  <c r="G9509" i="6"/>
  <c r="G9342" i="6"/>
  <c r="G9377" i="6"/>
  <c r="G9421" i="6"/>
  <c r="G9457" i="6"/>
  <c r="G9613" i="6"/>
  <c r="G9773" i="6"/>
  <c r="G9484" i="6"/>
  <c r="G9556" i="6"/>
  <c r="G9006" i="6"/>
  <c r="G9450" i="6"/>
  <c r="G9403" i="6"/>
  <c r="G9443" i="6"/>
  <c r="G9511" i="6"/>
  <c r="G9409" i="6"/>
  <c r="G9463" i="6"/>
  <c r="G9478" i="6"/>
  <c r="G9632" i="6"/>
  <c r="G9337" i="6"/>
  <c r="G9392" i="6"/>
  <c r="G9427" i="6"/>
  <c r="G9449" i="6"/>
  <c r="G9395" i="6"/>
  <c r="G9408" i="6"/>
  <c r="G9557" i="6"/>
  <c r="G9488" i="6"/>
  <c r="G9524" i="6"/>
  <c r="G9737" i="6"/>
  <c r="G9862" i="6"/>
  <c r="G9539" i="6"/>
  <c r="G9701" i="6"/>
  <c r="G9753" i="6"/>
  <c r="G9842" i="6"/>
  <c r="G9575" i="6"/>
  <c r="G9628" i="6"/>
  <c r="G9706" i="6"/>
  <c r="G9645" i="6"/>
  <c r="G9561" i="6"/>
  <c r="G9721" i="6"/>
  <c r="G9456" i="6"/>
  <c r="G9473" i="6"/>
  <c r="G9487" i="6"/>
  <c r="G9585" i="6"/>
  <c r="G9713" i="6"/>
  <c r="G9508" i="6"/>
  <c r="G9526" i="6"/>
  <c r="G9602" i="6"/>
  <c r="G9652" i="6"/>
  <c r="G9715" i="6"/>
  <c r="G9736" i="6"/>
  <c r="G9692" i="6"/>
  <c r="G9779" i="6"/>
  <c r="G9441" i="6"/>
  <c r="G9620" i="6"/>
  <c r="G9629" i="6"/>
  <c r="G9780" i="6"/>
  <c r="G9723" i="6"/>
  <c r="G9734" i="6"/>
  <c r="G9696" i="6"/>
  <c r="G9646" i="6"/>
  <c r="G9805" i="6"/>
  <c r="G9479" i="6"/>
  <c r="G9774" i="6"/>
  <c r="G9516" i="6"/>
  <c r="G9832" i="6"/>
  <c r="G9552" i="6"/>
  <c r="G9640" i="6"/>
  <c r="G9661" i="6"/>
  <c r="G9612" i="6"/>
  <c r="G9927" i="6"/>
  <c r="G9458" i="6"/>
  <c r="G9503" i="6"/>
  <c r="G9518" i="6"/>
  <c r="G9550" i="6"/>
  <c r="G9464" i="6"/>
  <c r="G9496" i="6"/>
  <c r="G9522" i="6"/>
  <c r="G9531" i="6"/>
  <c r="G9671" i="6"/>
  <c r="G9790" i="6"/>
  <c r="G9905" i="6"/>
  <c r="G9683" i="6"/>
  <c r="G9756" i="6"/>
  <c r="G9778" i="6"/>
  <c r="G9874" i="6"/>
  <c r="G9942" i="6"/>
  <c r="G9863" i="6"/>
  <c r="G9844" i="6"/>
  <c r="H9907" i="6"/>
  <c r="G10042" i="6"/>
  <c r="G10064" i="6"/>
  <c r="G9542" i="6"/>
  <c r="G9797" i="6"/>
  <c r="G9933" i="6"/>
  <c r="G9894" i="6"/>
  <c r="G9962" i="6"/>
  <c r="G9984" i="6"/>
  <c r="G9639" i="6"/>
  <c r="G9664" i="6"/>
  <c r="G9481" i="6"/>
  <c r="G9796" i="6"/>
  <c r="G9851" i="6"/>
  <c r="G9577" i="6"/>
  <c r="G9794" i="6"/>
  <c r="G9742" i="6"/>
  <c r="G9789" i="6"/>
  <c r="G9809" i="6"/>
  <c r="G9814" i="6"/>
  <c r="G9762" i="6"/>
  <c r="G9994" i="6"/>
  <c r="G9537" i="6"/>
  <c r="G9603" i="6"/>
  <c r="G9651" i="6"/>
  <c r="G9869" i="6"/>
  <c r="G9739" i="6"/>
  <c r="G9968" i="6"/>
  <c r="G9986" i="6"/>
  <c r="G9541" i="6"/>
  <c r="G9523" i="6"/>
  <c r="G9746" i="6"/>
  <c r="G9806" i="6"/>
  <c r="G9821" i="6"/>
  <c r="G9830" i="6"/>
  <c r="G10010" i="6"/>
  <c r="G9699" i="6"/>
  <c r="G9755" i="6"/>
  <c r="G9776" i="6"/>
  <c r="G9940" i="6"/>
  <c r="G9947" i="6"/>
  <c r="G9592" i="6"/>
  <c r="G9769" i="6"/>
  <c r="G9811" i="6"/>
  <c r="H9843" i="6"/>
  <c r="G9897" i="6"/>
  <c r="G9798" i="6"/>
  <c r="H9847" i="6"/>
  <c r="G9951" i="6"/>
  <c r="G9738" i="6"/>
  <c r="G9801" i="6"/>
  <c r="G9852" i="6"/>
  <c r="G9925" i="6"/>
  <c r="G9631" i="6"/>
  <c r="G9750" i="6"/>
  <c r="G9781" i="6"/>
  <c r="G9501" i="6"/>
  <c r="G9546" i="6"/>
  <c r="G9722" i="6"/>
  <c r="G9820" i="6"/>
  <c r="G9914" i="6"/>
  <c r="G9983" i="6"/>
  <c r="G9601" i="6"/>
  <c r="G9517" i="6"/>
  <c r="G9724" i="6"/>
  <c r="G9502" i="6"/>
  <c r="G9810" i="6"/>
  <c r="G9904" i="6"/>
  <c r="G9910" i="6"/>
  <c r="G9921" i="6"/>
  <c r="G10107" i="6"/>
  <c r="G9864" i="6"/>
  <c r="G10026" i="6"/>
  <c r="G10028" i="6"/>
  <c r="G9972" i="6"/>
  <c r="G10024" i="6"/>
  <c r="G9975" i="6"/>
  <c r="G9793" i="6"/>
  <c r="G9834" i="6"/>
  <c r="G9876" i="6"/>
  <c r="H9899" i="6"/>
  <c r="G9912" i="6"/>
  <c r="G10063" i="6"/>
  <c r="G10012" i="6"/>
  <c r="G9870" i="6"/>
  <c r="G10000" i="6"/>
  <c r="G10030" i="6"/>
  <c r="H10114" i="6"/>
  <c r="G10116" i="6"/>
  <c r="G9841" i="6"/>
  <c r="H9879" i="6"/>
  <c r="G9884" i="6"/>
  <c r="G9988" i="6"/>
  <c r="G10039" i="6"/>
  <c r="G10067" i="6"/>
  <c r="H9931" i="6"/>
  <c r="G9754" i="6"/>
  <c r="G9901" i="6"/>
  <c r="G9949" i="6"/>
  <c r="G9980" i="6"/>
  <c r="G9887" i="6"/>
  <c r="G10074" i="6"/>
  <c r="G10093" i="6"/>
  <c r="G9693" i="6"/>
  <c r="G9846" i="6"/>
  <c r="G9860" i="6"/>
  <c r="G9969" i="6"/>
  <c r="H10047" i="6"/>
  <c r="G10108" i="6"/>
  <c r="G10043" i="6"/>
  <c r="G10111" i="6"/>
  <c r="G9977" i="6"/>
  <c r="G9995" i="6"/>
  <c r="G10038" i="6"/>
  <c r="G9946" i="6"/>
  <c r="G9948" i="6"/>
  <c r="G9966" i="6"/>
  <c r="G9833" i="6"/>
  <c r="G10023" i="6"/>
  <c r="G10025" i="6"/>
  <c r="G10059" i="6"/>
  <c r="G10125" i="6"/>
  <c r="G9958" i="6"/>
  <c r="G10027" i="6"/>
  <c r="G10099" i="6"/>
  <c r="G9937" i="6"/>
  <c r="G10001" i="6"/>
  <c r="G10031" i="6"/>
  <c r="G10090" i="6"/>
  <c r="G9885" i="6"/>
  <c r="G9965" i="6"/>
  <c r="G10022" i="6"/>
  <c r="H10142" i="6"/>
  <c r="G10147" i="6"/>
  <c r="G10137" i="6"/>
  <c r="G10139" i="6"/>
  <c r="G10157" i="6"/>
  <c r="G10179" i="6"/>
  <c r="G10188" i="6"/>
  <c r="G10117" i="6"/>
  <c r="G10186" i="6"/>
  <c r="G10095" i="6"/>
  <c r="G9857" i="6"/>
  <c r="G9900" i="6"/>
  <c r="G9989" i="6"/>
  <c r="G10048" i="6"/>
  <c r="G10126" i="6"/>
  <c r="G10237" i="6"/>
  <c r="H10106" i="6"/>
  <c r="G10112" i="6"/>
  <c r="G10128" i="6"/>
  <c r="G10143" i="6"/>
  <c r="G9993" i="6"/>
  <c r="G10009" i="6"/>
  <c r="G9888" i="6"/>
  <c r="G9909" i="6"/>
  <c r="G9918" i="6"/>
  <c r="G10199" i="6"/>
  <c r="G10228" i="6"/>
  <c r="G10020" i="6"/>
  <c r="G10076" i="6"/>
  <c r="G9840" i="6"/>
  <c r="G9932" i="6"/>
  <c r="G10150" i="6"/>
  <c r="G10075" i="6"/>
  <c r="G10105" i="6"/>
  <c r="G10210" i="6"/>
  <c r="G9944" i="6"/>
  <c r="G9978" i="6"/>
  <c r="G10040" i="6"/>
  <c r="G10083" i="6"/>
  <c r="G10109" i="6"/>
  <c r="H10138" i="6"/>
  <c r="G10208" i="6"/>
  <c r="G10148" i="6"/>
  <c r="G10170" i="6"/>
  <c r="G9953" i="6"/>
  <c r="G10065" i="6"/>
  <c r="G10135" i="6"/>
  <c r="G10036" i="6"/>
  <c r="G10068" i="6"/>
  <c r="G10087" i="6"/>
  <c r="G9765" i="6"/>
  <c r="G10115" i="6"/>
  <c r="G10120" i="6"/>
  <c r="G10202" i="6"/>
  <c r="G10149" i="6"/>
  <c r="G10255" i="6"/>
  <c r="G10200" i="6"/>
  <c r="G10242" i="6"/>
  <c r="G10244" i="6"/>
  <c r="G10140" i="6"/>
  <c r="G10223" i="6"/>
  <c r="G10257" i="6"/>
  <c r="G10187" i="6"/>
  <c r="G10218" i="6"/>
  <c r="G10235" i="6"/>
  <c r="G10153" i="6"/>
  <c r="H10098" i="6"/>
  <c r="G10164" i="6"/>
  <c r="G10241" i="6"/>
  <c r="G9890" i="6"/>
  <c r="G10159" i="6"/>
  <c r="G10176" i="6"/>
  <c r="G10245" i="6"/>
  <c r="G10303" i="6"/>
  <c r="G10258" i="6"/>
  <c r="G10264" i="6"/>
  <c r="G10276" i="6"/>
  <c r="G10173" i="6"/>
  <c r="G10196" i="6"/>
  <c r="G10317" i="6"/>
  <c r="G10161" i="6"/>
  <c r="G10180" i="6"/>
  <c r="G10203" i="6"/>
  <c r="G10313" i="6"/>
  <c r="G10207" i="6"/>
  <c r="G10123" i="6"/>
  <c r="G10209" i="6"/>
  <c r="G10219" i="6"/>
  <c r="G9964" i="6"/>
  <c r="G9976" i="6"/>
  <c r="G10205" i="6"/>
  <c r="G10302" i="6"/>
  <c r="G10113" i="6"/>
  <c r="G10240" i="6"/>
  <c r="G10300" i="6"/>
  <c r="G10299" i="6"/>
  <c r="G10327" i="6"/>
  <c r="G10297" i="6"/>
  <c r="G10325" i="6"/>
  <c r="G10305" i="6"/>
  <c r="G10307" i="6"/>
  <c r="G10193" i="6"/>
  <c r="H10309" i="6"/>
  <c r="G10144" i="6"/>
  <c r="G10222" i="6"/>
  <c r="G10259" i="6"/>
  <c r="G10285" i="6"/>
  <c r="G10326" i="6"/>
  <c r="G10224" i="6"/>
  <c r="G10254" i="6"/>
  <c r="G10287" i="6"/>
  <c r="G10291" i="6"/>
  <c r="G10298" i="6"/>
  <c r="G10314" i="6"/>
  <c r="H10289" i="6"/>
  <c r="G10322" i="6"/>
  <c r="H10265" i="6"/>
  <c r="G10310" i="6"/>
  <c r="G10284" i="6"/>
  <c r="G10248" i="6"/>
  <c r="G10290" i="6"/>
  <c r="G10308" i="6"/>
  <c r="G10286" i="6"/>
  <c r="G10345" i="6"/>
  <c r="G10335" i="6"/>
  <c r="G10165" i="6"/>
  <c r="H10230" i="6"/>
  <c r="G10288" i="6"/>
  <c r="G10331" i="6"/>
  <c r="G10367" i="6"/>
  <c r="G10127" i="6"/>
  <c r="G10131" i="6"/>
  <c r="G10329" i="6"/>
  <c r="G10343" i="6"/>
  <c r="G10355" i="6"/>
  <c r="G10363" i="6"/>
  <c r="G10368" i="6"/>
  <c r="G10402" i="6"/>
  <c r="G10423" i="6"/>
  <c r="G10442" i="6"/>
  <c r="G10394" i="6"/>
  <c r="G10346" i="6"/>
  <c r="G10360" i="6"/>
  <c r="G10336" i="6"/>
  <c r="G10339" i="6"/>
  <c r="G10392" i="6"/>
  <c r="G10421" i="6"/>
  <c r="G10280" i="6"/>
  <c r="G10427" i="6"/>
  <c r="G10429" i="6"/>
  <c r="G10387" i="6"/>
  <c r="G10434" i="6"/>
  <c r="G10485" i="6"/>
  <c r="G10362" i="6"/>
  <c r="G10382" i="6"/>
  <c r="G10372" i="6"/>
  <c r="G10365" i="6"/>
  <c r="G10338" i="6"/>
  <c r="G10430" i="6"/>
  <c r="H10445" i="6"/>
  <c r="G10468" i="6"/>
  <c r="G10351" i="6"/>
  <c r="G10422" i="6"/>
  <c r="G10410" i="6"/>
  <c r="G10374" i="6"/>
  <c r="G10320" i="6"/>
  <c r="G10270" i="6"/>
  <c r="G10405" i="6"/>
  <c r="G10412" i="6"/>
  <c r="G10428" i="6"/>
  <c r="G10306" i="6"/>
  <c r="G10350" i="6"/>
  <c r="G10386" i="6"/>
  <c r="G10388" i="6"/>
  <c r="G10366" i="6"/>
  <c r="G10353" i="6"/>
  <c r="G10361" i="6"/>
  <c r="G10371" i="6"/>
  <c r="G10401" i="6"/>
  <c r="G10333" i="6"/>
  <c r="G10379" i="6"/>
  <c r="G10256" i="6"/>
  <c r="G10340" i="6"/>
  <c r="G10488" i="6"/>
  <c r="H10377" i="6"/>
  <c r="G10268" i="6"/>
  <c r="G10470" i="6"/>
  <c r="G10474" i="6"/>
  <c r="G10521" i="6"/>
  <c r="G10498" i="6"/>
  <c r="G10508" i="6"/>
  <c r="G10558" i="6"/>
  <c r="G10548" i="6"/>
  <c r="G10502" i="6"/>
  <c r="G10554" i="6"/>
  <c r="G10658" i="6"/>
  <c r="G10416" i="6"/>
  <c r="G10436" i="6"/>
  <c r="G10452" i="6"/>
  <c r="G10511" i="6"/>
  <c r="G10397" i="6"/>
  <c r="G10404" i="6"/>
  <c r="G10457" i="6"/>
  <c r="G10556" i="6"/>
  <c r="G10424" i="6"/>
  <c r="G10459" i="6"/>
  <c r="G10531" i="6"/>
  <c r="G10486" i="6"/>
  <c r="G10438" i="6"/>
  <c r="G10469" i="6"/>
  <c r="G10547" i="6"/>
  <c r="G10627" i="6"/>
  <c r="G10475" i="6"/>
  <c r="G10432" i="6"/>
  <c r="G10516" i="6"/>
  <c r="G10586" i="6"/>
  <c r="G10451" i="6"/>
  <c r="G10458" i="6"/>
  <c r="G10460" i="6"/>
  <c r="G10559" i="6"/>
  <c r="G10501" i="6"/>
  <c r="G10519" i="6"/>
  <c r="G10525" i="6"/>
  <c r="G10557" i="6"/>
  <c r="G10550" i="6"/>
  <c r="G10447" i="6"/>
  <c r="G10464" i="6"/>
  <c r="G10565" i="6"/>
  <c r="G10493" i="6"/>
  <c r="G10364" i="6"/>
  <c r="G10398" i="6"/>
  <c r="G10510" i="6"/>
  <c r="G10431" i="6"/>
  <c r="G10610" i="6"/>
  <c r="G10600" i="6"/>
  <c r="G10632" i="6"/>
  <c r="G10636" i="6"/>
  <c r="G10698" i="6"/>
  <c r="G10454" i="6"/>
  <c r="G10480" i="6"/>
  <c r="G10487" i="6"/>
  <c r="G10494" i="6"/>
  <c r="G10529" i="6"/>
  <c r="G10539" i="6"/>
  <c r="G10607" i="6"/>
  <c r="G10560" i="6"/>
  <c r="G10614" i="6"/>
  <c r="G10621" i="6"/>
  <c r="G10500" i="6"/>
  <c r="G10573" i="6"/>
  <c r="G10704" i="6"/>
  <c r="G10538" i="6"/>
  <c r="G10602" i="6"/>
  <c r="G10564" i="6"/>
  <c r="G10655" i="6"/>
  <c r="G10665" i="6"/>
  <c r="G10505" i="6"/>
  <c r="G10729" i="6"/>
  <c r="G10575" i="6"/>
  <c r="G10657" i="6"/>
  <c r="G10684" i="6"/>
  <c r="G10545" i="6"/>
  <c r="G10613" i="6"/>
  <c r="G10633" i="6"/>
  <c r="G10676" i="6"/>
  <c r="G10604" i="6"/>
  <c r="G10637" i="6"/>
  <c r="G10793" i="6"/>
  <c r="G10691" i="6"/>
  <c r="G10714" i="6"/>
  <c r="G10641" i="6"/>
  <c r="G10672" i="6"/>
  <c r="G10703" i="6"/>
  <c r="G10643" i="6"/>
  <c r="G10570" i="6"/>
  <c r="G10608" i="6"/>
  <c r="G10615" i="6"/>
  <c r="G10668" i="6"/>
  <c r="G10733" i="6"/>
  <c r="G10647" i="6"/>
  <c r="H10650" i="6"/>
  <c r="G10711" i="6"/>
  <c r="G10549" i="6"/>
  <c r="G10744" i="6"/>
  <c r="G10645" i="6"/>
  <c r="H10666" i="6"/>
  <c r="G10603" i="6"/>
  <c r="G10664" i="6"/>
  <c r="G10752" i="6"/>
  <c r="G10789" i="6"/>
  <c r="G10837" i="6"/>
  <c r="G10766" i="6"/>
  <c r="G10881" i="6"/>
  <c r="G10814" i="6"/>
  <c r="G10715" i="6"/>
  <c r="G10844" i="6"/>
  <c r="G10634" i="6"/>
  <c r="G10663" i="6"/>
  <c r="G10671" i="6"/>
  <c r="G10695" i="6"/>
  <c r="G10719" i="6"/>
  <c r="G10737" i="6"/>
  <c r="G10751" i="6"/>
  <c r="G10768" i="6"/>
  <c r="G10631" i="6"/>
  <c r="G10649" i="6"/>
  <c r="G10681" i="6"/>
  <c r="G10828" i="6"/>
  <c r="G10775" i="6"/>
  <c r="G10756" i="6"/>
  <c r="G10694" i="6"/>
  <c r="G10772" i="6"/>
  <c r="G10707" i="6"/>
  <c r="G10777" i="6"/>
  <c r="G10819" i="6"/>
  <c r="G10830" i="6"/>
  <c r="G10886" i="6"/>
  <c r="G10767" i="6"/>
  <c r="G10783" i="6"/>
  <c r="G10750" i="6"/>
  <c r="G10774" i="6"/>
  <c r="G10835" i="6"/>
  <c r="G10879" i="6"/>
  <c r="G10749" i="6"/>
  <c r="G10930" i="6"/>
  <c r="G10899" i="6"/>
  <c r="G10910" i="6"/>
  <c r="F9" i="7"/>
  <c r="G10929" i="6"/>
  <c r="G10925" i="6"/>
  <c r="G10841" i="6"/>
  <c r="G10878" i="6"/>
  <c r="G10806" i="6"/>
  <c r="F25" i="7"/>
  <c r="F63" i="7"/>
  <c r="G10764" i="6"/>
  <c r="G10818" i="6"/>
  <c r="G10834" i="6"/>
  <c r="G10885" i="6"/>
  <c r="G10975" i="6"/>
  <c r="G10887" i="6"/>
  <c r="G10919" i="6"/>
  <c r="G10836" i="6"/>
  <c r="G10889" i="6"/>
  <c r="G10944" i="6"/>
  <c r="G10946" i="6"/>
  <c r="G10812" i="6"/>
  <c r="G10829" i="6"/>
  <c r="G10963" i="6"/>
  <c r="G10782" i="6"/>
  <c r="G10892" i="6"/>
  <c r="G10894" i="6"/>
  <c r="G10933" i="6"/>
  <c r="G10914" i="6"/>
  <c r="G10817" i="6"/>
  <c r="G10860" i="6"/>
  <c r="G10928" i="6"/>
  <c r="G10758" i="6"/>
  <c r="G10943" i="6"/>
  <c r="G10896" i="6"/>
  <c r="G10900" i="6"/>
  <c r="G10949" i="6"/>
  <c r="G10865" i="6"/>
  <c r="H10970" i="6"/>
  <c r="F198" i="7"/>
  <c r="G10908" i="6"/>
  <c r="G10939" i="6"/>
  <c r="G10913" i="6"/>
  <c r="G10920" i="6"/>
  <c r="G10871" i="6"/>
  <c r="F47" i="7"/>
  <c r="F103" i="7"/>
  <c r="F203" i="7"/>
  <c r="G10948" i="6"/>
  <c r="F315" i="7"/>
  <c r="F70" i="7"/>
  <c r="F319" i="7"/>
  <c r="F201" i="7"/>
  <c r="F111" i="7"/>
  <c r="G10972" i="6"/>
  <c r="G10893" i="6"/>
  <c r="G10947" i="6"/>
  <c r="F19" i="7"/>
  <c r="G10942" i="6"/>
  <c r="F213" i="7"/>
  <c r="G10903" i="6"/>
  <c r="F58" i="7"/>
  <c r="F73" i="7"/>
  <c r="G10967" i="6"/>
  <c r="F48" i="7"/>
  <c r="F141" i="7"/>
  <c r="F161" i="7"/>
  <c r="F169" i="7"/>
  <c r="G10849" i="6"/>
  <c r="G10850" i="6"/>
  <c r="G10851" i="6"/>
  <c r="G10853" i="6"/>
  <c r="G10857" i="6"/>
  <c r="G10858" i="6"/>
  <c r="G10859" i="6"/>
  <c r="G10880" i="6"/>
  <c r="G10918" i="6"/>
  <c r="G10924" i="6"/>
  <c r="G10960" i="6"/>
  <c r="F14" i="7"/>
  <c r="G10953" i="6"/>
  <c r="F7" i="7"/>
  <c r="F197" i="7"/>
  <c r="F214" i="7"/>
  <c r="G10974" i="6"/>
  <c r="F24" i="7"/>
  <c r="F165" i="7"/>
  <c r="F81" i="7"/>
  <c r="F99" i="7"/>
  <c r="F301" i="7"/>
  <c r="F200" i="7"/>
  <c r="F144" i="7"/>
  <c r="F154" i="7"/>
  <c r="F137" i="7"/>
  <c r="F249" i="7"/>
  <c r="F382" i="7"/>
  <c r="F97" i="7"/>
  <c r="F338" i="7"/>
  <c r="F21" i="7"/>
  <c r="F72" i="7"/>
  <c r="F297" i="7"/>
  <c r="F305" i="7"/>
  <c r="F205" i="7"/>
  <c r="F270" i="7"/>
  <c r="F143" i="7"/>
  <c r="F359" i="7"/>
  <c r="F162" i="7"/>
  <c r="F211" i="7"/>
  <c r="F412" i="7"/>
  <c r="F17" i="7"/>
  <c r="F79" i="7"/>
  <c r="F248" i="7"/>
  <c r="F450" i="7"/>
  <c r="F190" i="7"/>
  <c r="F395" i="7"/>
  <c r="F322" i="7"/>
  <c r="F330" i="7"/>
  <c r="F109" i="7"/>
  <c r="F170" i="7"/>
  <c r="F13" i="7"/>
  <c r="F269" i="7"/>
  <c r="F296" i="7"/>
  <c r="F396" i="7"/>
  <c r="F347" i="7"/>
  <c r="F210" i="7"/>
  <c r="F289" i="7"/>
  <c r="F471" i="7"/>
  <c r="F556" i="7"/>
  <c r="F422" i="7"/>
  <c r="F625" i="7"/>
  <c r="G132" i="7"/>
  <c r="F280" i="7"/>
  <c r="F435" i="7"/>
  <c r="F247" i="7"/>
  <c r="F482" i="7"/>
  <c r="F293" i="7"/>
  <c r="F469" i="7"/>
  <c r="F506" i="7"/>
  <c r="F260" i="7"/>
  <c r="F527" i="7"/>
  <c r="F547" i="7"/>
  <c r="F411" i="7"/>
  <c r="F276" i="7"/>
  <c r="F531" i="7"/>
  <c r="F470" i="7"/>
  <c r="F507" i="7"/>
  <c r="F348" i="7"/>
  <c r="F467" i="7"/>
  <c r="F590" i="7"/>
  <c r="F595" i="7"/>
  <c r="F508" i="7"/>
  <c r="F580" i="7"/>
  <c r="F525" i="7"/>
  <c r="F560" i="7"/>
  <c r="F601" i="7"/>
  <c r="F533" i="7"/>
  <c r="F591" i="7"/>
  <c r="F375" i="7"/>
  <c r="F449" i="7"/>
  <c r="F514" i="7"/>
  <c r="F544" i="7"/>
  <c r="F587" i="7"/>
  <c r="F579" i="7"/>
  <c r="F607" i="7"/>
  <c r="F636" i="7"/>
  <c r="F571" i="7"/>
  <c r="F559" i="7"/>
  <c r="F577" i="7"/>
  <c r="F637" i="7"/>
  <c r="F627" i="7"/>
  <c r="F594" i="7"/>
  <c r="F741" i="7"/>
  <c r="F718" i="7"/>
  <c r="F668" i="7"/>
  <c r="F565" i="7"/>
  <c r="F626" i="7"/>
  <c r="F684" i="7"/>
  <c r="F659" i="7"/>
  <c r="F769" i="7"/>
  <c r="F638" i="7"/>
  <c r="F757" i="7"/>
  <c r="F686" i="7"/>
  <c r="F729" i="7"/>
  <c r="F735" i="7"/>
  <c r="F780" i="7"/>
  <c r="F692" i="7"/>
  <c r="F754" i="7"/>
  <c r="F756" i="7"/>
  <c r="F812" i="7"/>
  <c r="F790" i="7"/>
  <c r="F779" i="7"/>
  <c r="F753" i="7"/>
  <c r="F83" i="8"/>
  <c r="F66" i="8"/>
  <c r="F44" i="8"/>
  <c r="F77" i="8"/>
  <c r="F62" i="8"/>
  <c r="F817" i="7"/>
  <c r="F30" i="8"/>
  <c r="F138" i="8"/>
  <c r="F48" i="8"/>
  <c r="F814" i="7"/>
  <c r="F24" i="8"/>
  <c r="F27" i="8"/>
  <c r="F744" i="7"/>
  <c r="F21" i="8"/>
  <c r="F98" i="8"/>
  <c r="F51" i="8"/>
  <c r="F20" i="8"/>
  <c r="F81" i="8"/>
  <c r="F71" i="8"/>
  <c r="F64" i="8"/>
  <c r="F808" i="7"/>
  <c r="F57" i="8"/>
  <c r="F123" i="8"/>
  <c r="F802" i="7"/>
  <c r="F92" i="8"/>
  <c r="F28" i="8"/>
  <c r="F99" i="8"/>
  <c r="F37" i="8"/>
  <c r="F45" i="8"/>
  <c r="F73" i="8"/>
  <c r="F157" i="8"/>
  <c r="F108" i="8"/>
  <c r="F106" i="8"/>
  <c r="F76" i="8"/>
  <c r="F126" i="8"/>
  <c r="F6" i="8"/>
  <c r="F72" i="8"/>
  <c r="F113" i="8"/>
  <c r="F129" i="8"/>
  <c r="F151" i="8"/>
  <c r="F52" i="8"/>
  <c r="F93" i="8"/>
  <c r="F35" i="8"/>
  <c r="F135" i="8"/>
  <c r="F100" i="8"/>
  <c r="F125" i="8"/>
  <c r="F130" i="8"/>
  <c r="F136" i="8"/>
  <c r="F110" i="8"/>
  <c r="F140" i="8"/>
  <c r="F161" i="8"/>
  <c r="F139" i="8"/>
  <c r="F147" i="8"/>
  <c r="J277" i="11" l="1"/>
  <c r="K277" i="11" s="1"/>
  <c r="J460" i="11"/>
  <c r="K460" i="11" s="1"/>
  <c r="J391" i="11"/>
  <c r="K391" i="11" s="1"/>
  <c r="J332" i="11"/>
  <c r="K332" i="11" s="1"/>
  <c r="J463" i="11"/>
  <c r="K463" i="11" s="1"/>
  <c r="J337" i="11"/>
  <c r="K337" i="11" s="1"/>
  <c r="J333" i="11"/>
  <c r="K333" i="11" s="1"/>
  <c r="J438" i="11"/>
  <c r="K438" i="11" s="1"/>
  <c r="J461" i="11"/>
  <c r="K461" i="11" s="1"/>
  <c r="J366" i="11"/>
  <c r="K366" i="11" s="1"/>
  <c r="J407" i="11"/>
  <c r="K407" i="11" s="1"/>
  <c r="J726" i="11"/>
  <c r="J520" i="11"/>
  <c r="K520" i="11" s="1"/>
  <c r="G23" i="7"/>
  <c r="F88" i="8"/>
  <c r="G9019" i="6"/>
  <c r="H8062" i="6"/>
  <c r="F50" i="8"/>
  <c r="F29" i="8"/>
  <c r="F42" i="7"/>
  <c r="F139" i="7"/>
  <c r="G10589" i="6"/>
  <c r="G9767" i="6"/>
  <c r="G9580" i="6"/>
  <c r="G8991" i="6"/>
  <c r="G8765" i="6"/>
  <c r="G8659" i="6"/>
  <c r="F445" i="7"/>
  <c r="F241" i="7"/>
  <c r="G9103" i="6"/>
  <c r="G8054" i="6"/>
  <c r="F762" i="7"/>
  <c r="F475" i="7"/>
  <c r="F391" i="7"/>
  <c r="G9423" i="6"/>
  <c r="G7798" i="6"/>
  <c r="G6663" i="6"/>
  <c r="F746" i="7"/>
  <c r="G10787" i="6"/>
  <c r="G9610" i="6"/>
  <c r="G9595" i="6"/>
  <c r="F42" i="8"/>
  <c r="F798" i="7"/>
  <c r="G7766" i="6"/>
  <c r="G8429" i="6"/>
  <c r="F402" i="7"/>
  <c r="F490" i="7"/>
  <c r="F90" i="7"/>
  <c r="G10916" i="6"/>
  <c r="G10686" i="6"/>
  <c r="G10640" i="6"/>
  <c r="G9791" i="6"/>
  <c r="G9419" i="6"/>
  <c r="G8693" i="6"/>
  <c r="G8360" i="6"/>
  <c r="G7546" i="6"/>
  <c r="F460" i="7"/>
  <c r="F187" i="7"/>
  <c r="G187" i="7" s="1"/>
  <c r="G10301" i="6"/>
  <c r="G10253" i="6"/>
  <c r="G8633" i="6"/>
  <c r="F674" i="7"/>
  <c r="F374" i="7"/>
  <c r="F326" i="7"/>
  <c r="G10875" i="6"/>
  <c r="F772" i="7"/>
  <c r="F810" i="7"/>
  <c r="G809" i="7" s="1"/>
  <c r="F351" i="7"/>
  <c r="F148" i="7"/>
  <c r="G10606" i="6"/>
  <c r="G10623" i="6"/>
  <c r="G10630" i="6"/>
  <c r="G10471" i="6"/>
  <c r="G10226" i="6"/>
  <c r="G9410" i="6"/>
  <c r="G8362" i="6"/>
  <c r="F43" i="7"/>
  <c r="G8746" i="6"/>
  <c r="F799" i="7"/>
  <c r="H10285" i="6"/>
  <c r="G10086" i="6"/>
  <c r="H9055" i="6"/>
  <c r="G7560" i="6"/>
  <c r="G10687" i="6"/>
  <c r="G9482" i="6"/>
  <c r="G9584" i="6"/>
  <c r="G9626" i="6"/>
  <c r="G9362" i="6"/>
  <c r="H9235" i="6"/>
  <c r="F763" i="7"/>
  <c r="F745" i="7"/>
  <c r="F457" i="7"/>
  <c r="H10325" i="6"/>
  <c r="G8647" i="6"/>
  <c r="G7655" i="6"/>
  <c r="F562" i="7"/>
  <c r="F403" i="7"/>
  <c r="F244" i="7"/>
  <c r="G10748" i="6"/>
  <c r="G8531" i="6"/>
  <c r="F103" i="8"/>
  <c r="F15" i="8"/>
  <c r="F8" i="8"/>
  <c r="F458" i="7"/>
  <c r="G10876" i="6"/>
  <c r="G10846" i="6"/>
  <c r="G10909" i="6"/>
  <c r="G9432" i="6"/>
  <c r="G8729" i="6"/>
  <c r="G8170" i="6"/>
  <c r="G8610" i="6"/>
  <c r="G8154" i="6"/>
  <c r="G7443" i="6"/>
  <c r="G10503" i="6"/>
  <c r="H10658" i="6"/>
  <c r="G9411" i="6"/>
  <c r="H7998" i="6"/>
  <c r="F127" i="8"/>
  <c r="G126" i="8" s="1"/>
  <c r="F49" i="8"/>
  <c r="F478" i="7"/>
  <c r="F266" i="7"/>
  <c r="G10011" i="6"/>
  <c r="G7199" i="6"/>
  <c r="F598" i="7"/>
  <c r="F541" i="7"/>
  <c r="G10825" i="6"/>
  <c r="G10495" i="6"/>
  <c r="G10717" i="6"/>
  <c r="G9267" i="6"/>
  <c r="G8652" i="6"/>
  <c r="F738" i="7"/>
  <c r="F46" i="7"/>
  <c r="G10890" i="6"/>
  <c r="G10491" i="6"/>
  <c r="H10150" i="6"/>
  <c r="G9397" i="6"/>
  <c r="F792" i="7"/>
  <c r="G8987" i="6"/>
  <c r="G7640" i="6"/>
  <c r="F773" i="7"/>
  <c r="F392" i="7"/>
  <c r="F282" i="7"/>
  <c r="G8378" i="6"/>
  <c r="F662" i="7"/>
  <c r="G10780" i="6"/>
  <c r="G10612" i="6"/>
  <c r="G9743" i="6"/>
  <c r="G9107" i="6"/>
  <c r="G8813" i="6"/>
  <c r="F43" i="8"/>
  <c r="F212" i="7"/>
  <c r="F295" i="7"/>
  <c r="F31" i="7"/>
  <c r="G10861" i="6"/>
  <c r="G10646" i="6"/>
  <c r="G10453" i="6"/>
  <c r="G10605" i="6"/>
  <c r="F140" i="7"/>
  <c r="F379" i="7"/>
  <c r="H9539" i="6"/>
  <c r="G8621" i="6"/>
  <c r="F142" i="8"/>
  <c r="F116" i="8"/>
  <c r="F522" i="7"/>
  <c r="F370" i="7"/>
  <c r="F517" i="7"/>
  <c r="F664" i="7"/>
  <c r="G8234" i="6"/>
  <c r="G8230" i="6"/>
  <c r="F512" i="7"/>
  <c r="F183" i="7"/>
  <c r="G10496" i="6"/>
  <c r="H9947" i="6"/>
  <c r="F815" i="7"/>
  <c r="G10543" i="6"/>
  <c r="G9674" i="6"/>
  <c r="F599" i="7"/>
  <c r="F439" i="7"/>
  <c r="F688" i="7"/>
  <c r="G10897" i="6"/>
  <c r="G10823" i="6"/>
  <c r="G9666" i="6"/>
  <c r="G9560" i="6"/>
  <c r="G10874" i="6"/>
  <c r="H10043" i="6"/>
  <c r="G9799" i="6"/>
  <c r="F782" i="7"/>
  <c r="F516" i="7"/>
  <c r="F567" i="7"/>
  <c r="H10242" i="6"/>
  <c r="H9995" i="6"/>
  <c r="H9951" i="6"/>
  <c r="G9373" i="6"/>
  <c r="G8402" i="6"/>
  <c r="G8741" i="6"/>
  <c r="G8415" i="6"/>
  <c r="G7978" i="6"/>
  <c r="G7458" i="6"/>
  <c r="G6947" i="6"/>
  <c r="G6618" i="6"/>
  <c r="G6404" i="6"/>
  <c r="G6321" i="6"/>
  <c r="G5201" i="6"/>
  <c r="G2049" i="6"/>
  <c r="F101" i="8"/>
  <c r="F663" i="7"/>
  <c r="F502" i="7"/>
  <c r="F373" i="7"/>
  <c r="F622" i="7"/>
  <c r="G10934" i="6"/>
  <c r="G10728" i="6"/>
  <c r="G10497" i="6"/>
  <c r="H10365" i="6"/>
  <c r="H10186" i="6"/>
  <c r="G9923" i="6"/>
  <c r="G9859" i="6"/>
  <c r="G9191" i="6"/>
  <c r="G9483" i="6"/>
  <c r="G9063" i="6"/>
  <c r="F145" i="8"/>
  <c r="F87" i="8"/>
  <c r="F708" i="7"/>
  <c r="F424" i="7"/>
  <c r="G10162" i="6"/>
  <c r="G9615" i="6"/>
  <c r="G9385" i="6"/>
  <c r="G8609" i="6"/>
  <c r="G8420" i="6"/>
  <c r="G8522" i="6"/>
  <c r="G7646" i="6"/>
  <c r="G7567" i="6"/>
  <c r="G7403" i="6"/>
  <c r="G7235" i="6"/>
  <c r="G6497" i="6"/>
  <c r="G6587" i="6"/>
  <c r="G6176" i="6"/>
  <c r="G5726" i="6"/>
  <c r="H5726" i="6" s="1"/>
  <c r="G4617" i="6"/>
  <c r="H10317" i="6"/>
  <c r="G10134" i="6"/>
  <c r="H10031" i="6"/>
  <c r="H10027" i="6"/>
  <c r="G9702" i="6"/>
  <c r="G9690" i="6"/>
  <c r="G9759" i="6"/>
  <c r="H9863" i="6"/>
  <c r="G8084" i="6"/>
  <c r="G6008" i="6"/>
  <c r="G6350" i="6"/>
  <c r="G5570" i="6"/>
  <c r="G4758" i="6"/>
  <c r="G4185" i="6"/>
  <c r="G3557" i="6"/>
  <c r="G3353" i="6"/>
  <c r="G3358" i="6"/>
  <c r="G2870" i="6"/>
  <c r="G10369" i="6"/>
  <c r="F825" i="7"/>
  <c r="F423" i="7"/>
  <c r="G10682" i="6"/>
  <c r="H10257" i="6"/>
  <c r="G10132" i="6"/>
  <c r="G10041" i="6"/>
  <c r="G9605" i="6"/>
  <c r="G9616" i="6"/>
  <c r="G9382" i="6"/>
  <c r="G8934" i="6"/>
  <c r="G8819" i="6"/>
  <c r="G8723" i="6"/>
  <c r="G8290" i="6"/>
  <c r="G8409" i="6"/>
  <c r="G7854" i="6"/>
  <c r="G7818" i="6"/>
  <c r="G7519" i="6"/>
  <c r="G7668" i="6"/>
  <c r="G6506" i="6"/>
  <c r="G6452" i="6"/>
  <c r="G5062" i="6"/>
  <c r="G4190" i="6"/>
  <c r="G3227" i="6"/>
  <c r="F158" i="8"/>
  <c r="F290" i="7"/>
  <c r="F561" i="7"/>
  <c r="G10738" i="6"/>
  <c r="G10561" i="6"/>
  <c r="G10522" i="6"/>
  <c r="G9735" i="6"/>
  <c r="G9698" i="6"/>
  <c r="H9983" i="6"/>
  <c r="G9597" i="6"/>
  <c r="G9459" i="6"/>
  <c r="G9175" i="6"/>
  <c r="G8916" i="6"/>
  <c r="H8386" i="6"/>
  <c r="G7514" i="6"/>
  <c r="G7531" i="6"/>
  <c r="G7185" i="6"/>
  <c r="G7413" i="6"/>
  <c r="G7023" i="6"/>
  <c r="G6633" i="6"/>
  <c r="G6200" i="6"/>
  <c r="G6405" i="6"/>
  <c r="G6397" i="6"/>
  <c r="H6020" i="6"/>
  <c r="G5501" i="6"/>
  <c r="G5098" i="6"/>
  <c r="G4877" i="6"/>
  <c r="G4588" i="6"/>
  <c r="G4589" i="6"/>
  <c r="G4440" i="6"/>
  <c r="G4257" i="6"/>
  <c r="G3808" i="6"/>
  <c r="G3150" i="6"/>
  <c r="G3109" i="6"/>
  <c r="F661" i="7"/>
  <c r="G10110" i="6"/>
  <c r="G9675" i="6"/>
  <c r="G8451" i="6"/>
  <c r="G8469" i="6"/>
  <c r="H8469" i="6" s="1"/>
  <c r="H8326" i="6"/>
  <c r="G7898" i="6"/>
  <c r="G8206" i="6"/>
  <c r="G7882" i="6"/>
  <c r="G7406" i="6"/>
  <c r="G6649" i="6"/>
  <c r="G6799" i="6"/>
  <c r="H5824" i="6"/>
  <c r="G5580" i="6"/>
  <c r="G5380" i="6"/>
  <c r="G5345" i="6"/>
  <c r="G4157" i="6"/>
  <c r="G3510" i="6"/>
  <c r="G4039" i="6"/>
  <c r="F771" i="7"/>
  <c r="F568" i="7"/>
  <c r="F158" i="7"/>
  <c r="F336" i="7"/>
  <c r="G10425" i="6"/>
  <c r="F796" i="7"/>
  <c r="F41" i="8"/>
  <c r="F85" i="8"/>
  <c r="F611" i="7"/>
  <c r="F312" i="7"/>
  <c r="G10883" i="6"/>
  <c r="H10345" i="6"/>
  <c r="G10055" i="6"/>
  <c r="G9609" i="6"/>
  <c r="G9354" i="6"/>
  <c r="G9389" i="6"/>
  <c r="H9099" i="6"/>
  <c r="G8766" i="6"/>
  <c r="G8413" i="6"/>
  <c r="G8350" i="6"/>
  <c r="G8106" i="6"/>
  <c r="G7802" i="6"/>
  <c r="G7420" i="6"/>
  <c r="G6621" i="6"/>
  <c r="G6609" i="6"/>
  <c r="G6619" i="6"/>
  <c r="G6438" i="6"/>
  <c r="G6056" i="6"/>
  <c r="G5960" i="6"/>
  <c r="H6032" i="6"/>
  <c r="G5333" i="6"/>
  <c r="G5043" i="6"/>
  <c r="G4436" i="6"/>
  <c r="F100" i="7"/>
  <c r="G10693" i="6"/>
  <c r="G10648" i="6"/>
  <c r="H10401" i="6"/>
  <c r="G10166" i="6"/>
  <c r="G10035" i="6"/>
  <c r="G9627" i="6"/>
  <c r="G9636" i="6"/>
  <c r="G9582" i="6"/>
  <c r="G9351" i="6"/>
  <c r="G8841" i="6"/>
  <c r="G8873" i="6"/>
  <c r="H8873" i="6" s="1"/>
  <c r="G8979" i="6"/>
  <c r="G8789" i="6"/>
  <c r="H9027" i="6"/>
  <c r="G8499" i="6"/>
  <c r="G7862" i="6"/>
  <c r="G6511" i="6"/>
  <c r="G6419" i="6"/>
  <c r="G5548" i="6"/>
  <c r="G5305" i="6"/>
  <c r="G4415" i="6"/>
  <c r="F152" i="8"/>
  <c r="F819" i="7"/>
  <c r="F61" i="8"/>
  <c r="F818" i="7"/>
  <c r="F550" i="7"/>
  <c r="F138" i="7"/>
  <c r="F178" i="7"/>
  <c r="G10574" i="6"/>
  <c r="G10534" i="6"/>
  <c r="H10329" i="6"/>
  <c r="H10126" i="6"/>
  <c r="G9891" i="6"/>
  <c r="G9979" i="6"/>
  <c r="G8908" i="6"/>
  <c r="G9311" i="6"/>
  <c r="H9327" i="6"/>
  <c r="G8728" i="6"/>
  <c r="G7653" i="6"/>
  <c r="H7962" i="6"/>
  <c r="G7537" i="6"/>
  <c r="G7711" i="6"/>
  <c r="G7686" i="6"/>
  <c r="G7388" i="6"/>
  <c r="G7201" i="6"/>
  <c r="G6749" i="6"/>
  <c r="G5542" i="6"/>
  <c r="G5444" i="6"/>
  <c r="G3393" i="6"/>
  <c r="G3496" i="6"/>
  <c r="F472" i="7"/>
  <c r="F511" i="7"/>
  <c r="F797" i="7"/>
  <c r="F146" i="7"/>
  <c r="F51" i="7"/>
  <c r="G10732" i="6"/>
  <c r="G10654" i="6"/>
  <c r="G10794" i="6"/>
  <c r="G10576" i="6"/>
  <c r="G10528" i="6"/>
  <c r="G10461" i="6"/>
  <c r="G10019" i="6"/>
  <c r="H9811" i="6"/>
  <c r="G9871" i="6"/>
  <c r="G9095" i="6"/>
  <c r="G9195" i="6"/>
  <c r="G8712" i="6"/>
  <c r="G8518" i="6"/>
  <c r="H8370" i="6"/>
  <c r="G7758" i="6"/>
  <c r="G7407" i="6"/>
  <c r="G6369" i="6"/>
  <c r="G6236" i="6"/>
  <c r="G5516" i="6"/>
  <c r="G5494" i="6"/>
  <c r="G5374" i="6"/>
  <c r="G4890" i="6"/>
  <c r="G3668" i="6"/>
  <c r="G810" i="6"/>
  <c r="F710" i="7"/>
  <c r="F548" i="7"/>
  <c r="F337" i="7"/>
  <c r="F176" i="7"/>
  <c r="G10616" i="6"/>
  <c r="H10457" i="6"/>
  <c r="G10389" i="6"/>
  <c r="G10182" i="6"/>
  <c r="G9991" i="6"/>
  <c r="H10210" i="6"/>
  <c r="G9594" i="6"/>
  <c r="G9315" i="6"/>
  <c r="G8799" i="6"/>
  <c r="G7727" i="6"/>
  <c r="G5744" i="6"/>
  <c r="H5744" i="6" s="1"/>
  <c r="G5678" i="6"/>
  <c r="H5678" i="6" s="1"/>
  <c r="G5320" i="6"/>
  <c r="G5111" i="6"/>
  <c r="G5092" i="6"/>
  <c r="G4291" i="6"/>
  <c r="G3933" i="6"/>
  <c r="G2383" i="6"/>
  <c r="G6887" i="6"/>
  <c r="G6060" i="6"/>
  <c r="G6052" i="6"/>
  <c r="H5860" i="6"/>
  <c r="G5227" i="6"/>
  <c r="G4857" i="6"/>
  <c r="H4823" i="6"/>
  <c r="G4252" i="6"/>
  <c r="G8694" i="6"/>
  <c r="G8006" i="6"/>
  <c r="G8156" i="6"/>
  <c r="G8166" i="6"/>
  <c r="G7830" i="6"/>
  <c r="G7393" i="6"/>
  <c r="G7529" i="6"/>
  <c r="G6460" i="6"/>
  <c r="G6519" i="6"/>
  <c r="G5820" i="6"/>
  <c r="G4441" i="6"/>
  <c r="G1558" i="6"/>
  <c r="G1403" i="6"/>
  <c r="F78" i="8"/>
  <c r="F805" i="7"/>
  <c r="F786" i="7"/>
  <c r="F630" i="7"/>
  <c r="F440" i="7"/>
  <c r="G10856" i="6"/>
  <c r="G10624" i="6"/>
  <c r="G10553" i="6"/>
  <c r="G9712" i="6"/>
  <c r="G9981" i="6"/>
  <c r="G9700" i="6"/>
  <c r="G9705" i="6"/>
  <c r="G9611" i="6"/>
  <c r="H9231" i="6"/>
  <c r="H9215" i="6"/>
  <c r="G8685" i="6"/>
  <c r="G7520" i="6"/>
  <c r="G7515" i="6"/>
  <c r="G7357" i="6"/>
  <c r="H7357" i="6" s="1"/>
  <c r="G7387" i="6"/>
  <c r="G7297" i="6"/>
  <c r="G6683" i="6"/>
  <c r="G6426" i="6"/>
  <c r="G6000" i="6"/>
  <c r="H6308" i="6"/>
  <c r="G5547" i="6"/>
  <c r="G5281" i="6"/>
  <c r="G4643" i="6"/>
  <c r="G4732" i="6"/>
  <c r="G4711" i="6"/>
  <c r="G4237" i="6"/>
  <c r="F118" i="8"/>
  <c r="F133" i="8"/>
  <c r="F22" i="8"/>
  <c r="F523" i="7"/>
  <c r="F723" i="7"/>
  <c r="F41" i="7"/>
  <c r="F489" i="7"/>
  <c r="G10776" i="6"/>
  <c r="G10716" i="6"/>
  <c r="G10198" i="6"/>
  <c r="G9633" i="6"/>
  <c r="G9514" i="6"/>
  <c r="G9621" i="6"/>
  <c r="G9579" i="6"/>
  <c r="G9380" i="6"/>
  <c r="G8648" i="6"/>
  <c r="G8614" i="6"/>
  <c r="H7494" i="6"/>
  <c r="G7055" i="6"/>
  <c r="H6088" i="6"/>
  <c r="G5465" i="6"/>
  <c r="G4428" i="6"/>
  <c r="G8391" i="6"/>
  <c r="G7934" i="6"/>
  <c r="G6547" i="6"/>
  <c r="H6164" i="6"/>
  <c r="H5888" i="6"/>
  <c r="G5361" i="6"/>
  <c r="G4997" i="6"/>
  <c r="G4404" i="6"/>
  <c r="G10449" i="6"/>
  <c r="H10361" i="6"/>
  <c r="G10281" i="6"/>
  <c r="G9967" i="6"/>
  <c r="G9807" i="6"/>
  <c r="H9171" i="6"/>
  <c r="G8646" i="6"/>
  <c r="G8722" i="6"/>
  <c r="H8122" i="6"/>
  <c r="G7523" i="6"/>
  <c r="G6564" i="6"/>
  <c r="G5573" i="6"/>
  <c r="G4985" i="6"/>
  <c r="G4690" i="6"/>
  <c r="G4540" i="6"/>
  <c r="G4371" i="6"/>
  <c r="G2066" i="6"/>
  <c r="F621" i="7"/>
  <c r="F344" i="7"/>
  <c r="F342" i="7"/>
  <c r="G10831" i="6"/>
  <c r="G10670" i="6"/>
  <c r="G10662" i="6"/>
  <c r="G10862" i="6"/>
  <c r="G10524" i="6"/>
  <c r="G10214" i="6"/>
  <c r="H10218" i="6"/>
  <c r="H10202" i="6"/>
  <c r="G9598" i="6"/>
  <c r="G9490" i="6"/>
  <c r="G9352" i="6"/>
  <c r="G9431" i="6"/>
  <c r="G8635" i="6"/>
  <c r="G8664" i="6"/>
  <c r="G8310" i="6"/>
  <c r="H7966" i="6"/>
  <c r="G7680" i="6"/>
  <c r="G6843" i="6"/>
  <c r="G6377" i="6"/>
  <c r="H5840" i="6"/>
  <c r="G5660" i="6"/>
  <c r="H5660" i="6" s="1"/>
  <c r="G5622" i="6"/>
  <c r="G5639" i="6"/>
  <c r="G5644" i="6"/>
  <c r="G4961" i="6"/>
  <c r="G4929" i="6"/>
  <c r="G3905" i="6"/>
  <c r="H3905" i="6" s="1"/>
  <c r="G3647" i="6"/>
  <c r="G3608" i="6"/>
  <c r="G3439" i="6"/>
  <c r="G7718" i="6"/>
  <c r="G7574" i="6"/>
  <c r="G6444" i="6"/>
  <c r="G6533" i="6"/>
  <c r="G6304" i="6"/>
  <c r="H6280" i="6"/>
  <c r="G5593" i="6"/>
  <c r="G5054" i="6"/>
  <c r="G4639" i="6"/>
  <c r="G4115" i="6"/>
  <c r="H3843" i="6"/>
  <c r="G3607" i="6"/>
  <c r="G2918" i="6"/>
  <c r="F750" i="7"/>
  <c r="F776" i="7"/>
  <c r="F697" i="7"/>
  <c r="F655" i="7"/>
  <c r="G10937" i="6"/>
  <c r="G10863" i="6"/>
  <c r="G10154" i="6"/>
  <c r="G9718" i="6"/>
  <c r="G9255" i="6"/>
  <c r="G8667" i="6"/>
  <c r="G8528" i="6"/>
  <c r="G8523" i="6"/>
  <c r="G7740" i="6"/>
  <c r="G7506" i="6"/>
  <c r="G7309" i="6"/>
  <c r="H7309" i="6" s="1"/>
  <c r="G7345" i="6"/>
  <c r="H7345" i="6" s="1"/>
  <c r="G6552" i="6"/>
  <c r="G6546" i="6"/>
  <c r="H5784" i="6"/>
  <c r="H6012" i="6"/>
  <c r="G5487" i="6"/>
  <c r="G5404" i="6"/>
  <c r="G5174" i="6"/>
  <c r="G5297" i="6"/>
  <c r="G5135" i="6"/>
  <c r="G4673" i="6"/>
  <c r="G4317" i="6"/>
  <c r="G2756" i="6"/>
  <c r="H2756" i="6" s="1"/>
  <c r="G2300" i="6"/>
  <c r="G1198" i="6"/>
  <c r="F14" i="8"/>
  <c r="F696" i="7"/>
  <c r="F605" i="7"/>
  <c r="F32" i="7"/>
  <c r="F18" i="7"/>
  <c r="G18" i="7" s="1"/>
  <c r="F54" i="7"/>
  <c r="G10804" i="6"/>
  <c r="G10701" i="6"/>
  <c r="G10730" i="6"/>
  <c r="G10746" i="6"/>
  <c r="H10397" i="6"/>
  <c r="G10513" i="6"/>
  <c r="H10353" i="6"/>
  <c r="H10313" i="6"/>
  <c r="G10249" i="6"/>
  <c r="G10061" i="6"/>
  <c r="H10039" i="6"/>
  <c r="G8778" i="6"/>
  <c r="G8196" i="6"/>
  <c r="G7678" i="6"/>
  <c r="G7604" i="6"/>
  <c r="G7453" i="6"/>
  <c r="G7121" i="6"/>
  <c r="G6479" i="6"/>
  <c r="G6386" i="6"/>
  <c r="G4900" i="6"/>
  <c r="G4315" i="6"/>
  <c r="G4350" i="6"/>
  <c r="G4447" i="6"/>
  <c r="G4209" i="6"/>
  <c r="G6420" i="6"/>
  <c r="H5904" i="6"/>
  <c r="G5459" i="6"/>
  <c r="G5259" i="6"/>
  <c r="G5189" i="6"/>
  <c r="G3615" i="6"/>
  <c r="G6504" i="6"/>
  <c r="G6451" i="6"/>
  <c r="G6044" i="6"/>
  <c r="G6264" i="6"/>
  <c r="G5730" i="6"/>
  <c r="G5533" i="6"/>
  <c r="G4896" i="6"/>
  <c r="G4710" i="6"/>
  <c r="G4251" i="6"/>
  <c r="G10824" i="6"/>
  <c r="G10792" i="6"/>
  <c r="G10580" i="6"/>
  <c r="G10517" i="6"/>
  <c r="H10405" i="6"/>
  <c r="G10234" i="6"/>
  <c r="G9634" i="6"/>
  <c r="G9331" i="6"/>
  <c r="G8971" i="6"/>
  <c r="G8853" i="6"/>
  <c r="H8853" i="6" s="1"/>
  <c r="G8833" i="6"/>
  <c r="G8641" i="6"/>
  <c r="G8384" i="6"/>
  <c r="G7846" i="6"/>
  <c r="G7910" i="6"/>
  <c r="G6403" i="6"/>
  <c r="G3857" i="6"/>
  <c r="H3857" i="6" s="1"/>
  <c r="G2952" i="6"/>
  <c r="G2880" i="6"/>
  <c r="F743" i="7"/>
  <c r="F529" i="7"/>
  <c r="F291" i="7"/>
  <c r="G289" i="7" s="1"/>
  <c r="F414" i="7"/>
  <c r="F238" i="7"/>
  <c r="G10639" i="6"/>
  <c r="G10206" i="6"/>
  <c r="G10190" i="6"/>
  <c r="G9386" i="6"/>
  <c r="H9155" i="6"/>
  <c r="G8901" i="6"/>
  <c r="G8881" i="6"/>
  <c r="H8881" i="6" s="1"/>
  <c r="G7392" i="6"/>
  <c r="G6635" i="6"/>
  <c r="G6626" i="6"/>
  <c r="H6228" i="6"/>
  <c r="H6040" i="6"/>
  <c r="G5313" i="6"/>
  <c r="G5406" i="6"/>
  <c r="G3054" i="6"/>
  <c r="H9975" i="6"/>
  <c r="G9704" i="6"/>
  <c r="G9648" i="6"/>
  <c r="G9624" i="6"/>
  <c r="G9374" i="6"/>
  <c r="G9083" i="6"/>
  <c r="H9015" i="6"/>
  <c r="G8663" i="6"/>
  <c r="G8572" i="6"/>
  <c r="G8405" i="6"/>
  <c r="G7942" i="6"/>
  <c r="H8086" i="6"/>
  <c r="H8022" i="6"/>
  <c r="G7662" i="6"/>
  <c r="G7565" i="6"/>
  <c r="G6344" i="6"/>
  <c r="G6376" i="6"/>
  <c r="H6084" i="6"/>
  <c r="H6004" i="6"/>
  <c r="G5197" i="6"/>
  <c r="G2889" i="6"/>
  <c r="G1728" i="6"/>
  <c r="G1835" i="6"/>
  <c r="G2281" i="6"/>
  <c r="G518" i="6"/>
  <c r="F732" i="7"/>
  <c r="F671" i="7"/>
  <c r="F606" i="7"/>
  <c r="G10917" i="6"/>
  <c r="G10788" i="6"/>
  <c r="G10778" i="6"/>
  <c r="G10731" i="6"/>
  <c r="G10512" i="6"/>
  <c r="G10409" i="6"/>
  <c r="G10489" i="6"/>
  <c r="G10357" i="6"/>
  <c r="G10062" i="6"/>
  <c r="G9638" i="6"/>
  <c r="G9895" i="6"/>
  <c r="H9927" i="6"/>
  <c r="G9783" i="6"/>
  <c r="G9445" i="6"/>
  <c r="G9452" i="6"/>
  <c r="H9227" i="6"/>
  <c r="G8834" i="6"/>
  <c r="G8753" i="6"/>
  <c r="H9167" i="6"/>
  <c r="G8604" i="6"/>
  <c r="G8108" i="6"/>
  <c r="G7632" i="6"/>
  <c r="H7434" i="6"/>
  <c r="G6120" i="6"/>
  <c r="G5932" i="6"/>
  <c r="G5696" i="6"/>
  <c r="H5696" i="6" s="1"/>
  <c r="H5968" i="6"/>
  <c r="G5141" i="6"/>
  <c r="G4683" i="6"/>
  <c r="G4622" i="6"/>
  <c r="G4169" i="6"/>
  <c r="G3337" i="6"/>
  <c r="H3336" i="6" s="1"/>
  <c r="G2171" i="6"/>
  <c r="F143" i="8"/>
  <c r="F65" i="8"/>
  <c r="F75" i="8"/>
  <c r="F800" i="7"/>
  <c r="F784" i="7"/>
  <c r="F670" i="7"/>
  <c r="F226" i="7"/>
  <c r="F228" i="7"/>
  <c r="F53" i="7"/>
  <c r="G10902" i="6"/>
  <c r="G10891" i="6"/>
  <c r="G10810" i="6"/>
  <c r="G10770" i="6"/>
  <c r="G10724" i="6"/>
  <c r="G10465" i="6"/>
  <c r="G10585" i="6"/>
  <c r="G10158" i="6"/>
  <c r="G9513" i="6"/>
  <c r="G9672" i="6"/>
  <c r="G8570" i="6"/>
  <c r="G8511" i="6"/>
  <c r="G6995" i="6"/>
  <c r="G6301" i="6"/>
  <c r="G6204" i="6"/>
  <c r="G6240" i="6"/>
  <c r="G5702" i="6"/>
  <c r="H5702" i="6" s="1"/>
  <c r="G3717" i="6"/>
  <c r="F698" i="7"/>
  <c r="F795" i="7"/>
  <c r="F437" i="7"/>
  <c r="F672" i="7"/>
  <c r="F673" i="7"/>
  <c r="F66" i="7"/>
  <c r="H10565" i="6"/>
  <c r="G10472" i="6"/>
  <c r="H10333" i="6"/>
  <c r="H10429" i="6"/>
  <c r="G9745" i="6"/>
  <c r="G9532" i="6"/>
  <c r="G8835" i="6"/>
  <c r="G8759" i="6"/>
  <c r="G8430" i="6"/>
  <c r="G7749" i="6"/>
  <c r="G7626" i="6"/>
  <c r="G7726" i="6"/>
  <c r="G7490" i="6"/>
  <c r="G7271" i="6"/>
  <c r="G6577" i="6"/>
  <c r="G6471" i="6"/>
  <c r="G6112" i="6"/>
  <c r="G6116" i="6"/>
  <c r="G9393" i="6"/>
  <c r="G9039" i="6"/>
  <c r="G8681" i="6"/>
  <c r="G8800" i="6"/>
  <c r="G8286" i="6"/>
  <c r="G7606" i="6"/>
  <c r="G7676" i="6"/>
  <c r="G6705" i="6"/>
  <c r="G5816" i="6"/>
  <c r="G6036" i="6"/>
  <c r="G5224" i="6"/>
  <c r="G5258" i="6"/>
  <c r="G365" i="6"/>
  <c r="F761" i="7"/>
  <c r="F615" i="7"/>
  <c r="F474" i="7"/>
  <c r="F552" i="7"/>
  <c r="F739" i="7"/>
  <c r="G10945" i="6"/>
  <c r="G10618" i="6"/>
  <c r="G10478" i="6"/>
  <c r="G8808" i="6"/>
  <c r="G8839" i="6"/>
  <c r="G8840" i="6"/>
  <c r="G8771" i="6"/>
  <c r="G8538" i="6"/>
  <c r="G8441" i="6"/>
  <c r="H8322" i="6"/>
  <c r="G8456" i="6"/>
  <c r="G8228" i="6"/>
  <c r="H7922" i="6"/>
  <c r="G7468" i="6"/>
  <c r="G7011" i="6"/>
  <c r="H5804" i="6"/>
  <c r="G5503" i="6"/>
  <c r="G2382" i="6"/>
  <c r="G7661" i="6"/>
  <c r="G7619" i="6"/>
  <c r="H7762" i="6"/>
  <c r="G7381" i="6"/>
  <c r="G7412" i="6"/>
  <c r="G6324" i="6"/>
  <c r="H6028" i="6"/>
  <c r="G5413" i="6"/>
  <c r="G5309" i="6"/>
  <c r="G5208" i="6"/>
  <c r="G4631" i="6"/>
  <c r="G2578" i="6"/>
  <c r="G6735" i="6"/>
  <c r="G6370" i="6"/>
  <c r="H5896" i="6"/>
  <c r="G5581" i="6"/>
  <c r="G5439" i="6"/>
  <c r="G5364" i="6"/>
  <c r="G4676" i="6"/>
  <c r="G4529" i="6"/>
  <c r="G4569" i="6"/>
  <c r="G3780" i="6"/>
  <c r="G2953" i="6"/>
  <c r="G2395" i="6"/>
  <c r="G3125" i="6"/>
  <c r="G2429" i="6"/>
  <c r="G1098" i="6"/>
  <c r="G1056" i="6"/>
  <c r="G435" i="6"/>
  <c r="G3162" i="6"/>
  <c r="G2937" i="6"/>
  <c r="G2005" i="6"/>
  <c r="G1452" i="6"/>
  <c r="G1453" i="6"/>
  <c r="G705" i="6"/>
  <c r="G1314" i="6"/>
  <c r="G879" i="6"/>
  <c r="G1930" i="6"/>
  <c r="G2217" i="6"/>
  <c r="G1838" i="6"/>
  <c r="G167" i="6"/>
  <c r="G1271" i="6"/>
  <c r="G2293" i="6"/>
  <c r="G5265" i="6"/>
  <c r="G6453" i="6"/>
  <c r="G7579" i="6"/>
  <c r="G8494" i="6"/>
  <c r="G9650" i="6"/>
  <c r="G10795" i="6"/>
  <c r="G6839" i="6"/>
  <c r="G6568" i="6"/>
  <c r="H5880" i="6"/>
  <c r="H5992" i="6"/>
  <c r="G5367" i="6"/>
  <c r="G5287" i="6"/>
  <c r="G4700" i="6"/>
  <c r="G4765" i="6"/>
  <c r="G4512" i="6"/>
  <c r="G4474" i="6"/>
  <c r="G4411" i="6"/>
  <c r="G4522" i="6"/>
  <c r="G4114" i="6"/>
  <c r="G2650" i="6"/>
  <c r="G1778" i="6"/>
  <c r="G2294" i="6"/>
  <c r="G2080" i="6"/>
  <c r="G1013" i="6"/>
  <c r="G1559" i="6"/>
  <c r="G1861" i="6"/>
  <c r="G1451" i="6"/>
  <c r="G976" i="6"/>
  <c r="G1004" i="6"/>
  <c r="H1003" i="6" s="1"/>
  <c r="G652" i="6"/>
  <c r="G271" i="6"/>
  <c r="G1784" i="6"/>
  <c r="G1519" i="6"/>
  <c r="G761" i="6"/>
  <c r="G10747" i="6"/>
  <c r="G9726" i="6"/>
  <c r="G8845" i="6"/>
  <c r="H8845" i="6" s="1"/>
  <c r="G8849" i="6"/>
  <c r="H8849" i="6" s="1"/>
  <c r="G8665" i="6"/>
  <c r="H8342" i="6"/>
  <c r="G7712" i="6"/>
  <c r="G7513" i="6"/>
  <c r="G7327" i="6"/>
  <c r="H7327" i="6" s="1"/>
  <c r="G6437" i="6"/>
  <c r="G6595" i="6"/>
  <c r="G6192" i="6"/>
  <c r="G6016" i="6"/>
  <c r="G6208" i="6"/>
  <c r="G5776" i="6"/>
  <c r="G5123" i="6"/>
  <c r="G4759" i="6"/>
  <c r="G4707" i="6"/>
  <c r="G4548" i="6"/>
  <c r="G4387" i="6"/>
  <c r="G4259" i="6"/>
  <c r="G4099" i="6"/>
  <c r="G3982" i="6"/>
  <c r="G3255" i="6"/>
  <c r="G2630" i="6"/>
  <c r="G2022" i="6"/>
  <c r="G2766" i="6"/>
  <c r="G2510" i="6"/>
  <c r="G1518" i="6"/>
  <c r="G589" i="6"/>
  <c r="G1663" i="6"/>
  <c r="G981" i="6"/>
  <c r="G464" i="6"/>
  <c r="G757" i="6"/>
  <c r="H10090" i="6"/>
  <c r="G9911" i="6"/>
  <c r="H10023" i="6"/>
  <c r="G9667" i="6"/>
  <c r="H9755" i="6"/>
  <c r="G9521" i="6"/>
  <c r="G9689" i="6"/>
  <c r="G8827" i="6"/>
  <c r="G8959" i="6"/>
  <c r="G8787" i="6"/>
  <c r="G8589" i="6"/>
  <c r="G8549" i="6"/>
  <c r="G8503" i="6"/>
  <c r="G8178" i="6"/>
  <c r="H8142" i="6"/>
  <c r="G7380" i="6"/>
  <c r="G6831" i="6"/>
  <c r="H7424" i="6"/>
  <c r="G6560" i="6"/>
  <c r="G6416" i="6"/>
  <c r="H6072" i="6"/>
  <c r="G5768" i="6"/>
  <c r="H5924" i="6"/>
  <c r="G5427" i="6"/>
  <c r="G5140" i="6"/>
  <c r="G4347" i="6"/>
  <c r="G3956" i="6"/>
  <c r="G3881" i="6"/>
  <c r="H3881" i="6" s="1"/>
  <c r="G3556" i="6"/>
  <c r="G3519" i="6"/>
  <c r="G3011" i="6"/>
  <c r="G2373" i="6"/>
  <c r="G1830" i="6"/>
  <c r="G2056" i="6"/>
  <c r="G2172" i="6"/>
  <c r="G1163" i="6"/>
  <c r="G1825" i="6"/>
  <c r="G1840" i="6"/>
  <c r="G155" i="6"/>
  <c r="F84" i="8"/>
  <c r="F758" i="7"/>
  <c r="F682" i="7"/>
  <c r="F733" i="7"/>
  <c r="F748" i="7"/>
  <c r="F325" i="7"/>
  <c r="F592" i="7"/>
  <c r="G591" i="7" s="1"/>
  <c r="G10904" i="6"/>
  <c r="G10441" i="6"/>
  <c r="G10642" i="6"/>
  <c r="G9839" i="6"/>
  <c r="G9562" i="6"/>
  <c r="G9381" i="6"/>
  <c r="H9406" i="6"/>
  <c r="G9179" i="6"/>
  <c r="G8812" i="6"/>
  <c r="G8483" i="6"/>
  <c r="G8571" i="6"/>
  <c r="G8634" i="6"/>
  <c r="G8504" i="6"/>
  <c r="H8098" i="6"/>
  <c r="G7551" i="6"/>
  <c r="G7470" i="6"/>
  <c r="G6256" i="6"/>
  <c r="H6156" i="6"/>
  <c r="G5864" i="6"/>
  <c r="G5912" i="6"/>
  <c r="G5299" i="6"/>
  <c r="G5217" i="6"/>
  <c r="G5104" i="6"/>
  <c r="G5087" i="6"/>
  <c r="G4553" i="6"/>
  <c r="G4579" i="6"/>
  <c r="G4216" i="6"/>
  <c r="G3637" i="6"/>
  <c r="G3200" i="6"/>
  <c r="G1744" i="6"/>
  <c r="G1752" i="6"/>
  <c r="G1974" i="6"/>
  <c r="G710" i="6"/>
  <c r="G1653" i="6"/>
  <c r="G4753" i="6"/>
  <c r="G9686" i="6"/>
  <c r="G10718" i="6"/>
  <c r="G10349" i="6"/>
  <c r="G9855" i="6"/>
  <c r="H9779" i="6"/>
  <c r="G9660" i="6"/>
  <c r="G9475" i="6"/>
  <c r="G9199" i="6"/>
  <c r="H9211" i="6"/>
  <c r="H8975" i="6"/>
  <c r="G8999" i="6"/>
  <c r="H8920" i="6"/>
  <c r="G8754" i="6"/>
  <c r="G8539" i="6"/>
  <c r="G8620" i="6"/>
  <c r="G7466" i="6"/>
  <c r="G6747" i="6"/>
  <c r="G6459" i="6"/>
  <c r="G6427" i="6"/>
  <c r="G6610" i="6"/>
  <c r="G5682" i="6"/>
  <c r="G5502" i="6"/>
  <c r="G5356" i="6"/>
  <c r="G5200" i="6"/>
  <c r="G5210" i="6"/>
  <c r="G5175" i="6"/>
  <c r="G4752" i="6"/>
  <c r="G4151" i="6"/>
  <c r="G3934" i="6"/>
  <c r="G3289" i="6"/>
  <c r="G2969" i="6"/>
  <c r="G2514" i="6"/>
  <c r="G2744" i="6"/>
  <c r="H2744" i="6" s="1"/>
  <c r="G1022" i="6"/>
  <c r="F640" i="7"/>
  <c r="F283" i="7"/>
  <c r="F311" i="7"/>
  <c r="G10931" i="6"/>
  <c r="G10736" i="6"/>
  <c r="H10170" i="6"/>
  <c r="G9939" i="6"/>
  <c r="G9388" i="6"/>
  <c r="G9608" i="6"/>
  <c r="G8814" i="6"/>
  <c r="G7806" i="6"/>
  <c r="G7754" i="6"/>
  <c r="G7717" i="6"/>
  <c r="G6520" i="6"/>
  <c r="G6415" i="6"/>
  <c r="H5916" i="6"/>
  <c r="H5868" i="6"/>
  <c r="G5627" i="6"/>
  <c r="G5347" i="6"/>
  <c r="G5155" i="6"/>
  <c r="G4630" i="6"/>
  <c r="G3959" i="6"/>
  <c r="G3869" i="6"/>
  <c r="H3869" i="6" s="1"/>
  <c r="G2979" i="6"/>
  <c r="G2730" i="6"/>
  <c r="G1973" i="6"/>
  <c r="G1481" i="6"/>
  <c r="G1500" i="6"/>
  <c r="G333" i="6"/>
  <c r="G751" i="6"/>
  <c r="G1299" i="6"/>
  <c r="G3447" i="6"/>
  <c r="G4878" i="6"/>
  <c r="G5666" i="6"/>
  <c r="H5666" i="6" s="1"/>
  <c r="G7385" i="6"/>
  <c r="G7321" i="6"/>
  <c r="H7321" i="6" s="1"/>
  <c r="G6640" i="6"/>
  <c r="H6152" i="6"/>
  <c r="H5908" i="6"/>
  <c r="G5996" i="6"/>
  <c r="G5482" i="6"/>
  <c r="G5549" i="6"/>
  <c r="G5159" i="6"/>
  <c r="G4483" i="6"/>
  <c r="G4144" i="6"/>
  <c r="G3667" i="6"/>
  <c r="G2891" i="6"/>
  <c r="G2034" i="6"/>
  <c r="G2211" i="6"/>
  <c r="G1441" i="6"/>
  <c r="G1823" i="6"/>
  <c r="G1147" i="6"/>
  <c r="G1967" i="6"/>
  <c r="G2266" i="6"/>
  <c r="G768" i="6"/>
  <c r="G1642" i="6"/>
  <c r="G4481" i="6"/>
  <c r="G5690" i="6"/>
  <c r="H5690" i="6" s="1"/>
  <c r="G6558" i="6"/>
  <c r="G8676" i="6"/>
  <c r="G10252" i="6"/>
  <c r="G10839" i="6"/>
  <c r="G401" i="6"/>
  <c r="G6446" i="6"/>
  <c r="G6336" i="6"/>
  <c r="G6316" i="6"/>
  <c r="G5556" i="6"/>
  <c r="G5599" i="6"/>
  <c r="G5385" i="6"/>
  <c r="G5405" i="6"/>
  <c r="G5293" i="6"/>
  <c r="G4410" i="6"/>
  <c r="G4545" i="6"/>
  <c r="G4221" i="6"/>
  <c r="G3748" i="6"/>
  <c r="G3747" i="6"/>
  <c r="G3544" i="6"/>
  <c r="G2408" i="6"/>
  <c r="G2947" i="6"/>
  <c r="G1966" i="6"/>
  <c r="G1425" i="6"/>
  <c r="G732" i="6"/>
  <c r="G337" i="6"/>
  <c r="G225" i="6"/>
  <c r="G5273" i="6"/>
  <c r="G5182" i="6"/>
  <c r="G4340" i="6"/>
  <c r="G4392" i="6"/>
  <c r="G4009" i="6"/>
  <c r="G3782" i="6"/>
  <c r="G3348" i="6"/>
  <c r="G1860" i="6"/>
  <c r="G1630" i="6"/>
  <c r="G1491" i="6"/>
  <c r="G1269" i="6"/>
  <c r="G1394" i="6"/>
  <c r="G1512" i="6"/>
  <c r="G118" i="6"/>
  <c r="G278" i="6"/>
  <c r="G4582" i="6"/>
  <c r="G4260" i="6"/>
  <c r="G3969" i="6"/>
  <c r="G3996" i="6"/>
  <c r="G3723" i="6"/>
  <c r="G2854" i="6"/>
  <c r="G1836" i="6"/>
  <c r="G1800" i="6"/>
  <c r="G1213" i="6"/>
  <c r="G6140" i="6"/>
  <c r="G5938" i="6"/>
  <c r="G5086" i="6"/>
  <c r="G5116" i="6"/>
  <c r="G5071" i="6"/>
  <c r="G4962" i="6"/>
  <c r="G4612" i="6"/>
  <c r="G4351" i="6"/>
  <c r="G3710" i="6"/>
  <c r="G3625" i="6"/>
  <c r="G3324" i="6"/>
  <c r="G3582" i="6"/>
  <c r="G3344" i="6"/>
  <c r="G3316" i="6"/>
  <c r="G3152" i="6"/>
  <c r="G3185" i="6"/>
  <c r="G3291" i="6"/>
  <c r="G2706" i="6"/>
  <c r="G3240" i="6"/>
  <c r="G2974" i="6"/>
  <c r="G2079" i="6"/>
  <c r="G932" i="6"/>
  <c r="G806" i="6"/>
  <c r="G807" i="6"/>
  <c r="G2468" i="6"/>
  <c r="G1798" i="6"/>
  <c r="G207" i="6"/>
  <c r="G3994" i="6"/>
  <c r="G3729" i="6"/>
  <c r="G3663" i="6"/>
  <c r="G1818" i="6"/>
  <c r="G1824" i="6"/>
  <c r="G1718" i="6"/>
  <c r="G1575" i="6"/>
  <c r="G1462" i="6"/>
  <c r="G1320" i="6"/>
  <c r="G714" i="6"/>
  <c r="G783" i="6"/>
  <c r="G180" i="6"/>
  <c r="G4320" i="6"/>
  <c r="G4348" i="6"/>
  <c r="G4152" i="6"/>
  <c r="G3804" i="6"/>
  <c r="G3938" i="6"/>
  <c r="G3839" i="6"/>
  <c r="G3297" i="6"/>
  <c r="G3523" i="6"/>
  <c r="H2838" i="6"/>
  <c r="G2226" i="6"/>
  <c r="G1171" i="6"/>
  <c r="G1196" i="6"/>
  <c r="G1984" i="6"/>
  <c r="G402" i="6"/>
  <c r="G993" i="6"/>
  <c r="G708" i="6"/>
  <c r="G883" i="6"/>
  <c r="G6248" i="6"/>
  <c r="G6569" i="6"/>
  <c r="G5543" i="6"/>
  <c r="G5515" i="6"/>
  <c r="G5257" i="6"/>
  <c r="G5145" i="6"/>
  <c r="G4650" i="6"/>
  <c r="G2417" i="6"/>
  <c r="G2690" i="6"/>
  <c r="G1785" i="6"/>
  <c r="G1177" i="6"/>
  <c r="G1345" i="6"/>
  <c r="G524" i="6"/>
  <c r="G896" i="6"/>
  <c r="G989" i="6"/>
  <c r="G1050" i="6"/>
  <c r="G8760" i="6"/>
  <c r="G10629" i="6"/>
  <c r="G10884" i="6"/>
  <c r="G531" i="6"/>
  <c r="G3386" i="6"/>
  <c r="G3151" i="6"/>
  <c r="G2064" i="6"/>
  <c r="G1829" i="6"/>
  <c r="G3616" i="6"/>
  <c r="G4456" i="6"/>
  <c r="G5332" i="6"/>
  <c r="G8734" i="6"/>
  <c r="H2802" i="6"/>
  <c r="G2081" i="6"/>
  <c r="G538" i="6"/>
  <c r="G777" i="6"/>
  <c r="G6378" i="6"/>
  <c r="G5334" i="6"/>
  <c r="G5476" i="6"/>
  <c r="G5458" i="6"/>
  <c r="G5445" i="6"/>
  <c r="G4716" i="6"/>
  <c r="G4403" i="6"/>
  <c r="G4314" i="6"/>
  <c r="G3997" i="6"/>
  <c r="G4053" i="6"/>
  <c r="G3875" i="6"/>
  <c r="H3875" i="6" s="1"/>
  <c r="G3308" i="6"/>
  <c r="G3267" i="6"/>
  <c r="G1416" i="6"/>
  <c r="G2092" i="6"/>
  <c r="G1197" i="6"/>
  <c r="G1770" i="6"/>
  <c r="F146" i="8"/>
  <c r="F131" i="8"/>
  <c r="F115" i="8"/>
  <c r="F242" i="7"/>
  <c r="F313" i="7"/>
  <c r="F82" i="7"/>
  <c r="F298" i="7"/>
  <c r="F84" i="7"/>
  <c r="G10678" i="6"/>
  <c r="G10238" i="6"/>
  <c r="G9903" i="6"/>
  <c r="G9425" i="6"/>
  <c r="G8807" i="6"/>
  <c r="G8861" i="6"/>
  <c r="H8861" i="6" s="1"/>
  <c r="H9119" i="6"/>
  <c r="G8798" i="6"/>
  <c r="G8540" i="6"/>
  <c r="G8537" i="6"/>
  <c r="H7866" i="6"/>
  <c r="H7954" i="6"/>
  <c r="H7794" i="6"/>
  <c r="G7486" i="6"/>
  <c r="G7401" i="6"/>
  <c r="G7263" i="6"/>
  <c r="H7482" i="6"/>
  <c r="G6502" i="6"/>
  <c r="G6148" i="6"/>
  <c r="G6024" i="6"/>
  <c r="G5654" i="6"/>
  <c r="H5654" i="6" s="1"/>
  <c r="G5852" i="6"/>
  <c r="G5296" i="6"/>
  <c r="G5206" i="6"/>
  <c r="G5112" i="6"/>
  <c r="G4885" i="6"/>
  <c r="G4897" i="6"/>
  <c r="G4786" i="6"/>
  <c r="G4059" i="6"/>
  <c r="G3722" i="6"/>
  <c r="G3400" i="6"/>
  <c r="G3350" i="6"/>
  <c r="G3099" i="6"/>
  <c r="G2574" i="6"/>
  <c r="G2306" i="6"/>
  <c r="G1395" i="6"/>
  <c r="G607" i="6"/>
  <c r="G1695" i="6"/>
  <c r="G250" i="6"/>
  <c r="G954" i="6"/>
  <c r="G1043" i="6"/>
  <c r="G1844" i="6"/>
  <c r="G3300" i="6"/>
  <c r="G4607" i="6"/>
  <c r="G5218" i="6"/>
  <c r="G8603" i="6"/>
  <c r="G10598" i="6"/>
  <c r="G10965" i="6"/>
  <c r="G233" i="6"/>
  <c r="G3264" i="6"/>
  <c r="G2922" i="6"/>
  <c r="G2218" i="6"/>
  <c r="G2332" i="6"/>
  <c r="G1557" i="6"/>
  <c r="G1525" i="6"/>
  <c r="G1063" i="6"/>
  <c r="G1545" i="6"/>
  <c r="G506" i="6"/>
  <c r="G244" i="6"/>
  <c r="G108" i="6"/>
  <c r="G6480" i="6"/>
  <c r="G6349" i="6"/>
  <c r="H6100" i="6"/>
  <c r="G6379" i="6"/>
  <c r="G6124" i="6"/>
  <c r="G5738" i="6"/>
  <c r="H5738" i="6" s="1"/>
  <c r="G5558" i="6"/>
  <c r="G5146" i="6"/>
  <c r="G5169" i="6"/>
  <c r="G4919" i="6"/>
  <c r="G4604" i="6"/>
  <c r="G4709" i="6"/>
  <c r="G1049" i="6"/>
  <c r="G608" i="6"/>
  <c r="G4240" i="6"/>
  <c r="G4499" i="6"/>
  <c r="G5154" i="6"/>
  <c r="G7633" i="6"/>
  <c r="G8820" i="6"/>
  <c r="G9520" i="6"/>
  <c r="G10584" i="6"/>
  <c r="G10958" i="6"/>
  <c r="G5617" i="6"/>
  <c r="H6080" i="6"/>
  <c r="G5604" i="6"/>
  <c r="G5312" i="6"/>
  <c r="G4743" i="6"/>
  <c r="G4597" i="6"/>
  <c r="G4712" i="6"/>
  <c r="G4214" i="6"/>
  <c r="G3785" i="6"/>
  <c r="G3349" i="6"/>
  <c r="G3631" i="6"/>
  <c r="G2780" i="6"/>
  <c r="H2780" i="6" s="1"/>
  <c r="G3163" i="6"/>
  <c r="G2862" i="6"/>
  <c r="G1799" i="6"/>
  <c r="G1943" i="6"/>
  <c r="G497" i="6"/>
  <c r="G4701" i="6"/>
  <c r="G4325" i="6"/>
  <c r="G4244" i="6"/>
  <c r="G4177" i="6"/>
  <c r="G4283" i="6"/>
  <c r="G4037" i="6"/>
  <c r="G3024" i="6"/>
  <c r="G2865" i="6"/>
  <c r="G3234" i="6"/>
  <c r="G2869" i="6"/>
  <c r="G3075" i="6"/>
  <c r="G2424" i="6"/>
  <c r="G2224" i="6"/>
  <c r="G2594" i="6"/>
  <c r="G1727" i="6"/>
  <c r="G1936" i="6"/>
  <c r="G2240" i="6"/>
  <c r="G660" i="6"/>
  <c r="G283" i="6"/>
  <c r="G4910" i="6"/>
  <c r="G4175" i="6"/>
  <c r="G4139" i="6"/>
  <c r="G4215" i="6"/>
  <c r="G3309" i="6"/>
  <c r="G3281" i="6"/>
  <c r="G2987" i="6"/>
  <c r="G2286" i="6"/>
  <c r="G3065" i="6"/>
  <c r="G2402" i="6"/>
  <c r="G581" i="6"/>
  <c r="G5076" i="6"/>
  <c r="G4570" i="6"/>
  <c r="G4332" i="6"/>
  <c r="G4368" i="6"/>
  <c r="G3648" i="6"/>
  <c r="G2927" i="6"/>
  <c r="G2389" i="6"/>
  <c r="G1086" i="6"/>
  <c r="G184" i="6"/>
  <c r="G600" i="6"/>
  <c r="G4930" i="6"/>
  <c r="G5080" i="6"/>
  <c r="G4606" i="6"/>
  <c r="G4467" i="6"/>
  <c r="G4140" i="6"/>
  <c r="G3727" i="6"/>
  <c r="G3595" i="6"/>
  <c r="G3399" i="6"/>
  <c r="G3533" i="6"/>
  <c r="G3229" i="6"/>
  <c r="G2975" i="6"/>
  <c r="G2274" i="6"/>
  <c r="G1058" i="6"/>
  <c r="G828" i="6"/>
  <c r="G1129" i="6"/>
  <c r="G556" i="6"/>
  <c r="G7994" i="6"/>
  <c r="G8214" i="6"/>
  <c r="G7610" i="6"/>
  <c r="G7586" i="6"/>
  <c r="G7478" i="6"/>
  <c r="G7620" i="6"/>
  <c r="G7418" i="6"/>
  <c r="G6532" i="6"/>
  <c r="G6436" i="6"/>
  <c r="G6517" i="6"/>
  <c r="G6611" i="6"/>
  <c r="H6196" i="6"/>
  <c r="G5527" i="6"/>
  <c r="G5412" i="6"/>
  <c r="G5488" i="6"/>
  <c r="G5411" i="6"/>
  <c r="G5386" i="6"/>
  <c r="G5173" i="6"/>
  <c r="G5160" i="6"/>
  <c r="G4937" i="6"/>
  <c r="G5093" i="6"/>
  <c r="G4503" i="6"/>
  <c r="G4884" i="6"/>
  <c r="G4638" i="6"/>
  <c r="G4907" i="6"/>
  <c r="G4416" i="6"/>
  <c r="G4448" i="6"/>
  <c r="G4812" i="6"/>
  <c r="G4458" i="6"/>
  <c r="G4476" i="6"/>
  <c r="G4089" i="6"/>
  <c r="G4268" i="6"/>
  <c r="G4044" i="6"/>
  <c r="G4095" i="6"/>
  <c r="G4091" i="6"/>
  <c r="G3958" i="6"/>
  <c r="G3943" i="6"/>
  <c r="G3275" i="6"/>
  <c r="G3114" i="6"/>
  <c r="G3351" i="6"/>
  <c r="G2774" i="6"/>
  <c r="H2774" i="6" s="1"/>
  <c r="G2326" i="6"/>
  <c r="G1873" i="6"/>
  <c r="G912" i="6"/>
  <c r="G921" i="6"/>
  <c r="G639" i="6"/>
  <c r="G948" i="6"/>
  <c r="G1417" i="6"/>
  <c r="G277" i="6"/>
  <c r="G677" i="6"/>
  <c r="G8524" i="6"/>
  <c r="G8300" i="6"/>
  <c r="H8226" i="6"/>
  <c r="G7573" i="6"/>
  <c r="G7566" i="6"/>
  <c r="G7382" i="6"/>
  <c r="G6647" i="6"/>
  <c r="G6445" i="6"/>
  <c r="G6518" i="6"/>
  <c r="G6396" i="6"/>
  <c r="G6345" i="6"/>
  <c r="G6359" i="6"/>
  <c r="H6168" i="6"/>
  <c r="G6232" i="6"/>
  <c r="G5940" i="6"/>
  <c r="G5521" i="6"/>
  <c r="G5392" i="6"/>
  <c r="G5349" i="6"/>
  <c r="G5272" i="6"/>
  <c r="G5362" i="6"/>
  <c r="G5161" i="6"/>
  <c r="G5047" i="6"/>
  <c r="G5040" i="6"/>
  <c r="G4791" i="6"/>
  <c r="H4790" i="6" s="1"/>
  <c r="G4663" i="6"/>
  <c r="G4380" i="6"/>
  <c r="G4409" i="6"/>
  <c r="G4510" i="6"/>
  <c r="G4405" i="6"/>
  <c r="G4659" i="6"/>
  <c r="G4429" i="6"/>
  <c r="G4554" i="6"/>
  <c r="G4309" i="6"/>
  <c r="G4052" i="6"/>
  <c r="G4121" i="6"/>
  <c r="G3835" i="6"/>
  <c r="G3265" i="6"/>
  <c r="G3343" i="6"/>
  <c r="G2980" i="6"/>
  <c r="G3500" i="6"/>
  <c r="G3149" i="6"/>
  <c r="G3074" i="6"/>
  <c r="G1750" i="6"/>
  <c r="G2714" i="6"/>
  <c r="G1805" i="6"/>
  <c r="G1866" i="6"/>
  <c r="G2558" i="6"/>
  <c r="G2067" i="6"/>
  <c r="G2686" i="6"/>
  <c r="G2317" i="6"/>
  <c r="G1867" i="6"/>
  <c r="G1514" i="6"/>
  <c r="G1595" i="6"/>
  <c r="G2140" i="6"/>
  <c r="G744" i="6"/>
  <c r="G1148" i="6"/>
  <c r="G1113" i="6"/>
  <c r="G499" i="6"/>
  <c r="G1526" i="6"/>
  <c r="G1420" i="6"/>
  <c r="G1382" i="6"/>
  <c r="G920" i="6"/>
  <c r="G580" i="6"/>
  <c r="G1143" i="6"/>
  <c r="G296" i="6"/>
  <c r="G107" i="6"/>
  <c r="G79" i="6"/>
  <c r="F52" i="7"/>
  <c r="G10936" i="6"/>
  <c r="G10753" i="6"/>
  <c r="G10269" i="6"/>
  <c r="H10421" i="6"/>
  <c r="H10222" i="6"/>
  <c r="G9716" i="6"/>
  <c r="G9553" i="6"/>
  <c r="G9474" i="6"/>
  <c r="G9468" i="6"/>
  <c r="G9535" i="6"/>
  <c r="G9568" i="6"/>
  <c r="G9365" i="6"/>
  <c r="H9003" i="6"/>
  <c r="H9051" i="6"/>
  <c r="F111" i="8"/>
  <c r="F89" i="8"/>
  <c r="F415" i="7"/>
  <c r="F473" i="7"/>
  <c r="F582" i="7"/>
  <c r="F380" i="7"/>
  <c r="F441" i="7"/>
  <c r="H10974" i="6"/>
  <c r="G10769" i="6"/>
  <c r="G10870" i="6"/>
  <c r="G10261" i="6"/>
  <c r="H10305" i="6"/>
  <c r="G10250" i="6"/>
  <c r="H9887" i="6"/>
  <c r="G9709" i="6"/>
  <c r="G9599" i="6"/>
  <c r="H9739" i="6"/>
  <c r="G9710" i="6"/>
  <c r="H9343" i="6"/>
  <c r="G8779" i="6"/>
  <c r="G8475" i="6"/>
  <c r="G8517" i="6"/>
  <c r="G8501" i="6"/>
  <c r="G7990" i="6"/>
  <c r="G7958" i="6"/>
  <c r="G7600" i="6"/>
  <c r="G7667" i="6"/>
  <c r="G7339" i="6"/>
  <c r="H7339" i="6" s="1"/>
  <c r="H7151" i="6"/>
  <c r="G6596" i="6"/>
  <c r="G6507" i="6"/>
  <c r="G6470" i="6"/>
  <c r="G6425" i="6"/>
  <c r="G6512" i="6"/>
  <c r="H6296" i="6"/>
  <c r="H6160" i="6"/>
  <c r="G5952" i="6"/>
  <c r="G5828" i="6"/>
  <c r="G5555" i="6"/>
  <c r="G5277" i="6"/>
  <c r="G5384" i="6"/>
  <c r="G5069" i="6"/>
  <c r="G4652" i="6"/>
  <c r="G4785" i="6"/>
  <c r="G4689" i="6"/>
  <c r="G4491" i="6"/>
  <c r="G4382" i="6"/>
  <c r="G4449" i="6"/>
  <c r="G4019" i="6"/>
  <c r="G4104" i="6"/>
  <c r="G4143" i="6"/>
  <c r="G3834" i="6"/>
  <c r="G3653" i="6"/>
  <c r="G3039" i="6"/>
  <c r="G2388" i="6"/>
  <c r="G2200" i="6"/>
  <c r="G1424" i="6"/>
  <c r="G1482" i="6"/>
  <c r="G1889" i="6"/>
  <c r="G955" i="6"/>
  <c r="G1128" i="6"/>
  <c r="G1042" i="6"/>
  <c r="G926" i="6"/>
  <c r="G688" i="6"/>
  <c r="G850" i="6"/>
  <c r="G892" i="6"/>
  <c r="G1918" i="6"/>
  <c r="G3511" i="6"/>
  <c r="G3794" i="6"/>
  <c r="G8404" i="6"/>
  <c r="G9491" i="6"/>
  <c r="G10905" i="6"/>
  <c r="G1538" i="6"/>
  <c r="G2023" i="6"/>
  <c r="G1669" i="6"/>
  <c r="G1396" i="6"/>
  <c r="G1619" i="6"/>
  <c r="G1344" i="6"/>
  <c r="G2343" i="6"/>
  <c r="G1596" i="6"/>
  <c r="G343" i="6"/>
  <c r="G878" i="6"/>
  <c r="G699" i="6"/>
  <c r="G113" i="6"/>
  <c r="G163" i="6"/>
  <c r="G994" i="6"/>
  <c r="G563" i="6"/>
  <c r="G1230" i="6"/>
  <c r="G1327" i="6"/>
  <c r="G3679" i="6"/>
  <c r="G4203" i="6"/>
  <c r="H4203" i="6" s="1"/>
  <c r="G4375" i="6"/>
  <c r="G5628" i="6"/>
  <c r="G8414" i="6"/>
  <c r="G10523" i="6"/>
  <c r="G10868" i="6"/>
  <c r="G383" i="6"/>
  <c r="G1493" i="6"/>
  <c r="G2280" i="6"/>
  <c r="G1532" i="6"/>
  <c r="G1463" i="6"/>
  <c r="G1142" i="6"/>
  <c r="G1483" i="6"/>
  <c r="G1088" i="6"/>
  <c r="G942" i="6"/>
  <c r="G1192" i="6"/>
  <c r="G1123" i="6"/>
  <c r="G256" i="6"/>
  <c r="G682" i="6"/>
  <c r="G1236" i="6"/>
  <c r="G1924" i="6"/>
  <c r="G3379" i="6"/>
  <c r="G5028" i="6"/>
  <c r="G7521" i="6"/>
  <c r="G8445" i="6"/>
  <c r="G8747" i="6"/>
  <c r="G9433" i="6"/>
  <c r="G10597" i="6"/>
  <c r="G759" i="6"/>
  <c r="G4564" i="6"/>
  <c r="G4539" i="6"/>
  <c r="G4629" i="6"/>
  <c r="G4077" i="6"/>
  <c r="G3771" i="6"/>
  <c r="G3221" i="6"/>
  <c r="G3071" i="6"/>
  <c r="G3180" i="6"/>
  <c r="G2494" i="6"/>
  <c r="G3195" i="6"/>
  <c r="G2292" i="6"/>
  <c r="G1874" i="6"/>
  <c r="G2480" i="6"/>
  <c r="G2257" i="6"/>
  <c r="G2099" i="6"/>
  <c r="G1985" i="6"/>
  <c r="H2846" i="6"/>
  <c r="G1707" i="6"/>
  <c r="G2361" i="6"/>
  <c r="G1995" i="6"/>
  <c r="G1290" i="6"/>
  <c r="G897" i="6"/>
  <c r="G1185" i="6"/>
  <c r="G1333" i="6"/>
  <c r="G835" i="6"/>
  <c r="G1350" i="6"/>
  <c r="G631" i="6"/>
  <c r="G1637" i="6"/>
  <c r="G549" i="6"/>
  <c r="G1277" i="6"/>
  <c r="G1894" i="6"/>
  <c r="G3222" i="6"/>
  <c r="G3813" i="6"/>
  <c r="G4388" i="6"/>
  <c r="G5418" i="6"/>
  <c r="G6332" i="6"/>
  <c r="G8428" i="6"/>
  <c r="G9439" i="6"/>
  <c r="G10809" i="6"/>
  <c r="G55" i="6"/>
  <c r="G7782" i="6"/>
  <c r="H8270" i="6"/>
  <c r="G7651" i="6"/>
  <c r="G7593" i="6"/>
  <c r="G7617" i="6"/>
  <c r="G7474" i="6"/>
  <c r="G6418" i="6"/>
  <c r="G5848" i="6"/>
  <c r="G5216" i="6"/>
  <c r="G5109" i="6"/>
  <c r="G4849" i="6"/>
  <c r="G4369" i="6"/>
  <c r="G4702" i="6"/>
  <c r="G4427" i="6"/>
  <c r="G4584" i="6"/>
  <c r="G4386" i="6"/>
  <c r="G4438" i="6"/>
  <c r="G4171" i="6"/>
  <c r="G3992" i="6"/>
  <c r="G4238" i="6"/>
  <c r="G4008" i="6"/>
  <c r="G3409" i="6"/>
  <c r="G3471" i="6"/>
  <c r="G2265" i="6"/>
  <c r="G2057" i="6"/>
  <c r="G1826" i="6"/>
  <c r="G2419" i="6"/>
  <c r="G1738" i="6"/>
  <c r="G2148" i="6"/>
  <c r="G1219" i="6"/>
  <c r="G827" i="6"/>
  <c r="G1480" i="6"/>
  <c r="G969" i="6"/>
  <c r="G1455" i="6"/>
  <c r="G66" i="6"/>
  <c r="G672" i="6"/>
  <c r="G547" i="6"/>
  <c r="G185" i="6"/>
  <c r="G8529" i="6"/>
  <c r="G8457" i="6"/>
  <c r="G8485" i="6"/>
  <c r="G7702" i="6"/>
  <c r="G7527" i="6"/>
  <c r="G7644" i="6"/>
  <c r="H7926" i="6"/>
  <c r="G6967" i="6"/>
  <c r="H6272" i="6"/>
  <c r="H6180" i="6"/>
  <c r="G5900" i="6"/>
  <c r="G5600" i="6"/>
  <c r="H5892" i="6"/>
  <c r="G5528" i="6"/>
  <c r="G5551" i="6"/>
  <c r="G5373" i="6"/>
  <c r="G5446" i="6"/>
  <c r="G5451" i="6"/>
  <c r="G5338" i="6"/>
  <c r="G5176" i="6"/>
  <c r="G5250" i="6"/>
  <c r="G5249" i="6"/>
  <c r="G4938" i="6"/>
  <c r="G5061" i="6"/>
  <c r="G4682" i="6"/>
  <c r="G4541" i="6"/>
  <c r="G4657" i="6"/>
  <c r="G4784" i="6"/>
  <c r="G4724" i="6"/>
  <c r="G4618" i="6"/>
  <c r="G4691" i="6"/>
  <c r="G4258" i="6"/>
  <c r="G4578" i="6"/>
  <c r="G4094" i="6"/>
  <c r="G3811" i="6"/>
  <c r="G3235" i="6"/>
  <c r="G3404" i="6"/>
  <c r="G3322" i="6"/>
  <c r="G2542" i="6"/>
  <c r="H2722" i="6"/>
  <c r="G2210" i="6"/>
  <c r="G2482" i="6"/>
  <c r="G1358" i="6"/>
  <c r="G2538" i="6"/>
  <c r="G1717" i="6"/>
  <c r="H1712" i="6" s="1"/>
  <c r="G1450" i="6"/>
  <c r="G1035" i="6"/>
  <c r="G1433" i="6"/>
  <c r="G1292" i="6"/>
  <c r="G833" i="6"/>
  <c r="G507" i="6"/>
  <c r="G840" i="6"/>
  <c r="G1149" i="6"/>
  <c r="G20" i="6"/>
  <c r="G140" i="6"/>
  <c r="G396" i="6"/>
  <c r="G446" i="6"/>
  <c r="G35" i="6"/>
  <c r="G1601" i="6"/>
  <c r="G1431" i="6"/>
  <c r="G1994" i="6"/>
  <c r="G2216" i="6"/>
  <c r="G1879" i="6"/>
  <c r="G767" i="6"/>
  <c r="G1094" i="6"/>
  <c r="G1756" i="6"/>
  <c r="G258" i="6"/>
  <c r="G307" i="6"/>
  <c r="G718" i="6"/>
  <c r="G211" i="6"/>
  <c r="G62" i="6"/>
  <c r="H61" i="6" s="1"/>
  <c r="G2198" i="6"/>
  <c r="G2792" i="6"/>
  <c r="H2792" i="6" s="1"/>
  <c r="G3770" i="6"/>
  <c r="G5075" i="6"/>
  <c r="G6325" i="6"/>
  <c r="G8791" i="6"/>
  <c r="G444" i="6"/>
  <c r="G1831" i="6"/>
  <c r="G1411" i="6"/>
  <c r="G1289" i="6"/>
  <c r="G1421" i="6"/>
  <c r="G1009" i="6"/>
  <c r="G919" i="6"/>
  <c r="G1124" i="6"/>
  <c r="G1432" i="6"/>
  <c r="G557" i="6"/>
  <c r="G790" i="6"/>
  <c r="G122" i="6"/>
  <c r="G1566" i="6"/>
  <c r="G3566" i="6"/>
  <c r="G4117" i="6"/>
  <c r="G4342" i="6"/>
  <c r="G5304" i="6"/>
  <c r="G5762" i="6"/>
  <c r="H5762" i="6" s="1"/>
  <c r="G7530" i="6"/>
  <c r="G8703" i="6"/>
  <c r="G1624" i="6"/>
  <c r="G1461" i="6"/>
  <c r="G2474" i="6"/>
  <c r="G1332" i="6"/>
  <c r="G800" i="6"/>
  <c r="G2186" i="6"/>
  <c r="G588" i="6"/>
  <c r="G1674" i="6"/>
  <c r="G731" i="6"/>
  <c r="G1454" i="6"/>
  <c r="G886" i="6"/>
  <c r="G484" i="6"/>
  <c r="G648" i="6"/>
  <c r="G690" i="6"/>
  <c r="G3250" i="6"/>
  <c r="G3701" i="6"/>
  <c r="G4418" i="6"/>
  <c r="G5099" i="6"/>
  <c r="G5395" i="6"/>
  <c r="G7639" i="6"/>
  <c r="G10959" i="6"/>
  <c r="G331" i="6"/>
  <c r="G88" i="6"/>
  <c r="G5335" i="6"/>
  <c r="G5267" i="6"/>
  <c r="G5209" i="6"/>
  <c r="G5233" i="6"/>
  <c r="G5177" i="6"/>
  <c r="G5068" i="6"/>
  <c r="G4906" i="6"/>
  <c r="G5117" i="6"/>
  <c r="G4465" i="6"/>
  <c r="G4134" i="6"/>
  <c r="G3660" i="6"/>
  <c r="G3228" i="6"/>
  <c r="G3164" i="6"/>
  <c r="G3609" i="6"/>
  <c r="G2205" i="6"/>
  <c r="G1764" i="6"/>
  <c r="G1812" i="6"/>
  <c r="G2335" i="6"/>
  <c r="G2502" i="6"/>
  <c r="G1402" i="6"/>
  <c r="G2448" i="6"/>
  <c r="G1285" i="6"/>
  <c r="G1492" i="6"/>
  <c r="G1855" i="6"/>
  <c r="G2409" i="6"/>
  <c r="G1589" i="6"/>
  <c r="G779" i="6"/>
  <c r="G1243" i="6"/>
  <c r="G868" i="6"/>
  <c r="G1513" i="6"/>
  <c r="G1422" i="6"/>
  <c r="G689" i="6"/>
  <c r="G3810" i="6"/>
  <c r="G4586" i="6"/>
  <c r="G5125" i="6"/>
  <c r="G5565" i="6"/>
  <c r="G9467" i="6"/>
  <c r="G10577" i="6"/>
  <c r="G206" i="6"/>
  <c r="G221" i="6"/>
  <c r="H220" i="6" s="1"/>
  <c r="G4662" i="6"/>
  <c r="G4521" i="6"/>
  <c r="G3825" i="6"/>
  <c r="G3446" i="6"/>
  <c r="G3432" i="6"/>
  <c r="G3157" i="6"/>
  <c r="G3170" i="6"/>
  <c r="G3569" i="6"/>
  <c r="G3440" i="6"/>
  <c r="G3327" i="6"/>
  <c r="G3355" i="6"/>
  <c r="G2464" i="6"/>
  <c r="G2353" i="6"/>
  <c r="G2457" i="6"/>
  <c r="G1581" i="6"/>
  <c r="H2554" i="6"/>
  <c r="G1639" i="6"/>
  <c r="G1629" i="6"/>
  <c r="G1087" i="6"/>
  <c r="G1135" i="6"/>
  <c r="G730" i="6"/>
  <c r="G615" i="6"/>
  <c r="G671" i="6"/>
  <c r="G1164" i="6"/>
  <c r="G1057" i="6"/>
  <c r="G2233" i="6"/>
  <c r="G2768" i="6"/>
  <c r="H2768" i="6" s="1"/>
  <c r="G3589" i="6"/>
  <c r="G3824" i="6"/>
  <c r="G4292" i="6"/>
  <c r="G5453" i="6"/>
  <c r="G6462" i="6"/>
  <c r="G10619" i="6"/>
  <c r="G562" i="6"/>
  <c r="F159" i="8"/>
  <c r="F426" i="7"/>
  <c r="F227" i="7"/>
  <c r="F581" i="7"/>
  <c r="F177" i="7"/>
  <c r="F209" i="7"/>
  <c r="G10882" i="6"/>
  <c r="G10784" i="6"/>
  <c r="G10483" i="6"/>
  <c r="G10544" i="6"/>
  <c r="G10337" i="6"/>
  <c r="G9771" i="6"/>
  <c r="G9644" i="6"/>
  <c r="G9835" i="6"/>
  <c r="G9617" i="6"/>
  <c r="G9398" i="6"/>
  <c r="G9384" i="6"/>
  <c r="G9375" i="6"/>
  <c r="G9203" i="6"/>
  <c r="G9417" i="6"/>
  <c r="G8885" i="6"/>
  <c r="H8885" i="6" s="1"/>
  <c r="G8671" i="6"/>
  <c r="G8623" i="6"/>
  <c r="G8653" i="6"/>
  <c r="G8717" i="6"/>
  <c r="G8628" i="6"/>
  <c r="G8446" i="6"/>
  <c r="G8419" i="6"/>
  <c r="H7986" i="6"/>
  <c r="G7677" i="6"/>
  <c r="G7703" i="6"/>
  <c r="G7696" i="6"/>
  <c r="G7741" i="6"/>
  <c r="G7725" i="6"/>
  <c r="G7509" i="6"/>
  <c r="G7331" i="6"/>
  <c r="G6531" i="6"/>
  <c r="G6671" i="6"/>
  <c r="G6530" i="6"/>
  <c r="G6469" i="6"/>
  <c r="G5980" i="6"/>
  <c r="G6391" i="6"/>
  <c r="G5988" i="6"/>
  <c r="H6184" i="6"/>
  <c r="G6188" i="6"/>
  <c r="G5948" i="6"/>
  <c r="H5976" i="6"/>
  <c r="H5884" i="6"/>
  <c r="G5557" i="6"/>
  <c r="G5295" i="6"/>
  <c r="G5379" i="6"/>
  <c r="G5237" i="6"/>
  <c r="G5279" i="6"/>
  <c r="G5225" i="6"/>
  <c r="G4808" i="6"/>
  <c r="G4803" i="6"/>
  <c r="G4873" i="6"/>
  <c r="G4731" i="6"/>
  <c r="G4730" i="6"/>
  <c r="G4346" i="6"/>
  <c r="G3939" i="6"/>
  <c r="G4045" i="6"/>
  <c r="G3975" i="6"/>
  <c r="G3955" i="6"/>
  <c r="G3741" i="6"/>
  <c r="G3809" i="6"/>
  <c r="G3480" i="6"/>
  <c r="G3984" i="6"/>
  <c r="G3215" i="6"/>
  <c r="G3467" i="6"/>
  <c r="G3515" i="6"/>
  <c r="G3084" i="6"/>
  <c r="G3055" i="6"/>
  <c r="G2698" i="6"/>
  <c r="G2415" i="6"/>
  <c r="G2455" i="6"/>
  <c r="G2341" i="6"/>
  <c r="G1893" i="6"/>
  <c r="G2035" i="6"/>
  <c r="G1931" i="6"/>
  <c r="G858" i="6"/>
  <c r="G681" i="6"/>
  <c r="G755" i="6"/>
  <c r="G962" i="6"/>
  <c r="G73" i="6"/>
  <c r="G1284" i="6"/>
  <c r="F709" i="7"/>
  <c r="G10956" i="6"/>
  <c r="F182" i="7"/>
  <c r="G10702" i="6"/>
  <c r="H10297" i="6"/>
  <c r="G10078" i="6"/>
  <c r="G10015" i="6"/>
  <c r="G10094" i="6"/>
  <c r="G9813" i="6"/>
  <c r="G9498" i="6"/>
  <c r="G9703" i="6"/>
  <c r="G9339" i="6"/>
  <c r="H9283" i="6"/>
  <c r="G9279" i="6"/>
  <c r="G8857" i="6"/>
  <c r="H8857" i="6" s="1"/>
  <c r="H9007" i="6"/>
  <c r="G8512" i="6"/>
  <c r="G8536" i="6"/>
  <c r="G8707" i="6"/>
  <c r="G8595" i="6"/>
  <c r="G8018" i="6"/>
  <c r="G7569" i="6"/>
  <c r="G7669" i="6"/>
  <c r="G7739" i="6"/>
  <c r="G7379" i="6"/>
  <c r="G7273" i="6"/>
  <c r="H7215" i="6"/>
  <c r="G6602" i="6"/>
  <c r="G6586" i="6"/>
  <c r="G6632" i="6"/>
  <c r="G6206" i="6"/>
  <c r="G6553" i="6"/>
  <c r="G6216" i="6"/>
  <c r="H5876" i="6"/>
  <c r="G5750" i="6"/>
  <c r="H5750" i="6" s="1"/>
  <c r="G5633" i="6"/>
  <c r="G5431" i="6"/>
  <c r="G5434" i="6"/>
  <c r="G5403" i="6"/>
  <c r="G5348" i="6"/>
  <c r="G5266" i="6"/>
  <c r="G4914" i="6"/>
  <c r="G4946" i="6"/>
  <c r="G4596" i="6"/>
  <c r="G4646" i="6"/>
  <c r="G4341" i="6"/>
  <c r="G4379" i="6"/>
  <c r="G4532" i="6"/>
  <c r="G4150" i="6"/>
  <c r="G4170" i="6"/>
  <c r="G4159" i="6"/>
  <c r="G4061" i="6"/>
  <c r="G3596" i="6"/>
  <c r="G3711" i="6"/>
  <c r="G3762" i="6"/>
  <c r="G3670" i="6"/>
  <c r="G3165" i="6"/>
  <c r="G3624" i="6"/>
  <c r="G2462" i="6"/>
  <c r="G2602" i="6"/>
  <c r="G543" i="6"/>
  <c r="G709" i="6"/>
  <c r="G1338" i="6"/>
  <c r="G2000" i="6"/>
  <c r="G1743" i="6"/>
  <c r="G257" i="6"/>
  <c r="G2010" i="6"/>
  <c r="G1369" i="6"/>
  <c r="G4760" i="6"/>
  <c r="G5585" i="6"/>
  <c r="G6603" i="6"/>
  <c r="G8450" i="6"/>
  <c r="G9680" i="6"/>
  <c r="G10796" i="6"/>
  <c r="G10911" i="6"/>
  <c r="G290" i="6"/>
  <c r="G45" i="6"/>
  <c r="G295" i="6"/>
  <c r="G554" i="6"/>
  <c r="G7770" i="6"/>
  <c r="H8118" i="6"/>
  <c r="H8174" i="6"/>
  <c r="H8026" i="6"/>
  <c r="G7930" i="6"/>
  <c r="G7724" i="6"/>
  <c r="G7547" i="6"/>
  <c r="G7383" i="6"/>
  <c r="G7561" i="6"/>
  <c r="G6597" i="6"/>
  <c r="G6472" i="6"/>
  <c r="G6384" i="6"/>
  <c r="G6496" i="6"/>
  <c r="G6476" i="6"/>
  <c r="G5648" i="6"/>
  <c r="H5648" i="6" s="1"/>
  <c r="H5788" i="6"/>
  <c r="G5426" i="6"/>
  <c r="G5396" i="6"/>
  <c r="G5354" i="6"/>
  <c r="G5022" i="6"/>
  <c r="G5073" i="6"/>
  <c r="G4475" i="6"/>
  <c r="G4549" i="6"/>
  <c r="G4196" i="6"/>
  <c r="G4162" i="6"/>
  <c r="G3993" i="6"/>
  <c r="G4020" i="6"/>
  <c r="G3702" i="6"/>
  <c r="G3495" i="6"/>
  <c r="G3526" i="6"/>
  <c r="G3357" i="6"/>
  <c r="G2890" i="6"/>
  <c r="G2403" i="6"/>
  <c r="G2107" i="6"/>
  <c r="G1978" i="6"/>
  <c r="G2910" i="6"/>
  <c r="G2193" i="6"/>
  <c r="G2163" i="6"/>
  <c r="G2139" i="6"/>
  <c r="G1636" i="6"/>
  <c r="G1572" i="6"/>
  <c r="G1888" i="6"/>
  <c r="G1107" i="6"/>
  <c r="G832" i="6"/>
  <c r="G151" i="6"/>
  <c r="G762" i="6"/>
  <c r="G366" i="6"/>
  <c r="G1028" i="6"/>
  <c r="G1072" i="6"/>
  <c r="G98" i="6"/>
  <c r="G1817" i="6"/>
  <c r="G1278" i="6"/>
  <c r="G54" i="6"/>
  <c r="G1708" i="6"/>
  <c r="G1868" i="6"/>
  <c r="G4547" i="6"/>
  <c r="G5605" i="6"/>
  <c r="G9600" i="6"/>
  <c r="G10754" i="6"/>
  <c r="G176" i="6"/>
  <c r="G6582" i="6"/>
  <c r="G6522" i="6"/>
  <c r="G6417" i="6"/>
  <c r="G6447" i="6"/>
  <c r="H6136" i="6"/>
  <c r="G6066" i="6"/>
  <c r="G5640" i="6"/>
  <c r="G5510" i="6"/>
  <c r="G5322" i="6"/>
  <c r="G4672" i="6"/>
  <c r="G4331" i="6"/>
  <c r="G4627" i="6"/>
  <c r="G4326" i="6"/>
  <c r="G4303" i="6"/>
  <c r="G4148" i="6"/>
  <c r="G3695" i="6"/>
  <c r="G3973" i="6"/>
  <c r="G3426" i="6"/>
  <c r="G3568" i="6"/>
  <c r="G3535" i="6"/>
  <c r="G3371" i="6"/>
  <c r="G3049" i="6"/>
  <c r="G2204" i="6"/>
  <c r="G2345" i="6"/>
  <c r="G1689" i="6"/>
  <c r="G1588" i="6"/>
  <c r="G2391" i="6"/>
  <c r="G1027" i="6"/>
  <c r="G1757" i="6"/>
  <c r="G845" i="6"/>
  <c r="G1908" i="6"/>
  <c r="G2187" i="6"/>
  <c r="G1913" i="6"/>
  <c r="G679" i="6"/>
  <c r="G1582" i="6"/>
  <c r="G793" i="6"/>
  <c r="G537" i="6"/>
  <c r="G455" i="6"/>
  <c r="G344" i="6"/>
  <c r="G594" i="6"/>
  <c r="G252" i="6"/>
  <c r="G1036" i="6"/>
  <c r="G1954" i="6"/>
  <c r="G4116" i="6"/>
  <c r="G5509" i="6"/>
  <c r="G5720" i="6"/>
  <c r="H5720" i="6" s="1"/>
  <c r="G9534" i="6"/>
  <c r="G10950" i="6"/>
  <c r="H6276" i="6"/>
  <c r="G6331" i="6"/>
  <c r="G6128" i="6"/>
  <c r="H6268" i="6"/>
  <c r="G4953" i="6"/>
  <c r="G4528" i="6"/>
  <c r="G4802" i="6"/>
  <c r="G4391" i="6"/>
  <c r="G4358" i="6"/>
  <c r="G4466" i="6"/>
  <c r="G4126" i="6"/>
  <c r="G4028" i="6"/>
  <c r="G3697" i="6"/>
  <c r="G3985" i="6"/>
  <c r="G3696" i="6"/>
  <c r="G3735" i="6"/>
  <c r="G3412" i="6"/>
  <c r="G3190" i="6"/>
  <c r="G3383" i="6"/>
  <c r="G3559" i="6"/>
  <c r="G3378" i="6"/>
  <c r="G2100" i="6"/>
  <c r="G2586" i="6"/>
  <c r="G3070" i="6"/>
  <c r="G2164" i="6"/>
  <c r="G2333" i="6"/>
  <c r="G1937" i="6"/>
  <c r="G2859" i="6"/>
  <c r="G2530" i="6"/>
  <c r="G1843" i="6"/>
  <c r="G1878" i="6"/>
  <c r="G1237" i="6"/>
  <c r="G1759" i="6"/>
  <c r="G1749" i="6"/>
  <c r="G750" i="6"/>
  <c r="G784" i="6"/>
  <c r="G968" i="6"/>
  <c r="G1837" i="6"/>
  <c r="G3674" i="6"/>
  <c r="G3718" i="6"/>
  <c r="G4256" i="6"/>
  <c r="G6463" i="6"/>
  <c r="G9697" i="6"/>
  <c r="G9623" i="6"/>
  <c r="H9851" i="6"/>
  <c r="G9451" i="6"/>
  <c r="H9219" i="6"/>
  <c r="G8877" i="6"/>
  <c r="H8877" i="6" s="1"/>
  <c r="G9251" i="6"/>
  <c r="G8702" i="6"/>
  <c r="G6557" i="6"/>
  <c r="G6424" i="6"/>
  <c r="G6220" i="6"/>
  <c r="G6343" i="6"/>
  <c r="G6300" i="6"/>
  <c r="G6252" i="6"/>
  <c r="G5928" i="6"/>
  <c r="G5572" i="6"/>
  <c r="G5566" i="6"/>
  <c r="G5520" i="6"/>
  <c r="G5433" i="6"/>
  <c r="G5455" i="6"/>
  <c r="G5357" i="6"/>
  <c r="G5239" i="6"/>
  <c r="G5105" i="6"/>
  <c r="G5207" i="6"/>
  <c r="G5124" i="6"/>
  <c r="G4611" i="6"/>
  <c r="G4717" i="6"/>
  <c r="G4725" i="6"/>
  <c r="G4684" i="6"/>
  <c r="G4319" i="6"/>
  <c r="G4400" i="6"/>
  <c r="G4511" i="6"/>
  <c r="G4197" i="6"/>
  <c r="G4067" i="6"/>
  <c r="G3730" i="6"/>
  <c r="G3475" i="6"/>
  <c r="G3256" i="6"/>
  <c r="G3372" i="6"/>
  <c r="G3591" i="6"/>
  <c r="G3040" i="6"/>
  <c r="G3546" i="6"/>
  <c r="G2750" i="6"/>
  <c r="H2750" i="6" s="1"/>
  <c r="H2718" i="6"/>
  <c r="G2375" i="6"/>
  <c r="G2314" i="6"/>
  <c r="G1297" i="6"/>
  <c r="G1018" i="6"/>
  <c r="G1690" i="6"/>
  <c r="G1900" i="6"/>
  <c r="G804" i="6"/>
  <c r="G1069" i="6"/>
  <c r="G638" i="6"/>
  <c r="G513" i="6"/>
  <c r="G927" i="6"/>
  <c r="G436" i="6"/>
  <c r="G9711" i="6"/>
  <c r="G9446" i="6"/>
  <c r="G9424" i="6"/>
  <c r="G8594" i="6"/>
  <c r="G8401" i="6"/>
  <c r="G8436" i="6"/>
  <c r="H8242" i="6"/>
  <c r="H7834" i="6"/>
  <c r="G7552" i="6"/>
  <c r="F774" i="7"/>
  <c r="F820" i="7"/>
  <c r="F821" i="7"/>
  <c r="F314" i="7"/>
  <c r="F425" i="7"/>
  <c r="F459" i="7"/>
  <c r="G10898" i="6"/>
  <c r="H10557" i="6"/>
  <c r="G10321" i="6"/>
  <c r="G10273" i="6"/>
  <c r="G9919" i="6"/>
  <c r="H10074" i="6"/>
  <c r="G9614" i="6"/>
  <c r="G9399" i="6"/>
  <c r="G9655" i="6"/>
  <c r="G9319" i="6"/>
  <c r="G9047" i="6"/>
  <c r="G9091" i="6"/>
  <c r="G9207" i="6"/>
  <c r="G8939" i="6"/>
  <c r="H8995" i="6"/>
  <c r="G8897" i="6"/>
  <c r="H8897" i="6" s="1"/>
  <c r="G8640" i="6"/>
  <c r="G8465" i="6"/>
  <c r="G8258" i="6"/>
  <c r="H8298" i="6"/>
  <c r="G7594" i="6"/>
  <c r="G7592" i="6"/>
  <c r="G7690" i="6"/>
  <c r="G7399" i="6"/>
  <c r="H6879" i="6"/>
  <c r="G6428" i="6"/>
  <c r="G6454" i="6"/>
  <c r="G6411" i="6"/>
  <c r="H6292" i="6"/>
  <c r="G6108" i="6"/>
  <c r="G5559" i="6"/>
  <c r="G5832" i="6"/>
  <c r="G5564" i="6"/>
  <c r="G5391" i="6"/>
  <c r="G5477" i="6"/>
  <c r="G5205" i="6"/>
  <c r="G5419" i="6"/>
  <c r="G5251" i="6"/>
  <c r="G5286" i="6"/>
  <c r="G5317" i="6"/>
  <c r="G4580" i="6"/>
  <c r="G4459" i="6"/>
  <c r="G4367" i="6"/>
  <c r="G4168" i="6"/>
  <c r="G4222" i="6"/>
  <c r="G4125" i="6"/>
  <c r="G4198" i="6"/>
  <c r="G3760" i="6"/>
  <c r="G3712" i="6"/>
  <c r="G3795" i="6"/>
  <c r="G3321" i="6"/>
  <c r="G3484" i="6"/>
  <c r="G3564" i="6"/>
  <c r="G3064" i="6"/>
  <c r="G3310" i="6"/>
  <c r="G2319" i="6"/>
  <c r="G2622" i="6"/>
  <c r="G1773" i="6"/>
  <c r="G1154" i="6"/>
  <c r="G1136" i="6"/>
  <c r="G456" i="6"/>
  <c r="G1199" i="6"/>
  <c r="G1255" i="6"/>
  <c r="G925" i="6"/>
  <c r="G264" i="6"/>
  <c r="G1270" i="6"/>
  <c r="G1806" i="6"/>
  <c r="G2192" i="6"/>
  <c r="G4153" i="6"/>
  <c r="G5234" i="6"/>
  <c r="G7588" i="6"/>
  <c r="G8482" i="6"/>
  <c r="G10940" i="6"/>
  <c r="G1794" i="6"/>
  <c r="G1573" i="6"/>
  <c r="G1484" i="6"/>
  <c r="G1401" i="6"/>
  <c r="G573" i="6"/>
  <c r="G1565" i="6"/>
  <c r="G724" i="6"/>
  <c r="G884" i="6"/>
  <c r="G760" i="6"/>
  <c r="G1276" i="6"/>
  <c r="G561" i="6"/>
  <c r="G1191" i="6"/>
  <c r="G1793" i="6"/>
  <c r="G2088" i="6"/>
  <c r="G1263" i="6"/>
  <c r="G4239" i="6"/>
  <c r="G6523" i="6"/>
  <c r="G4482" i="6"/>
  <c r="G4595" i="6"/>
  <c r="G4236" i="6"/>
  <c r="G4069" i="6"/>
  <c r="G4123" i="6"/>
  <c r="G4133" i="6"/>
  <c r="G4446" i="6"/>
  <c r="G3649" i="6"/>
  <c r="G3781" i="6"/>
  <c r="G3329" i="6"/>
  <c r="G3175" i="6"/>
  <c r="G3482" i="6"/>
  <c r="G3479" i="6"/>
  <c r="G2786" i="6"/>
  <c r="H2786" i="6" s="1"/>
  <c r="G2381" i="6"/>
  <c r="H2490" i="6"/>
  <c r="G1849" i="6"/>
  <c r="G2287" i="6"/>
  <c r="G1960" i="6"/>
  <c r="G1205" i="6"/>
  <c r="G1044" i="6"/>
  <c r="G1389" i="6"/>
  <c r="G429" i="6"/>
  <c r="G2363" i="6"/>
  <c r="G198" i="6"/>
  <c r="G326" i="6"/>
  <c r="G1081" i="6"/>
  <c r="G26" i="6"/>
  <c r="G512" i="6"/>
  <c r="G320" i="6"/>
  <c r="G1150" i="6"/>
  <c r="G1553" i="6"/>
  <c r="G3406" i="6"/>
  <c r="G3950" i="6"/>
  <c r="G4178" i="6"/>
  <c r="G5021" i="6"/>
  <c r="G5672" i="6"/>
  <c r="H5672" i="6" s="1"/>
  <c r="G6524" i="6"/>
  <c r="G7587" i="6"/>
  <c r="G10723" i="6"/>
  <c r="G540" i="6"/>
  <c r="G132" i="6"/>
  <c r="G336" i="6"/>
  <c r="G3205" i="6"/>
  <c r="G2957" i="6"/>
  <c r="G3425" i="6"/>
  <c r="G3466" i="6"/>
  <c r="G1771" i="6"/>
  <c r="G1906" i="6"/>
  <c r="G2048" i="6"/>
  <c r="G1305" i="6"/>
  <c r="G715" i="6"/>
  <c r="G1062" i="6"/>
  <c r="G869" i="6"/>
  <c r="G357" i="6"/>
  <c r="G756" i="6"/>
  <c r="G1155" i="6"/>
  <c r="G891" i="6"/>
  <c r="G1108" i="6"/>
  <c r="G616" i="6"/>
  <c r="G457" i="6"/>
  <c r="G1390" i="6"/>
  <c r="G2028" i="6"/>
  <c r="G3411" i="6"/>
  <c r="G3863" i="6"/>
  <c r="H3863" i="6" s="1"/>
  <c r="G3951" i="6"/>
  <c r="G4191" i="6"/>
  <c r="G7753" i="6"/>
  <c r="G8627" i="6"/>
  <c r="G10762" i="6"/>
  <c r="G123" i="6"/>
  <c r="G5350" i="6"/>
  <c r="G5303" i="6"/>
  <c r="G4668" i="6"/>
  <c r="G4809" i="6"/>
  <c r="G4669" i="6"/>
  <c r="G4761" i="6"/>
  <c r="G4457" i="6"/>
  <c r="G4108" i="6"/>
  <c r="G4070" i="6"/>
  <c r="G3972" i="6"/>
  <c r="G3932" i="6"/>
  <c r="G4267" i="6"/>
  <c r="G3654" i="6"/>
  <c r="G3606" i="6"/>
  <c r="G3713" i="6"/>
  <c r="G3424" i="6"/>
  <c r="G3581" i="6"/>
  <c r="G3210" i="6"/>
  <c r="G3296" i="6"/>
  <c r="G2942" i="6"/>
  <c r="G3124" i="6"/>
  <c r="G2396" i="6"/>
  <c r="G2642" i="6"/>
  <c r="G2610" i="6"/>
  <c r="G2065" i="6"/>
  <c r="G2258" i="6"/>
  <c r="G1423" i="6"/>
  <c r="H2570" i="6"/>
  <c r="G1552" i="6"/>
  <c r="G1406" i="6"/>
  <c r="G1875" i="6"/>
  <c r="G984" i="6"/>
  <c r="G1363" i="6"/>
  <c r="G799" i="6"/>
  <c r="G1804" i="6"/>
  <c r="G388" i="6"/>
  <c r="G117" i="6"/>
  <c r="G417" i="6"/>
  <c r="G1095" i="6"/>
  <c r="G624" i="6"/>
  <c r="G572" i="6"/>
  <c r="G99" i="6"/>
  <c r="G725" i="6"/>
  <c r="G2273" i="6"/>
  <c r="G3433" i="6"/>
  <c r="G5452" i="6"/>
  <c r="G1250" i="6"/>
  <c r="G640" i="6"/>
  <c r="G72" i="6"/>
  <c r="G1507" i="6"/>
  <c r="G839" i="6"/>
  <c r="G1737" i="6"/>
  <c r="G3633" i="6"/>
  <c r="G4874" i="6"/>
  <c r="G10739" i="6"/>
  <c r="G284" i="6"/>
  <c r="G367" i="6"/>
  <c r="G442" i="6"/>
  <c r="G599" i="6"/>
  <c r="G1258" i="6"/>
  <c r="G1082" i="6"/>
  <c r="G3995" i="6"/>
  <c r="G5318" i="6"/>
  <c r="G5714" i="6"/>
  <c r="H5714" i="6" s="1"/>
  <c r="G6360" i="6"/>
  <c r="G8748" i="6"/>
  <c r="G10484" i="6"/>
  <c r="G418" i="6"/>
  <c r="G272" i="6"/>
  <c r="G172" i="6"/>
  <c r="G145" i="6"/>
  <c r="G471" i="6"/>
  <c r="G40" i="6"/>
  <c r="G352" i="6"/>
  <c r="G1476" i="6"/>
  <c r="G1520" i="6"/>
  <c r="G2355" i="6"/>
  <c r="G2241" i="6"/>
  <c r="G3458" i="6"/>
  <c r="G3761" i="6"/>
  <c r="G4585" i="6"/>
  <c r="G5014" i="6"/>
  <c r="G6410" i="6"/>
  <c r="G8493" i="6"/>
  <c r="G8564" i="6"/>
  <c r="H8564" i="6" s="1"/>
  <c r="G10588" i="6"/>
  <c r="G1262" i="6"/>
  <c r="G1156" i="6"/>
  <c r="G2179" i="6"/>
  <c r="G3034" i="6"/>
  <c r="G3851" i="6"/>
  <c r="H3851" i="6" s="1"/>
  <c r="G6320" i="6"/>
  <c r="G9438" i="6"/>
  <c r="G10611" i="6"/>
  <c r="G193" i="6"/>
  <c r="G1560" i="6"/>
  <c r="G985" i="6"/>
  <c r="G2250" i="6"/>
  <c r="G2738" i="6"/>
  <c r="H2738" i="6" s="1"/>
  <c r="G3290" i="6"/>
  <c r="G3942" i="6"/>
  <c r="G5183" i="6"/>
  <c r="G5483" i="6"/>
  <c r="G6598" i="6"/>
  <c r="G7580" i="6"/>
  <c r="G8869" i="6"/>
  <c r="H8869" i="6" s="1"/>
  <c r="G10877" i="6"/>
  <c r="G84" i="6"/>
  <c r="H517" i="6"/>
  <c r="G270" i="6"/>
  <c r="G241" i="6"/>
  <c r="G57" i="6"/>
  <c r="G548" i="6"/>
  <c r="G191" i="6"/>
  <c r="G427" i="6"/>
  <c r="G112" i="6"/>
  <c r="G150" i="6"/>
  <c r="G192" i="6"/>
  <c r="G719" i="6"/>
  <c r="G265" i="6"/>
  <c r="G3299" i="6"/>
  <c r="G3899" i="6"/>
  <c r="H3899" i="6" s="1"/>
  <c r="G4674" i="6"/>
  <c r="G6591" i="6"/>
  <c r="G9527" i="6"/>
  <c r="G10941" i="6"/>
  <c r="G674" i="6"/>
  <c r="G93" i="6"/>
  <c r="G532" i="6"/>
  <c r="H10714" i="6" l="1"/>
  <c r="H6616" i="6"/>
  <c r="H953" i="6"/>
  <c r="H4007" i="6"/>
  <c r="H4248" i="6"/>
  <c r="H8608" i="6"/>
  <c r="J736" i="11"/>
  <c r="J521" i="11"/>
  <c r="K521" i="11" s="1"/>
  <c r="J380" i="11"/>
  <c r="K380" i="11" s="1"/>
  <c r="J363" i="11"/>
  <c r="K363" i="11" s="1"/>
  <c r="J406" i="11"/>
  <c r="K406" i="11" s="1"/>
  <c r="J390" i="11"/>
  <c r="K390" i="11" s="1"/>
  <c r="J362" i="11"/>
  <c r="K362" i="11" s="1"/>
  <c r="J349" i="11"/>
  <c r="K349" i="11" s="1"/>
  <c r="J393" i="11"/>
  <c r="K393" i="11" s="1"/>
  <c r="J419" i="11"/>
  <c r="K419" i="11" s="1"/>
  <c r="J394" i="11"/>
  <c r="K394" i="11" s="1"/>
  <c r="J747" i="11"/>
  <c r="H5103" i="6"/>
  <c r="H8758" i="6"/>
  <c r="J352" i="11"/>
  <c r="K352" i="11" s="1"/>
  <c r="H10860" i="6"/>
  <c r="J375" i="11"/>
  <c r="K375" i="11" s="1"/>
  <c r="J506" i="11"/>
  <c r="K506" i="11" s="1"/>
  <c r="J355" i="11"/>
  <c r="K355" i="11" s="1"/>
  <c r="H5285" i="6"/>
  <c r="J432" i="11"/>
  <c r="K432" i="11" s="1"/>
  <c r="J276" i="11"/>
  <c r="K276" i="11" s="1"/>
  <c r="J405" i="11"/>
  <c r="K405" i="11" s="1"/>
  <c r="J425" i="11"/>
  <c r="K425" i="11" s="1"/>
  <c r="J346" i="11"/>
  <c r="K346" i="11" s="1"/>
  <c r="J350" i="11"/>
  <c r="K350" i="11" s="1"/>
  <c r="H5457" i="6"/>
  <c r="J341" i="11"/>
  <c r="K341" i="11" s="1"/>
  <c r="H5539" i="6"/>
  <c r="J404" i="11"/>
  <c r="K404" i="11" s="1"/>
  <c r="J457" i="11"/>
  <c r="K457" i="11" s="1"/>
  <c r="J480" i="11"/>
  <c r="K480" i="11" s="1"/>
  <c r="G182" i="7"/>
  <c r="G560" i="7"/>
  <c r="H2272" i="6"/>
  <c r="H8831" i="6"/>
  <c r="H2264" i="6"/>
  <c r="H2170" i="6"/>
  <c r="H5271" i="6"/>
  <c r="H1722" i="6"/>
  <c r="H9511" i="6"/>
  <c r="G510" i="7"/>
  <c r="H3376" i="6"/>
  <c r="H1140" i="6"/>
  <c r="H1189" i="6"/>
  <c r="H3823" i="6"/>
  <c r="G138" i="7"/>
  <c r="H4595" i="6"/>
  <c r="H8399" i="6"/>
  <c r="G1508" i="6"/>
  <c r="G2124" i="6"/>
  <c r="G4402" i="6"/>
  <c r="G342" i="6"/>
  <c r="G7684" i="6"/>
  <c r="G9372" i="6"/>
  <c r="G3315" i="6"/>
  <c r="G6625" i="6"/>
  <c r="G8576" i="6"/>
  <c r="H3432" i="6"/>
  <c r="G2666" i="6"/>
  <c r="G3239" i="6"/>
  <c r="H122" i="6"/>
  <c r="G591" i="6"/>
  <c r="G5584" i="6"/>
  <c r="G279" i="6"/>
  <c r="H277" i="6" s="1"/>
  <c r="G3887" i="6"/>
  <c r="G1647" i="6"/>
  <c r="G5321" i="6"/>
  <c r="H1416" i="6"/>
  <c r="G2456" i="6"/>
  <c r="H2455" i="6" s="1"/>
  <c r="G2562" i="6"/>
  <c r="H2947" i="6"/>
  <c r="H4481" i="6"/>
  <c r="H2730" i="6"/>
  <c r="G9543" i="6"/>
  <c r="G10803" i="6"/>
  <c r="H8178" i="6"/>
  <c r="H1017" i="6"/>
  <c r="G9915" i="6"/>
  <c r="H8516" i="6"/>
  <c r="H7392" i="6"/>
  <c r="H6451" i="6"/>
  <c r="H3615" i="6"/>
  <c r="G10854" i="6"/>
  <c r="G6132" i="6"/>
  <c r="G4898" i="6"/>
  <c r="H10461" i="6"/>
  <c r="H5960" i="6"/>
  <c r="F427" i="7"/>
  <c r="H10610" i="6"/>
  <c r="H6799" i="6"/>
  <c r="H6176" i="6"/>
  <c r="G7315" i="6"/>
  <c r="G2842" i="6"/>
  <c r="F324" i="7"/>
  <c r="G9497" i="6"/>
  <c r="H10916" i="6"/>
  <c r="F491" i="7"/>
  <c r="H8764" i="6"/>
  <c r="H2885" i="6"/>
  <c r="G4575" i="6"/>
  <c r="G5055" i="6"/>
  <c r="G3708" i="6"/>
  <c r="H3200" i="6"/>
  <c r="G5856" i="6"/>
  <c r="G9359" i="6"/>
  <c r="H10409" i="6"/>
  <c r="G6335" i="6"/>
  <c r="G5130" i="6"/>
  <c r="H7674" i="6"/>
  <c r="G176" i="7"/>
  <c r="G7625" i="6"/>
  <c r="G9570" i="6"/>
  <c r="G691" i="6"/>
  <c r="H10682" i="6"/>
  <c r="H6947" i="6"/>
  <c r="G1178" i="6"/>
  <c r="G4751" i="6"/>
  <c r="G7670" i="6"/>
  <c r="H7666" i="6" s="1"/>
  <c r="G4686" i="6"/>
  <c r="H6602" i="6"/>
  <c r="F195" i="7"/>
  <c r="G1742" i="6"/>
  <c r="G4160" i="6"/>
  <c r="H5066" i="6"/>
  <c r="H7651" i="6"/>
  <c r="H3180" i="6"/>
  <c r="G293" i="6"/>
  <c r="G867" i="6"/>
  <c r="G630" i="6"/>
  <c r="F137" i="8"/>
  <c r="G137" i="8" s="1"/>
  <c r="G1065" i="6"/>
  <c r="G3999" i="6"/>
  <c r="G1078" i="6"/>
  <c r="G3280" i="6"/>
  <c r="G1763" i="6"/>
  <c r="G2995" i="6"/>
  <c r="G2156" i="6"/>
  <c r="G796" i="6"/>
  <c r="G2988" i="6"/>
  <c r="H2987" i="6" s="1"/>
  <c r="G792" i="6"/>
  <c r="G707" i="6"/>
  <c r="G2050" i="6"/>
  <c r="H2048" i="6" s="1"/>
  <c r="G10579" i="6"/>
  <c r="G1822" i="6"/>
  <c r="H5768" i="6"/>
  <c r="H6208" i="6"/>
  <c r="G7303" i="6"/>
  <c r="G3689" i="6"/>
  <c r="H10945" i="6"/>
  <c r="F775" i="7"/>
  <c r="G10007" i="6"/>
  <c r="H10158" i="6"/>
  <c r="G4230" i="6"/>
  <c r="G5019" i="6"/>
  <c r="H4961" i="6"/>
  <c r="G4970" i="6"/>
  <c r="H6683" i="6"/>
  <c r="G9376" i="6"/>
  <c r="F9" i="8"/>
  <c r="G8" i="8" s="1"/>
  <c r="G9011" i="6"/>
  <c r="G9719" i="6"/>
  <c r="H9716" i="6" s="1"/>
  <c r="F691" i="7"/>
  <c r="G10466" i="6"/>
  <c r="H10465" i="6" s="1"/>
  <c r="F687" i="7"/>
  <c r="H10495" i="6"/>
  <c r="F102" i="8"/>
  <c r="G5005" i="6"/>
  <c r="G1377" i="6"/>
  <c r="H918" i="6"/>
  <c r="G1694" i="6"/>
  <c r="H3471" i="6"/>
  <c r="H5508" i="6"/>
  <c r="G1364" i="6"/>
  <c r="G4199" i="6"/>
  <c r="G1912" i="6"/>
  <c r="G4977" i="6"/>
  <c r="H3149" i="6"/>
  <c r="G2315" i="6"/>
  <c r="H766" i="6"/>
  <c r="H2927" i="6"/>
  <c r="G4509" i="6"/>
  <c r="H531" i="6"/>
  <c r="G215" i="6"/>
  <c r="G3590" i="6"/>
  <c r="H1235" i="6"/>
  <c r="G7738" i="6"/>
  <c r="H9939" i="6"/>
  <c r="G10527" i="6"/>
  <c r="G2534" i="6"/>
  <c r="F759" i="7"/>
  <c r="H6204" i="6"/>
  <c r="F643" i="7"/>
  <c r="F253" i="7"/>
  <c r="G1876" i="6"/>
  <c r="G2590" i="6"/>
  <c r="G7402" i="6"/>
  <c r="G9583" i="6"/>
  <c r="G10617" i="6"/>
  <c r="H10616" i="6" s="1"/>
  <c r="G9035" i="6"/>
  <c r="G4908" i="6"/>
  <c r="G5280" i="6"/>
  <c r="H5277" i="6" s="1"/>
  <c r="H1557" i="6"/>
  <c r="H233" i="6"/>
  <c r="H10238" i="6"/>
  <c r="G907" i="6"/>
  <c r="G1026" i="6"/>
  <c r="H5347" i="6"/>
  <c r="H8812" i="6"/>
  <c r="H8589" i="6"/>
  <c r="H1518" i="6"/>
  <c r="G4587" i="6"/>
  <c r="G9163" i="6"/>
  <c r="G2325" i="6"/>
  <c r="H9331" i="6"/>
  <c r="H7711" i="6"/>
  <c r="H6511" i="6"/>
  <c r="H8979" i="6"/>
  <c r="H10470" i="6"/>
  <c r="G6473" i="6"/>
  <c r="H8206" i="6"/>
  <c r="G10552" i="6"/>
  <c r="F89" i="7"/>
  <c r="H10603" i="6"/>
  <c r="G10578" i="6"/>
  <c r="G10926" i="6"/>
  <c r="H10623" i="6"/>
  <c r="H7546" i="6"/>
  <c r="F501" i="7"/>
  <c r="H9103" i="6"/>
  <c r="F476" i="7"/>
  <c r="G1051" i="6"/>
  <c r="H1048" i="6" s="1"/>
  <c r="H3190" i="6"/>
  <c r="G9578" i="6"/>
  <c r="H10078" i="6"/>
  <c r="G2850" i="6"/>
  <c r="H3515" i="6"/>
  <c r="G4349" i="6"/>
  <c r="H4346" i="6" s="1"/>
  <c r="G71" i="6"/>
  <c r="G4520" i="6"/>
  <c r="G1587" i="6"/>
  <c r="G670" i="6"/>
  <c r="G680" i="6"/>
  <c r="H676" i="6" s="1"/>
  <c r="G3364" i="6"/>
  <c r="G3636" i="6"/>
  <c r="G4068" i="6"/>
  <c r="H4066" i="6" s="1"/>
  <c r="G4021" i="6"/>
  <c r="H4019" i="6" s="1"/>
  <c r="G1133" i="6"/>
  <c r="H5555" i="6"/>
  <c r="G9649" i="6"/>
  <c r="G3505" i="6"/>
  <c r="H6359" i="6"/>
  <c r="G6987" i="6"/>
  <c r="G4192" i="6"/>
  <c r="H4190" i="6" s="1"/>
  <c r="G5223" i="6"/>
  <c r="G31" i="6"/>
  <c r="G2085" i="6"/>
  <c r="G3731" i="6"/>
  <c r="G4450" i="6"/>
  <c r="G9867" i="6"/>
  <c r="H5215" i="6"/>
  <c r="F384" i="7"/>
  <c r="H3555" i="6"/>
  <c r="H6831" i="6"/>
  <c r="G9787" i="6"/>
  <c r="H4099" i="6"/>
  <c r="H7513" i="6"/>
  <c r="G9604" i="6"/>
  <c r="G10118" i="6"/>
  <c r="G6835" i="6"/>
  <c r="G5438" i="6"/>
  <c r="G10921" i="6"/>
  <c r="H5932" i="6"/>
  <c r="G7858" i="6"/>
  <c r="G8790" i="6"/>
  <c r="F243" i="7"/>
  <c r="G10293" i="6"/>
  <c r="H8685" i="6"/>
  <c r="H4289" i="6"/>
  <c r="G9127" i="6"/>
  <c r="H7758" i="6"/>
  <c r="G4419" i="6"/>
  <c r="G5081" i="6"/>
  <c r="H5080" i="6" s="1"/>
  <c r="F540" i="7"/>
  <c r="H6200" i="6"/>
  <c r="F309" i="7"/>
  <c r="H10086" i="6"/>
  <c r="F699" i="7"/>
  <c r="H8362" i="6"/>
  <c r="G4527" i="6"/>
  <c r="G1376" i="6"/>
  <c r="G4774" i="6"/>
  <c r="G3971" i="6"/>
  <c r="H6108" i="6"/>
  <c r="G8893" i="6"/>
  <c r="H9251" i="6"/>
  <c r="H1749" i="6"/>
  <c r="G2249" i="6"/>
  <c r="G2311" i="6"/>
  <c r="G4680" i="6"/>
  <c r="G947" i="6"/>
  <c r="G6048" i="6"/>
  <c r="G934" i="6"/>
  <c r="G2518" i="6"/>
  <c r="G4628" i="6"/>
  <c r="G10855" i="6"/>
  <c r="F804" i="7"/>
  <c r="G804" i="7" s="1"/>
  <c r="G637" i="6"/>
  <c r="G8912" i="6"/>
  <c r="H730" i="6"/>
  <c r="H2474" i="6"/>
  <c r="H2482" i="6"/>
  <c r="H4784" i="6"/>
  <c r="H5181" i="6"/>
  <c r="G3451" i="6"/>
  <c r="H2098" i="6"/>
  <c r="H2292" i="6"/>
  <c r="G3073" i="6"/>
  <c r="G2116" i="6"/>
  <c r="G9751" i="6"/>
  <c r="H2686" i="6"/>
  <c r="H1984" i="6"/>
  <c r="H180" i="6"/>
  <c r="H2078" i="6"/>
  <c r="H5085" i="6"/>
  <c r="H2854" i="6"/>
  <c r="H2407" i="6"/>
  <c r="H2969" i="6"/>
  <c r="G10490" i="6"/>
  <c r="H10488" i="6" s="1"/>
  <c r="H1653" i="6"/>
  <c r="H7551" i="6"/>
  <c r="G8740" i="6"/>
  <c r="G903" i="6"/>
  <c r="H4707" i="6"/>
  <c r="G5247" i="6"/>
  <c r="G6573" i="6"/>
  <c r="H9532" i="6"/>
  <c r="G7575" i="6"/>
  <c r="H7573" i="6" s="1"/>
  <c r="G10178" i="6"/>
  <c r="G6092" i="6"/>
  <c r="H10662" i="6"/>
  <c r="H8390" i="6"/>
  <c r="G4093" i="6"/>
  <c r="G8358" i="6"/>
  <c r="G9588" i="6"/>
  <c r="G2626" i="6"/>
  <c r="H10744" i="6"/>
  <c r="G8772" i="6"/>
  <c r="H8770" i="6" s="1"/>
  <c r="F381" i="7"/>
  <c r="H9063" i="6"/>
  <c r="F444" i="7"/>
  <c r="G10800" i="6"/>
  <c r="F33" i="7"/>
  <c r="G10840" i="6"/>
  <c r="H7443" i="6"/>
  <c r="H9791" i="6"/>
  <c r="G739" i="6"/>
  <c r="F160" i="7"/>
  <c r="G4180" i="6"/>
  <c r="G5168" i="6"/>
  <c r="G834" i="6"/>
  <c r="H832" i="6" s="1"/>
  <c r="G1905" i="6"/>
  <c r="G2042" i="6"/>
  <c r="G2206" i="6"/>
  <c r="H2204" i="6" s="1"/>
  <c r="G4445" i="6"/>
  <c r="H9709" i="6"/>
  <c r="G2463" i="6"/>
  <c r="H3114" i="6"/>
  <c r="G935" i="6"/>
  <c r="H932" i="6" s="1"/>
  <c r="G2248" i="6"/>
  <c r="H660" i="6"/>
  <c r="H7486" i="6"/>
  <c r="G3274" i="6"/>
  <c r="H3804" i="6"/>
  <c r="G3444" i="6"/>
  <c r="G4401" i="6"/>
  <c r="G3506" i="6"/>
  <c r="G3709" i="6"/>
  <c r="H3667" i="6"/>
  <c r="G5006" i="6"/>
  <c r="G9303" i="6"/>
  <c r="G9677" i="6"/>
  <c r="G423" i="6"/>
  <c r="G5110" i="6"/>
  <c r="H5109" i="6" s="1"/>
  <c r="H2510" i="6"/>
  <c r="G9571" i="6"/>
  <c r="G6244" i="6"/>
  <c r="G10761" i="6"/>
  <c r="G8484" i="6"/>
  <c r="H8480" i="6" s="1"/>
  <c r="F700" i="7"/>
  <c r="H8971" i="6"/>
  <c r="G6503" i="6"/>
  <c r="G9271" i="6"/>
  <c r="G2932" i="6"/>
  <c r="H8528" i="6"/>
  <c r="H10670" i="6"/>
  <c r="G4075" i="6"/>
  <c r="F50" i="7"/>
  <c r="G9827" i="6"/>
  <c r="G4687" i="6"/>
  <c r="G10003" i="6"/>
  <c r="G6847" i="6"/>
  <c r="F63" i="8"/>
  <c r="H8698" i="6"/>
  <c r="H4617" i="6"/>
  <c r="G9657" i="6"/>
  <c r="G9401" i="6"/>
  <c r="G10952" i="6"/>
  <c r="H3157" i="6"/>
  <c r="G2072" i="6"/>
  <c r="G3565" i="6"/>
  <c r="G1668" i="6"/>
  <c r="G3392" i="6"/>
  <c r="G4533" i="6"/>
  <c r="H5173" i="6"/>
  <c r="G1919" i="6"/>
  <c r="H1918" i="6" s="1"/>
  <c r="G1011" i="6"/>
  <c r="H3605" i="6"/>
  <c r="H198" i="6"/>
  <c r="H2622" i="6"/>
  <c r="F787" i="7"/>
  <c r="G5623" i="6"/>
  <c r="H5621" i="6" s="1"/>
  <c r="G1184" i="6"/>
  <c r="H2586" i="6"/>
  <c r="H6128" i="6"/>
  <c r="G7351" i="6"/>
  <c r="G974" i="6"/>
  <c r="G3137" i="6"/>
  <c r="H5633" i="6"/>
  <c r="H5988" i="6"/>
  <c r="H6671" i="6"/>
  <c r="G141" i="6"/>
  <c r="H140" i="6" s="1"/>
  <c r="G4775" i="6"/>
  <c r="G454" i="6"/>
  <c r="G2964" i="6"/>
  <c r="G16" i="6"/>
  <c r="G1383" i="6"/>
  <c r="H1382" i="6" s="1"/>
  <c r="G8046" i="6"/>
  <c r="G5756" i="6"/>
  <c r="G8983" i="6"/>
  <c r="G4042" i="6"/>
  <c r="G4531" i="6"/>
  <c r="G2674" i="6"/>
  <c r="H7930" i="6"/>
  <c r="G1884" i="6"/>
  <c r="H8707" i="6"/>
  <c r="G3089" i="6"/>
  <c r="G644" i="6"/>
  <c r="G5490" i="6"/>
  <c r="H5487" i="6" s="1"/>
  <c r="H1331" i="6"/>
  <c r="H4724" i="6"/>
  <c r="G5844" i="6"/>
  <c r="G1446" i="6"/>
  <c r="G4998" i="6"/>
  <c r="H744" i="6"/>
  <c r="G25" i="6"/>
  <c r="H4108" i="6"/>
  <c r="G5243" i="6"/>
  <c r="G483" i="6"/>
  <c r="G411" i="6"/>
  <c r="G5008" i="6"/>
  <c r="G2444" i="6"/>
  <c r="H3175" i="6"/>
  <c r="G1244" i="6"/>
  <c r="G2996" i="6"/>
  <c r="G4675" i="6"/>
  <c r="G50" i="6"/>
  <c r="G2694" i="6"/>
  <c r="H6320" i="6"/>
  <c r="G416" i="6"/>
  <c r="G2123" i="6"/>
  <c r="H264" i="6"/>
  <c r="H3064" i="6"/>
  <c r="G6545" i="6"/>
  <c r="H10273" i="6"/>
  <c r="G3819" i="6"/>
  <c r="G44" i="6"/>
  <c r="G3920" i="6"/>
  <c r="G941" i="6"/>
  <c r="G2826" i="6"/>
  <c r="G9665" i="6"/>
  <c r="F413" i="7"/>
  <c r="G2486" i="6"/>
  <c r="G465" i="6"/>
  <c r="H20" i="6"/>
  <c r="G7143" i="6"/>
  <c r="G386" i="6"/>
  <c r="H3195" i="6"/>
  <c r="G4389" i="6"/>
  <c r="G4316" i="6"/>
  <c r="H5952" i="6"/>
  <c r="G8395" i="6"/>
  <c r="G5836" i="6"/>
  <c r="H5411" i="6"/>
  <c r="G1955" i="6"/>
  <c r="H1954" i="6" s="1"/>
  <c r="H3024" i="6"/>
  <c r="H5852" i="6"/>
  <c r="G9183" i="6"/>
  <c r="G10802" i="6"/>
  <c r="H3308" i="6"/>
  <c r="G5780" i="6"/>
  <c r="G1801" i="6"/>
  <c r="H10931" i="6"/>
  <c r="H2056" i="6"/>
  <c r="G6260" i="6"/>
  <c r="G10277" i="6"/>
  <c r="H6839" i="6"/>
  <c r="G4996" i="6"/>
  <c r="G7647" i="6"/>
  <c r="H8839" i="6"/>
  <c r="F794" i="7"/>
  <c r="H6120" i="6"/>
  <c r="H7942" i="6"/>
  <c r="G7498" i="6"/>
  <c r="H8901" i="6"/>
  <c r="G9476" i="6"/>
  <c r="H9474" i="6" s="1"/>
  <c r="F438" i="7"/>
  <c r="G5129" i="6"/>
  <c r="F369" i="7"/>
  <c r="G8550" i="6"/>
  <c r="H8544" i="6" s="1"/>
  <c r="H9979" i="6"/>
  <c r="H8499" i="6"/>
  <c r="H7898" i="6"/>
  <c r="G8559" i="6"/>
  <c r="G9678" i="6"/>
  <c r="G9360" i="6"/>
  <c r="H10728" i="6"/>
  <c r="G9581" i="6"/>
  <c r="F132" i="8"/>
  <c r="G131" i="8" s="1"/>
  <c r="H8652" i="6"/>
  <c r="H10301" i="6"/>
  <c r="G9569" i="6"/>
  <c r="H3466" i="6"/>
  <c r="G4492" i="6"/>
  <c r="H4491" i="6" s="1"/>
  <c r="H3049" i="6"/>
  <c r="G4027" i="6"/>
  <c r="G1839" i="6"/>
  <c r="G10393" i="6"/>
  <c r="H7723" i="6"/>
  <c r="H4375" i="6"/>
  <c r="G382" i="6"/>
  <c r="H3458" i="6"/>
  <c r="G1807" i="6"/>
  <c r="G4166" i="6"/>
  <c r="G664" i="6"/>
  <c r="G2726" i="6"/>
  <c r="G10122" i="6"/>
  <c r="G243" i="6"/>
  <c r="H5940" i="6"/>
  <c r="G1961" i="6"/>
  <c r="H1960" i="6" s="1"/>
  <c r="G3266" i="6"/>
  <c r="G2285" i="6"/>
  <c r="G1225" i="6"/>
  <c r="G5368" i="6"/>
  <c r="G10912" i="6"/>
  <c r="G2131" i="6"/>
  <c r="G4406" i="6"/>
  <c r="G4001" i="6"/>
  <c r="G498" i="6"/>
  <c r="H497" i="6" s="1"/>
  <c r="G2864" i="6"/>
  <c r="G6521" i="6"/>
  <c r="G8210" i="6"/>
  <c r="H2578" i="6"/>
  <c r="F299" i="7"/>
  <c r="H4622" i="6"/>
  <c r="H10639" i="6"/>
  <c r="F543" i="7"/>
  <c r="G9528" i="6"/>
  <c r="H10234" i="6"/>
  <c r="H4209" i="6"/>
  <c r="H5372" i="6"/>
  <c r="H6342" i="6"/>
  <c r="H6887" i="6"/>
  <c r="G4636" i="6"/>
  <c r="H6056" i="6"/>
  <c r="G7618" i="6"/>
  <c r="G10966" i="6"/>
  <c r="G10848" i="6"/>
  <c r="F300" i="7"/>
  <c r="H8991" i="6"/>
  <c r="G716" i="6"/>
  <c r="H2602" i="6"/>
  <c r="G9959" i="6"/>
  <c r="H3215" i="6"/>
  <c r="H5980" i="6"/>
  <c r="G9669" i="6"/>
  <c r="G3662" i="6"/>
  <c r="H1461" i="6"/>
  <c r="H1289" i="6"/>
  <c r="H2216" i="6"/>
  <c r="G4703" i="6"/>
  <c r="H6967" i="6"/>
  <c r="G617" i="6"/>
  <c r="H615" i="6" s="1"/>
  <c r="G809" i="6"/>
  <c r="G242" i="6"/>
  <c r="G30" i="6"/>
  <c r="H3210" i="6"/>
  <c r="G371" i="6"/>
  <c r="H1275" i="6"/>
  <c r="H1732" i="6"/>
  <c r="G1089" i="6"/>
  <c r="G598" i="6"/>
  <c r="G3948" i="6"/>
  <c r="H2910" i="6"/>
  <c r="G4338" i="6"/>
  <c r="G9551" i="6"/>
  <c r="F785" i="7"/>
  <c r="H755" i="6"/>
  <c r="H10482" i="6"/>
  <c r="G2155" i="6"/>
  <c r="H1624" i="6"/>
  <c r="G56" i="6"/>
  <c r="H54" i="6" s="1"/>
  <c r="G341" i="6"/>
  <c r="G1600" i="6"/>
  <c r="G5036" i="6"/>
  <c r="H7702" i="6"/>
  <c r="H2494" i="6"/>
  <c r="G1071" i="6"/>
  <c r="H1069" i="6" s="1"/>
  <c r="G1212" i="6"/>
  <c r="G6385" i="6"/>
  <c r="H6384" i="6" s="1"/>
  <c r="H2594" i="6"/>
  <c r="G311" i="6"/>
  <c r="G328" i="6"/>
  <c r="H5151" i="6"/>
  <c r="G5470" i="6"/>
  <c r="H4716" i="6"/>
  <c r="G489" i="6"/>
  <c r="H5627" i="6"/>
  <c r="G6505" i="6"/>
  <c r="H7466" i="6"/>
  <c r="G3285" i="6"/>
  <c r="G2371" i="6"/>
  <c r="H9911" i="6"/>
  <c r="G4055" i="6"/>
  <c r="G325" i="6"/>
  <c r="G9670" i="6"/>
  <c r="G8615" i="6"/>
  <c r="H8614" i="6" s="1"/>
  <c r="H6403" i="6"/>
  <c r="G7890" i="6"/>
  <c r="F631" i="7"/>
  <c r="G9823" i="6"/>
  <c r="H7818" i="6"/>
  <c r="G7447" i="6"/>
  <c r="H10874" i="6"/>
  <c r="H10895" i="6"/>
  <c r="H8378" i="6"/>
  <c r="F383" i="7"/>
  <c r="H6232" i="6"/>
  <c r="G6390" i="6"/>
  <c r="G1337" i="6"/>
  <c r="G2331" i="6"/>
  <c r="G814" i="6"/>
  <c r="G4186" i="6"/>
  <c r="G2598" i="6"/>
  <c r="G4699" i="6"/>
  <c r="H1688" i="6"/>
  <c r="G5336" i="6"/>
  <c r="H2034" i="6"/>
  <c r="G3019" i="6"/>
  <c r="G4135" i="6"/>
  <c r="H5475" i="6"/>
  <c r="G3003" i="6"/>
  <c r="H3011" i="6"/>
  <c r="H5121" i="6"/>
  <c r="H2005" i="6"/>
  <c r="G3501" i="6"/>
  <c r="G4894" i="6"/>
  <c r="G5365" i="6"/>
  <c r="H8286" i="6"/>
  <c r="G7522" i="6"/>
  <c r="H7519" i="6" s="1"/>
  <c r="G9043" i="6"/>
  <c r="H10534" i="6"/>
  <c r="H7862" i="6"/>
  <c r="F632" i="7"/>
  <c r="H10162" i="6"/>
  <c r="H9799" i="6"/>
  <c r="G9607" i="6"/>
  <c r="F284" i="7"/>
  <c r="G10869" i="6"/>
  <c r="H7766" i="6"/>
  <c r="F237" i="7"/>
  <c r="G1907" i="6"/>
  <c r="G887" i="6"/>
  <c r="H883" i="6" s="1"/>
  <c r="H2192" i="6"/>
  <c r="G546" i="6"/>
  <c r="H9339" i="6"/>
  <c r="H10015" i="6"/>
  <c r="G622" i="6"/>
  <c r="G4385" i="6"/>
  <c r="G2420" i="6"/>
  <c r="H2419" i="6" s="1"/>
  <c r="G310" i="6"/>
  <c r="H3039" i="6"/>
  <c r="G877" i="6"/>
  <c r="G3929" i="6"/>
  <c r="G4161" i="6"/>
  <c r="G2634" i="6"/>
  <c r="G3911" i="6"/>
  <c r="G5241" i="6"/>
  <c r="G3138" i="6"/>
  <c r="G103" i="6"/>
  <c r="G2506" i="6"/>
  <c r="G1989" i="6"/>
  <c r="H7474" i="6"/>
  <c r="G1815" i="6"/>
  <c r="H1811" i="6" s="1"/>
  <c r="H1524" i="6"/>
  <c r="G1231" i="6"/>
  <c r="H1229" i="6" s="1"/>
  <c r="H7990" i="6"/>
  <c r="H912" i="6"/>
  <c r="G3069" i="6"/>
  <c r="G4603" i="6"/>
  <c r="H6349" i="6"/>
  <c r="F690" i="7"/>
  <c r="H1196" i="6"/>
  <c r="H1512" i="6"/>
  <c r="G2449" i="6"/>
  <c r="G7914" i="6"/>
  <c r="G9402" i="6"/>
  <c r="F10" i="7"/>
  <c r="H8999" i="6"/>
  <c r="G9023" i="6"/>
  <c r="H1663" i="6"/>
  <c r="G8662" i="6"/>
  <c r="G10927" i="6"/>
  <c r="G1307" i="6"/>
  <c r="H2429" i="6"/>
  <c r="G4519" i="6"/>
  <c r="H10059" i="6"/>
  <c r="F262" i="7"/>
  <c r="G8955" i="6"/>
  <c r="H7910" i="6"/>
  <c r="G9437" i="6"/>
  <c r="H6843" i="6"/>
  <c r="G8198" i="6"/>
  <c r="G5684" i="6"/>
  <c r="F172" i="7"/>
  <c r="H10110" i="6"/>
  <c r="H3109" i="6"/>
  <c r="F629" i="7"/>
  <c r="G10710" i="6"/>
  <c r="G8865" i="6"/>
  <c r="G5194" i="6"/>
  <c r="G7542" i="6"/>
  <c r="F436" i="7"/>
  <c r="F456" i="7"/>
  <c r="F150" i="7"/>
  <c r="F327" i="7"/>
  <c r="H10722" i="6"/>
  <c r="H4236" i="6"/>
  <c r="G2917" i="6"/>
  <c r="G1802" i="6"/>
  <c r="H6188" i="6"/>
  <c r="H8717" i="6"/>
  <c r="G1580" i="6"/>
  <c r="G1675" i="6"/>
  <c r="G697" i="6"/>
  <c r="G3957" i="6"/>
  <c r="H1994" i="6"/>
  <c r="G629" i="6"/>
  <c r="H4914" i="6"/>
  <c r="G2234" i="6"/>
  <c r="G609" i="6"/>
  <c r="H606" i="6" s="1"/>
  <c r="G4439" i="6"/>
  <c r="G6474" i="6"/>
  <c r="H9091" i="6"/>
  <c r="G3453" i="6"/>
  <c r="G4999" i="6"/>
  <c r="H1893" i="6"/>
  <c r="G5732" i="6"/>
  <c r="H1122" i="6"/>
  <c r="G1351" i="6"/>
  <c r="G335" i="6"/>
  <c r="G1681" i="6"/>
  <c r="H1154" i="6"/>
  <c r="G4769" i="6"/>
  <c r="H9047" i="6"/>
  <c r="H9919" i="6"/>
  <c r="H8593" i="6"/>
  <c r="G2582" i="6"/>
  <c r="H2210" i="6"/>
  <c r="G5808" i="6"/>
  <c r="H1344" i="6"/>
  <c r="G4076" i="6"/>
  <c r="H8475" i="6"/>
  <c r="H10261" i="6"/>
  <c r="G9430" i="6"/>
  <c r="G2658" i="6"/>
  <c r="G4298" i="6"/>
  <c r="G5956" i="6"/>
  <c r="G1883" i="6"/>
  <c r="H4937" i="6"/>
  <c r="H5301" i="6"/>
  <c r="G2108" i="6"/>
  <c r="H2424" i="6"/>
  <c r="G5007" i="6"/>
  <c r="G3391" i="6"/>
  <c r="G10417" i="6"/>
  <c r="G3784" i="6"/>
  <c r="G4468" i="6"/>
  <c r="H4463" i="6" s="1"/>
  <c r="G5812" i="6"/>
  <c r="H6415" i="6"/>
  <c r="G3998" i="6"/>
  <c r="H652" i="6"/>
  <c r="G2225" i="6"/>
  <c r="G4561" i="6"/>
  <c r="G8932" i="6"/>
  <c r="G5708" i="6"/>
  <c r="H7490" i="6"/>
  <c r="G10832" i="6"/>
  <c r="F350" i="7"/>
  <c r="F824" i="7"/>
  <c r="G8050" i="6"/>
  <c r="G4978" i="6"/>
  <c r="G8584" i="6"/>
  <c r="G9440" i="6"/>
  <c r="G5964" i="6"/>
  <c r="H9991" i="6"/>
  <c r="H10654" i="6"/>
  <c r="H7802" i="6"/>
  <c r="G7541" i="6"/>
  <c r="G9075" i="6"/>
  <c r="F654" i="7"/>
  <c r="G10826" i="6"/>
  <c r="H8154" i="6"/>
  <c r="H8633" i="6"/>
  <c r="H10768" i="6"/>
  <c r="G4555" i="6"/>
  <c r="G1477" i="6"/>
  <c r="G2498" i="6"/>
  <c r="G1854" i="6"/>
  <c r="H5832" i="6"/>
  <c r="H8939" i="6"/>
  <c r="H10321" i="6"/>
  <c r="F535" i="7"/>
  <c r="G2614" i="6"/>
  <c r="G740" i="6"/>
  <c r="G5242" i="6"/>
  <c r="G2299" i="6"/>
  <c r="G4537" i="6"/>
  <c r="H6216" i="6"/>
  <c r="H3084" i="6"/>
  <c r="G9642" i="6"/>
  <c r="G4228" i="6"/>
  <c r="H3250" i="6"/>
  <c r="H35" i="6"/>
  <c r="H3034" i="6"/>
  <c r="H3124" i="6"/>
  <c r="G3751" i="6"/>
  <c r="G4179" i="6"/>
  <c r="G351" i="6"/>
  <c r="G1852" i="6"/>
  <c r="H3760" i="6"/>
  <c r="G5026" i="6"/>
  <c r="H6252" i="6"/>
  <c r="G1357" i="6"/>
  <c r="H3694" i="6"/>
  <c r="G2087" i="6"/>
  <c r="G3567" i="6"/>
  <c r="G10251" i="6"/>
  <c r="H1629" i="6"/>
  <c r="G306" i="6"/>
  <c r="G590" i="6"/>
  <c r="G3489" i="6"/>
  <c r="G4577" i="6"/>
  <c r="G1570" i="6"/>
  <c r="H1564" i="6" s="1"/>
  <c r="H5604" i="6"/>
  <c r="F604" i="7"/>
  <c r="G604" i="7" s="1"/>
  <c r="G4297" i="6"/>
  <c r="H6316" i="6"/>
  <c r="H2979" i="6"/>
  <c r="H7806" i="6"/>
  <c r="F737" i="7"/>
  <c r="G737" i="7" s="1"/>
  <c r="G5222" i="6"/>
  <c r="H6016" i="6"/>
  <c r="G3931" i="6"/>
  <c r="G7616" i="6"/>
  <c r="G5337" i="6"/>
  <c r="H8440" i="6"/>
  <c r="F265" i="7"/>
  <c r="H365" i="6"/>
  <c r="G10381" i="6"/>
  <c r="H5637" i="6"/>
  <c r="G8410" i="6"/>
  <c r="G7685" i="6"/>
  <c r="F192" i="7"/>
  <c r="H9807" i="6"/>
  <c r="G3746" i="6"/>
  <c r="H8728" i="6"/>
  <c r="G7384" i="6"/>
  <c r="G9263" i="6"/>
  <c r="F536" i="7"/>
  <c r="H7458" i="6"/>
  <c r="G8658" i="6"/>
  <c r="H3839" i="6"/>
  <c r="G967" i="6"/>
  <c r="G9679" i="6"/>
  <c r="H8419" i="6"/>
  <c r="G1620" i="6"/>
  <c r="G4231" i="6"/>
  <c r="H112" i="6"/>
  <c r="G3632" i="6"/>
  <c r="G10082" i="6"/>
  <c r="G2414" i="6"/>
  <c r="H5928" i="6"/>
  <c r="G3977" i="6"/>
  <c r="G7454" i="6"/>
  <c r="G4563" i="6"/>
  <c r="H5403" i="6"/>
  <c r="G1899" i="6"/>
  <c r="H5948" i="6"/>
  <c r="G9943" i="6"/>
  <c r="G776" i="6"/>
  <c r="G4304" i="6"/>
  <c r="H1756" i="6"/>
  <c r="H150" i="6"/>
  <c r="H162" i="6"/>
  <c r="G656" i="6"/>
  <c r="G216" i="6"/>
  <c r="H2610" i="6"/>
  <c r="H1401" i="6"/>
  <c r="G2180" i="6"/>
  <c r="H2178" i="6" s="1"/>
  <c r="G2132" i="6"/>
  <c r="G2710" i="6"/>
  <c r="H98" i="6"/>
  <c r="G1586" i="6"/>
  <c r="G3059" i="6"/>
  <c r="G1682" i="6"/>
  <c r="G1949" i="6"/>
  <c r="H4645" i="6"/>
  <c r="G4000" i="6"/>
  <c r="G991" i="6"/>
  <c r="G4131" i="6"/>
  <c r="G353" i="6"/>
  <c r="G1828" i="6"/>
  <c r="H211" i="6"/>
  <c r="G2147" i="6"/>
  <c r="G4656" i="6"/>
  <c r="G9466" i="6"/>
  <c r="G4551" i="6"/>
  <c r="H6116" i="6"/>
  <c r="H8570" i="6"/>
  <c r="G10194" i="6"/>
  <c r="G5424" i="6"/>
  <c r="G10706" i="6"/>
  <c r="H6000" i="6"/>
  <c r="G1648" i="6"/>
  <c r="H9891" i="6"/>
  <c r="H10538" i="6"/>
  <c r="G6612" i="6"/>
  <c r="G9079" i="6"/>
  <c r="G3119" i="6"/>
  <c r="G10477" i="6"/>
  <c r="H9267" i="6"/>
  <c r="G3769" i="6"/>
  <c r="H5431" i="6"/>
  <c r="G2905" i="6"/>
  <c r="G394" i="6"/>
  <c r="H2186" i="6"/>
  <c r="G1033" i="6"/>
  <c r="G2073" i="6"/>
  <c r="H10808" i="6"/>
  <c r="G89" i="6"/>
  <c r="G773" i="6"/>
  <c r="H4104" i="6"/>
  <c r="G10740" i="6"/>
  <c r="H1593" i="6"/>
  <c r="H2558" i="6"/>
  <c r="G4879" i="6"/>
  <c r="H3423" i="6"/>
  <c r="G2678" i="6"/>
  <c r="H10678" i="6"/>
  <c r="G94" i="6"/>
  <c r="H896" i="6"/>
  <c r="G3418" i="6"/>
  <c r="H2974" i="6"/>
  <c r="G4413" i="6"/>
  <c r="H1268" i="6"/>
  <c r="G4664" i="6"/>
  <c r="F323" i="7"/>
  <c r="G1210" i="6"/>
  <c r="G5393" i="6"/>
  <c r="H6192" i="6"/>
  <c r="G7111" i="6"/>
  <c r="F271" i="7"/>
  <c r="G2288" i="6"/>
  <c r="F349" i="7"/>
  <c r="G9507" i="6"/>
  <c r="G4229" i="6"/>
  <c r="G10816" i="6"/>
  <c r="H5644" i="6"/>
  <c r="H6052" i="6"/>
  <c r="H9315" i="6"/>
  <c r="G9576" i="6"/>
  <c r="G10852" i="6"/>
  <c r="H10035" i="6"/>
  <c r="G10692" i="6"/>
  <c r="G4768" i="6"/>
  <c r="H10134" i="6"/>
  <c r="H8522" i="6"/>
  <c r="G9622" i="6"/>
  <c r="F263" i="7"/>
  <c r="G9637" i="6"/>
  <c r="F644" i="7"/>
  <c r="G9111" i="6"/>
  <c r="F224" i="7"/>
  <c r="F67" i="7"/>
  <c r="H845" i="6"/>
  <c r="G862" i="6"/>
  <c r="G1841" i="6"/>
  <c r="G6368" i="6"/>
  <c r="G2546" i="6"/>
  <c r="H5159" i="6"/>
  <c r="F86" i="8"/>
  <c r="G4750" i="6"/>
  <c r="G5255" i="6"/>
  <c r="H3624" i="6"/>
  <c r="G9031" i="6"/>
  <c r="H5091" i="6"/>
  <c r="G389" i="6"/>
  <c r="H2256" i="6"/>
  <c r="G1257" i="6"/>
  <c r="G623" i="6"/>
  <c r="G1447" i="6"/>
  <c r="G2900" i="6"/>
  <c r="G2352" i="6"/>
  <c r="G3680" i="6"/>
  <c r="H5233" i="6"/>
  <c r="G791" i="6"/>
  <c r="G3029" i="6"/>
  <c r="G3793" i="6"/>
  <c r="G5471" i="6"/>
  <c r="G1170" i="6"/>
  <c r="H6148" i="6"/>
  <c r="F689" i="7"/>
  <c r="G851" i="6"/>
  <c r="H524" i="6"/>
  <c r="H2162" i="6"/>
  <c r="G992" i="6"/>
  <c r="G3328" i="6"/>
  <c r="G83" i="6"/>
  <c r="G2762" i="6"/>
  <c r="H10349" i="6"/>
  <c r="G74" i="6"/>
  <c r="H9839" i="6"/>
  <c r="G3545" i="6"/>
  <c r="G5015" i="6"/>
  <c r="H5012" i="6" s="1"/>
  <c r="G2372" i="6"/>
  <c r="G7974" i="6"/>
  <c r="H6036" i="6"/>
  <c r="H8752" i="6"/>
  <c r="H8599" i="6"/>
  <c r="G10146" i="6"/>
  <c r="G4562" i="6"/>
  <c r="H4857" i="6"/>
  <c r="H6060" i="6"/>
  <c r="G3342" i="6"/>
  <c r="H8916" i="6"/>
  <c r="H7854" i="6"/>
  <c r="G10779" i="6"/>
  <c r="G9647" i="6"/>
  <c r="H8806" i="6"/>
  <c r="G8928" i="6"/>
  <c r="F641" i="7"/>
  <c r="H8689" i="6"/>
  <c r="G8162" i="6"/>
  <c r="H9203" i="6"/>
  <c r="G2044" i="6"/>
  <c r="H3355" i="6"/>
  <c r="G4113" i="6"/>
  <c r="G564" i="6"/>
  <c r="G329" i="6"/>
  <c r="G1979" i="6"/>
  <c r="H1978" i="6" s="1"/>
  <c r="G1777" i="6"/>
  <c r="G2895" i="6"/>
  <c r="G3690" i="6"/>
  <c r="H827" i="6"/>
  <c r="H4427" i="6"/>
  <c r="G1990" i="6"/>
  <c r="G9307" i="6"/>
  <c r="G8907" i="6"/>
  <c r="G285" i="6"/>
  <c r="H283" i="6" s="1"/>
  <c r="G698" i="6"/>
  <c r="H7592" i="6"/>
  <c r="G8495" i="6"/>
  <c r="G4434" i="6"/>
  <c r="G4899" i="6"/>
  <c r="G3486" i="6"/>
  <c r="H5073" i="6"/>
  <c r="G3488" i="6"/>
  <c r="G10786" i="6"/>
  <c r="H10784" i="6" s="1"/>
  <c r="G387" i="6"/>
  <c r="G2875" i="6"/>
  <c r="G294" i="6"/>
  <c r="G4734" i="6"/>
  <c r="H648" i="6"/>
  <c r="G3245" i="6"/>
  <c r="G3970" i="6"/>
  <c r="G5772" i="6"/>
  <c r="G1105" i="6"/>
  <c r="G704" i="6"/>
  <c r="G1543" i="6"/>
  <c r="G9593" i="6"/>
  <c r="G5188" i="6"/>
  <c r="G4318" i="6"/>
  <c r="G9493" i="6"/>
  <c r="H1770" i="6"/>
  <c r="H2064" i="6"/>
  <c r="G3634" i="6"/>
  <c r="H6140" i="6"/>
  <c r="H5263" i="6"/>
  <c r="G319" i="6"/>
  <c r="G2115" i="6"/>
  <c r="G7605" i="6"/>
  <c r="H7604" i="6" s="1"/>
  <c r="G6355" i="6"/>
  <c r="H2022" i="6"/>
  <c r="H4569" i="6"/>
  <c r="G4407" i="6"/>
  <c r="H5816" i="6"/>
  <c r="G4986" i="6"/>
  <c r="H4985" i="6" s="1"/>
  <c r="G10708" i="6"/>
  <c r="G7508" i="6"/>
  <c r="H7506" i="6" s="1"/>
  <c r="G5311" i="6"/>
  <c r="G9505" i="6"/>
  <c r="G10433" i="6"/>
  <c r="F642" i="7"/>
  <c r="G9143" i="6"/>
  <c r="G5496" i="6"/>
  <c r="H8310" i="6"/>
  <c r="H10214" i="6"/>
  <c r="H7055" i="6"/>
  <c r="G9131" i="6"/>
  <c r="H8006" i="6"/>
  <c r="G7611" i="6"/>
  <c r="H10182" i="6"/>
  <c r="G4124" i="6"/>
  <c r="H8106" i="6"/>
  <c r="G3941" i="6"/>
  <c r="G10518" i="6"/>
  <c r="G3079" i="6"/>
  <c r="H7235" i="6"/>
  <c r="G8935" i="6"/>
  <c r="G9139" i="6"/>
  <c r="H9410" i="6"/>
  <c r="G10437" i="6"/>
  <c r="G2316" i="6"/>
  <c r="G2860" i="6"/>
  <c r="G808" i="6"/>
  <c r="H6024" i="6"/>
  <c r="G7982" i="6"/>
  <c r="G1972" i="6"/>
  <c r="G597" i="6"/>
  <c r="H1394" i="6"/>
  <c r="G128" i="6"/>
  <c r="G355" i="6"/>
  <c r="G1012" i="6"/>
  <c r="G9361" i="6"/>
  <c r="H891" i="6"/>
  <c r="G1353" i="6"/>
  <c r="H132" i="6"/>
  <c r="H6300" i="6"/>
  <c r="G2305" i="6"/>
  <c r="G2478" i="6"/>
  <c r="G3417" i="6"/>
  <c r="G3833" i="6"/>
  <c r="H172" i="6"/>
  <c r="G3893" i="6"/>
  <c r="H8258" i="6"/>
  <c r="G2242" i="6"/>
  <c r="H2240" i="6" s="1"/>
  <c r="G2682" i="6"/>
  <c r="G2876" i="6"/>
  <c r="G686" i="6"/>
  <c r="G3976" i="6"/>
  <c r="G330" i="6"/>
  <c r="H117" i="6"/>
  <c r="H4267" i="6"/>
  <c r="G775" i="6"/>
  <c r="G717" i="6"/>
  <c r="G6076" i="6"/>
  <c r="G9643" i="6"/>
  <c r="H10337" i="6"/>
  <c r="H206" i="6"/>
  <c r="G2041" i="6"/>
  <c r="G3398" i="6"/>
  <c r="G7419" i="6"/>
  <c r="H7417" i="6" s="1"/>
  <c r="G1925" i="6"/>
  <c r="H5848" i="6"/>
  <c r="H579" i="6"/>
  <c r="G1643" i="6"/>
  <c r="H1641" i="6" s="1"/>
  <c r="G2434" i="6"/>
  <c r="G4530" i="6"/>
  <c r="G9363" i="6"/>
  <c r="H107" i="6"/>
  <c r="H1112" i="6"/>
  <c r="H7478" i="6"/>
  <c r="H8214" i="6"/>
  <c r="G3330" i="6"/>
  <c r="H3722" i="6"/>
  <c r="G4310" i="6"/>
  <c r="G4078" i="6"/>
  <c r="G4924" i="6"/>
  <c r="G6687" i="6"/>
  <c r="G7826" i="6"/>
  <c r="G10066" i="6"/>
  <c r="G1859" i="6"/>
  <c r="G4015" i="6"/>
  <c r="H6112" i="6"/>
  <c r="G9259" i="6"/>
  <c r="H2952" i="6"/>
  <c r="H5598" i="6"/>
  <c r="H10281" i="6"/>
  <c r="F83" i="7"/>
  <c r="G81" i="7" s="1"/>
  <c r="F530" i="7"/>
  <c r="G2362" i="6"/>
  <c r="G8735" i="6"/>
  <c r="H10055" i="6"/>
  <c r="H3510" i="6"/>
  <c r="G9147" i="6"/>
  <c r="H8535" i="6"/>
  <c r="H9191" i="6"/>
  <c r="H8230" i="6"/>
  <c r="F826" i="7"/>
  <c r="H9767" i="6"/>
  <c r="G1531" i="6"/>
  <c r="H3185" i="6"/>
  <c r="G3145" i="6"/>
  <c r="G9504" i="6"/>
  <c r="H3205" i="6"/>
  <c r="G5464" i="6"/>
  <c r="G9685" i="6"/>
  <c r="H1161" i="6"/>
  <c r="H1262" i="6"/>
  <c r="H2942" i="6"/>
  <c r="G4477" i="6"/>
  <c r="G2093" i="6"/>
  <c r="H5520" i="6"/>
  <c r="H4256" i="6"/>
  <c r="H5139" i="6"/>
  <c r="H2502" i="6"/>
  <c r="G823" i="6"/>
  <c r="H1431" i="6"/>
  <c r="G3707" i="6"/>
  <c r="G7599" i="6"/>
  <c r="G5594" i="6"/>
  <c r="H10881" i="6"/>
  <c r="G10385" i="6"/>
  <c r="H7586" i="6"/>
  <c r="H7994" i="6"/>
  <c r="G2566" i="6"/>
  <c r="H4244" i="6"/>
  <c r="H2922" i="6"/>
  <c r="G553" i="6"/>
  <c r="H4650" i="6"/>
  <c r="H2706" i="6"/>
  <c r="G1496" i="6"/>
  <c r="H1491" i="6" s="1"/>
  <c r="H3348" i="6"/>
  <c r="H1966" i="6"/>
  <c r="G5035" i="6"/>
  <c r="H7470" i="6"/>
  <c r="G4546" i="6"/>
  <c r="H2630" i="6"/>
  <c r="H1930" i="6"/>
  <c r="H6409" i="6"/>
  <c r="G8818" i="6"/>
  <c r="H3054" i="6"/>
  <c r="H7846" i="6"/>
  <c r="G4417" i="6"/>
  <c r="F500" i="7"/>
  <c r="H7934" i="6"/>
  <c r="H10198" i="6"/>
  <c r="H5820" i="6"/>
  <c r="H7830" i="6"/>
  <c r="G4969" i="6"/>
  <c r="H6236" i="6"/>
  <c r="G9353" i="6"/>
  <c r="H8234" i="6"/>
  <c r="F443" i="7"/>
  <c r="F193" i="7"/>
  <c r="H10226" i="6"/>
  <c r="G3682" i="6"/>
  <c r="G5800" i="6"/>
  <c r="G376" i="6"/>
  <c r="G4285" i="6"/>
  <c r="G4213" i="6"/>
  <c r="G5033" i="6"/>
  <c r="G1206" i="6"/>
  <c r="H1203" i="6" s="1"/>
  <c r="G571" i="6"/>
  <c r="H5996" i="6"/>
  <c r="G39" i="6"/>
  <c r="H7717" i="6"/>
  <c r="G5616" i="6"/>
  <c r="G5792" i="6"/>
  <c r="F442" i="7"/>
  <c r="G8796" i="6"/>
  <c r="F770" i="7"/>
  <c r="H10154" i="6"/>
  <c r="G9350" i="6"/>
  <c r="H6564" i="6"/>
  <c r="G7645" i="6"/>
  <c r="H9967" i="6"/>
  <c r="G9831" i="6"/>
  <c r="G8889" i="6"/>
  <c r="G8670" i="6"/>
  <c r="G10827" i="6"/>
  <c r="H9450" i="6"/>
  <c r="H8290" i="6"/>
  <c r="F378" i="7"/>
  <c r="F720" i="7"/>
  <c r="H9107" i="6"/>
  <c r="F388" i="7"/>
  <c r="G9955" i="6"/>
  <c r="H9482" i="6"/>
  <c r="H8746" i="6"/>
  <c r="F479" i="7"/>
  <c r="G3257" i="6"/>
  <c r="G9364" i="6"/>
  <c r="G774" i="6"/>
  <c r="H3475" i="6"/>
  <c r="G4861" i="6"/>
  <c r="H2530" i="6"/>
  <c r="G3246" i="6"/>
  <c r="G4733" i="6"/>
  <c r="G4370" i="6"/>
  <c r="G78" i="6"/>
  <c r="G305" i="6"/>
  <c r="G4507" i="6"/>
  <c r="G2702" i="6"/>
  <c r="G3365" i="6"/>
  <c r="H9207" i="6"/>
  <c r="H8436" i="6"/>
  <c r="G5936" i="6"/>
  <c r="H3735" i="6"/>
  <c r="G4508" i="6"/>
  <c r="H8450" i="6"/>
  <c r="H2010" i="6"/>
  <c r="G778" i="6"/>
  <c r="G1635" i="6"/>
  <c r="F145" i="7"/>
  <c r="G10700" i="6"/>
  <c r="G2390" i="6"/>
  <c r="H2388" i="6" s="1"/>
  <c r="G2646" i="6"/>
  <c r="G1169" i="6"/>
  <c r="G2342" i="6"/>
  <c r="H2280" i="6"/>
  <c r="G2199" i="6"/>
  <c r="H2198" i="6" s="1"/>
  <c r="H5828" i="6"/>
  <c r="G8801" i="6"/>
  <c r="F712" i="7"/>
  <c r="G1096" i="6"/>
  <c r="G5495" i="6"/>
  <c r="G1999" i="6"/>
  <c r="G726" i="6"/>
  <c r="G9815" i="6"/>
  <c r="G1872" i="6"/>
  <c r="G7528" i="6"/>
  <c r="H9279" i="6"/>
  <c r="H2698" i="6"/>
  <c r="G4390" i="6"/>
  <c r="G6104" i="6"/>
  <c r="H9835" i="6"/>
  <c r="G1321" i="6"/>
  <c r="H1319" i="6" s="1"/>
  <c r="H2538" i="6"/>
  <c r="H5900" i="6"/>
  <c r="G1025" i="6"/>
  <c r="G4837" i="6"/>
  <c r="G961" i="6"/>
  <c r="G309" i="6"/>
  <c r="H5047" i="6"/>
  <c r="G6581" i="6"/>
  <c r="H1936" i="6"/>
  <c r="H6124" i="6"/>
  <c r="H2574" i="6"/>
  <c r="G4681" i="6"/>
  <c r="G3740" i="6"/>
  <c r="G3916" i="6"/>
  <c r="H1702" i="6"/>
  <c r="G3363" i="6"/>
  <c r="H9179" i="6"/>
  <c r="G9243" i="6"/>
  <c r="H1055" i="6"/>
  <c r="H6735" i="6"/>
  <c r="G8560" i="6"/>
  <c r="H3717" i="6"/>
  <c r="F117" i="8"/>
  <c r="G8967" i="6"/>
  <c r="G9383" i="6"/>
  <c r="H10206" i="6"/>
  <c r="G9747" i="6"/>
  <c r="H8722" i="6"/>
  <c r="F749" i="7"/>
  <c r="G9418" i="6"/>
  <c r="H10166" i="6"/>
  <c r="H7882" i="6"/>
  <c r="G9730" i="6"/>
  <c r="F191" i="7"/>
  <c r="H4757" i="6"/>
  <c r="H9859" i="6"/>
  <c r="G10102" i="6"/>
  <c r="H10453" i="6"/>
  <c r="F254" i="7"/>
  <c r="F551" i="7"/>
  <c r="G10569" i="6"/>
  <c r="H6663" i="6"/>
  <c r="G3454" i="6"/>
  <c r="G4538" i="6"/>
  <c r="G4363" i="6"/>
  <c r="H9855" i="6"/>
  <c r="G7333" i="6"/>
  <c r="G4909" i="6"/>
  <c r="F488" i="7"/>
  <c r="H10792" i="6"/>
  <c r="F39" i="8"/>
  <c r="H3647" i="6"/>
  <c r="G9059" i="6"/>
  <c r="G9426" i="6"/>
  <c r="H5444" i="6"/>
  <c r="H8350" i="6"/>
  <c r="G4142" i="6"/>
  <c r="H9759" i="6"/>
  <c r="F793" i="7"/>
  <c r="G792" i="7" s="1"/>
  <c r="F345" i="7"/>
  <c r="G342" i="7" s="1"/>
  <c r="H8170" i="6"/>
  <c r="F110" i="7"/>
  <c r="G108" i="7" s="1"/>
  <c r="H9518" i="6"/>
  <c r="F683" i="7"/>
  <c r="G682" i="7" s="1"/>
  <c r="H10269" i="6"/>
  <c r="G3481" i="6"/>
  <c r="G1064" i="6"/>
  <c r="G3370" i="6"/>
  <c r="G4062" i="6"/>
  <c r="H2138" i="6"/>
  <c r="G1607" i="6"/>
  <c r="H1147" i="6"/>
  <c r="G8066" i="6"/>
  <c r="G3592" i="6"/>
  <c r="H8620" i="6"/>
  <c r="H6256" i="6"/>
  <c r="H10441" i="6"/>
  <c r="H8959" i="6"/>
  <c r="G9549" i="6"/>
  <c r="G3635" i="6"/>
  <c r="G7400" i="6"/>
  <c r="G9135" i="6"/>
  <c r="G4661" i="6"/>
  <c r="G8464" i="6"/>
  <c r="G9803" i="6"/>
  <c r="F55" i="7"/>
  <c r="G8797" i="6"/>
  <c r="H5378" i="6"/>
  <c r="G9935" i="6"/>
  <c r="G7878" i="6"/>
  <c r="H10508" i="6"/>
  <c r="G10815" i="6"/>
  <c r="H4919" i="6"/>
  <c r="G2232" i="6"/>
  <c r="G3094" i="6"/>
  <c r="H9903" i="6"/>
  <c r="G1090" i="6"/>
  <c r="H5293" i="6"/>
  <c r="G6639" i="6"/>
  <c r="H2514" i="6"/>
  <c r="G4513" i="6"/>
  <c r="H9199" i="6"/>
  <c r="G5440" i="6"/>
  <c r="G4742" i="6"/>
  <c r="H6568" i="6"/>
  <c r="G1326" i="6"/>
  <c r="G10847" i="6"/>
  <c r="H10357" i="6"/>
  <c r="F477" i="7"/>
  <c r="G7822" i="6"/>
  <c r="H8646" i="6"/>
  <c r="H5097" i="6"/>
  <c r="G6096" i="6"/>
  <c r="G6646" i="6"/>
  <c r="H9871" i="6"/>
  <c r="G2958" i="6"/>
  <c r="G9987" i="6"/>
  <c r="G5550" i="6"/>
  <c r="H9175" i="6"/>
  <c r="G9323" i="6"/>
  <c r="F645" i="7"/>
  <c r="G2074" i="6"/>
  <c r="G194" i="6"/>
  <c r="H3170" i="6"/>
  <c r="H2542" i="6"/>
  <c r="H9319" i="6"/>
  <c r="G168" i="6"/>
  <c r="G692" i="6"/>
  <c r="G4357" i="6"/>
  <c r="G10247" i="6"/>
  <c r="G1211" i="6"/>
  <c r="G5563" i="6"/>
  <c r="G1176" i="6"/>
  <c r="G5147" i="6"/>
  <c r="H5145" i="6" s="1"/>
  <c r="H6591" i="6"/>
  <c r="G959" i="6"/>
  <c r="H2642" i="6"/>
  <c r="G818" i="6"/>
  <c r="G2312" i="6"/>
  <c r="G9247" i="6"/>
  <c r="F404" i="7"/>
  <c r="G2435" i="6"/>
  <c r="G4220" i="6"/>
  <c r="G4904" i="6"/>
  <c r="H8018" i="6"/>
  <c r="G10833" i="6"/>
  <c r="G748" i="6"/>
  <c r="G4773" i="6"/>
  <c r="F747" i="7"/>
  <c r="H2714" i="6"/>
  <c r="G6354" i="6"/>
  <c r="G4945" i="6"/>
  <c r="H2869" i="6"/>
  <c r="G4523" i="6"/>
  <c r="H7263" i="6"/>
  <c r="H2690" i="6"/>
  <c r="G857" i="6"/>
  <c r="G3768" i="6"/>
  <c r="H783" i="6"/>
  <c r="H1363" i="6"/>
  <c r="G1097" i="6"/>
  <c r="G146" i="6"/>
  <c r="F215" i="7"/>
  <c r="G3847" i="6"/>
  <c r="H3674" i="6"/>
  <c r="G5450" i="6"/>
  <c r="G5029" i="6"/>
  <c r="G345" i="6"/>
  <c r="H1506" i="6"/>
  <c r="G8792" i="6"/>
  <c r="F204" i="7"/>
  <c r="G204" i="7" s="1"/>
  <c r="G334" i="6"/>
  <c r="F822" i="7"/>
  <c r="G3921" i="6"/>
  <c r="G7451" i="6"/>
  <c r="H66" i="6"/>
  <c r="G966" i="6"/>
  <c r="G1579" i="6"/>
  <c r="G511" i="6"/>
  <c r="G408" i="6"/>
  <c r="G1537" i="6"/>
  <c r="H1388" i="6"/>
  <c r="G4043" i="6"/>
  <c r="G10888" i="6"/>
  <c r="F656" i="7"/>
  <c r="H6220" i="6"/>
  <c r="G2443" i="6"/>
  <c r="G5984" i="6"/>
  <c r="H5354" i="6"/>
  <c r="H7770" i="6"/>
  <c r="G1942" i="6"/>
  <c r="G6899" i="6"/>
  <c r="G9087" i="6"/>
  <c r="G9187" i="6"/>
  <c r="G3812" i="6"/>
  <c r="G4036" i="6"/>
  <c r="G447" i="6"/>
  <c r="G999" i="6"/>
  <c r="G541" i="6"/>
  <c r="H537" i="6" s="1"/>
  <c r="H4849" i="6"/>
  <c r="G1948" i="6"/>
  <c r="G441" i="6"/>
  <c r="G1304" i="6"/>
  <c r="G3524" i="6"/>
  <c r="G3407" i="6"/>
  <c r="H3404" i="6" s="1"/>
  <c r="G1079" i="6"/>
  <c r="G1251" i="6"/>
  <c r="G1865" i="6"/>
  <c r="G4054" i="6"/>
  <c r="G3462" i="6"/>
  <c r="G2881" i="6"/>
  <c r="G2015" i="6"/>
  <c r="G2365" i="6"/>
  <c r="G2469" i="6"/>
  <c r="H2468" i="6" s="1"/>
  <c r="H7782" i="6"/>
  <c r="G738" i="6"/>
  <c r="H3221" i="6"/>
  <c r="G3990" i="6"/>
  <c r="G474" i="6"/>
  <c r="G8510" i="6"/>
  <c r="G1118" i="6"/>
  <c r="H4884" i="6"/>
  <c r="H5481" i="6"/>
  <c r="H184" i="6"/>
  <c r="H2401" i="6"/>
  <c r="G1614" i="6"/>
  <c r="G6380" i="6"/>
  <c r="G10709" i="6"/>
  <c r="G3584" i="6"/>
  <c r="G4641" i="6"/>
  <c r="G3385" i="6"/>
  <c r="H2937" i="6"/>
  <c r="H1282" i="6"/>
  <c r="H7011" i="6"/>
  <c r="G9606" i="6"/>
  <c r="F352" i="7"/>
  <c r="G9151" i="6"/>
  <c r="H8166" i="6"/>
  <c r="H8712" i="6"/>
  <c r="H9195" i="6"/>
  <c r="G4408" i="6"/>
  <c r="F616" i="7"/>
  <c r="G615" i="7" s="1"/>
  <c r="G3661" i="6"/>
  <c r="H5501" i="6"/>
  <c r="H6008" i="6"/>
  <c r="F273" i="7"/>
  <c r="H9743" i="6"/>
  <c r="F583" i="7"/>
  <c r="F760" i="7"/>
  <c r="H9019" i="6"/>
  <c r="G975" i="6"/>
  <c r="H1128" i="6"/>
  <c r="G5417" i="6"/>
  <c r="G6367" i="6"/>
  <c r="H7958" i="6"/>
  <c r="G9586" i="6"/>
  <c r="G2397" i="6"/>
  <c r="G3273" i="6"/>
  <c r="G5199" i="6"/>
  <c r="G4284" i="6"/>
  <c r="G2384" i="6"/>
  <c r="H2381" i="6" s="1"/>
  <c r="G4799" i="6"/>
  <c r="G3320" i="6"/>
  <c r="H6248" i="6"/>
  <c r="G2071" i="6"/>
  <c r="H225" i="6"/>
  <c r="G6537" i="6"/>
  <c r="G4811" i="6"/>
  <c r="H5912" i="6"/>
  <c r="G8675" i="6"/>
  <c r="G1300" i="6"/>
  <c r="H8681" i="6"/>
  <c r="G4130" i="6"/>
  <c r="G10174" i="6"/>
  <c r="H6995" i="6"/>
  <c r="H10902" i="6"/>
  <c r="F528" i="7"/>
  <c r="G528" i="7" s="1"/>
  <c r="G7631" i="6"/>
  <c r="H6264" i="6"/>
  <c r="G8489" i="6"/>
  <c r="G9115" i="6"/>
  <c r="G6559" i="6"/>
  <c r="H6557" i="6" s="1"/>
  <c r="H10019" i="6"/>
  <c r="H10522" i="6"/>
  <c r="G1370" i="6"/>
  <c r="H1369" i="6" s="1"/>
  <c r="G7536" i="6"/>
  <c r="F114" i="8"/>
  <c r="H10573" i="6"/>
  <c r="G10413" i="6"/>
  <c r="G9687" i="6"/>
  <c r="F38" i="8"/>
  <c r="G9695" i="6"/>
  <c r="H8054" i="6"/>
  <c r="F365" i="7"/>
  <c r="G3928" i="6"/>
  <c r="G3292" i="6"/>
  <c r="H3289" i="6" s="1"/>
  <c r="H176" i="6"/>
  <c r="H1888" i="6"/>
  <c r="G3438" i="6"/>
  <c r="G7568" i="6"/>
  <c r="H7565" i="6" s="1"/>
  <c r="H10094" i="6"/>
  <c r="G3331" i="6"/>
  <c r="G6443" i="6"/>
  <c r="H9771" i="6"/>
  <c r="G10951" i="6"/>
  <c r="G4500" i="6"/>
  <c r="G1315" i="6"/>
  <c r="G3534" i="6"/>
  <c r="H5059" i="6"/>
  <c r="G3104" i="6"/>
  <c r="G5131" i="6"/>
  <c r="G3750" i="6"/>
  <c r="G4552" i="6"/>
  <c r="G1224" i="6"/>
  <c r="G504" i="6"/>
  <c r="G1378" i="6"/>
  <c r="H3653" i="6"/>
  <c r="G4576" i="6"/>
  <c r="G9460" i="6"/>
  <c r="G949" i="6"/>
  <c r="H5527" i="6"/>
  <c r="G3783" i="6"/>
  <c r="H4454" i="6"/>
  <c r="G4149" i="6"/>
  <c r="G928" i="6"/>
  <c r="G3739" i="6"/>
  <c r="G3132" i="6"/>
  <c r="G4074" i="6"/>
  <c r="G4660" i="6"/>
  <c r="H10752" i="6"/>
  <c r="H9783" i="6"/>
  <c r="H6044" i="6"/>
  <c r="G5534" i="6"/>
  <c r="G9775" i="6"/>
  <c r="H5514" i="6"/>
  <c r="H4889" i="6"/>
  <c r="H9311" i="6"/>
  <c r="G8306" i="6"/>
  <c r="G9999" i="6"/>
  <c r="H7023" i="6"/>
  <c r="H9702" i="6"/>
  <c r="F669" i="7"/>
  <c r="G9763" i="6"/>
  <c r="F788" i="7"/>
  <c r="G782" i="7" s="1"/>
  <c r="F13" i="8"/>
  <c r="G13" i="8" s="1"/>
  <c r="H10686" i="6"/>
  <c r="H7798" i="6"/>
  <c r="H8627" i="6"/>
  <c r="G1550" i="6"/>
  <c r="G3044" i="6"/>
  <c r="H5205" i="6"/>
  <c r="G7398" i="6"/>
  <c r="G4905" i="6"/>
  <c r="G249" i="6"/>
  <c r="G841" i="6"/>
  <c r="G4800" i="6"/>
  <c r="H6586" i="6"/>
  <c r="G1613" i="6"/>
  <c r="H1041" i="6"/>
  <c r="G426" i="6"/>
  <c r="G4014" i="6"/>
  <c r="G4640" i="6"/>
  <c r="G1658" i="6"/>
  <c r="H8445" i="6"/>
  <c r="G2029" i="6"/>
  <c r="G4092" i="6"/>
  <c r="G1218" i="6"/>
  <c r="G5042" i="6"/>
  <c r="H5040" i="6" s="1"/>
  <c r="H3099" i="6"/>
  <c r="G980" i="6"/>
  <c r="G3233" i="6"/>
  <c r="G1037" i="6"/>
  <c r="G3917" i="6"/>
  <c r="H5116" i="6"/>
  <c r="G4330" i="6"/>
  <c r="G10130" i="6"/>
  <c r="H9444" i="6"/>
  <c r="G9971" i="6"/>
  <c r="H5864" i="6"/>
  <c r="H155" i="6"/>
  <c r="H6595" i="6"/>
  <c r="G8585" i="6"/>
  <c r="G7737" i="6"/>
  <c r="H6577" i="6"/>
  <c r="H6240" i="6"/>
  <c r="G8826" i="6"/>
  <c r="H4929" i="6"/>
  <c r="H9095" i="6"/>
  <c r="H9735" i="6"/>
  <c r="H10561" i="6"/>
  <c r="H10369" i="6"/>
  <c r="G4324" i="6"/>
  <c r="F150" i="8"/>
  <c r="G150" i="8" s="1"/>
  <c r="G9275" i="6"/>
  <c r="H7978" i="6"/>
  <c r="H7199" i="6"/>
  <c r="H10011" i="6"/>
  <c r="F156" i="8"/>
  <c r="G10957" i="6"/>
  <c r="H10956" i="6" s="1"/>
  <c r="G9659" i="6"/>
  <c r="H6747" i="6"/>
  <c r="G3072" i="6"/>
  <c r="H3982" i="6"/>
  <c r="G4556" i="6"/>
  <c r="H5776" i="6"/>
  <c r="H8456" i="6"/>
  <c r="G7850" i="6"/>
  <c r="H9039" i="6"/>
  <c r="H7271" i="6"/>
  <c r="H9895" i="6"/>
  <c r="H10190" i="6"/>
  <c r="G4671" i="6"/>
  <c r="F45" i="7"/>
  <c r="G40" i="7" s="1"/>
  <c r="H6551" i="6"/>
  <c r="G5611" i="6"/>
  <c r="G3922" i="6"/>
  <c r="F446" i="7"/>
  <c r="G10867" i="6"/>
  <c r="G6807" i="6"/>
  <c r="H10425" i="6"/>
  <c r="F823" i="7"/>
  <c r="H3227" i="6"/>
  <c r="G10504" i="6"/>
  <c r="G8431" i="6"/>
  <c r="F144" i="8"/>
  <c r="G142" i="8" s="1"/>
  <c r="H3519" i="6"/>
  <c r="G7697" i="6"/>
  <c r="H1784" i="6"/>
  <c r="G6212" i="6"/>
  <c r="H9083" i="6"/>
  <c r="G5920" i="6"/>
  <c r="G1544" i="6"/>
  <c r="H5135" i="6"/>
  <c r="G7657" i="6"/>
  <c r="H9255" i="6"/>
  <c r="G10938" i="6"/>
  <c r="G4384" i="6"/>
  <c r="H10449" i="6"/>
  <c r="G9819" i="6"/>
  <c r="H10389" i="6"/>
  <c r="G4954" i="6"/>
  <c r="G7582" i="6"/>
  <c r="G8238" i="6"/>
  <c r="G5195" i="6"/>
  <c r="G9295" i="6"/>
  <c r="H9923" i="6"/>
  <c r="F574" i="7"/>
  <c r="H10646" i="6"/>
  <c r="H8987" i="6"/>
  <c r="G7950" i="6"/>
  <c r="H4668" i="6" l="1"/>
  <c r="H4157" i="6"/>
  <c r="H790" i="6"/>
  <c r="J374" i="11"/>
  <c r="K374" i="11" s="1"/>
  <c r="J275" i="11"/>
  <c r="K275" i="11" s="1"/>
  <c r="J376" i="11"/>
  <c r="K376" i="11" s="1"/>
  <c r="J377" i="11"/>
  <c r="K377" i="11" s="1"/>
  <c r="J345" i="11"/>
  <c r="K345" i="11" s="1"/>
  <c r="J473" i="11"/>
  <c r="K473" i="11" s="1"/>
  <c r="J36" i="11"/>
  <c r="J331" i="11"/>
  <c r="K331" i="11" s="1"/>
  <c r="J373" i="11"/>
  <c r="K373" i="11" s="1"/>
  <c r="J365" i="11"/>
  <c r="K365" i="11" s="1"/>
  <c r="J451" i="11"/>
  <c r="K451" i="11" s="1"/>
  <c r="J474" i="11"/>
  <c r="K474" i="11" s="1"/>
  <c r="J342" i="11"/>
  <c r="K342" i="11" s="1"/>
  <c r="J344" i="11"/>
  <c r="K344" i="11" s="1"/>
  <c r="J401" i="11"/>
  <c r="K401" i="11" s="1"/>
  <c r="J353" i="11"/>
  <c r="K353" i="11" s="1"/>
  <c r="J403" i="11"/>
  <c r="K403" i="11" s="1"/>
  <c r="J358" i="11"/>
  <c r="K358" i="11" s="1"/>
  <c r="J481" i="11"/>
  <c r="K481" i="11" s="1"/>
  <c r="J454" i="11"/>
  <c r="K454" i="11" s="1"/>
  <c r="J395" i="11"/>
  <c r="K395" i="11" s="1"/>
  <c r="J347" i="11"/>
  <c r="K347" i="11" s="1"/>
  <c r="J484" i="11"/>
  <c r="K484" i="11" s="1"/>
  <c r="J402" i="11"/>
  <c r="K402" i="11" s="1"/>
  <c r="J370" i="11"/>
  <c r="K370" i="11" s="1"/>
  <c r="J400" i="11"/>
  <c r="K400" i="11" s="1"/>
  <c r="J399" i="11"/>
  <c r="K399" i="11" s="1"/>
  <c r="J448" i="11"/>
  <c r="K448" i="11" s="1"/>
  <c r="J468" i="11"/>
  <c r="K468" i="11" s="1"/>
  <c r="J396" i="11"/>
  <c r="K396" i="11" s="1"/>
  <c r="J361" i="11"/>
  <c r="K361" i="11" s="1"/>
  <c r="J336" i="11"/>
  <c r="K336" i="11" s="1"/>
  <c r="J340" i="11"/>
  <c r="K340" i="11" s="1"/>
  <c r="J447" i="11"/>
  <c r="K447" i="11" s="1"/>
  <c r="H9393" i="6"/>
  <c r="H4086" i="6"/>
  <c r="H1835" i="6"/>
  <c r="H1008" i="6"/>
  <c r="H2361" i="6"/>
  <c r="H1848" i="6"/>
  <c r="H6502" i="6"/>
  <c r="H10950" i="6"/>
  <c r="H10174" i="6"/>
  <c r="G8302" i="6"/>
  <c r="H5936" i="6"/>
  <c r="H78" i="6"/>
  <c r="H5615" i="6"/>
  <c r="H5026" i="6"/>
  <c r="H2614" i="6"/>
  <c r="G8014" i="6"/>
  <c r="H2506" i="6"/>
  <c r="H875" i="6"/>
  <c r="G6288" i="6"/>
  <c r="H10122" i="6"/>
  <c r="H25" i="6"/>
  <c r="H2311" i="6"/>
  <c r="H9127" i="6"/>
  <c r="H9525" i="6"/>
  <c r="G7147" i="6"/>
  <c r="H2842" i="6"/>
  <c r="G4865" i="6"/>
  <c r="H8238" i="6"/>
  <c r="H4837" i="6"/>
  <c r="H10501" i="6"/>
  <c r="H7451" i="6"/>
  <c r="H596" i="6"/>
  <c r="H7974" i="6"/>
  <c r="H10082" i="6"/>
  <c r="H629" i="6"/>
  <c r="F272" i="7"/>
  <c r="H6212" i="6"/>
  <c r="G8318" i="6"/>
  <c r="G6707" i="6"/>
  <c r="H9971" i="6"/>
  <c r="H1217" i="6"/>
  <c r="H10194" i="6"/>
  <c r="G6771" i="6"/>
  <c r="H3059" i="6"/>
  <c r="H5808" i="6"/>
  <c r="F573" i="7"/>
  <c r="G573" i="7" s="1"/>
  <c r="H3818" i="6"/>
  <c r="H8893" i="6"/>
  <c r="G7502" i="6"/>
  <c r="H10007" i="6"/>
  <c r="H5052" i="6"/>
  <c r="H7655" i="6"/>
  <c r="G7135" i="6"/>
  <c r="G7902" i="6"/>
  <c r="G7299" i="6"/>
  <c r="F252" i="7"/>
  <c r="H9695" i="6"/>
  <c r="H10413" i="6"/>
  <c r="H10888" i="6"/>
  <c r="H511" i="6"/>
  <c r="F389" i="7"/>
  <c r="H1325" i="6"/>
  <c r="G6679" i="6"/>
  <c r="H6581" i="6"/>
  <c r="G7259" i="6"/>
  <c r="H9259" i="6"/>
  <c r="H1972" i="6"/>
  <c r="G6803" i="6"/>
  <c r="H3341" i="6"/>
  <c r="G8010" i="6"/>
  <c r="H1899" i="6"/>
  <c r="H9642" i="6"/>
  <c r="H1062" i="6"/>
  <c r="H8582" i="6"/>
  <c r="H4139" i="6"/>
  <c r="H8865" i="6"/>
  <c r="H8955" i="6"/>
  <c r="H2224" i="6"/>
  <c r="H325" i="6"/>
  <c r="H2932" i="6"/>
  <c r="G7019" i="6"/>
  <c r="H10293" i="6"/>
  <c r="G8346" i="6"/>
  <c r="G6919" i="6"/>
  <c r="H5003" i="6"/>
  <c r="H1763" i="6"/>
  <c r="G7786" i="6"/>
  <c r="H9275" i="6"/>
  <c r="G8330" i="6"/>
  <c r="H3132" i="6"/>
  <c r="G8314" i="6"/>
  <c r="H7878" i="6"/>
  <c r="H7333" i="6"/>
  <c r="H10385" i="6"/>
  <c r="H1255" i="6"/>
  <c r="H10433" i="6"/>
  <c r="G2798" i="6"/>
  <c r="H1357" i="6"/>
  <c r="H7541" i="6"/>
  <c r="H7579" i="6"/>
  <c r="H7498" i="6"/>
  <c r="H561" i="6"/>
  <c r="H8046" i="6"/>
  <c r="H9271" i="6"/>
  <c r="H10736" i="6"/>
  <c r="G7035" i="6"/>
  <c r="F88" i="7"/>
  <c r="H10921" i="6"/>
  <c r="F30" i="7"/>
  <c r="G6955" i="6"/>
  <c r="G8042" i="6"/>
  <c r="H9955" i="6"/>
  <c r="F401" i="7"/>
  <c r="H7598" i="6"/>
  <c r="G8338" i="6"/>
  <c r="H2875" i="6"/>
  <c r="G8110" i="6"/>
  <c r="H2678" i="6"/>
  <c r="H1586" i="6"/>
  <c r="H2331" i="6"/>
  <c r="H7447" i="6"/>
  <c r="H939" i="6"/>
  <c r="H5844" i="6"/>
  <c r="F358" i="7"/>
  <c r="H10003" i="6"/>
  <c r="H2518" i="6"/>
  <c r="H3727" i="6"/>
  <c r="G8094" i="6"/>
  <c r="H3280" i="6"/>
  <c r="G6959" i="6"/>
  <c r="G8246" i="6"/>
  <c r="G7167" i="6"/>
  <c r="H2122" i="6"/>
  <c r="H2859" i="6"/>
  <c r="H7696" i="6"/>
  <c r="H3887" i="6"/>
  <c r="H3239" i="6"/>
  <c r="H1248" i="6"/>
  <c r="H3233" i="6"/>
  <c r="H736" i="6"/>
  <c r="H2880" i="6"/>
  <c r="H10706" i="6"/>
  <c r="H4537" i="6"/>
  <c r="H588" i="6"/>
  <c r="G7207" i="6"/>
  <c r="G7203" i="6"/>
  <c r="H2285" i="6"/>
  <c r="H9867" i="6"/>
  <c r="H10548" i="6"/>
  <c r="H9497" i="6"/>
  <c r="H6132" i="6"/>
  <c r="H3314" i="6"/>
  <c r="H241" i="6"/>
  <c r="H9763" i="6"/>
  <c r="G7091" i="6"/>
  <c r="H5792" i="6"/>
  <c r="F199" i="7"/>
  <c r="G199" i="7" s="1"/>
  <c r="H7982" i="6"/>
  <c r="H3119" i="6"/>
  <c r="H88" i="6"/>
  <c r="H3659" i="6"/>
  <c r="H3462" i="6"/>
  <c r="H3707" i="6"/>
  <c r="H7737" i="6"/>
  <c r="H5361" i="6"/>
  <c r="H4130" i="6"/>
  <c r="H4213" i="6"/>
  <c r="H6076" i="6"/>
  <c r="H3893" i="6"/>
  <c r="G6767" i="6"/>
  <c r="H9131" i="6"/>
  <c r="H2762" i="6"/>
  <c r="H10776" i="6"/>
  <c r="H5956" i="6"/>
  <c r="H2582" i="6"/>
  <c r="G7071" i="6"/>
  <c r="H8554" i="6"/>
  <c r="H10277" i="6"/>
  <c r="H5836" i="6"/>
  <c r="H10760" i="6"/>
  <c r="H8358" i="6"/>
  <c r="H6331" i="6"/>
  <c r="H4527" i="6"/>
  <c r="H9416" i="6"/>
  <c r="H1078" i="6"/>
  <c r="H1168" i="6"/>
  <c r="F19" i="8"/>
  <c r="G19" i="8" s="1"/>
  <c r="H4330" i="6"/>
  <c r="H748" i="6"/>
  <c r="H8066" i="6"/>
  <c r="H9295" i="6"/>
  <c r="H3104" i="6"/>
  <c r="H8675" i="6"/>
  <c r="H5199" i="6"/>
  <c r="G191" i="7"/>
  <c r="G7043" i="6"/>
  <c r="H4969" i="6"/>
  <c r="G8002" i="6"/>
  <c r="H9111" i="6"/>
  <c r="H4873" i="6"/>
  <c r="H5222" i="6"/>
  <c r="G6667" i="6"/>
  <c r="H3326" i="6"/>
  <c r="H2299" i="6"/>
  <c r="H10417" i="6"/>
  <c r="H1681" i="6"/>
  <c r="H9823" i="6"/>
  <c r="H2154" i="6"/>
  <c r="G2818" i="6"/>
  <c r="G7107" i="6"/>
  <c r="H4025" i="6"/>
  <c r="H4041" i="6"/>
  <c r="H9654" i="6"/>
  <c r="G6895" i="6"/>
  <c r="H10118" i="6"/>
  <c r="H1133" i="6"/>
  <c r="H71" i="6"/>
  <c r="H9035" i="6"/>
  <c r="H7315" i="6"/>
  <c r="H9915" i="6"/>
  <c r="H9775" i="6"/>
  <c r="H93" i="6"/>
  <c r="H401" i="6"/>
  <c r="H10437" i="6"/>
  <c r="H5772" i="6"/>
  <c r="H83" i="6"/>
  <c r="H4656" i="6"/>
  <c r="H4314" i="6"/>
  <c r="H471" i="6"/>
  <c r="H5964" i="6"/>
  <c r="H9437" i="6"/>
  <c r="G262" i="7"/>
  <c r="G8150" i="6"/>
  <c r="H5469" i="6"/>
  <c r="H380" i="6"/>
  <c r="H5780" i="6"/>
  <c r="H2826" i="6"/>
  <c r="G7223" i="6"/>
  <c r="H10909" i="6"/>
  <c r="H9369" i="6"/>
  <c r="H7398" i="6"/>
  <c r="H9999" i="6"/>
  <c r="H504" i="6"/>
  <c r="H3437" i="6"/>
  <c r="H7630" i="6"/>
  <c r="H4798" i="6"/>
  <c r="H1999" i="6"/>
  <c r="H2646" i="6"/>
  <c r="H8889" i="6"/>
  <c r="G8058" i="6"/>
  <c r="H1924" i="6"/>
  <c r="H3967" i="6"/>
  <c r="H10852" i="6"/>
  <c r="G8374" i="6"/>
  <c r="G2810" i="6"/>
  <c r="H3069" i="6"/>
  <c r="H3019" i="6"/>
  <c r="G7115" i="6"/>
  <c r="H8395" i="6"/>
  <c r="H10964" i="6"/>
  <c r="H9604" i="6"/>
  <c r="H3679" i="6"/>
  <c r="H2325" i="6"/>
  <c r="G8102" i="6"/>
  <c r="H2534" i="6"/>
  <c r="H4977" i="6"/>
  <c r="G7139" i="6"/>
  <c r="H7624" i="6"/>
  <c r="H1117" i="6"/>
  <c r="H6529" i="6"/>
  <c r="H1304" i="6"/>
  <c r="G7918" i="6"/>
  <c r="H2071" i="6"/>
  <c r="H818" i="6"/>
  <c r="H10246" i="6"/>
  <c r="H10844" i="6"/>
  <c r="H2028" i="6"/>
  <c r="G7267" i="6"/>
  <c r="G6763" i="6"/>
  <c r="H5684" i="6"/>
  <c r="H1989" i="6"/>
  <c r="H621" i="6"/>
  <c r="G7179" i="6"/>
  <c r="G7247" i="6"/>
  <c r="G6691" i="6"/>
  <c r="H6573" i="6"/>
  <c r="H9163" i="6"/>
  <c r="G8218" i="6"/>
  <c r="H9423" i="6"/>
  <c r="H3689" i="6"/>
  <c r="H1742" i="6"/>
  <c r="H9819" i="6"/>
  <c r="H5984" i="6"/>
  <c r="H1579" i="6"/>
  <c r="H8967" i="6"/>
  <c r="G8294" i="6"/>
  <c r="H5800" i="6"/>
  <c r="H3255" i="6"/>
  <c r="H3244" i="6"/>
  <c r="H4434" i="6"/>
  <c r="H9380" i="6"/>
  <c r="H2092" i="6"/>
  <c r="H10381" i="6"/>
  <c r="H2106" i="6"/>
  <c r="H191" i="6"/>
  <c r="H8493" i="6"/>
  <c r="H6260" i="6"/>
  <c r="H2486" i="6"/>
  <c r="H464" i="6"/>
  <c r="H4807" i="6"/>
  <c r="H6987" i="6"/>
  <c r="H5309" i="6"/>
  <c r="G8222" i="6"/>
  <c r="H1022" i="6"/>
  <c r="H1313" i="6"/>
  <c r="H3847" i="6"/>
  <c r="H3044" i="6"/>
  <c r="H8508" i="6"/>
  <c r="G6871" i="6"/>
  <c r="H10130" i="6"/>
  <c r="H7950" i="6"/>
  <c r="H1550" i="6"/>
  <c r="H4324" i="6"/>
  <c r="G8250" i="6"/>
  <c r="H4773" i="6"/>
  <c r="H9935" i="6"/>
  <c r="G38" i="8"/>
  <c r="H9621" i="6"/>
  <c r="H9151" i="6"/>
  <c r="H3580" i="6"/>
  <c r="G8130" i="6"/>
  <c r="H4355" i="6"/>
  <c r="H3362" i="6"/>
  <c r="H2702" i="6"/>
  <c r="H4861" i="6"/>
  <c r="G378" i="7"/>
  <c r="H39" i="6"/>
  <c r="H9504" i="6"/>
  <c r="H9147" i="6"/>
  <c r="H2682" i="6"/>
  <c r="G7275" i="6"/>
  <c r="F390" i="7"/>
  <c r="H9031" i="6"/>
  <c r="H5424" i="6"/>
  <c r="H9263" i="6"/>
  <c r="H3911" i="6"/>
  <c r="G7059" i="6"/>
  <c r="G6859" i="6"/>
  <c r="G6795" i="6"/>
  <c r="H9959" i="6"/>
  <c r="H1241" i="6"/>
  <c r="H8983" i="6"/>
  <c r="H9827" i="6"/>
  <c r="H3383" i="6"/>
  <c r="H10814" i="6"/>
  <c r="F455" i="7"/>
  <c r="H7850" i="6"/>
  <c r="G8274" i="6"/>
  <c r="G8158" i="6"/>
  <c r="H4013" i="6"/>
  <c r="G8074" i="6"/>
  <c r="G7195" i="6"/>
  <c r="H966" i="6"/>
  <c r="H7610" i="6"/>
  <c r="H1635" i="6"/>
  <c r="G7211" i="6"/>
  <c r="H2114" i="6"/>
  <c r="H5187" i="6"/>
  <c r="H704" i="6"/>
  <c r="H2461" i="6"/>
  <c r="H2146" i="6"/>
  <c r="H8409" i="6"/>
  <c r="H1618" i="6"/>
  <c r="G7083" i="6"/>
  <c r="H3390" i="6"/>
  <c r="G8354" i="6"/>
  <c r="H2917" i="6"/>
  <c r="H7143" i="6"/>
  <c r="G7778" i="6"/>
  <c r="H10837" i="6"/>
  <c r="H637" i="6"/>
  <c r="H2850" i="6"/>
  <c r="G8366" i="6"/>
  <c r="H9831" i="6"/>
  <c r="G2822" i="6"/>
  <c r="F542" i="7"/>
  <c r="G540" i="7" s="1"/>
  <c r="H4953" i="6"/>
  <c r="G4853" i="6"/>
  <c r="G7159" i="6"/>
  <c r="H4945" i="6"/>
  <c r="G8262" i="6"/>
  <c r="H1175" i="6"/>
  <c r="H4472" i="6"/>
  <c r="H3832" i="6"/>
  <c r="H4750" i="6"/>
  <c r="F29" i="7"/>
  <c r="H9674" i="6"/>
  <c r="F171" i="7"/>
  <c r="G170" i="7" s="1"/>
  <c r="H723" i="6"/>
  <c r="H1182" i="6"/>
  <c r="H1905" i="6"/>
  <c r="G8194" i="6"/>
  <c r="H8306" i="6"/>
  <c r="H9747" i="6"/>
  <c r="H5592" i="6"/>
  <c r="H3145" i="6"/>
  <c r="H1104" i="6"/>
  <c r="H8162" i="6"/>
  <c r="H7111" i="6"/>
  <c r="G8078" i="6"/>
  <c r="G7375" i="6"/>
  <c r="H3003" i="6"/>
  <c r="G6883" i="6"/>
  <c r="G8190" i="6"/>
  <c r="G7243" i="6"/>
  <c r="H9183" i="6"/>
  <c r="H644" i="6"/>
  <c r="G6775" i="6"/>
  <c r="H3444" i="6"/>
  <c r="H5438" i="6"/>
  <c r="H9787" i="6"/>
  <c r="G7838" i="6"/>
  <c r="H9115" i="6"/>
  <c r="F487" i="7"/>
  <c r="H6807" i="6"/>
  <c r="G7279" i="6"/>
  <c r="H3739" i="6"/>
  <c r="H4282" i="6"/>
  <c r="H1094" i="6"/>
  <c r="H9803" i="6"/>
  <c r="G2830" i="6"/>
  <c r="H10698" i="6"/>
  <c r="H2395" i="6"/>
  <c r="H8818" i="6"/>
  <c r="H2566" i="6"/>
  <c r="G8134" i="6"/>
  <c r="H3079" i="6"/>
  <c r="H8906" i="6"/>
  <c r="H2546" i="6"/>
  <c r="H862" i="6"/>
  <c r="H2905" i="6"/>
  <c r="G8202" i="6"/>
  <c r="G7774" i="6"/>
  <c r="H2130" i="6"/>
  <c r="H2694" i="6"/>
  <c r="H5756" i="6"/>
  <c r="H5247" i="6"/>
  <c r="H6048" i="6"/>
  <c r="H6835" i="6"/>
  <c r="H2085" i="6"/>
  <c r="H668" i="6"/>
  <c r="G6779" i="6"/>
  <c r="H907" i="6"/>
  <c r="H1912" i="6"/>
  <c r="H2562" i="6"/>
  <c r="G7127" i="6"/>
  <c r="H5920" i="6"/>
  <c r="H5611" i="6"/>
  <c r="G8182" i="6"/>
  <c r="G8114" i="6"/>
  <c r="H9187" i="6"/>
  <c r="G6907" i="6"/>
  <c r="H4362" i="6"/>
  <c r="H1872" i="6"/>
  <c r="H9307" i="6"/>
  <c r="H2351" i="6"/>
  <c r="H9079" i="6"/>
  <c r="H2710" i="6"/>
  <c r="H4296" i="6"/>
  <c r="H5708" i="6"/>
  <c r="H9430" i="6"/>
  <c r="H8198" i="6"/>
  <c r="H7379" i="6"/>
  <c r="H3479" i="6"/>
  <c r="H6390" i="6"/>
  <c r="H4445" i="6"/>
  <c r="H6092" i="6"/>
  <c r="H1376" i="6"/>
  <c r="F653" i="7"/>
  <c r="G653" i="7" s="1"/>
  <c r="H7303" i="6"/>
  <c r="H4575" i="6"/>
  <c r="G2834" i="6"/>
  <c r="F620" i="7"/>
  <c r="G620" i="7" s="1"/>
  <c r="H7826" i="6"/>
  <c r="H1210" i="6"/>
  <c r="H145" i="6"/>
  <c r="H8787" i="6"/>
  <c r="H4894" i="6"/>
  <c r="H4699" i="6"/>
  <c r="H30" i="6"/>
  <c r="H415" i="6"/>
  <c r="H3938" i="6"/>
  <c r="G7906" i="6"/>
  <c r="H9011" i="6"/>
  <c r="H10517" i="6"/>
  <c r="H6607" i="6"/>
  <c r="H2440" i="6"/>
  <c r="H9247" i="6"/>
  <c r="G6719" i="6"/>
  <c r="G7938" i="6"/>
  <c r="F731" i="7"/>
  <c r="G731" i="7" s="1"/>
  <c r="H3029" i="6"/>
  <c r="G7790" i="6"/>
  <c r="H9576" i="6"/>
  <c r="H772" i="6"/>
  <c r="H5812" i="6"/>
  <c r="G6787" i="6"/>
  <c r="H7914" i="6"/>
  <c r="H4338" i="6"/>
  <c r="G6791" i="6"/>
  <c r="G8254" i="6"/>
  <c r="H8210" i="6"/>
  <c r="G7007" i="6"/>
  <c r="H5494" i="6"/>
  <c r="H3089" i="6"/>
  <c r="H5239" i="6"/>
  <c r="F660" i="7"/>
  <c r="G660" i="7" s="1"/>
  <c r="H3505" i="6"/>
  <c r="F534" i="7"/>
  <c r="G534" i="7" s="1"/>
  <c r="H3928" i="6"/>
  <c r="H7535" i="6"/>
  <c r="G7103" i="6"/>
  <c r="H6687" i="6"/>
  <c r="H319" i="6"/>
  <c r="H1223" i="6"/>
  <c r="H9087" i="6"/>
  <c r="H9987" i="6"/>
  <c r="H9815" i="6"/>
  <c r="G8282" i="6"/>
  <c r="H4112" i="6"/>
  <c r="H9943" i="6"/>
  <c r="H4228" i="6"/>
  <c r="H8050" i="6"/>
  <c r="H8932" i="6"/>
  <c r="G7842" i="6"/>
  <c r="H103" i="6"/>
  <c r="H2598" i="6"/>
  <c r="H4993" i="6"/>
  <c r="H1668" i="6"/>
  <c r="H903" i="6"/>
  <c r="G7886" i="6"/>
  <c r="H5019" i="6"/>
  <c r="H9358" i="6"/>
  <c r="F335" i="7"/>
  <c r="G335" i="7" s="1"/>
  <c r="G7439" i="6"/>
  <c r="G6819" i="6"/>
  <c r="H9059" i="6"/>
  <c r="H10936" i="6"/>
  <c r="H8489" i="6"/>
  <c r="H3094" i="6"/>
  <c r="H3369" i="6"/>
  <c r="F711" i="7"/>
  <c r="H1859" i="6"/>
  <c r="H10692" i="6"/>
  <c r="G7183" i="6"/>
  <c r="H4302" i="6"/>
  <c r="G2806" i="6"/>
  <c r="F371" i="7"/>
  <c r="H9043" i="6"/>
  <c r="H1600" i="6"/>
  <c r="H4196" i="6"/>
  <c r="H16" i="6"/>
  <c r="H10800" i="6"/>
  <c r="H7527" i="6"/>
  <c r="G6695" i="6"/>
  <c r="H2590" i="6"/>
  <c r="H850" i="6"/>
  <c r="H8576" i="6"/>
  <c r="H3320" i="6"/>
  <c r="G7063" i="6"/>
  <c r="H1530" i="6"/>
  <c r="H686" i="6"/>
  <c r="H127" i="6"/>
  <c r="H9139" i="6"/>
  <c r="G7291" i="6"/>
  <c r="H980" i="6"/>
  <c r="H2341" i="6"/>
  <c r="G6755" i="6"/>
  <c r="H6899" i="6"/>
  <c r="H5450" i="6"/>
  <c r="H6354" i="6"/>
  <c r="H4904" i="6"/>
  <c r="H6104" i="6"/>
  <c r="H5547" i="6"/>
  <c r="H4924" i="6"/>
  <c r="H1476" i="6"/>
  <c r="H5533" i="6"/>
  <c r="H4175" i="6"/>
  <c r="H9466" i="6"/>
  <c r="H989" i="6"/>
  <c r="F610" i="7"/>
  <c r="G610" i="7" s="1"/>
  <c r="G7870" i="6"/>
  <c r="H4367" i="6"/>
  <c r="G7874" i="6"/>
  <c r="H4184" i="6"/>
  <c r="H3500" i="6"/>
  <c r="G7810" i="6"/>
  <c r="H1674" i="6"/>
  <c r="H664" i="6"/>
  <c r="G8030" i="6"/>
  <c r="G8138" i="6"/>
  <c r="H946" i="6"/>
  <c r="G8382" i="6"/>
  <c r="H9543" i="6"/>
  <c r="H1647" i="6"/>
  <c r="G7970" i="6"/>
  <c r="G7219" i="6"/>
  <c r="G7171" i="6"/>
  <c r="H1658" i="6"/>
  <c r="H249" i="6"/>
  <c r="H2015" i="6"/>
  <c r="H959" i="6"/>
  <c r="H4742" i="6"/>
  <c r="H10569" i="6"/>
  <c r="H10102" i="6"/>
  <c r="H9243" i="6"/>
  <c r="F695" i="7"/>
  <c r="H3397" i="6"/>
  <c r="F281" i="7"/>
  <c r="H5255" i="6"/>
  <c r="H1032" i="6"/>
  <c r="H8658" i="6"/>
  <c r="H696" i="6"/>
  <c r="H5193" i="6"/>
  <c r="G6827" i="6"/>
  <c r="H6544" i="6"/>
  <c r="H49" i="6"/>
  <c r="H3137" i="6"/>
  <c r="H7858" i="6"/>
  <c r="H10926" i="6"/>
  <c r="G6743" i="6"/>
  <c r="H2995" i="6"/>
  <c r="G8038" i="6"/>
  <c r="H7682" i="6"/>
  <c r="H6443" i="6"/>
  <c r="H5463" i="6"/>
  <c r="H2305" i="6"/>
  <c r="G8266" i="6"/>
  <c r="H1612" i="6"/>
  <c r="H9458" i="6"/>
  <c r="H998" i="6"/>
  <c r="H5563" i="6"/>
  <c r="H9323" i="6"/>
  <c r="H6096" i="6"/>
  <c r="H714" i="6"/>
  <c r="H2232" i="6"/>
  <c r="H9135" i="6"/>
  <c r="H9347" i="6"/>
  <c r="H2900" i="6"/>
  <c r="H10476" i="6"/>
  <c r="H7616" i="6"/>
  <c r="H9075" i="6"/>
  <c r="H1883" i="6"/>
  <c r="H814" i="6"/>
  <c r="H7890" i="6"/>
  <c r="H1798" i="6"/>
  <c r="H44" i="6"/>
  <c r="H6847" i="6"/>
  <c r="H6244" i="6"/>
  <c r="H9303" i="6"/>
  <c r="H2248" i="6"/>
  <c r="H804" i="6"/>
  <c r="H215" i="6"/>
  <c r="G7462" i="6"/>
  <c r="H1086" i="6"/>
  <c r="H4049" i="6"/>
  <c r="H1948" i="6"/>
  <c r="G7131" i="6"/>
  <c r="H4220" i="6"/>
  <c r="H1607" i="6"/>
  <c r="H5033" i="6"/>
  <c r="H4308" i="6"/>
  <c r="H2041" i="6"/>
  <c r="H9143" i="6"/>
  <c r="H8928" i="6"/>
  <c r="H4148" i="6"/>
  <c r="H446" i="6"/>
  <c r="G8126" i="6"/>
  <c r="H2448" i="6"/>
  <c r="H10831" i="6"/>
  <c r="F468" i="7"/>
  <c r="H2964" i="6"/>
  <c r="H973" i="6"/>
  <c r="H5166" i="6"/>
  <c r="H2626" i="6"/>
  <c r="H10178" i="6"/>
  <c r="H1296" i="6"/>
  <c r="H4121" i="6"/>
  <c r="G6739" i="6"/>
  <c r="H10867" i="6"/>
  <c r="H856" i="6"/>
  <c r="H823" i="6"/>
  <c r="G6731" i="6"/>
  <c r="H2478" i="6"/>
  <c r="H167" i="6"/>
  <c r="G7371" i="6"/>
  <c r="G8082" i="6"/>
  <c r="H2371" i="6"/>
  <c r="H3947" i="6"/>
  <c r="H10393" i="6"/>
  <c r="G7047" i="6"/>
  <c r="H1446" i="6"/>
  <c r="H2674" i="6"/>
  <c r="H7351" i="6"/>
  <c r="G6903" i="6"/>
  <c r="H1822" i="6"/>
  <c r="G7079" i="6"/>
  <c r="H1942" i="6"/>
  <c r="H7822" i="6"/>
  <c r="G10674" i="6"/>
  <c r="H10066" i="6"/>
  <c r="H2434" i="6"/>
  <c r="H2895" i="6"/>
  <c r="H2413" i="6"/>
  <c r="G7814" i="6"/>
  <c r="H4499" i="6"/>
  <c r="H839" i="6"/>
  <c r="H10820" i="6"/>
  <c r="H9490" i="6"/>
  <c r="H483" i="6"/>
  <c r="H9568" i="6"/>
  <c r="G7946" i="6"/>
  <c r="H1694" i="6"/>
  <c r="H867" i="6"/>
  <c r="G6715" i="6"/>
  <c r="G8186" i="6"/>
  <c r="H4517" i="6"/>
  <c r="H9023" i="6"/>
  <c r="H4166" i="6"/>
  <c r="G8034" i="6"/>
  <c r="H5129" i="6"/>
  <c r="G6675" i="6"/>
  <c r="H8740" i="6"/>
  <c r="G4845" i="6"/>
  <c r="F628" i="7"/>
  <c r="H569" i="6"/>
  <c r="H9592" i="6"/>
  <c r="H1777" i="6"/>
  <c r="H10146" i="6"/>
  <c r="H9632" i="6"/>
  <c r="H656" i="6"/>
  <c r="H2498" i="6"/>
  <c r="H5732" i="6"/>
  <c r="G7067" i="6"/>
  <c r="H2634" i="6"/>
  <c r="H2726" i="6"/>
  <c r="H7644" i="6"/>
  <c r="G7894" i="6"/>
  <c r="G7251" i="6"/>
  <c r="H8734" i="6"/>
  <c r="H2957" i="6"/>
  <c r="H8824" i="6"/>
  <c r="H4032" i="6"/>
  <c r="F596" i="7"/>
  <c r="G6855" i="6"/>
  <c r="H4507" i="6"/>
  <c r="H8796" i="6"/>
  <c r="H925" i="6"/>
  <c r="F499" i="7"/>
  <c r="H3285" i="6"/>
  <c r="H489" i="6"/>
  <c r="H9664" i="6"/>
  <c r="H454" i="6"/>
  <c r="H9751" i="6"/>
  <c r="H8912" i="6"/>
  <c r="G4869" i="6"/>
  <c r="H5856" i="6"/>
  <c r="H4765" i="6"/>
  <c r="H6623" i="6"/>
  <c r="J453" i="11" l="1"/>
  <c r="K453" i="11" s="1"/>
  <c r="J357" i="11"/>
  <c r="K357" i="11" s="1"/>
  <c r="J382" i="11"/>
  <c r="K382" i="11" s="1"/>
  <c r="J450" i="11"/>
  <c r="K450" i="11" s="1"/>
  <c r="J354" i="11"/>
  <c r="K354" i="11" s="1"/>
  <c r="J467" i="11"/>
  <c r="K467" i="11" s="1"/>
  <c r="J369" i="11"/>
  <c r="K369" i="11" s="1"/>
  <c r="J359" i="11"/>
  <c r="K359" i="11" s="1"/>
  <c r="J742" i="11"/>
  <c r="J371" i="11"/>
  <c r="K371" i="11" s="1"/>
  <c r="J351" i="11"/>
  <c r="K351" i="11" s="1"/>
  <c r="J398" i="11"/>
  <c r="K398" i="11" s="1"/>
  <c r="J335" i="11"/>
  <c r="K335" i="11" s="1"/>
  <c r="J368" i="11"/>
  <c r="K368" i="11" s="1"/>
  <c r="J383" i="11"/>
  <c r="K383" i="11" s="1"/>
  <c r="J452" i="11"/>
  <c r="K452" i="11" s="1"/>
  <c r="J466" i="11"/>
  <c r="K466" i="11" s="1"/>
  <c r="J379" i="11"/>
  <c r="K379" i="11" s="1"/>
  <c r="J338" i="11"/>
  <c r="K338" i="11" s="1"/>
  <c r="J378" i="11"/>
  <c r="K378" i="11" s="1"/>
  <c r="J388" i="11"/>
  <c r="K388" i="11" s="1"/>
  <c r="J449" i="11"/>
  <c r="K449" i="11" s="1"/>
  <c r="J356" i="11"/>
  <c r="K356" i="11" s="1"/>
  <c r="J389" i="11"/>
  <c r="K389" i="11" s="1"/>
  <c r="J445" i="11"/>
  <c r="K445" i="11" s="1"/>
  <c r="J364" i="11"/>
  <c r="K364" i="11" s="1"/>
  <c r="J386" i="11"/>
  <c r="K386" i="11" s="1"/>
  <c r="J397" i="11"/>
  <c r="K397" i="11" s="1"/>
  <c r="J343" i="11"/>
  <c r="K343" i="11" s="1"/>
  <c r="J446" i="11"/>
  <c r="K446" i="11" s="1"/>
  <c r="J392" i="11"/>
  <c r="K392" i="11" s="1"/>
  <c r="J462" i="11"/>
  <c r="K462" i="11" s="1"/>
  <c r="J278" i="11"/>
  <c r="K278" i="11" s="1"/>
  <c r="J737" i="11"/>
  <c r="J384" i="11"/>
  <c r="K384" i="11" s="1"/>
  <c r="J475" i="11"/>
  <c r="K475" i="11" s="1"/>
  <c r="J385" i="11"/>
  <c r="K385" i="11" s="1"/>
  <c r="J274" i="11"/>
  <c r="K274" i="11" s="1"/>
  <c r="G29" i="7"/>
  <c r="H7107" i="6"/>
  <c r="G7027" i="6"/>
  <c r="G6943" i="6"/>
  <c r="H7938" i="6"/>
  <c r="G6975" i="6"/>
  <c r="H7127" i="6"/>
  <c r="H8158" i="6"/>
  <c r="G6751" i="6"/>
  <c r="H8218" i="6"/>
  <c r="G7123" i="6"/>
  <c r="H8038" i="6"/>
  <c r="H7103" i="6"/>
  <c r="H6775" i="6"/>
  <c r="H7251" i="6"/>
  <c r="G7039" i="6"/>
  <c r="H7946" i="6"/>
  <c r="H8030" i="6"/>
  <c r="H7810" i="6"/>
  <c r="H6819" i="6"/>
  <c r="H7159" i="6"/>
  <c r="G6939" i="6"/>
  <c r="H6919" i="6"/>
  <c r="G7163" i="6"/>
  <c r="H6803" i="6"/>
  <c r="H7115" i="6"/>
  <c r="G7015" i="6"/>
  <c r="H7083" i="6"/>
  <c r="G6979" i="6"/>
  <c r="H8346" i="6"/>
  <c r="H8318" i="6"/>
  <c r="H6859" i="6"/>
  <c r="G6727" i="6"/>
  <c r="H8134" i="6"/>
  <c r="G7283" i="6"/>
  <c r="H8130" i="6"/>
  <c r="H10674" i="6"/>
  <c r="H7906" i="6"/>
  <c r="H7059" i="6"/>
  <c r="H8058" i="6"/>
  <c r="H8094" i="6"/>
  <c r="H7147" i="6"/>
  <c r="G6863" i="6"/>
  <c r="H7223" i="6"/>
  <c r="H6667" i="6"/>
  <c r="G6651" i="6"/>
  <c r="H2798" i="6"/>
  <c r="H6779" i="6"/>
  <c r="G6703" i="6"/>
  <c r="H4869" i="6"/>
  <c r="H7291" i="6"/>
  <c r="H6719" i="6"/>
  <c r="H8266" i="6"/>
  <c r="H8114" i="6"/>
  <c r="H8274" i="6"/>
  <c r="G6999" i="6"/>
  <c r="H7035" i="6"/>
  <c r="H7439" i="6"/>
  <c r="H7247" i="6"/>
  <c r="G7051" i="6"/>
  <c r="H6675" i="6"/>
  <c r="G7255" i="6"/>
  <c r="H6787" i="6"/>
  <c r="G6971" i="6"/>
  <c r="H8262" i="6"/>
  <c r="H6691" i="6"/>
  <c r="H8042" i="6"/>
  <c r="G6915" i="6"/>
  <c r="G6723" i="6"/>
  <c r="H4845" i="6"/>
  <c r="G6875" i="6"/>
  <c r="H6955" i="6"/>
  <c r="G6711" i="6"/>
  <c r="H8014" i="6"/>
  <c r="H8002" i="6"/>
  <c r="H7790" i="6"/>
  <c r="G6951" i="6"/>
  <c r="H6827" i="6"/>
  <c r="H8250" i="6"/>
  <c r="H7047" i="6"/>
  <c r="G6759" i="6"/>
  <c r="H8382" i="6"/>
  <c r="H6755" i="6"/>
  <c r="H7007" i="6"/>
  <c r="G6983" i="6"/>
  <c r="H8366" i="6"/>
  <c r="H6767" i="6"/>
  <c r="H7019" i="6"/>
  <c r="H7279" i="6"/>
  <c r="H2834" i="6"/>
  <c r="H2830" i="6"/>
  <c r="H7299" i="6"/>
  <c r="H6707" i="6"/>
  <c r="H8330" i="6"/>
  <c r="H6771" i="6"/>
  <c r="H6855" i="6"/>
  <c r="H8034" i="6"/>
  <c r="H6743" i="6"/>
  <c r="H6883" i="6"/>
  <c r="H8294" i="6"/>
  <c r="H8374" i="6"/>
  <c r="H8314" i="6"/>
  <c r="H8186" i="6"/>
  <c r="H6739" i="6"/>
  <c r="H8194" i="6"/>
  <c r="G6923" i="6"/>
  <c r="H8222" i="6"/>
  <c r="H7502" i="6"/>
  <c r="G6935" i="6"/>
  <c r="H7970" i="6"/>
  <c r="G7087" i="6"/>
  <c r="H8190" i="6"/>
  <c r="H8126" i="6"/>
  <c r="H7131" i="6"/>
  <c r="H6695" i="6"/>
  <c r="G7187" i="6"/>
  <c r="G7095" i="6"/>
  <c r="G6811" i="6"/>
  <c r="H7275" i="6"/>
  <c r="G7239" i="6"/>
  <c r="H7179" i="6"/>
  <c r="F160" i="8"/>
  <c r="G156" i="8" s="1"/>
  <c r="H7886" i="6"/>
  <c r="H7894" i="6"/>
  <c r="G7119" i="6"/>
  <c r="H2822" i="6"/>
  <c r="H7838" i="6"/>
  <c r="H8138" i="6"/>
  <c r="G6963" i="6"/>
  <c r="H7814" i="6"/>
  <c r="H8082" i="6"/>
  <c r="G7155" i="6"/>
  <c r="H7243" i="6"/>
  <c r="H7079" i="6"/>
  <c r="H7219" i="6"/>
  <c r="H7183" i="6"/>
  <c r="H8254" i="6"/>
  <c r="G6867" i="6"/>
  <c r="H8182" i="6"/>
  <c r="G7003" i="6"/>
  <c r="F79" i="8"/>
  <c r="G75" i="8" s="1"/>
  <c r="H7139" i="6"/>
  <c r="H7774" i="6"/>
  <c r="H8078" i="6"/>
  <c r="H6763" i="6"/>
  <c r="H2810" i="6"/>
  <c r="G6659" i="6"/>
  <c r="G6991" i="6"/>
  <c r="G6911" i="6"/>
  <c r="H7207" i="6"/>
  <c r="H8338" i="6"/>
  <c r="H7902" i="6"/>
  <c r="H4865" i="6"/>
  <c r="H7067" i="6"/>
  <c r="H6715" i="6"/>
  <c r="H7842" i="6"/>
  <c r="H8110" i="6"/>
  <c r="H6679" i="6"/>
  <c r="H8282" i="6"/>
  <c r="H6731" i="6"/>
  <c r="G6851" i="6"/>
  <c r="G7231" i="6"/>
  <c r="H7171" i="6"/>
  <c r="G6927" i="6"/>
  <c r="G6815" i="6"/>
  <c r="H6791" i="6"/>
  <c r="H7167" i="6"/>
  <c r="G7363" i="6"/>
  <c r="H7135" i="6"/>
  <c r="H7091" i="6"/>
  <c r="H6288" i="6"/>
  <c r="H7063" i="6"/>
  <c r="H2806" i="6"/>
  <c r="H4853" i="6"/>
  <c r="H8246" i="6"/>
  <c r="H8010" i="6"/>
  <c r="H7874" i="6"/>
  <c r="G6783" i="6"/>
  <c r="H8102" i="6"/>
  <c r="H2818" i="6"/>
  <c r="G7191" i="6"/>
  <c r="G7031" i="6"/>
  <c r="H8302" i="6"/>
  <c r="G7099" i="6"/>
  <c r="H7195" i="6"/>
  <c r="H7786" i="6"/>
  <c r="H7259" i="6"/>
  <c r="G6931" i="6"/>
  <c r="H8074" i="6"/>
  <c r="H8150" i="6"/>
  <c r="H7071" i="6"/>
  <c r="G6699" i="6"/>
  <c r="H7371" i="6"/>
  <c r="H7778" i="6"/>
  <c r="G7367" i="6"/>
  <c r="H7462" i="6"/>
  <c r="H7211" i="6"/>
  <c r="H6959" i="6"/>
  <c r="H7267" i="6"/>
  <c r="H6903" i="6"/>
  <c r="G6823" i="6"/>
  <c r="H7870" i="6"/>
  <c r="H7375" i="6"/>
  <c r="H8354" i="6"/>
  <c r="G6655" i="6"/>
  <c r="G7175" i="6"/>
  <c r="H8202" i="6"/>
  <c r="G6891" i="6"/>
  <c r="H7918" i="6"/>
  <c r="H7043" i="6"/>
  <c r="H7203" i="6"/>
  <c r="H6871" i="6"/>
  <c r="H6907" i="6"/>
  <c r="H6795" i="6"/>
  <c r="H6895" i="6"/>
  <c r="J725" i="11" l="1"/>
  <c r="H6823" i="6"/>
  <c r="H7039" i="6"/>
  <c r="H6931" i="6"/>
  <c r="H6863" i="6"/>
  <c r="F120" i="8"/>
  <c r="H6911" i="6"/>
  <c r="H7187" i="6"/>
  <c r="F91" i="8"/>
  <c r="H6935" i="6"/>
  <c r="H6703" i="6"/>
  <c r="H6891" i="6"/>
  <c r="H7175" i="6"/>
  <c r="F105" i="8"/>
  <c r="F54" i="8"/>
  <c r="H7163" i="6"/>
  <c r="H6975" i="6"/>
  <c r="F68" i="8"/>
  <c r="H7027" i="6"/>
  <c r="H6699" i="6"/>
  <c r="H7367" i="6"/>
  <c r="H7099" i="6"/>
  <c r="H6927" i="6"/>
  <c r="H6811" i="6"/>
  <c r="H6723" i="6"/>
  <c r="H6727" i="6"/>
  <c r="H6655" i="6"/>
  <c r="H6991" i="6"/>
  <c r="H6983" i="6"/>
  <c r="H6915" i="6"/>
  <c r="H7155" i="6"/>
  <c r="H7239" i="6"/>
  <c r="F53" i="8"/>
  <c r="G48" i="8" s="1"/>
  <c r="H6759" i="6"/>
  <c r="H6867" i="6"/>
  <c r="H6711" i="6"/>
  <c r="H7255" i="6"/>
  <c r="F104" i="8"/>
  <c r="F119" i="8"/>
  <c r="G111" i="8" s="1"/>
  <c r="H7087" i="6"/>
  <c r="H6951" i="6"/>
  <c r="F90" i="8"/>
  <c r="H7119" i="6"/>
  <c r="H6999" i="6"/>
  <c r="F67" i="8"/>
  <c r="H7015" i="6"/>
  <c r="H7031" i="6"/>
  <c r="H7051" i="6"/>
  <c r="H6939" i="6"/>
  <c r="H6651" i="6"/>
  <c r="H6943" i="6"/>
  <c r="H6783" i="6"/>
  <c r="H6979" i="6"/>
  <c r="H6659" i="6"/>
  <c r="H7231" i="6"/>
  <c r="H6875" i="6"/>
  <c r="H7363" i="6"/>
  <c r="H6963" i="6"/>
  <c r="H7123" i="6"/>
  <c r="H6815" i="6"/>
  <c r="H7191" i="6"/>
  <c r="H7283" i="6"/>
  <c r="H6751" i="6"/>
  <c r="H6851" i="6"/>
  <c r="H6923" i="6"/>
  <c r="H7003" i="6"/>
  <c r="H7095" i="6"/>
  <c r="H6971" i="6"/>
  <c r="G61" i="8" l="1"/>
  <c r="G97" i="8"/>
  <c r="F32" i="8"/>
  <c r="F31" i="8"/>
  <c r="G83" i="8"/>
  <c r="G26" i="8" l="1"/>
  <c r="G6492" i="6" l="1"/>
  <c r="G6485" i="6"/>
  <c r="G3166" i="6"/>
  <c r="G3753" i="6"/>
  <c r="G6430" i="6"/>
  <c r="G6484" i="6"/>
  <c r="G3276" i="6"/>
  <c r="G6488" i="6"/>
  <c r="G347" i="6"/>
  <c r="G9728" i="6"/>
  <c r="G6494" i="6"/>
  <c r="G5339" i="6"/>
  <c r="G9564" i="6"/>
  <c r="G6371" i="6"/>
  <c r="G434" i="6"/>
  <c r="G5324" i="6"/>
  <c r="G9563" i="6"/>
  <c r="G346" i="6"/>
  <c r="G6439" i="6"/>
  <c r="G9729" i="6"/>
  <c r="G359" i="6" l="1"/>
  <c r="G2668" i="6"/>
  <c r="H6435" i="6"/>
  <c r="G3961" i="6"/>
  <c r="G304" i="6"/>
  <c r="G3268" i="6"/>
  <c r="G4080" i="6"/>
  <c r="G3754" i="6"/>
  <c r="G4079" i="6"/>
  <c r="H6367" i="6"/>
  <c r="G4830" i="6"/>
  <c r="G9559" i="6"/>
  <c r="G3419" i="6"/>
  <c r="H434" i="6"/>
  <c r="G5341" i="6"/>
  <c r="G4393" i="6"/>
  <c r="G1539" i="6"/>
  <c r="G5387" i="6"/>
  <c r="G3786" i="6"/>
  <c r="G2652" i="6"/>
  <c r="F600" i="7"/>
  <c r="G596" i="7" s="1"/>
  <c r="G3301" i="6"/>
  <c r="G297" i="6"/>
  <c r="G3302" i="6"/>
  <c r="H341" i="6"/>
  <c r="G4735" i="6"/>
  <c r="G3960" i="6"/>
  <c r="G2651" i="6"/>
  <c r="G358" i="6"/>
  <c r="G298" i="6"/>
  <c r="G289" i="6"/>
  <c r="F285" i="7"/>
  <c r="G281" i="7" s="1"/>
  <c r="G4394" i="6"/>
  <c r="F778" i="7"/>
  <c r="G5340" i="6"/>
  <c r="G4421" i="6"/>
  <c r="G4736" i="6"/>
  <c r="G3773" i="6"/>
  <c r="G5325" i="6"/>
  <c r="G9547" i="6"/>
  <c r="F764" i="7"/>
  <c r="G6398" i="6"/>
  <c r="G9558" i="6"/>
  <c r="G4693" i="6"/>
  <c r="G6431" i="6"/>
  <c r="G3787" i="6"/>
  <c r="G9548" i="6"/>
  <c r="G313" i="6"/>
  <c r="G3774" i="6"/>
  <c r="G4420" i="6"/>
  <c r="G3413" i="6"/>
  <c r="F752" i="7"/>
  <c r="H3745" i="6"/>
  <c r="F765" i="7"/>
  <c r="G312" i="6"/>
  <c r="G5326" i="6"/>
  <c r="G1546" i="6"/>
  <c r="F777" i="7"/>
  <c r="H3162" i="6"/>
  <c r="G4831" i="6"/>
  <c r="G2667" i="6"/>
  <c r="H9723" i="6"/>
  <c r="G4692" i="6"/>
  <c r="G2660" i="6"/>
  <c r="F751" i="7"/>
  <c r="H3272" i="6"/>
  <c r="G2659" i="6"/>
  <c r="H5332" i="6" l="1"/>
  <c r="G769" i="7"/>
  <c r="G743" i="7"/>
  <c r="F164" i="7"/>
  <c r="F230" i="7"/>
  <c r="F585" i="7"/>
  <c r="F725" i="7"/>
  <c r="F92" i="7"/>
  <c r="F316" i="7"/>
  <c r="F503" i="7"/>
  <c r="H5317" i="6"/>
  <c r="H304" i="6"/>
  <c r="F713" i="7"/>
  <c r="F428" i="7"/>
  <c r="G423" i="7" s="1"/>
  <c r="F275" i="7"/>
  <c r="F714" i="7"/>
  <c r="H4829" i="6"/>
  <c r="F217" i="7"/>
  <c r="F302" i="7"/>
  <c r="F647" i="7"/>
  <c r="F416" i="7"/>
  <c r="H4730" i="6"/>
  <c r="F303" i="7"/>
  <c r="H9558" i="6"/>
  <c r="F256" i="7"/>
  <c r="F255" i="7"/>
  <c r="F634" i="7"/>
  <c r="F102" i="7"/>
  <c r="H2658" i="6"/>
  <c r="H1543" i="6"/>
  <c r="F406" i="7"/>
  <c r="F246" i="7"/>
  <c r="F152" i="7"/>
  <c r="F429" i="7"/>
  <c r="F724" i="7"/>
  <c r="F91" i="7"/>
  <c r="F151" i="7"/>
  <c r="G144" i="7" s="1"/>
  <c r="H5384" i="6"/>
  <c r="F504" i="7"/>
  <c r="F492" i="7"/>
  <c r="F417" i="7"/>
  <c r="F675" i="7"/>
  <c r="F394" i="7"/>
  <c r="F553" i="7"/>
  <c r="H1536" i="6"/>
  <c r="F231" i="7"/>
  <c r="F328" i="7"/>
  <c r="F101" i="7"/>
  <c r="F74" i="7"/>
  <c r="G71" i="7" s="1"/>
  <c r="H4384" i="6"/>
  <c r="F493" i="7"/>
  <c r="F274" i="7"/>
  <c r="G270" i="7" s="1"/>
  <c r="F633" i="7"/>
  <c r="H3411" i="6"/>
  <c r="G756" i="7"/>
  <c r="H351" i="6"/>
  <c r="F353" i="7"/>
  <c r="G349" i="7" s="1"/>
  <c r="F554" i="7"/>
  <c r="F701" i="7"/>
  <c r="F75" i="7"/>
  <c r="F702" i="7"/>
  <c r="F216" i="7"/>
  <c r="H3296" i="6"/>
  <c r="F245" i="7"/>
  <c r="H2650" i="6"/>
  <c r="F393" i="7"/>
  <c r="H9547" i="6"/>
  <c r="H3955" i="6"/>
  <c r="F584" i="7"/>
  <c r="H4074" i="6"/>
  <c r="F569" i="7"/>
  <c r="G566" i="7" s="1"/>
  <c r="H3780" i="6"/>
  <c r="H4400" i="6"/>
  <c r="F676" i="7"/>
  <c r="F329" i="7"/>
  <c r="F56" i="7"/>
  <c r="H3264" i="6"/>
  <c r="F317" i="7"/>
  <c r="H2666" i="6"/>
  <c r="F462" i="7"/>
  <c r="F57" i="7"/>
  <c r="F11" i="7"/>
  <c r="F405" i="7"/>
  <c r="F461" i="7"/>
  <c r="F646" i="7"/>
  <c r="H3417" i="6"/>
  <c r="H4680" i="6"/>
  <c r="F12" i="7"/>
  <c r="F163" i="7"/>
  <c r="G158" i="7" s="1"/>
  <c r="H289" i="6"/>
  <c r="J13" i="11" l="1"/>
  <c r="G209" i="7"/>
  <c r="G98" i="7"/>
  <c r="G640" i="7"/>
  <c r="G454" i="7"/>
  <c r="G400" i="7"/>
  <c r="G626" i="7"/>
  <c r="G388" i="7"/>
  <c r="G695" i="7"/>
  <c r="G295" i="7"/>
  <c r="G88" i="7"/>
  <c r="G252" i="7"/>
  <c r="G499" i="7"/>
  <c r="G720" i="7"/>
  <c r="G237" i="7"/>
  <c r="G8" i="7"/>
  <c r="G223" i="7"/>
  <c r="G668" i="7"/>
  <c r="G487" i="7"/>
  <c r="G412" i="7"/>
  <c r="G578" i="7"/>
  <c r="G547" i="7"/>
  <c r="G309" i="7"/>
  <c r="G323" i="7"/>
  <c r="G50" i="7"/>
  <c r="G708" i="7"/>
  <c r="G6429" i="6" l="1"/>
  <c r="G8642" i="6"/>
  <c r="G9688" i="6"/>
  <c r="G6493" i="6"/>
  <c r="G6495" i="6"/>
  <c r="G4002" i="6"/>
  <c r="G4003" i="6"/>
  <c r="G9691" i="6"/>
  <c r="G3703" i="6"/>
  <c r="G395" i="6"/>
  <c r="G6464" i="6"/>
  <c r="G10591" i="6" l="1"/>
  <c r="G4550" i="6"/>
  <c r="G440" i="6"/>
  <c r="G3549" i="6"/>
  <c r="G4632" i="6"/>
  <c r="G6638" i="6"/>
  <c r="G4637" i="6"/>
  <c r="F357" i="7"/>
  <c r="G357" i="7" s="1"/>
  <c r="G6645" i="6"/>
  <c r="H6492" i="6"/>
  <c r="F372" i="7"/>
  <c r="G369" i="7" s="1"/>
  <c r="G545" i="6"/>
  <c r="F481" i="7"/>
  <c r="F480" i="7"/>
  <c r="G5571" i="6"/>
  <c r="G4060" i="6"/>
  <c r="F447" i="7"/>
  <c r="H3701" i="6"/>
  <c r="G6481" i="6"/>
  <c r="G6399" i="6"/>
  <c r="G428" i="6"/>
  <c r="G4613" i="6"/>
  <c r="G6631" i="6"/>
  <c r="F65" i="7"/>
  <c r="G63" i="7" s="1"/>
  <c r="H9684" i="6"/>
  <c r="F448" i="7"/>
  <c r="G3573" i="6"/>
  <c r="G5394" i="6"/>
  <c r="G6486" i="6"/>
  <c r="G3798" i="6"/>
  <c r="F518" i="7"/>
  <c r="G516" i="7" s="1"/>
  <c r="G1792" i="6"/>
  <c r="G7691" i="6"/>
  <c r="G5397" i="6"/>
  <c r="G3494" i="6"/>
  <c r="G8432" i="6"/>
  <c r="F524" i="7"/>
  <c r="G522" i="7" s="1"/>
  <c r="G7559" i="6"/>
  <c r="G3538" i="6"/>
  <c r="G3640" i="6"/>
  <c r="G8463" i="6"/>
  <c r="G3527" i="6"/>
  <c r="G10628" i="6"/>
  <c r="G5588" i="6"/>
  <c r="G7752" i="6"/>
  <c r="H3989" i="6"/>
  <c r="G5586" i="6"/>
  <c r="G5575" i="6"/>
  <c r="H6458" i="6"/>
  <c r="G4605" i="6"/>
  <c r="F828" i="7"/>
  <c r="H8639" i="6"/>
  <c r="G5576" i="6"/>
  <c r="G3772" i="6"/>
  <c r="G5420" i="6"/>
  <c r="G10592" i="6"/>
  <c r="G425" i="6"/>
  <c r="H394" i="6"/>
  <c r="G555" i="6"/>
  <c r="G6478" i="6"/>
  <c r="G5583" i="6"/>
  <c r="G5399" i="6"/>
  <c r="G10599" i="6"/>
  <c r="G3487" i="6"/>
  <c r="G374" i="6"/>
  <c r="G4565" i="6"/>
  <c r="G3814" i="6"/>
  <c r="G10587" i="6"/>
  <c r="G7411" i="6"/>
  <c r="G3918" i="6"/>
  <c r="H6424" i="6"/>
  <c r="G1339" i="6"/>
  <c r="G1352" i="6"/>
  <c r="G3598" i="6"/>
  <c r="G273" i="6"/>
  <c r="G7638" i="6"/>
  <c r="G3452" i="6"/>
  <c r="F363" i="7"/>
  <c r="G363" i="7" s="1"/>
  <c r="F827" i="7"/>
  <c r="G6525" i="6"/>
  <c r="G6375" i="6"/>
  <c r="G8776" i="6"/>
  <c r="H422" i="6" l="1"/>
  <c r="H6375" i="6"/>
  <c r="G814" i="7"/>
  <c r="H4560" i="6"/>
  <c r="H4603" i="6"/>
  <c r="H6516" i="6"/>
  <c r="H3808" i="6"/>
  <c r="H5417" i="6"/>
  <c r="H6630" i="6"/>
  <c r="G435" i="7"/>
  <c r="H4059" i="6"/>
  <c r="H3451" i="6"/>
  <c r="H3768" i="6"/>
  <c r="H10628" i="6"/>
  <c r="H3563" i="6"/>
  <c r="H4611" i="6"/>
  <c r="G468" i="7"/>
  <c r="H3916" i="6"/>
  <c r="H7411" i="6"/>
  <c r="H3486" i="6"/>
  <c r="H3523" i="6"/>
  <c r="H8424" i="6"/>
  <c r="H545" i="6"/>
  <c r="H4627" i="6"/>
  <c r="H371" i="6"/>
  <c r="H10596" i="6"/>
  <c r="H8462" i="6"/>
  <c r="H7637" i="6"/>
  <c r="H7751" i="6"/>
  <c r="H3631" i="6"/>
  <c r="H269" i="6"/>
  <c r="H3588" i="6"/>
  <c r="H3793" i="6"/>
  <c r="H8776" i="6"/>
  <c r="H4636" i="6"/>
  <c r="H1350" i="6"/>
  <c r="H3544" i="6"/>
  <c r="H1337" i="6"/>
  <c r="H440" i="6"/>
  <c r="H4545" i="6"/>
  <c r="H7690" i="6"/>
  <c r="H6637" i="6"/>
  <c r="H553" i="6"/>
  <c r="H1791" i="6"/>
  <c r="H3533" i="6"/>
  <c r="H7558" i="6"/>
  <c r="H6644" i="6"/>
  <c r="H3493" i="6"/>
  <c r="H6396" i="6"/>
  <c r="G10590" i="6" l="1"/>
  <c r="G6482" i="6"/>
  <c r="G5574" i="6"/>
  <c r="G6483" i="6"/>
  <c r="G5398" i="6" l="1"/>
  <c r="H10584" i="6"/>
  <c r="H5570" i="6"/>
  <c r="G5587" i="6"/>
  <c r="G6487" i="6"/>
  <c r="H6468" i="6" s="1"/>
  <c r="H5391" i="6" l="1"/>
  <c r="H5580" i="6"/>
  <c r="O90" i="11" l="1"/>
  <c r="P90" i="11" s="1"/>
  <c r="O304" i="11" l="1"/>
  <c r="P304" i="11" s="1"/>
  <c r="O487" i="11"/>
  <c r="P487" i="11" s="1"/>
  <c r="M861" i="11"/>
  <c r="N861" i="11" s="1"/>
  <c r="M797" i="11"/>
  <c r="N797" i="11" s="1"/>
  <c r="M749" i="11"/>
  <c r="N749" i="11" s="1"/>
  <c r="O203" i="11"/>
  <c r="P203" i="11" s="1"/>
  <c r="O306" i="11"/>
  <c r="P306" i="11" s="1"/>
  <c r="O412" i="11"/>
  <c r="P412" i="11" s="1"/>
  <c r="O323" i="11"/>
  <c r="P323" i="11" s="1"/>
  <c r="M788" i="11"/>
  <c r="N788" i="11" s="1"/>
  <c r="O73" i="11"/>
  <c r="P73" i="11" s="1"/>
  <c r="M38" i="11"/>
  <c r="N38" i="11" s="1"/>
  <c r="N37" i="11" s="1"/>
  <c r="M822" i="11"/>
  <c r="N822" i="11" s="1"/>
  <c r="O46" i="11"/>
  <c r="P46" i="11" s="1"/>
  <c r="M755" i="11"/>
  <c r="N755" i="11" s="1"/>
  <c r="M850" i="11"/>
  <c r="N850" i="11" s="1"/>
  <c r="O458" i="11"/>
  <c r="P458" i="11" s="1"/>
  <c r="M830" i="11"/>
  <c r="N830" i="11" s="1"/>
  <c r="M860" i="11"/>
  <c r="N860" i="11" s="1"/>
  <c r="M756" i="11"/>
  <c r="N756" i="11" s="1"/>
  <c r="O147" i="11"/>
  <c r="P147" i="11" s="1"/>
  <c r="O166" i="11"/>
  <c r="P166" i="11" s="1"/>
  <c r="M817" i="11"/>
  <c r="N817" i="11" s="1"/>
  <c r="M828" i="11"/>
  <c r="N828" i="11" s="1"/>
  <c r="M801" i="11"/>
  <c r="N801" i="11" s="1"/>
  <c r="M738" i="11"/>
  <c r="N738" i="11" s="1"/>
  <c r="M798" i="11"/>
  <c r="N798" i="11" s="1"/>
  <c r="O83" i="11"/>
  <c r="P83" i="11" s="1"/>
  <c r="M735" i="11"/>
  <c r="N735" i="11" s="1"/>
  <c r="O12" i="11"/>
  <c r="P12" i="11" s="1"/>
  <c r="K12" i="11"/>
  <c r="M728" i="11"/>
  <c r="N728" i="11" s="1"/>
  <c r="M730" i="11"/>
  <c r="N730" i="11" s="1"/>
  <c r="M873" i="11"/>
  <c r="N873" i="11" s="1"/>
  <c r="O240" i="11"/>
  <c r="P240" i="11" s="1"/>
  <c r="M763" i="11"/>
  <c r="N763" i="11" s="1"/>
  <c r="O271" i="11"/>
  <c r="P271" i="11" s="1"/>
  <c r="M734" i="11"/>
  <c r="N734" i="11" s="1"/>
  <c r="O57" i="11"/>
  <c r="P57" i="11" s="1"/>
  <c r="O244" i="11"/>
  <c r="P244" i="11" s="1"/>
  <c r="M732" i="11"/>
  <c r="N732" i="11" s="1"/>
  <c r="O313" i="11"/>
  <c r="P313" i="11" s="1"/>
  <c r="M751" i="11"/>
  <c r="N751" i="11" s="1"/>
  <c r="O138" i="11"/>
  <c r="P138" i="11" s="1"/>
  <c r="M750" i="11"/>
  <c r="N750" i="11" s="1"/>
  <c r="M881" i="11"/>
  <c r="N881" i="11" s="1"/>
  <c r="M852" i="11"/>
  <c r="N852" i="11" s="1"/>
  <c r="M780" i="11"/>
  <c r="N780" i="11" s="1"/>
  <c r="O282" i="11"/>
  <c r="P282" i="11" s="1"/>
  <c r="M799" i="11"/>
  <c r="N799" i="11" s="1"/>
  <c r="M820" i="11"/>
  <c r="N820" i="11" s="1"/>
  <c r="M821" i="11"/>
  <c r="N821" i="11" s="1"/>
  <c r="O163" i="11"/>
  <c r="P163" i="11" s="1"/>
  <c r="O205" i="11"/>
  <c r="P205" i="11" s="1"/>
  <c r="O161" i="11"/>
  <c r="P161" i="11" s="1"/>
  <c r="O191" i="11"/>
  <c r="P191" i="11" s="1"/>
  <c r="O291" i="11"/>
  <c r="P291" i="11" s="1"/>
  <c r="O218" i="11"/>
  <c r="P218" i="11" s="1"/>
  <c r="O300" i="11"/>
  <c r="P300" i="11" s="1"/>
  <c r="M824" i="11"/>
  <c r="N824" i="11" s="1"/>
  <c r="O255" i="11"/>
  <c r="P255" i="11" s="1"/>
  <c r="O145" i="11"/>
  <c r="P145" i="11" s="1"/>
  <c r="M733" i="11"/>
  <c r="N733" i="11" s="1"/>
  <c r="O477" i="11"/>
  <c r="P477" i="11" s="1"/>
  <c r="M784" i="11"/>
  <c r="N784" i="11" s="1"/>
  <c r="O7" i="11"/>
  <c r="P7" i="11" s="1"/>
  <c r="P6" i="11" s="1"/>
  <c r="D7" i="12" s="1"/>
  <c r="E7" i="12" s="1"/>
  <c r="K7" i="11"/>
  <c r="K6" i="11" s="1"/>
  <c r="F7" i="12" s="1"/>
  <c r="G7" i="12" s="1"/>
  <c r="M767" i="11"/>
  <c r="N767" i="11" s="1"/>
  <c r="O121" i="11"/>
  <c r="P121" i="11" s="1"/>
  <c r="O31" i="11"/>
  <c r="P31" i="11" s="1"/>
  <c r="K31" i="11"/>
  <c r="O89" i="11"/>
  <c r="P89" i="11" s="1"/>
  <c r="O91" i="11"/>
  <c r="P91" i="11" s="1"/>
  <c r="M762" i="11"/>
  <c r="N762" i="11" s="1"/>
  <c r="O488" i="11"/>
  <c r="P488" i="11" s="1"/>
  <c r="O325" i="11"/>
  <c r="P325" i="11" s="1"/>
  <c r="M806" i="11"/>
  <c r="N806" i="11" s="1"/>
  <c r="M740" i="11"/>
  <c r="N740" i="11" s="1"/>
  <c r="M878" i="11"/>
  <c r="N878" i="11" s="1"/>
  <c r="O122" i="11"/>
  <c r="P122" i="11" s="1"/>
  <c r="O175" i="11"/>
  <c r="P175" i="11" s="1"/>
  <c r="O233" i="11"/>
  <c r="P233" i="11" s="1"/>
  <c r="M768" i="11"/>
  <c r="N768" i="11" s="1"/>
  <c r="M790" i="11"/>
  <c r="N790" i="11" s="1"/>
  <c r="O318" i="11"/>
  <c r="P318" i="11" s="1"/>
  <c r="F9" i="12" l="1"/>
  <c r="G9" i="12" s="1"/>
  <c r="D9" i="12"/>
  <c r="E9" i="12" s="1"/>
  <c r="O101" i="11"/>
  <c r="P101" i="11" s="1"/>
  <c r="O165" i="11"/>
  <c r="P165" i="11" s="1"/>
  <c r="O186" i="11"/>
  <c r="P186" i="11" s="1"/>
  <c r="M827" i="11"/>
  <c r="N827" i="11" s="1"/>
  <c r="O143" i="11"/>
  <c r="P143" i="11" s="1"/>
  <c r="M813" i="11"/>
  <c r="N813" i="11" s="1"/>
  <c r="M845" i="11"/>
  <c r="N845" i="11" s="1"/>
  <c r="O459" i="11"/>
  <c r="P459" i="11" s="1"/>
  <c r="O110" i="11"/>
  <c r="P110" i="11" s="1"/>
  <c r="O148" i="11"/>
  <c r="P148" i="11" s="1"/>
  <c r="M769" i="11"/>
  <c r="N769" i="11" s="1"/>
  <c r="M839" i="11"/>
  <c r="N839" i="11" s="1"/>
  <c r="O113" i="11"/>
  <c r="P113" i="11" s="1"/>
  <c r="M865" i="11"/>
  <c r="N865" i="11" s="1"/>
  <c r="O53" i="11"/>
  <c r="P53" i="11" s="1"/>
  <c r="O507" i="11"/>
  <c r="P507" i="11" s="1"/>
  <c r="O301" i="11"/>
  <c r="P301" i="11" s="1"/>
  <c r="M723" i="11"/>
  <c r="N723" i="11" s="1"/>
  <c r="O321" i="11"/>
  <c r="P321" i="11" s="1"/>
  <c r="O311" i="11"/>
  <c r="P311" i="11" s="1"/>
  <c r="O426" i="11"/>
  <c r="P426" i="11" s="1"/>
  <c r="M833" i="11"/>
  <c r="N833" i="11" s="1"/>
  <c r="O232" i="11"/>
  <c r="P232" i="11" s="1"/>
  <c r="O316" i="11"/>
  <c r="P316" i="11" s="1"/>
  <c r="O241" i="11"/>
  <c r="P241" i="11" s="1"/>
  <c r="O17" i="11"/>
  <c r="P17" i="11" s="1"/>
  <c r="K17" i="11"/>
  <c r="O19" i="11"/>
  <c r="P19" i="11" s="1"/>
  <c r="K19" i="11"/>
  <c r="O261" i="11"/>
  <c r="P261" i="11" s="1"/>
  <c r="O117" i="11"/>
  <c r="P117" i="11" s="1"/>
  <c r="M760" i="11"/>
  <c r="N760" i="11" s="1"/>
  <c r="O97" i="11"/>
  <c r="P97" i="11" s="1"/>
  <c r="O469" i="11"/>
  <c r="P469" i="11" s="1"/>
  <c r="M774" i="11"/>
  <c r="N774" i="11" s="1"/>
  <c r="O424" i="11"/>
  <c r="P424" i="11" s="1"/>
  <c r="O26" i="11"/>
  <c r="P26" i="11" s="1"/>
  <c r="K26" i="11"/>
  <c r="O237" i="11"/>
  <c r="P237" i="11" s="1"/>
  <c r="O179" i="11"/>
  <c r="P179" i="11" s="1"/>
  <c r="O34" i="11"/>
  <c r="P34" i="11" s="1"/>
  <c r="K34" i="11"/>
  <c r="O167" i="11"/>
  <c r="P167" i="11" s="1"/>
  <c r="O283" i="11"/>
  <c r="P283" i="11" s="1"/>
  <c r="O508" i="11"/>
  <c r="P508" i="11" s="1"/>
  <c r="O60" i="11"/>
  <c r="P60" i="11" s="1"/>
  <c r="O225" i="11"/>
  <c r="P225" i="11" s="1"/>
  <c r="M843" i="11"/>
  <c r="N843" i="11" s="1"/>
  <c r="O107" i="11"/>
  <c r="P107" i="11" s="1"/>
  <c r="M808" i="11"/>
  <c r="N808" i="11" s="1"/>
  <c r="O79" i="11"/>
  <c r="P79" i="11" s="1"/>
  <c r="O129" i="11"/>
  <c r="P129" i="11" s="1"/>
  <c r="O174" i="11"/>
  <c r="P174" i="11" s="1"/>
  <c r="O494" i="11"/>
  <c r="P494" i="11" s="1"/>
  <c r="O202" i="11"/>
  <c r="P202" i="11" s="1"/>
  <c r="M776" i="11"/>
  <c r="N776" i="11" s="1"/>
  <c r="O68" i="11"/>
  <c r="P68" i="11" s="1"/>
  <c r="M758" i="11"/>
  <c r="N758" i="11" s="1"/>
  <c r="M875" i="11"/>
  <c r="N875" i="11" s="1"/>
  <c r="M745" i="11"/>
  <c r="N745" i="11" s="1"/>
  <c r="O303" i="11"/>
  <c r="P303" i="11" s="1"/>
  <c r="M842" i="11"/>
  <c r="N842" i="11" s="1"/>
  <c r="O130" i="11"/>
  <c r="P130" i="11" s="1"/>
  <c r="O63" i="11"/>
  <c r="P63" i="11" s="1"/>
  <c r="M748" i="11"/>
  <c r="N748" i="11" s="1"/>
  <c r="O429" i="11"/>
  <c r="P429" i="11" s="1"/>
  <c r="O221" i="11"/>
  <c r="P221" i="11" s="1"/>
  <c r="O246" i="11"/>
  <c r="P246" i="11" s="1"/>
  <c r="O215" i="11"/>
  <c r="P215" i="11" s="1"/>
  <c r="O171" i="11"/>
  <c r="P171" i="11" s="1"/>
  <c r="O456" i="11"/>
  <c r="P456" i="11" s="1"/>
  <c r="M781" i="11"/>
  <c r="N781" i="11" s="1"/>
  <c r="O112" i="11"/>
  <c r="P112" i="11" s="1"/>
  <c r="O33" i="11"/>
  <c r="P33" i="11" s="1"/>
  <c r="K33" i="11"/>
  <c r="O330" i="11"/>
  <c r="P330" i="11" s="1"/>
  <c r="M841" i="11"/>
  <c r="N841" i="11" s="1"/>
  <c r="O111" i="11"/>
  <c r="P111" i="11" s="1"/>
  <c r="O75" i="11"/>
  <c r="P75" i="11" s="1"/>
  <c r="O152" i="11"/>
  <c r="P152" i="11" s="1"/>
  <c r="M773" i="11"/>
  <c r="N773" i="11" s="1"/>
  <c r="M846" i="11"/>
  <c r="N846" i="11" s="1"/>
  <c r="O439" i="11"/>
  <c r="P439" i="11" s="1"/>
  <c r="O45" i="11"/>
  <c r="P45" i="11" s="1"/>
  <c r="O84" i="11"/>
  <c r="P84" i="11" s="1"/>
  <c r="O29" i="11"/>
  <c r="P29" i="11" s="1"/>
  <c r="K29" i="11"/>
  <c r="O195" i="11"/>
  <c r="P195" i="11" s="1"/>
  <c r="M858" i="11"/>
  <c r="N858" i="11" s="1"/>
  <c r="M876" i="11"/>
  <c r="N876" i="11" s="1"/>
  <c r="O93" i="11"/>
  <c r="P93" i="11" s="1"/>
  <c r="O44" i="11"/>
  <c r="P44" i="11" s="1"/>
  <c r="O418" i="11"/>
  <c r="P418" i="11" s="1"/>
  <c r="O151" i="11"/>
  <c r="P151" i="11" s="1"/>
  <c r="O284" i="11"/>
  <c r="P284" i="11" s="1"/>
  <c r="O58" i="11"/>
  <c r="P58" i="11" s="1"/>
  <c r="M863" i="11"/>
  <c r="N863" i="11" s="1"/>
  <c r="O289" i="11"/>
  <c r="P289" i="11" s="1"/>
  <c r="O511" i="11"/>
  <c r="P511" i="11" s="1"/>
  <c r="O228" i="11"/>
  <c r="P228" i="11" s="1"/>
  <c r="O328" i="11"/>
  <c r="P328" i="11" s="1"/>
  <c r="O98" i="11"/>
  <c r="P98" i="11" s="1"/>
  <c r="O125" i="11"/>
  <c r="P125" i="11" s="1"/>
  <c r="O51" i="11"/>
  <c r="P51" i="11" s="1"/>
  <c r="O264" i="11"/>
  <c r="P264" i="11" s="1"/>
  <c r="O231" i="11"/>
  <c r="P231" i="11" s="1"/>
  <c r="O115" i="11"/>
  <c r="P115" i="11" s="1"/>
  <c r="O156" i="11"/>
  <c r="P156" i="11" s="1"/>
  <c r="O226" i="11"/>
  <c r="P226" i="11" s="1"/>
  <c r="O431" i="11"/>
  <c r="P431" i="11" s="1"/>
  <c r="O96" i="11"/>
  <c r="P96" i="11" s="1"/>
  <c r="O270" i="11"/>
  <c r="P270" i="11" s="1"/>
  <c r="O150" i="11"/>
  <c r="P150" i="11" s="1"/>
  <c r="O249" i="11"/>
  <c r="P249" i="11" s="1"/>
  <c r="O132" i="11"/>
  <c r="P132" i="11" s="1"/>
  <c r="M803" i="11"/>
  <c r="N803" i="11" s="1"/>
  <c r="O266" i="11"/>
  <c r="P266" i="11" s="1"/>
  <c r="O229" i="11"/>
  <c r="P229" i="11" s="1"/>
  <c r="O513" i="11"/>
  <c r="P513" i="11" s="1"/>
  <c r="M859" i="11"/>
  <c r="N859" i="11" s="1"/>
  <c r="M722" i="11"/>
  <c r="N722" i="11" s="1"/>
  <c r="O490" i="11"/>
  <c r="P490" i="11" s="1"/>
  <c r="O16" i="11"/>
  <c r="P16" i="11" s="1"/>
  <c r="K16" i="11"/>
  <c r="O24" i="11"/>
  <c r="P24" i="11" s="1"/>
  <c r="K24" i="11"/>
  <c r="O183" i="11"/>
  <c r="P183" i="11" s="1"/>
  <c r="O308" i="11"/>
  <c r="P308" i="11" s="1"/>
  <c r="O263" i="11"/>
  <c r="P263" i="11" s="1"/>
  <c r="O312" i="11"/>
  <c r="P312" i="11" s="1"/>
  <c r="O414" i="11"/>
  <c r="P414" i="11" s="1"/>
  <c r="O486" i="11"/>
  <c r="P486" i="11" s="1"/>
  <c r="M869" i="11"/>
  <c r="N869" i="11" s="1"/>
  <c r="O78" i="11"/>
  <c r="P78" i="11" s="1"/>
  <c r="M862" i="11"/>
  <c r="N862" i="11" s="1"/>
  <c r="O223" i="11"/>
  <c r="P223" i="11" s="1"/>
  <c r="K21" i="11"/>
  <c r="O21" i="11"/>
  <c r="P21" i="11" s="1"/>
  <c r="O35" i="11"/>
  <c r="P35" i="11" s="1"/>
  <c r="K35" i="11"/>
  <c r="O189" i="11"/>
  <c r="P189" i="11" s="1"/>
  <c r="O116" i="11"/>
  <c r="P116" i="11" s="1"/>
  <c r="M849" i="11"/>
  <c r="N849" i="11" s="1"/>
  <c r="O294" i="11"/>
  <c r="P294" i="11" s="1"/>
  <c r="O146" i="11"/>
  <c r="P146" i="11" s="1"/>
  <c r="M834" i="11"/>
  <c r="N834" i="11" s="1"/>
  <c r="O144" i="11"/>
  <c r="P144" i="11" s="1"/>
  <c r="O157" i="11"/>
  <c r="P157" i="11" s="1"/>
  <c r="M848" i="11"/>
  <c r="N848" i="11" s="1"/>
  <c r="O43" i="11"/>
  <c r="P43" i="11" s="1"/>
  <c r="O288" i="11"/>
  <c r="P288" i="11" s="1"/>
  <c r="O514" i="11"/>
  <c r="P514" i="11" s="1"/>
  <c r="O170" i="11"/>
  <c r="P170" i="11" s="1"/>
  <c r="O47" i="11"/>
  <c r="P47" i="11" s="1"/>
  <c r="O222" i="11"/>
  <c r="P222" i="11" s="1"/>
  <c r="O247" i="11"/>
  <c r="P247" i="11" s="1"/>
  <c r="O243" i="11"/>
  <c r="P243" i="11" s="1"/>
  <c r="O18" i="11"/>
  <c r="P18" i="11" s="1"/>
  <c r="K18" i="11"/>
  <c r="O234" i="11"/>
  <c r="P234" i="11" s="1"/>
  <c r="O159" i="11"/>
  <c r="P159" i="11" s="1"/>
  <c r="M771" i="11"/>
  <c r="N771" i="11" s="1"/>
  <c r="O177" i="11"/>
  <c r="P177" i="11" s="1"/>
  <c r="O74" i="11"/>
  <c r="P74" i="11" s="1"/>
  <c r="O178" i="11"/>
  <c r="P178" i="11" s="1"/>
  <c r="O327" i="11"/>
  <c r="P327" i="11" s="1"/>
  <c r="O317" i="11"/>
  <c r="P317" i="11" s="1"/>
  <c r="O319" i="11"/>
  <c r="P319" i="11" s="1"/>
  <c r="O208" i="11"/>
  <c r="P208" i="11" s="1"/>
  <c r="M880" i="11"/>
  <c r="N880" i="11" s="1"/>
  <c r="O444" i="11"/>
  <c r="P444" i="11" s="1"/>
  <c r="M777" i="11"/>
  <c r="N777" i="11" s="1"/>
  <c r="M816" i="11"/>
  <c r="N816" i="11" s="1"/>
  <c r="O126" i="11"/>
  <c r="P126" i="11" s="1"/>
  <c r="O280" i="11"/>
  <c r="P280" i="11" s="1"/>
  <c r="O118" i="11"/>
  <c r="P118" i="11" s="1"/>
  <c r="O164" i="11"/>
  <c r="P164" i="11" s="1"/>
  <c r="M793" i="11"/>
  <c r="N793" i="11" s="1"/>
  <c r="O413" i="11"/>
  <c r="P413" i="11" s="1"/>
  <c r="O55" i="11"/>
  <c r="P55" i="11" s="1"/>
  <c r="O212" i="11"/>
  <c r="P212" i="11" s="1"/>
  <c r="O201" i="11"/>
  <c r="P201" i="11" s="1"/>
  <c r="O155" i="11"/>
  <c r="P155" i="11" s="1"/>
  <c r="O188" i="11"/>
  <c r="P188" i="11" s="1"/>
  <c r="O436" i="11"/>
  <c r="P436" i="11" s="1"/>
  <c r="O92" i="11"/>
  <c r="P92" i="11" s="1"/>
  <c r="O430" i="11"/>
  <c r="P430" i="11" s="1"/>
  <c r="O495" i="11"/>
  <c r="P495" i="11" s="1"/>
  <c r="O509" i="11"/>
  <c r="P509" i="11" s="1"/>
  <c r="O434" i="11"/>
  <c r="P434" i="11" s="1"/>
  <c r="M787" i="11"/>
  <c r="N787" i="11" s="1"/>
  <c r="M765" i="11"/>
  <c r="N765" i="11" s="1"/>
  <c r="O109" i="11"/>
  <c r="P109" i="11" s="1"/>
  <c r="O415" i="11"/>
  <c r="P415" i="11" s="1"/>
  <c r="O502" i="11"/>
  <c r="P502" i="11" s="1"/>
  <c r="O102" i="11"/>
  <c r="P102" i="11" s="1"/>
  <c r="O220" i="11"/>
  <c r="P220" i="11" s="1"/>
  <c r="O517" i="11"/>
  <c r="P517" i="11" s="1"/>
  <c r="O134" i="11"/>
  <c r="P134" i="11" s="1"/>
  <c r="O305" i="11"/>
  <c r="P305" i="11" s="1"/>
  <c r="O230" i="11"/>
  <c r="P230" i="11" s="1"/>
  <c r="O504" i="11"/>
  <c r="P504" i="11" s="1"/>
  <c r="M877" i="11"/>
  <c r="N877" i="11" s="1"/>
  <c r="M879" i="11"/>
  <c r="N879" i="11" s="1"/>
  <c r="O442" i="11"/>
  <c r="P442" i="11" s="1"/>
  <c r="O441" i="11"/>
  <c r="P441" i="11" s="1"/>
  <c r="O41" i="11"/>
  <c r="P41" i="11" s="1"/>
  <c r="O496" i="11"/>
  <c r="P496" i="11" s="1"/>
  <c r="M870" i="11"/>
  <c r="N870" i="11" s="1"/>
  <c r="O85" i="11"/>
  <c r="P85" i="11" s="1"/>
  <c r="O168" i="11"/>
  <c r="P168" i="11" s="1"/>
  <c r="O216" i="11"/>
  <c r="P216" i="11" s="1"/>
  <c r="M775" i="11"/>
  <c r="N775" i="11" s="1"/>
  <c r="O482" i="11"/>
  <c r="P482" i="11" s="1"/>
  <c r="O27" i="11"/>
  <c r="P27" i="11" s="1"/>
  <c r="K27" i="11"/>
  <c r="O416" i="11"/>
  <c r="P416" i="11" s="1"/>
  <c r="O173" i="11"/>
  <c r="P173" i="11" s="1"/>
  <c r="O200" i="11"/>
  <c r="P200" i="11" s="1"/>
  <c r="O153" i="11"/>
  <c r="P153" i="11" s="1"/>
  <c r="O210" i="11"/>
  <c r="P210" i="11" s="1"/>
  <c r="O105" i="11"/>
  <c r="P105" i="11" s="1"/>
  <c r="O409" i="11"/>
  <c r="P409" i="11" s="1"/>
  <c r="O72" i="11"/>
  <c r="P72" i="11" s="1"/>
  <c r="O61" i="11"/>
  <c r="P61" i="11" s="1"/>
  <c r="O253" i="11"/>
  <c r="P253" i="11" s="1"/>
  <c r="O360" i="11"/>
  <c r="P360" i="11" s="1"/>
  <c r="M811" i="11"/>
  <c r="N811" i="11" s="1"/>
  <c r="O80" i="11"/>
  <c r="P80" i="11" s="1"/>
  <c r="O81" i="11"/>
  <c r="P81" i="11" s="1"/>
  <c r="M759" i="11"/>
  <c r="N759" i="11" s="1"/>
  <c r="O309" i="11"/>
  <c r="P309" i="11" s="1"/>
  <c r="O512" i="11"/>
  <c r="P512" i="11" s="1"/>
  <c r="O476" i="11"/>
  <c r="P476" i="11" s="1"/>
  <c r="O250" i="11"/>
  <c r="P250" i="11" s="1"/>
  <c r="M752" i="11"/>
  <c r="N752" i="11" s="1"/>
  <c r="O66" i="11"/>
  <c r="P66" i="11" s="1"/>
  <c r="O245" i="11"/>
  <c r="P245" i="11" s="1"/>
  <c r="O54" i="11"/>
  <c r="P54" i="11" s="1"/>
  <c r="O64" i="11"/>
  <c r="P64" i="11" s="1"/>
  <c r="O180" i="11"/>
  <c r="P180" i="11" s="1"/>
  <c r="M804" i="11"/>
  <c r="N804" i="11" s="1"/>
  <c r="O372" i="11"/>
  <c r="P372" i="11" s="1"/>
  <c r="O471" i="11"/>
  <c r="P471" i="11" s="1"/>
  <c r="O501" i="11"/>
  <c r="P501" i="11" s="1"/>
  <c r="M844" i="11"/>
  <c r="N844" i="11" s="1"/>
  <c r="O139" i="11"/>
  <c r="P139" i="11" s="1"/>
  <c r="M772" i="11"/>
  <c r="N772" i="11" s="1"/>
  <c r="O20" i="11"/>
  <c r="P20" i="11" s="1"/>
  <c r="K20" i="11"/>
  <c r="O465" i="11"/>
  <c r="P465" i="11" s="1"/>
  <c r="O410" i="11"/>
  <c r="P410" i="11" s="1"/>
  <c r="O505" i="11"/>
  <c r="P505" i="11" s="1"/>
  <c r="O198" i="11"/>
  <c r="P198" i="11" s="1"/>
  <c r="O94" i="11"/>
  <c r="P94" i="11" s="1"/>
  <c r="M783" i="11"/>
  <c r="N783" i="11" s="1"/>
  <c r="O181" i="11"/>
  <c r="P181" i="11" s="1"/>
  <c r="O127" i="11"/>
  <c r="P127" i="11" s="1"/>
  <c r="O100" i="11"/>
  <c r="P100" i="11" s="1"/>
  <c r="O297" i="11"/>
  <c r="P297" i="11" s="1"/>
  <c r="O428" i="11"/>
  <c r="P428" i="11" s="1"/>
  <c r="O273" i="11"/>
  <c r="P273" i="11" s="1"/>
  <c r="O285" i="11"/>
  <c r="P285" i="11" s="1"/>
  <c r="O87" i="11"/>
  <c r="P87" i="11" s="1"/>
  <c r="O262" i="11"/>
  <c r="P262" i="11" s="1"/>
  <c r="O108" i="11"/>
  <c r="P108" i="11" s="1"/>
  <c r="M832" i="11"/>
  <c r="N832" i="11" s="1"/>
  <c r="O299" i="11"/>
  <c r="P299" i="11" s="1"/>
  <c r="O88" i="11"/>
  <c r="P88" i="11" s="1"/>
  <c r="O326" i="11"/>
  <c r="P326" i="11" s="1"/>
  <c r="M819" i="11"/>
  <c r="N819" i="11" s="1"/>
  <c r="M785" i="11"/>
  <c r="N785" i="11" s="1"/>
  <c r="O99" i="11"/>
  <c r="P99" i="11" s="1"/>
  <c r="O185" i="11"/>
  <c r="P185" i="11" s="1"/>
  <c r="O149" i="11"/>
  <c r="P149" i="11" s="1"/>
  <c r="O123" i="11"/>
  <c r="P123" i="11" s="1"/>
  <c r="M835" i="11"/>
  <c r="N835" i="11" s="1"/>
  <c r="O209" i="11"/>
  <c r="P209" i="11" s="1"/>
  <c r="O329" i="11"/>
  <c r="P329" i="11" s="1"/>
  <c r="O420" i="11"/>
  <c r="P420" i="11" s="1"/>
  <c r="O193" i="11"/>
  <c r="P193" i="11" s="1"/>
  <c r="O293" i="11"/>
  <c r="P293" i="11" s="1"/>
  <c r="O25" i="11"/>
  <c r="P25" i="11" s="1"/>
  <c r="K25" i="11"/>
  <c r="O11" i="11"/>
  <c r="P11" i="11" s="1"/>
  <c r="K11" i="11"/>
  <c r="O23" i="11"/>
  <c r="P23" i="11" s="1"/>
  <c r="K23" i="11"/>
  <c r="O40" i="11"/>
  <c r="P40" i="11" s="1"/>
  <c r="O49" i="11"/>
  <c r="P49" i="11" s="1"/>
  <c r="O114" i="11"/>
  <c r="P114" i="11" s="1"/>
  <c r="O199" i="11"/>
  <c r="P199" i="11" s="1"/>
  <c r="M724" i="11"/>
  <c r="N724" i="11" s="1"/>
  <c r="M855" i="11"/>
  <c r="N855" i="11" s="1"/>
  <c r="O239" i="11"/>
  <c r="P239" i="11" s="1"/>
  <c r="O136" i="11"/>
  <c r="P136" i="11" s="1"/>
  <c r="M796" i="11"/>
  <c r="N796" i="11" s="1"/>
  <c r="M854" i="11"/>
  <c r="N854" i="11" s="1"/>
  <c r="M864" i="11"/>
  <c r="N864" i="11" s="1"/>
  <c r="O422" i="11"/>
  <c r="P422" i="11" s="1"/>
  <c r="M857" i="11"/>
  <c r="N857" i="11" s="1"/>
  <c r="O472" i="11"/>
  <c r="P472" i="11" s="1"/>
  <c r="O455" i="11"/>
  <c r="P455" i="11" s="1"/>
  <c r="O493" i="11"/>
  <c r="P493" i="11" s="1"/>
  <c r="M744" i="11"/>
  <c r="N744" i="11" s="1"/>
  <c r="O133" i="11"/>
  <c r="P133" i="11" s="1"/>
  <c r="O307" i="11"/>
  <c r="P307" i="11" s="1"/>
  <c r="O70" i="11"/>
  <c r="P70" i="11" s="1"/>
  <c r="O258" i="11"/>
  <c r="P258" i="11" s="1"/>
  <c r="O427" i="11"/>
  <c r="P427" i="11" s="1"/>
  <c r="O217" i="11"/>
  <c r="P217" i="11" s="1"/>
  <c r="O227" i="11"/>
  <c r="P227" i="11" s="1"/>
  <c r="O269" i="11"/>
  <c r="P269" i="11" s="1"/>
  <c r="M729" i="11"/>
  <c r="N729" i="11" s="1"/>
  <c r="O256" i="11"/>
  <c r="P256" i="11" s="1"/>
  <c r="O162" i="11"/>
  <c r="P162" i="11" s="1"/>
  <c r="O140" i="11"/>
  <c r="P140" i="11" s="1"/>
  <c r="M770" i="11"/>
  <c r="N770" i="11" s="1"/>
  <c r="M853" i="11"/>
  <c r="N853" i="11" s="1"/>
  <c r="M883" i="11"/>
  <c r="N883" i="11" s="1"/>
  <c r="O42" i="11"/>
  <c r="P42" i="11" s="1"/>
  <c r="O411" i="11"/>
  <c r="P411" i="11" s="1"/>
  <c r="O437" i="11"/>
  <c r="P437" i="11" s="1"/>
  <c r="O135" i="11"/>
  <c r="P135" i="11" s="1"/>
  <c r="O510" i="11"/>
  <c r="P510" i="11" s="1"/>
  <c r="O95" i="11"/>
  <c r="P95" i="11" s="1"/>
  <c r="O417" i="11"/>
  <c r="P417" i="11" s="1"/>
  <c r="O30" i="11"/>
  <c r="P30" i="11" s="1"/>
  <c r="K30" i="11"/>
  <c r="O187" i="11"/>
  <c r="P187" i="11" s="1"/>
  <c r="O172" i="11"/>
  <c r="P172" i="11" s="1"/>
  <c r="M838" i="11"/>
  <c r="N838" i="11" s="1"/>
  <c r="O500" i="11"/>
  <c r="P500" i="11" s="1"/>
  <c r="M779" i="11"/>
  <c r="N779" i="11" s="1"/>
  <c r="O287" i="11"/>
  <c r="P287" i="11" s="1"/>
  <c r="M741" i="11"/>
  <c r="N741" i="11" s="1"/>
  <c r="O516" i="11"/>
  <c r="P516" i="11" s="1"/>
  <c r="O320" i="11"/>
  <c r="P320" i="11" s="1"/>
  <c r="M795" i="11"/>
  <c r="N795" i="11" s="1"/>
  <c r="O339" i="11"/>
  <c r="P339" i="11" s="1"/>
  <c r="O322" i="11"/>
  <c r="P322" i="11" s="1"/>
  <c r="M826" i="11"/>
  <c r="N826" i="11" s="1"/>
  <c r="M874" i="11"/>
  <c r="N874" i="11" s="1"/>
  <c r="M789" i="11"/>
  <c r="N789" i="11" s="1"/>
  <c r="O106" i="11"/>
  <c r="P106" i="11" s="1"/>
  <c r="M764" i="11"/>
  <c r="N764" i="11" s="1"/>
  <c r="M807" i="11"/>
  <c r="N807" i="11" s="1"/>
  <c r="M782" i="11"/>
  <c r="N782" i="11" s="1"/>
  <c r="O259" i="11"/>
  <c r="P259" i="11" s="1"/>
  <c r="O421" i="11"/>
  <c r="P421" i="11" s="1"/>
  <c r="M810" i="11"/>
  <c r="N810" i="11" s="1"/>
  <c r="M815" i="11"/>
  <c r="N815" i="11" s="1"/>
  <c r="O238" i="11"/>
  <c r="P238" i="11" s="1"/>
  <c r="O470" i="11"/>
  <c r="P470" i="11" s="1"/>
  <c r="O485" i="11"/>
  <c r="P485" i="11" s="1"/>
  <c r="O324" i="11"/>
  <c r="P324" i="11" s="1"/>
  <c r="O314" i="11"/>
  <c r="P314" i="11" s="1"/>
  <c r="O160" i="11"/>
  <c r="P160" i="11" s="1"/>
  <c r="O67" i="11"/>
  <c r="P67" i="11" s="1"/>
  <c r="M871" i="11"/>
  <c r="N871" i="11" s="1"/>
  <c r="M792" i="11"/>
  <c r="N792" i="11" s="1"/>
  <c r="O50" i="11"/>
  <c r="P50" i="11" s="1"/>
  <c r="O48" i="11"/>
  <c r="P48" i="11" s="1"/>
  <c r="O518" i="11"/>
  <c r="P518" i="11" s="1"/>
  <c r="M800" i="11"/>
  <c r="N800" i="11" s="1"/>
  <c r="O236" i="11"/>
  <c r="P236" i="11" s="1"/>
  <c r="O197" i="11"/>
  <c r="P197" i="11" s="1"/>
  <c r="O254" i="11"/>
  <c r="P254" i="11" s="1"/>
  <c r="O131" i="11"/>
  <c r="P131" i="11" s="1"/>
  <c r="M791" i="11"/>
  <c r="N791" i="11" s="1"/>
  <c r="M743" i="11"/>
  <c r="N743" i="11" s="1"/>
  <c r="O192" i="11"/>
  <c r="P192" i="11" s="1"/>
  <c r="O28" i="11"/>
  <c r="P28" i="11" s="1"/>
  <c r="K28" i="11"/>
  <c r="O408" i="11"/>
  <c r="P408" i="11" s="1"/>
  <c r="O32" i="11"/>
  <c r="P32" i="11" s="1"/>
  <c r="K32" i="11"/>
  <c r="O491" i="11"/>
  <c r="P491" i="11" s="1"/>
  <c r="M867" i="11"/>
  <c r="N867" i="11" s="1"/>
  <c r="M847" i="11"/>
  <c r="N847" i="11" s="1"/>
  <c r="M812" i="11"/>
  <c r="N812" i="11" s="1"/>
  <c r="O104" i="11"/>
  <c r="P104" i="11" s="1"/>
  <c r="O86" i="11"/>
  <c r="P86" i="11" s="1"/>
  <c r="M809" i="11"/>
  <c r="N809" i="11" s="1"/>
  <c r="O182" i="11"/>
  <c r="P182" i="11" s="1"/>
  <c r="O128" i="11"/>
  <c r="P128" i="11" s="1"/>
  <c r="M731" i="11"/>
  <c r="N731" i="11" s="1"/>
  <c r="O169" i="11"/>
  <c r="P169" i="11" s="1"/>
  <c r="M761" i="11"/>
  <c r="N761" i="11" s="1"/>
  <c r="M823" i="11"/>
  <c r="N823" i="11" s="1"/>
  <c r="O251" i="11"/>
  <c r="P251" i="11" s="1"/>
  <c r="O242" i="11"/>
  <c r="P242" i="11" s="1"/>
  <c r="O489" i="11"/>
  <c r="P489" i="11" s="1"/>
  <c r="O52" i="11"/>
  <c r="P52" i="11" s="1"/>
  <c r="M778" i="11"/>
  <c r="N778" i="11" s="1"/>
  <c r="M851" i="11"/>
  <c r="N851" i="11" s="1"/>
  <c r="O348" i="11"/>
  <c r="P348" i="11" s="1"/>
  <c r="O119" i="11"/>
  <c r="P119" i="11" s="1"/>
  <c r="O464" i="11"/>
  <c r="P464" i="11" s="1"/>
  <c r="O224" i="11"/>
  <c r="P224" i="11" s="1"/>
  <c r="O207" i="11"/>
  <c r="P207" i="11" s="1"/>
  <c r="M837" i="11"/>
  <c r="N837" i="11" s="1"/>
  <c r="O211" i="11"/>
  <c r="P211" i="11" s="1"/>
  <c r="M825" i="11"/>
  <c r="N825" i="11" s="1"/>
  <c r="O387" i="11"/>
  <c r="P387" i="11" s="1"/>
  <c r="O272" i="11"/>
  <c r="P272" i="11" s="1"/>
  <c r="O69" i="11"/>
  <c r="P69" i="11" s="1"/>
  <c r="O76" i="11"/>
  <c r="P76" i="11" s="1"/>
  <c r="O499" i="11"/>
  <c r="P499" i="11" s="1"/>
  <c r="O235" i="11"/>
  <c r="P235" i="11" s="1"/>
  <c r="O315" i="11"/>
  <c r="P315" i="11" s="1"/>
  <c r="O190" i="11"/>
  <c r="P190" i="11" s="1"/>
  <c r="O142" i="11"/>
  <c r="P142" i="11" s="1"/>
  <c r="O15" i="11"/>
  <c r="P15" i="11" s="1"/>
  <c r="K15" i="11"/>
  <c r="O479" i="11"/>
  <c r="P479" i="11" s="1"/>
  <c r="O296" i="11"/>
  <c r="P296" i="11" s="1"/>
  <c r="O265" i="11" l="1"/>
  <c r="P265" i="11" s="1"/>
  <c r="O279" i="11"/>
  <c r="P279" i="11" s="1"/>
  <c r="O124" i="11"/>
  <c r="P124" i="11" s="1"/>
  <c r="M836" i="11"/>
  <c r="N836" i="11" s="1"/>
  <c r="M829" i="11"/>
  <c r="N829" i="11" s="1"/>
  <c r="O56" i="11"/>
  <c r="P56" i="11" s="1"/>
  <c r="O137" i="11"/>
  <c r="P137" i="11" s="1"/>
  <c r="O498" i="11"/>
  <c r="P498" i="11" s="1"/>
  <c r="M753" i="11"/>
  <c r="N753" i="11" s="1"/>
  <c r="O206" i="11"/>
  <c r="P206" i="11" s="1"/>
  <c r="M814" i="11"/>
  <c r="N814" i="11" s="1"/>
  <c r="O298" i="11"/>
  <c r="P298" i="11" s="1"/>
  <c r="O141" i="11"/>
  <c r="P141" i="11" s="1"/>
  <c r="M727" i="11"/>
  <c r="N727" i="11" s="1"/>
  <c r="O120" i="11"/>
  <c r="P120" i="11" s="1"/>
  <c r="M831" i="11"/>
  <c r="N831" i="11" s="1"/>
  <c r="M856" i="11"/>
  <c r="N856" i="11" s="1"/>
  <c r="O295" i="11"/>
  <c r="P295" i="11" s="1"/>
  <c r="O515" i="11"/>
  <c r="P515" i="11" s="1"/>
  <c r="M786" i="11"/>
  <c r="N786" i="11" s="1"/>
  <c r="M805" i="11"/>
  <c r="N805" i="11" s="1"/>
  <c r="O248" i="11"/>
  <c r="P248" i="11" s="1"/>
  <c r="O62" i="11"/>
  <c r="P62" i="11" s="1"/>
  <c r="O478" i="11"/>
  <c r="P478" i="11" s="1"/>
  <c r="O286" i="11"/>
  <c r="P286" i="11" s="1"/>
  <c r="O440" i="11"/>
  <c r="P440" i="11" s="1"/>
  <c r="M882" i="11"/>
  <c r="N882" i="11" s="1"/>
  <c r="O423" i="11"/>
  <c r="P423" i="11" s="1"/>
  <c r="O219" i="11"/>
  <c r="P219" i="11" s="1"/>
  <c r="O252" i="11"/>
  <c r="P252" i="11" s="1"/>
  <c r="O503" i="11"/>
  <c r="P503" i="11" s="1"/>
  <c r="M802" i="11"/>
  <c r="N802" i="11" s="1"/>
  <c r="O443" i="11"/>
  <c r="P443" i="11" s="1"/>
  <c r="O433" i="11"/>
  <c r="P433" i="11" s="1"/>
  <c r="M757" i="11"/>
  <c r="N757" i="11" s="1"/>
  <c r="O184" i="11"/>
  <c r="P184" i="11" s="1"/>
  <c r="N866" i="11"/>
  <c r="O214" i="11"/>
  <c r="P214" i="11" s="1"/>
  <c r="M818" i="11"/>
  <c r="N818" i="11" s="1"/>
  <c r="O77" i="11"/>
  <c r="P77" i="11" s="1"/>
  <c r="O492" i="11"/>
  <c r="P492" i="11" s="1"/>
  <c r="O65" i="11"/>
  <c r="P65" i="11" s="1"/>
  <c r="O290" i="11"/>
  <c r="P290" i="11" s="1"/>
  <c r="O82" i="11"/>
  <c r="P82" i="11" s="1"/>
  <c r="O196" i="11"/>
  <c r="P196" i="11" s="1"/>
  <c r="O59" i="11"/>
  <c r="P59" i="11" s="1"/>
  <c r="O103" i="11"/>
  <c r="P103" i="11" s="1"/>
  <c r="O213" i="11"/>
  <c r="P213" i="11" s="1"/>
  <c r="O22" i="11"/>
  <c r="P22" i="11" s="1"/>
  <c r="K22" i="11"/>
  <c r="M872" i="11"/>
  <c r="N872" i="11" s="1"/>
  <c r="O310" i="11"/>
  <c r="P310" i="11" s="1"/>
  <c r="M746" i="11"/>
  <c r="N746" i="11" s="1"/>
  <c r="O204" i="11"/>
  <c r="P204" i="11" s="1"/>
  <c r="O257" i="11"/>
  <c r="P257" i="11" s="1"/>
  <c r="M868" i="11"/>
  <c r="N868" i="11" s="1"/>
  <c r="O302" i="11"/>
  <c r="P302" i="11" s="1"/>
  <c r="O435" i="11"/>
  <c r="P435" i="11" s="1"/>
  <c r="M739" i="11"/>
  <c r="N739" i="11" s="1"/>
  <c r="M840" i="11"/>
  <c r="N840" i="11" s="1"/>
  <c r="O260" i="11"/>
  <c r="P260" i="11" s="1"/>
  <c r="M766" i="11"/>
  <c r="N766" i="11" s="1"/>
  <c r="O281" i="11"/>
  <c r="P281" i="11" s="1"/>
  <c r="O292" i="11"/>
  <c r="P292" i="11" s="1"/>
  <c r="O154" i="11"/>
  <c r="P154" i="11" s="1"/>
  <c r="M754" i="11"/>
  <c r="N754" i="11" s="1"/>
  <c r="O71" i="11"/>
  <c r="P71" i="11" s="1"/>
  <c r="O158" i="11"/>
  <c r="P158" i="11" s="1"/>
  <c r="O176" i="11"/>
  <c r="P176" i="11" s="1"/>
  <c r="O267" i="11"/>
  <c r="P267" i="11" s="1"/>
  <c r="M794" i="11"/>
  <c r="N794" i="11" s="1"/>
  <c r="O194" i="11"/>
  <c r="P194" i="11" s="1"/>
  <c r="O268" i="11"/>
  <c r="P268" i="11" s="1"/>
  <c r="O497" i="11"/>
  <c r="P497" i="11" s="1"/>
  <c r="O378" i="11" l="1"/>
  <c r="P378" i="11" s="1"/>
  <c r="O438" i="11"/>
  <c r="P438" i="11" s="1"/>
  <c r="O407" i="11"/>
  <c r="P407" i="11" s="1"/>
  <c r="O381" i="11"/>
  <c r="P381" i="11" s="1"/>
  <c r="M747" i="11"/>
  <c r="N747" i="11" s="1"/>
  <c r="O351" i="11"/>
  <c r="P351" i="11" s="1"/>
  <c r="O394" i="11"/>
  <c r="P394" i="11" s="1"/>
  <c r="M726" i="11"/>
  <c r="N726" i="11" s="1"/>
  <c r="O468" i="11"/>
  <c r="P468" i="11" s="1"/>
  <c r="O389" i="11"/>
  <c r="P389" i="11" s="1"/>
  <c r="O346" i="11"/>
  <c r="P346" i="11" s="1"/>
  <c r="M736" i="11"/>
  <c r="N736" i="11" s="1"/>
  <c r="O449" i="11"/>
  <c r="P449" i="11" s="1"/>
  <c r="O400" i="11"/>
  <c r="P400" i="11" s="1"/>
  <c r="O341" i="11"/>
  <c r="P341" i="11" s="1"/>
  <c r="O337" i="11"/>
  <c r="P337" i="11" s="1"/>
  <c r="O384" i="11"/>
  <c r="P384" i="11" s="1"/>
  <c r="O453" i="11"/>
  <c r="P453" i="11" s="1"/>
  <c r="O484" i="11"/>
  <c r="P484" i="11" s="1"/>
  <c r="O463" i="11"/>
  <c r="P463" i="11" s="1"/>
  <c r="O467" i="11"/>
  <c r="P467" i="11" s="1"/>
  <c r="O363" i="11"/>
  <c r="P363" i="11" s="1"/>
  <c r="O338" i="11"/>
  <c r="P338" i="11" s="1"/>
  <c r="O391" i="11"/>
  <c r="P391" i="11" s="1"/>
  <c r="O367" i="11"/>
  <c r="P367" i="11" s="1"/>
  <c r="O343" i="11"/>
  <c r="P343" i="11" s="1"/>
  <c r="O462" i="11"/>
  <c r="P462" i="11" s="1"/>
  <c r="O356" i="11"/>
  <c r="P356" i="11" s="1"/>
  <c r="O278" i="11"/>
  <c r="P278" i="11" s="1"/>
  <c r="O447" i="11"/>
  <c r="P447" i="11" s="1"/>
  <c r="O371" i="11"/>
  <c r="P371" i="11" s="1"/>
  <c r="O369" i="11"/>
  <c r="P369" i="11" s="1"/>
  <c r="O377" i="11"/>
  <c r="P377" i="11" s="1"/>
  <c r="O370" i="11"/>
  <c r="P370" i="11" s="1"/>
  <c r="O404" i="11"/>
  <c r="P404" i="11" s="1"/>
  <c r="O474" i="11"/>
  <c r="P474" i="11" s="1"/>
  <c r="O374" i="11"/>
  <c r="P374" i="11" s="1"/>
  <c r="O365" i="11"/>
  <c r="P365" i="11" s="1"/>
  <c r="O368" i="11"/>
  <c r="P368" i="11" s="1"/>
  <c r="O393" i="11"/>
  <c r="P393" i="11" s="1"/>
  <c r="O276" i="11"/>
  <c r="P276" i="11" s="1"/>
  <c r="O480" i="11"/>
  <c r="P480" i="11" s="1"/>
  <c r="O380" i="11"/>
  <c r="P380" i="11" s="1"/>
  <c r="O359" i="11"/>
  <c r="P359" i="11" s="1"/>
  <c r="O333" i="11"/>
  <c r="P333" i="11" s="1"/>
  <c r="O385" i="11"/>
  <c r="P385" i="11" s="1"/>
  <c r="M725" i="11"/>
  <c r="N725" i="11" s="1"/>
  <c r="M742" i="11"/>
  <c r="N742" i="11" s="1"/>
  <c r="O403" i="11"/>
  <c r="P403" i="11" s="1"/>
  <c r="O448" i="11"/>
  <c r="P448" i="11" s="1"/>
  <c r="O10" i="11"/>
  <c r="P10" i="11" s="1"/>
  <c r="K10" i="11"/>
  <c r="O402" i="11"/>
  <c r="P402" i="11" s="1"/>
  <c r="O432" i="11"/>
  <c r="P432" i="11" s="1"/>
  <c r="O336" i="11"/>
  <c r="P336" i="11" s="1"/>
  <c r="O361" i="11"/>
  <c r="P361" i="11" s="1"/>
  <c r="O349" i="11"/>
  <c r="P349" i="11" s="1"/>
  <c r="O331" i="11"/>
  <c r="P331" i="11" s="1"/>
  <c r="O274" i="11"/>
  <c r="P274" i="11" s="1"/>
  <c r="O405" i="11"/>
  <c r="P405" i="11" s="1"/>
  <c r="O475" i="11"/>
  <c r="P475" i="11" s="1"/>
  <c r="O451" i="11"/>
  <c r="P451" i="11" s="1"/>
  <c r="O450" i="11"/>
  <c r="P450" i="11" s="1"/>
  <c r="O362" i="11"/>
  <c r="P362" i="11" s="1"/>
  <c r="O466" i="11"/>
  <c r="P466" i="11" s="1"/>
  <c r="M737" i="11"/>
  <c r="N737" i="11" s="1"/>
  <c r="O399" i="11"/>
  <c r="P399" i="11" s="1"/>
  <c r="O275" i="11"/>
  <c r="P275" i="11" s="1"/>
  <c r="O344" i="11"/>
  <c r="P344" i="11" s="1"/>
  <c r="O457" i="11"/>
  <c r="P457" i="11" s="1"/>
  <c r="O373" i="11"/>
  <c r="P373" i="11" s="1"/>
  <c r="O347" i="11"/>
  <c r="P347" i="11" s="1"/>
  <c r="O277" i="11"/>
  <c r="P277" i="11" s="1"/>
  <c r="O401" i="11"/>
  <c r="P401" i="11" s="1"/>
  <c r="O419" i="11"/>
  <c r="P419" i="11" s="1"/>
  <c r="O483" i="11"/>
  <c r="P483" i="11" s="1"/>
  <c r="O357" i="11"/>
  <c r="P357" i="11" s="1"/>
  <c r="O334" i="11"/>
  <c r="P334" i="11" s="1"/>
  <c r="O446" i="11"/>
  <c r="P446" i="11" s="1"/>
  <c r="O397" i="11"/>
  <c r="P397" i="11" s="1"/>
  <c r="O506" i="11"/>
  <c r="P506" i="11" s="1"/>
  <c r="O396" i="11"/>
  <c r="P396" i="11" s="1"/>
  <c r="O555" i="11" l="1"/>
  <c r="P555" i="11" s="1"/>
  <c r="O697" i="11"/>
  <c r="P697" i="11" s="1"/>
  <c r="O674" i="11"/>
  <c r="P674" i="11" s="1"/>
  <c r="O568" i="11"/>
  <c r="P568" i="11" s="1"/>
  <c r="O625" i="11"/>
  <c r="P625" i="11" s="1"/>
  <c r="O663" i="11"/>
  <c r="P663" i="11" s="1"/>
  <c r="O707" i="11"/>
  <c r="P707" i="11" s="1"/>
  <c r="O712" i="11"/>
  <c r="P712" i="11" s="1"/>
  <c r="O354" i="11"/>
  <c r="P354" i="11" s="1"/>
  <c r="O678" i="11"/>
  <c r="P678" i="11" s="1"/>
  <c r="O626" i="11"/>
  <c r="P626" i="11" s="1"/>
  <c r="O558" i="11"/>
  <c r="P558" i="11" s="1"/>
  <c r="O705" i="11"/>
  <c r="P705" i="11" s="1"/>
  <c r="O680" i="11"/>
  <c r="P680" i="11" s="1"/>
  <c r="O570" i="11"/>
  <c r="P570" i="11" s="1"/>
  <c r="O627" i="11"/>
  <c r="P627" i="11" s="1"/>
  <c r="O671" i="11"/>
  <c r="P671" i="11" s="1"/>
  <c r="O717" i="11"/>
  <c r="P717" i="11" s="1"/>
  <c r="O526" i="11"/>
  <c r="P526" i="11" s="1"/>
  <c r="O556" i="11"/>
  <c r="P556" i="11" s="1"/>
  <c r="O569" i="11"/>
  <c r="P569" i="11" s="1"/>
  <c r="O665" i="11"/>
  <c r="P665" i="11" s="1"/>
  <c r="O581" i="11"/>
  <c r="P581" i="11" s="1"/>
  <c r="O710" i="11"/>
  <c r="P710" i="11" s="1"/>
  <c r="O682" i="11"/>
  <c r="P682" i="11" s="1"/>
  <c r="O571" i="11"/>
  <c r="P571" i="11" s="1"/>
  <c r="O628" i="11"/>
  <c r="P628" i="11" s="1"/>
  <c r="O673" i="11"/>
  <c r="P673" i="11" s="1"/>
  <c r="O700" i="11"/>
  <c r="P700" i="11" s="1"/>
  <c r="O583" i="11"/>
  <c r="P583" i="11" s="1"/>
  <c r="O715" i="11"/>
  <c r="P715" i="11" s="1"/>
  <c r="O692" i="11"/>
  <c r="P692" i="11" s="1"/>
  <c r="O572" i="11"/>
  <c r="P572" i="11" s="1"/>
  <c r="O629" i="11"/>
  <c r="P629" i="11" s="1"/>
  <c r="O677" i="11"/>
  <c r="P677" i="11" s="1"/>
  <c r="O406" i="11"/>
  <c r="P406" i="11" s="1"/>
  <c r="O699" i="11"/>
  <c r="P699" i="11" s="1"/>
  <c r="O573" i="11"/>
  <c r="P573" i="11" s="1"/>
  <c r="O630" i="11"/>
  <c r="P630" i="11" s="1"/>
  <c r="O681" i="11"/>
  <c r="P681" i="11" s="1"/>
  <c r="O666" i="11"/>
  <c r="P666" i="11" s="1"/>
  <c r="O610" i="11"/>
  <c r="P610" i="11" s="1"/>
  <c r="O559" i="11"/>
  <c r="P559" i="11" s="1"/>
  <c r="O704" i="11"/>
  <c r="P704" i="11" s="1"/>
  <c r="O574" i="11"/>
  <c r="P574" i="11" s="1"/>
  <c r="O631" i="11"/>
  <c r="P631" i="11" s="1"/>
  <c r="O683" i="11"/>
  <c r="P683" i="11" s="1"/>
  <c r="O342" i="11"/>
  <c r="P342" i="11" s="1"/>
  <c r="O481" i="11"/>
  <c r="P481" i="11" s="1"/>
  <c r="O612" i="11"/>
  <c r="P612" i="11" s="1"/>
  <c r="O579" i="11"/>
  <c r="P579" i="11" s="1"/>
  <c r="O709" i="11"/>
  <c r="P709" i="11" s="1"/>
  <c r="O575" i="11"/>
  <c r="P575" i="11" s="1"/>
  <c r="O632" i="11"/>
  <c r="P632" i="11" s="1"/>
  <c r="O685" i="11"/>
  <c r="P685" i="11" s="1"/>
  <c r="O473" i="11"/>
  <c r="P473" i="11" s="1"/>
  <c r="O425" i="11"/>
  <c r="P425" i="11" s="1"/>
  <c r="O525" i="11"/>
  <c r="P525" i="11" s="1"/>
  <c r="O614" i="11"/>
  <c r="P614" i="11" s="1"/>
  <c r="O582" i="11"/>
  <c r="P582" i="11" s="1"/>
  <c r="O714" i="11"/>
  <c r="P714" i="11" s="1"/>
  <c r="O576" i="11"/>
  <c r="P576" i="11" s="1"/>
  <c r="O633" i="11"/>
  <c r="P633" i="11" s="1"/>
  <c r="O686" i="11"/>
  <c r="P686" i="11" s="1"/>
  <c r="O340" i="11"/>
  <c r="P340" i="11" s="1"/>
  <c r="N721" i="11"/>
  <c r="O616" i="11"/>
  <c r="P616" i="11" s="1"/>
  <c r="O584" i="11"/>
  <c r="P584" i="11" s="1"/>
  <c r="O718" i="11"/>
  <c r="P718" i="11" s="1"/>
  <c r="O577" i="11"/>
  <c r="P577" i="11" s="1"/>
  <c r="O687" i="11"/>
  <c r="P687" i="11" s="1"/>
  <c r="O693" i="11"/>
  <c r="P693" i="11" s="1"/>
  <c r="O618" i="11"/>
  <c r="P618" i="11" s="1"/>
  <c r="O585" i="11"/>
  <c r="P585" i="11" s="1"/>
  <c r="O532" i="11"/>
  <c r="P532" i="11" s="1"/>
  <c r="O591" i="11"/>
  <c r="P591" i="11" s="1"/>
  <c r="O634" i="11"/>
  <c r="P634" i="11" s="1"/>
  <c r="O688" i="11"/>
  <c r="P688" i="11" s="1"/>
  <c r="O345" i="11"/>
  <c r="P345" i="11" s="1"/>
  <c r="O565" i="11"/>
  <c r="P565" i="11" s="1"/>
  <c r="O635" i="11"/>
  <c r="P635" i="11" s="1"/>
  <c r="O648" i="11"/>
  <c r="P648" i="11" s="1"/>
  <c r="O533" i="11"/>
  <c r="P533" i="11" s="1"/>
  <c r="O592" i="11"/>
  <c r="P592" i="11" s="1"/>
  <c r="O548" i="11"/>
  <c r="P548" i="11" s="1"/>
  <c r="O689" i="11"/>
  <c r="P689" i="11" s="1"/>
  <c r="O622" i="11"/>
  <c r="P622" i="11" s="1"/>
  <c r="O608" i="11"/>
  <c r="P608" i="11" s="1"/>
  <c r="O664" i="11"/>
  <c r="P664" i="11" s="1"/>
  <c r="O667" i="11"/>
  <c r="P667" i="11" s="1"/>
  <c r="O534" i="11"/>
  <c r="P534" i="11" s="1"/>
  <c r="O593" i="11"/>
  <c r="P593" i="11" s="1"/>
  <c r="O586" i="11"/>
  <c r="P586" i="11" s="1"/>
  <c r="O690" i="11"/>
  <c r="P690" i="11" s="1"/>
  <c r="O366" i="11"/>
  <c r="P366" i="11" s="1"/>
  <c r="O382" i="11"/>
  <c r="P382" i="11" s="1"/>
  <c r="O375" i="11"/>
  <c r="P375" i="11" s="1"/>
  <c r="O386" i="11"/>
  <c r="P386" i="11" s="1"/>
  <c r="O691" i="11"/>
  <c r="P691" i="11" s="1"/>
  <c r="O550" i="11"/>
  <c r="P550" i="11" s="1"/>
  <c r="O594" i="11"/>
  <c r="P594" i="11" s="1"/>
  <c r="O694" i="11"/>
  <c r="P694" i="11" s="1"/>
  <c r="O675" i="11"/>
  <c r="P675" i="11" s="1"/>
  <c r="O536" i="11"/>
  <c r="P536" i="11" s="1"/>
  <c r="O595" i="11"/>
  <c r="P595" i="11" s="1"/>
  <c r="O639" i="11"/>
  <c r="P639" i="11" s="1"/>
  <c r="O530" i="11"/>
  <c r="P530" i="11" s="1"/>
  <c r="O395" i="11"/>
  <c r="P395" i="11" s="1"/>
  <c r="O647" i="11"/>
  <c r="P647" i="11" s="1"/>
  <c r="O668" i="11"/>
  <c r="P668" i="11" s="1"/>
  <c r="O535" i="11"/>
  <c r="P535" i="11" s="1"/>
  <c r="O695" i="11"/>
  <c r="P695" i="11" s="1"/>
  <c r="O679" i="11"/>
  <c r="P679" i="11" s="1"/>
  <c r="O537" i="11"/>
  <c r="P537" i="11" s="1"/>
  <c r="O596" i="11"/>
  <c r="P596" i="11" s="1"/>
  <c r="O644" i="11"/>
  <c r="P644" i="11" s="1"/>
  <c r="O557" i="11"/>
  <c r="P557" i="11" s="1"/>
  <c r="O551" i="11"/>
  <c r="P551" i="11" s="1"/>
  <c r="O669" i="11"/>
  <c r="P669" i="11" s="1"/>
  <c r="O587" i="11"/>
  <c r="P587" i="11" s="1"/>
  <c r="O701" i="11"/>
  <c r="P701" i="11" s="1"/>
  <c r="O698" i="11"/>
  <c r="P698" i="11" s="1"/>
  <c r="O538" i="11"/>
  <c r="P538" i="11" s="1"/>
  <c r="O597" i="11"/>
  <c r="P597" i="11" s="1"/>
  <c r="O649" i="11"/>
  <c r="P649" i="11" s="1"/>
  <c r="O561" i="11"/>
  <c r="P561" i="11" s="1"/>
  <c r="O578" i="11"/>
  <c r="P578" i="11" s="1"/>
  <c r="O358" i="11"/>
  <c r="P358" i="11" s="1"/>
  <c r="O353" i="11"/>
  <c r="P353" i="11" s="1"/>
  <c r="O706" i="11"/>
  <c r="P706" i="11" s="1"/>
  <c r="O703" i="11"/>
  <c r="P703" i="11" s="1"/>
  <c r="O539" i="11"/>
  <c r="P539" i="11" s="1"/>
  <c r="O598" i="11"/>
  <c r="P598" i="11" s="1"/>
  <c r="O651" i="11"/>
  <c r="P651" i="11" s="1"/>
  <c r="O711" i="11"/>
  <c r="P711" i="11" s="1"/>
  <c r="O708" i="11"/>
  <c r="P708" i="11" s="1"/>
  <c r="O540" i="11"/>
  <c r="P540" i="11" s="1"/>
  <c r="O599" i="11"/>
  <c r="P599" i="11" s="1"/>
  <c r="O653" i="11"/>
  <c r="P653" i="11" s="1"/>
  <c r="O580" i="11"/>
  <c r="P580" i="11" s="1"/>
  <c r="O376" i="11"/>
  <c r="P376" i="11" s="1"/>
  <c r="O716" i="11"/>
  <c r="P716" i="11" s="1"/>
  <c r="O713" i="11"/>
  <c r="P713" i="11" s="1"/>
  <c r="O541" i="11"/>
  <c r="P541" i="11" s="1"/>
  <c r="O600" i="11"/>
  <c r="P600" i="11" s="1"/>
  <c r="O654" i="11"/>
  <c r="P654" i="11" s="1"/>
  <c r="O590" i="11"/>
  <c r="P590" i="11" s="1"/>
  <c r="O392" i="11"/>
  <c r="P392" i="11" s="1"/>
  <c r="O719" i="11"/>
  <c r="P719" i="11" s="1"/>
  <c r="O542" i="11"/>
  <c r="P542" i="11" s="1"/>
  <c r="O601" i="11"/>
  <c r="P601" i="11" s="1"/>
  <c r="O655" i="11"/>
  <c r="P655" i="11" s="1"/>
  <c r="O607" i="11"/>
  <c r="P607" i="11" s="1"/>
  <c r="O452" i="11"/>
  <c r="P452" i="11" s="1"/>
  <c r="O531" i="11"/>
  <c r="P531" i="11" s="1"/>
  <c r="O527" i="11"/>
  <c r="P527" i="11" s="1"/>
  <c r="O543" i="11"/>
  <c r="P543" i="11" s="1"/>
  <c r="O602" i="11"/>
  <c r="P602" i="11" s="1"/>
  <c r="O656" i="11"/>
  <c r="P656" i="11" s="1"/>
  <c r="O609" i="11"/>
  <c r="P609" i="11" s="1"/>
  <c r="O352" i="11"/>
  <c r="P352" i="11" s="1"/>
  <c r="O552" i="11"/>
  <c r="P552" i="11" s="1"/>
  <c r="O529" i="11"/>
  <c r="P529" i="11" s="1"/>
  <c r="O544" i="11"/>
  <c r="P544" i="11" s="1"/>
  <c r="O603" i="11"/>
  <c r="P603" i="11" s="1"/>
  <c r="O657" i="11"/>
  <c r="P657" i="11" s="1"/>
  <c r="O611" i="11"/>
  <c r="P611" i="11" s="1"/>
  <c r="O379" i="11"/>
  <c r="P379" i="11" s="1"/>
  <c r="O454" i="11"/>
  <c r="P454" i="11" s="1"/>
  <c r="O445" i="11"/>
  <c r="P445" i="11" s="1"/>
  <c r="O560" i="11"/>
  <c r="P560" i="11" s="1"/>
  <c r="O549" i="11"/>
  <c r="P549" i="11" s="1"/>
  <c r="O545" i="11"/>
  <c r="P545" i="11" s="1"/>
  <c r="O604" i="11"/>
  <c r="P604" i="11" s="1"/>
  <c r="O658" i="11"/>
  <c r="P658" i="11" s="1"/>
  <c r="O613" i="11"/>
  <c r="P613" i="11" s="1"/>
  <c r="O364" i="11"/>
  <c r="P364" i="11" s="1"/>
  <c r="O659" i="11"/>
  <c r="P659" i="11" s="1"/>
  <c r="O615" i="11"/>
  <c r="P615" i="11" s="1"/>
  <c r="O383" i="11"/>
  <c r="P383" i="11" s="1"/>
  <c r="O520" i="11"/>
  <c r="P520" i="11" s="1"/>
  <c r="O641" i="11"/>
  <c r="P641" i="11" s="1"/>
  <c r="O588" i="11"/>
  <c r="P588" i="11" s="1"/>
  <c r="O546" i="11"/>
  <c r="P546" i="11" s="1"/>
  <c r="O605" i="11"/>
  <c r="P605" i="11" s="1"/>
  <c r="O521" i="11"/>
  <c r="P521" i="11" s="1"/>
  <c r="O642" i="11"/>
  <c r="P642" i="11" s="1"/>
  <c r="O589" i="11"/>
  <c r="P589" i="11" s="1"/>
  <c r="O547" i="11"/>
  <c r="P547" i="11" s="1"/>
  <c r="O606" i="11"/>
  <c r="P606" i="11" s="1"/>
  <c r="O660" i="11"/>
  <c r="P660" i="11" s="1"/>
  <c r="O619" i="11"/>
  <c r="P619" i="11" s="1"/>
  <c r="O398" i="11"/>
  <c r="P398" i="11" s="1"/>
  <c r="O645" i="11"/>
  <c r="P645" i="11" s="1"/>
  <c r="O553" i="11"/>
  <c r="P553" i="11" s="1"/>
  <c r="O661" i="11"/>
  <c r="P661" i="11" s="1"/>
  <c r="O523" i="11"/>
  <c r="P523" i="11" s="1"/>
  <c r="O650" i="11"/>
  <c r="P650" i="11" s="1"/>
  <c r="O637" i="11"/>
  <c r="P637" i="11" s="1"/>
  <c r="O563" i="11"/>
  <c r="P563" i="11" s="1"/>
  <c r="O617" i="11"/>
  <c r="P617" i="11" s="1"/>
  <c r="O662" i="11"/>
  <c r="P662" i="11" s="1"/>
  <c r="O638" i="11"/>
  <c r="P638" i="11" s="1"/>
  <c r="O460" i="11"/>
  <c r="P460" i="11" s="1"/>
  <c r="O522" i="11"/>
  <c r="P522" i="11" s="1"/>
  <c r="O620" i="11"/>
  <c r="P620" i="11" s="1"/>
  <c r="O562" i="11"/>
  <c r="P562" i="11" s="1"/>
  <c r="O636" i="11"/>
  <c r="P636" i="11" s="1"/>
  <c r="O524" i="11"/>
  <c r="P524" i="11" s="1"/>
  <c r="O652" i="11"/>
  <c r="P652" i="11" s="1"/>
  <c r="O564" i="11"/>
  <c r="P564" i="11" s="1"/>
  <c r="O621" i="11"/>
  <c r="P621" i="11" s="1"/>
  <c r="O528" i="11"/>
  <c r="P528" i="11" s="1"/>
  <c r="O640" i="11"/>
  <c r="P640" i="11" s="1"/>
  <c r="O390" i="11"/>
  <c r="P390" i="11" s="1"/>
  <c r="O350" i="11"/>
  <c r="P350" i="11" s="1"/>
  <c r="O461" i="11"/>
  <c r="P461" i="11" s="1"/>
  <c r="O332" i="11"/>
  <c r="P332" i="11" s="1"/>
  <c r="O696" i="11"/>
  <c r="P696" i="11" s="1"/>
  <c r="O335" i="11"/>
  <c r="P335" i="11" s="1"/>
  <c r="O676" i="11"/>
  <c r="P676" i="11" s="1"/>
  <c r="O670" i="11"/>
  <c r="P670" i="11" s="1"/>
  <c r="O566" i="11"/>
  <c r="P566" i="11" s="1"/>
  <c r="O623" i="11"/>
  <c r="P623" i="11" s="1"/>
  <c r="O643" i="11"/>
  <c r="P643" i="11" s="1"/>
  <c r="O554" i="11"/>
  <c r="P554" i="11" s="1"/>
  <c r="O684" i="11"/>
  <c r="P684" i="11" s="1"/>
  <c r="O672" i="11"/>
  <c r="P672" i="11" s="1"/>
  <c r="O567" i="11"/>
  <c r="P567" i="11" s="1"/>
  <c r="O624" i="11"/>
  <c r="P624" i="11" s="1"/>
  <c r="O646" i="11"/>
  <c r="P646" i="11" s="1"/>
  <c r="O702" i="11"/>
  <c r="P702" i="11" s="1"/>
  <c r="O355" i="11"/>
  <c r="P355" i="11" s="1"/>
  <c r="O388" i="11"/>
  <c r="P388" i="11" s="1"/>
  <c r="D11" i="12" l="1"/>
  <c r="E11" i="12" s="1"/>
  <c r="F11" i="12"/>
  <c r="O519" i="11"/>
  <c r="P519" i="11" s="1"/>
  <c r="O720" i="11"/>
  <c r="P720" i="11" s="1"/>
  <c r="G11" i="12" l="1"/>
  <c r="K39" i="11"/>
  <c r="P39" i="11"/>
  <c r="G10" i="12" l="1"/>
  <c r="F10" i="12" s="1"/>
  <c r="E10" i="12"/>
  <c r="D10" i="12" s="1"/>
  <c r="O13" i="11"/>
  <c r="P13" i="11" s="1"/>
  <c r="P9" i="11" s="1"/>
  <c r="K13" i="11"/>
  <c r="K9" i="11" s="1"/>
  <c r="O36" i="11" l="1"/>
  <c r="P36" i="11" s="1"/>
  <c r="P14" i="11" s="1"/>
  <c r="P8" i="11" s="1"/>
  <c r="K36" i="11"/>
  <c r="P885" i="11" l="1"/>
  <c r="D8" i="12"/>
  <c r="E8" i="12" s="1"/>
  <c r="E12" i="12" s="1"/>
  <c r="K14" i="11"/>
  <c r="K8" i="11" s="1"/>
  <c r="P884" i="11" s="1"/>
  <c r="F8" i="12" l="1"/>
  <c r="G8" i="12" s="1"/>
  <c r="G12" i="12" s="1"/>
</calcChain>
</file>

<file path=xl/sharedStrings.xml><?xml version="1.0" encoding="utf-8"?>
<sst xmlns="http://schemas.openxmlformats.org/spreadsheetml/2006/main" count="28108" uniqueCount="8203">
  <si>
    <t>Data: outubro de 2025</t>
  </si>
  <si>
    <t>COMPOSIÇÕES DE CUSTO UNITÁRIO</t>
  </si>
  <si>
    <t>ITEM</t>
  </si>
  <si>
    <t>DESCRIÇÃO</t>
  </si>
  <si>
    <t>DISCRIMINAÇÃO DA COMPOSIÇÃO</t>
  </si>
  <si>
    <t>UNIDADE</t>
  </si>
  <si>
    <t>COEFICIENTE</t>
  </si>
  <si>
    <t>CUSTO UNITÁRIO</t>
  </si>
  <si>
    <t>CUSTO TOTAL</t>
  </si>
  <si>
    <t>TOTAL DO SERVIÇO</t>
  </si>
  <si>
    <t>a</t>
  </si>
  <si>
    <t>QTD</t>
  </si>
  <si>
    <t>SF-00001</t>
  </si>
  <si>
    <t/>
  </si>
  <si>
    <t>SF-00002</t>
  </si>
  <si>
    <t>SF-00003</t>
  </si>
  <si>
    <t>SF-00004</t>
  </si>
  <si>
    <t>Anotação de Responsabilidade Técnica</t>
  </si>
  <si>
    <t>un</t>
  </si>
  <si>
    <t>SF-00005</t>
  </si>
  <si>
    <t>SF-00006</t>
  </si>
  <si>
    <t>SF-00007</t>
  </si>
  <si>
    <t>SF-00008</t>
  </si>
  <si>
    <t>SF-00009</t>
  </si>
  <si>
    <t>SF-00010</t>
  </si>
  <si>
    <t>SF-00011</t>
  </si>
  <si>
    <t>SF-00012</t>
  </si>
  <si>
    <t>SF-00013</t>
  </si>
  <si>
    <t>SF-00014</t>
  </si>
  <si>
    <t>SF-00016</t>
  </si>
  <si>
    <t>SF-00017</t>
  </si>
  <si>
    <t>SF-00018</t>
  </si>
  <si>
    <t>SF-00019</t>
  </si>
  <si>
    <t>SF-00020</t>
  </si>
  <si>
    <t>SF-00021</t>
  </si>
  <si>
    <t>SF-00022</t>
  </si>
  <si>
    <t>SF-00023</t>
  </si>
  <si>
    <t>SF-00024</t>
  </si>
  <si>
    <t>SF-00025</t>
  </si>
  <si>
    <t>SF-00026</t>
  </si>
  <si>
    <t>SF-00027</t>
  </si>
  <si>
    <t>SF-00028</t>
  </si>
  <si>
    <t>SF-00029</t>
  </si>
  <si>
    <t>SF-00030</t>
  </si>
  <si>
    <t>SF-00031</t>
  </si>
  <si>
    <t>SF-00032</t>
  </si>
  <si>
    <r>
      <t xml:space="preserve">Obs.: Remoção </t>
    </r>
    <r>
      <rPr>
        <b/>
        <u/>
        <sz val="10"/>
        <rFont val="Arial"/>
        <family val="2"/>
      </rPr>
      <t>com</t>
    </r>
    <r>
      <rPr>
        <b/>
        <sz val="10"/>
        <rFont val="Arial"/>
        <family val="2"/>
      </rPr>
      <t xml:space="preserve"> reaproveitamento</t>
    </r>
  </si>
  <si>
    <t>SF-00033</t>
  </si>
  <si>
    <t>SF-00034</t>
  </si>
  <si>
    <t>SF-00035</t>
  </si>
  <si>
    <t>SF-00036</t>
  </si>
  <si>
    <t>SF-00037</t>
  </si>
  <si>
    <t>SF-00038</t>
  </si>
  <si>
    <r>
      <t xml:space="preserve">Obs.: remoção </t>
    </r>
    <r>
      <rPr>
        <b/>
        <u/>
        <sz val="10"/>
        <rFont val="Arial"/>
        <family val="2"/>
      </rPr>
      <t>com</t>
    </r>
    <r>
      <rPr>
        <b/>
        <sz val="10"/>
        <rFont val="Arial"/>
        <family val="2"/>
      </rPr>
      <t xml:space="preserve"> reaproveitamento</t>
    </r>
  </si>
  <si>
    <t>SF-00039</t>
  </si>
  <si>
    <t>SF-00040</t>
  </si>
  <si>
    <t>SF-00041</t>
  </si>
  <si>
    <t>SF-00042</t>
  </si>
  <si>
    <t>SF-00043</t>
  </si>
  <si>
    <t>SF-00044</t>
  </si>
  <si>
    <t>SF-00045</t>
  </si>
  <si>
    <t>SF-00046</t>
  </si>
  <si>
    <t>SF-00048</t>
  </si>
  <si>
    <t>SF-00049</t>
  </si>
  <si>
    <t>SF-00051</t>
  </si>
  <si>
    <t>SF-00057</t>
  </si>
  <si>
    <t>SF-00070</t>
  </si>
  <si>
    <t>Chapa de madeira compensada resinada 1,10 x 2,20 m # 6 mm</t>
  </si>
  <si>
    <t>m2</t>
  </si>
  <si>
    <t>Oleo de linhaca</t>
  </si>
  <si>
    <t>L</t>
  </si>
  <si>
    <t>Pigmento em po para argamassas, cimentos e outros</t>
  </si>
  <si>
    <t>kg</t>
  </si>
  <si>
    <t>SF-00073</t>
  </si>
  <si>
    <t>SF-00074</t>
  </si>
  <si>
    <t>SF-00075</t>
  </si>
  <si>
    <t>SF-00076</t>
  </si>
  <si>
    <t>SF-00077</t>
  </si>
  <si>
    <t>Obs.: Considerando fornecedor de areia e brita a 20 km do Senado Federal.</t>
  </si>
  <si>
    <t>SF-00078</t>
  </si>
  <si>
    <t>SF-00079</t>
  </si>
  <si>
    <t>SF-00080</t>
  </si>
  <si>
    <t>RETIFICADORA DE SOLDA ELETRICA DE 430A, MODELO TRR 2600, BANBOZZI OU SIMILAR</t>
  </si>
  <si>
    <t>UN</t>
  </si>
  <si>
    <t>SF-00081</t>
  </si>
  <si>
    <t>SF-00082</t>
  </si>
  <si>
    <t>Bloco de concreto tipo canaleta 11,5 x 19 x 39 cm</t>
  </si>
  <si>
    <t xml:space="preserve">un </t>
  </si>
  <si>
    <t>SF-00083</t>
  </si>
  <si>
    <t>SF-00084</t>
  </si>
  <si>
    <t>SF-00085</t>
  </si>
  <si>
    <t>SF-00086</t>
  </si>
  <si>
    <t>SF-00087</t>
  </si>
  <si>
    <t>SF-00088</t>
  </si>
  <si>
    <t>SF-00089</t>
  </si>
  <si>
    <t>SF-00090</t>
  </si>
  <si>
    <t>SF-00091</t>
  </si>
  <si>
    <t>SF-00092</t>
  </si>
  <si>
    <t>Gesso cola</t>
  </si>
  <si>
    <t>Obs.: Fonte para o coeficiente do gesso (0,75 kg/m2) : http://www.trevogesso.com.br/produto/10/ - acesso em 16/08/18</t>
  </si>
  <si>
    <t>SF-00093</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</si>
  <si>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</si>
  <si>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</si>
  <si>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SF-00094</t>
  </si>
  <si>
    <t>SF-00095</t>
  </si>
  <si>
    <t>Tela de poliéster adesiva largura 150mm e reforço central de 50mm</t>
  </si>
  <si>
    <t>m</t>
  </si>
  <si>
    <t>SELANTE A BASE DE RESINAS ACRILICAS PARA TRINCAS</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</si>
  <si>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</si>
  <si>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</si>
  <si>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</si>
  <si>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http://www.bautechbrasil.com.br/produtos/pinturas-especiais-e-complementos/bautech-resina-acr%C3%ADlica-multiuso</t>
  </si>
  <si>
    <t>SF-00096</t>
  </si>
  <si>
    <t>Fundo selador a base d'água</t>
  </si>
  <si>
    <t>SF-00097</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</si>
  <si>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</si>
  <si>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</si>
  <si>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</si>
  <si>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</si>
  <si>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SF-00098</t>
  </si>
  <si>
    <t>SF-00099</t>
  </si>
  <si>
    <t>SF-00100</t>
  </si>
  <si>
    <t>SF-00101</t>
  </si>
  <si>
    <t>Verniz a base de água para madeira</t>
  </si>
  <si>
    <t>Obs: considerando rendimento informado na especificação técnica de produto equivalente da Suvinil (Lata de 3,6L rende até 100 m²/demão).</t>
  </si>
  <si>
    <t>SF-00102</t>
  </si>
  <si>
    <t>Tinta esmalte sintetico a base de água</t>
  </si>
  <si>
    <t>Obs: considerando rendimento informado na especificação técnica de um dos produtos indicados como referência comercial (Lata de 3,6L rende até 75 m²/demão).</t>
  </si>
  <si>
    <t>SF-00103</t>
  </si>
  <si>
    <t>SF-00104</t>
  </si>
  <si>
    <t>SF-00105</t>
  </si>
  <si>
    <t>SF-00106</t>
  </si>
  <si>
    <t>SF-00107</t>
  </si>
  <si>
    <t>Granito Cinza Andorinha, com 20 mm de espessura, para piso</t>
  </si>
  <si>
    <t>SF-00108</t>
  </si>
  <si>
    <t>Granito Cinza Andorinha, com 20 mm de espessura e 70 mm de altura, para rodapé</t>
  </si>
  <si>
    <t>Obs: na pesquisa de preços do insumo, considerou-se 1 m de polimento a cada metro de rodapé.</t>
  </si>
  <si>
    <t>SF-00109</t>
  </si>
  <si>
    <t>Granito Cinza Andorinha, com 20 mm de espessura e 150 mm de altura, para soleira e peitoril</t>
  </si>
  <si>
    <t>Obs: na pesquisa de preços do insumo, considerou-se 1 m de polimento a cada metro de soleira.</t>
  </si>
  <si>
    <t>SF-00110</t>
  </si>
  <si>
    <t>Granito Preto São Gabriel, com 20 mm de espessura, para piso</t>
  </si>
  <si>
    <t>SF-00111</t>
  </si>
  <si>
    <t>Granito Preto São Gabriel, com 20 mm de espessura e 70 mm de altura, para rodapé</t>
  </si>
  <si>
    <t>SF-00112</t>
  </si>
  <si>
    <t>Granito Preto São Gabriel, com 20 mm de espessura e 150 mm de altura, para soleira e peitoril</t>
  </si>
  <si>
    <t>SF-00113</t>
  </si>
  <si>
    <t>SF-00114</t>
  </si>
  <si>
    <t>Mármore Bege Bahia, com 20 mm de espessura, para piso e parede</t>
  </si>
  <si>
    <t>SF-00115</t>
  </si>
  <si>
    <t>Mármore Branco Especial, com 20 mm de espessura, para piso e parede</t>
  </si>
  <si>
    <t>SF-00116</t>
  </si>
  <si>
    <t>SF-00117</t>
  </si>
  <si>
    <t>SF-00118</t>
  </si>
  <si>
    <t>SF-00119</t>
  </si>
  <si>
    <t>SF-00120</t>
  </si>
  <si>
    <t>SF-00121</t>
  </si>
  <si>
    <t>SF-00122</t>
  </si>
  <si>
    <t>SF-00123</t>
  </si>
  <si>
    <t>Granito Cinza Andorinha ou equivalente, com 20 mm de espessura e 150 mm de altura, polido, para rodabancada</t>
  </si>
  <si>
    <t>SF-00124</t>
  </si>
  <si>
    <t>Granito Cinza Andorinha, com 20 mm de espessura, polido, para bancadas, com testeira com acabamento em meia esquadria</t>
  </si>
  <si>
    <t>M2</t>
  </si>
  <si>
    <t>SF-00125</t>
  </si>
  <si>
    <t>DIVISORIA EM GRANITO, COM DUAS FACES POLIDAS, CINZA ANDORINHA, E=  2,0 CM</t>
  </si>
  <si>
    <t>SF-00126</t>
  </si>
  <si>
    <t>Granito Preto São Gabriel ou equivalente, com 20 mm de espessura e 150 mm de altura, polido, para rodabancada</t>
  </si>
  <si>
    <t>SF-00127</t>
  </si>
  <si>
    <t>Granito Preto São Gabriel ou equivalente, com 20 mm de espessura, polido, com testeira para acabamento em meia esquadria, para bancadas</t>
  </si>
  <si>
    <t>SF-00128</t>
  </si>
  <si>
    <t>SF-00129</t>
  </si>
  <si>
    <t>SF-00130</t>
  </si>
  <si>
    <t>SF-00131</t>
  </si>
  <si>
    <t>Mármore Branco Especial, com 20 mm de espessura e 150 mm de altura, polido, para rodabancada</t>
  </si>
  <si>
    <t>SF-00138</t>
  </si>
  <si>
    <t>Instalação de divisórias # 35 mm estruturadas em perfis de alumínio, mão de obra para execução</t>
  </si>
  <si>
    <t>SF-00139</t>
  </si>
  <si>
    <t>Placa de PVC com espessura mínima de 5 mm na cor branca</t>
  </si>
  <si>
    <t>SF-00140</t>
  </si>
  <si>
    <t>SF-00141</t>
  </si>
  <si>
    <t>SF-00142</t>
  </si>
  <si>
    <t>Forro de PVC modular em placas de 625 mm x 1250 mm</t>
  </si>
  <si>
    <t>SF-00143</t>
  </si>
  <si>
    <t>Forro em chapa galvanizada</t>
  </si>
  <si>
    <t>Pintura eletrostática</t>
  </si>
  <si>
    <t>SF-00144</t>
  </si>
  <si>
    <t>SF-00145</t>
  </si>
  <si>
    <t>SF-00146</t>
  </si>
  <si>
    <t>SF-00147</t>
  </si>
  <si>
    <t>SF-00148</t>
  </si>
  <si>
    <t>SF-00149</t>
  </si>
  <si>
    <t>SF-00150</t>
  </si>
  <si>
    <t>SF-00151</t>
  </si>
  <si>
    <t>SF-00152</t>
  </si>
  <si>
    <t>Baguetes metálicos</t>
  </si>
  <si>
    <t>SF-00153</t>
  </si>
  <si>
    <t>SF-00154</t>
  </si>
  <si>
    <t>Espelho cristal comum #5mm</t>
  </si>
  <si>
    <t>SF-00155</t>
  </si>
  <si>
    <t>SF-00156</t>
  </si>
  <si>
    <t>Obs.: considerando que cada bisnaga rende, no mínimo, 3 m de aplicação.</t>
  </si>
  <si>
    <t>SF-00157</t>
  </si>
  <si>
    <t>SF-00158</t>
  </si>
  <si>
    <t>SF-00159</t>
  </si>
  <si>
    <t>SF-00160</t>
  </si>
  <si>
    <t>Mola Hidráulica de piso universal para portas de batente e portas vai-e-vem em aço inoxidável. Ref.: DORMA, modelo BTS 75V/R, com eixo intercambiável tipo "B"</t>
  </si>
  <si>
    <t>Impermeabilizante para mola hidráulica. Ref: Dorma SealProtect</t>
  </si>
  <si>
    <t>SF-00161</t>
  </si>
  <si>
    <t>SF-00165</t>
  </si>
  <si>
    <t>Película de poliéster jateada incolor</t>
  </si>
  <si>
    <t>SF-00166</t>
  </si>
  <si>
    <t>Tubo de ligação para bacia sanitária em PVC, com acabamento cromado, ajustável ou não. Ref.: DECA 1968C ou equivalente</t>
  </si>
  <si>
    <t>SF-00167</t>
  </si>
  <si>
    <t>SF-00168</t>
  </si>
  <si>
    <t>SF-00169</t>
  </si>
  <si>
    <t>SF-00170</t>
  </si>
  <si>
    <t>SF-00171</t>
  </si>
  <si>
    <t>SF-00172</t>
  </si>
  <si>
    <t>SF-00173</t>
  </si>
  <si>
    <t>SF-00174</t>
  </si>
  <si>
    <t>SF-00175</t>
  </si>
  <si>
    <t>Base registro gaveta 3/4" em liga de cobre, mod 4509.202 ref: DECA ou equivalente</t>
  </si>
  <si>
    <t>SF-00176</t>
  </si>
  <si>
    <t>SF-00177</t>
  </si>
  <si>
    <t>SF-00178</t>
  </si>
  <si>
    <t>Grelha quadrada para ralo, com caixilho, dimensões 10x10cm, em Aço polido, ref.: Moldenox ou equivalente</t>
  </si>
  <si>
    <t>SF-00179</t>
  </si>
  <si>
    <t>Grelha quadrada para ralo, com caixilho, dimensões 15x15cm, em Aço polido, ref.: Moldenox ou equivalente</t>
  </si>
  <si>
    <t>SF-00180</t>
  </si>
  <si>
    <t>SF-00181</t>
  </si>
  <si>
    <t>Assento poliéster com fixação cromada na cor branco gelo, ref: AP.75.17 – Linha Fast/Aspen – Deca ou equivalente</t>
  </si>
  <si>
    <t>SF-00182</t>
  </si>
  <si>
    <t>SF-00183</t>
  </si>
  <si>
    <t>Bacia convencional com saída horizontal (Modelo P.90.17 – Linha Ravena – Deca)</t>
  </si>
  <si>
    <t>SF-00184</t>
  </si>
  <si>
    <t>Cuba oval de embutir, mod.: L37, cor branca ref: DECA ou equivalente</t>
  </si>
  <si>
    <t>SF-00185</t>
  </si>
  <si>
    <t>Cuba retangular com as dimensões 0,34x0,40x0,18m, em aço Inox AISI 304 com acabamento em alto brilho, com válvula de escoamento, ref: Franke 12646 ou equivalente</t>
  </si>
  <si>
    <t>SF-00186</t>
  </si>
  <si>
    <t>Cuba semi-encaixe com mesa, mod.: L830 ref: DECA ou equivalente</t>
  </si>
  <si>
    <t>SF-00187</t>
  </si>
  <si>
    <t>SF-00188</t>
  </si>
  <si>
    <t>Obs.: Redução do coeficiente de MO, considerando que esse serviço não inclui engate flexível e válvula de descarga.</t>
  </si>
  <si>
    <t>SF-00189</t>
  </si>
  <si>
    <t>SF-00190</t>
  </si>
  <si>
    <t>SF-00191</t>
  </si>
  <si>
    <t>SF-00192</t>
  </si>
  <si>
    <t>Tanque de louça com capacidade de 38 litros na cor branca, suspenso, sem coluna</t>
  </si>
  <si>
    <t>SF-00193</t>
  </si>
  <si>
    <t>Acabamento para registro de gaveta de 1 ¼” a 1 ½” (GD), cromado. Ref.: Modelo 4900.C35.GD – Linha Aspen – Deca</t>
  </si>
  <si>
    <t>SF-00194</t>
  </si>
  <si>
    <t>Acabamento para registro de gaveta e pressão até 1” (PQ), cromado. Ref.: Modelo, 4900.C35.PQ – Linha Aspen – Deca</t>
  </si>
  <si>
    <t>SF-00195</t>
  </si>
  <si>
    <t>Ducha higiênica com registro e derivação, com gatilho branco e flexível de 1,2m. Ref.: Modelo 1984.C35.ACT – Linha Aspen – Deca</t>
  </si>
  <si>
    <t>SF-00196</t>
  </si>
  <si>
    <t>SF-00197</t>
  </si>
  <si>
    <t>SF-00198</t>
  </si>
  <si>
    <t>Sifão regulável com tubo de saída corrugado para cozinha, cromado.  Ref.: Modelo VSM182 – Esteves</t>
  </si>
  <si>
    <t>SF-00199</t>
  </si>
  <si>
    <t>SF-00200</t>
  </si>
  <si>
    <t>SF-00201</t>
  </si>
  <si>
    <t>Torneira de mesa para cozinha, cromada. Ref.: Deca Targa 1167.C40.CR</t>
  </si>
  <si>
    <t>SF-00202</t>
  </si>
  <si>
    <t>Torneira de mesa bica móvel com arejador articulado para cozinha, cromada. Ref.: Código B5814C2CRB – Linha City – Celite</t>
  </si>
  <si>
    <t>SF-00203</t>
  </si>
  <si>
    <t>Torneira de mesa para lavatório, para uso clínico e apoio à pessoa. Ref.: Deca Link 1196.CLNK</t>
  </si>
  <si>
    <t>SF-00204</t>
  </si>
  <si>
    <t>Torneira de mesa para lavatorio, bica alta, com arejador, cromado. Ref.: Código B5810C2CRB – Linha City – Celite</t>
  </si>
  <si>
    <t>SF-00205</t>
  </si>
  <si>
    <t>Torneira de mesa para lavatorio bica baixa. Ref.: Código B5811C2CRB – Linha City – Celite</t>
  </si>
  <si>
    <t>SF-00206</t>
  </si>
  <si>
    <t>SF-00207</t>
  </si>
  <si>
    <t>Torneira de parede para cozinha bica móvel com arejador articulado, cromada. Ref.: Código B5815C2CRB – Linha City – Celite</t>
  </si>
  <si>
    <t>SF-00208</t>
  </si>
  <si>
    <t>SF-00209</t>
  </si>
  <si>
    <t xml:space="preserve">Kit conversor Hydra Max para Hydra Conforto 4916.C.112.CONF – linha Hydra Eco Conforto – Deca </t>
  </si>
  <si>
    <t>SF-00210</t>
  </si>
  <si>
    <t>Acabamento para válvula de descarga 4900.C.PRO - Deca</t>
  </si>
  <si>
    <t>SF-00211</t>
  </si>
  <si>
    <t>Kit conversor Hydra Max para Hydra Conforto 4916.C.114.CONF – Linha Hydra Eco Conforto – Deca</t>
  </si>
  <si>
    <t>SF-00212</t>
  </si>
  <si>
    <t>SF-00213</t>
  </si>
  <si>
    <t>SF-00214</t>
  </si>
  <si>
    <t>SF-00215</t>
  </si>
  <si>
    <t>SF-00216</t>
  </si>
  <si>
    <t xml:space="preserve">Alarme de emergência audiovisual intermitente com fio. Ref. Planeta Acessível Alarme PCD ou AbaFire AFSAVPNE + AbaFire AFAMPNE </t>
  </si>
  <si>
    <t>SF-00217</t>
  </si>
  <si>
    <t>Barra de apoio com comprimento de 405mm e espaçamento de 66mm da parede, barra com bitola de 32m, em aço escovado</t>
  </si>
  <si>
    <t>SF-00218</t>
  </si>
  <si>
    <t>Barra de apoio com comprimento de 705mm e espaçamento de 66mm da parede, barra com bitola de 32mm em aço escovado</t>
  </si>
  <si>
    <t>SF-00219</t>
  </si>
  <si>
    <t>Barra de apoio linha conforto com comprimento de 805mm e espaçamento de 66mm da parede, barra com bitola de 32mm em aço escovado</t>
  </si>
  <si>
    <t>SF-00220</t>
  </si>
  <si>
    <t>Barra de apoio lateral fixa, com 303mm de comprimento, com a bitola de 32mm e em aço escovado</t>
  </si>
  <si>
    <t>SF-00221</t>
  </si>
  <si>
    <t>Lavatório para instalação com coluna suspensa, para apoio à pessoa com deficiência. Ref.: Modelo L.39.17 – Linha Spot – Deca</t>
  </si>
  <si>
    <t>SF-00222</t>
  </si>
  <si>
    <t>Coluna suspensa para lavatório para apoio à pessoa com deficiência. Ref..: Deca Spot CS.39.17</t>
  </si>
  <si>
    <t>SF-00223</t>
  </si>
  <si>
    <t>Cabide, cromado. Ref.: Modelo 2060.C.FLX – Linha Flex – Deca</t>
  </si>
  <si>
    <t>SF-00224</t>
  </si>
  <si>
    <t>Papeleira, cromada. Ref.: Modelo 2020.C.FLX – Linha Flex – Deca</t>
  </si>
  <si>
    <t>SF-00225</t>
  </si>
  <si>
    <t>Porta-toalha em argola, cromado. Ref.: Modelo 2050.C.FLX – Linha Flex – Deca</t>
  </si>
  <si>
    <t>SF-00226</t>
  </si>
  <si>
    <t>Porta-toalha em barra, cromado. Ref.: Modelo 2040.C.FLX – Linha Flex – Deca</t>
  </si>
  <si>
    <t>SF-00227</t>
  </si>
  <si>
    <t>SF-00228</t>
  </si>
  <si>
    <t>Caixa 4x2 para drywall</t>
  </si>
  <si>
    <t>SF-00229</t>
  </si>
  <si>
    <t>SF-00230</t>
  </si>
  <si>
    <t>Caixa 4x4 para drywall</t>
  </si>
  <si>
    <t>SF-00231</t>
  </si>
  <si>
    <t>Caixa de passagem em alumínio c/ tampa, 100x100x50mm</t>
  </si>
  <si>
    <t>SF-00232</t>
  </si>
  <si>
    <t>Caixa de passagem em alumínio c/ tampa, 200x200x100mm</t>
  </si>
  <si>
    <t>Conector reto 1"</t>
  </si>
  <si>
    <t>SF-00233</t>
  </si>
  <si>
    <t>SF-00234</t>
  </si>
  <si>
    <t>Caixa para piso elevado, 170 mm x 170 mm x 70 mm (dimensões aproximadas), incluindo módulos de tomadas 2P+T (fêmea).</t>
  </si>
  <si>
    <t>SF-00235</t>
  </si>
  <si>
    <t>Canaleta em alumínio com tampa, divisória interna, 73x25mm, incluindo curvas, conexões e acessórios de fixação</t>
  </si>
  <si>
    <t>SF-00236</t>
  </si>
  <si>
    <t>SF-00237</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</si>
  <si>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</si>
  <si>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</si>
  <si>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</si>
  <si>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</si>
  <si>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</si>
  <si>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</si>
  <si>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</si>
  <si>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</si>
  <si>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</si>
  <si>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SF-00238</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</si>
  <si>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</si>
  <si>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</si>
  <si>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</si>
  <si>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</si>
  <si>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SF-00239</t>
  </si>
  <si>
    <t>Eletrocalha perfurada (cabos elétricos) ou lisa (dados), tipo "U", de aço galvanizado eletrolítico 200 x 50 mm, fabricado em chapa #18 (1,25 mm)</t>
  </si>
  <si>
    <t>Suporte suspensão omega para eletrocalha 200 x 50 mm largura x aba</t>
  </si>
  <si>
    <t>SF-00240</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</si>
  <si>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</si>
  <si>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</si>
  <si>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</si>
  <si>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SF-00241</t>
  </si>
  <si>
    <t>Eletrocalha perfurada (cabos elétricos) ou lisa (dados), tipo "U", de aço galvanizado eletrolítico 300 x 050 mm, fabricado em chapa #18 (1,25 mm)</t>
  </si>
  <si>
    <t>Suporte suspensão omega para eletrocalha 300 x 50 mm largura x aba</t>
  </si>
  <si>
    <t>SF-00242</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</si>
  <si>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</si>
  <si>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</si>
  <si>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</si>
  <si>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SF-00243</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</si>
  <si>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</si>
  <si>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</si>
  <si>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</si>
  <si>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SF-00244</t>
  </si>
  <si>
    <t>Eletroduto de aço com costura galvanização eletrolítica Ø 1 1/2"</t>
  </si>
  <si>
    <t>SF-00245</t>
  </si>
  <si>
    <t>Eletroduto de aço com costura galvanização eletrolítica Ø 1 1/4"</t>
  </si>
  <si>
    <t>SF-00246</t>
  </si>
  <si>
    <t>Eletroduto de aço com costura galvanização eletrolítica Ø 1"</t>
  </si>
  <si>
    <t>SF-00247</t>
  </si>
  <si>
    <t>Eletroduto de aço com costura galvanização eletrolítica Ø 2"</t>
  </si>
  <si>
    <t>SF-00248</t>
  </si>
  <si>
    <t>Eletroduto de aço com costura galvanização eletrolítica Ø 3/4"</t>
  </si>
  <si>
    <t>SF-00249</t>
  </si>
  <si>
    <t>SF-00250</t>
  </si>
  <si>
    <t>SF-00251</t>
  </si>
  <si>
    <t>SF-00252</t>
  </si>
  <si>
    <t>SF-00253</t>
  </si>
  <si>
    <t>Perfilado perfurado em aço galvanizado # 18, 38 x 38 mm</t>
  </si>
  <si>
    <t>Suporte curto para perfilado em aço galvanizado # 22, 38 mm x 100 mm</t>
  </si>
  <si>
    <t>Tala 4 furos para emenda 38 mm</t>
  </si>
  <si>
    <t>Tampa de encaixe para perfilado em aço galvanizado 38 mm</t>
  </si>
  <si>
    <t>SF-00254</t>
  </si>
  <si>
    <t>SF-00255</t>
  </si>
  <si>
    <t>SF-00256</t>
  </si>
  <si>
    <t>Espelho cego redondo</t>
  </si>
  <si>
    <t>SF-00257</t>
  </si>
  <si>
    <t xml:space="preserve">Tampa para condulete alumínio para eletrodutos de 1", de sobrepor , com conexões e acessórios. </t>
  </si>
  <si>
    <t>Interruptor para condulete alumínio para eletrodutos de 1’’, de sobrepor, com conexões e acessórios.</t>
  </si>
  <si>
    <t>SF-00258</t>
  </si>
  <si>
    <t>Módulo cego</t>
  </si>
  <si>
    <t>SF-00259</t>
  </si>
  <si>
    <t>SF-00260</t>
  </si>
  <si>
    <t>SF-00261</t>
  </si>
  <si>
    <t>Módulo para saída de fio</t>
  </si>
  <si>
    <t>SF-00262</t>
  </si>
  <si>
    <t>Módulo sensor de presença</t>
  </si>
  <si>
    <t>SF-00263</t>
  </si>
  <si>
    <t>SF-00264</t>
  </si>
  <si>
    <t>SF-00265</t>
  </si>
  <si>
    <t>Porta equipamentos para canaleta de alumínio aparente</t>
  </si>
  <si>
    <t>SF-00266</t>
  </si>
  <si>
    <t xml:space="preserve">Tampa cega para caixa de piso 4x2 cromada. </t>
  </si>
  <si>
    <t>SF-00267</t>
  </si>
  <si>
    <t xml:space="preserve">Tampa cega para caixa de piso 4x4 cromada. </t>
  </si>
  <si>
    <t>SF-00268</t>
  </si>
  <si>
    <t>Tampa cega para condulete alumínio para eletrodutos de 1’’, de sobrepor, com conexões e acessórios.</t>
  </si>
  <si>
    <t>SF-00269</t>
  </si>
  <si>
    <t>Espelho para dois módulos RJ45 para condulete alumínio para eletrodutos de 1’’, de sobrepor, com conexões e acessórios.</t>
  </si>
  <si>
    <t>SF-00270</t>
  </si>
  <si>
    <t xml:space="preserve">Tomada 10A para condulete alumínio para eletrodutos de 1’’, de sobrepor, com conexões e acessórios. </t>
  </si>
  <si>
    <t>SF-00271</t>
  </si>
  <si>
    <t>Caixa com tampa fixa em perfil para tomada em perfilado</t>
  </si>
  <si>
    <t>Tomada de embutir 2 polos + terra sem placa 250 V 10 A</t>
  </si>
  <si>
    <t>SF-00272</t>
  </si>
  <si>
    <t>Bloco autônomo (luminária de emergência). Ref.: Aureon BLOKITO BLK 500 (9901.0000.1079.05 – Aclaramento e 9901.0000.1128.05 – balizamento)</t>
  </si>
  <si>
    <t>SF-00273</t>
  </si>
  <si>
    <t>Cabo de cobre multipolar isolado 0,6/1 kV 3x2,5 mm² resistente a chama, livre de halogênios</t>
  </si>
  <si>
    <t>Plugue (macho) com 3 polos (2P+T), para 10A</t>
  </si>
  <si>
    <t>Plugue (fêmea) com 3 polos (2P+T), para 10A</t>
  </si>
  <si>
    <t>SF-00274</t>
  </si>
  <si>
    <t>Luminária de embutir T5 2 x 7,5 W, ref.: Intral DE-500 (cod. 08017), Lumicenter FAA20-E214, Lumiluz LDA 2x14 W, G-Light LART5-2X14EBR-AA, Blan ACRUX T5 Elite A-7115</t>
  </si>
  <si>
    <t>Lâmpada TuboLED T5 de 7,5 W, ref.: Osram SubstiTUBE T5 HO AC 7.5W 4000K 900lm BIV G5 (7015212, Código de barras: 4058075196711); Philips CorePro LEDtube 600mm 8W840 G5 I (Código de barras: 8718696750469)</t>
  </si>
  <si>
    <t>SF-00275</t>
  </si>
  <si>
    <t>Luminária de sobrepor T5 2 x 7,5 W, ref.: Intral DS-500 (cod. 08021), Lumicenter FAA20-S214, Lumiluz LSA 2x14 W, G-Light LART5-2X14SBR-AA, Blan ACRUX T5 Elite A-7015</t>
  </si>
  <si>
    <t>SF-00276</t>
  </si>
  <si>
    <t>Luminária de embutir T5 2 x 15 W, ref.: Intral DE-500 (cod. 08025), Lumicenter FAA20-E228, Lumiluz LDA 2X28W, Sylvania LFT032-RN, G-Light LART5-2X28EBR-AA, Blan ACRUX T5 Elite A-7135</t>
  </si>
  <si>
    <t>Lâmpada TuboLED T5 de 15 W, ref.: Osram SubstiTUBE T5 HO AC 15W 4000K 1850lm BIV G5 (7015215, Código de barras: 4058075196773), Philips MASTER LEDtube 1200mm 13W840 G5 I</t>
  </si>
  <si>
    <t>SF-00277</t>
  </si>
  <si>
    <t>Luminária de sobrepor T5 2 x 15 W, ref.: Intral DS-500 (cod. 08029), Lumicenter FAA20-S228, Lumiluz LSA 2X28W, Sylvania LFT012-RN, G-Light LART5-2X28SBR-AA, Blan ACRUX T5 Elite A-7035</t>
  </si>
  <si>
    <t>SF-00278</t>
  </si>
  <si>
    <t>Cabo flexível isolado em EPR não halogenado 10 mm² 0,6 a 1 kV</t>
  </si>
  <si>
    <t>SF-00279</t>
  </si>
  <si>
    <t>Cabo flexível isolado em EPR não halogenado 16 mm² 0,6 a 1 kV</t>
  </si>
  <si>
    <t>SF-00280</t>
  </si>
  <si>
    <t>Cabo de cobre isolado PVC 450/750V 2,5mm² resistente a chamas, livre de halogênios</t>
  </si>
  <si>
    <t>SF-00281</t>
  </si>
  <si>
    <t>Cabo de cobre multipolar, classe 5, isolação em EPR, 0,6/1 kV, 3x2,5mm² resistente a chama, livre de halogênios</t>
  </si>
  <si>
    <t>SF-00282</t>
  </si>
  <si>
    <t>Cabo de cobre isolado PVC 450/750V 4mm² resistente a chamas, livre de halogênios</t>
  </si>
  <si>
    <t>SF-00283</t>
  </si>
  <si>
    <t>Cabo de cobre multipolar, classe 5, isolação em EPR, 0,6/1 kV, 4x2,5mm² resistente a chama, livre de halogênios</t>
  </si>
  <si>
    <t>SF-00284</t>
  </si>
  <si>
    <t>Cabo de cobre isolado PVC 450/750V 6mm² resistente a chamas, livre de halogênios</t>
  </si>
  <si>
    <t>SF-00285</t>
  </si>
  <si>
    <t>Quadro elétrico tipo TTA completo com 30 disjuntores terminais, contemplando disjuntores, DPS, DR, etc., conforme especificação</t>
  </si>
  <si>
    <t>SF-00286</t>
  </si>
  <si>
    <t>Ar-condicionado do tipo split piso-teto inverter 54.000 BTU/h</t>
  </si>
  <si>
    <t>SF-00287</t>
  </si>
  <si>
    <t>Ar-condicionado fancolete hidrônico dutado 2,5 TR</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</si>
  <si>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</si>
  <si>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</si>
  <si>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</si>
  <si>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</si>
  <si>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</si>
  <si>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</si>
  <si>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</si>
  <si>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</si>
  <si>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</si>
  <si>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22.000 BTU/h</t>
  </si>
  <si>
    <t>SF-00293</t>
  </si>
  <si>
    <t>SF-00294</t>
  </si>
  <si>
    <t>SF-00295</t>
  </si>
  <si>
    <t>Exaustor axial, 1F/220V/60Hz,  vazão máxima 340 m3/h, pressão estática máxima 104 Pa. Referência Comercial: Multivac Muro150B 220V</t>
  </si>
  <si>
    <t>SF-00296</t>
  </si>
  <si>
    <t>Exaustor axial, 1F/220V/60Hz,  vazão máxima 865 m3/h, pressão estática máxima 582 Pa . Referência Comercial: Multivac AXC 200B</t>
  </si>
  <si>
    <t>SF-00297</t>
  </si>
  <si>
    <t>Suportes e acessórios de fixação de dutos em chapa de aço #22</t>
  </si>
  <si>
    <t>cj</t>
  </si>
  <si>
    <t>SF-00298</t>
  </si>
  <si>
    <t>Duto flexível com isolamento térmico e barreira de vapor, diâmetro 6”, 6 m de comprimento. Referência Comercial: Multivac Isodec RT 0.6</t>
  </si>
  <si>
    <t>SF-00299</t>
  </si>
  <si>
    <t>Duto flexível com isolamento térmico e barreira de vapor, diâmetro 8”, 6 m de comprimento. Referência: Multivac Isodec RT 0.6</t>
  </si>
  <si>
    <t>SF-00300</t>
  </si>
  <si>
    <t>Difusor de ar quadrado, 360x360 mm, Referência Comercial: Trox ADLQ-AG Nº4</t>
  </si>
  <si>
    <t>SF-00301</t>
  </si>
  <si>
    <t>Difusor de ar quadrado com caixa pleno AK6 360x360 mm. Ref.: Trox ADLK-AG Nº4</t>
  </si>
  <si>
    <t>SF-00302</t>
  </si>
  <si>
    <t>Difusor de ar quadrado para insuflamento em duas direções perpendiculares 376x376 mm, Referência Comercial: Trox  ADQ-2C-AG</t>
  </si>
  <si>
    <t>SF-00303</t>
  </si>
  <si>
    <t>Difusor de ar retangular para insuflamento em duas direções (fluxo na direção perpendicular às maiores arestas do retângulo), 371x208 mm. Ref.: Trox ADQ-2</t>
  </si>
  <si>
    <t>SF-00304</t>
  </si>
  <si>
    <t>Difusor de ar retangular para insuflamento em três direções (um fluxo na direção perpendicular às maiores arestas do retângulo e dois fluxos na direção perpendicular às menores arestas), 264x432 mm, Referência Comercial: Trox  ADQ-32-AG</t>
  </si>
  <si>
    <t>SF-00305</t>
  </si>
  <si>
    <t>Difusor de ar retangular para insuflamento em três direções 320x562 mm. Ref.: Trox ADQ-32-AG</t>
  </si>
  <si>
    <t>SF-00306</t>
  </si>
  <si>
    <t>Difusor de ar retangular para insuflamento em três direções (dois fluxos na direção perpendicular às maiores arestas do retângulo e um fluxo na direção perpendicular às menores arestas), 371x208 mm. Ref.: Trox ADQ-3</t>
  </si>
  <si>
    <t>SF-00307</t>
  </si>
  <si>
    <t>Difusor de ar retangular para insuflamento em uma direção (fluxo na direção perpendicular às maiores arestas do retângulo), 371x208 mm. Ref.: Trox ADQ-1</t>
  </si>
  <si>
    <t>SF-00308</t>
  </si>
  <si>
    <t>Grelha para retorno de ar com lâminas fixas e registro, 40 x 20 cm</t>
  </si>
  <si>
    <t>SF-00309</t>
  </si>
  <si>
    <t>Grelha para retorno de ar com lâminas fixas e registro, 50 x 30 cm</t>
  </si>
  <si>
    <t>SF-00310</t>
  </si>
  <si>
    <t>SF-00311</t>
  </si>
  <si>
    <t>SF-00312</t>
  </si>
  <si>
    <t>SF-00313</t>
  </si>
  <si>
    <t>Bomba para condensado de ar-condicionado para instalação oculta, 1F/220V/60Hz, vazão 14 l/h (a 0 mmca). Ref.: Elgin Mini Orange</t>
  </si>
  <si>
    <t>SF-00314</t>
  </si>
  <si>
    <t>Fita aluminizada 48 mm</t>
  </si>
  <si>
    <t>SF-00315</t>
  </si>
  <si>
    <t>Fita PVC 100 mm</t>
  </si>
  <si>
    <t>SF-00316</t>
  </si>
  <si>
    <t>Conector fixo NPT 3/4"</t>
  </si>
  <si>
    <t>Conector giratório NPT 3/4"</t>
  </si>
  <si>
    <t>Mangueira emborrachada 3/4"</t>
  </si>
  <si>
    <t>SF-00317</t>
  </si>
  <si>
    <t>Suporte para unidade condensadora de aparelho split ou fancolete</t>
  </si>
  <si>
    <t>SF-00318</t>
  </si>
  <si>
    <t>Suporte para unidade evaporadora de aparelho split ou fancolete</t>
  </si>
  <si>
    <t>SF-00319</t>
  </si>
  <si>
    <t>Filtro em Y 1" (DN 25 mm), fabricado em bronze, extremidade com roscas, filtro em aço inoxidável, classe de pressão PN20 ou superior. Ref.: Deca 000.085.100.03</t>
  </si>
  <si>
    <t>SF-00320</t>
  </si>
  <si>
    <t>Filtro em Y 3/4" (DN 20 mm), fabricado em bronze, extremidade com roscas, filtro em aço inoxidável, classe de pressão PN20 ou superior. Ref.: Deca 000.085.034.03</t>
  </si>
  <si>
    <t>SF-00321</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</si>
  <si>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</si>
  <si>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</si>
  <si>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SF-00322</t>
  </si>
  <si>
    <t>Válvula de balanceamento e controle (PIBCV) 2 vias, para controle on-off, diâmetro nominal 3/4" (20 mm). Ref.: IMI Hydronic Engineering TA-COMPACT-P DN 20, Honeywell VRN2B</t>
  </si>
  <si>
    <t>SF-00323</t>
  </si>
  <si>
    <t>SF-00324</t>
  </si>
  <si>
    <t>SF-00325</t>
  </si>
  <si>
    <t>SF-00326</t>
  </si>
  <si>
    <t>SF-00327</t>
  </si>
  <si>
    <t>Isolamento elastomérico em formato prancha autoadesiva de espessura M. Ref.: AF/Armaflex M-99/E-A, K-Flex ST</t>
  </si>
  <si>
    <t>SF-00328</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</si>
  <si>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</si>
  <si>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</si>
  <si>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SF-00329</t>
  </si>
  <si>
    <t>Isolamento elastomérico em formato de tubo ou coquilha de espessura M, próprio para tubulação de cobre de diâmetro nominal 1/2". Ref.: AF/Armaflex M-12, K-Flex ST</t>
  </si>
  <si>
    <t>SF-00330</t>
  </si>
  <si>
    <t>Isolamento elastomérico em formato de tubo ou coquilha de espessura M, próprio para tubulação de cobre de diâmetro nominal 1/4". Ref.: AF/Armaflex M-06, K-Flex ST</t>
  </si>
  <si>
    <t>SF-00331</t>
  </si>
  <si>
    <t>Isolamento elastomérico em formato de tubo ou coquilha de espessura M, próprio para tubulação de cobre de diâmetro nominal 3/4". Ref.: AF/Armaflex M-18, K-Flex ST</t>
  </si>
  <si>
    <t>SF-00332</t>
  </si>
  <si>
    <t>Isolamento elastomérico em formato de tubo ou coquilha de espessura M, próprio para tubulação de cobre de diâmetro nominal 3/8". Ref.: AF/Armaflex M-10, K-Flex ST</t>
  </si>
  <si>
    <t>SF-00333</t>
  </si>
  <si>
    <t>Isolamento elastomérico em formato de tubo ou coquilha de espessura M, próprio para tubulação de cobre de diâmetro nominal 5/8". Ref.: AF/Armaflex M-15, K-Flex ST</t>
  </si>
  <si>
    <t>SF-00334</t>
  </si>
  <si>
    <t>Isolamento elastomérico em formato de tubo ou coquilha de espessura M, próprio para tubulação de cobre de diâmetro nominal 7/8" e para tubulações de ferro de diâmetro nominal 1/2". Ref.: AF/Armaflex M-22, K-Flex ST</t>
  </si>
  <si>
    <t>SF-00335</t>
  </si>
  <si>
    <t>Isolamento elastomérico em formato de tubo ou coquilha de espessura M, próprio para tubulação de cobre de diâmetro nominal 1". Ref.: AF/Armaflex M-25, K-Flex ST</t>
  </si>
  <si>
    <t>SF-00336</t>
  </si>
  <si>
    <t>Isolamento elastomérico em formato de tubo ou coquilha de espessura M, próprio para tubulação ferro de diâmetro nominal 1 1/2". Ref.: AF/Armaflex M-48, K-Flex ST</t>
  </si>
  <si>
    <t>SF-00337</t>
  </si>
  <si>
    <t>Isolamento elastomérico em formato de tubo ou coquilha de espessura M, próprio para tubulação ferro de diâmetro nominal 1 1/4". Ref.: AF/Armaflex M-42, K-Flex ST</t>
  </si>
  <si>
    <t>SF-00338</t>
  </si>
  <si>
    <t>Isolamento elastomérico em formato de tubo ou coquilha de espessura M, próprio para tubulação ferro de diâmetro nominal 1". Ref.: AF/Armaflex M-35, K-Flex ST</t>
  </si>
  <si>
    <t>SF-00339</t>
  </si>
  <si>
    <t>Alumínio corrugado sem barreira espessura mínima = 0,15mm</t>
  </si>
  <si>
    <t>SF-00340</t>
  </si>
  <si>
    <t>SF-00341</t>
  </si>
  <si>
    <t>SF-00342</t>
  </si>
  <si>
    <t>SF-00343</t>
  </si>
  <si>
    <t>SF-00344</t>
  </si>
  <si>
    <t>SF-00345</t>
  </si>
  <si>
    <t>SF-00346</t>
  </si>
  <si>
    <t>SF-00347</t>
  </si>
  <si>
    <t>SF-00348</t>
  </si>
  <si>
    <t>SF-00349</t>
  </si>
  <si>
    <t>Tubo de cobre flexivel, D = 7/8 ", E = 0,79 mm, para ar-condicionado/ instalacoes gas residenciais e comerciais</t>
  </si>
  <si>
    <t>SF-00350</t>
  </si>
  <si>
    <t>Tubo de cobre flexivel, D = 1 ", E = 0,79 mm, para ar-condicionado/ instalacoes gas residenciais e comerciais</t>
  </si>
  <si>
    <t>SF-00351</t>
  </si>
  <si>
    <t>Tubo de cobre flexivel, D = 1 1/8 ", E = 0,79 mm, para ar-condicionado/ instalacoes gas residenciais e comerciais</t>
  </si>
  <si>
    <t>SF-00354</t>
  </si>
  <si>
    <t>SF-00355</t>
  </si>
  <si>
    <t>SF-00356</t>
  </si>
  <si>
    <t>Lâmina de madeira - freijó</t>
  </si>
  <si>
    <t>SF-00357</t>
  </si>
  <si>
    <t>SF-00358</t>
  </si>
  <si>
    <t>Painel de TV de 90 x 120 cm, fabricado em MDP. Ref.: Germai Ipanema 90 x 120 x 26,5</t>
  </si>
  <si>
    <t>SF-00359</t>
  </si>
  <si>
    <t>SF-00360</t>
  </si>
  <si>
    <t>Chapa de proteção em aço inox AISI 304, largura conforme projeto, 400 mm de altura, chapa com espessura de 1 mm, acabamento escovado fosco</t>
  </si>
  <si>
    <t>SF-00361</t>
  </si>
  <si>
    <t>SF-00362</t>
  </si>
  <si>
    <t>SF-00363</t>
  </si>
  <si>
    <t>SF-00364</t>
  </si>
  <si>
    <t>SF-00365</t>
  </si>
  <si>
    <t>SF-00366</t>
  </si>
  <si>
    <t>SF-00367</t>
  </si>
  <si>
    <t>SF-00368</t>
  </si>
  <si>
    <t>SF-00369</t>
  </si>
  <si>
    <t>Fechadura para porta de banheiro, com maçaneta em formato de barra, confeccionada em aço com acabamento inox polido. Ref.: MZ 270 WC Standard – Linha Standard – Papaiz</t>
  </si>
  <si>
    <t>SF-00370</t>
  </si>
  <si>
    <t>Fechadura para porta externa, com maçaneta em formato de barra, confeccionada em zamac com acabamento cromado. Ref.: MZ 270 EXT Standard – Linha Standard – Papaiz</t>
  </si>
  <si>
    <t>SF-00371</t>
  </si>
  <si>
    <t>Fechadura para porta interna, com acabamento cromado brilhante, maçaneta tipo pera, com pino giratório central. Ref.: CJ 030 (externo) – Linha Professionel – La Fonte</t>
  </si>
  <si>
    <t>SF-00372</t>
  </si>
  <si>
    <t>SF-00373</t>
  </si>
  <si>
    <t>Mola aérea para fechamento automático de portas com regulagem da velocidade de fechamento. Ref.: Mola automática – Modelo 453 - Coimbra</t>
  </si>
  <si>
    <t>SF-00374</t>
  </si>
  <si>
    <t>Pivô em latão com acabamento cromado para portas pivotantes até 150 kg. Conjunto completo composto de superior macho e fêmea e inferior macho e fêmea. Ref.: Pivô Strong 150 - La fonte</t>
  </si>
  <si>
    <t>SF-00375</t>
  </si>
  <si>
    <t>Cabo de dados tipo UTP, tipo LSZH, categoria 6. Ref.: AMP 1989106-6, Furukawa 23400196</t>
  </si>
  <si>
    <t>SF-00376</t>
  </si>
  <si>
    <t>Tampa p/ conector /RJ45. ref.: Schneider Electric PRM47761 (Padrão Keystone), Schneider Electric PRM47771 (Padrão AMP)</t>
  </si>
  <si>
    <t>Módulo RJ 45 - CAT 6. Ref.: AMP 1375055-2, Furukawa 35030621</t>
  </si>
  <si>
    <t>Certificação de ponto de rede</t>
  </si>
  <si>
    <t>SF-00377</t>
  </si>
  <si>
    <t>Painel de distribuição (patch panel) de 24 portas, categoria 6. Ref.: AMP 1375014-2</t>
  </si>
  <si>
    <t>SF-00378</t>
  </si>
  <si>
    <t>SF-00379</t>
  </si>
  <si>
    <t>Tampa p/ conector /RJ45. ref.: Schneider Electric PRM47761 (padrão Keystone), Schneider Electric PRM47771 (padrão AMP)</t>
  </si>
  <si>
    <t>SF-00380</t>
  </si>
  <si>
    <t>Grelha para retorno para portas, divisórias e paredes 525x325 mm, Ref. Trox AGS-T</t>
  </si>
  <si>
    <t>SF-00405</t>
  </si>
  <si>
    <t>SF-00407</t>
  </si>
  <si>
    <t>SF-00408</t>
  </si>
  <si>
    <t>SF-00409</t>
  </si>
  <si>
    <t>SF-00411</t>
  </si>
  <si>
    <t>SF-00414</t>
  </si>
  <si>
    <t>FECHADURA DE SOBREPOR PARA PORTAO, EM ACO INOX COM ACABAMENTO CROMADO, CAIXA DE 100 MM, INCLUINDO CHAVE TIPO CILINDRO</t>
  </si>
  <si>
    <t>SF-00415</t>
  </si>
  <si>
    <t>SF-00416</t>
  </si>
  <si>
    <t>SF-00443</t>
  </si>
  <si>
    <t>SF-00467</t>
  </si>
  <si>
    <t>SF-00468</t>
  </si>
  <si>
    <t>SF-00470</t>
  </si>
  <si>
    <t>SF-00471</t>
  </si>
  <si>
    <t>SF-00472</t>
  </si>
  <si>
    <t>SF-00489</t>
  </si>
  <si>
    <t>SF-00490</t>
  </si>
  <si>
    <t>SF-00491</t>
  </si>
  <si>
    <t>SF-00494</t>
  </si>
  <si>
    <t>SF-00496</t>
  </si>
  <si>
    <t>SF-00498</t>
  </si>
  <si>
    <t>SF-00500</t>
  </si>
  <si>
    <t>SF-00501</t>
  </si>
  <si>
    <t>SF-00502</t>
  </si>
  <si>
    <t>SF-00503</t>
  </si>
  <si>
    <t>SF-00504</t>
  </si>
  <si>
    <t>SF-00505</t>
  </si>
  <si>
    <t>SF-00506</t>
  </si>
  <si>
    <t>SF-00507</t>
  </si>
  <si>
    <t>SF-00508</t>
  </si>
  <si>
    <t>SF-00509</t>
  </si>
  <si>
    <t>SF-00510</t>
  </si>
  <si>
    <t>SF-00511</t>
  </si>
  <si>
    <t>SF-00512</t>
  </si>
  <si>
    <t>SF-00513</t>
  </si>
  <si>
    <t>SF-00514</t>
  </si>
  <si>
    <t>SF-00557</t>
  </si>
  <si>
    <t>SF-00559</t>
  </si>
  <si>
    <t>SF-00561</t>
  </si>
  <si>
    <t>SF-00562</t>
  </si>
  <si>
    <t>SF-00563</t>
  </si>
  <si>
    <t>SF-00564</t>
  </si>
  <si>
    <t>SF-00565</t>
  </si>
  <si>
    <t>SF-00566</t>
  </si>
  <si>
    <t>SF-00567</t>
  </si>
  <si>
    <t>SF-00568</t>
  </si>
  <si>
    <t>Obs.: Considerando fornecedor de areia a 20 km do Senado Federal.</t>
  </si>
  <si>
    <t>SF-00569</t>
  </si>
  <si>
    <t>Obs.: Considerando fornecedor de brita a 20 km do Senado Federal.</t>
  </si>
  <si>
    <t>SF-00570</t>
  </si>
  <si>
    <t>SF-00571</t>
  </si>
  <si>
    <t>SF-00572</t>
  </si>
  <si>
    <t>SF-00573</t>
  </si>
  <si>
    <t>SF-00574</t>
  </si>
  <si>
    <t>BLOCO DE VEDACAO TIPO CANALETA DE CONCRETO 19 X 19 X 39 CM (CLASSE C - NBR 6136)</t>
  </si>
  <si>
    <t>SF-00575</t>
  </si>
  <si>
    <t>SF-00576</t>
  </si>
  <si>
    <t>SF-00577</t>
  </si>
  <si>
    <t>SF-00578</t>
  </si>
  <si>
    <t>SF-00579</t>
  </si>
  <si>
    <t>SF-00580</t>
  </si>
  <si>
    <t>SF-00581</t>
  </si>
  <si>
    <t>SF-00582</t>
  </si>
  <si>
    <t>SF-00583</t>
  </si>
  <si>
    <t>SF-00588</t>
  </si>
  <si>
    <t>SF-00592</t>
  </si>
  <si>
    <t>SF-00681</t>
  </si>
  <si>
    <t>SF-00708</t>
  </si>
  <si>
    <t>Obs: considerando 220h/mês e encargos sociais indicados na tabela do SINAPI.</t>
  </si>
  <si>
    <t>SF-00709</t>
  </si>
  <si>
    <t>SF-00710</t>
  </si>
  <si>
    <t>SF-00711</t>
  </si>
  <si>
    <t>SF-00712</t>
  </si>
  <si>
    <t>SF-00713</t>
  </si>
  <si>
    <t>SF-00714</t>
  </si>
  <si>
    <t>SF-00715</t>
  </si>
  <si>
    <t>SF-00716</t>
  </si>
  <si>
    <t>SF-00717</t>
  </si>
  <si>
    <t>SF-00718</t>
  </si>
  <si>
    <t>SF-00728</t>
  </si>
  <si>
    <t>SF-00737</t>
  </si>
  <si>
    <t>SF-00745</t>
  </si>
  <si>
    <t>SF-00746</t>
  </si>
  <si>
    <t>SF-00769</t>
  </si>
  <si>
    <t>SF-00770</t>
  </si>
  <si>
    <t>SF-00772</t>
  </si>
  <si>
    <t>SF-00814</t>
  </si>
  <si>
    <t>SF-00815</t>
  </si>
  <si>
    <t>SF-00828</t>
  </si>
  <si>
    <t>SF-00829</t>
  </si>
  <si>
    <t>SF-00840</t>
  </si>
  <si>
    <t>SF-00841</t>
  </si>
  <si>
    <t>SF-00844</t>
  </si>
  <si>
    <t>SF-00845</t>
  </si>
  <si>
    <t>SF-00846</t>
  </si>
  <si>
    <t>SF-00847</t>
  </si>
  <si>
    <t>SF-00848</t>
  </si>
  <si>
    <t>SF-00849</t>
  </si>
  <si>
    <t>SF-00850</t>
  </si>
  <si>
    <t>Bucha para pivô de dobradiça para vidro temperado. Ref.: Santa Marina/1201; Belga Metais / 9201</t>
  </si>
  <si>
    <t>SF-00851</t>
  </si>
  <si>
    <t>Suporte para bandeira de vidro temperado, com ponto de giro para dobradiça. Ref.: Santa Marina / 1203; Belga Metais / 9203</t>
  </si>
  <si>
    <t>SF-00852</t>
  </si>
  <si>
    <t>Suporte de canto, simples, para vidro temperado. Ref.: Santa Marina/1302; Belga Metais/9302</t>
  </si>
  <si>
    <t>SF-00853</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</si>
  <si>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</si>
  <si>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</si>
  <si>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SF-00854</t>
  </si>
  <si>
    <t>Botão de correção fosco acetinado com parafuso. Ref.: Santa Marina/1002</t>
  </si>
  <si>
    <t>SF-00855</t>
  </si>
  <si>
    <t>Fechadura bico-de-papagaio, com furo, para porta de correr em vidro temperado 10 mm. Ref.: Santa Marina / 3530; Belga Metais / 9510-F</t>
  </si>
  <si>
    <t>SF-00856</t>
  </si>
  <si>
    <t>Fechadura bico-de-papagaio, com furo, para aplicação em janela de correr em vidro temperado 10 mm. Ref.: Santa Marina/3532; Belga Metais/9510-JF</t>
  </si>
  <si>
    <t>SF-00857</t>
  </si>
  <si>
    <t>Fechadura para aplicação em porta de abrirem vidro temperado 10 mm. Ref.: Santa Marina/1520; Belga Metais/9520</t>
  </si>
  <si>
    <t>SF-00858</t>
  </si>
  <si>
    <t>Contra fechadura, para alvenaria, para porta com fechadura 1520/952, aplicada em alvenaria junto a porta de abrirem vidro temperado 10 mm. Ref.: TQ Ferragens/1504; Santa Marina/1504; Belga Metais/1504</t>
  </si>
  <si>
    <t>SF-00859</t>
  </si>
  <si>
    <t>Contra fechadura de pressão para porta de vidro temperado de 10 mm, usada com fechaduras de referência 1520SE / 9520PRD / 9520PRE. Ref.: Santa Marina/1504S; Belga Metais 9504S</t>
  </si>
  <si>
    <t>SF-00860</t>
  </si>
  <si>
    <t>Contra fechadura, com furo, para porta de correr com furo em vidro temperado 10 mm, usada com fechaduras de referência 3530/9510-F. Ref.: Santa Marina/3534; Belga Metais/9511-F</t>
  </si>
  <si>
    <t>SF-00861</t>
  </si>
  <si>
    <t>Trinco inferior, com miolo, em latão fundido cromado, para porta de vidro temperado 10 mm. Ref.: Santa Marina/1502; Belga Metais/9502</t>
  </si>
  <si>
    <t>SF-00862</t>
  </si>
  <si>
    <t>SF-00863</t>
  </si>
  <si>
    <t>Puxador para porta de vidro temperado redondo duplo em resina poliéster incolor com aditivo anti-UV com 110-135 mm de diâmetro. Ref.: 1608 e 1609, Poliforma Alumínios e Ferragens; 1613, Aço Metais</t>
  </si>
  <si>
    <t>SF-00864</t>
  </si>
  <si>
    <t>Puxador para porta de vidro temperado em aço inox, sob medida, tipo A</t>
  </si>
  <si>
    <t>SF-00865</t>
  </si>
  <si>
    <t>Dobradiça superior para porta de vidro temperado, em latão fundido cromado. Ref.: Santa Marina / 1101 ou Belga Metais / 9101</t>
  </si>
  <si>
    <t>SF-00866</t>
  </si>
  <si>
    <t>Obs: Perfil em alumínio anodizado, tipo U - abas iguais - PU 5/8" x 5/8" – espessura 1,58mm</t>
  </si>
  <si>
    <t>Fonte do coeficiente: http://www.estreladosmetais.com.br/pag_metal_aluminio_perfil_u_igual.php</t>
  </si>
  <si>
    <t>SF-00867</t>
  </si>
  <si>
    <t>Obs: Trilho superior em alumínio anodizado 60mm x 49,5mm, para vidro temperado. Ref.: AL-0051</t>
  </si>
  <si>
    <t>Fonte do coeficiente: http://www.ferragensdbf.com.br/produtos-aluminio.html</t>
  </si>
  <si>
    <t>SF-00868</t>
  </si>
  <si>
    <t>Obs: Perfil guia inferior de alumínio anodizado 39,3 mm x 24 mm para vidro temperado 10mm. Ref.: Perfil Guia Inferior AL-0005</t>
  </si>
  <si>
    <t>SF-00869</t>
  </si>
  <si>
    <t>SF-00870</t>
  </si>
  <si>
    <t>Obs: Perfil Guia Inferior “Click” de alumínio anodizado. Ref.: Perfil AL-0013</t>
  </si>
  <si>
    <t>SF-00871</t>
  </si>
  <si>
    <t>Dobradiça inferior para porta de vidro temperado, em latão fundido cromado. Ref.: Santa Marina / 1103; Belga Metais / 9103</t>
  </si>
  <si>
    <t>SF-00872</t>
  </si>
  <si>
    <t>Escova de vedação para aplicação em janela ou porta de vidro temperado, autocolante ou de encaixe, na cor preta, branca ou cinza alumínio, entre 5mm e 7mm de base. Ref.: 290-1 (vidromax) 5x5 preto; Seal; VBrasil; Aluinter</t>
  </si>
  <si>
    <t>SF-00873</t>
  </si>
  <si>
    <t>Roldana simples em nylon para porta ou janela de correr de vidro temperado. Ref.: Santa Marina/1125N; Belga Metais/9125</t>
  </si>
  <si>
    <t>SF-00874</t>
  </si>
  <si>
    <t>Roldana dupla em nylon para porta ou janela de correr de vidro temperado. Ref.: Santa Marina/1125N; Belga Metais/9125</t>
  </si>
  <si>
    <t>SF-00875</t>
  </si>
  <si>
    <t>Capuchinho para trinco para vidro temperado, com furo de 8 ou 10 mm, em latão fundido. Ref.: Santa Marina/1037; Santa Marina/1038; Belga Metais/9038</t>
  </si>
  <si>
    <t>SF-00876</t>
  </si>
  <si>
    <t>Facão simples para lateral e bandeira de vidro temperado 10 mm, com ponto de giro para dobradiça superior, em latão fundido cromado. Ref.: Santa Marina/1209; Belga Metais/9209</t>
  </si>
  <si>
    <t>SF-00877</t>
  </si>
  <si>
    <t>Fechadura de pressão para porta de abrir em vidro temperado 10 mm. Ref.: Belga  Metais/9520-PRD (lado direito); Santa Marina/1520SE; Belga Metais/9520-PRE (lado esquerdo)</t>
  </si>
  <si>
    <t>SF-00878</t>
  </si>
  <si>
    <t>Suporte de união, com miolo, para vidro temperado de 10 mm, em latão fundido cromado. Ref.: Santa Marina/1306; Belga Metais/9306</t>
  </si>
  <si>
    <t>SF-00879</t>
  </si>
  <si>
    <t>Suporte para basculante e pivotante de vidro temperado 10 mm, em latão fundido cromado. Ref.: Santa Marina/1230; Belga Metais/9230</t>
  </si>
  <si>
    <t>SF-00880</t>
  </si>
  <si>
    <t>Trinco central para basculante em vidro temperado 10 mm, em latão fundido cromado. Ref.: Santa Marina/1523; Belga Metais/9523</t>
  </si>
  <si>
    <t>SF-00881</t>
  </si>
  <si>
    <t>SF-00883</t>
  </si>
  <si>
    <t>Dobradiça automática para Box de vidro temperado. Ref.: Belga Metais/9114 e Belga Metais/9115</t>
  </si>
  <si>
    <t>SF-00884</t>
  </si>
  <si>
    <t>Dobradiça horizontal, com trinco central, para janela tipo basculante de vidro temperado com 8mm ou 10mm de espessura. Ref.: Belga Metais/9123-A</t>
  </si>
  <si>
    <t>SF-00885</t>
  </si>
  <si>
    <t>Dobradiça horizontal, sem trinco, para janela tipo basculante de vidro temperado com 8mm ou 10mm de espessura. Ref.: Belga Metais/9123</t>
  </si>
  <si>
    <t>SF-00886</t>
  </si>
  <si>
    <t>Fechadura elétrica para porta de vidro temperado com 8mm ou 10mm de espessura, acabamento cromado. Ref.: Fechadura Modelo FV35ICR / FV35ECRA / FV32ICR / FV32IPR / FV32ICRA / FV32ECRA, fabricante Amelco</t>
  </si>
  <si>
    <t>SF-00887</t>
  </si>
  <si>
    <t>Porteiro eletrônico residencial. Ref.: Amelco AM-m²00</t>
  </si>
  <si>
    <t>SF-00888</t>
  </si>
  <si>
    <t>Acionador de fechadura elétrica para porta de vidro temperado com 01 acionador fixo. Ref.; Amelco AF62UP</t>
  </si>
  <si>
    <t>SF-00889</t>
  </si>
  <si>
    <t>Mini chapinha para trinco de janela basculante em vidro temperado 8 ou 10 mm, em latão fundido cromado. Ref.: Belga Metais/9801-M</t>
  </si>
  <si>
    <t>SF-00890</t>
  </si>
  <si>
    <t>Puxador de latão polido - diâmetro 25mm, para portas e janelas de vidro temperado. Ref.: Belga Metais/9629</t>
  </si>
  <si>
    <t>SF-00891</t>
  </si>
  <si>
    <t>Trinco sem miolo, para vidro temperado 8mm ou 10 mm, funcionando como suporte inferior de centro, em latão fundido cromado. Ref.: Belga Metais/9335</t>
  </si>
  <si>
    <t>SF-00892</t>
  </si>
  <si>
    <t>Obs: Tubo de alumínio quadrado 50x50, para fixação de painéis em vidro temperado de 8mm ou 10 mm</t>
  </si>
  <si>
    <t>SF-00893</t>
  </si>
  <si>
    <t>Veda fresta adesivo “E” em PVC branco, elemento vedante adesivo para portas e janelas</t>
  </si>
  <si>
    <t>SF-00894</t>
  </si>
  <si>
    <t>Obs: Vedapress 10mm, elemento vedante para portas e janelas de vidro temperado de 8mm ou 10 mm. Ref.: AL-15 - Poliformas alumínio e ferragens</t>
  </si>
  <si>
    <t>Fonte do coeficiente: http://www.alumipremium.com/produto/al15</t>
  </si>
  <si>
    <t>SF-00895</t>
  </si>
  <si>
    <t>SF-00896</t>
  </si>
  <si>
    <t>Vidro fumê/bronze temperado 10mm</t>
  </si>
  <si>
    <t>SF-00897</t>
  </si>
  <si>
    <t>Puxador para porta de vidro temperado em aço inox, sob medida, tipo B</t>
  </si>
  <si>
    <t>SF-00898</t>
  </si>
  <si>
    <t>SF-00899</t>
  </si>
  <si>
    <t>Pivô para dobradiça inferior (montagem com a 1103- TQ) para porta em vidro temperado</t>
  </si>
  <si>
    <t>SF-00900</t>
  </si>
  <si>
    <t>Dobradiça direita inferior excêntrica para porta pivotante em vidro temperado, dimensões máximas recomendadas 1000 x 2100 mm ou 900 x 2400 mm</t>
  </si>
  <si>
    <t>SF-00901</t>
  </si>
  <si>
    <t>Dobradiça esquerda inferior excêntrica para porta pivotante em vidro temperado, dimensões máximas recomendadas 1000 x 2100 mm ou 900 x 2400 mm</t>
  </si>
  <si>
    <t>SF-00902</t>
  </si>
  <si>
    <t>Dobradiça pivotante inferior com trinco, em alumínio, para porta em vidro temperado, dimensões máximas recomendadas 900 x 2200 mm</t>
  </si>
  <si>
    <t>SF-00903</t>
  </si>
  <si>
    <t>Carrinho para porta de correr em vidro temperado até 20kg 1 roldana e 2 furos. Ref.: Vidromax 1122-S</t>
  </si>
  <si>
    <t>SF-00904</t>
  </si>
  <si>
    <t>Carrinho para porta de correr em vidro temperado até 80kg 2 roldanas e 2 furos. Ref.: Vidromax 1122</t>
  </si>
  <si>
    <t>SF-00905</t>
  </si>
  <si>
    <t>Carrinho para porta de correr em vidro temperado com roldana côncava, dimensões máximas recomendadas 600 x 1800 mm</t>
  </si>
  <si>
    <t>SF-00906</t>
  </si>
  <si>
    <t>Guia de nylon para porta de correr em vidro temperado</t>
  </si>
  <si>
    <t>SF-00907</t>
  </si>
  <si>
    <t>Puxador H tubular em aço inox AISI304, com porcas tipo castelo, comprimento 45cm, entre furos de 30cm,  diâmetro 1.1/4",  chapa #16, acabamento escovado. Ref.: PX-RD, Poliforma Alumínio e Ferragens</t>
  </si>
  <si>
    <t>SF-00908</t>
  </si>
  <si>
    <t>SF-00909</t>
  </si>
  <si>
    <t>SF-00910</t>
  </si>
  <si>
    <t>SF-00911</t>
  </si>
  <si>
    <t>SF-00912</t>
  </si>
  <si>
    <t>SF-00913</t>
  </si>
  <si>
    <t>Espelho fumê/bronze 4mm lapidado</t>
  </si>
  <si>
    <t>SF-00914</t>
  </si>
  <si>
    <t>SF-00915</t>
  </si>
  <si>
    <t>Obs.: Consumo de acordo com o fabricante do produto "Super Graute Quartzolit", referência comercial indicada.</t>
  </si>
  <si>
    <t>https://www.quartzolit.weber/files/br/2017-12/super_graute_quartzolit.pdf</t>
  </si>
  <si>
    <t>SF-00916</t>
  </si>
  <si>
    <t>SF-00917</t>
  </si>
  <si>
    <t>SF-00918</t>
  </si>
  <si>
    <t>SF-00919</t>
  </si>
  <si>
    <t>SF-00920</t>
  </si>
  <si>
    <t>SF-00921</t>
  </si>
  <si>
    <t>Obs.: Considerando fornecedor de argila a 20 km do Senado Federal.</t>
  </si>
  <si>
    <t>SF-00922</t>
  </si>
  <si>
    <t>SF-00923</t>
  </si>
  <si>
    <t>SF-00924</t>
  </si>
  <si>
    <t>SF-00925</t>
  </si>
  <si>
    <t>SF-00926</t>
  </si>
  <si>
    <t>Assento poliéster, mod.: Vogue plus, cor branca, com fixação cromada. AP.51 ref: DECA ou equivalente</t>
  </si>
  <si>
    <t>SF-00927</t>
  </si>
  <si>
    <t>Registro gaveta em liga de cobre, bitola 1 1/2" mod:1502.B.112 ref: DECA ou equivalente</t>
  </si>
  <si>
    <t>SF-00928</t>
  </si>
  <si>
    <t>Cabo flexível isolado em EPR não halogenado 25 mm² 0,6 a 1 kV</t>
  </si>
  <si>
    <t>SF-00929</t>
  </si>
  <si>
    <t>Cabo flexível isolado em EPR não halogenado 35 mm² 0,6 a 1 kV</t>
  </si>
  <si>
    <t>SF-00930</t>
  </si>
  <si>
    <t>Cabo flexível isolado em EPR não halogenado 50 mm² 0,6 a 1 kV</t>
  </si>
  <si>
    <t>SF-00931</t>
  </si>
  <si>
    <t>Cabo flexível isolado em EPR não halogenado 70 mm² 0,6 a 1 kV</t>
  </si>
  <si>
    <t>SF-00932</t>
  </si>
  <si>
    <t>Cabo flexível isolado em EPR não halogenado 95 mm² 0,6 a 1 kV</t>
  </si>
  <si>
    <t>SF-00933</t>
  </si>
  <si>
    <t>Cabo flexível isolado em EPR não halogenado 120 mm² 0,6 a 1 kV</t>
  </si>
  <si>
    <t>SF-00934</t>
  </si>
  <si>
    <t>Cabo flexível isolado em EPR não halogenado 150 mm² 0,6 a 1 kV</t>
  </si>
  <si>
    <t>SF-00935</t>
  </si>
  <si>
    <t>Cabo flexível isolado em EPR não halogenado 185 mm² 0,6 a 1 kV</t>
  </si>
  <si>
    <t>SF-00936</t>
  </si>
  <si>
    <t>Cabo flexível isolado em EPR não halogenado 240 mm² 0,6 a 1 kV</t>
  </si>
  <si>
    <t>SF-00937</t>
  </si>
  <si>
    <t>SF-00938</t>
  </si>
  <si>
    <t>SF-00940</t>
  </si>
  <si>
    <t>Obs.: Considerou-se aproveitamento de 3x para a tela, já que trata-se de locação.</t>
  </si>
  <si>
    <t>SF-00942</t>
  </si>
  <si>
    <t>SF-00943</t>
  </si>
  <si>
    <t>Registro de gaveta em liga de cobre, bitola 1" mod: 4509.302 ref: DECA ou equivalente</t>
  </si>
  <si>
    <t>SF-00944</t>
  </si>
  <si>
    <t>Registro de pressão em liga de cobre, bitola 3/4" mod: 4416.202 ref: DECA ou equivalente</t>
  </si>
  <si>
    <t>SF-00946</t>
  </si>
  <si>
    <t>SF-00947</t>
  </si>
  <si>
    <t>SF-00948</t>
  </si>
  <si>
    <t>SF-00950</t>
  </si>
  <si>
    <t>SF-00951</t>
  </si>
  <si>
    <t>SF-00952</t>
  </si>
  <si>
    <t>SF-00953</t>
  </si>
  <si>
    <t>SF-00954</t>
  </si>
  <si>
    <t>SF-00955</t>
  </si>
  <si>
    <t>SF-00956</t>
  </si>
  <si>
    <t>SF-00957</t>
  </si>
  <si>
    <t>SF-00958</t>
  </si>
  <si>
    <t>SF-00959</t>
  </si>
  <si>
    <t>SF-00960</t>
  </si>
  <si>
    <t>SF-00961</t>
  </si>
  <si>
    <t>Broca com ponta de widia Ø 3/8" x 160 mm</t>
  </si>
  <si>
    <t>Furadeira de impacto elétrica - 0,65 kW, Ø mandril 5/8"</t>
  </si>
  <si>
    <t>h prod</t>
  </si>
  <si>
    <t>Fontes: PINI 05.102.000020.SER</t>
  </si>
  <si>
    <t>SF-00962</t>
  </si>
  <si>
    <t>Insert metálico tipo 2, conforme projeto</t>
  </si>
  <si>
    <t>SF-00963</t>
  </si>
  <si>
    <t>Insert metálico tipo 3, conforme projeto</t>
  </si>
  <si>
    <t>SF-00964</t>
  </si>
  <si>
    <t>Mármore branco especial 20mm</t>
  </si>
  <si>
    <t>SF-00965</t>
  </si>
  <si>
    <t>Insert metálico tipo 1, conforme projeto</t>
  </si>
  <si>
    <t>Fontes: ORSE 03735, PINI 05.102.000020.SER e 05.108.000450.SER</t>
  </si>
  <si>
    <r>
      <rPr>
        <b/>
        <sz val="10"/>
        <rFont val="Arial"/>
        <family val="2"/>
      </rPr>
      <t>Observações:</t>
    </r>
    <r>
      <rPr>
        <sz val="10"/>
        <rFont val="Arial"/>
        <family val="2"/>
      </rPr>
      <t xml:space="preserve"> Considerando uma placa de 0,40 m x 0,80 m, que, conforme projeto, necessita de 2 inserts.</t>
    </r>
  </si>
  <si>
    <t>SF-00966</t>
  </si>
  <si>
    <t>Mármore branco especial 30mm</t>
  </si>
  <si>
    <t>SF-00967</t>
  </si>
  <si>
    <t>SF-00968</t>
  </si>
  <si>
    <t>Fontes: PINI 05.102.000020.SER e 05.108.000450.SER</t>
  </si>
  <si>
    <t>SF-00969</t>
  </si>
  <si>
    <t>SF-00970</t>
  </si>
  <si>
    <t>SF-00971</t>
  </si>
  <si>
    <t>SF-00972</t>
  </si>
  <si>
    <t>Hidrofugante à base de silano e silicone</t>
  </si>
  <si>
    <t>SF-00973</t>
  </si>
  <si>
    <t>Cantoneira em alumínio abas iguais 1" x 1/8" com pintura eletrostática branca</t>
  </si>
  <si>
    <t>SF-00974</t>
  </si>
  <si>
    <t>Granito Amarelo Capri para rodapé</t>
  </si>
  <si>
    <t>SF-00975</t>
  </si>
  <si>
    <t>Lixadeira angular manual elétrica Ø 7" 2200 W 6600 rpm</t>
  </si>
  <si>
    <t>loc/un/dia</t>
  </si>
  <si>
    <t>Ponta montada A2 haste 1/4"</t>
  </si>
  <si>
    <t>SF-00976</t>
  </si>
  <si>
    <t>SF-00977</t>
  </si>
  <si>
    <t>Fonte: SINAPI 98575 (05/2022)</t>
  </si>
  <si>
    <t>SF-00978</t>
  </si>
  <si>
    <t>SF-00980</t>
  </si>
  <si>
    <t>SF-00981</t>
  </si>
  <si>
    <t>SF-00982</t>
  </si>
  <si>
    <t>SF-00983</t>
  </si>
  <si>
    <t>SF-00984</t>
  </si>
  <si>
    <t>SF-00986</t>
  </si>
  <si>
    <t>SF-00987</t>
  </si>
  <si>
    <t>SF-00988</t>
  </si>
  <si>
    <t>SF-00989</t>
  </si>
  <si>
    <t>Obs.: Considerando fornecedor de calcário a 20km do Senado Federal.</t>
  </si>
  <si>
    <t>SF-00990</t>
  </si>
  <si>
    <t>Obs: considerando uma demão, meio-fio de 30 cm x 15 cm x 13 cm (altura, base inferior, base superior), enterrado 5 cm.</t>
  </si>
  <si>
    <t>SF-00991</t>
  </si>
  <si>
    <t>Obs.: Considerando fornecedor de areia a 20km do Senado Federal.</t>
  </si>
  <si>
    <t>SF-00992</t>
  </si>
  <si>
    <t>Obs.: Considerando fornecedor de brita a 20km do Senado Federal.</t>
  </si>
  <si>
    <t>SF-00994</t>
  </si>
  <si>
    <t>SF-01001</t>
  </si>
  <si>
    <t>SF-01011</t>
  </si>
  <si>
    <t>SF-01012</t>
  </si>
  <si>
    <t>SF-01013</t>
  </si>
  <si>
    <t>Impermeabilizante Idea HP</t>
  </si>
  <si>
    <t>Obs: Rendimento informado na especificação do serviço (12 m2 para 1 L, considerando duas demãos).</t>
  </si>
  <si>
    <t>Fonte: SINAPI 73872/2</t>
  </si>
  <si>
    <t>SF-01014</t>
  </si>
  <si>
    <t>SF-01029</t>
  </si>
  <si>
    <t>SF-01030</t>
  </si>
  <si>
    <t>SF-01031</t>
  </si>
  <si>
    <t>SF-01032</t>
  </si>
  <si>
    <t>SF-01033</t>
  </si>
  <si>
    <t>SF-01034</t>
  </si>
  <si>
    <t>SF-01035</t>
  </si>
  <si>
    <t>SF-01036</t>
  </si>
  <si>
    <t>SF-01037</t>
  </si>
  <si>
    <t>SF-01038</t>
  </si>
  <si>
    <t>SF-01039</t>
  </si>
  <si>
    <t>SF-01040</t>
  </si>
  <si>
    <t>SF-01041</t>
  </si>
  <si>
    <t>SF-01053</t>
  </si>
  <si>
    <t>Adesivo epóxi estrutural - bisnaga de 50ml</t>
  </si>
  <si>
    <t>SF-01054</t>
  </si>
  <si>
    <t>Perfil metálico em chapa #14 dobrada</t>
  </si>
  <si>
    <t>Fonte: SIURB 08-01-70 e SBC 150700</t>
  </si>
  <si>
    <t>SF-01059</t>
  </si>
  <si>
    <t>Granito Vermelho Brasília, com 20 mm de espessura, polido, com testeira para acabamento em meia esquadria, para bancadas</t>
  </si>
  <si>
    <t>SF-01060</t>
  </si>
  <si>
    <t>SF-01061</t>
  </si>
  <si>
    <t>SF-01062</t>
  </si>
  <si>
    <t>SF-01063</t>
  </si>
  <si>
    <t xml:space="preserve">MEDIDOR DE GÁS EM ALUMÍNIO. Ref. LAO G6 </t>
  </si>
  <si>
    <t>SF-01064</t>
  </si>
  <si>
    <t>Válvula de esfera tripartida Classe 300</t>
  </si>
  <si>
    <t>SF-01065</t>
  </si>
  <si>
    <t>SF-01066</t>
  </si>
  <si>
    <t>SF-01068</t>
  </si>
  <si>
    <t>Eletroduto de aço com costura galvanização eletrolítica Ø 3"</t>
  </si>
  <si>
    <t>SF-01069</t>
  </si>
  <si>
    <t>Grelha em ferro fundido com caixilho de apoio espessura 15 mm, largura 200 mm</t>
  </si>
  <si>
    <t>SF-01070</t>
  </si>
  <si>
    <t>Granito Vermelho Brasília, com 20 mm de espessura e 150 mm de altura, para soleira e peitoril</t>
  </si>
  <si>
    <t>SF-01071</t>
  </si>
  <si>
    <t>Luminária redonda de embutir, LED, potência 19 W, temperatura de cor 3000 K, fluxo luminoso 1770 lm. Ref: OSRAM - LEDVANCE DOWNLIGHT XL WT 830</t>
  </si>
  <si>
    <t>SF-01072</t>
  </si>
  <si>
    <t>SF-01073</t>
  </si>
  <si>
    <t>DIVISORIA EM GRANITO, COM DUAS FACES POLIDAS, TIPO ANDORINHA/ QUARTZ/ CASTELO/ CORUMBA OU OUTROS EQUIVALENTES DA REGIAO, E=  2,0 CM</t>
  </si>
  <si>
    <t>SF-01074</t>
  </si>
  <si>
    <t>SF-01076</t>
  </si>
  <si>
    <t>Cerâmica GAIL (Referência 1009 Placa Cerâmica Linha Gressit da Marca Gail, tamanho 240 mm x 116 mm, espessura 9 mm)</t>
  </si>
  <si>
    <t>SF-01077</t>
  </si>
  <si>
    <t>SF-01078</t>
  </si>
  <si>
    <t>SF-01080</t>
  </si>
  <si>
    <t>Perfil "U" em aço galvanizado 25mm x 25mm, espessura 1,5mm (#16)</t>
  </si>
  <si>
    <t>SF-01082</t>
  </si>
  <si>
    <t>SF-01083</t>
  </si>
  <si>
    <t>SF-01088</t>
  </si>
  <si>
    <t>SF-01089</t>
  </si>
  <si>
    <t>SF-01090</t>
  </si>
  <si>
    <t>SF-01092</t>
  </si>
  <si>
    <t>SF-01093</t>
  </si>
  <si>
    <t>SF-01094</t>
  </si>
  <si>
    <t>SF-01095</t>
  </si>
  <si>
    <t>Ar-condicionado "splitão" 49 kW</t>
  </si>
  <si>
    <t>SF-01096</t>
  </si>
  <si>
    <t>Ar-condicionado "splitão" 64 kW</t>
  </si>
  <si>
    <t>SF-01097</t>
  </si>
  <si>
    <t>SF-01098</t>
  </si>
  <si>
    <t>SF-01101</t>
  </si>
  <si>
    <t>SF-01102</t>
  </si>
  <si>
    <t>SF-01104</t>
  </si>
  <si>
    <t>SF-01105</t>
  </si>
  <si>
    <t>Laminado melamínico texturizado esp. 1,3 mm</t>
  </si>
  <si>
    <t>SF-01106</t>
  </si>
  <si>
    <t>Granito Preto Absoluto, com 20 mm de espessura</t>
  </si>
  <si>
    <t>SF-01107</t>
  </si>
  <si>
    <t>Granito Arabesco, com 20 mm de espessura</t>
  </si>
  <si>
    <t>SF-01108</t>
  </si>
  <si>
    <t>SF-01109</t>
  </si>
  <si>
    <t>SF-01110</t>
  </si>
  <si>
    <t>Piso vinílico em manta esp. 2 mm</t>
  </si>
  <si>
    <t>Argamassa autonivelante para preparação/regularização de contrapiso</t>
  </si>
  <si>
    <t>SF-01111</t>
  </si>
  <si>
    <t>Corpo de apoio em polietileno para aplicação de mástiques em juntas</t>
  </si>
  <si>
    <t>Obs 1: Considerando consumo do adesivo estrutural 1,8 kg / m² / mm.</t>
  </si>
  <si>
    <t>Obs 2: Considerando consumo do selante 100 ml / cm de espessura.</t>
  </si>
  <si>
    <t>SF-01112</t>
  </si>
  <si>
    <t>Massa rápida para recuperação</t>
  </si>
  <si>
    <t>Argamassa para recuperação</t>
  </si>
  <si>
    <t>Primer à base de resina acrílica</t>
  </si>
  <si>
    <t>Lixa grana 100 para superfície metálica</t>
  </si>
  <si>
    <t>Fonte: PINI 20.105.000010.SER e PINI 20.105.000015.SER</t>
  </si>
  <si>
    <t>SF-01113</t>
  </si>
  <si>
    <t>Raspagem, calafetagem, aplicação de synteko alto brilho em piso de madeira</t>
  </si>
  <si>
    <t>SF-01114</t>
  </si>
  <si>
    <t>SF-01115</t>
  </si>
  <si>
    <t>SF-01116</t>
  </si>
  <si>
    <t>Piso sintético flutuante, laminado de alta resistência, superfície em overlay, substrato HDF-H, painel de fibras de madeira de alta densidade, e = 7 cm</t>
  </si>
  <si>
    <t>SF-01117</t>
  </si>
  <si>
    <t>Placa acústica perfilada, semi-rígida, de estrutura micro-celular, com dimensões de 625x625x25 mm, na cor natural (cinza claro)</t>
  </si>
  <si>
    <t>SF-01118</t>
  </si>
  <si>
    <t>Placa acústica plana, semi-rígida, de estrutura micro-celular, com dimensões de 625x625x25 mm, na cor natural (cinza claro)</t>
  </si>
  <si>
    <t>SF-01119</t>
  </si>
  <si>
    <t>SF-01120</t>
  </si>
  <si>
    <t>SF-01121</t>
  </si>
  <si>
    <t>Obs.: Acréscimo de 15% no coeficiente da tinta para suprir a diferença de preço da tinta branca para as tintas de cores especiais.</t>
  </si>
  <si>
    <t>SF-01123</t>
  </si>
  <si>
    <t>SF-01124</t>
  </si>
  <si>
    <t>SF-01125</t>
  </si>
  <si>
    <t>SOLVENTE PARA VERNIZ POLIURETANO</t>
  </si>
  <si>
    <t>VERNIZ POLIURETANO ALIFÁTICO BICOMPONENTE</t>
  </si>
  <si>
    <t>KG</t>
  </si>
  <si>
    <t>SF-01126</t>
  </si>
  <si>
    <t>Carga inerte para tratamento antiderrapante em piso (ref.: Sikadur 512 ou 515)</t>
  </si>
  <si>
    <t>SF-01127</t>
  </si>
  <si>
    <t>SF-01128</t>
  </si>
  <si>
    <t>Compressor de ar portátil de 71 PCM - 15 kW</t>
  </si>
  <si>
    <t>CHP</t>
  </si>
  <si>
    <t>Serra para corte de concreto e asfalto - 10 kW</t>
  </si>
  <si>
    <t>Cordão de polietileno expandido</t>
  </si>
  <si>
    <t>Disco diamantado - D = 350 mm</t>
  </si>
  <si>
    <t>SF-01129</t>
  </si>
  <si>
    <t>Obs: considerando fornecedor de areia e brita a 20 km do Senado Federal</t>
  </si>
  <si>
    <t>SF-01130</t>
  </si>
  <si>
    <t>Emulsão asfáltica RR 2C</t>
  </si>
  <si>
    <t>SF-01131</t>
  </si>
  <si>
    <t>Compactador manual de placa vibratória - 3 kW - CHP</t>
  </si>
  <si>
    <t>Compactador manual de placa vibratória - 3 kW - CHI</t>
  </si>
  <si>
    <t>CHI</t>
  </si>
  <si>
    <t>Asfalto a frio ensacado</t>
  </si>
  <si>
    <t>SF-01132</t>
  </si>
  <si>
    <t>SF-01133</t>
  </si>
  <si>
    <t>SF-01134</t>
  </si>
  <si>
    <t>Cumeeira metálica galvanizada GR 40 com espessura de 0,43 mm.</t>
  </si>
  <si>
    <t>SF-01135</t>
  </si>
  <si>
    <t>Telha metálica trapezoidal galvanizada GR 25 com espessura de 0,43 mm, com largura de 1020 mm e comprimento de 5 metros.</t>
  </si>
  <si>
    <t>SF-01136</t>
  </si>
  <si>
    <t>Cumeeira metálica galvanizada GR 25 com espessura de 0,43 mm.</t>
  </si>
  <si>
    <t>SF-01137</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</si>
  <si>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</si>
  <si>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</si>
  <si>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</si>
  <si>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</si>
  <si>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</si>
  <si>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SF-01138</t>
  </si>
  <si>
    <t>Cumeeira articulada superior para telha de fibrocimento modulada ou onda 50</t>
  </si>
  <si>
    <t>SF-01139</t>
  </si>
  <si>
    <t>Cumeeira articulada inferior para telha de fibrocimento tipo modulada ou onda 50</t>
  </si>
  <si>
    <t>SF-01140</t>
  </si>
  <si>
    <t>SF-01141</t>
  </si>
  <si>
    <t>SF-01142</t>
  </si>
  <si>
    <t>SF-01143</t>
  </si>
  <si>
    <t>Telha estrutural de fibrocimento esp. 8 mm largura útil 49 cm</t>
  </si>
  <si>
    <t>Parafuso rosca soberba galvanizado Ø 8 mm x 250 mm</t>
  </si>
  <si>
    <t>SF-01147</t>
  </si>
  <si>
    <t>SF-01148</t>
  </si>
  <si>
    <t>SF-01149</t>
  </si>
  <si>
    <t>Lava-jato água fria pressão 1700 psi</t>
  </si>
  <si>
    <t>loc/un/h</t>
  </si>
  <si>
    <t>Solução limpadora diluída em água</t>
  </si>
  <si>
    <t>SF-01150</t>
  </si>
  <si>
    <t>SF-01151</t>
  </si>
  <si>
    <t>SF-01152</t>
  </si>
  <si>
    <t>SF-01153</t>
  </si>
  <si>
    <t>SF-01154</t>
  </si>
  <si>
    <t>SF-01155</t>
  </si>
  <si>
    <t>SF-01156</t>
  </si>
  <si>
    <t>Emulsão asfáltica elastomérica para uso em impermeabilização</t>
  </si>
  <si>
    <t>SF-01157</t>
  </si>
  <si>
    <t>SF-01158</t>
  </si>
  <si>
    <t>Pintura inibidora de raízes</t>
  </si>
  <si>
    <t>SF-01159</t>
  </si>
  <si>
    <t>Geocomposto Drenante industrializado formado por estrutura drenante de pelo menos 10 mm</t>
  </si>
  <si>
    <t>SF-01160</t>
  </si>
  <si>
    <t>SF-01161</t>
  </si>
  <si>
    <t>SF-01163</t>
  </si>
  <si>
    <t>Chapa de madeira compensada resinada 1,10 x 2,20 m # 10 mm</t>
  </si>
  <si>
    <t>SF-01164</t>
  </si>
  <si>
    <t>SF-01165</t>
  </si>
  <si>
    <t>SF-01166</t>
  </si>
  <si>
    <t>Revestimento impermabilizante bloqueador de umidade</t>
  </si>
  <si>
    <t>Obs: considerando rendimento informado na especificação técnica do produto indicado como referência comercial (Lata de 3,6L rende até 3 demãos, com 25 m²/demão).</t>
  </si>
  <si>
    <t>SF-01167</t>
  </si>
  <si>
    <t>Tinta aluminizada de base asfáltica</t>
  </si>
  <si>
    <t>SF-01168</t>
  </si>
  <si>
    <t>Obs: considerando fornecedor de areia a 20 km do Senado Federal</t>
  </si>
  <si>
    <t>SF-01169</t>
  </si>
  <si>
    <t>Obs: Adotou-se o consumo de 350 mL/m², conforme recomendação do fabricante do produto para aplicação homogênea.</t>
  </si>
  <si>
    <t>http://vedacit.com.br/produtos/primer-eco-vedacit</t>
  </si>
  <si>
    <t>SF-01170</t>
  </si>
  <si>
    <t>SF-01171</t>
  </si>
  <si>
    <t>SF-01172</t>
  </si>
  <si>
    <t>Manta asfáltica aluminizada</t>
  </si>
  <si>
    <t>SF-01173</t>
  </si>
  <si>
    <t>Emulsão hidro-asfáltica</t>
  </si>
  <si>
    <t>Tinta betuminosa</t>
  </si>
  <si>
    <t>Manta butílica # 0,8 mm</t>
  </si>
  <si>
    <t>Fita de caldeação para manta butilíca largura 50 mm # 3 mm</t>
  </si>
  <si>
    <t>Adesivo auto vulcanizante para manta butilíca</t>
  </si>
  <si>
    <t>SF-01174</t>
  </si>
  <si>
    <t>SF-01175</t>
  </si>
  <si>
    <t>Asfalto elastomérico</t>
  </si>
  <si>
    <t>*Adotou-se o consumo de 2 kg/m², valor intermediário da recomendação do fabricante do produto.</t>
  </si>
  <si>
    <t>http://www.denverimper.com.br/files/produtos/0000001-0000500/122/e5fe48d2b8810574e94921c5fb6cea0c.pdf</t>
  </si>
  <si>
    <t>SF-01176</t>
  </si>
  <si>
    <t>SF-01177</t>
  </si>
  <si>
    <t>SF-01178</t>
  </si>
  <si>
    <t>FIBRA DE POLIPROPILENO P/ CONCRETO DOSADO EM CENTRAL FILAMENTOS - TECNOLOGIA "CRACKSTOP"</t>
  </si>
  <si>
    <t>SF-01179</t>
  </si>
  <si>
    <t>Obs: considerando 1,01 L/kg, conforme especificado na ficha técnica do produto indicado como referência comercial.</t>
  </si>
  <si>
    <t>SF-01180</t>
  </si>
  <si>
    <t>Obs: considerando fornecedor de brita a 20 km do Senado Federal</t>
  </si>
  <si>
    <t>SF-01184</t>
  </si>
  <si>
    <t>SF-01185</t>
  </si>
  <si>
    <t>SF-01201</t>
  </si>
  <si>
    <t>SF-01205</t>
  </si>
  <si>
    <t>SF-01206</t>
  </si>
  <si>
    <t>SF-01214</t>
  </si>
  <si>
    <t>SF-01219</t>
  </si>
  <si>
    <t>SF-01225</t>
  </si>
  <si>
    <t>SF-01226</t>
  </si>
  <si>
    <t>SF-01232</t>
  </si>
  <si>
    <t>Adesivo de contato a base d'água</t>
  </si>
  <si>
    <t>Carpete aveludado azul royal, para uso comercial, adequado para tráfego pesado, conforme especificações técnicas.</t>
  </si>
  <si>
    <t>Adjuvante para argamassa base PVA</t>
  </si>
  <si>
    <t>SF-01233</t>
  </si>
  <si>
    <t>SF-01234</t>
  </si>
  <si>
    <t xml:space="preserve">Cortina de proteção para solda com suporte, 1,22 m x 1,78 m </t>
  </si>
  <si>
    <t>SF-01235</t>
  </si>
  <si>
    <t>SF-01236</t>
  </si>
  <si>
    <t>SF-01240</t>
  </si>
  <si>
    <t>Batedor/limitador inferior para box de correr, em material polimérico sintético</t>
  </si>
  <si>
    <t>SF-01241</t>
  </si>
  <si>
    <t>Batedor/amortecedor lateral de borracha para box de correr.</t>
  </si>
  <si>
    <t>SF-01242</t>
  </si>
  <si>
    <t>Batedor/limitador superior para roldana de box de correr, em material polimérico sintético</t>
  </si>
  <si>
    <t>SF-01243</t>
  </si>
  <si>
    <t>Ref.: AL Indústria Ref.: AL-63</t>
  </si>
  <si>
    <t>Fonte: http://www.alpuxadores.com.br/baixar/catalogo.pdf</t>
  </si>
  <si>
    <t>SF-01244</t>
  </si>
  <si>
    <t>Ref.: AL Indústria Ref.: AL-BX-02</t>
  </si>
  <si>
    <t>SF-01245</t>
  </si>
  <si>
    <t>Ref.: AL Indústria Ref.: AL-BX-07</t>
  </si>
  <si>
    <t>SF-01246</t>
  </si>
  <si>
    <t>Ref.: AL Indústria Ref.: AL-BX-08</t>
  </si>
  <si>
    <t>SF-01247</t>
  </si>
  <si>
    <t>Ref.: AL Indústria Ref.: AL-BX-03</t>
  </si>
  <si>
    <t>SF-01248</t>
  </si>
  <si>
    <t>Ref.: AL Indústria Ref.: AL-BX-01</t>
  </si>
  <si>
    <t>SF-01249</t>
  </si>
  <si>
    <t>Ref.: AL Indústria Ref.: AL-BX-05</t>
  </si>
  <si>
    <t>SF-01250</t>
  </si>
  <si>
    <t>Ref.: AL Indústria Ref.: AL-BX-06</t>
  </si>
  <si>
    <t>SF-01251</t>
  </si>
  <si>
    <t>Bacia Sanitária convencional branca ref: Deca Vogue Plus P.5.17 ou equivalente</t>
  </si>
  <si>
    <t>SF-01252</t>
  </si>
  <si>
    <t>Bidê 3 furos branco ref: Deca Vogue Plus B.5.17 ou equivalente</t>
  </si>
  <si>
    <t>SF-01255</t>
  </si>
  <si>
    <t>Chuveiro de metal cromado com tubo de parede, crivo regulável e restritor de vazão. Ref.: Deca Aspen 1967.C.CT ou equivalente</t>
  </si>
  <si>
    <t>SF-01256</t>
  </si>
  <si>
    <t>Misturador para bidê, ref: Deca Aspen 1895.C35 ou equivalente</t>
  </si>
  <si>
    <t>SF-01257</t>
  </si>
  <si>
    <t>Misturador de mesa para cozinha, bica móvel, cromado. Ref.: Deca Aspen 1256.C35 ou equivalente</t>
  </si>
  <si>
    <t>SF-01258</t>
  </si>
  <si>
    <t>Misturador para lavatório de mesa bica alta, cromado. Ref.: Deca Aspen 1877.C35 ou equivalente</t>
  </si>
  <si>
    <t>SF-01259</t>
  </si>
  <si>
    <t>Misturador de parede para cozinha, cromada. Ref.: Deca Aspen 1258.C35 ou equivalente</t>
  </si>
  <si>
    <t>SF-01260</t>
  </si>
  <si>
    <t>Dobradiça metálica automática para vidro/vidro, utilizada em Box de vidro temperado, com porta de abrir. Ref.: Santa Marina, 1129.</t>
  </si>
  <si>
    <t>SF-01261</t>
  </si>
  <si>
    <t>Luminária tipo arandela, de sobrepor, dimensões (em mm) 250 x 250 x 73, base E27. Ref.: Taschibra-Arandela Embaú; Bronzearte - Bambu</t>
  </si>
  <si>
    <t>Lâmpada fluorescente compacta, 23W, ref: OSRAM Duluxstar DST STICK 23 W/865 220V E27</t>
  </si>
  <si>
    <t>SF-01262</t>
  </si>
  <si>
    <t>SF-01263</t>
  </si>
  <si>
    <t>Base de válvula de descarga 1 1/2”</t>
  </si>
  <si>
    <t>SF-01264</t>
  </si>
  <si>
    <t>Base de válvula de descarga 1 1/4”</t>
  </si>
  <si>
    <t>SF-01265</t>
  </si>
  <si>
    <t>SF-01266</t>
  </si>
  <si>
    <t>SF-01267</t>
  </si>
  <si>
    <t>SF-01268</t>
  </si>
  <si>
    <t>SF-01269</t>
  </si>
  <si>
    <t>SF-01270</t>
  </si>
  <si>
    <t>SF-01271</t>
  </si>
  <si>
    <t>SF-01272</t>
  </si>
  <si>
    <t>Cerâmica 30x60xm Glacier White (26109E) – Linha White Home – Portobello, ou similar</t>
  </si>
  <si>
    <t>SF-01273</t>
  </si>
  <si>
    <t>SF-01278</t>
  </si>
  <si>
    <t>SF-01279</t>
  </si>
  <si>
    <t>SF-01280</t>
  </si>
  <si>
    <t>SF-01281</t>
  </si>
  <si>
    <t>SF-01282</t>
  </si>
  <si>
    <t>Aquecedor elétrico individual automático, 5000W, 220V</t>
  </si>
  <si>
    <t>SF-01283</t>
  </si>
  <si>
    <t>Chuveiro elétrico 7800W, 220V. Ref: Lorenzetti Acqua Storm Ultra</t>
  </si>
  <si>
    <t>SF-01284</t>
  </si>
  <si>
    <t>SF-01285</t>
  </si>
  <si>
    <t>Prateleira com base em resina, com acabamento cromado. Ref: Deca Flex 2031.C.FLX ou equivalente</t>
  </si>
  <si>
    <t>SF-01286</t>
  </si>
  <si>
    <t>Saboneteira com base em resina de alta resistência com espessura com acabamento cromado. Ref: Deca Flex 2010.C.FLX ou equivalente</t>
  </si>
  <si>
    <t>SF-01287</t>
  </si>
  <si>
    <t>Campainha eletrônica de dois tons, 70 dB,  220V</t>
  </si>
  <si>
    <t>SF-01288</t>
  </si>
  <si>
    <t>SF-01289</t>
  </si>
  <si>
    <t>SF-01295</t>
  </si>
  <si>
    <t>SF-01296</t>
  </si>
  <si>
    <t>SF-01310</t>
  </si>
  <si>
    <t>Cambota elastomérica de 8" para suporte de tubulação industrial</t>
  </si>
  <si>
    <t>SF-01311</t>
  </si>
  <si>
    <t>Curva raio curto 45° em aço carbono para solda de topo, SCH 40, DN 125 (5" NPS)</t>
  </si>
  <si>
    <t>SF-01312</t>
  </si>
  <si>
    <t>Curva raio curto 90° em aço carbono para solda de topo, SCH 40, DN 125 (5" NPS)</t>
  </si>
  <si>
    <t>SF-01313</t>
  </si>
  <si>
    <t>Curva raio longo 90° em aço carbono para solda de topo, SCH 40, DN 125 (5" NPS)</t>
  </si>
  <si>
    <t>SF-01314</t>
  </si>
  <si>
    <t>Curva raio longo 90° em aço carbono para solda de topo, SCH 40, DN 200 (8" NPS)</t>
  </si>
  <si>
    <t>SF-01315</t>
  </si>
  <si>
    <t>Eliminador de ar para líquidos com pressão máxima de operação de 10,5 kgf/cm2 (150 psi), DN 20 (3/4" NPS), conexão roscada</t>
  </si>
  <si>
    <t>SF-01316</t>
  </si>
  <si>
    <t>Flange de pescoço em aço carbono, classe 150, DN 125 (5" NPS)</t>
  </si>
  <si>
    <t>SF-01317</t>
  </si>
  <si>
    <t>Isolamento elastomérico em formato de tubo ou coquilha de espessura M, próprio para tubulação ferro de diâmetro nominal 5". Ref.: AF/Armaflex M-140, K-Flex ST</t>
  </si>
  <si>
    <t>SF-01318</t>
  </si>
  <si>
    <t>Meia luva em aço carbono, classe 3000 lbs, rosca BSP ou NPT, DN 15 (1/2" NPS)</t>
  </si>
  <si>
    <t>SF-01319</t>
  </si>
  <si>
    <t>Redução concêntrica em aço carbono para solda de topo, SCH 40, diâmetro DN 200 (8" NPS) × DN 125 (5" NPS)</t>
  </si>
  <si>
    <t>SF-01325</t>
  </si>
  <si>
    <t>Tê em aço carbono para solda de topo, SCH 40, diâmetro DN 200 (8" NPS)</t>
  </si>
  <si>
    <t>SF-01326</t>
  </si>
  <si>
    <t>*Considerando distância Brasília-Sâo Paulo = 1.030 km</t>
  </si>
  <si>
    <t>SF-01327</t>
  </si>
  <si>
    <t>SF-01328</t>
  </si>
  <si>
    <t>SF-01329</t>
  </si>
  <si>
    <t>Válvula gaveta com flange DN 125 (5" NPS)</t>
  </si>
  <si>
    <t>SF-01330</t>
  </si>
  <si>
    <t>Ar-condicionado split hi-wall inverter 18.000 BTU/h</t>
  </si>
  <si>
    <t>SF-01331</t>
  </si>
  <si>
    <t>Cabo constituído por 12 fibras ópticas do tipo monomodo (9/125μm)</t>
  </si>
  <si>
    <t>SF-01332</t>
  </si>
  <si>
    <t>Cabo constituído por 144 fibras ópticas do tipo monomodo (9/125μm)</t>
  </si>
  <si>
    <t>SF-01333</t>
  </si>
  <si>
    <t>SF-01334</t>
  </si>
  <si>
    <t>SF-01335</t>
  </si>
  <si>
    <t>SF-01336</t>
  </si>
  <si>
    <t>SF-01339</t>
  </si>
  <si>
    <t>SF-01340</t>
  </si>
  <si>
    <t>Válvula solenóide para gás</t>
  </si>
  <si>
    <t>SF-01341</t>
  </si>
  <si>
    <t>Coletor de gás</t>
  </si>
  <si>
    <t>SF-01342</t>
  </si>
  <si>
    <t>SF-01343</t>
  </si>
  <si>
    <t>SF-01344</t>
  </si>
  <si>
    <t>SF-01347</t>
  </si>
  <si>
    <t>Bloco autônomo de emergência com fluxo mínimo de 1000 lumens</t>
  </si>
  <si>
    <t>SF-01348</t>
  </si>
  <si>
    <t>Cabo ethernet categoria 5e blindado (FTP)</t>
  </si>
  <si>
    <t>SF-01349</t>
  </si>
  <si>
    <t>Cabo constituído por 12 fibras ópticas do tipo multimodo, LSZH</t>
  </si>
  <si>
    <t>SF-01350</t>
  </si>
  <si>
    <t>Cabo de cobre para comunicação CANbus</t>
  </si>
  <si>
    <t>SF-01351</t>
  </si>
  <si>
    <t>Cabo de cobre para comunicação padrão RS-485</t>
  </si>
  <si>
    <t>SF-01352</t>
  </si>
  <si>
    <t>SF-01353</t>
  </si>
  <si>
    <t>Cabo de potência, 8,7 kV / 15 kV, 95 mm²</t>
  </si>
  <si>
    <t>SF-01354</t>
  </si>
  <si>
    <t>Cabo de potência, 8,7 kV / 15 kV, 240 mm²</t>
  </si>
  <si>
    <t>SF-01355</t>
  </si>
  <si>
    <t>Distribuidor Interno Óptico Industrial para, no mínimo, 12 fibras</t>
  </si>
  <si>
    <t>SF-01356</t>
  </si>
  <si>
    <t>ELETRODUTO/DUTO PEAD FLEXIVEL PAREDE SIMPLES, CORRUGACAO HELICOIDAL, COR PRETA, SEM ROSCA, DE 5",  PARA CABEAMENTO SUBTERRANEO (NBR 15715)</t>
  </si>
  <si>
    <t>M</t>
  </si>
  <si>
    <t>SF-01358</t>
  </si>
  <si>
    <t>Interruptor duplo para condulete alumínio para eletrodutos de 1’’, de sobrepor, com conexões e acessórios.</t>
  </si>
  <si>
    <t>SF-01359</t>
  </si>
  <si>
    <t>Leito tipo semi-pesado 400 mm x 100 mm fabricado em aço galvanizado a fogo # 12/14</t>
  </si>
  <si>
    <t>SF-01360</t>
  </si>
  <si>
    <t>Leito tipo semi-pesado 600 mm x 100 mm fabricado em aço galvanizado a fogo # 12/14</t>
  </si>
  <si>
    <t>SF-01361</t>
  </si>
  <si>
    <t>Luminária de sobrepor T5 2 x 28 W, ref:Osram LEDVANCE DAMP‐PROOF HOUSING Longa Dupla (7016392), Osram LEDVANCE DAMP‐PROOF SEM TUBO DUPLA (7012956), Philips TCW060 2x36, Ourolux Ourofort IP65 2X28/32/36/40W (01527/01528), Lumicenter FHT03‐S228</t>
  </si>
  <si>
    <t>Reator eletrônico 2 x 28 W. Ref.: Osram QUICKTRONIC fit T5 QT‐FIT5 2x14‐35, Philips EL1/214‐28A26 P (EL1/21428).</t>
  </si>
  <si>
    <t>Lâmpada fluorescente T5 de 28 W, ref.: Philips TL5 Essential HE Super 80 28W/840 (TL5‐28W‐ESS/840), Osram HE SL 28 W/840 (7009688, Série Smartlux), Philips TL5‐28W‐HE/840, GE F28W/T5/840</t>
  </si>
  <si>
    <t>SF-01362</t>
  </si>
  <si>
    <t>SF-01363</t>
  </si>
  <si>
    <t>SF-01369</t>
  </si>
  <si>
    <t>SF-01370</t>
  </si>
  <si>
    <t>SF-01373</t>
  </si>
  <si>
    <t>SF-01375</t>
  </si>
  <si>
    <t>Terminal para cabo de média tensão. Ref: Prysmian TM-20-120</t>
  </si>
  <si>
    <t>SF-01376</t>
  </si>
  <si>
    <t>Terminal para cabo de média tensão. Ref: Prysmian TM-20-240</t>
  </si>
  <si>
    <t>SF-01377</t>
  </si>
  <si>
    <t xml:space="preserve">Tomada 20A para condulete alumínio para eletrodutos de 1’’, de sobrepor, com conexões e acessórios. </t>
  </si>
  <si>
    <t>SF-01381</t>
  </si>
  <si>
    <t>SF-01384</t>
  </si>
  <si>
    <t>SF-01386</t>
  </si>
  <si>
    <t>Haste de aterramento 3/4" x 3 m, tipo camada alta de cobre</t>
  </si>
  <si>
    <t>SF-01387</t>
  </si>
  <si>
    <t>Leito tipo semi-pesado 800 mm x 100 mm fabricado em aço galvanizado a fogo # 12/14</t>
  </si>
  <si>
    <t>SF-01388</t>
  </si>
  <si>
    <t>SF-01390</t>
  </si>
  <si>
    <t>Mão francesa metálica dupla, com dois perfis 38 mm x 38 mm, L = 800 mm</t>
  </si>
  <si>
    <t>SF-01391</t>
  </si>
  <si>
    <t>SF-01403</t>
  </si>
  <si>
    <t>SF-01404</t>
  </si>
  <si>
    <t>SF-01405</t>
  </si>
  <si>
    <t>SF-01406</t>
  </si>
  <si>
    <t>SF-01407</t>
  </si>
  <si>
    <t>SF-01408</t>
  </si>
  <si>
    <t>SF-01409</t>
  </si>
  <si>
    <t>SF-01410</t>
  </si>
  <si>
    <t>SF-01411</t>
  </si>
  <si>
    <t>SF-01412</t>
  </si>
  <si>
    <t>SF-01413</t>
  </si>
  <si>
    <t>SF-01414</t>
  </si>
  <si>
    <t>SF-01415</t>
  </si>
  <si>
    <t>SF-01416</t>
  </si>
  <si>
    <t>SF-01417</t>
  </si>
  <si>
    <t>SF-01418</t>
  </si>
  <si>
    <t>SF-01419</t>
  </si>
  <si>
    <t>SF-01420</t>
  </si>
  <si>
    <t>SF-01421</t>
  </si>
  <si>
    <t>SF-01422</t>
  </si>
  <si>
    <t>SF-01488</t>
  </si>
  <si>
    <t>SF-01494</t>
  </si>
  <si>
    <t>SF-01540</t>
  </si>
  <si>
    <t>SF-01541</t>
  </si>
  <si>
    <t>SF-01542</t>
  </si>
  <si>
    <t>SF-01543</t>
  </si>
  <si>
    <t>SF-01544</t>
  </si>
  <si>
    <t>SF-01546</t>
  </si>
  <si>
    <t>SF-01547</t>
  </si>
  <si>
    <t>SF-01561</t>
  </si>
  <si>
    <t>SF-01563</t>
  </si>
  <si>
    <t>SF-01564</t>
  </si>
  <si>
    <t>SF-01565</t>
  </si>
  <si>
    <t>SF-01566</t>
  </si>
  <si>
    <t>SF-01567</t>
  </si>
  <si>
    <t>SF-01568</t>
  </si>
  <si>
    <t>SF-01569</t>
  </si>
  <si>
    <t>SF-01570</t>
  </si>
  <si>
    <t>SF-01571</t>
  </si>
  <si>
    <t>SF-01572</t>
  </si>
  <si>
    <t>SF-01599</t>
  </si>
  <si>
    <t>SF-01600</t>
  </si>
  <si>
    <t>SF-01601</t>
  </si>
  <si>
    <t>SF-01602</t>
  </si>
  <si>
    <t>SF-01603</t>
  </si>
  <si>
    <t>SF-01807</t>
  </si>
  <si>
    <t>SF-01808</t>
  </si>
  <si>
    <t>Eletroduto de aço carbono com costura galvanização eletrolítica inclusive conexões Ø 25 mm 1"</t>
  </si>
  <si>
    <t>SF-01809</t>
  </si>
  <si>
    <t>ELETRODUTO DE AÇO GALVANIZADO A FOGO TIPO MÉDIO ROSCA NBR 8133 - ESP. 0,90MM - 1 1/4"</t>
  </si>
  <si>
    <t>SF-01810</t>
  </si>
  <si>
    <t>ELETRODUTO DE AÇO GALVANIZADO A FOGO TIPO MÉDIO ROSCA NBR 8133 - ESP. 0,90MM - 1 1/2"</t>
  </si>
  <si>
    <t>SF-01811</t>
  </si>
  <si>
    <t>ELETRODUTO DE AÇO GALVANIZADO A FOGO TIPO MÉDIO ROSCA NBR 8133 - ESP. 0,90MM - 2"</t>
  </si>
  <si>
    <t>SF-01812</t>
  </si>
  <si>
    <t>ELETRODUTO DE AÇO GALVANIZADO A FOGO TIPO MÉDIO ROSCA NBR 8133 - ESP. 1,20MM - 2 1/2"</t>
  </si>
  <si>
    <t>SF-01813</t>
  </si>
  <si>
    <t>ELETRODUTO DE AÇO GALVANIZADO A FOGO TIPO SEMI-PESADO/MÉDIO ROSCA NBR 8133 - ESP. 1,50MM - 3"</t>
  </si>
  <si>
    <t>SF-01814</t>
  </si>
  <si>
    <t>ELETRODUTO DE AÇO GALVANIZADO A FOGO TIPO SEMI-PESADO/MÉDIO ROSCA NBR 8133 - ESP. 1,50MM - 4"</t>
  </si>
  <si>
    <t>SF-01824</t>
  </si>
  <si>
    <t>SF-01826</t>
  </si>
  <si>
    <t>SF-01827</t>
  </si>
  <si>
    <t>SF-01828</t>
  </si>
  <si>
    <t>SF-01829</t>
  </si>
  <si>
    <t>SF-01831</t>
  </si>
  <si>
    <t>SF-01832</t>
  </si>
  <si>
    <t>SF-01833</t>
  </si>
  <si>
    <t>SF-01834</t>
  </si>
  <si>
    <t>SF-01836</t>
  </si>
  <si>
    <t>SF-01837</t>
  </si>
  <si>
    <t>SF-01838</t>
  </si>
  <si>
    <t>SF-01839</t>
  </si>
  <si>
    <t>SF-01841</t>
  </si>
  <si>
    <t>SF-01842</t>
  </si>
  <si>
    <t>SF-01843</t>
  </si>
  <si>
    <t>SF-01844</t>
  </si>
  <si>
    <t>SF-01846</t>
  </si>
  <si>
    <t>SF-01847</t>
  </si>
  <si>
    <t>SF-01848</t>
  </si>
  <si>
    <t>SF-01849</t>
  </si>
  <si>
    <t>SF-01851</t>
  </si>
  <si>
    <t>SF-01853</t>
  </si>
  <si>
    <t>SF-01854</t>
  </si>
  <si>
    <t>SF-01856</t>
  </si>
  <si>
    <t>SF-01857</t>
  </si>
  <si>
    <t>SF-01858</t>
  </si>
  <si>
    <t>SF-01859</t>
  </si>
  <si>
    <t>SF-01861</t>
  </si>
  <si>
    <t>SF-01862</t>
  </si>
  <si>
    <t>SF-01863</t>
  </si>
  <si>
    <t>SF-01864</t>
  </si>
  <si>
    <t>SF-01866</t>
  </si>
  <si>
    <t>SF-01867</t>
  </si>
  <si>
    <t>SF-01868</t>
  </si>
  <si>
    <t>SF-01869</t>
  </si>
  <si>
    <t>SF-01871</t>
  </si>
  <si>
    <t>SF-01873</t>
  </si>
  <si>
    <t>SF-01875</t>
  </si>
  <si>
    <t>SF-01877</t>
  </si>
  <si>
    <t>SF-01879</t>
  </si>
  <si>
    <t>SF-01880</t>
  </si>
  <si>
    <t>SF-01881</t>
  </si>
  <si>
    <t>SF-01882</t>
  </si>
  <si>
    <t>SF-01883</t>
  </si>
  <si>
    <t>SF-01884</t>
  </si>
  <si>
    <t>SF-01885</t>
  </si>
  <si>
    <t>SF-01886</t>
  </si>
  <si>
    <t>SF-01887</t>
  </si>
  <si>
    <t>SF-01888</t>
  </si>
  <si>
    <t>SF-01889</t>
  </si>
  <si>
    <t>SF-01890</t>
  </si>
  <si>
    <t>SF-01891</t>
  </si>
  <si>
    <t>SF-01892</t>
  </si>
  <si>
    <t>SF-01893</t>
  </si>
  <si>
    <t>SF-01894</t>
  </si>
  <si>
    <t>SF-01895</t>
  </si>
  <si>
    <t>SF-01896</t>
  </si>
  <si>
    <t>SF-01897</t>
  </si>
  <si>
    <t>SF-01898</t>
  </si>
  <si>
    <t>SF-01899</t>
  </si>
  <si>
    <t>SF-01900</t>
  </si>
  <si>
    <t>SF-01901</t>
  </si>
  <si>
    <t>SF-01902</t>
  </si>
  <si>
    <t>SF-01915</t>
  </si>
  <si>
    <t>BASE DE FUSÍVEL NH 00 ATÉ 160 A EM QUADRO DE DISTRIBUIÇÃO DE LUZ E FORÇA</t>
  </si>
  <si>
    <t>SF-01916</t>
  </si>
  <si>
    <t>BASE DE FUSÍVEL NH 1 ATÉ 250 A EM QUADRO DE DISTRIBUIÇÃO DE LUZ E FORÇA</t>
  </si>
  <si>
    <t>SF-01917</t>
  </si>
  <si>
    <t>BASE DE FUSÍVEL NH 2 ATÉ 400 A EM QUADRO DE DISTRIBUIÇÃO DE LUZ E FORÇA</t>
  </si>
  <si>
    <t>SF-01918</t>
  </si>
  <si>
    <t>BASE DE FUSÍVEL NH 3 ATÉ 630 A EM QUADRO DE DISTRIBUIÇÃO DE FORÇA</t>
  </si>
  <si>
    <t>SF-01919</t>
  </si>
  <si>
    <t>FUSÍVEL RETARDADO NH 00 COM INDICADOR DE TOPO 125 A</t>
  </si>
  <si>
    <t>SF-01921</t>
  </si>
  <si>
    <t>FUSÍVEL RETARDADO NH 01 COM INDICADOR DE TOPO 250 A</t>
  </si>
  <si>
    <t>SF-01923</t>
  </si>
  <si>
    <t>FUSÍVEL RETARDADO NH 02 COM INDICADOR DE TOPO 400 A</t>
  </si>
  <si>
    <t>SF-01925</t>
  </si>
  <si>
    <t>FUSÍVEL RETARDADO NH 03 COM INDICADOR DE TOPO 630 A</t>
  </si>
  <si>
    <t>SF-01928</t>
  </si>
  <si>
    <t>SF-01944</t>
  </si>
  <si>
    <t>SF-01946</t>
  </si>
  <si>
    <t>SF-01948</t>
  </si>
  <si>
    <t>SF-01949</t>
  </si>
  <si>
    <t>SF-02076</t>
  </si>
  <si>
    <t>SF-02083</t>
  </si>
  <si>
    <t>SF-02082</t>
  </si>
  <si>
    <t>SF-02091</t>
  </si>
  <si>
    <t>CAIXA DE PASSAGEM EM CHAPA DE AÇO COM TAMPA APARAFUSADA 402 X 402 X 152 MM</t>
  </si>
  <si>
    <t>SF-02094</t>
  </si>
  <si>
    <t>SF-02095</t>
  </si>
  <si>
    <t>ABRACADEIRA TIPO COPO, DE 1"</t>
  </si>
  <si>
    <t>SF-02099</t>
  </si>
  <si>
    <t>SF-02212</t>
  </si>
  <si>
    <t>SF-02213</t>
  </si>
  <si>
    <t>SF-02214</t>
  </si>
  <si>
    <t>SF-02250</t>
  </si>
  <si>
    <t>SF-02285</t>
  </si>
  <si>
    <t>SF-02290</t>
  </si>
  <si>
    <t>SF-02291</t>
  </si>
  <si>
    <t>SF-02292</t>
  </si>
  <si>
    <t>SF-02294</t>
  </si>
  <si>
    <t>SF-02314</t>
  </si>
  <si>
    <t>SF-02310</t>
  </si>
  <si>
    <t>SF-02328</t>
  </si>
  <si>
    <t>SF-02329</t>
  </si>
  <si>
    <t>SF-02330</t>
  </si>
  <si>
    <t>SF-02363</t>
  </si>
  <si>
    <t>SF-02379</t>
  </si>
  <si>
    <t>MOLDE CADINHO SOLDA EXOTERMICA Cch 35mm</t>
  </si>
  <si>
    <t>CARTUCHO EM PO PARA SOLDA EXOTERMICA 90/115/150/250</t>
  </si>
  <si>
    <t>PALITO IGNITOR PARA SOLDA EXOTERMICA</t>
  </si>
  <si>
    <t>SF-02389</t>
  </si>
  <si>
    <t>SF-02499</t>
  </si>
  <si>
    <t>SF-02588</t>
  </si>
  <si>
    <t>SF-02590</t>
  </si>
  <si>
    <t>Carpete em placa, para uso comercial, adequado para tráfego pesado, conforme especificações técnicas.</t>
  </si>
  <si>
    <t>SF-02591</t>
  </si>
  <si>
    <t>Carpete em rolo, para uso comercial, adequado para tráfego pesado, conforme especificações técnicas.</t>
  </si>
  <si>
    <t>SF-02592</t>
  </si>
  <si>
    <t>SF-02593</t>
  </si>
  <si>
    <t>SF-02594</t>
  </si>
  <si>
    <t>SF-02595</t>
  </si>
  <si>
    <t>Graute epóxi fluido de alta resistência mecânica. Ref: Sikadur 42 BR.</t>
  </si>
  <si>
    <t>Obs.: considerando consumo de 2.000 kg/m³, conforme site do fabricante: https://bra.sika.com/pt/construcao/pisos-industriais/reparo-em-pisos/argamassa-epoxi/sikadur-42-br.html</t>
  </si>
  <si>
    <t>SF-02596</t>
  </si>
  <si>
    <t>SF-02597</t>
  </si>
  <si>
    <t>SF-02598</t>
  </si>
  <si>
    <t>SF-02599</t>
  </si>
  <si>
    <t>SF-02600</t>
  </si>
  <si>
    <t>SF-02601</t>
  </si>
  <si>
    <t>SF-02602</t>
  </si>
  <si>
    <t>QUADRO DE DISTRIBUICAO COM BARRAMENTO TRIFASICO, DE SOBREPOR, EM CHAPA DE ACO GALVANIZADO, PARA 18 DISJUNTORES DIN, 100 A</t>
  </si>
  <si>
    <t>SF-02603</t>
  </si>
  <si>
    <t>SF-02604</t>
  </si>
  <si>
    <t>SF-02606</t>
  </si>
  <si>
    <t>SF-02607</t>
  </si>
  <si>
    <t>SF-02608</t>
  </si>
  <si>
    <t>SF-02609</t>
  </si>
  <si>
    <t>SF-02610</t>
  </si>
  <si>
    <t>SF-02611</t>
  </si>
  <si>
    <t>Grelha pré-moldada de concreto para canaleta 35 x 60 x 5 cm</t>
  </si>
  <si>
    <t>SF-02612</t>
  </si>
  <si>
    <t>SF-02613</t>
  </si>
  <si>
    <t>SF-02614</t>
  </si>
  <si>
    <t>SF-02615</t>
  </si>
  <si>
    <t>Furo em concreto com broca de widia, utilizando martele elétrico Ø 3/8" profundidade 10 cm</t>
  </si>
  <si>
    <t>SF-02617</t>
  </si>
  <si>
    <t>POSTE CONICO CONTINUO EM ACO GALVANIZADO, RETO, BRACO SIMPLES, ENGASTADO,  H = 5 M</t>
  </si>
  <si>
    <t>SF-02618</t>
  </si>
  <si>
    <t>SUPORTE PARA 1 PÉTALA PARA LUMINÁRIA DE ILUMINAÇÃO PÚBLICA</t>
  </si>
  <si>
    <t>SF-02678</t>
  </si>
  <si>
    <t>SF-02679</t>
  </si>
  <si>
    <t>SF-02680</t>
  </si>
  <si>
    <t>SF-02681</t>
  </si>
  <si>
    <t>SF-02682</t>
  </si>
  <si>
    <t>SF-02689</t>
  </si>
  <si>
    <t>SF-02690</t>
  </si>
  <si>
    <t>SF-02691</t>
  </si>
  <si>
    <t>SF-02692</t>
  </si>
  <si>
    <t>SF-02701</t>
  </si>
  <si>
    <t>SF-02702</t>
  </si>
  <si>
    <t>SF-02703</t>
  </si>
  <si>
    <t>SF-02704</t>
  </si>
  <si>
    <t>POSTE CONICO CONTINUO EM ACO GALVANIZADO, RETO, H = 4 M</t>
  </si>
  <si>
    <t>SF-02705</t>
  </si>
  <si>
    <t>Caixa hermética para CFTV</t>
  </si>
  <si>
    <t>SF-02709</t>
  </si>
  <si>
    <t>Quadro elétrico tipo TTA completo com 06 disjuntores terminais, contemplando disjuntores, DPS, DR, etc., conforme especificação</t>
  </si>
  <si>
    <t>SF-02710</t>
  </si>
  <si>
    <t>Quadro elétrico tipo TTA completo com 11 disjuntores terminais, contemplando disjuntores, DPS, DR, etc., conforme especificação</t>
  </si>
  <si>
    <t>SF-02717</t>
  </si>
  <si>
    <t>SF-02719</t>
  </si>
  <si>
    <t>SF-02720</t>
  </si>
  <si>
    <t>SF-02724</t>
  </si>
  <si>
    <t>SF-02730</t>
  </si>
  <si>
    <t>SF-02731</t>
  </si>
  <si>
    <t>SF-02735</t>
  </si>
  <si>
    <t>SF-02737</t>
  </si>
  <si>
    <t>SF-02739</t>
  </si>
  <si>
    <t>SF-02742</t>
  </si>
  <si>
    <t>SF-02743</t>
  </si>
  <si>
    <t>SF-02745</t>
  </si>
  <si>
    <t>SF-02747</t>
  </si>
  <si>
    <t>SF-02748</t>
  </si>
  <si>
    <t>SF-02752</t>
  </si>
  <si>
    <t>SF-02760</t>
  </si>
  <si>
    <t>SF-02778</t>
  </si>
  <si>
    <t>SF-02784</t>
  </si>
  <si>
    <t>SF-02801</t>
  </si>
  <si>
    <t>SF-02807</t>
  </si>
  <si>
    <t>SF-02808</t>
  </si>
  <si>
    <t>SF-02809</t>
  </si>
  <si>
    <t>SF-02810</t>
  </si>
  <si>
    <t>SF-02811</t>
  </si>
  <si>
    <t>SF-02812</t>
  </si>
  <si>
    <t>SF-02813</t>
  </si>
  <si>
    <t>SF-02814</t>
  </si>
  <si>
    <t>SF-02815</t>
  </si>
  <si>
    <t>SF-02816</t>
  </si>
  <si>
    <t>SF-02817</t>
  </si>
  <si>
    <t>SF-02818</t>
  </si>
  <si>
    <t>SF-02819</t>
  </si>
  <si>
    <t>SF-02820</t>
  </si>
  <si>
    <t>SF-02823</t>
  </si>
  <si>
    <t>SF-02824</t>
  </si>
  <si>
    <t>SF-02825</t>
  </si>
  <si>
    <t>SF-02826</t>
  </si>
  <si>
    <t>SF-02827</t>
  </si>
  <si>
    <t>SF-02828</t>
  </si>
  <si>
    <t>SF-02848</t>
  </si>
  <si>
    <t>SF-02849</t>
  </si>
  <si>
    <t>SF-02850</t>
  </si>
  <si>
    <t>SF-02852</t>
  </si>
  <si>
    <t>SF-02853</t>
  </si>
  <si>
    <t>SF-02854</t>
  </si>
  <si>
    <t>SF-02855</t>
  </si>
  <si>
    <t>SF-02856</t>
  </si>
  <si>
    <t>SF-02863</t>
  </si>
  <si>
    <t>SF-02864</t>
  </si>
  <si>
    <t>SF-02865</t>
  </si>
  <si>
    <t>SF-02866</t>
  </si>
  <si>
    <t>SF-02867</t>
  </si>
  <si>
    <t>SF-02868</t>
  </si>
  <si>
    <t>SF-02869</t>
  </si>
  <si>
    <t>SF-02870</t>
  </si>
  <si>
    <t>SF-02871</t>
  </si>
  <si>
    <t>SF-02872</t>
  </si>
  <si>
    <t>SF-02873</t>
  </si>
  <si>
    <t>SF-02874</t>
  </si>
  <si>
    <t>SF-02875</t>
  </si>
  <si>
    <t>SF-02876</t>
  </si>
  <si>
    <t>SF-02877</t>
  </si>
  <si>
    <t>SF-02878</t>
  </si>
  <si>
    <t>SF-02879</t>
  </si>
  <si>
    <t>SF-02880</t>
  </si>
  <si>
    <t>SF-02881</t>
  </si>
  <si>
    <t>SF-02882</t>
  </si>
  <si>
    <t>SF-02885</t>
  </si>
  <si>
    <t>SF-02886</t>
  </si>
  <si>
    <t>SF-02887</t>
  </si>
  <si>
    <t>SF-02888</t>
  </si>
  <si>
    <t>SF-02889</t>
  </si>
  <si>
    <t>SF-02890</t>
  </si>
  <si>
    <t>SF-02891</t>
  </si>
  <si>
    <t>SF-02892</t>
  </si>
  <si>
    <t>SF-02893</t>
  </si>
  <si>
    <t>SF-02894</t>
  </si>
  <si>
    <t>SF-02895</t>
  </si>
  <si>
    <t>TUBO PVC, ROSCAVEL, 3", AGUA FRIA PREDIAL</t>
  </si>
  <si>
    <t>SF-02896</t>
  </si>
  <si>
    <t>SF-02897</t>
  </si>
  <si>
    <t>TUBO PVC, ROSCAVEL, 4", AGUA FRIA PREDIAL</t>
  </si>
  <si>
    <t>SF-02899</t>
  </si>
  <si>
    <t>SF-02900</t>
  </si>
  <si>
    <t>SF-02901</t>
  </si>
  <si>
    <t>SF-02902</t>
  </si>
  <si>
    <t>SF-02903</t>
  </si>
  <si>
    <t>SF-02904</t>
  </si>
  <si>
    <t>SF-02905</t>
  </si>
  <si>
    <t>SF-02906</t>
  </si>
  <si>
    <t>SF-02907</t>
  </si>
  <si>
    <t>SF-02918</t>
  </si>
  <si>
    <t>SF-02919</t>
  </si>
  <si>
    <t>SF-02921</t>
  </si>
  <si>
    <t>SF-02922</t>
  </si>
  <si>
    <t>SF-02924</t>
  </si>
  <si>
    <t>SF-02925</t>
  </si>
  <si>
    <t>SF-02926</t>
  </si>
  <si>
    <t>SF-02927</t>
  </si>
  <si>
    <t>SF-02928</t>
  </si>
  <si>
    <t>SF-02929</t>
  </si>
  <si>
    <t>SF-02931</t>
  </si>
  <si>
    <t>SF-02932</t>
  </si>
  <si>
    <t>SF-02933</t>
  </si>
  <si>
    <t>SF-02935</t>
  </si>
  <si>
    <t>SF-02940</t>
  </si>
  <si>
    <t>SF-02941</t>
  </si>
  <si>
    <t>SF-02943</t>
  </si>
  <si>
    <t>SF-02970</t>
  </si>
  <si>
    <t>SF-02973</t>
  </si>
  <si>
    <t>SF-02974</t>
  </si>
  <si>
    <t>SF-02975</t>
  </si>
  <si>
    <t>SF-02976</t>
  </si>
  <si>
    <t>SF-02977</t>
  </si>
  <si>
    <t>SF-02979</t>
  </si>
  <si>
    <t>SF-02980</t>
  </si>
  <si>
    <t>SF-02985</t>
  </si>
  <si>
    <t>SF-02986</t>
  </si>
  <si>
    <t>CURVA PVC LONGA 45 GRAUS, 100 MM, PARA ESGOTO PREDIAL</t>
  </si>
  <si>
    <t>SF-02987</t>
  </si>
  <si>
    <t>SF-02988</t>
  </si>
  <si>
    <t>SF-02989</t>
  </si>
  <si>
    <t>SF-02990</t>
  </si>
  <si>
    <t>SF-02991</t>
  </si>
  <si>
    <t>SF-02996</t>
  </si>
  <si>
    <t>SF-02997</t>
  </si>
  <si>
    <t>SF-02998</t>
  </si>
  <si>
    <t>SF-02999</t>
  </si>
  <si>
    <t>SF-03006</t>
  </si>
  <si>
    <t>SF-03007</t>
  </si>
  <si>
    <t>SF-03008</t>
  </si>
  <si>
    <t>SF-03009</t>
  </si>
  <si>
    <t>SF-03013</t>
  </si>
  <si>
    <t>SF-03014</t>
  </si>
  <si>
    <t>SF-03015</t>
  </si>
  <si>
    <t>SF-03017</t>
  </si>
  <si>
    <t>SF-03019</t>
  </si>
  <si>
    <t>SF-03020</t>
  </si>
  <si>
    <t>SF-03021</t>
  </si>
  <si>
    <t>SF-03022</t>
  </si>
  <si>
    <t>SF-03023</t>
  </si>
  <si>
    <t>SF-03024</t>
  </si>
  <si>
    <t>SF-03025</t>
  </si>
  <si>
    <t>SF-03026</t>
  </si>
  <si>
    <t>SF-03027</t>
  </si>
  <si>
    <t>SF-03028</t>
  </si>
  <si>
    <t>SF-03029</t>
  </si>
  <si>
    <t>SF-03030</t>
  </si>
  <si>
    <t>SF-03031</t>
  </si>
  <si>
    <t>SF-03032</t>
  </si>
  <si>
    <t>SF-03033</t>
  </si>
  <si>
    <t>SF-03034</t>
  </si>
  <si>
    <t>SF-03035</t>
  </si>
  <si>
    <t>SF-03036</t>
  </si>
  <si>
    <t>SF-03037</t>
  </si>
  <si>
    <t>SF-03038</t>
  </si>
  <si>
    <t>SF-03039</t>
  </si>
  <si>
    <t>SF-03040</t>
  </si>
  <si>
    <t>SF-03041</t>
  </si>
  <si>
    <t>SF-03042</t>
  </si>
  <si>
    <t>SF-03043</t>
  </si>
  <si>
    <t>SF-03044</t>
  </si>
  <si>
    <t>SF-03045</t>
  </si>
  <si>
    <t>LUVA PVC, ROSCAVEL, 2", AGUA FRIA PREDIAL</t>
  </si>
  <si>
    <t>SF-03046</t>
  </si>
  <si>
    <t>SF-03047</t>
  </si>
  <si>
    <t>SF-03048</t>
  </si>
  <si>
    <t>SF-03084</t>
  </si>
  <si>
    <t>SF-03085</t>
  </si>
  <si>
    <t>SF-03086</t>
  </si>
  <si>
    <t>SF-03087</t>
  </si>
  <si>
    <t>SF-03088</t>
  </si>
  <si>
    <t>SF-03089</t>
  </si>
  <si>
    <t>SF-03090</t>
  </si>
  <si>
    <t>SF-03091</t>
  </si>
  <si>
    <t>SF-03092</t>
  </si>
  <si>
    <t>SF-03093</t>
  </si>
  <si>
    <t>SF-03095</t>
  </si>
  <si>
    <t>SF-03096</t>
  </si>
  <si>
    <t>SF-03111</t>
  </si>
  <si>
    <t>SF-03112</t>
  </si>
  <si>
    <t>SF-03126</t>
  </si>
  <si>
    <t>Ar-condicionado fancolete hidrônico dutado 1,5 TR</t>
  </si>
  <si>
    <t>SF-03127</t>
  </si>
  <si>
    <t>Grelha para retorno de ar com lâminas fixas e registro, 225 mm x 225 mm</t>
  </si>
  <si>
    <t>SF-03128</t>
  </si>
  <si>
    <t>Ar-condicionado fancolete hidrônico dutado 0,58 TR (7.000 BTU/h)</t>
  </si>
  <si>
    <t>SF-03131</t>
  </si>
  <si>
    <t>SF-03132</t>
  </si>
  <si>
    <t>SF-03159</t>
  </si>
  <si>
    <t>Água destilada/desmineralizada/desionizada/ultrafiltrada</t>
  </si>
  <si>
    <t>Fluido de arrefecimento para motor MTU 16V4000</t>
  </si>
  <si>
    <t>SF-03167</t>
  </si>
  <si>
    <t>Fluido de arrefecimento para motor Cummins NTA 855</t>
  </si>
  <si>
    <t>SF-03180</t>
  </si>
  <si>
    <t>Fluido de arrefecimento para motor Mercedes-Benz OM 447 LA</t>
  </si>
  <si>
    <t>SF-03203</t>
  </si>
  <si>
    <t>SF-03206</t>
  </si>
  <si>
    <t>SF-03207</t>
  </si>
  <si>
    <t>SF-03208</t>
  </si>
  <si>
    <t>Chave de nível tipo bóia pêra</t>
  </si>
  <si>
    <t>SF-03214</t>
  </si>
  <si>
    <t>SF-03215</t>
  </si>
  <si>
    <t>Bloco de concreto tipo canaleta 19 x 19 x 39 cm</t>
  </si>
  <si>
    <t>SF-03217</t>
  </si>
  <si>
    <t>SF-03220</t>
  </si>
  <si>
    <t>SF-03221</t>
  </si>
  <si>
    <t>SF-03222</t>
  </si>
  <si>
    <t>SF-03223</t>
  </si>
  <si>
    <t>Vermiculita expandida</t>
  </si>
  <si>
    <t>m3</t>
  </si>
  <si>
    <t>SF-03225</t>
  </si>
  <si>
    <t>Adaptador fixo rosca macho PEX gás Ø 26 mm x 3/4</t>
  </si>
  <si>
    <t>SF-03229</t>
  </si>
  <si>
    <t>Luva redução PEX gás Ø 26 mm x 20 mm</t>
  </si>
  <si>
    <t>SF-03230</t>
  </si>
  <si>
    <t>Tê rosca fêmea PEX gás Ø 26 mm x 3/4"</t>
  </si>
  <si>
    <t>SF-03231</t>
  </si>
  <si>
    <t>SF-03232</t>
  </si>
  <si>
    <t>SF-03235</t>
  </si>
  <si>
    <t>SF-03238</t>
  </si>
  <si>
    <t>SF-03242</t>
  </si>
  <si>
    <t>SF-03243</t>
  </si>
  <si>
    <t>SF-03244</t>
  </si>
  <si>
    <t>SUPORTE PARA 3 PÉTALAS PARA LUMINÁRIA DE ILUMINAÇÃO PÚBLICA</t>
  </si>
  <si>
    <t>SF-03245</t>
  </si>
  <si>
    <t>SF-03246</t>
  </si>
  <si>
    <t>SF-03247</t>
  </si>
  <si>
    <t>Cabo de cobre multipolar, classe 5, isolação em EPR, 0,6/1 kV, 3x10,0mm² resistente a chama, livre de halogênios</t>
  </si>
  <si>
    <t>SF-03248</t>
  </si>
  <si>
    <t>Quadro elétrico tipo TTA completo, para uso externo, com 11 disjuntores terminais, contemplando disjuntores, DPS, DR, etc., conforme especificação</t>
  </si>
  <si>
    <t>SF-03249</t>
  </si>
  <si>
    <t>SF-03250</t>
  </si>
  <si>
    <t>SF-03251</t>
  </si>
  <si>
    <t>Cabo de cobre multipolar, classe 5, isolação em EPR, 0,6/1 kV, 3x6,0mm² resistente a chama, livre de halogênios</t>
  </si>
  <si>
    <t>SF-03252</t>
  </si>
  <si>
    <t>Eletroduto rígido roscável de aço galvanizado a fogo de 1”, tipo pesado</t>
  </si>
  <si>
    <t>SF-03253</t>
  </si>
  <si>
    <t>Eletroduto rígido roscável de aço galvanizado a fogo de 1 1/2”, tipo pesado</t>
  </si>
  <si>
    <t>SF-03254</t>
  </si>
  <si>
    <t>Eletroduto rígido roscável de aço galvanizado a fogo de 2”, tipo pesado</t>
  </si>
  <si>
    <t>SF-03255</t>
  </si>
  <si>
    <t>Eletroduto rígido roscável de aço galvanizado a fogo de 3”, tipo pesado</t>
  </si>
  <si>
    <t>SF-03256</t>
  </si>
  <si>
    <t>SF-03257</t>
  </si>
  <si>
    <t>SF-03258</t>
  </si>
  <si>
    <t>SUPORTE PARA 4 PÉTALAS PARA LUMINÁRIA DE ILUMINAÇÃO PÚBLICA</t>
  </si>
  <si>
    <t>SF-03259</t>
  </si>
  <si>
    <t>SF-03260</t>
  </si>
  <si>
    <t>Quadro elétrico tipo TTA completo, para uso externo, com 18 disjuntores terminais, contemplando disjuntores, DPS, DR, etc., conforme especificação</t>
  </si>
  <si>
    <t>SF-03261</t>
  </si>
  <si>
    <t>SF-03262</t>
  </si>
  <si>
    <t>SF-03263</t>
  </si>
  <si>
    <t>Ar-condicionado split dutado 24.000 BTU/h</t>
  </si>
  <si>
    <t>SF-03264</t>
  </si>
  <si>
    <t>Cerâmica esmaltada (G-Glazed), brilho ou acetinado, retificada ou não retificada, fabricante Eliane, modelo Branco Piscina, 20x20, fabricante Portobello, modelo Idea Bianco ou Antartida, 30x60, fabricante Biancogres, modelo Tradizione, 32x60, ou similares</t>
  </si>
  <si>
    <t>SF-03265</t>
  </si>
  <si>
    <t>Cerâmica esmaltada (G-Glazed), acetinado, retificada ou não retificada, fabricante Eliane, modelo Cargo Plus White AC 45x45cm, ou similares</t>
  </si>
  <si>
    <t>SF-03266</t>
  </si>
  <si>
    <t>Cerâmica Gail Industrial linha Gressit 300x300x9mm, 240x116x9mm ou 300x147x9mm cor 1001 – Bege ou similares</t>
  </si>
  <si>
    <t>SF-03274</t>
  </si>
  <si>
    <t>SF-03275</t>
  </si>
  <si>
    <t>SF-03276</t>
  </si>
  <si>
    <t>Grelha em alumínio para captação de ar externo, veneziana, 785 x 660 mm</t>
  </si>
  <si>
    <t>Elemento filtrante classe G4, compatível com grelha de 785 x 660 mm</t>
  </si>
  <si>
    <t>Damper em aço galvanizado compatível com grelha de 785 x 660 mm</t>
  </si>
  <si>
    <t>Atuador para damper, torque compatível</t>
  </si>
  <si>
    <t>SF-03277</t>
  </si>
  <si>
    <t>Grelha para retorno de ar com lâminas fixas e sem registro, 1225x525 mm</t>
  </si>
  <si>
    <t>SF-03278</t>
  </si>
  <si>
    <t>Grelha para retorno de ar com lâminas fixas e registro, 30 x 15 cm</t>
  </si>
  <si>
    <t>SF-03279</t>
  </si>
  <si>
    <t>Fan-coil 5,0 TR, vazão de ar 3730 m3/h, 250 Pa disponível</t>
  </si>
  <si>
    <t>Válvula de balanceamento e controle independente de pressão (PIBCV) 2 vias, para controle proporcional, de diâmetro compatível com o fan-coil. Ref.: IMI Hydronic Engineering TA-MODULATOR, Honeywell VRN2</t>
  </si>
  <si>
    <t>Atuador para controle proporcional compatível com a válvula PIBCV. Ref.: IMI TA-SLIDER</t>
  </si>
  <si>
    <t>Válvula de esfera em bronze ou em latão niquelado, PN20 a 5°C, conexão com rosca, acompanhadas dos elementos de fixação e vedação e dos conectores. Ref.: Mipel Linha 9101</t>
  </si>
  <si>
    <t xml:space="preserve"> Filtro em Y fabricado em bronze, extremidade com roscas, filtro em aço inoxidável, classe de pressão PN25 ou superior. Ref.: Deca Linha F085</t>
  </si>
  <si>
    <t>Pressostato diferencial para ar, ajuste de diferencial de pressão 100–500 Pa, contato SPDT 250V/1,5A, para montagem vertical. Ref.: Honeywell DPS500</t>
  </si>
  <si>
    <t>SF-03280</t>
  </si>
  <si>
    <t>Fan-coil 3,5 TR, vazão de ar 2560 m3/h, 250 Pa disponível</t>
  </si>
  <si>
    <t>SF-03281</t>
  </si>
  <si>
    <t>Quadro para acionamento, proteção e controle de sistema de climatização por fan coil – capacidade até 5 TR</t>
  </si>
  <si>
    <t>SF-03289</t>
  </si>
  <si>
    <t>SF-03290</t>
  </si>
  <si>
    <t>SF-03291</t>
  </si>
  <si>
    <t>SF-03292</t>
  </si>
  <si>
    <t>SF-03293</t>
  </si>
  <si>
    <t>SF-03294</t>
  </si>
  <si>
    <t>SF-03295</t>
  </si>
  <si>
    <t>SF-03296</t>
  </si>
  <si>
    <t>SF-03297</t>
  </si>
  <si>
    <t>SF-03298</t>
  </si>
  <si>
    <t>SF-03299</t>
  </si>
  <si>
    <t>SF-03300</t>
  </si>
  <si>
    <t>SF-03301</t>
  </si>
  <si>
    <t>SF-03302</t>
  </si>
  <si>
    <t>SF-03303</t>
  </si>
  <si>
    <t>SF-03304</t>
  </si>
  <si>
    <t>SF-03305</t>
  </si>
  <si>
    <t>SF-03306</t>
  </si>
  <si>
    <t>SF-03307</t>
  </si>
  <si>
    <t>SF-03308</t>
  </si>
  <si>
    <t>SF-03309</t>
  </si>
  <si>
    <t>SF-03310</t>
  </si>
  <si>
    <t>SF-03311</t>
  </si>
  <si>
    <t>SF-03312</t>
  </si>
  <si>
    <t>SF-03313</t>
  </si>
  <si>
    <t>SF-03314</t>
  </si>
  <si>
    <t>SF-03315</t>
  </si>
  <si>
    <t>SF-03316</t>
  </si>
  <si>
    <t>SF-03317</t>
  </si>
  <si>
    <t>SF-03318</t>
  </si>
  <si>
    <t>SF-03319</t>
  </si>
  <si>
    <t>SF-03320</t>
  </si>
  <si>
    <t>SF-03321</t>
  </si>
  <si>
    <t>SF-03322</t>
  </si>
  <si>
    <t>SF-03323</t>
  </si>
  <si>
    <t>SF-03324</t>
  </si>
  <si>
    <t>SF-03325</t>
  </si>
  <si>
    <t>SF-03326</t>
  </si>
  <si>
    <t>SF-03327</t>
  </si>
  <si>
    <t>SF-03328</t>
  </si>
  <si>
    <t>SF-03329</t>
  </si>
  <si>
    <t>SF-03330</t>
  </si>
  <si>
    <t>SF-03331</t>
  </si>
  <si>
    <t>SF-03332</t>
  </si>
  <si>
    <t>SF-03333</t>
  </si>
  <si>
    <t>SF-03334</t>
  </si>
  <si>
    <t>SF-03335</t>
  </si>
  <si>
    <t>SF-03336</t>
  </si>
  <si>
    <t>SF-03337</t>
  </si>
  <si>
    <t>SF-03338</t>
  </si>
  <si>
    <t>SF-03339</t>
  </si>
  <si>
    <t>SF-03340</t>
  </si>
  <si>
    <t>SF-03341</t>
  </si>
  <si>
    <t>SF-03342</t>
  </si>
  <si>
    <t>SF-03343</t>
  </si>
  <si>
    <t>SF-03344</t>
  </si>
  <si>
    <t>SF-03345</t>
  </si>
  <si>
    <t>SF-03346</t>
  </si>
  <si>
    <t>SF-03347</t>
  </si>
  <si>
    <t>SF-03348</t>
  </si>
  <si>
    <t>SF-03349</t>
  </si>
  <si>
    <t>SF-03350</t>
  </si>
  <si>
    <t>SF-03351</t>
  </si>
  <si>
    <t>SF-03352</t>
  </si>
  <si>
    <t>SF-03353</t>
  </si>
  <si>
    <t>Bucha de redução curta PVC soldável 75 mm x 60 mm</t>
  </si>
  <si>
    <t>SF-03354</t>
  </si>
  <si>
    <t>SF-03355</t>
  </si>
  <si>
    <t>SF-03356</t>
  </si>
  <si>
    <t>SF-03357</t>
  </si>
  <si>
    <t>SF-03358</t>
  </si>
  <si>
    <t>SF-03359</t>
  </si>
  <si>
    <t>SF-03360</t>
  </si>
  <si>
    <t>SF-03361</t>
  </si>
  <si>
    <t>SF-03362</t>
  </si>
  <si>
    <t>SF-03363</t>
  </si>
  <si>
    <t>Bucha de redução curta PVC soldável 85 mm x 75 mm</t>
  </si>
  <si>
    <t>SF-03364</t>
  </si>
  <si>
    <t>SF-03365</t>
  </si>
  <si>
    <t>SF-03366</t>
  </si>
  <si>
    <t>Joelho 45º PVC soldável 110 mm</t>
  </si>
  <si>
    <t>SF-03367</t>
  </si>
  <si>
    <t>SF-03368</t>
  </si>
  <si>
    <t>SF-03369</t>
  </si>
  <si>
    <t>SF-03370</t>
  </si>
  <si>
    <t>SF-03371</t>
  </si>
  <si>
    <t>SF-03372</t>
  </si>
  <si>
    <t>SF-03373</t>
  </si>
  <si>
    <t>SF-03374</t>
  </si>
  <si>
    <t>SF-03375</t>
  </si>
  <si>
    <t>Luva de correr PVC esgoto ou águas pluviais 40 mm</t>
  </si>
  <si>
    <t>SF-03376</t>
  </si>
  <si>
    <t>SF-03377</t>
  </si>
  <si>
    <t>SF-03378</t>
  </si>
  <si>
    <t>SF-03379</t>
  </si>
  <si>
    <t>SF-03380</t>
  </si>
  <si>
    <t>SF-03381</t>
  </si>
  <si>
    <t>SF-03382</t>
  </si>
  <si>
    <t>SF-03383</t>
  </si>
  <si>
    <t>SF-03384</t>
  </si>
  <si>
    <t>SF-03385</t>
  </si>
  <si>
    <t>SF-03386</t>
  </si>
  <si>
    <t>SF-03387</t>
  </si>
  <si>
    <t>Joelho 90º com anel PVC esgoto ou águas pluviais 50 mm</t>
  </si>
  <si>
    <t>SF-03388</t>
  </si>
  <si>
    <t>SF-03389</t>
  </si>
  <si>
    <t>SF-03390</t>
  </si>
  <si>
    <t>SF-03391</t>
  </si>
  <si>
    <t>SF-03392</t>
  </si>
  <si>
    <t>SF-03393</t>
  </si>
  <si>
    <t>SF-03394</t>
  </si>
  <si>
    <t>SF-03395</t>
  </si>
  <si>
    <t>SF-03396</t>
  </si>
  <si>
    <t>SF-03397</t>
  </si>
  <si>
    <t>SF-03398</t>
  </si>
  <si>
    <t>SF-03399</t>
  </si>
  <si>
    <t>SF-03400</t>
  </si>
  <si>
    <t>SF-03401</t>
  </si>
  <si>
    <t>SF-03402</t>
  </si>
  <si>
    <t>SF-03403</t>
  </si>
  <si>
    <t>SF-03404</t>
  </si>
  <si>
    <t>SF-03405</t>
  </si>
  <si>
    <t>SF-03406</t>
  </si>
  <si>
    <t>SF-03407</t>
  </si>
  <si>
    <t>SF-03408</t>
  </si>
  <si>
    <t>SF-03409</t>
  </si>
  <si>
    <t>SF-03410</t>
  </si>
  <si>
    <t>SF-03411</t>
  </si>
  <si>
    <t>SF-03412</t>
  </si>
  <si>
    <t>SF-03413</t>
  </si>
  <si>
    <t>SF-03414</t>
  </si>
  <si>
    <t>SF-03415</t>
  </si>
  <si>
    <t>SF-03416</t>
  </si>
  <si>
    <t>SF-03417</t>
  </si>
  <si>
    <t>SF-03418</t>
  </si>
  <si>
    <t>SF-03419</t>
  </si>
  <si>
    <t>SF-03421</t>
  </si>
  <si>
    <t>SF-03422</t>
  </si>
  <si>
    <t>SF-03423</t>
  </si>
  <si>
    <t>SF-03428</t>
  </si>
  <si>
    <t>SF-03429</t>
  </si>
  <si>
    <t>SF-03430</t>
  </si>
  <si>
    <t>SF-03432</t>
  </si>
  <si>
    <t>SF-03434</t>
  </si>
  <si>
    <t>SF-03436</t>
  </si>
  <si>
    <t>SF-03437</t>
  </si>
  <si>
    <t>SF-03439</t>
  </si>
  <si>
    <t>SF-03441</t>
  </si>
  <si>
    <t>SF-03443</t>
  </si>
  <si>
    <t>SF-03444</t>
  </si>
  <si>
    <t>SF-03446</t>
  </si>
  <si>
    <t>SF-03448</t>
  </si>
  <si>
    <t>SF-03450</t>
  </si>
  <si>
    <t>SF-03451</t>
  </si>
  <si>
    <t>SF-03455</t>
  </si>
  <si>
    <t>SF-03456</t>
  </si>
  <si>
    <t>SF-03457</t>
  </si>
  <si>
    <t>SF-03458</t>
  </si>
  <si>
    <t>SF-03459</t>
  </si>
  <si>
    <t>SF-03460</t>
  </si>
  <si>
    <t>SF-03461</t>
  </si>
  <si>
    <t>SF-03463</t>
  </si>
  <si>
    <t>SF-03464</t>
  </si>
  <si>
    <t>SF-03471</t>
  </si>
  <si>
    <t>Perfil em MDF para acabamento de piso sintético laminado flutuante</t>
  </si>
  <si>
    <t>SF-03472</t>
  </si>
  <si>
    <t>SF-03474</t>
  </si>
  <si>
    <t>SF-03475</t>
  </si>
  <si>
    <t>SF-03477</t>
  </si>
  <si>
    <t>SF-03478</t>
  </si>
  <si>
    <t>SF-03480</t>
  </si>
  <si>
    <t>SF-03482</t>
  </si>
  <si>
    <t>REJUNTE ACRÍLICO, QUALQUER COR</t>
  </si>
  <si>
    <t>SF-03483</t>
  </si>
  <si>
    <t>SF-03484</t>
  </si>
  <si>
    <t>Forro de alumínio sistema linear múltiplo liso com bordas dobradas em ângulo reto com flush em "V" largura 8 cm</t>
  </si>
  <si>
    <t>SF-03485</t>
  </si>
  <si>
    <t>SF-03486</t>
  </si>
  <si>
    <t>Quadro elétrico tipo TTA completo para suprimento do sistema de climatização do Bloco 17 por splits, contemplando disjuntores, DPS, DR, etc., conforme especificação</t>
  </si>
  <si>
    <t>SF-03487</t>
  </si>
  <si>
    <t>SF-03488</t>
  </si>
  <si>
    <t>Película de aplicação externa para controle solar para clarabóias</t>
  </si>
  <si>
    <t>SF-03490</t>
  </si>
  <si>
    <t>SF-03491</t>
  </si>
  <si>
    <t>SF-03494</t>
  </si>
  <si>
    <t>SF-03495</t>
  </si>
  <si>
    <t>SF-03496</t>
  </si>
  <si>
    <t>SF-03501</t>
  </si>
  <si>
    <t>SF-03502</t>
  </si>
  <si>
    <t>Cantoneira de alumínio sextavada para acabamento de quinas de paredes azulejadas</t>
  </si>
  <si>
    <t>SF-03504</t>
  </si>
  <si>
    <t>FORRO COLMEIA 625x1250mm B15 REFAX</t>
  </si>
  <si>
    <t>MANTA TERMO ACUSTICA 1 FACE TERMOFOIL</t>
  </si>
  <si>
    <t>SF-03506</t>
  </si>
  <si>
    <t>SF-03507</t>
  </si>
  <si>
    <t>Luminária de embutir T5 2 x 28 W, ref: Intral DE-500 (cod. 08025), Lumicenter FAA20-E228, Lumiluz LDA 2X28W, Sylvania LFT032-RN, G-Light LART5-2X28EBR-AA, Blan ACRUX T5 Elite A-7135</t>
  </si>
  <si>
    <t>Lâmpada TuboLED T5 de 28 W, ref: Osram SubstiTUBE T5 HO AC 15W 4000K 1850lm BIV G5 (7015215, cód. de barras: 4058075196773), Philips MASTER LEDtube 1200mm 13W840 G5 I</t>
  </si>
  <si>
    <t>SF-03508</t>
  </si>
  <si>
    <t>Luminária de sobrepor T5 2 x 28 W, ref: Intral DS-500 (cod. 08029), Lumicenter FAA20-S228, Lumiluz LSA 2X28W, Sylvania LFT012-RN, G-Light LART5-2X28SBR-AA, Blan ACRUX T5 Elite A-7035</t>
  </si>
  <si>
    <t>SF-03509</t>
  </si>
  <si>
    <t>SF-03510</t>
  </si>
  <si>
    <t>SF-03521</t>
  </si>
  <si>
    <t>SF-03531</t>
  </si>
  <si>
    <t>Caixa para Medição de SPDA, ref.: TERMOTÉCNICA TEL0541</t>
  </si>
  <si>
    <t>SF-03532</t>
  </si>
  <si>
    <t>SF-03536</t>
  </si>
  <si>
    <t>Bloco autônomo de emergência com fluxo mínimo de 2400 lumens</t>
  </si>
  <si>
    <t>SF-03537</t>
  </si>
  <si>
    <t>Luminária LED Highbay 200 W, IP65, 20000 lumens, ref.: Osram LEDVANCE HIGHBAY VALUE 200W/4000K 220V (7016720), Osram LEDVANCE HIGHBAY 200W 110o IP65 100-277V (7014443), Osram LEDVANCE HIGHBAY 200W 90o IP65 100-277V (7014445)</t>
  </si>
  <si>
    <t>SF-03538</t>
  </si>
  <si>
    <t>ARGAMASSA POLIMERICA IMPERMEABILIZANTE SEMIFLEXIVEL, BICOMPONENTE (MEMBRANA IMPERMEABILIZANTE ACRILICA), RESISTENTE A EFLUENTES DOMÉSTICOS E SUBSTÂNCIAS AGRESSIVAS</t>
  </si>
  <si>
    <t>SF-03540</t>
  </si>
  <si>
    <t>Detector de fumaça para central Notifier NFS-320, ref.: Notifier FSP-851</t>
  </si>
  <si>
    <t>SF-03541</t>
  </si>
  <si>
    <t>Cabo de cobre blindado para sistema de alarme de incêndio 2x1,5 mm2, tensão de isolamento de 600 V</t>
  </si>
  <si>
    <t>SF-03542</t>
  </si>
  <si>
    <t>Central de alarme inteligente contra incêndio, ref.: Notifier - NFS2-3030</t>
  </si>
  <si>
    <t>SF-03543</t>
  </si>
  <si>
    <t>SF-03544</t>
  </si>
  <si>
    <t>SF-03545</t>
  </si>
  <si>
    <t>SF-03546</t>
  </si>
  <si>
    <t>SF-03548</t>
  </si>
  <si>
    <t>SF-03549</t>
  </si>
  <si>
    <t>Tampa cega redonda em aço inox com moldura, para caixa de gordura, 25 cm de diâmetro</t>
  </si>
  <si>
    <t>SF-03550</t>
  </si>
  <si>
    <t>SF-03551</t>
  </si>
  <si>
    <t>SF-03552</t>
  </si>
  <si>
    <t>Luminária Plafon LED Slim 15 W, ref.: Osram Ledvance Slim</t>
  </si>
  <si>
    <t>SF-03553</t>
  </si>
  <si>
    <t>Luminária Plafon LED Slim 24 W, ref.: Osram Ledvance Slim</t>
  </si>
  <si>
    <t>SF-03554</t>
  </si>
  <si>
    <t>Tampa unha simples metálica para caixas de piso 4x2</t>
  </si>
  <si>
    <t>SF-03555</t>
  </si>
  <si>
    <t>Tampa unha simples metálica para caixas de piso 4x4</t>
  </si>
  <si>
    <t>SF-03556</t>
  </si>
  <si>
    <t>Tampa unha dupla metálica para caixas de piso 4x4</t>
  </si>
  <si>
    <t>SF-03557</t>
  </si>
  <si>
    <t>Tomada 2P+T 10A com encaixe para móveis</t>
  </si>
  <si>
    <t>SF-03558</t>
  </si>
  <si>
    <t>Caixa de piso 4x2 em alumínio</t>
  </si>
  <si>
    <t>SF-03559</t>
  </si>
  <si>
    <t>Caixa de piso 4x4 em alumínio</t>
  </si>
  <si>
    <t>SF-03560</t>
  </si>
  <si>
    <t>Cabo de manobra (patch Cord) de 2,5 metros - cat 6 - 4 pares</t>
  </si>
  <si>
    <t>SF-03561</t>
  </si>
  <si>
    <t>SF-03562</t>
  </si>
  <si>
    <t>Cabo de fibra óptica multimodo 24 fibras - Cabo tronco OM4</t>
  </si>
  <si>
    <t>SF-03563</t>
  </si>
  <si>
    <t>Cordão Óptico Duplex Multimodo LC/LC - 5 metros</t>
  </si>
  <si>
    <t>SF-03564</t>
  </si>
  <si>
    <t>DIO – Distribuidor Interno Óptico pré-terminado – 1U - 48 portas</t>
  </si>
  <si>
    <t>SF-03565</t>
  </si>
  <si>
    <t>Módulo MPO/MPT para DIO - 12 portas</t>
  </si>
  <si>
    <t>SF-03575</t>
  </si>
  <si>
    <t>TUBO / POSTE RETANGULAR  40 X 60 MM, EM CHAPA ACO GALVANIZADO REVESTIDO EM PVC COM E = 1,55 MM, H = 2,6 M, 6,4 KG/PC, PARA GRADIL E OUTROS (POSTE RETO, SEM BASE, PARA CHUMBAMENTO, INCLUI TAMPA SUPERIOR) (NAO INCLUI FIXADORES)</t>
  </si>
  <si>
    <t>GRADIL *2030 X 2500* MM (A X L), FIO DE 4,30 MM (HORIZONTAL) E 5,10 MM (VERTICAL), MALHA 50 X 200 MM, GALVANIZADO E REVESTIDO EM PVC</t>
  </si>
  <si>
    <t>FIXADOR PARA GRADIL EM POLIAMIDA, ACOMPANHA TAMPA ACABAMENTO (NAO INCLUI PARAFUSO ALLEN)</t>
  </si>
  <si>
    <t>Fonte: SINAPI 98523</t>
  </si>
  <si>
    <t>SF-03576</t>
  </si>
  <si>
    <t>Telha termoacústica, espessura isolante mínima de 30mm de poliisocianurato (PIR), espessura mínima interna 0,43mm e externa= 0,50mm, fabricada em aço galvanizado ou material similar, pré-pintada de fábrica na cor branca</t>
  </si>
  <si>
    <t>SF-03577</t>
  </si>
  <si>
    <t>SF-03578</t>
  </si>
  <si>
    <t>Chuveiro de Emergência e Lava Olhos em inox com pedal, ref.: HM 010 INOX - PEDAL: HM Chuveiros de Emergência; IBR001CLOi : IBR Brasil; CL001IF: Haws Avlis</t>
  </si>
  <si>
    <t>SF-03579</t>
  </si>
  <si>
    <t>SF-03580</t>
  </si>
  <si>
    <t>SF-03581</t>
  </si>
  <si>
    <t>EXTINTOR DE INCENDIO PORTATIL COM CARGA DE PO QUIMICO SECO (PQS) DE 8 KG, CLASSE ABC</t>
  </si>
  <si>
    <t>SF-03582</t>
  </si>
  <si>
    <t>SF-03583</t>
  </si>
  <si>
    <t>SF-03586</t>
  </si>
  <si>
    <t>SF-03587</t>
  </si>
  <si>
    <t>SF-03588</t>
  </si>
  <si>
    <t>SF-03589</t>
  </si>
  <si>
    <t>SF-03590</t>
  </si>
  <si>
    <t>SF-03591</t>
  </si>
  <si>
    <t>SF-03592</t>
  </si>
  <si>
    <t>SF-03593</t>
  </si>
  <si>
    <t>SF-03594</t>
  </si>
  <si>
    <t>SF-03595</t>
  </si>
  <si>
    <t>SF-03596</t>
  </si>
  <si>
    <t>SF-03597</t>
  </si>
  <si>
    <t>SF-03598</t>
  </si>
  <si>
    <t>SF-03599</t>
  </si>
  <si>
    <t>SF-03622</t>
  </si>
  <si>
    <t>SF-03721</t>
  </si>
  <si>
    <t>SF-03862</t>
  </si>
  <si>
    <t>SF-03863</t>
  </si>
  <si>
    <t>SF-03864</t>
  </si>
  <si>
    <t>SF-03865</t>
  </si>
  <si>
    <t>SF-03866</t>
  </si>
  <si>
    <t>SF-03908</t>
  </si>
  <si>
    <t>Válvula de Retenção Dupla 6" em ferro fundido</t>
  </si>
  <si>
    <t>SF-03922</t>
  </si>
  <si>
    <t>SF-03923</t>
  </si>
  <si>
    <t>SF-03924</t>
  </si>
  <si>
    <t>SF-03925</t>
  </si>
  <si>
    <t>SF-03926</t>
  </si>
  <si>
    <t>SF-03927</t>
  </si>
  <si>
    <t>SF-03928</t>
  </si>
  <si>
    <t>SF-03929</t>
  </si>
  <si>
    <t>SF-03931</t>
  </si>
  <si>
    <t>SF-03932</t>
  </si>
  <si>
    <t>SF-03933</t>
  </si>
  <si>
    <t>SF-03934</t>
  </si>
  <si>
    <t>SF-03935</t>
  </si>
  <si>
    <t>SF-03936</t>
  </si>
  <si>
    <t>SF-03937</t>
  </si>
  <si>
    <t>SF-03938</t>
  </si>
  <si>
    <t>SF-03940</t>
  </si>
  <si>
    <t>SF-03941</t>
  </si>
  <si>
    <t>SF-03942</t>
  </si>
  <si>
    <t>SF-03943</t>
  </si>
  <si>
    <t>SF-03944</t>
  </si>
  <si>
    <t>SF-03945</t>
  </si>
  <si>
    <t>SF-03946</t>
  </si>
  <si>
    <t>SF-03947</t>
  </si>
  <si>
    <t>SF-03948</t>
  </si>
  <si>
    <t>SF-03949</t>
  </si>
  <si>
    <t>SF-03950</t>
  </si>
  <si>
    <t>SF-03952</t>
  </si>
  <si>
    <t>SF-03953</t>
  </si>
  <si>
    <t>SF-03954</t>
  </si>
  <si>
    <t>SF-03955</t>
  </si>
  <si>
    <t>SF-03956</t>
  </si>
  <si>
    <t>SF-03957</t>
  </si>
  <si>
    <t>SF-03958</t>
  </si>
  <si>
    <t>SF-03959</t>
  </si>
  <si>
    <t>SF-03960</t>
  </si>
  <si>
    <t>SF-03961</t>
  </si>
  <si>
    <t>SF-03962</t>
  </si>
  <si>
    <t>SF-03964</t>
  </si>
  <si>
    <t>SF-03965</t>
  </si>
  <si>
    <t>SF-03966</t>
  </si>
  <si>
    <t>SF-03967</t>
  </si>
  <si>
    <t>SF-03968</t>
  </si>
  <si>
    <t>SF-03969</t>
  </si>
  <si>
    <t>SF-03970</t>
  </si>
  <si>
    <t>SF-03971</t>
  </si>
  <si>
    <t>SF-03972</t>
  </si>
  <si>
    <t>SF-03973</t>
  </si>
  <si>
    <t>SF-03974</t>
  </si>
  <si>
    <t>SF-03975</t>
  </si>
  <si>
    <t>SF-03976</t>
  </si>
  <si>
    <t>SF-03977</t>
  </si>
  <si>
    <t>SF-03979</t>
  </si>
  <si>
    <t>SF-03980</t>
  </si>
  <si>
    <t>SF-03981</t>
  </si>
  <si>
    <t>SF-03982</t>
  </si>
  <si>
    <t>SF-03983</t>
  </si>
  <si>
    <t>SF-03984</t>
  </si>
  <si>
    <t>SF-03985</t>
  </si>
  <si>
    <t>SF-03986</t>
  </si>
  <si>
    <t>SF-03987</t>
  </si>
  <si>
    <t>SF-03988</t>
  </si>
  <si>
    <t>SF-03989</t>
  </si>
  <si>
    <t>SF-03990</t>
  </si>
  <si>
    <t>SF-03991</t>
  </si>
  <si>
    <t>SF-03992</t>
  </si>
  <si>
    <t>SF-03993</t>
  </si>
  <si>
    <t>SF-03994</t>
  </si>
  <si>
    <t>SF-03995</t>
  </si>
  <si>
    <t>SF-03996</t>
  </si>
  <si>
    <t>SF-03997</t>
  </si>
  <si>
    <t>SF-03998</t>
  </si>
  <si>
    <t>SF-04010</t>
  </si>
  <si>
    <t>SF-04016</t>
  </si>
  <si>
    <t>SF-04023</t>
  </si>
  <si>
    <t>SF-04029</t>
  </si>
  <si>
    <t>SF-04036</t>
  </si>
  <si>
    <t>SF-04037</t>
  </si>
  <si>
    <t>SF-04038</t>
  </si>
  <si>
    <t>SF-04039</t>
  </si>
  <si>
    <t>SF-04040</t>
  </si>
  <si>
    <t>SF-04041</t>
  </si>
  <si>
    <t>SF-04042</t>
  </si>
  <si>
    <t>SF-04043</t>
  </si>
  <si>
    <t>SF-04044</t>
  </si>
  <si>
    <t>SF-04045</t>
  </si>
  <si>
    <t>SF-04048</t>
  </si>
  <si>
    <t>SF-04051</t>
  </si>
  <si>
    <t>SF-04052</t>
  </si>
  <si>
    <t>SF-04053</t>
  </si>
  <si>
    <t>SF-04054</t>
  </si>
  <si>
    <t>SF-04057</t>
  </si>
  <si>
    <t>SF-04058</t>
  </si>
  <si>
    <t>SF-04059</t>
  </si>
  <si>
    <t>SF-04064</t>
  </si>
  <si>
    <t>SF-04065</t>
  </si>
  <si>
    <t>SF-04066</t>
  </si>
  <si>
    <t>SF-04071</t>
  </si>
  <si>
    <t>SF-04072</t>
  </si>
  <si>
    <t>SF-04074</t>
  </si>
  <si>
    <t>SF-04075</t>
  </si>
  <si>
    <t>SF-04097</t>
  </si>
  <si>
    <t>SF-04211</t>
  </si>
  <si>
    <t>Motobomba centrífuga de superfície 7,5 cv, trifásica, rotor fechado, para líquidos sem sólidos em suspensão, Ø sucção = 2 1/2", Ø recalque = 2 1/2", pressão máxima ≥ 44 m.c.a., vazão máxima ≥ 38,3 m³/h, ref.: Schneider BPI-22 7,5 cv</t>
  </si>
  <si>
    <t>SF-04212</t>
  </si>
  <si>
    <t>Motobomba centrífuga de superfície 15 cv, trifásica, rotor fechado, para líquidos sem sólidos em suspensão, Ø sucção = 2 1/2", Ø recalque = 2 1/2", pressão máxima ≥ 58 m.c.a., vazão máxima ≥ 71,2 m³/h, ref.: Schneider BPI-22 15 cv</t>
  </si>
  <si>
    <t>SF-04213</t>
  </si>
  <si>
    <t>Motobomba centrífuga submersível 5 cv, trifásica, Ø máx. sólidos ≥ 60mm, Ø recalque = 3", pressão máxima sem vazão ≥ 15 m.c.a., vazão máxima ≥ 100 m³/h, ref.: Schneider BCS-365</t>
  </si>
  <si>
    <t>SF-04215</t>
  </si>
  <si>
    <t>Ar-condicionado do tipo fancolete hidrônico piso-teto com capacidade nominal entre 24.000 BTU/h (inclusive) e 30.000 BTU/h (inclusive)</t>
  </si>
  <si>
    <t>SF-04216</t>
  </si>
  <si>
    <t>Ar-condicionado do tipo fancolete hidrônico piso-teto com capacidade nominal entre 36.000 BTU/h (inclusive) e 44.000 BTU/h (inclusive)</t>
  </si>
  <si>
    <t>SF-04217</t>
  </si>
  <si>
    <t>SF-04219</t>
  </si>
  <si>
    <t>Difusor de ar retangular para insuflamento em uma direção (fluxo na direção perpendicular às maiores arestas do retângulo), 425x125 mm. Ref.: Trox AT-AG.</t>
  </si>
  <si>
    <t>SF-04220</t>
  </si>
  <si>
    <t>TUBO ACO CARBONO SEM COSTURA 1/4", E= *2,24 MM, SCHEDULE 40, *0,63 KG/M</t>
  </si>
  <si>
    <t>SF-04221</t>
  </si>
  <si>
    <t>SF-04222</t>
  </si>
  <si>
    <t>SF-04223</t>
  </si>
  <si>
    <t>SF-04224</t>
  </si>
  <si>
    <t>Grelha de concreto pré-moldada para drenagem - 20 Mpa - 60 x 50 x 5 cm</t>
  </si>
  <si>
    <t xml:space="preserve">UN </t>
  </si>
  <si>
    <t>SF-04225</t>
  </si>
  <si>
    <t>Isolamento elastomérico em formato de tubo ou coquilha de espessura M, próprio para tubulação ferro de diâmetro nominal 2 1/2". Ref.: AF/Armaflex M-76, K-Flex ST</t>
  </si>
  <si>
    <t>SF-04226</t>
  </si>
  <si>
    <t>Isolamento elastomérico em formato de tubo ou coquilha de espessura M, próprio para tubulação ferro de diâmetro nominal 3". Ref.: AF/Armaflex M-89, K-Flex ST</t>
  </si>
  <si>
    <t>SF-04227</t>
  </si>
  <si>
    <t>Válvula de balanceamento e controle (PIBCV) 2 vias, para controle on-off, diâmetro nominal 1/4". Ref.: IMI Hydronic Engineering TA-COMPACT-P, Honeywell VRN2C</t>
  </si>
  <si>
    <t>SF-04228</t>
  </si>
  <si>
    <t>Válvula de balanceamento e controle (PIBCV) 2 vias, para controle on-off, diâmetro nominal 1/2". Ref.: IMI Hydronic Engineering TA-COMPACT-P, Honeywell VRN2C</t>
  </si>
  <si>
    <t>SF-04229</t>
  </si>
  <si>
    <t>SF-04230</t>
  </si>
  <si>
    <t>Filtro em Y 1/4", fabricado em bronze, extremidade com roscas, filtro em aço inoxidável, classe de pressão PN20 ou superior.</t>
  </si>
  <si>
    <t>SF-04231</t>
  </si>
  <si>
    <t>Filtro em Y 1/2", fabricado em bronze, extremidade com roscas, filtro em aço inoxidável, classe de pressão PN20 ou superior.</t>
  </si>
  <si>
    <t>SF-04232</t>
  </si>
  <si>
    <t>Filtro em Y 2 1/2", fabricado em bronze, extremidade com roscas, filtro em aço inoxidável, classe de pressão PN20 ou superior.</t>
  </si>
  <si>
    <t>SF-04233</t>
  </si>
  <si>
    <t>VALVULA DE ESFERA BRUTA EM BRONZE, BITOLA 1/4 " (REF 1552-B)</t>
  </si>
  <si>
    <t>SF-04235</t>
  </si>
  <si>
    <t>SF-04236</t>
  </si>
  <si>
    <t>VALVULA DE ESFERA BRUTA EM BRONZE, BITOLA 2 1/2 " (REF 1552-B)</t>
  </si>
  <si>
    <t>SF-04237</t>
  </si>
  <si>
    <t>VALVULA DE ESFERA BRUTA EM BRONZE, BITOLA 3 " (REF 1552-B)</t>
  </si>
  <si>
    <t>SF-04238</t>
  </si>
  <si>
    <t>SF-04239</t>
  </si>
  <si>
    <t>SF-04246</t>
  </si>
  <si>
    <t>Chapa perfurada #14 (2.00mm), de 1000x2000mm, com furos quadrados de tamanho máximo de 25 X 25mm e distância entre centros de 32mm</t>
  </si>
  <si>
    <t>PLACA DE POLICARBONATO COMPACTO, COR CRISTAL, COM ESPESSURA DE 10MM</t>
  </si>
  <si>
    <t>SF-04247</t>
  </si>
  <si>
    <t>SF-04248</t>
  </si>
  <si>
    <t>Mármore Rosa (Paraná, Tea, Marília ou similar), com 20 mm de espessura, para piso e parede</t>
  </si>
  <si>
    <t>SF-04249</t>
  </si>
  <si>
    <t>SF-04250</t>
  </si>
  <si>
    <t>SF-04251</t>
  </si>
  <si>
    <t>SF-04252</t>
  </si>
  <si>
    <t>Porta corta-fogo 1,60 x 2,10 m (P-90), duas folhas, com batentes e ferragens</t>
  </si>
  <si>
    <t>SF-04253</t>
  </si>
  <si>
    <t>SF-04254</t>
  </si>
  <si>
    <t>SF-04255</t>
  </si>
  <si>
    <t>SF-04256</t>
  </si>
  <si>
    <t>SF-04257</t>
  </si>
  <si>
    <t>SF-04260</t>
  </si>
  <si>
    <t>SF-04261</t>
  </si>
  <si>
    <t>SF-04262</t>
  </si>
  <si>
    <t>SF-04263</t>
  </si>
  <si>
    <t>SF-04264</t>
  </si>
  <si>
    <t>SF-04265</t>
  </si>
  <si>
    <t xml:space="preserve">Chapa de aço carbono espessura 2.65mm (#12) </t>
  </si>
  <si>
    <t>SF-04267</t>
  </si>
  <si>
    <t>Válvula de pé com crivos em bronze 4"</t>
  </si>
  <si>
    <t>SF-04268</t>
  </si>
  <si>
    <t>Válvula Esfera Tripartida em aço, com passagem plena, acionamento manual, Ø 3/4”</t>
  </si>
  <si>
    <t>SF-04270</t>
  </si>
  <si>
    <t>SF-04273</t>
  </si>
  <si>
    <t>SF-04274</t>
  </si>
  <si>
    <t>SF-04275</t>
  </si>
  <si>
    <t>SF-04276</t>
  </si>
  <si>
    <t>SF-04277</t>
  </si>
  <si>
    <t>SF-04278</t>
  </si>
  <si>
    <t>SF-04279</t>
  </si>
  <si>
    <t>SF-04280</t>
  </si>
  <si>
    <t>SF-04281</t>
  </si>
  <si>
    <t>Cruzeta PVC soldável 25 mm</t>
  </si>
  <si>
    <t>SF-04282</t>
  </si>
  <si>
    <t>Cap PVC Soldável 20 mm</t>
  </si>
  <si>
    <t>SF-04284</t>
  </si>
  <si>
    <t>SF-04285</t>
  </si>
  <si>
    <t>SF-04286</t>
  </si>
  <si>
    <t>SF-04287</t>
  </si>
  <si>
    <t>SF-04288</t>
  </si>
  <si>
    <t>SF-04289</t>
  </si>
  <si>
    <t>SF-04290</t>
  </si>
  <si>
    <t>SF-04291</t>
  </si>
  <si>
    <t>SF-04292</t>
  </si>
  <si>
    <t>SF-04293</t>
  </si>
  <si>
    <t>SF-04294</t>
  </si>
  <si>
    <t>SF-04295</t>
  </si>
  <si>
    <t>SF-04296</t>
  </si>
  <si>
    <t>SF-04297</t>
  </si>
  <si>
    <t>SF-04298</t>
  </si>
  <si>
    <t>SF-04299</t>
  </si>
  <si>
    <t>SF-04300</t>
  </si>
  <si>
    <t>SF-04301</t>
  </si>
  <si>
    <t>SF-04302</t>
  </si>
  <si>
    <t>SF-04303</t>
  </si>
  <si>
    <t>Tê de redução PVC soldável água fria 110 x 75 mm</t>
  </si>
  <si>
    <t>SF-04304</t>
  </si>
  <si>
    <t>SF-04305</t>
  </si>
  <si>
    <t>SF-04306</t>
  </si>
  <si>
    <t>SF-04307</t>
  </si>
  <si>
    <t>Bucha de redução PVC roscável 1 1/4” x 3/4”</t>
  </si>
  <si>
    <t>SF-04308</t>
  </si>
  <si>
    <t>Bucha de redução PVC roscável 1 1/2” x 3/4”</t>
  </si>
  <si>
    <t>SF-04309</t>
  </si>
  <si>
    <t>Bucha de redução PVC roscável 1 1/2” x 1 1/4”</t>
  </si>
  <si>
    <t>SF-04310</t>
  </si>
  <si>
    <t>Bucha de redução PVC roscável 2” x 1”</t>
  </si>
  <si>
    <t>SF-04311</t>
  </si>
  <si>
    <t>SF-04314</t>
  </si>
  <si>
    <t>SF-04315</t>
  </si>
  <si>
    <t>SF-04322</t>
  </si>
  <si>
    <t>Joelho 90° PVC roscável com Bucha de Latão 3/4”</t>
  </si>
  <si>
    <t>SF-04324</t>
  </si>
  <si>
    <t>SF-04325</t>
  </si>
  <si>
    <t>SF-04328</t>
  </si>
  <si>
    <t>SF-04329</t>
  </si>
  <si>
    <t>SF-04330</t>
  </si>
  <si>
    <t>SF-04340</t>
  </si>
  <si>
    <t>SF-04341</t>
  </si>
  <si>
    <t>SF-04342</t>
  </si>
  <si>
    <t>SF-04343</t>
  </si>
  <si>
    <t>SF-04344</t>
  </si>
  <si>
    <t>SF-04345</t>
  </si>
  <si>
    <t>SF-04346</t>
  </si>
  <si>
    <t>SF-04347</t>
  </si>
  <si>
    <t>SF-04348</t>
  </si>
  <si>
    <t>SF-04349</t>
  </si>
  <si>
    <t>SF-04350</t>
  </si>
  <si>
    <t>SF-04351</t>
  </si>
  <si>
    <t>SF-04352</t>
  </si>
  <si>
    <t>SF-04356</t>
  </si>
  <si>
    <t>SF-04357</t>
  </si>
  <si>
    <t>SF-04358</t>
  </si>
  <si>
    <t>SF-04359</t>
  </si>
  <si>
    <t>SF-04360</t>
  </si>
  <si>
    <t>SF-04363</t>
  </si>
  <si>
    <t>SF-04364</t>
  </si>
  <si>
    <t>SF-04367</t>
  </si>
  <si>
    <t>SF-04368</t>
  </si>
  <si>
    <t>SF-04369</t>
  </si>
  <si>
    <t>Curva 45° Longa PVC esgoto ou águas pluviais 50 mm</t>
  </si>
  <si>
    <t>SF-04370</t>
  </si>
  <si>
    <t>Curva 45° Longa PVC esgoto ou águas pluviais 75 mm</t>
  </si>
  <si>
    <t>SF-04371</t>
  </si>
  <si>
    <t>SF-04372</t>
  </si>
  <si>
    <t>Junção Simples PVC esgoto ou águas pluviais 75 mm x 50 mm</t>
  </si>
  <si>
    <t>SF-04373</t>
  </si>
  <si>
    <t>SF-04374</t>
  </si>
  <si>
    <t>SF-04375</t>
  </si>
  <si>
    <t>SF-04376</t>
  </si>
  <si>
    <t>SF-04377</t>
  </si>
  <si>
    <t>SF-04378</t>
  </si>
  <si>
    <t>SF-04379</t>
  </si>
  <si>
    <t>Válvula de Retenção Dupla 3" em ferro fundido</t>
  </si>
  <si>
    <t>SF-04380</t>
  </si>
  <si>
    <t>SF-04383</t>
  </si>
  <si>
    <t>Válvula de Retenção PVC esgoto ou águas pluviais 150 mm</t>
  </si>
  <si>
    <t>SF-04385</t>
  </si>
  <si>
    <t>SF-04386</t>
  </si>
  <si>
    <t>SF-04387</t>
  </si>
  <si>
    <t>SF-04388</t>
  </si>
  <si>
    <t>SF-04389</t>
  </si>
  <si>
    <t>SF-04390</t>
  </si>
  <si>
    <t>SF-04391</t>
  </si>
  <si>
    <t>SF-04392</t>
  </si>
  <si>
    <t>SF-04393</t>
  </si>
  <si>
    <t>SF-04394</t>
  </si>
  <si>
    <t>SF-04395</t>
  </si>
  <si>
    <t>SF-04396</t>
  </si>
  <si>
    <t>SF-04397</t>
  </si>
  <si>
    <t>SF-04398</t>
  </si>
  <si>
    <t>SF-04399</t>
  </si>
  <si>
    <t>SF-04400</t>
  </si>
  <si>
    <t>SF-04401</t>
  </si>
  <si>
    <t>SF-04413</t>
  </si>
  <si>
    <t>SF-04414</t>
  </si>
  <si>
    <t>SF-04415</t>
  </si>
  <si>
    <t>SF-04416</t>
  </si>
  <si>
    <t>SF-04417</t>
  </si>
  <si>
    <t>SF-04418</t>
  </si>
  <si>
    <t>SF-04419</t>
  </si>
  <si>
    <t>SF-04420</t>
  </si>
  <si>
    <t>SF-04421</t>
  </si>
  <si>
    <t>SF-04422</t>
  </si>
  <si>
    <t>SF-04423</t>
  </si>
  <si>
    <t>SF-04424</t>
  </si>
  <si>
    <t>SF-04425</t>
  </si>
  <si>
    <t>SF-04432</t>
  </si>
  <si>
    <t>SF-04433</t>
  </si>
  <si>
    <t>SF-04434</t>
  </si>
  <si>
    <t>Válvula de retenção em PVC soldável 25 mm</t>
  </si>
  <si>
    <t>SF-04453</t>
  </si>
  <si>
    <t>Niple em cobre, rosca macho x rosca macho, 1/2”</t>
  </si>
  <si>
    <t>SF-04454</t>
  </si>
  <si>
    <t>Niple em cobre, rosca macho x rosca macho, 3/4”</t>
  </si>
  <si>
    <t>SF-04455</t>
  </si>
  <si>
    <t>Niple em cobre, rosca macho x rosca macho, 1”</t>
  </si>
  <si>
    <t>SF-04456</t>
  </si>
  <si>
    <t>Niple em cobre, rosca macho x rosca macho, 1 1/4”</t>
  </si>
  <si>
    <t>SF-04457</t>
  </si>
  <si>
    <t>Niple em cobre, rosca macho x rosca macho, 1 1/2”</t>
  </si>
  <si>
    <t>SF-04458</t>
  </si>
  <si>
    <t>Niple de redução em latão, rosca NPT x rosca NPT, 1/2” x 3/8”</t>
  </si>
  <si>
    <t>SF-04462</t>
  </si>
  <si>
    <t>Plug em cobre, rosca macho, 1/2”</t>
  </si>
  <si>
    <t>SF-04463</t>
  </si>
  <si>
    <t>Plug em cobre, rosca macho, 3/4”</t>
  </si>
  <si>
    <t>SF-04467</t>
  </si>
  <si>
    <t>SF-04468</t>
  </si>
  <si>
    <t>SF-04470</t>
  </si>
  <si>
    <t>Motobomba centrífuga submersível, altura manométrica superior a 10 mca, vazão nominal superior a 30 m3/h, ramal 3", trifásica, com sensores e sistema de comando e controle. Ref.: Marca KSB, modelo Amarex KRT F 80-217/4 4 UN/UE G-S IE3</t>
  </si>
  <si>
    <t>SF-04471</t>
  </si>
  <si>
    <t>SF-04475</t>
  </si>
  <si>
    <t>SF-04476</t>
  </si>
  <si>
    <t>SF-04477</t>
  </si>
  <si>
    <t>SF-04478</t>
  </si>
  <si>
    <t>SF-04479</t>
  </si>
  <si>
    <t>SF-04480</t>
  </si>
  <si>
    <t>SF-04481</t>
  </si>
  <si>
    <t>SF-04482</t>
  </si>
  <si>
    <t>SF-04483</t>
  </si>
  <si>
    <t>SF-04484</t>
  </si>
  <si>
    <t>SF-04485</t>
  </si>
  <si>
    <t>SF-04487</t>
  </si>
  <si>
    <t>SF-04488</t>
  </si>
  <si>
    <t>SF-04489</t>
  </si>
  <si>
    <t>SF-04493</t>
  </si>
  <si>
    <t>Tê de redução em cobre, sem anel de solda, bolsa x bolsa x bolsa, 28 mm x 22 mm</t>
  </si>
  <si>
    <t>SF-04494</t>
  </si>
  <si>
    <t>Tê de redução em cobre, sem anel de solda, bolsa x bolsa x bolsa, 35 mm x 22 mm</t>
  </si>
  <si>
    <t>SF-04495</t>
  </si>
  <si>
    <t>Tê de redução em cobre, sem anel de solda, bolsa x bolsa x bolsa, 35 mm x 28 mm</t>
  </si>
  <si>
    <t>SF-04496</t>
  </si>
  <si>
    <t>Tê de redução em cobre, sem anel de solda, bolsa x bolsa x bolsa, 42 mm x 22 mm</t>
  </si>
  <si>
    <t>SF-04497</t>
  </si>
  <si>
    <t>Tê de redução em cobre, sem anel de solda, bolsa x bolsa x bolsa, 42 mm x 28 mm</t>
  </si>
  <si>
    <t>SF-04498</t>
  </si>
  <si>
    <t>Tê de redução em cobre, sem anel de solda, bolsa x bolsa x bolsa, 42 mm x 35 mm</t>
  </si>
  <si>
    <t>SF-04499</t>
  </si>
  <si>
    <t>Tê de redução em cobre, sem anel de solda, bolsa x bolsa x bolsa, 54 mm x 22 mm</t>
  </si>
  <si>
    <t>SF-04500</t>
  </si>
  <si>
    <t>Tê de redução em cobre, sem anel de solda, bolsa x bolsa x bolsa, 54 mm x 28 mm</t>
  </si>
  <si>
    <t>SF-04501</t>
  </si>
  <si>
    <t>Tê de redução em cobre, sem anel de solda, bolsa x bolsa x bolsa, 54 mm x 35 mm</t>
  </si>
  <si>
    <t>SF-04502</t>
  </si>
  <si>
    <t>Tê de redução em cobre, sem anel de solda, bolsa x bolsa x bolsa, 54 mm x 42 mm</t>
  </si>
  <si>
    <t>SF-04512</t>
  </si>
  <si>
    <t>SF-04513</t>
  </si>
  <si>
    <t>SF-04516</t>
  </si>
  <si>
    <t>Tampão (cap) em cobre, sem anel de solda, 22 mm</t>
  </si>
  <si>
    <t>SF-04517</t>
  </si>
  <si>
    <t>Tampão (cap) em cobre, sem anel de solda, 28 mm</t>
  </si>
  <si>
    <t>SF-04518</t>
  </si>
  <si>
    <t>SF-04519</t>
  </si>
  <si>
    <t>SF-04520</t>
  </si>
  <si>
    <t>SF-04521</t>
  </si>
  <si>
    <t>SF-04522</t>
  </si>
  <si>
    <t>SF-04523</t>
  </si>
  <si>
    <t>SF-04524</t>
  </si>
  <si>
    <t>SF-04525</t>
  </si>
  <si>
    <t>SF-04526</t>
  </si>
  <si>
    <t>SF-04527</t>
  </si>
  <si>
    <t>SF-04535</t>
  </si>
  <si>
    <t>SF-04536</t>
  </si>
  <si>
    <t>SF-04537</t>
  </si>
  <si>
    <t>SF-04538</t>
  </si>
  <si>
    <t>SF-04545</t>
  </si>
  <si>
    <t>SF-04546</t>
  </si>
  <si>
    <t>SF-04547</t>
  </si>
  <si>
    <t>SF-04549</t>
  </si>
  <si>
    <t>SF-04550</t>
  </si>
  <si>
    <t>SF-04554</t>
  </si>
  <si>
    <t>Tê de redução para tubo PEX multicamada para gás, bolsa crimpagem x bolsa crimpagem x bolsa crimpagem, 20 mm x 16 mm e variantes</t>
  </si>
  <si>
    <t>SF-04555</t>
  </si>
  <si>
    <t>Tê de redução para tubo PEX multicamada para gás, bolsa crimpagem x bolsa crimpagem x bolsa crimpagem, 26 mm x 16 mm e variantes</t>
  </si>
  <si>
    <t>SF-04559</t>
  </si>
  <si>
    <t>SF-04564</t>
  </si>
  <si>
    <t>SF-04570</t>
  </si>
  <si>
    <t>SF-04571</t>
  </si>
  <si>
    <t>Quadro Geral de Emergência, conforme especificações técnicas</t>
  </si>
  <si>
    <t>SF-04572</t>
  </si>
  <si>
    <t>Quadro de Distribuição de Emergência, conforme especificações técnicas</t>
  </si>
  <si>
    <t>SF-04573</t>
  </si>
  <si>
    <t>Eletroduto de aço com costura galvanização eletrolítica Ø 4"</t>
  </si>
  <si>
    <t>SF-04574</t>
  </si>
  <si>
    <t>SF-04575</t>
  </si>
  <si>
    <t>Eletroduto de aço com costura galvanização eletrolítica Ø 2 1/2"</t>
  </si>
  <si>
    <t>SF-04576</t>
  </si>
  <si>
    <t>Condulete de alumínio roscável tipo "E" Ø 2 1/2"</t>
  </si>
  <si>
    <t>SF-04577</t>
  </si>
  <si>
    <t>Luminária hermética IP65 para duas lâmpadas tubo LED de 15W</t>
  </si>
  <si>
    <t>SF-04579</t>
  </si>
  <si>
    <t>SF-04581</t>
  </si>
  <si>
    <t>Estaca raiz em solo Ø 310 mm, mão de obra e equipamento</t>
  </si>
  <si>
    <t>SF-04582</t>
  </si>
  <si>
    <t>SF-04583</t>
  </si>
  <si>
    <t>Luminária LED Highbay 60 W, IP65, 6000 lumens, ref.: Osram LEDVANCE HIGHBAY VALUE 60W/4000K 220V (7016710)</t>
  </si>
  <si>
    <t>SF-04584</t>
  </si>
  <si>
    <t>Luminária LED Highbay 80 W, IP65, 8000 lumens, ref.: Osram LEDVANCE HIGHBAY VALUE 60W/4000K 220V (7016712)</t>
  </si>
  <si>
    <t>SF-04585</t>
  </si>
  <si>
    <t>SF-04586</t>
  </si>
  <si>
    <t>SF-04587</t>
  </si>
  <si>
    <t>SF-04588</t>
  </si>
  <si>
    <t>SF-04589</t>
  </si>
  <si>
    <t>Motobomba centrífuga submersível, altura manométrica superior a 30 mca, vazão nominal superior a 130 m3/h, ramal 6", trifásica, com sensores e sistema de comando e controle. Ref.: Marca KSB, modelo Amarex KRT K 80-315/22 4 UN/UE G-S IE3.</t>
  </si>
  <si>
    <t>SF-04590</t>
  </si>
  <si>
    <t>SF-04594</t>
  </si>
  <si>
    <t>Grelha em ferro nodular, classe C250 - 800 × 1000 x 50 mm, com requadro</t>
  </si>
  <si>
    <t>SF-04596</t>
  </si>
  <si>
    <t>Piso vinílico flexível (Luxury Vinyl Tile - LVT), autoportante, placas de 50x50 cm, espessura ≥ 4,5 mm, espessura da capa de uso ≥ 0,55 mm, absorção do som ao impacto até 15 dB. Ref.: Square Acoustic - Tarkett; Hercules Square - Belgotex, ou similar</t>
  </si>
  <si>
    <t>Adesivo de pega permanente ("tack permanente") para piso vinílico autoportante. Ref.: Tackfix, fabricante Tarkett ou similar</t>
  </si>
  <si>
    <t>SF-04598</t>
  </si>
  <si>
    <t>Trilho eletrificado de 1m</t>
  </si>
  <si>
    <t>SF-04599</t>
  </si>
  <si>
    <t>LUMINARIA - SPOT DIRECIONAVEL PARA TRILHO BRANCO cm LED EMBUTIDO 7W</t>
  </si>
  <si>
    <t>SF-04604</t>
  </si>
  <si>
    <t>SF-04606</t>
  </si>
  <si>
    <t>Quadro termoplástico de sobrepor para 12 disjuntores</t>
  </si>
  <si>
    <t>Barramento isolado em cobre, capacidade até 80 A</t>
  </si>
  <si>
    <t>Disjuntor tripolar, capacidade até 100 A</t>
  </si>
  <si>
    <t>Dispositivo protetor de surto DPS 45 kA</t>
  </si>
  <si>
    <t>Disjuntor diferencial resitual (DR) tetrapolar 30 mA</t>
  </si>
  <si>
    <t>SF-04608</t>
  </si>
  <si>
    <t>Cabo de cobre multipolar, classe 5, isolação em EPR, 0,6/1 kV, 5x1,5mm² resistente a chama, livre de halogênios</t>
  </si>
  <si>
    <t>SF-04611</t>
  </si>
  <si>
    <t>SF-04612</t>
  </si>
  <si>
    <t>SF-04613</t>
  </si>
  <si>
    <t>SF-04614</t>
  </si>
  <si>
    <t>SF-04615</t>
  </si>
  <si>
    <t>SF-04616</t>
  </si>
  <si>
    <t>SF-04617</t>
  </si>
  <si>
    <t>SF-04618</t>
  </si>
  <si>
    <t>SF-04619</t>
  </si>
  <si>
    <t>SF-04620</t>
  </si>
  <si>
    <t>SF-04625</t>
  </si>
  <si>
    <t>Cambota elastomérica de DN 100 (4" NPS)</t>
  </si>
  <si>
    <t>SF-04626</t>
  </si>
  <si>
    <t>Cambota elastomérica de DN 150 (6" NPS)</t>
  </si>
  <si>
    <t>SF-04627</t>
  </si>
  <si>
    <t>Curva raio curto 90° em aço carbono para solda de topo, SCH 40, DN 150 (6" NPS)</t>
  </si>
  <si>
    <t>SF-04628</t>
  </si>
  <si>
    <t>Curva raio longo 45° em aço carbono para solda de topo, SCH 40, DN 100 (4" NPS)</t>
  </si>
  <si>
    <t>SF-04629</t>
  </si>
  <si>
    <t>Curva raio longo 90° em aço carbono para solda de topo, SCH 40, DN 150 (6" NPS)</t>
  </si>
  <si>
    <t>SF-04630</t>
  </si>
  <si>
    <t>SF-04631</t>
  </si>
  <si>
    <t>Flange cega, aço carbono, classe 150, DN 150 (6” NPS)</t>
  </si>
  <si>
    <t>SF-04632</t>
  </si>
  <si>
    <t>Flange de pescoço, aço carbono, classe 150, DN 100 (4” NPS)</t>
  </si>
  <si>
    <t>SF-04633</t>
  </si>
  <si>
    <t>Flange de pescoço, aço carbono, classe 150, DN 150 (6” NPS)</t>
  </si>
  <si>
    <t>SF-04634</t>
  </si>
  <si>
    <t>Isolamento elastomérico em formato de tubo ou coquilha de espessura M, próprio para tubulação de cobre 2 3/8"/ tubulações de ferro de diâmetro nominal 2". Ref.: AF/Armaflex M-60, K-Flex ST</t>
  </si>
  <si>
    <t>SF-04635</t>
  </si>
  <si>
    <t>Isolamento elastomérico em formato de tubo ou coquilha de espessura M, próprio para tubulação ferro de diâmetro nominal 4". Ref.: AF/Armaflex M-114, K-Flex ST</t>
  </si>
  <si>
    <t>SF-04636</t>
  </si>
  <si>
    <t>Isolamento elastomérico em formato de tubo ou coquilha de espessura M, próprio para tubulação ferro de diâmetro nominal 6". Ref.: AF/Armaflex M-168, K-Flex ST</t>
  </si>
  <si>
    <t>SF-04637</t>
  </si>
  <si>
    <t>Redução concêntrica em aço carbono para solda de topo DN 100 (4" NPS) × DN 65 (2 1/2" NPS)</t>
  </si>
  <si>
    <t>SF-04638</t>
  </si>
  <si>
    <t>Redução concêntrica em aço carbono para solda de topo DN 100 (4" NPS) × DN 50 (2" NPS)</t>
  </si>
  <si>
    <t>SF-04639</t>
  </si>
  <si>
    <t>Redução concêntrica em aço carbono para solda de topo DN 150 (6" NPS) × DN 100 (4" NPS)</t>
  </si>
  <si>
    <t>SF-04640</t>
  </si>
  <si>
    <t>Redução concêntrica em aço carbono para solda de topo DN 200 (8" NPS) × DN 150 (6" NPS)</t>
  </si>
  <si>
    <t>SF-04641</t>
  </si>
  <si>
    <t>Suporte fixado no piso para tubulação DN 150 (6” NPS)</t>
  </si>
  <si>
    <t>SF-04642</t>
  </si>
  <si>
    <t>Suporte fixado no piso para tubulação DN 100 (4” NPS)</t>
  </si>
  <si>
    <t>SF-04643</t>
  </si>
  <si>
    <t>Motobomba centrífuga submersível 3 cv, trifásica, Ø máx. sólidos ≥ 50mm, Ø recalque = 3", pressão máxima sem vazão ≥ 11 m.c.a., vazão máxima ≥ 70 m³/h, ref.: Marca Schneider, BCS-250, Marca Thebe, TSB-250 ou similares</t>
  </si>
  <si>
    <t>SF-04644</t>
  </si>
  <si>
    <t>SF-04645</t>
  </si>
  <si>
    <t>SF-04647</t>
  </si>
  <si>
    <t>Tê em aço carbono para solda de topo DN 100 (4" NPS)</t>
  </si>
  <si>
    <t>SF-04648</t>
  </si>
  <si>
    <t>Tê em aço carbono para solda de topo DN 150 (6" NPS)</t>
  </si>
  <si>
    <t>SF-04649</t>
  </si>
  <si>
    <t>SF-04650</t>
  </si>
  <si>
    <t>SF-04651</t>
  </si>
  <si>
    <t>SF-04652</t>
  </si>
  <si>
    <t>SF-04653</t>
  </si>
  <si>
    <t>Válvula gaveta ferro fundido classe ANSI 125 com flanges padrão DN 65 (2 1/2” NPS)</t>
  </si>
  <si>
    <t>SF-04654</t>
  </si>
  <si>
    <t>Válvula gaveta ferro fundido classe ANSI 125 com flanges padrão DN 50 (2” NPS)</t>
  </si>
  <si>
    <t>SF-04655</t>
  </si>
  <si>
    <t>Válvula gaveta ferro fundido classe ANSI 125 com flanges padrão DN 100 (4” NPS)</t>
  </si>
  <si>
    <t>SF-04656</t>
  </si>
  <si>
    <t>Válvula gaveta ferro fundido classe ANSI 125 com flanges padrão DN 150 (6” NPS)</t>
  </si>
  <si>
    <t>SF-04657</t>
  </si>
  <si>
    <t>SF-04658</t>
  </si>
  <si>
    <t>Películas antivandalismo para aplicação interna</t>
  </si>
  <si>
    <t>SF-04659</t>
  </si>
  <si>
    <t>SF-04660</t>
  </si>
  <si>
    <t>Películas antivandalismo para aplicação externa</t>
  </si>
  <si>
    <t>SF-04663</t>
  </si>
  <si>
    <t>SF-04667</t>
  </si>
  <si>
    <t>Mancal superior e lateral para porta de vidro temperado, em latão fundido cromado. Ref.: Santa Marina / 1201</t>
  </si>
  <si>
    <t>SF-04668</t>
  </si>
  <si>
    <t>SF-04669</t>
  </si>
  <si>
    <t>SF-04670</t>
  </si>
  <si>
    <t>Refletor LED 100 W IP65</t>
  </si>
  <si>
    <t>SF-04921</t>
  </si>
  <si>
    <t>SF-04922</t>
  </si>
  <si>
    <t>COMPOSIÇÕES DE CUSTO UNITÁRIO AUXILIARES DE 1º NÍVEL</t>
  </si>
  <si>
    <t>TOTAL</t>
  </si>
  <si>
    <t>LUVA DE AÇO GALVANIZADO PARA ELETRODUTO Ø 20 MM - 3/4"</t>
  </si>
  <si>
    <t>LUVA DE AÇO GALVANIZADO PARA ELETRODUTO Ø 25 MM - 1"</t>
  </si>
  <si>
    <t>LUVA DE AÇO GALVANIZADO PARA ELETRODUTO Ø 32 MM - 1 1/4"</t>
  </si>
  <si>
    <t>LUVA DE AÇO GALVANIZADO PARA ELETRODUTO Ø 40 MM - 1 1/2"</t>
  </si>
  <si>
    <t>COMPOSIÇÕES DE CUSTO UNITÁRIO AUXILIARES DE 2º NÍVEL</t>
  </si>
  <si>
    <t>Obs.2: Inclusão de composições SINAPI 100973 e 97914.</t>
  </si>
  <si>
    <t>Obs.2: Inclusão de composições (abertas) SINAPI 100973 e 97914.</t>
  </si>
  <si>
    <t>PLANILHA ORÇAMENTÁRIA</t>
  </si>
  <si>
    <t>QUANTIDADE</t>
  </si>
  <si>
    <t>BDI (%)</t>
  </si>
  <si>
    <t>PREÇO UNITÁRIO COM BDI</t>
  </si>
  <si>
    <t>Engenheiro(a) /Arquiteto(a) júnior</t>
  </si>
  <si>
    <t>hh</t>
  </si>
  <si>
    <t>Mestre de obras</t>
  </si>
  <si>
    <t>Planejamento físico-financeiro</t>
  </si>
  <si>
    <t>Projetos de segurança do trabalho</t>
  </si>
  <si>
    <t>Demolição de alvenarias</t>
  </si>
  <si>
    <t>Demolição de concreto simples</t>
  </si>
  <si>
    <t>Demolição de contrapiso</t>
  </si>
  <si>
    <t>Demolição de fechamento ou parede em gesso acartonado</t>
  </si>
  <si>
    <t>Demolição de forro</t>
  </si>
  <si>
    <t>Demolição de infraestrutura elétrica (eletrodutos, eletrocalhas, cabos)</t>
  </si>
  <si>
    <t>Demolição de revestimento cerâmico ou pétreo (piso ou parede)</t>
  </si>
  <si>
    <t>Demolição de revestimento em argamassa</t>
  </si>
  <si>
    <t>Demolição de tubulação hidrossanitária embutida com conexões e acessórios</t>
  </si>
  <si>
    <t>Demolição em concreto armado</t>
  </si>
  <si>
    <t>Remoção de armários</t>
  </si>
  <si>
    <t>Remoção de bancadas</t>
  </si>
  <si>
    <t>Remoção de batentes de madeira</t>
  </si>
  <si>
    <t>Remoção de canaleta em alumínio</t>
  </si>
  <si>
    <t>Remoção de carpete</t>
  </si>
  <si>
    <t>Remoção de cortinas</t>
  </si>
  <si>
    <t>Remoção de difusores, grelhas e acessórios de climatização</t>
  </si>
  <si>
    <t>Remoção de divisória de mármore ou granito</t>
  </si>
  <si>
    <t>Remoção de divisórias de MDF e gesso acartonado</t>
  </si>
  <si>
    <t>Remoção de dutos/tubulações</t>
  </si>
  <si>
    <t>Remoção de esquadrias metálicas</t>
  </si>
  <si>
    <t>Remoção de exaustor</t>
  </si>
  <si>
    <t>Remoção de fechadura/puxador de porta</t>
  </si>
  <si>
    <t>Remoção de folha de porta e dobradiças / pivôs</t>
  </si>
  <si>
    <t>Remoção de revestimento sintético fixado com cola ou adesivo</t>
  </si>
  <si>
    <t>Remoção de louças</t>
  </si>
  <si>
    <t>Remoção de luminária</t>
  </si>
  <si>
    <t>Remoção de metais e acessórios</t>
  </si>
  <si>
    <t>Remoção de vidro de segurança (temperado, laminado ou aramado)</t>
  </si>
  <si>
    <t>Remoção de película</t>
  </si>
  <si>
    <t>Remoção de persianas</t>
  </si>
  <si>
    <t>Remoção de pintura ou textura</t>
  </si>
  <si>
    <t>Remoção de placas/réguas de forro sintético ou metálico</t>
  </si>
  <si>
    <t>Remoção de quadros de elétricos ou de telecomunicações</t>
  </si>
  <si>
    <t>Remoção de revestimento acústico</t>
  </si>
  <si>
    <t>Remoção de rodapé/rodabanca de mármore ou granito</t>
  </si>
  <si>
    <t>Remoção de rodapés de madeira</t>
  </si>
  <si>
    <t>Remoção de soleira de mármore ou granito</t>
  </si>
  <si>
    <t>Remoção de split/fancolete/ACJ (equipamento unitário)</t>
  </si>
  <si>
    <t>Remoção de vidro comum / espelho</t>
  </si>
  <si>
    <t>Retirada de entulhos</t>
  </si>
  <si>
    <t>Andaime fachadeiro</t>
  </si>
  <si>
    <t>m2 x mês</t>
  </si>
  <si>
    <t>Andaime tubular (aluguel/mês)</t>
  </si>
  <si>
    <t>m x mês</t>
  </si>
  <si>
    <t>Corda de poliamida 12 mm tipo bombeiro, para trabalho em altura</t>
  </si>
  <si>
    <t>SF-00052</t>
  </si>
  <si>
    <t>Ensaio de ponto de ancoragem existente</t>
  </si>
  <si>
    <t>Isolamento de obra com tela plástica com malha de 5mm e estrutura de madeira pontaleteada</t>
  </si>
  <si>
    <t>SF-00066</t>
  </si>
  <si>
    <t>Ponto de ancoragem</t>
  </si>
  <si>
    <t>Tapume em compensado de madeira</t>
  </si>
  <si>
    <t>Limpeza final de intervenção</t>
  </si>
  <si>
    <t>Abertura/fechamento rasgo em alvenaria</t>
  </si>
  <si>
    <t>Furo em concreto de 40 mm até 75 mm de diâmetro</t>
  </si>
  <si>
    <t>Furo em concreto para diâmetros maiores que 75 mm</t>
  </si>
  <si>
    <t>Concreto virado em betoneira, fck = 15 MPa</t>
  </si>
  <si>
    <t>Concreto virado em betoneira, fck = 25 MPa</t>
  </si>
  <si>
    <t>Escoramento metálico</t>
  </si>
  <si>
    <t>Estrutura metálica em aço</t>
  </si>
  <si>
    <t>Forma para estruturas de concreto</t>
  </si>
  <si>
    <t>Verga/contraverga/cinta em bloco de concreto canaleta 11,5 x 19 x 39 cm</t>
  </si>
  <si>
    <t>Impermeabilização rígida (semiflexível) com argamassa polimérica bicomponente</t>
  </si>
  <si>
    <t>Alvenaria de vedação</t>
  </si>
  <si>
    <t>Fechamento ou shaft em gesso acartonado tipo drywall</t>
  </si>
  <si>
    <t>Fixação (encunhamento) de Alvenaria de Vedação</t>
  </si>
  <si>
    <t>Parede em gesso acartonado (drywall)</t>
  </si>
  <si>
    <t>Reparos superficiais em painéis de gesso acartonado</t>
  </si>
  <si>
    <t>Sóculo h=10 cm</t>
  </si>
  <si>
    <t>Chapisco colante industrializado em vigas e pilares</t>
  </si>
  <si>
    <t>Chapisco com argamassa traço 1:3</t>
  </si>
  <si>
    <t>Aplicação de Gesso cola</t>
  </si>
  <si>
    <t>Reboco com argamassa industrializada e = 2,0 cm</t>
  </si>
  <si>
    <t>Regularização com argamassa industrializada e = 0,5 cm</t>
  </si>
  <si>
    <t>Tratamento de trincas superficiais com selante acrílico e tela de poliéster</t>
  </si>
  <si>
    <t>Aplicação de fundo selador base água</t>
  </si>
  <si>
    <t>Fundo anticorrosivo e de aderência</t>
  </si>
  <si>
    <t>Massa acrílica</t>
  </si>
  <si>
    <t>Massa corrida</t>
  </si>
  <si>
    <t>Pintura com tinta látex acrílica Premium (paredes)</t>
  </si>
  <si>
    <t>Pintura em verniz sintético</t>
  </si>
  <si>
    <t>Pintura esmalte acetinado (metais e madeiras)</t>
  </si>
  <si>
    <t>Pintura tinta látex acrílica standard (tetos)</t>
  </si>
  <si>
    <t>Cerâmica para revestimento de superfícies internas ou externas – Linha Administrativa</t>
  </si>
  <si>
    <t>Contrapiso em argamassa</t>
  </si>
  <si>
    <t>Contrapiso em argamassa (e = 2 cm) ou Regularização de contrapiso existente</t>
  </si>
  <si>
    <t>Granito cinza andorinha para piso</t>
  </si>
  <si>
    <t>Granito Cinza Andorinha para rodapé</t>
  </si>
  <si>
    <t>Granito Cinza Andorinha para soleira e peitoril</t>
  </si>
  <si>
    <t>Granito Preto São Gabriel para piso</t>
  </si>
  <si>
    <t>Granito Preto São Gabriel para rodapé</t>
  </si>
  <si>
    <t>Granito Preto São Gabriel para soleira e peitoril</t>
  </si>
  <si>
    <t>Instalação de rodapé de madeira reaproveitado</t>
  </si>
  <si>
    <t>Mármore Bege Bahia para piso e parede</t>
  </si>
  <si>
    <t>Mármore Branco Especial para piso e parede</t>
  </si>
  <si>
    <t>Rodapé de madeira</t>
  </si>
  <si>
    <t>Acabamento abaulado em placas de granito ou mármore reaproveitadas</t>
  </si>
  <si>
    <t>Acabamento em meia esquadria em placas de granito ou mármore reaproveitadas</t>
  </si>
  <si>
    <t>Acabamento reto em placas de granito ou mármore reaproveitadas</t>
  </si>
  <si>
    <t>Corte de peça de granito ou mármore reaproveitada</t>
  </si>
  <si>
    <t>Corte em placas de granito ou mármore reaproveitadas, para instalação de cubas</t>
  </si>
  <si>
    <t>Furo em placas de granito ou mármore reaproveitadas, para instalação de torneira ou misturador</t>
  </si>
  <si>
    <t>Granito Cinza Andorinha 20 mm para rodabancada</t>
  </si>
  <si>
    <t>Granito Cinza Andorinha 20 mm para bancadas</t>
  </si>
  <si>
    <t>Granito Cinza Andorinha 20 mm para divisória</t>
  </si>
  <si>
    <t>Granito Preto São Gabriel 20 mm para rodabancada</t>
  </si>
  <si>
    <t>Granito Preto São Gabriel 20 mm para bancadas</t>
  </si>
  <si>
    <t>Instalação de bancada de granito ou mármore reaproveitada</t>
  </si>
  <si>
    <t>Instalação de rodapé/rodabanca reaproveitado(a), de mármore ou granito</t>
  </si>
  <si>
    <t>Instalação de soleira ou peitoril, de mármore ou granito, reaproveitados</t>
  </si>
  <si>
    <t>Mármore Branco Especial 20 mm para rodabancada</t>
  </si>
  <si>
    <t>Instalação de divisória e porta de divisória com dobradiça reaproveitadas</t>
  </si>
  <si>
    <t>Alçapão em forro de gesso acartonado</t>
  </si>
  <si>
    <t>Forro de PVC em réguas de 100 x 6000 mm</t>
  </si>
  <si>
    <t>Forro de PVC em réguas de 100 x 6000 mm, sem estrutura</t>
  </si>
  <si>
    <t>Forro de PVC modular em placas</t>
  </si>
  <si>
    <t>Forro em chapas metálicas</t>
  </si>
  <si>
    <t>Forro em gesso acartonado monolítico</t>
  </si>
  <si>
    <t>Forro em gesso acartonado monolítico, sem estrutura</t>
  </si>
  <si>
    <t>Forro mineral modulado</t>
  </si>
  <si>
    <t>Forro mineral modulado, sem estrutura</t>
  </si>
  <si>
    <t>Instalação de forro de PVC reaproveitado</t>
  </si>
  <si>
    <t>Instalação de forro mineral reaproveitado</t>
  </si>
  <si>
    <t>Tabica metálica em forro de gesso acartonado</t>
  </si>
  <si>
    <t>Instalação de revestimento de piso têxtil (carpete) reaproveitado</t>
  </si>
  <si>
    <t>Baguetes metálicos - Instalação/Substituição</t>
  </si>
  <si>
    <t>Cordão de massa de vidraceiro - Instalação/Substituição</t>
  </si>
  <si>
    <t>Espelho cristal, e = 5 mm</t>
  </si>
  <si>
    <t>Instalação de vidro reaproveitado</t>
  </si>
  <si>
    <t>Calafetação com selante de silicone sem remoção do vidro - Aplicação/Substituição</t>
  </si>
  <si>
    <t>Vidro liso comum transparente 4 mm</t>
  </si>
  <si>
    <t>Vidro liso comum transparente 6 mm</t>
  </si>
  <si>
    <t>Instalação de painéis de vidro temperado reaproveitados</t>
  </si>
  <si>
    <t>Mola hidráulica de piso - Instalação/Substituição</t>
  </si>
  <si>
    <t>Instalação de persianas reaproveitadas</t>
  </si>
  <si>
    <t>Tubo de ligação para bacia sanitária</t>
  </si>
  <si>
    <t>Tubo PVC esgoto ou aguas pluviais predial DN 100 mm</t>
  </si>
  <si>
    <t>Tubo PVC esgoto ou aguas pluviais predial DN 40 mm</t>
  </si>
  <si>
    <t>Tubo PVC esgoto ou aguas pluviais predial DN 50 mm</t>
  </si>
  <si>
    <t>Tubo PVC esgoto ou aguas pluviais predial DN 75 mm</t>
  </si>
  <si>
    <t>Tubo PVC soldável água fria DN 25 mm</t>
  </si>
  <si>
    <t>Tubo PVC soldável água fria DN 32 mm</t>
  </si>
  <si>
    <t>Tubo PVC soldável água fria DN 40 mm</t>
  </si>
  <si>
    <t>Tubo PVC soldável água fria DN 50 mm</t>
  </si>
  <si>
    <t>Base registro gaveta 3/4"</t>
  </si>
  <si>
    <t>Caixa sifonada de PVC DN 150 mm</t>
  </si>
  <si>
    <t>Caixa sifonada de PVC DN 250 mm</t>
  </si>
  <si>
    <t>Grelha quadrada para ralo 10 x 10 cm</t>
  </si>
  <si>
    <t>Grelha quadrada para ralo 15 x 15 cm</t>
  </si>
  <si>
    <t>Ralo seco PVC DN 100 x 40 mm</t>
  </si>
  <si>
    <t>Assento para bacia convencional</t>
  </si>
  <si>
    <t>Bacia convencional – Linha Administrativa</t>
  </si>
  <si>
    <t>Bacia convencional com saída horizontal</t>
  </si>
  <si>
    <t>Cuba oval de embutir</t>
  </si>
  <si>
    <t>Cuba retangular em aço inox</t>
  </si>
  <si>
    <t>Cuba semiencaixe quadrada com mesa</t>
  </si>
  <si>
    <t>Instalação de lavatório reaproveitado</t>
  </si>
  <si>
    <t>Instalação de mictório reaproveitado</t>
  </si>
  <si>
    <t>Instalação de vaso sanitário reaproveitado</t>
  </si>
  <si>
    <t>Lavatório suspenso</t>
  </si>
  <si>
    <t>Mictório – Linha Administrativa</t>
  </si>
  <si>
    <t>Tanque 38 litros</t>
  </si>
  <si>
    <t>Acabamento para registro GD</t>
  </si>
  <si>
    <t>Acabamento para registro PQ</t>
  </si>
  <si>
    <t>Ducha higiênica</t>
  </si>
  <si>
    <t>Instalação de metais e acessórios reaproveitados</t>
  </si>
  <si>
    <t>Ligação flexível 1/2” x 40 cm</t>
  </si>
  <si>
    <t>Sifão articulado para cozinha</t>
  </si>
  <si>
    <t>Sifão para lavatório 1 1/2"</t>
  </si>
  <si>
    <t>Sifão para tanque</t>
  </si>
  <si>
    <t>Torneira de mesa para cozinha bica móvel – Linha Administrativa</t>
  </si>
  <si>
    <t>Torneira de mesa para cozinha bica móvel</t>
  </si>
  <si>
    <t>Torneira de mesa para lavatório – Linha Acessibilidade</t>
  </si>
  <si>
    <t>Torneira de mesa para lavatório bica alta</t>
  </si>
  <si>
    <t>Torneira de mesa para lavatório bica baixa</t>
  </si>
  <si>
    <t>Torneira de mesa para lavatório com fechamento automático – Linha Administrativa</t>
  </si>
  <si>
    <t>Torneira de parede para cozinha</t>
  </si>
  <si>
    <t>Torneira de parede para tanque</t>
  </si>
  <si>
    <t>Acabamento para válvula de descarga 1 1/2" – Linha Acessibilidade</t>
  </si>
  <si>
    <t>Acabamento para válvula de descarga 1 1/2"</t>
  </si>
  <si>
    <t>Acabamento para válvula de descarga 1 1/4" – Linha Acessibilidade</t>
  </si>
  <si>
    <t>Acabamento para válvula de descarga 1 1/4"</t>
  </si>
  <si>
    <t>Válvula de escoamento para lavatório</t>
  </si>
  <si>
    <t>Válvula de escoamento para tanque</t>
  </si>
  <si>
    <t>Válvula descarga para mictório – Linha Administrativa</t>
  </si>
  <si>
    <t>Alarme de emergência para sanitários PNE</t>
  </si>
  <si>
    <t>Barra de apoio 40 cm – Linha Acessibilidade</t>
  </si>
  <si>
    <t>Barra de apoio 70 cm – Linha Acessibilidade</t>
  </si>
  <si>
    <t>Barra de apoio 80 cm – Linha Acessibilidade</t>
  </si>
  <si>
    <t>Barra de apoio lateral fixa 30 cm – Linha Acessibilidade</t>
  </si>
  <si>
    <t>Lavatório suspenso – Linha Acessibilidade</t>
  </si>
  <si>
    <t>Lavatório suspenso com Coluna – Linha Acessibilidade</t>
  </si>
  <si>
    <t>Cabide</t>
  </si>
  <si>
    <t>Papeleira</t>
  </si>
  <si>
    <t>Porta toalha argola</t>
  </si>
  <si>
    <t>Porta toalha barra</t>
  </si>
  <si>
    <t>Caixa 4 x 2" de embutir para alvenaria</t>
  </si>
  <si>
    <t>Caixa 4 x 2" para drywall</t>
  </si>
  <si>
    <t>Caixa 4 x 4" de embutir para alvenaria</t>
  </si>
  <si>
    <t>Caixa 4 x 4" para drywall</t>
  </si>
  <si>
    <t>Caixa de passagem em alumínio 100 x 100 x 50 mm</t>
  </si>
  <si>
    <t>Caixa de passagem em alumínio 200 x 200 x 100 mm</t>
  </si>
  <si>
    <t>Caixa de passagem em PVC 150 x 150 x 75 mm</t>
  </si>
  <si>
    <t xml:space="preserve">Caixa para piso elevado </t>
  </si>
  <si>
    <t>Canaleta em alumínio aparente 73 mm x 25 mm</t>
  </si>
  <si>
    <t>Condulete de alumínio de 1"</t>
  </si>
  <si>
    <t>Eletrocalha 100 x 50 mm</t>
  </si>
  <si>
    <t>Eletrocalha 200 x 100 mm</t>
  </si>
  <si>
    <t>Eletrocalha 200 x 50 mm</t>
  </si>
  <si>
    <t>Eletrocalha 300 x 100 mm</t>
  </si>
  <si>
    <t>Eletrocalha 300 x 50 mm</t>
  </si>
  <si>
    <t>Eletrocalha 400 x 50 mm</t>
  </si>
  <si>
    <t>Eletrocalha 50 x 50 mm</t>
  </si>
  <si>
    <t>Eletroduto de aço galvanizado de 1 1/2"</t>
  </si>
  <si>
    <t>Eletroduto de aço galvanizado de 1 1/4"</t>
  </si>
  <si>
    <t>Eletroduto de aço galvanizado de 1"</t>
  </si>
  <si>
    <t>Eletroduto de aço galvanizado de 2"</t>
  </si>
  <si>
    <t>Eletroduto de aço galvanizado de 3/4"</t>
  </si>
  <si>
    <t>Eletroduto de PVC Corrugado Reforçado 1'' (DE 32 mm)</t>
  </si>
  <si>
    <t>Eletroduto de PVC Corrugado Reforçado 3/4'' (DE 25 mm)</t>
  </si>
  <si>
    <t>Eletroduto flexível metálico com capa de PVC 1’’</t>
  </si>
  <si>
    <t>Eletroduto flexível metálico com capa de PVC 3/4"</t>
  </si>
  <si>
    <t>Perfilado 38 x 38 mm</t>
  </si>
  <si>
    <t xml:space="preserve">Espelho 4 x 2" </t>
  </si>
  <si>
    <t xml:space="preserve">Espelho 4 x 4" </t>
  </si>
  <si>
    <t xml:space="preserve">Espelho cego redondo </t>
  </si>
  <si>
    <t xml:space="preserve">Interruptor para condulete </t>
  </si>
  <si>
    <t xml:space="preserve">Módulo cego </t>
  </si>
  <si>
    <t xml:space="preserve">Módulo interruptor paralelo </t>
  </si>
  <si>
    <t xml:space="preserve">Módulo interruptor simples </t>
  </si>
  <si>
    <t xml:space="preserve">Módulo sensor de presença </t>
  </si>
  <si>
    <t xml:space="preserve">Módulo tomada 10 A </t>
  </si>
  <si>
    <t xml:space="preserve">Módulo tomada 20 A </t>
  </si>
  <si>
    <t>Tampa cega metálica para caixas de piso 4 x 2"</t>
  </si>
  <si>
    <t xml:space="preserve">Tampa cega metálica para caixas de piso 4 x 4" </t>
  </si>
  <si>
    <t>Tampa cega para condulete</t>
  </si>
  <si>
    <t>Tampa RJ45 dupla para condulete</t>
  </si>
  <si>
    <t>Tomada para condulete</t>
  </si>
  <si>
    <t xml:space="preserve">Tomada para perfilado e eletrocalha </t>
  </si>
  <si>
    <t>Bloco autônomo de emergência</t>
  </si>
  <si>
    <t>Instalação de luminária reaproveitada</t>
  </si>
  <si>
    <t>Luminária 2 x 7,5 W de embutir</t>
  </si>
  <si>
    <t>Luminária 2 x 7,5 W de sobrepor</t>
  </si>
  <si>
    <t>Luminária 2 x 15 W de embutir</t>
  </si>
  <si>
    <t>Luminária 2 x 15 W de sobrepor</t>
  </si>
  <si>
    <t xml:space="preserve">Condutor 10 mm² </t>
  </si>
  <si>
    <t xml:space="preserve">Condutor 16 mm² </t>
  </si>
  <si>
    <t xml:space="preserve">Condutor 2,5 mm² </t>
  </si>
  <si>
    <t>Condutor 3 x 2,5 mm²</t>
  </si>
  <si>
    <t xml:space="preserve">Condutor 4 mm² </t>
  </si>
  <si>
    <t>Condutor 4 x 2,5 mm²</t>
  </si>
  <si>
    <t xml:space="preserve">Condutor 6 mm² </t>
  </si>
  <si>
    <t>Quadro elétrico TTA</t>
  </si>
  <si>
    <t>Instalação de fancolete reaproveitado</t>
  </si>
  <si>
    <t>Instalação de split reaproveitado</t>
  </si>
  <si>
    <t>Exaustor axial 340 m3/h</t>
  </si>
  <si>
    <t>Exaustor axial 865 m3/h</t>
  </si>
  <si>
    <t>Duto chapa galvanizada # 22</t>
  </si>
  <si>
    <t>Duto flexível 6”</t>
  </si>
  <si>
    <t>Duto flexível 8”</t>
  </si>
  <si>
    <t>Difusor de ar quadrado 360 x 360 mm</t>
  </si>
  <si>
    <t>Difusor de ar quadrado com caixa plenum AK6 360 x 360 mm</t>
  </si>
  <si>
    <t>Difusor de ar quadrado para insuflamento em duas direções perpendiculares 376 x 376 mm</t>
  </si>
  <si>
    <t>Difusor de ar retangular para insuflamento em duas direções 371 x 208 mm</t>
  </si>
  <si>
    <t>Difusor de ar retangular para insuflamento em três direções 264 x 432 mm</t>
  </si>
  <si>
    <t>Difusor de ar retangular para insuflamento em três direções 320 x 562 mm</t>
  </si>
  <si>
    <t>Difusor de ar retangular para insuflamento em três direções 371 x 208 mm</t>
  </si>
  <si>
    <t>Difusor de ar retangular para insuflamento em uma direção 371 x 208 mm</t>
  </si>
  <si>
    <t>Grelha para retorno retangular 425 x 225 mm</t>
  </si>
  <si>
    <t>Grelha para retorno retangular 525 x 325 mm</t>
  </si>
  <si>
    <t>Instalação de difusores, grelhas e acessórios de climatização reaproveitados</t>
  </si>
  <si>
    <t>Instalação de exaustor reaproveitado</t>
  </si>
  <si>
    <t>Preparação para instalação de difusores/grelhas de ar em portas</t>
  </si>
  <si>
    <t>Bomba para condensado de ar-condicionado para instalação oculta</t>
  </si>
  <si>
    <t>Fita aluminizada para refrigeração 48 mm</t>
  </si>
  <si>
    <t>Fita PVC 100 mm para acabamento em refrigeração</t>
  </si>
  <si>
    <t>Mangueira emborrachada 3/4” para água gelada</t>
  </si>
  <si>
    <t>Suporte para unidade condensadora de aparelho split</t>
  </si>
  <si>
    <t>Filtro em Y 1”</t>
  </si>
  <si>
    <t>Filtro em Y 3/4”</t>
  </si>
  <si>
    <t>Válvula de balanceamento e controle independente da pressão (PIBCV) 2 vias 1”</t>
  </si>
  <si>
    <t>Válvula de balanceamento e controle independente da pressão (PIBCV) 2 vias 3/4”</t>
  </si>
  <si>
    <t>Válvula de esfera em bronze 1 1/2"</t>
  </si>
  <si>
    <t>Válvula de esfera em bronze 1 1/4"</t>
  </si>
  <si>
    <t>Válvula de esfera em bronze 1"</t>
  </si>
  <si>
    <t>Válvula de esfera em bronze 3/4"</t>
  </si>
  <si>
    <t>Isolamento elastomérico em formato de prancha autoadesiva</t>
  </si>
  <si>
    <t>Isolamento elastomérico para tubulações de cobre de 1 1/8" / tubulações de ferro de 3/4"</t>
  </si>
  <si>
    <t>Isolamento elastomérico para tubulações de cobre de 1/2"</t>
  </si>
  <si>
    <t>Isolamento elastomérico para tubulações de cobre de 1/4"</t>
  </si>
  <si>
    <t>Isolamento elastomérico para tubulações de cobre de 3/4"</t>
  </si>
  <si>
    <t>Isolamento elastomérico para tubulações de cobre de 3/8"</t>
  </si>
  <si>
    <t>Isolamento elastomérico para tubulações de cobre de 5/8"</t>
  </si>
  <si>
    <t>Isolamento elastomérico para tubulações de cobre de 7/8" / tubulações de ferro de 1/2"</t>
  </si>
  <si>
    <t>Isolamento elastomérico para tubulações de cobre de 1"</t>
  </si>
  <si>
    <t>Isolamento elastomérico para tubulações de ferro de 1 1/2"</t>
  </si>
  <si>
    <t>Isolamento elastomérico para tubulações de cobre 1 5/8" / tubulações de ferro de 1 1/4"</t>
  </si>
  <si>
    <t>Isolamento elastomérico para tubulações de cobre 1 3/8" / tubulações de ferro de 1"</t>
  </si>
  <si>
    <t>Proteção mecânica em alumínio</t>
  </si>
  <si>
    <t>Tubo de aço-carbono galvanizado 1 1/2”</t>
  </si>
  <si>
    <t>Tubo de aço-carbono galvanizado 1 1/4”</t>
  </si>
  <si>
    <t>Tubo de aço-carbono galvanizado 1”</t>
  </si>
  <si>
    <t>Tubo de aço-carbono galvanizado 3/4”</t>
  </si>
  <si>
    <t>Tubo de cobre de 1/2”</t>
  </si>
  <si>
    <t>Tubo de cobre de 1/4”</t>
  </si>
  <si>
    <t>Tubo de cobre de 3/4”</t>
  </si>
  <si>
    <t>Tubo de cobre de 3/8”</t>
  </si>
  <si>
    <t>Tubo de cobre de 5/8”</t>
  </si>
  <si>
    <t>Tubo de cobre de 7/8”</t>
  </si>
  <si>
    <t>Tubo de cobre de 1”</t>
  </si>
  <si>
    <t>Tubo de cobre de 1 1/8”</t>
  </si>
  <si>
    <t>Instalação de armários reaproveitados</t>
  </si>
  <si>
    <t>Mesa/tampo de MDF, fixada em parede com mão-francesa</t>
  </si>
  <si>
    <t>Painel de TV em Compensado - Linha Residencial / Gabinete Parlamentar</t>
  </si>
  <si>
    <t>Painel de TV em MDF</t>
  </si>
  <si>
    <t>Painel para TV de 90 x 120 cm</t>
  </si>
  <si>
    <t>Batentes e Guarnições em madeira, com verniz ou esmalte</t>
  </si>
  <si>
    <t>Chapa de proteção para porta – Linha Acessibilidade</t>
  </si>
  <si>
    <t>Folha de porta em madeira 2,10 x 0,60m, pintada</t>
  </si>
  <si>
    <t>Folha de porta em madeira 2,10 x 0,70m, pintada</t>
  </si>
  <si>
    <t>Folha de porta em madeira 2,10 x 0,80m, pintada</t>
  </si>
  <si>
    <t>Folha de porta em madeira 2,10 x 0,90m, pintada</t>
  </si>
  <si>
    <t>Folha de porta em madeira 2,10 x 1,0m, pintada</t>
  </si>
  <si>
    <t>Instalação de batentes de madeira reaproveitados</t>
  </si>
  <si>
    <t>Instalação de folhas de portas e dobradiças reaproveitadas</t>
  </si>
  <si>
    <t>Dobradiça para porta</t>
  </si>
  <si>
    <t>Fechadura para banheiro maçaneta em barra</t>
  </si>
  <si>
    <t xml:space="preserve">Fechadura para porta externa maçaneta em barra </t>
  </si>
  <si>
    <t>Fechadura para porta interna maçaneta tubular</t>
  </si>
  <si>
    <t>Instalação de fechadura/puxador de porta reaproveitados</t>
  </si>
  <si>
    <t>Mola hidráulica aérea</t>
  </si>
  <si>
    <t>Pivô em latão com acabamento cromado para portas pivotantes</t>
  </si>
  <si>
    <t>Cabo de dados tipo UTP, tipo LSZH, categoria 6</t>
  </si>
  <si>
    <t>Módulo (tomada) de rede RJ45, categoria 6, com conectorização e certificação</t>
  </si>
  <si>
    <t>Painel de distribuição (patch panel) de 24 portas, categoria 6</t>
  </si>
  <si>
    <t>Cabo de telefonia tipo CCI 50x2</t>
  </si>
  <si>
    <t>Módulo (tomada) de rede RJ45, para telefonia</t>
  </si>
  <si>
    <t>Grelha para retorno para portas, divisórias e paredes 525 x 325 mm</t>
  </si>
  <si>
    <t>Dobradiça para porta com anel</t>
  </si>
  <si>
    <t>Fechadura para porta externa maçaneta em barra</t>
  </si>
  <si>
    <t>Fechadura para Porta Externa com Espelho - Millenio</t>
  </si>
  <si>
    <t>Fechadura para Porta de Banheiro com Espelho - Millenio</t>
  </si>
  <si>
    <t>Tarjeta Livre / Ocupado para portas de banheiro</t>
  </si>
  <si>
    <t>Fechadura de embutir para armário e gaveta</t>
  </si>
  <si>
    <t>Fechadura de embutir para móveis – Fechamento Superior - Referência 861</t>
  </si>
  <si>
    <t>Fechadura de embutir para móveis – Fechamento lateral - Referência 871</t>
  </si>
  <si>
    <t>par</t>
  </si>
  <si>
    <t>Puxador alça 102 mm</t>
  </si>
  <si>
    <t>Espuma Expansiva à base de poliuretano</t>
  </si>
  <si>
    <t>500 ml</t>
  </si>
  <si>
    <t>Adesivo de Contato à Base d’água</t>
  </si>
  <si>
    <t>Laminado fenólico melamínico texturizado - Azul Noturno</t>
  </si>
  <si>
    <t>Laminado fenólico melamínico texturizado - Branco</t>
  </si>
  <si>
    <t>Laminado fenólico melamínico texturizado - Ovo</t>
  </si>
  <si>
    <t>Tábua de Madeira bruta aparelhada - Pinus</t>
  </si>
  <si>
    <t>Sarrafo De Madeira</t>
  </si>
  <si>
    <t>Caibro De Madeira</t>
  </si>
  <si>
    <t>Painel de MDF Laminado – Branco - 06 mm</t>
  </si>
  <si>
    <t>Painel de MDF Laminado - Branco - 15 mm</t>
  </si>
  <si>
    <t>Painel de MDF Laminado – Branco - 18 mm</t>
  </si>
  <si>
    <t>Cantoneira laminada em aço abas iguais 1" x 3/16"</t>
  </si>
  <si>
    <t>Cantoneira laminada em aço abas iguais 1"1/4 x 3/16"</t>
  </si>
  <si>
    <t>Cantoneira laminada em aço abas iguais 2” x 1/8”</t>
  </si>
  <si>
    <t>Cantoneira laminada em aço abas Iguais 2” x 3/16”</t>
  </si>
  <si>
    <t>Cantoneira laminada em aço abas Iguais 5/8” x 1/8”</t>
  </si>
  <si>
    <t>Chapa aço galvanizado # 16 (kg)</t>
  </si>
  <si>
    <t>Ferro chato 1"x1/8"</t>
  </si>
  <si>
    <t>Ferro chato 1"x3/16"</t>
  </si>
  <si>
    <t>Ferro chato  3/4"x1/4" ou 7/8"x1/4" ou 1” x 1/4”</t>
  </si>
  <si>
    <t>Ferro chato 3/4"x1/8"</t>
  </si>
  <si>
    <t>Ferro chato 3/4"x3/16"</t>
  </si>
  <si>
    <t>Ferro chato 5/8"x1/8"</t>
  </si>
  <si>
    <t>Ferro chato 5/8"x3/16"</t>
  </si>
  <si>
    <t>Ferro chato 7/8"x1/8"</t>
  </si>
  <si>
    <t>Ferro chato 7/8"x3/16"</t>
  </si>
  <si>
    <t>Tela metálica para estuque</t>
  </si>
  <si>
    <t>Arame galvanizado, bitola 16 BWG (1,65 mm)</t>
  </si>
  <si>
    <t>Tela em aço galvanizado, tipo alambrado, malha 2, fio 12</t>
  </si>
  <si>
    <t>Massa Adesiva Plástica</t>
  </si>
  <si>
    <t>Argamassa Para Contrapiso</t>
  </si>
  <si>
    <t>40 kg</t>
  </si>
  <si>
    <t>Argamassa Múltiplo Uso</t>
  </si>
  <si>
    <t>Cimento Portland CP II E 32</t>
  </si>
  <si>
    <t>50 kg</t>
  </si>
  <si>
    <t>Argamassa Colante tipo AC-III</t>
  </si>
  <si>
    <t>20 kg</t>
  </si>
  <si>
    <t>Gesso Para Uso Geral</t>
  </si>
  <si>
    <t>Areia Média</t>
  </si>
  <si>
    <t>Brita Nº 0</t>
  </si>
  <si>
    <t>Brita Nº 1</t>
  </si>
  <si>
    <t>Bloco Cerâmico De 08 Furos</t>
  </si>
  <si>
    <t>Tijolo Maciço</t>
  </si>
  <si>
    <t>Bloco vazado de concreto simples com 02 furos (9x19x39 - Classe C)</t>
  </si>
  <si>
    <t>Bloco vazado de concreto simples tipo canaleta (19x19x39 - Classe C)</t>
  </si>
  <si>
    <t>Vergalhão Ca-60 Diâmetro 5,0 Mm</t>
  </si>
  <si>
    <t>Vergalhão Ca-50 Diâmetro 6,3 Mm</t>
  </si>
  <si>
    <t>Vergalhão Ca-50 Diâmetro 8,0 Mm</t>
  </si>
  <si>
    <t>Vergalhão Ca-50 Diâmetro 10,0 Mm</t>
  </si>
  <si>
    <t>Vergalhão Ca-50 Diâmetro 12,5 Mm</t>
  </si>
  <si>
    <t>Arame Recozido Nº 18</t>
  </si>
  <si>
    <t xml:space="preserve">Adesivo Estrutural Epóxi Bicomponente </t>
  </si>
  <si>
    <t>Adesivo Selante Poliuretano</t>
  </si>
  <si>
    <t>Selante de Silicone</t>
  </si>
  <si>
    <t>Aditivo Impermeabilizante</t>
  </si>
  <si>
    <t>Lona Plástica (e ≥ 200µ)</t>
  </si>
  <si>
    <t>Lona Plástica (e=100µ)</t>
  </si>
  <si>
    <t>Supervisor(a)-Geral</t>
  </si>
  <si>
    <t>Profissional</t>
  </si>
  <si>
    <t>Apoio Técnico Administrativo – Controle de Almoxarifado</t>
  </si>
  <si>
    <t>Ajudante de Serviços Gerais</t>
  </si>
  <si>
    <t>Ajudante de Marceneiro(a)</t>
  </si>
  <si>
    <t>Ajudante de Serralheiro(a)</t>
  </si>
  <si>
    <t>Lustrador(a) de Móveis</t>
  </si>
  <si>
    <t>Marceneiro(a)</t>
  </si>
  <si>
    <t>Serralheiro(a)</t>
  </si>
  <si>
    <t>Mestre de Obras (Posto de Trabalho)</t>
  </si>
  <si>
    <t>Oficial de Serviços Gerais</t>
  </si>
  <si>
    <t>Alicate de corte diagonal 6''</t>
  </si>
  <si>
    <t>Carrinho de mão reforçado</t>
  </si>
  <si>
    <t>SF-00735</t>
  </si>
  <si>
    <t>Compressor de ar</t>
  </si>
  <si>
    <t>Enxadão estreito com cabo</t>
  </si>
  <si>
    <t>SF-00738</t>
  </si>
  <si>
    <t>Escada duplo acesso 6 degraus</t>
  </si>
  <si>
    <t>SF-00743</t>
  </si>
  <si>
    <t>Espátula forjada de 12 cm</t>
  </si>
  <si>
    <t>Espátula forjada de 8 cm</t>
  </si>
  <si>
    <t>Esquadro 300 mm</t>
  </si>
  <si>
    <t>SF-00747</t>
  </si>
  <si>
    <t>Estilete emborrachado de 18 mm</t>
  </si>
  <si>
    <t>SF-00759</t>
  </si>
  <si>
    <t>Martelo de pena 300 g</t>
  </si>
  <si>
    <t>SF-00760</t>
  </si>
  <si>
    <t>Martelo tipo unha</t>
  </si>
  <si>
    <t>SF-00761</t>
  </si>
  <si>
    <t>Nível manual de alumínio com base magnética 350 mm</t>
  </si>
  <si>
    <t>Prumo de centro</t>
  </si>
  <si>
    <t>Prumo de parede</t>
  </si>
  <si>
    <t>SF-00771</t>
  </si>
  <si>
    <t>Rebitadeira manual</t>
  </si>
  <si>
    <t>Régua de alumínio para pedreiro com 2 m</t>
  </si>
  <si>
    <t>SF-00798</t>
  </si>
  <si>
    <t>Serra tico-tico com controle de velocidade</t>
  </si>
  <si>
    <t>SF-00807</t>
  </si>
  <si>
    <t>Máquina de solda inversora AC/DC 200 A 220 V</t>
  </si>
  <si>
    <t>Desempenadeira de aço lisa</t>
  </si>
  <si>
    <t>Desempenadeira estriada em PVC 14 x 27 cm</t>
  </si>
  <si>
    <t>SF-00822</t>
  </si>
  <si>
    <t>Relógio de ponto biométrico</t>
  </si>
  <si>
    <t>Bota de PVC (galocha cano alto)</t>
  </si>
  <si>
    <t>Capa de chuva</t>
  </si>
  <si>
    <t>SF-00831</t>
  </si>
  <si>
    <t>Cinto de segurança tipo paraquedista cinco pontos</t>
  </si>
  <si>
    <t>SF-00839</t>
  </si>
  <si>
    <t>Talabarte de posicionamento</t>
  </si>
  <si>
    <t>Talabarte em Y</t>
  </si>
  <si>
    <t>Trava-quedas deslizante para corda</t>
  </si>
  <si>
    <t>Instalação de vidro (comum, temperado, aramado ou laminado) reaproveitado</t>
  </si>
  <si>
    <t>Vidro temperado incolor com 8mm de espessura</t>
  </si>
  <si>
    <t>Vidro liso comum transparente 5mm</t>
  </si>
  <si>
    <t>Corte / furo em vidro ou espelho reaproveitado</t>
  </si>
  <si>
    <t>Lapidação de vidro / espelho reaproveitado</t>
  </si>
  <si>
    <t>Vidro temperado incolor com 10 mm de espessura</t>
  </si>
  <si>
    <t>Bucha para pivô de dobradiça para vidro temperado</t>
  </si>
  <si>
    <t>Suporte para bandeira de vidro temperado, com ponto de giro para dobradiça</t>
  </si>
  <si>
    <t>Suporte de canto, simples, para vidro temperado</t>
  </si>
  <si>
    <t>Suporte de união, sem batedor, para dois ou três vidros temperados</t>
  </si>
  <si>
    <t>Botão de correção para vidro temperado</t>
  </si>
  <si>
    <t>Fechadura bico-de-papagaio, com furo, para vidro temperado</t>
  </si>
  <si>
    <t>Fechadura bico-de-papagaio, com furo, para janela de vidro temperado</t>
  </si>
  <si>
    <t>Fechadura para porta de abrir de vidro temperado</t>
  </si>
  <si>
    <t>Contra fechadura, para alvenaria, para porta com fechadura 1520/9520</t>
  </si>
  <si>
    <t>Contra fechadura de pressão para porta de vidro temperado</t>
  </si>
  <si>
    <t>Contra fechadura, com furo, para porta com furo</t>
  </si>
  <si>
    <t>Trinco inferior, com miolo, para porta de vidro temperado</t>
  </si>
  <si>
    <t>Mola hidráulica BTS 75R</t>
  </si>
  <si>
    <t>Puxador redondo, padrão em poliéster, para porta de vidro temperado</t>
  </si>
  <si>
    <t>Puxador em aço inox sob medida – Tipo A</t>
  </si>
  <si>
    <t>Dobradiça superior para porta de vidro temperado</t>
  </si>
  <si>
    <t>Perfil em alumínio, tipo U - abas iguais - PU 5/8" x 5/8" – espessura 1,58 mm</t>
  </si>
  <si>
    <t>Trilho superior em alumínio 60 mm x 49,5 mm, para vidro temperado</t>
  </si>
  <si>
    <t>Perfil em alumínio para acabamento de trilho superior</t>
  </si>
  <si>
    <t>Perfil guia inferior de alumínio 39,3 mm x 24 mm para vidro temperado 10 mm</t>
  </si>
  <si>
    <t>Capa do Perfil Guia Inferior “Click”</t>
  </si>
  <si>
    <t>Dobradiça inferior para porta de vidro temperado</t>
  </si>
  <si>
    <t>Escova de vedação para vidro temperado</t>
  </si>
  <si>
    <t>Roldana simples para porta de correr em vidro temperado</t>
  </si>
  <si>
    <t>Roldana dupla para porta de correr em vidro temperado</t>
  </si>
  <si>
    <t>Capuchinho para trinco para vidro temperado</t>
  </si>
  <si>
    <t>Facão simples para lateral e bandeira de vidro temperado</t>
  </si>
  <si>
    <t>Fechadura de pressão para porta de abrir em vidro temperado</t>
  </si>
  <si>
    <t>Suporte de união, com miolo, para vidro temperado</t>
  </si>
  <si>
    <t>Suporte para basculante e pivotante de vidro temperado</t>
  </si>
  <si>
    <t>Trinco central para basculante em vidro temperado</t>
  </si>
  <si>
    <t>Vidro laminado incolor de 8mm de espessura</t>
  </si>
  <si>
    <t>Dobradiça automática vidro/alvenaria para box de vidro temperado</t>
  </si>
  <si>
    <t>Dobradiça horizontal para vidro basculante com trinco</t>
  </si>
  <si>
    <t>Dobradiça horizontal para vidro basculante</t>
  </si>
  <si>
    <t>Fechadura elétrica para porta de vidro temperado</t>
  </si>
  <si>
    <t>Porteiro eletrônico</t>
  </si>
  <si>
    <t>Acionador fixo</t>
  </si>
  <si>
    <t>Mini chapinha para trinco basculante</t>
  </si>
  <si>
    <t>Puxador metálico - diâmetro de 22 mm a 25 mm</t>
  </si>
  <si>
    <t>Trinco sem miolo para vidro temperado</t>
  </si>
  <si>
    <t>Tubo de alumínio quadrado 50 x 50 mm</t>
  </si>
  <si>
    <t>Veda fresta adesivo “E” branco</t>
  </si>
  <si>
    <t>Perfil tipo Vedapress (veda poeira) em alumínio, para vidros de 10 mm</t>
  </si>
  <si>
    <t>Regulagem de ferragens</t>
  </si>
  <si>
    <t>Vidro fumê / bronze temperado 10 mm</t>
  </si>
  <si>
    <t>Puxador em aço inox sob medida – Tipo B</t>
  </si>
  <si>
    <t>Armação de aço CA-50 bitolas de 5,0 mm a 8,00 mm</t>
  </si>
  <si>
    <t>Pivô para dobradiça inferior (Montagem com a 1103-TQ)</t>
  </si>
  <si>
    <t>Dobradiça direita inferior excêntrica</t>
  </si>
  <si>
    <t>Dobradiça esquerda inferior excêntrica</t>
  </si>
  <si>
    <t>Dobradiça pivotante inferior com trinco</t>
  </si>
  <si>
    <t>Carrinho para porta de correr 1 roldana e 2 furos</t>
  </si>
  <si>
    <t>Carrinho para porta de correr 2 roldanas e 2 furos</t>
  </si>
  <si>
    <t>Carrinho para porta de correr com roldana côncava</t>
  </si>
  <si>
    <t>Guia de nylon para porta de correr</t>
  </si>
  <si>
    <t>Puxador H tubular em aço inox, comprimento 45 cm, para portas de vidro temperado</t>
  </si>
  <si>
    <t>Transporte manual de vidros reaproveitáveis</t>
  </si>
  <si>
    <t>m2 x km</t>
  </si>
  <si>
    <t>Vidro fantasia 4 mm (canelado, martelado, pontilhado e mini-boreal)</t>
  </si>
  <si>
    <t>Vidro fumê/bronze 5 mm</t>
  </si>
  <si>
    <t>Massa para calafetar vidro em esquadria metálica sem remoção do vidro - Aplicação/Substituição</t>
  </si>
  <si>
    <t>Instalação de espelho reaproveitado</t>
  </si>
  <si>
    <t>Finesson (parafuso de fixação francês)</t>
  </si>
  <si>
    <t>Graute industrializado, 50 MPa ≤ fck ≤ 60 MPa</t>
  </si>
  <si>
    <t>Armação de aço CA-50 bitolas de 10,0 mm a 12,5 mm</t>
  </si>
  <si>
    <t>Armação de aço CA-50 bitolas de 16,0 mm a 25,0 mm</t>
  </si>
  <si>
    <t>Remoção de mola hidráulica de piso</t>
  </si>
  <si>
    <t>Escavação manual de valas</t>
  </si>
  <si>
    <t>Reaterro de vala com compactação mecanizada</t>
  </si>
  <si>
    <t>Aterro manual de vala com compactação mecanizada</t>
  </si>
  <si>
    <t>Tubo de cobre classe "E" 22 mm</t>
  </si>
  <si>
    <t>Tubo de cobre classe "E" 28 mm</t>
  </si>
  <si>
    <t>Tubo de cobre classe "E" 42 mm</t>
  </si>
  <si>
    <t>Bacia conforto (h=44 cm) – Linha Acessibilidade</t>
  </si>
  <si>
    <t>Assento para bacia convencional - Linha Acessibilidade</t>
  </si>
  <si>
    <t>Base registro de gaveta 1 1/2”</t>
  </si>
  <si>
    <t xml:space="preserve">Condutor 25 mm² </t>
  </si>
  <si>
    <t xml:space="preserve">Condutor 35 mm² </t>
  </si>
  <si>
    <t xml:space="preserve">Condutor 50 mm² </t>
  </si>
  <si>
    <t xml:space="preserve">Condutor 70 mm² </t>
  </si>
  <si>
    <t xml:space="preserve">Condutor 95 mm² </t>
  </si>
  <si>
    <t xml:space="preserve">Condutor 120 mm² </t>
  </si>
  <si>
    <t xml:space="preserve">Condutor 150 mm² </t>
  </si>
  <si>
    <t xml:space="preserve">Condutor 185 mm² </t>
  </si>
  <si>
    <t xml:space="preserve">Condutor 240 mm² </t>
  </si>
  <si>
    <t>Montagem e desmontagem de andaime fachadeiro</t>
  </si>
  <si>
    <t>Montagem e desmontagem de andaime tubular</t>
  </si>
  <si>
    <t>Tela de proteção para andaime</t>
  </si>
  <si>
    <t>Remoção de folha de porta de enrolar</t>
  </si>
  <si>
    <t>Base registro gaveta em latão forjado 1”</t>
  </si>
  <si>
    <t>Base registro de pressão em latão forjado 3/4"</t>
  </si>
  <si>
    <t>Tampa em ferro fundido T33</t>
  </si>
  <si>
    <t>Arquiteto(a) com experiência em intervenção no patrimônio cultural</t>
  </si>
  <si>
    <t xml:space="preserve"> Locação de andaime suspenso tipo leve (balancim manual), plataforma de 1,50 x 0,90 m</t>
  </si>
  <si>
    <t>un x mês</t>
  </si>
  <si>
    <t>Limpeza de superfície por hidrojateamento de média pressão</t>
  </si>
  <si>
    <t>Inspeção da integridade e adesão de placas de rocha ornamental por percussão</t>
  </si>
  <si>
    <t>Demolição de proteção mecânica de impermeabilização</t>
  </si>
  <si>
    <t>Impermeabilização flexível com membrana de emulsão asfáltica elastomérica (manta líquida)</t>
  </si>
  <si>
    <t>Camada de proteção mecânica simples de impermeabilização</t>
  </si>
  <si>
    <t>Camada de proteção mecânica estruturada de impermeabilização</t>
  </si>
  <si>
    <t>Remoção de placas  de mármore encaixadas por fixadores metálicos (modelo Ed. Principal)</t>
  </si>
  <si>
    <t>Remoção de placas de rocha ornamental argamassada, para reaproveitamento</t>
  </si>
  <si>
    <t>Identificação e acondicionamento de placas de rocha ornamental</t>
  </si>
  <si>
    <t>Limpeza de placas de rocha ornamental argamassada, para reaproveitamento</t>
  </si>
  <si>
    <t>Remoção e acondicionamento de fixadores metálicos para placas de mármore em fachada (modelo Ed. Principal)</t>
  </si>
  <si>
    <t>Instalação de fixadores metálicos para placas de mármore em fachada reaproveitados (modelo Ed. Principal)</t>
  </si>
  <si>
    <t>Fixadores metálicos para rochas ornamentais (tipo Ed. Principal, peça superior)</t>
  </si>
  <si>
    <t>Fixadores metálicos para rochas ornamentais, sob medida</t>
  </si>
  <si>
    <t>Mármore Branco Especial 20 mm argamassado (Ed. Principal e Anexo 1)</t>
  </si>
  <si>
    <t>Mármore Branco Especial 20 mm com inserts e argamassa (Ed. Principal e Anexo 1)</t>
  </si>
  <si>
    <t>Mármore Branco Especial 30 mm argamassado (Ed. Principal e Anexo 1)</t>
  </si>
  <si>
    <t>Mármore Branco Especial 30 mm com inserts e argamassa (Ed. Principal e Anexo 1)</t>
  </si>
  <si>
    <t>Mármore branco especial, e = 30 mm, instalação em fixadores metálicos existentes (modelo Edifício Principal)</t>
  </si>
  <si>
    <t>Instalação de placas de mármore 30 mm reaproveitadas em fixadores metálicos existentes (modelo Edifício Principal)</t>
  </si>
  <si>
    <t>Instalação de placas de rocha ornamental reaproveitadas, por meio de argamassa</t>
  </si>
  <si>
    <t>Instalação de placas de rocha ornamental reaproveitadas, por meio de argamassa e fixadores metálicos</t>
  </si>
  <si>
    <t>Aplicação de hidrofugante à base de silano e silicone</t>
  </si>
  <si>
    <t>Cantoneira em alumínio abas iguais 1" x 1/8" – Pingadeira “L”</t>
  </si>
  <si>
    <t>Granito Amarelo Maracujá para rodapé</t>
  </si>
  <si>
    <t>Acabamento das extremidades aparentes dos parafusos de fixação (lixamento e rejuntamento)</t>
  </si>
  <si>
    <t>Rejuntamento de placas de rocha ornamental em fachada</t>
  </si>
  <si>
    <t>Tratamento de juntas de movimentação não estruturais</t>
  </si>
  <si>
    <t>Adesivo Selante Poliuretano - Aplicação/Substituição</t>
  </si>
  <si>
    <t>Chuveiro elétrico</t>
  </si>
  <si>
    <t>Lastro em concreto magro</t>
  </si>
  <si>
    <t>Pavimentação em concreto armado simples</t>
  </si>
  <si>
    <t>Remoção de reservatório d’água</t>
  </si>
  <si>
    <t>Transporte por caminhão e destinação final de entulho para distâncias até 30 km</t>
  </si>
  <si>
    <t>m3 x km</t>
  </si>
  <si>
    <t>Demolição de estrutura metálica</t>
  </si>
  <si>
    <t>Escavação manual com profundidade maior do que 1,30 m</t>
  </si>
  <si>
    <t>Escavação mecânica com profundidade maior do que 1,30 m</t>
  </si>
  <si>
    <t>Grama Batatais em placas de 40 x 40 cm</t>
  </si>
  <si>
    <t>Pintura de meios-fios com tinta látex acrílica</t>
  </si>
  <si>
    <t>Instalação/Substituição de Meios-fios em concreto pré-moldado</t>
  </si>
  <si>
    <t>Tubo PEAD corrugado para drenagem – Diâmetro 100 mm</t>
  </si>
  <si>
    <t>Fixadores metálicos para rochas ornamentais (Modelo Edifício Principal, peça inferior)</t>
  </si>
  <si>
    <t>Locação de Container - Escritório</t>
  </si>
  <si>
    <t>Abertura/fechamento de rasgo em concreto</t>
  </si>
  <si>
    <t>Rejunte cimentício flexível - Aplicação/Substituição</t>
  </si>
  <si>
    <t>Impermeabilização de revestimentos em pedra</t>
  </si>
  <si>
    <t>Piso vinílico semiflexível</t>
  </si>
  <si>
    <t>Locação de Container - Sanitário</t>
  </si>
  <si>
    <t>Locação de Container - Almoxarifado</t>
  </si>
  <si>
    <t>Placa de Obra</t>
  </si>
  <si>
    <t>Supervisor(a) de Obras e Manutenção – Apoio a Projetos de Obras – Arquitetura, civil e hidrossanitária</t>
  </si>
  <si>
    <t>Supervisor de Obras e Manutenção - Apoio a Projetos e Obras - Eletromecânico</t>
  </si>
  <si>
    <t>Supervisor de Obras e Manutenção – Apoio a projetos e obras - Orçamentos</t>
  </si>
  <si>
    <t>Supervisor de Obras e Manutenção – Apoio de campo – Sistemas de climatização</t>
  </si>
  <si>
    <t>Supervisor de Obras e Manutenção – Apoio de campo - Elevadores</t>
  </si>
  <si>
    <t>Supervisor de Obras e Manutenção – Apoio de campo - Eletrotécnico</t>
  </si>
  <si>
    <t>Supervisor de Obras e Manutenção – Apoio de Campo - Obras Civis</t>
  </si>
  <si>
    <t>Supervisor de Obras e Manutenção – Apoio de Campo - Hidrossanitário</t>
  </si>
  <si>
    <t>Supervisor de Obras e Manutenção – Apoio a Projetos e Obras – Planejamento</t>
  </si>
  <si>
    <t>Supervisor de Obras e Manutenção – Apoio de campo – Segurança do Trabalho</t>
  </si>
  <si>
    <t>Reparo de placas de mármore com adesivo estrutural epóxi branco/transparente</t>
  </si>
  <si>
    <t>cm3</t>
  </si>
  <si>
    <t>Perfil de chapa de aço galvanizado para esquadria (Anexo 1)</t>
  </si>
  <si>
    <t>Granito Vermelho Brasília 20 mm para bancadas</t>
  </si>
  <si>
    <t>Porta em alumínio tipo veneziana</t>
  </si>
  <si>
    <t>Janela em alumínio</t>
  </si>
  <si>
    <t>Porta metálica de enrolar</t>
  </si>
  <si>
    <t>Medidor de Gás</t>
  </si>
  <si>
    <t>Registro Esfera para Gás 3/4”</t>
  </si>
  <si>
    <t>Placa de Concreto Pré-Moldado 15 Mpa</t>
  </si>
  <si>
    <t>Eletroduto PEAD 3”</t>
  </si>
  <si>
    <t xml:space="preserve">Eletroduto de aço galvanizado de 3” </t>
  </si>
  <si>
    <t>Grelha e porta-grelha retangular em ferro fundido</t>
  </si>
  <si>
    <t>Granito Vermelho Brasília para soleira e peitoril</t>
  </si>
  <si>
    <t>Luminária LED redonda de embutir</t>
  </si>
  <si>
    <t>Piso tátil de borracha</t>
  </si>
  <si>
    <t>Granito Vermelho Brasília 20 mm para divisória</t>
  </si>
  <si>
    <t>Tampa em ferro fundido 20x20 cm</t>
  </si>
  <si>
    <t>Cerâmica para revestimento de superfícies internas ou externas – Linha GAIL</t>
  </si>
  <si>
    <t>Aterro de vala com areia média e compactação mecanizada</t>
  </si>
  <si>
    <t>Guarda-corpo panorâmico</t>
  </si>
  <si>
    <t>Perfil “U” em aço 25 x 25 mm</t>
  </si>
  <si>
    <t>Alimentação para mão-de-obra indireta</t>
  </si>
  <si>
    <t>h</t>
  </si>
  <si>
    <t>Transporte para mão-de-obra indireta</t>
  </si>
  <si>
    <t>Cotovelo de cobre de 1 3/8”</t>
  </si>
  <si>
    <t>Cotovelo de cobre de 1 5/8”</t>
  </si>
  <si>
    <t>Cotovelo de cobre de 7/8”</t>
  </si>
  <si>
    <t>Luva de cobre de 1 3/8”</t>
  </si>
  <si>
    <t>Luva de cobre de 1 5/8”</t>
  </si>
  <si>
    <t>Luva de cobre de 7/8”</t>
  </si>
  <si>
    <t>Ar-condicionado “splitão” 49 kW</t>
  </si>
  <si>
    <t>Ar-condicionado “splitão” 64 kW.</t>
  </si>
  <si>
    <t>Tubo de cobre de 1 3/8”</t>
  </si>
  <si>
    <t>Tubo de cobre de 1 5/8”</t>
  </si>
  <si>
    <t>Eletroduto flexível metálico com capa de PVC 1 1/2"</t>
  </si>
  <si>
    <t>Técnico(a) em Edificações - Planejamento de Manutenção</t>
  </si>
  <si>
    <t>Projeto de Impermeabilização</t>
  </si>
  <si>
    <t>Laminado decorativo de alta pressão (LDAP)</t>
  </si>
  <si>
    <t>Granito Preto Absoluto para revestimento de superfícies internas e externas – Linha Administrativa</t>
  </si>
  <si>
    <t>Granito Arabesco para revestimento de superfícies internas e externas – Linha Administrativa</t>
  </si>
  <si>
    <t>Porcelanato Esmaltado para revestimento de superfícies internas e externas – Linha Residencial</t>
  </si>
  <si>
    <t>Granitina para revestimento de pisos</t>
  </si>
  <si>
    <t>Piso vinílico flexível em manta constituído por camadas homogêneas</t>
  </si>
  <si>
    <t>Tratamento de juntas de dilatação ou movimentação estrutural</t>
  </si>
  <si>
    <t>Recuperação / Reparo superficial de piso para posterior aplicação de revestimento ou pintura</t>
  </si>
  <si>
    <t>Lixamento, calafetação e aplicação de sinteco em piso de madeira – Linha Residencial</t>
  </si>
  <si>
    <t>Piso em taco de madeira – Linha Residencial</t>
  </si>
  <si>
    <t>Piso de borracha antiderrapante tipo moeda ou canelado</t>
  </si>
  <si>
    <t>Piso sintético flutuante – Linha Residencial</t>
  </si>
  <si>
    <t>Revestimento acústico perfilado – Linha Administrativa</t>
  </si>
  <si>
    <t>Revestimento acústico plano – Linha Administrativa</t>
  </si>
  <si>
    <t>Forro monolítico de gesso em placas</t>
  </si>
  <si>
    <t>Textura acrílica – Linha Administrativa</t>
  </si>
  <si>
    <t>Pintura com tinta látex acrílica Premium – cores especiais (sistema tintométrico)</t>
  </si>
  <si>
    <t>Pintura com tinta látex acrílica para piso</t>
  </si>
  <si>
    <t>Pintura com tinta epóxi de alto desempenho (pisos)</t>
  </si>
  <si>
    <t>Verniz de poliuretano sobre pintura epóxi de alto desempenho</t>
  </si>
  <si>
    <t>Tratamento antiderrapante em verniz de poliuretano sobre pintura epóxi</t>
  </si>
  <si>
    <t>Pintura para superfícies galvanizadas</t>
  </si>
  <si>
    <t>Selagem ou resselagem de juntas em pavimentação de concreto armado</t>
  </si>
  <si>
    <t>Pavimentação em elementos intertravados de concreto</t>
  </si>
  <si>
    <t>Pavimentação com Asfalto Pré-Misturado a Frio (PMF)</t>
  </si>
  <si>
    <t>Pavimentação asfáltica com CBUQ para aplicação a frio (remendo)</t>
  </si>
  <si>
    <t>Pintura para sinalização e demarcação viária horizontal, com adição de microesferas de vidro</t>
  </si>
  <si>
    <t>Telha trapezoidal em aço galvanizado ou galvalume - altura 40 mm</t>
  </si>
  <si>
    <t>Cumeeira em aço galvanizado ou galvalume para telha trapezoidal - altura 40 mm</t>
  </si>
  <si>
    <t>Telha trapezoidal em aço galvanizado ou galvalume - altura 25 mm</t>
  </si>
  <si>
    <t>Cumeeira em aço galvanizado ou galvalume para telha trapezoidal - altura 25 mm</t>
  </si>
  <si>
    <t>Telha de fibrocimento modulada - espessura 8 mm</t>
  </si>
  <si>
    <t>Cumeeira articulada ABA SUPERIOR de fibrocimento para telha modulada - espessura 6 mm</t>
  </si>
  <si>
    <t>Cumeeira articulada ABA INFERIOR de fibrocimento para telha modulada - espessura 6 mm</t>
  </si>
  <si>
    <t>Telha de fibrocimento ondulada - espessura 6 mm</t>
  </si>
  <si>
    <t>Cumeeira UNIVERSAL para telha de fibrocimento ondulada - espessura 6 mm</t>
  </si>
  <si>
    <t>Cumeeira TIPO SHED para telha de fibrocimento ondulada - espessura 6 mm</t>
  </si>
  <si>
    <t>Telha de fibrocimento - Canalete 49 Eternit</t>
  </si>
  <si>
    <t>Escada tipo marinheiro COM proteção</t>
  </si>
  <si>
    <t>Escada tipo marinheiro SEM proteção</t>
  </si>
  <si>
    <t>Limpeza e Preparação do Substrato para Impermeabilização</t>
  </si>
  <si>
    <t>Substituição de Coletores de Águas Pluviais</t>
  </si>
  <si>
    <t>Tratamento de Tubulação Passante para Impermeabilização</t>
  </si>
  <si>
    <t>Regularização de substrato para Impermeabilização - 3 cm</t>
  </si>
  <si>
    <t>Regularização de substrato para Impermeabilização - 6 cm</t>
  </si>
  <si>
    <t>Camada Separadora para Impermeabilização</t>
  </si>
  <si>
    <t>Camada de Proteção Térmica para Impermeabilização</t>
  </si>
  <si>
    <t>Camada de Amortecimento para Impermeabilização</t>
  </si>
  <si>
    <t>Camada de Proteção Mecânica em Placas de Impermeabilização</t>
  </si>
  <si>
    <t>Pintura Inibidora de Raízes em Estrutura Impermeabilizada</t>
  </si>
  <si>
    <t>Camada Drenante para Impermeabilização</t>
  </si>
  <si>
    <t>Calha em Chapa de Aço Galvanizado nº 24</t>
  </si>
  <si>
    <t>Rufo em Chapa de Aço Galvanizado nº 24</t>
  </si>
  <si>
    <t>Chapim Pré-Moldado de Concreto Aparente</t>
  </si>
  <si>
    <t>Armação em tela de aço soldado nervurada</t>
  </si>
  <si>
    <t>Trama de aço composta por terças para telhados de até 2 águas</t>
  </si>
  <si>
    <t>Revestimento impermeabilizante bloqueador de umidade</t>
  </si>
  <si>
    <t>Pintura com tinta refletiva aluminizada para impermeabilização</t>
  </si>
  <si>
    <t>Camada de enchimento com Concreto leve com poliestireno expandido</t>
  </si>
  <si>
    <t>Colagem da camada de proteção térmica de impermeabilização</t>
  </si>
  <si>
    <t>Impermeabilização flexível com Membrana de Poliuretano</t>
  </si>
  <si>
    <t>Impermeabilização flexível com Manta Asfáltica</t>
  </si>
  <si>
    <t>Impermeabilização flexível com manta asfáltica aluminizada</t>
  </si>
  <si>
    <t>Impermeabilização flexível com manta elastomérica de etileno-propileno-dieno-monômero (EPDM)</t>
  </si>
  <si>
    <t>Impermeabilização flexível com membrana acrílica monocomponente flexível</t>
  </si>
  <si>
    <t>Asfalto elastomérico para colagem de manta asfáltica</t>
  </si>
  <si>
    <t>Impermeabilização flexível com manta dupla (com maçarico)</t>
  </si>
  <si>
    <t>Impermeabilização flexível com manta dupla (com asfalto elastomérico)</t>
  </si>
  <si>
    <t>Fibra de Polipropileno</t>
  </si>
  <si>
    <t>Aditivo Incorporador de Ar</t>
  </si>
  <si>
    <t>Brita Nº 2</t>
  </si>
  <si>
    <t>Calha em chapa de zinco # 24 - Modelo 1</t>
  </si>
  <si>
    <t>Calha em chapa de zinco # 24 - Modelo 2</t>
  </si>
  <si>
    <t>SF-01193</t>
  </si>
  <si>
    <t>Jogo de chave allen longo métrico</t>
  </si>
  <si>
    <t>Talhadeira</t>
  </si>
  <si>
    <t>Enxada com cabo (2,5 libras)</t>
  </si>
  <si>
    <t>Escada extensível de alumínio dupla 2x8</t>
  </si>
  <si>
    <t>SF-01209</t>
  </si>
  <si>
    <t>Exaustor para espaço confinado</t>
  </si>
  <si>
    <t>SF-01211</t>
  </si>
  <si>
    <t>Furadeira de impacto/parafusadeira à bateria</t>
  </si>
  <si>
    <t>Mangueira de nível de 20 m</t>
  </si>
  <si>
    <t>SF-01216</t>
  </si>
  <si>
    <t>Pistola aplicadora de silicone e PU</t>
  </si>
  <si>
    <t>Talha Manual para Elevação de Cargas (2 ton)</t>
  </si>
  <si>
    <t>SF-01224</t>
  </si>
  <si>
    <t>Lavadora de alta pressão</t>
  </si>
  <si>
    <t>Manta autocolante aluminizada</t>
  </si>
  <si>
    <t>Primer para aplicação de manta autocolante aluminizada</t>
  </si>
  <si>
    <t>Carpete aveludado azul royal</t>
  </si>
  <si>
    <t>Demolição de revestimento de piso têxtil (carpete)</t>
  </si>
  <si>
    <t>Cortina de proteção para solda com suporte</t>
  </si>
  <si>
    <t>Bancada em granito cinza andorinha polido - 2,40 m x 0,60 m</t>
  </si>
  <si>
    <t>Bancada em granito cinza andorinha polido - 2,50 m x 0,60 m</t>
  </si>
  <si>
    <t>Batedor/limitador inferior para box de correr</t>
  </si>
  <si>
    <t>Batedor/amortecedor lateral para box de correr</t>
  </si>
  <si>
    <t>Batedor/limitador superior para box de correr</t>
  </si>
  <si>
    <t>Perfil cadeirinha em alumínio com encaixe para escova de vedação para vidro temperado 8 mm</t>
  </si>
  <si>
    <t>Perfil em alumínio para acabamento de trilho superior - Vidro temperado 8 mm</t>
  </si>
  <si>
    <t>Capa do Perfil Guia Inferior “Click” - Vidro temperado 8 mm</t>
  </si>
  <si>
    <t>Perfil guia inferior de alumínio para porta de giro em vidro temperado 8 mm</t>
  </si>
  <si>
    <t>Perfil guia inferior de alumínio para porta de correr em vidro temperado 8 mm</t>
  </si>
  <si>
    <t>Trilho superior em alumínio 53,8 mm x 49,6 mm, para vidro temperado</t>
  </si>
  <si>
    <t>Perfil em alumínio, tipo U - 10,5 x 20 mm - para box de vidro temperado 8 mm</t>
  </si>
  <si>
    <t>Perfil em alumínio , tipo U –  14 x 20 mm - para box de vidro temperado 8 mm</t>
  </si>
  <si>
    <t>Bacia convencional – Linha Residencial</t>
  </si>
  <si>
    <t>Bidê 3 furos - Linha Residencial</t>
  </si>
  <si>
    <t>Chuveiro de metal com tubo de parede – Linha Residencial</t>
  </si>
  <si>
    <t>Misturador para bidê – Linha Residencial</t>
  </si>
  <si>
    <t>Misturador de mesa para cozinha bica móvel – Linha Residencial</t>
  </si>
  <si>
    <t>Misturador de mesa para lavatório bica alta – Linha Residencial</t>
  </si>
  <si>
    <t>Misturador de parede para cozinha bica móvel – Linha Residencial</t>
  </si>
  <si>
    <t>Dobradiça automática vidro/vidro para box de vidro temperado</t>
  </si>
  <si>
    <t>Luminária tipo arandela – Linha Residencial</t>
  </si>
  <si>
    <t>Tê misturador de transição 1/2” ou 3/4” – Linha Residencial</t>
  </si>
  <si>
    <t>Base para válvula de descarga 1 1/2”</t>
  </si>
  <si>
    <t>Base para válvula de descarga 1 1/4”</t>
  </si>
  <si>
    <t>Anel de Vedação para bacia sanitária</t>
  </si>
  <si>
    <t>Folha de porta em madeira e MDF 2,10 x 0,60 m</t>
  </si>
  <si>
    <t>Folha de porta em madeira e MDF 2,10 x 0,70 m</t>
  </si>
  <si>
    <t>Folha de porta em madeira e MDF 2,10 x 0,80 m</t>
  </si>
  <si>
    <t>Folha de porta em madeira e MDF 2,10 x 0,90 m</t>
  </si>
  <si>
    <t>Remoção de boiler</t>
  </si>
  <si>
    <t>Remoção de tacos de madeira</t>
  </si>
  <si>
    <t>Cerâmica 30 x 60 cm - Glacier White - Portobello – Linha Residencial</t>
  </si>
  <si>
    <t>Instalação de tacos de madeira reaproveitados</t>
  </si>
  <si>
    <t>Instalação de cortinas reaproveitadas</t>
  </si>
  <si>
    <t>Tubo CPVC soldável 22 mm – Linha Residencial</t>
  </si>
  <si>
    <t>Tubo CPVC soldável 28 mm – Linha Residencial</t>
  </si>
  <si>
    <t>Instalação de bidê reaproveitado</t>
  </si>
  <si>
    <t>Aquecedor elétrico para pia – Linha Residencial</t>
  </si>
  <si>
    <t>Chuveiro elétrico – Linha Residencial</t>
  </si>
  <si>
    <t>Instalação de boiler reaproveitado</t>
  </si>
  <si>
    <t>Prateleira – Linha Residencial</t>
  </si>
  <si>
    <t>Saboneteira – Linha Residencial</t>
  </si>
  <si>
    <t>Módulo campainha eletrônica – Linha Residencial</t>
  </si>
  <si>
    <t>Módulo pulsador – Linha Residencial</t>
  </si>
  <si>
    <t>Luminária redonda de sobrepor (plafond) – Linha Residencial</t>
  </si>
  <si>
    <t>Bandeira de porta, em madeira e MDF</t>
  </si>
  <si>
    <t>Bandeira de porta, em madeira pintada</t>
  </si>
  <si>
    <t>Cambota elastomérica de 8”</t>
  </si>
  <si>
    <t>Curva raio curto 45° em aço carbono para solda de topo DN 125 (5" NPS)</t>
  </si>
  <si>
    <t>Curva raio curto 90° em aço carbono para solda de topo DN 125 (5" NPS)</t>
  </si>
  <si>
    <t>Curva raio longo 90° em aço carbono para solda de topo DN 125 (5" NPS)</t>
  </si>
  <si>
    <t>Curva raio longo 90° em aço carbono para solda de topo DN 200 (8" NPS)</t>
  </si>
  <si>
    <t>Eliminador de ar para líquidos DN 20 (3/4" NPS)</t>
  </si>
  <si>
    <t>Flange de pescoço, aço carbono, classe 150, DN 125 (5" NPS)</t>
  </si>
  <si>
    <t>Isolamento elastomérico para tubulações de ferro de 5”</t>
  </si>
  <si>
    <t>Meia luva em aço carbono DN 15 (1/2" NPS)</t>
  </si>
  <si>
    <t>Redução concêntrica em aço carbono para solda de topo DN 200 (8" NPS) × DN 125 (5" NPS)</t>
  </si>
  <si>
    <t>Tê em aço carbono para solda de topo DN 200 (8" NPS)</t>
  </si>
  <si>
    <t>Tubo de aço-carbono preto DN 125 (5" NPS)</t>
  </si>
  <si>
    <t>Tubo de aço-carbono preto DN 200 (8" NPS)</t>
  </si>
  <si>
    <t>Válvula de esfera em bronze 1/2”</t>
  </si>
  <si>
    <t>Cabo de fibra óptica monomodo 12 fibras</t>
  </si>
  <si>
    <t>Cabo de fibra óptica monomodo 144 fibras</t>
  </si>
  <si>
    <t>Eletroduto PEAD 1 1/4”</t>
  </si>
  <si>
    <t>Caixa de Passagem Subterrânea 1600 x 2000 mm</t>
  </si>
  <si>
    <t>Projeto Executivo de Rede de Telecomunicações Backbone</t>
  </si>
  <si>
    <t>Eletroduto PEAD 2”</t>
  </si>
  <si>
    <t>Tampa em Ferro Fundido - Circular DN-600 mm Classe 400</t>
  </si>
  <si>
    <t>Tubo de sistema PEX multicamada flexível 20 mm para gás</t>
  </si>
  <si>
    <t>Tubo de sistema PEX multicamada flexível 26 mm para gás</t>
  </si>
  <si>
    <t>Regulador de pressão para gás</t>
  </si>
  <si>
    <t>Bloco autônomo de emergência 1000 lumens</t>
  </si>
  <si>
    <t xml:space="preserve">Cabo Ethernet blindado </t>
  </si>
  <si>
    <t>Cabo de fibra óptica 12 fibras</t>
  </si>
  <si>
    <t>Cabos de cobre para comunicação CANbus</t>
  </si>
  <si>
    <t>Cabos de cobre para comunicação padrão RS-485</t>
  </si>
  <si>
    <t xml:space="preserve">Condulete de alumínio de 2” </t>
  </si>
  <si>
    <t>Distribuidor Interno Óptico Industrial</t>
  </si>
  <si>
    <t>Eletroduto PEAD 5”</t>
  </si>
  <si>
    <t xml:space="preserve">Interruptor duplo para condulete </t>
  </si>
  <si>
    <t>Leito 400 x 100 mm</t>
  </si>
  <si>
    <t>Leito 600 x 100 mm</t>
  </si>
  <si>
    <t>Luminária 2x28 W hermética de sobrepor</t>
  </si>
  <si>
    <t xml:space="preserve">Luminária LED para poste 60 W </t>
  </si>
  <si>
    <t xml:space="preserve">Luminária LED para poste 120 W </t>
  </si>
  <si>
    <t>Poste curvo simples 8 metros</t>
  </si>
  <si>
    <t>Caixa de Passagem Subterrânea 300 x 300 x 500 mm</t>
  </si>
  <si>
    <t>Caixa de Passagem Subterrânea 600 x 600 x 800 mm</t>
  </si>
  <si>
    <t>Kit terminal para cabo de potência, 8,7 kV / 15 kV, 95 mm²</t>
  </si>
  <si>
    <t>Kit terminal para cabo de potência, 8,7 kV / 15 kV, 240 mm²</t>
  </si>
  <si>
    <t xml:space="preserve">Tomada para condulete de 20 A </t>
  </si>
  <si>
    <t>mês</t>
  </si>
  <si>
    <t>Laminado fenólico melamínico texturizado - Preto</t>
  </si>
  <si>
    <t>Cabo de cobre nu 50 mm²</t>
  </si>
  <si>
    <t>Haste de aterramento 3/4” x 3 m</t>
  </si>
  <si>
    <t>Leito 800 x 100 mm</t>
  </si>
  <si>
    <t>Engenheiro(a) eletricista pleno</t>
  </si>
  <si>
    <t>Mão francesa metálica dupla</t>
  </si>
  <si>
    <t>Óleo diesel</t>
  </si>
  <si>
    <t>Supervisor Técnico – Sistema Elétrico</t>
  </si>
  <si>
    <t>Supervisor Técnico – Sistema Elétrico e Segurança do Trabalho</t>
  </si>
  <si>
    <t>Técnico de Segurança do Trabalho</t>
  </si>
  <si>
    <t>Auxiliar de Almoxarifado</t>
  </si>
  <si>
    <t>Auxiliar Administrativo(a)</t>
  </si>
  <si>
    <t>Desenhista Técnico</t>
  </si>
  <si>
    <t>Técnico em Eletrotécnica Encarregado</t>
  </si>
  <si>
    <t>Técnico em Eletrotécnica Planejador de Manutenção</t>
  </si>
  <si>
    <t>Técnico em Eletrotécnica Termografista</t>
  </si>
  <si>
    <t>Técnico em Eletrotécnica</t>
  </si>
  <si>
    <t>Eletricista</t>
  </si>
  <si>
    <t>Auxiliar de Eletricista</t>
  </si>
  <si>
    <t>Técnico em Eletromecânica</t>
  </si>
  <si>
    <t>Técnico em Automação</t>
  </si>
  <si>
    <t>Técnico em Eletrotécnica Plantonista (diurno)</t>
  </si>
  <si>
    <t>Técnico em Eletrotécnica Plantonista (noturno)</t>
  </si>
  <si>
    <t>Eletricista Plantonista (diurno)</t>
  </si>
  <si>
    <t>Eletricista Plantonista (noturno)</t>
  </si>
  <si>
    <t>Eletricista Plantonista – Áreas Restritas (diurno)</t>
  </si>
  <si>
    <t>Eletricista Plantonista – Áreas Restritas (noturno)</t>
  </si>
  <si>
    <t>pct</t>
  </si>
  <si>
    <t>Chapa de aço galvanizado</t>
  </si>
  <si>
    <t>Perfil de aço</t>
  </si>
  <si>
    <t>Condulete de alumínio de 3/4”</t>
  </si>
  <si>
    <t>Condulete de alumínio de 1”</t>
  </si>
  <si>
    <t>Condulete de alumínio de 1 1/4”</t>
  </si>
  <si>
    <t xml:space="preserve">Condulete de alumínio de 1 1/2” </t>
  </si>
  <si>
    <t>Condulete de alumínio de 2”</t>
  </si>
  <si>
    <t>Condulete de alumínio de 3”</t>
  </si>
  <si>
    <t>Condulete de alumínio de 4”</t>
  </si>
  <si>
    <t>Tampa para condulete de PVC</t>
  </si>
  <si>
    <t>Terminal de compressão 25 mm²</t>
  </si>
  <si>
    <t>Terminal de compressão 35 mm²</t>
  </si>
  <si>
    <t>Terminal de compressão 50 mm²</t>
  </si>
  <si>
    <t>Terminal de compressão 70 mm²</t>
  </si>
  <si>
    <t>Terminal de compressão 95 mm²</t>
  </si>
  <si>
    <t>Terminal de compressão 120 mm²</t>
  </si>
  <si>
    <t>Terminal de compressão 150 mm²</t>
  </si>
  <si>
    <t>Terminal de compressão 185 mm²</t>
  </si>
  <si>
    <t>Terminal de compressão 240 mm²</t>
  </si>
  <si>
    <t>Terminal de compressão 300 mm²</t>
  </si>
  <si>
    <t>Cobre nu 16 mm²</t>
  </si>
  <si>
    <t>Cobre nu 25 mm²</t>
  </si>
  <si>
    <t>Cobre nu 35 mm²</t>
  </si>
  <si>
    <t>Cobre nu 50 mm²</t>
  </si>
  <si>
    <t>Cobre nu 70 mm²</t>
  </si>
  <si>
    <t>Eletroduto de aço galvanizado de 3/4”</t>
  </si>
  <si>
    <t>Eletroduto de aço galvanizado de 1”</t>
  </si>
  <si>
    <t>Eletroduto de aço galvanizado de 1 1/4”</t>
  </si>
  <si>
    <t>Eletroduto de aço galvanizado de 1 1/2”</t>
  </si>
  <si>
    <t>Eletroduto de aço galvanizado de 2”</t>
  </si>
  <si>
    <t xml:space="preserve">Eletroduto de aço galvanizado de 2 1/2” </t>
  </si>
  <si>
    <t>Eletroduto de aço galvanizado de 3”</t>
  </si>
  <si>
    <t xml:space="preserve">Eletroduto de aço galvanizado de 4” </t>
  </si>
  <si>
    <t>Luva para eletroduto 1/2”</t>
  </si>
  <si>
    <t>Curva para eletroduto 1/2”</t>
  </si>
  <si>
    <t>Conector reto para eletroduto 3/4”</t>
  </si>
  <si>
    <t>Conector curvo para eletroduto 3/4”</t>
  </si>
  <si>
    <t>Luva para eletroduto 3/4”</t>
  </si>
  <si>
    <t>Curva para eletroduto 3/4”</t>
  </si>
  <si>
    <t>Conector reto para eletroduto 1”</t>
  </si>
  <si>
    <t>Conector curvo para eletroduto 1”</t>
  </si>
  <si>
    <t>Luva para eletroduto 1”</t>
  </si>
  <si>
    <t>Curva para eletroduto 1”</t>
  </si>
  <si>
    <t>Conector reto para eletroduto 1 1/4”</t>
  </si>
  <si>
    <t>Conector curvo para eletroduto 1 1/4”</t>
  </si>
  <si>
    <t>Luva para eletroduto 1 1/4”</t>
  </si>
  <si>
    <t>Curva para eletroduto 1 1/4”</t>
  </si>
  <si>
    <t>Conector reto para eletroduto 1 1/2”</t>
  </si>
  <si>
    <t>Conector curvo para eletroduto 1 1/2”</t>
  </si>
  <si>
    <t>Luva para eletroduto 1 1/2”</t>
  </si>
  <si>
    <t>Conector reto para eletroduto 2”</t>
  </si>
  <si>
    <t>Conector curvo para eletroduto 2”</t>
  </si>
  <si>
    <t>Luva para eletroduto 2”</t>
  </si>
  <si>
    <t>Curva para eletroduto 2”</t>
  </si>
  <si>
    <t>Conector curvo para eletroduto 2 1/2”</t>
  </si>
  <si>
    <t>Luva para eletroduto 2 1/2”</t>
  </si>
  <si>
    <t>Curva para eletroduto 2 1/2”</t>
  </si>
  <si>
    <t>Conector reto para eletroduto 3”</t>
  </si>
  <si>
    <t>Conector curvo para eletroduto 3”</t>
  </si>
  <si>
    <t>Luva para eletroduto 3”</t>
  </si>
  <si>
    <t>Curva para eletroduto 3”</t>
  </si>
  <si>
    <t>Conector reto para eletroduto 4”</t>
  </si>
  <si>
    <t>Conector curvo para eletroduto 4”</t>
  </si>
  <si>
    <t>Luva para eletroduto 4”</t>
  </si>
  <si>
    <t>Curva para eletroduto 4”</t>
  </si>
  <si>
    <t>Eletroduto de PVC Corrugado Reforçado 3/4” (DE 25mm)</t>
  </si>
  <si>
    <t>Eletroduto de PVC Corrugado Reforçado 1” (DE 32mm)</t>
  </si>
  <si>
    <t>Eletroduto flexível metálico com capa de PVC 3/4”</t>
  </si>
  <si>
    <t>Eletroduto flexível metálico com capa de PVC 1”</t>
  </si>
  <si>
    <t>Eletroduto flexível metálico com capa de PVC 1 1/4”</t>
  </si>
  <si>
    <t>Eletroduto flexível metálico com capa de PVC 1 1/2”</t>
  </si>
  <si>
    <t>Eletroduto flexível metálico com capa de PVC 2”</t>
  </si>
  <si>
    <t>Eletroduto de PEAD de 1 1/4”</t>
  </si>
  <si>
    <t>Terminal para eletroduto de PEAD de 1 1/4”</t>
  </si>
  <si>
    <t>Eletroduto de PEAD de 2”</t>
  </si>
  <si>
    <t>Terminal para eletroduto de PEAD de 2”</t>
  </si>
  <si>
    <t>Eletroduto de PEAD de 3”</t>
  </si>
  <si>
    <t>Terminal para eletroduto de PEAD de 3”</t>
  </si>
  <si>
    <t>Eletroduto de PVC de 3/4”</t>
  </si>
  <si>
    <t>Luva para eletroduto de PVC de 3/4”</t>
  </si>
  <si>
    <t>Curva para eletroduto de PVC de 3/4”</t>
  </si>
  <si>
    <t>Eletroduto de PVC de 1”</t>
  </si>
  <si>
    <t>Luva para eletroduto de PVC de 1”</t>
  </si>
  <si>
    <t>Curva para eletroduto de PVC de 1”</t>
  </si>
  <si>
    <t>Eletroduto de PVC de 1 1/4”</t>
  </si>
  <si>
    <t>Luva para eletroduto de PVC de 1 1/4”</t>
  </si>
  <si>
    <t>Curva para eletroduto de PVC de 1 1/4”</t>
  </si>
  <si>
    <t>Eletroduto de PVC de 1 1/2”</t>
  </si>
  <si>
    <t>Luva para eletroduto de PVC de 1 1/2”</t>
  </si>
  <si>
    <t>Curva para eletroduto de PVC de 1 1/2”</t>
  </si>
  <si>
    <t>Eletroduto de PVC de 2”</t>
  </si>
  <si>
    <t>Luva para eletroduto de PVC de 2”</t>
  </si>
  <si>
    <t>Curva para eletroduto de PVC de 2”</t>
  </si>
  <si>
    <t>Eletroduto de PVC de 3”</t>
  </si>
  <si>
    <t>Luva para eletroduto de PVC de 3”</t>
  </si>
  <si>
    <t>Curva para eletroduto de PVC de 3”</t>
  </si>
  <si>
    <t>Base fusível NH 00 / NH 000</t>
  </si>
  <si>
    <t>Base fusível NH 1</t>
  </si>
  <si>
    <t>Base fusível NH 2</t>
  </si>
  <si>
    <t>Base fusível NH 3</t>
  </si>
  <si>
    <t>Fusível NH 000</t>
  </si>
  <si>
    <t>Fusível NH 1</t>
  </si>
  <si>
    <t>Fusível NH 2</t>
  </si>
  <si>
    <t>Fusível NH 3</t>
  </si>
  <si>
    <t>Fusível Diazed</t>
  </si>
  <si>
    <t>Poste reto 3 m</t>
  </si>
  <si>
    <t>Poste curvo simples 8 m</t>
  </si>
  <si>
    <t>Poste curvo duplo 8 m</t>
  </si>
  <si>
    <t xml:space="preserve">Braço para iluminação </t>
  </si>
  <si>
    <t>Chumbador 1/4”</t>
  </si>
  <si>
    <t xml:space="preserve">Caixa 4 x 2" de embutir para alvenaria </t>
  </si>
  <si>
    <t xml:space="preserve">Caixa 4 x 4" de embutir para alvenaria </t>
  </si>
  <si>
    <t>Caixa de passagem em aço 400 x 400 x 150 mm</t>
  </si>
  <si>
    <t>Abraçadeira tipo D para eletroduto</t>
  </si>
  <si>
    <t>Abraçadeira tipo D (copo) copo para dutos/tubulações até 3”</t>
  </si>
  <si>
    <t>Tampa cega metálica para caixas de piso 4 x 4"</t>
  </si>
  <si>
    <t>Quadro termoplástico para 12 disjuntores</t>
  </si>
  <si>
    <t>Quadro termoplástico para 24 disjuntores</t>
  </si>
  <si>
    <t>Quadro termoplástico para 36 disjuntores</t>
  </si>
  <si>
    <t>Sensor de presença externo</t>
  </si>
  <si>
    <t xml:space="preserve">Caixa de inspeção de aterramento 300 mm </t>
  </si>
  <si>
    <t>Captor tipo Franklin</t>
  </si>
  <si>
    <t>Minicaptor 300 mm</t>
  </si>
  <si>
    <t xml:space="preserve">Minicaptor 600 mm </t>
  </si>
  <si>
    <t>Mastro 3 m</t>
  </si>
  <si>
    <t>Adesivo estrutural</t>
  </si>
  <si>
    <t>Isolador simples para SPDA</t>
  </si>
  <si>
    <t>Tampão DN 600 Articulado D-400</t>
  </si>
  <si>
    <t>Tampão T-33 Articulado B-125</t>
  </si>
  <si>
    <t>Tampão T-33 Simples Pesado</t>
  </si>
  <si>
    <t>Placa de sinalização em PVC 2 mm</t>
  </si>
  <si>
    <t>Solda exotérmica</t>
  </si>
  <si>
    <t>SF-02385</t>
  </si>
  <si>
    <t>Carrinho plataforma</t>
  </si>
  <si>
    <t>SF-02387</t>
  </si>
  <si>
    <t>Lanterna</t>
  </si>
  <si>
    <t>SF-02388</t>
  </si>
  <si>
    <t>Cavalete de sinalização de manutenção</t>
  </si>
  <si>
    <t>Cone de sinalização</t>
  </si>
  <si>
    <t>SF-02390</t>
  </si>
  <si>
    <t>Detector de tensão sem contato de baixa tensão</t>
  </si>
  <si>
    <t>SF-02400</t>
  </si>
  <si>
    <t>Etiqueta de bloqueio</t>
  </si>
  <si>
    <t>SF-02403</t>
  </si>
  <si>
    <t>Escada duplo acesso 4 degraus</t>
  </si>
  <si>
    <t>SF-02405</t>
  </si>
  <si>
    <t>Andaime tubular 1 m por 1 m e 6 m de altura</t>
  </si>
  <si>
    <t>SF-02406</t>
  </si>
  <si>
    <t>Andaime tubular 1,5 m por 1 m e 6 m de altura</t>
  </si>
  <si>
    <t>SF-02411</t>
  </si>
  <si>
    <t>Corda semi-estática 11 mm</t>
  </si>
  <si>
    <t>SF-02424</t>
  </si>
  <si>
    <t>Chave de impacto sem fio</t>
  </si>
  <si>
    <t>SF-02428</t>
  </si>
  <si>
    <t>Rotulador</t>
  </si>
  <si>
    <t>SF-02436</t>
  </si>
  <si>
    <t>Serra rápida portátil</t>
  </si>
  <si>
    <t>SF-02441</t>
  </si>
  <si>
    <t>Motoesmeril 6 polegadas</t>
  </si>
  <si>
    <t>SF-02451</t>
  </si>
  <si>
    <t>Alicate de corte isolado 160 mm</t>
  </si>
  <si>
    <t>SF-02453</t>
  </si>
  <si>
    <t>Alicate universal isolado 200 mm</t>
  </si>
  <si>
    <t>SF-02454</t>
  </si>
  <si>
    <t>Alicate bico reto isolado 160 mm</t>
  </si>
  <si>
    <t>SF-02456</t>
  </si>
  <si>
    <t>Alicate desencapador isolado 160 mm</t>
  </si>
  <si>
    <t>SF-02479</t>
  </si>
  <si>
    <t>Chave Phillips isolada PH0</t>
  </si>
  <si>
    <t>SF-02480</t>
  </si>
  <si>
    <t>Chave Phillips isolada PH1</t>
  </si>
  <si>
    <t>SF-02481</t>
  </si>
  <si>
    <t>Chave Phillips isolada PH2</t>
  </si>
  <si>
    <t>SF-02485</t>
  </si>
  <si>
    <t>Chave de fenda isolada 3 mm</t>
  </si>
  <si>
    <t>SF-02487</t>
  </si>
  <si>
    <t>Chave de fenda isolada 5,5 mm</t>
  </si>
  <si>
    <t>SF-02488</t>
  </si>
  <si>
    <t>Chave de fenda isolada 6,5 mm</t>
  </si>
  <si>
    <t>SF-02496</t>
  </si>
  <si>
    <t>Alicate crimpador com catraca para terminal tubular até 6 mm²</t>
  </si>
  <si>
    <t>SF-02498</t>
  </si>
  <si>
    <t>Alicate crimpador manual para terminal pré-isolado até 16 mm²</t>
  </si>
  <si>
    <t>Alicate crimpador com catraca para terminal RJ45</t>
  </si>
  <si>
    <t>SF-02503</t>
  </si>
  <si>
    <t>Jogo de chave allen em polegadas</t>
  </si>
  <si>
    <t>SF-02506</t>
  </si>
  <si>
    <t>Jogo de chaves combinadas com catraca métrico</t>
  </si>
  <si>
    <t>SF-02507</t>
  </si>
  <si>
    <t>Jogo de chaves combinadas com catraca em polegadas</t>
  </si>
  <si>
    <t>SF-02508</t>
  </si>
  <si>
    <t>Jogo de chaves combinadas métrico</t>
  </si>
  <si>
    <t>SF-02509</t>
  </si>
  <si>
    <t>Jogo de chaves combinadas em polegadas</t>
  </si>
  <si>
    <t>SF-02511</t>
  </si>
  <si>
    <t>Jogo de soquetes sextavado 1/2 métrico</t>
  </si>
  <si>
    <t>SF-02512</t>
  </si>
  <si>
    <t>Jogo de soquetes 1/2 em polegadas</t>
  </si>
  <si>
    <t>SF-02513</t>
  </si>
  <si>
    <t>Jogo de soquetes 3/8</t>
  </si>
  <si>
    <t>SF-02516</t>
  </si>
  <si>
    <t>Jogo de bits</t>
  </si>
  <si>
    <t>SF-02517</t>
  </si>
  <si>
    <t>Jogo de chaves biela métrico</t>
  </si>
  <si>
    <t>SF-02519</t>
  </si>
  <si>
    <t>Jogo de soquetes sextavado de impacto 1/2 métrico</t>
  </si>
  <si>
    <t>SF-02533</t>
  </si>
  <si>
    <t>Serrote para gesso 150 mm</t>
  </si>
  <si>
    <t>SF-02534</t>
  </si>
  <si>
    <t>Martelo de borracha</t>
  </si>
  <si>
    <t>SF-02535</t>
  </si>
  <si>
    <t>Martelo tipo pena</t>
  </si>
  <si>
    <t>SF-02537</t>
  </si>
  <si>
    <t>Marreta oitavada 1000 g</t>
  </si>
  <si>
    <t>SF-02538</t>
  </si>
  <si>
    <t>Torno morsa de bancada fixo nº 8</t>
  </si>
  <si>
    <t>SF-02541</t>
  </si>
  <si>
    <t>Alicate amperímetro 400 A</t>
  </si>
  <si>
    <t>SF-02543</t>
  </si>
  <si>
    <t>Termômetro infravermelho</t>
  </si>
  <si>
    <t>SF-02545</t>
  </si>
  <si>
    <t>Trena de 8 m</t>
  </si>
  <si>
    <t>SF-02546</t>
  </si>
  <si>
    <t>Trena de 50 m</t>
  </si>
  <si>
    <t>SF-02547</t>
  </si>
  <si>
    <t>Torquímetro de estalo 100 Nm</t>
  </si>
  <si>
    <t>SF-02548</t>
  </si>
  <si>
    <t>Torquímetro de estalo 50 Nm</t>
  </si>
  <si>
    <t>SF-02560</t>
  </si>
  <si>
    <t>Multímetro</t>
  </si>
  <si>
    <t>Protetor solar</t>
  </si>
  <si>
    <t>Carpete em placa para o Bloco 02 (Interlegis)</t>
  </si>
  <si>
    <t>Carpete em rolo para o Bloco 02 (Interlegis)</t>
  </si>
  <si>
    <t>Corte em chapas metálicas</t>
  </si>
  <si>
    <t>Remoção de revestimento em chapa de alumínio ACM para aproveitamento</t>
  </si>
  <si>
    <t>Instalação de revestimento em chapa de alumínio ACM reaproveitado</t>
  </si>
  <si>
    <t>Graute industrializado, fck ≥ 100 MPa</t>
  </si>
  <si>
    <t>Armação de aço CA-25 bitola de 16 mm</t>
  </si>
  <si>
    <t>Concreto virado em betoneira, fck = 20 MPa</t>
  </si>
  <si>
    <t>Furo em concreto de até 40 mm de diâmetro</t>
  </si>
  <si>
    <t>Adesivo Estrutural Epóxi Bicomponente</t>
  </si>
  <si>
    <t>Estaca escavada manualmente de diâmetro 30 cm</t>
  </si>
  <si>
    <t>Arrasamento mecânico de estacas de concreto armado com diâmetros de até 40 cm</t>
  </si>
  <si>
    <t>Quadro 400x300x200 mm</t>
  </si>
  <si>
    <t>Concreto usinado, fck = 25 MPa</t>
  </si>
  <si>
    <t>Estaca escavada mecanicamente - 40 cm de diâmetro</t>
  </si>
  <si>
    <t>Armação de aço CA-60 bitolas de 5,0 mm a 8,00 mm</t>
  </si>
  <si>
    <t>Pavimentação em concreto simples</t>
  </si>
  <si>
    <t>Tubo PVC esgoto ou águas pluviais predial DN 150 mm</t>
  </si>
  <si>
    <t>Alvenaria estrutural</t>
  </si>
  <si>
    <t>Boca de lobo simples em blocos de concreto, h=1,0 m</t>
  </si>
  <si>
    <t>Canaleta de concreto armado 30 cm x 30 cm com tampa</t>
  </si>
  <si>
    <t>Remoção de árvore, inclusive raiz</t>
  </si>
  <si>
    <t>Demolição de telhas</t>
  </si>
  <si>
    <t>Locação de obra</t>
  </si>
  <si>
    <t>Paraciclo metálico para bicicletas</t>
  </si>
  <si>
    <t>Poste reto 5 metros</t>
  </si>
  <si>
    <t>Suporte para luminária de poste simples</t>
  </si>
  <si>
    <t>Tubo de aço-carbono galvanizado 2 1/2”</t>
  </si>
  <si>
    <t>Remoção de caixa de hidrante e acessórios para aproveitamento</t>
  </si>
  <si>
    <t>Instalação de caixa de hidrante e acessórios reaproveitados</t>
  </si>
  <si>
    <t>Remoção de mesa de granito e acessórios para aproveitamento</t>
  </si>
  <si>
    <t>Instalação de mesa de granito e acessórios reaproveitados</t>
  </si>
  <si>
    <t>Demolição de revestimento de piso vinílico</t>
  </si>
  <si>
    <t>Remoção de telhas de fibrocimento, metálica ou cerâmica</t>
  </si>
  <si>
    <t>Instalação de forro metálico reaproveitado</t>
  </si>
  <si>
    <t>Condulete de alumínio de 1 1/2”</t>
  </si>
  <si>
    <t>Remoção de pavimento em elementos intertravados de concreto</t>
  </si>
  <si>
    <t>Instalação de pavimentação em elementos intertravados de concreto reaproveitados</t>
  </si>
  <si>
    <t>Disjuntor tripolar trilho DIN até 40 A</t>
  </si>
  <si>
    <t>Poste reto 4 m</t>
  </si>
  <si>
    <t>Quadro elétrico TTA - 6 disjuntores terminais</t>
  </si>
  <si>
    <t>Quadro elétrico TTA - 11 disjuntores terminais</t>
  </si>
  <si>
    <t>Anel de borracha para vedação na interligação de tubos de esgoto</t>
  </si>
  <si>
    <t xml:space="preserve">Anel de Vedação para bacia sanitária </t>
  </si>
  <si>
    <t>Rejunte cimentício flexível</t>
  </si>
  <si>
    <t xml:space="preserve">Assento para bacia convencional </t>
  </si>
  <si>
    <t>Barra de apoio 70 cm - Linha Acessibilidade</t>
  </si>
  <si>
    <t>Barra de apoio 80 cm - Linha Acessibilidade</t>
  </si>
  <si>
    <t>Bolsa de ligação Branca para Vaso Sanitário</t>
  </si>
  <si>
    <t>Botão de Acionamento para Mictório</t>
  </si>
  <si>
    <t>Braço de metal para Chuveiro</t>
  </si>
  <si>
    <t>Caixa de descarga alta/elevada</t>
  </si>
  <si>
    <t>Caixa de gordura grande com cesta</t>
  </si>
  <si>
    <t>Caixa de hidrante de parede com vidro - 70x50 cm</t>
  </si>
  <si>
    <t xml:space="preserve">Caixa sifonada de PVC DN 150 mm </t>
  </si>
  <si>
    <t xml:space="preserve">Caixa sifonada de PVC DN 250 mm </t>
  </si>
  <si>
    <t xml:space="preserve">Chuveiro Elétrico </t>
  </si>
  <si>
    <t xml:space="preserve">Cuba retangular em aço inox </t>
  </si>
  <si>
    <t>Manômetro DN63 (2 1/2”) até 150 psi - Seco</t>
  </si>
  <si>
    <t>Tê misturador de transição 1/2” ou 3/4” em CPVC – Linha Residencial</t>
  </si>
  <si>
    <t>Ralo semi esférico, tipo Abacaxi - 4”</t>
  </si>
  <si>
    <t>Válvula de esfera bruta em bronze 1/2"</t>
  </si>
  <si>
    <t>Válvula de esfera bruta em bronze 3/4"</t>
  </si>
  <si>
    <t>Válvula de esfera bruta em bronze 1 1/2"</t>
  </si>
  <si>
    <t>Válvula de esfera bruta em bronze 2"</t>
  </si>
  <si>
    <t>Válvula de esfera em latão para gás, passagem plena, rosca BSP macho x fêmea, acion. borboleta, 1/2"</t>
  </si>
  <si>
    <t>Registro de Gaveta Bruto em latão forjado 1 1/2”</t>
  </si>
  <si>
    <t>Registro de Gaveta Bruto em latão forjado 1 1/4”</t>
  </si>
  <si>
    <t>Registro de Gaveta Bruto em latão forjado 1”</t>
  </si>
  <si>
    <t>Registro de Gaveta Bruto em latão forjado 1/2”</t>
  </si>
  <si>
    <t>Registro de Gaveta Bruto em latão forjado 2 1/2”</t>
  </si>
  <si>
    <t>Registro de Gaveta Bruto em latão forjado 2”</t>
  </si>
  <si>
    <t>Registro de Gaveta Bruto em latão forjado 3”</t>
  </si>
  <si>
    <t>Registro de Gaveta Bruto em latão forjado 3/4”</t>
  </si>
  <si>
    <t>Registro de Gaveta Bruto em latão forjado 4”</t>
  </si>
  <si>
    <t>Registro de pressão bruto em latão forjado 1/2"</t>
  </si>
  <si>
    <t>Registro de pressão bruto em latão forjado 3/4"</t>
  </si>
  <si>
    <t>Registro de esfera PVC roscável, com corpo dividido, com volante, 1/2"</t>
  </si>
  <si>
    <t>Registro de esfera PVC roscável, com corpo dividido, com volante, 1 1/2"</t>
  </si>
  <si>
    <t>Registro de esfera PVC soldável, com corpo dividido, com volante, 60mm</t>
  </si>
  <si>
    <t>Registro ou Válvula globo angular em latão, com volante, saída 45°, 200 psi,  2 1/2"</t>
  </si>
  <si>
    <t>Terminal de Ventilação PVC - 100 mm</t>
  </si>
  <si>
    <t>Terminal de Ventilação PVC - 50 mm</t>
  </si>
  <si>
    <t>Terminal de Ventilação PVC - 75 mm</t>
  </si>
  <si>
    <t>Torneira de Bóia Com Balão Plástico 1 1/2”</t>
  </si>
  <si>
    <t>Torneira de Bóia Com Balão Plástico 1 1/4”</t>
  </si>
  <si>
    <t>Torneira de Bóia Com Balão Plástico 1”</t>
  </si>
  <si>
    <t>Torneira de Bóia Com Balão Plástico 2”</t>
  </si>
  <si>
    <t>Torneira de Bóia Com Balão Plástico 3/4”</t>
  </si>
  <si>
    <t>Tubo de cobre classe “E”, para instalação hidráulica, 22 mm</t>
  </si>
  <si>
    <t>Tubo de cobre classe “E”, para instalação hidráulica, 28 mm</t>
  </si>
  <si>
    <t>Tubo de cobre classe “E”, para instalação hidráulica, 42 mm</t>
  </si>
  <si>
    <t xml:space="preserve">Tubo de cobre classe “E”, para instalação hidráulica, 35 mm </t>
  </si>
  <si>
    <t>Tubo de cobre classe “E”, para instalação hidráulica, 54 mm</t>
  </si>
  <si>
    <t>Tubo de cobre classe “E”, para instalação hidráulica, 66 mm</t>
  </si>
  <si>
    <t>Tubo de cobre classe “E”, para instalação hidráulica, 79 mm</t>
  </si>
  <si>
    <t>Tubo de cobre classe “E”, para instalação hidráulica, 104 mm</t>
  </si>
  <si>
    <t xml:space="preserve">Tubo CPVC soldável 22 mm – Linha Residencial </t>
  </si>
  <si>
    <t>Tubo CPVC soldável 28 mm  – Linha Residencial</t>
  </si>
  <si>
    <t>Tubo de aço-carbono galvanizado 1 1/4” – Água Potável e Combate a Incêndio</t>
  </si>
  <si>
    <t>Tubo de aço-carbono galvanizado 1/2” – Água Potável e Combate a Incêndio</t>
  </si>
  <si>
    <t xml:space="preserve">Tubo de aço-carbono galvanizado 3/4” – Água Potável e Combate a Incêndio </t>
  </si>
  <si>
    <t>Tubo de aço-carbono galvanizado 1” – Água Potável e Combate a Incêndio</t>
  </si>
  <si>
    <t>Tubo de aço-carbono galvanizado 2” – Água Potável e Combate a Incêndio</t>
  </si>
  <si>
    <t xml:space="preserve">Tubo de aço-carbono galvanizado 2 1/2” – Água Potável e Combate a Incêndio </t>
  </si>
  <si>
    <t>Tubo de aço-carbono galvanizado 3” – Água Potável e Combate a Incêndio</t>
  </si>
  <si>
    <t>Niple de aço-carbono galvanizado 2”</t>
  </si>
  <si>
    <t>Niple de aço-carbono galvanizado 2 1/2”</t>
  </si>
  <si>
    <t>Niple de aço-carbono galvanizado 3”</t>
  </si>
  <si>
    <t>Tubo PVC esgoto DN 300 mm - Ocre</t>
  </si>
  <si>
    <t>Tubo PVC esgoto ou águas pluviais predial DN 100 mm</t>
  </si>
  <si>
    <t xml:space="preserve">Tubo PVC esgoto ou águas pluviais predial DN 150 mm </t>
  </si>
  <si>
    <t>Tubo PVC esgoto ou águas pluviais predial DN 40 mm</t>
  </si>
  <si>
    <t>Tubo PVC esgoto ou águas pluviais predial DN 50 mm</t>
  </si>
  <si>
    <t>Tubo PVC esgoto ou águas pluviais predial DN 75 mm</t>
  </si>
  <si>
    <t>Tubo PVC roscável para água fria 1 1/2”</t>
  </si>
  <si>
    <t>Tubo PVC roscável para água fria 1”</t>
  </si>
  <si>
    <t>Tubo PVC roscável para água fria 2 1/2”</t>
  </si>
  <si>
    <t>Tubo PVC roscável para água fria 2”</t>
  </si>
  <si>
    <t>Tubo PVC roscável para água fria 3”</t>
  </si>
  <si>
    <t>Tubo PVC roscável para água fria 3/4”</t>
  </si>
  <si>
    <t>Tubo PVC roscável para água fria 4”</t>
  </si>
  <si>
    <t>Tubo PVC soldável água fria DN 20 mm</t>
  </si>
  <si>
    <t xml:space="preserve">Tubo PVC soldável água fria DN 25 mm </t>
  </si>
  <si>
    <t xml:space="preserve">Tubo PVC soldável água fria DN 32 mm </t>
  </si>
  <si>
    <t xml:space="preserve">Tubo PVC soldável água fria DN 40 mm </t>
  </si>
  <si>
    <t xml:space="preserve">Tubo PVC soldável água fria DN 50 mm </t>
  </si>
  <si>
    <t>Tubo PVC soldável água fria DN 60 mm</t>
  </si>
  <si>
    <t xml:space="preserve">Tubo PVC soldável água fria DN 75 mm </t>
  </si>
  <si>
    <t>Tubo PVC soldável água fria DN 85 mm</t>
  </si>
  <si>
    <t xml:space="preserve">Tubo PVC soldável água fria DN 110 mm </t>
  </si>
  <si>
    <t>Válvula de escoamento para lavatório e bidê</t>
  </si>
  <si>
    <t>Válvula de escoamento para pia de cozinha 3 1/2”</t>
  </si>
  <si>
    <t>Válvula de pé com crivos em bronze 1”</t>
  </si>
  <si>
    <t>Válvula de pé com crivos em bronze 2"</t>
  </si>
  <si>
    <t>Válvula de retenção horizontal em bronze  PN-25, 400 psi, 3/4”</t>
  </si>
  <si>
    <t>Válvula de retenção horizontal em bronze  PN-25, 400 psi, 2”</t>
  </si>
  <si>
    <t>Válvula de retenção vertical em bronze  PN-16, 200 psi, 3”</t>
  </si>
  <si>
    <t>Válvula de retenção vertical em bronze  PN-16, 200 psi, 4”</t>
  </si>
  <si>
    <t>Válvula de retenção vertical em bronze  PN-16, 200 psi, 2”</t>
  </si>
  <si>
    <t>Válvula de retenção vertical em bronze  PN-16, 200 psi, 2 1/2”</t>
  </si>
  <si>
    <t xml:space="preserve">Válvula de escoamento para tanque </t>
  </si>
  <si>
    <t xml:space="preserve">Sifão para tanque </t>
  </si>
  <si>
    <t xml:space="preserve">Tampa em ferro fundido 20x20 cm </t>
  </si>
  <si>
    <t>Adaptador soldável com Flange e Anel 85 mm x 3”</t>
  </si>
  <si>
    <t>Adaptador PVC água fria 60 mm x 2”</t>
  </si>
  <si>
    <t>Manilha para Poço – 1,10 x 0,50 x 0,05 m</t>
  </si>
  <si>
    <t>Aquecedor elétrico horizontal – 200 L – Linha Residencial</t>
  </si>
  <si>
    <t>Bucha de Redução em CPVC 28 x 22 mm</t>
  </si>
  <si>
    <t>Plug galvanizado 4”</t>
  </si>
  <si>
    <t>Caixa d’água 1000 Litros</t>
  </si>
  <si>
    <t>Canopla para sprinkler de 1/2”, em latão cromado, diâmetro externo de 6,5 cm</t>
  </si>
  <si>
    <t>Sprinkler Pendente 1/2” Cromado 68°C, Fator K80 (5,6)</t>
  </si>
  <si>
    <t>Cap PVC Soldável 60 mm</t>
  </si>
  <si>
    <t>Tê 90° em cobre, sem anel de solda, bolsa x bolsa x bolsa, 22 mm</t>
  </si>
  <si>
    <t>Conector em bronze/latão, sem anel de solda, bolsa/ponta x rosca macho/fêmea, 22 mm x 1/2"</t>
  </si>
  <si>
    <t>Curva Ferro Galvanizado 90° Fêmea 2”</t>
  </si>
  <si>
    <t>Curva 45° Longa PVC esgoto ou águas pluviais predial DN 100 mm</t>
  </si>
  <si>
    <t>Curva 90° de aço-carbono galvanizado 3”</t>
  </si>
  <si>
    <t>Curva 90° PVC esgoto DN 100 mm Série R</t>
  </si>
  <si>
    <t>Fita perfurada em aço-carbono - 17 x 0,40 mm - rolo 30 m</t>
  </si>
  <si>
    <t>Flange PVC soldável água fria DN 60 mm</t>
  </si>
  <si>
    <t>Flange PVC soldável água fria DN 25 mm</t>
  </si>
  <si>
    <t>Joelho 45° CPVC 28mm – Linha Residencial</t>
  </si>
  <si>
    <t>Joelho 45° PVC soldável água fria DN 60mm</t>
  </si>
  <si>
    <t>Joelho 45° CPVC 22mm – Linha Residencial</t>
  </si>
  <si>
    <t>Joelho 45° PVC esgoto ou águas pluviais predial DN 50 mm</t>
  </si>
  <si>
    <t>Joelho 90° CPVC 22 mm – Linha Residencial</t>
  </si>
  <si>
    <t>Joelho 90° CPVC 28 mm – Linha Residencial</t>
  </si>
  <si>
    <t>Joelho 90° PVC soldável água fria DN 60 mm</t>
  </si>
  <si>
    <t>Tê 90° PVC soldável água fria DN 60 mm</t>
  </si>
  <si>
    <t>Tubo PEAD corrugado para drenagem – Diâmetro 110 mm</t>
  </si>
  <si>
    <t>Tubo Condutor em PVC para Calha 88 mm</t>
  </si>
  <si>
    <t>Luva de Correr PVC esgoto ou águas pluviais predial DN 100 mm</t>
  </si>
  <si>
    <t>Luva de transição CPVC 1/2” x 22 mm  – Linha Residencial</t>
  </si>
  <si>
    <t>Luva em aço-carbono galvanizado 2 1/2” - Água Potável e Combate a Incêndio</t>
  </si>
  <si>
    <t>Luva em aço-carbono galvanizado 2” - Água Potável e Combate a Incêndio</t>
  </si>
  <si>
    <t>Luva em aço-carbono galvanizado 3” - Água Potável e Combate a Incêndio</t>
  </si>
  <si>
    <t>Tê 45° (Junção) em aço-carbono galvanizado 2 1/2” – Água Potável e Combate a Incêndio</t>
  </si>
  <si>
    <t>Tê 45° (Junção) em aço-carbono galvanizado 2” – Água Potável e Combate a Incêndio</t>
  </si>
  <si>
    <t>Tê 45° (Junção) em aço-carbono galvanizado 3” – Água Potável e Combate a Incêndio</t>
  </si>
  <si>
    <t>Tê 45° (Junção) PVC esgoto ou águas pluviais predial DN 75 mm</t>
  </si>
  <si>
    <t>União CPVC 22 mm – Linha Residencial</t>
  </si>
  <si>
    <t>União CPVC 28 mm– Linha Residencial</t>
  </si>
  <si>
    <t>União com assento cônico aço-carbono galvanizado 1 1/2” – Água Potável e Combate a Incêndio</t>
  </si>
  <si>
    <t>União com assento cônico aço-carbono galvanizado 1 1/4” – Água Potável e Combate a Incêndio</t>
  </si>
  <si>
    <t>União com assento cônico aço-carbono galvanizado 2” – Água Potável e Combate a Incêndio</t>
  </si>
  <si>
    <t>União com assento cônico aço-carbono galvanizado 3” – Água Potável e Combate a Incêndio</t>
  </si>
  <si>
    <t>União com assento cônico aço-carbono galvanizado 4” – Água Potável e Combate a Incêndio</t>
  </si>
  <si>
    <t>União com assento cônico aço-carbono galvanizado 1” – Água Potável e Combate a Incêndio</t>
  </si>
  <si>
    <t>União com assento cônico aço-carbono galvanizado 2 1/2” – Água Potável e Combate a Incêndio</t>
  </si>
  <si>
    <t>Tê 90° em aço-carbono galvanizado 1 1/2” – Água Potável e Combate a Incêndio</t>
  </si>
  <si>
    <t>Tê 90° em aço-carbono galvanizado 1/2” – Água Potável e Combate a Incêndio</t>
  </si>
  <si>
    <t>Tê 90° em aço-carbono galvanizado 2 1/2” – Água Potável e Combate a Incêndio</t>
  </si>
  <si>
    <t>Tê 90° em aço-carbono galvanizado 2” – Água Potável e Combate a Incêndio</t>
  </si>
  <si>
    <t>Tê de redução em aço-carbono galvanizado 2” x 1 1/2” – Água Potável e Combate a Incêndio</t>
  </si>
  <si>
    <t>Tê 90° CPVC 22 mm – Linha Residencial</t>
  </si>
  <si>
    <t>Tê 90° CPVC 28 mm – Linha Residencial</t>
  </si>
  <si>
    <t>Luva CPVC 22 mm – Linha Residencial</t>
  </si>
  <si>
    <t>Luva CPVC 28 mm– Linha Residencial</t>
  </si>
  <si>
    <t>Luva PVC roscável para água fria 1 1/2”</t>
  </si>
  <si>
    <t>Luva PVC roscável para água fria 2”</t>
  </si>
  <si>
    <t>Luva de PVC soldável água fria DN 60 mm</t>
  </si>
  <si>
    <t>União PVC soldável 60 mm</t>
  </si>
  <si>
    <t>União PVC soldável 85 mm</t>
  </si>
  <si>
    <t>SF-03060</t>
  </si>
  <si>
    <t>Chave de grifo 10”</t>
  </si>
  <si>
    <t>SF-03062</t>
  </si>
  <si>
    <t>Chave de grifo 14”</t>
  </si>
  <si>
    <t>SF-03063</t>
  </si>
  <si>
    <t>Chave de grifo 18”</t>
  </si>
  <si>
    <t>SF-03064</t>
  </si>
  <si>
    <t>Chave de grifo 24”</t>
  </si>
  <si>
    <t>SF-03065</t>
  </si>
  <si>
    <t>Chave de grifo 36”</t>
  </si>
  <si>
    <t>SF-03071</t>
  </si>
  <si>
    <t>Torno morsa de bancada fixo nº 4</t>
  </si>
  <si>
    <t>Supervisor(a) Técnico(a) - Sistema Hidrossanitário</t>
  </si>
  <si>
    <t>Supervisor(a) Técnico(a) - Segurança do Trabalho</t>
  </si>
  <si>
    <t>Encarregado(a) de Manutenção Hidrossanitária</t>
  </si>
  <si>
    <t>Bombeiro(a) Hidráulico(a) Planejador(a) de Manutenção</t>
  </si>
  <si>
    <t>Instalador(a) Hidráulico(a)</t>
  </si>
  <si>
    <t>Bombeiro(a) Hidráulico(a) Plantonista (diurno)</t>
  </si>
  <si>
    <t>Bombeiro(a) Hidráulico(a) Plantonista (noturno)</t>
  </si>
  <si>
    <t>Ajudante de Manutenção Hidrossanitária</t>
  </si>
  <si>
    <t>Ajudante de Bombeiro(a) Hidráulico(a) Plantonista (diurno)</t>
  </si>
  <si>
    <t>Ajudante de Bombeiro(a) Hidráulico(a) Plantonista (noturno)</t>
  </si>
  <si>
    <t>Mangueira de incêndio tipo 2 - engate 2 1/2” - lance 15 m</t>
  </si>
  <si>
    <t>Manômetro DN100 (4”) até 150psi - para aferição (NBR 14105-1 classe A1)</t>
  </si>
  <si>
    <t>Bucha de redução em ferro galvanizado 3” X 2 1/2”</t>
  </si>
  <si>
    <t>Tubo de aço-carbono galvanizado 1 1/2” – Água Potável e Combate a Incêndio</t>
  </si>
  <si>
    <t>Grelha para retorno quadrada 225 x 225 mm</t>
  </si>
  <si>
    <t>Ar-condicionado fancolete hidrônico dutado 0,58 TR (7000 BTU/h)</t>
  </si>
  <si>
    <t>Instalação de quadros elétricos ou de telecomunicações</t>
  </si>
  <si>
    <t>Condulete de alumínio de 3"</t>
  </si>
  <si>
    <t>Fluido de arrefecimento diluído para motor MTU 16V4000</t>
  </si>
  <si>
    <t>Fluido de arrefecimento diluído para motor Cummins NTA 855</t>
  </si>
  <si>
    <t>Fluido de arrefecimento diluído para motor Mercedes-Benz OM 447 LA</t>
  </si>
  <si>
    <t>Cotovelo BSP 1 1/2” para filtro de óleo diesel</t>
  </si>
  <si>
    <t>União BSP 1 1/2” para filtro de óleo diesel</t>
  </si>
  <si>
    <t>Tubo de aço-carbono 1 1/2” - Filtro de óleo diesel</t>
  </si>
  <si>
    <t>Chave de nível tipo boia pera</t>
  </si>
  <si>
    <t>Bloco vazado de concreto simples com 02 furos (19x19x39 - Classe A)</t>
  </si>
  <si>
    <t>Bloco vazado de concreto simples tipo canaleta (19x19x39 - Classe A)</t>
  </si>
  <si>
    <t>Bloco vazado de concreto simples tipo compensador A (19x19x9 - Classe C)</t>
  </si>
  <si>
    <t xml:space="preserve">Graute industrializado, 50 MPa ≤ fck ≤ 60 Mpa </t>
  </si>
  <si>
    <t>25 kg</t>
  </si>
  <si>
    <t>Tela metálica para reboco</t>
  </si>
  <si>
    <t>Vergalhão Ca-60 Diâmetro 4,2 mm</t>
  </si>
  <si>
    <t>Vermiculita Expandida</t>
  </si>
  <si>
    <t>100 L</t>
  </si>
  <si>
    <t>Conector Macho 26 mm x 3/4” para tubo PEX para gás GLP</t>
  </si>
  <si>
    <t>Redução 26 mm x 20 mm para tubo PEX para gás GLP</t>
  </si>
  <si>
    <t>Tê Fêmea 26 mm x 3/4” para tubo PEX para gás GLP</t>
  </si>
  <si>
    <t xml:space="preserve">Tubo de sistema PEX multicamada flexível 20 mm para gás </t>
  </si>
  <si>
    <t xml:space="preserve">Tubo de sistema PEX multicamada flexível 26 mm para gás </t>
  </si>
  <si>
    <t>Pastilha de porcelana (2 x 2 cm)</t>
  </si>
  <si>
    <t>Eletroduto PEAD de 4”</t>
  </si>
  <si>
    <t>Poste de Concreto Circular L = 12 m</t>
  </si>
  <si>
    <t>Poste de Concreto Circular L = 9 m</t>
  </si>
  <si>
    <t>Suporte para luminária de poste triplo</t>
  </si>
  <si>
    <t>Remoção de poste de iluminação</t>
  </si>
  <si>
    <t>Remoção de braço de iluminação</t>
  </si>
  <si>
    <t>Cabo 3 x 10 mm²</t>
  </si>
  <si>
    <t>Quadro elétrico TTA - 11 disjuntores terminais para uso externo</t>
  </si>
  <si>
    <t>Luminária LED para poste 230 W</t>
  </si>
  <si>
    <t>Eletroduto PEAD 1 1/2”(40 mm)</t>
  </si>
  <si>
    <t>Cabo 3 x 6 mm²</t>
  </si>
  <si>
    <t>Eletroduto de aço galvanizado a fogo de 1”</t>
  </si>
  <si>
    <t>Eletroduto de aço galvanizado a fogo de 1 1/2”</t>
  </si>
  <si>
    <t>Eletroduto de aço galvanizado a fogo de 2”</t>
  </si>
  <si>
    <t>Eletroduto de aço galvanizado a fogo de 3”</t>
  </si>
  <si>
    <t>Projeto Executivo de Iluminação viária</t>
  </si>
  <si>
    <t>Luminária LED para poste 150 W</t>
  </si>
  <si>
    <t>Suporte para luminária de poste quádruplo</t>
  </si>
  <si>
    <t>Braço para iluminação</t>
  </si>
  <si>
    <t>Quadro elétrico TTA - 18 disjuntores terminais</t>
  </si>
  <si>
    <t>Condulete de alumínio de 3/4’’</t>
  </si>
  <si>
    <t>Curva 90° PVC soldável 25 mm</t>
  </si>
  <si>
    <t>Cerâmica para revestimento de PAREDES de superfícies internas</t>
  </si>
  <si>
    <t>Cerâmica para revestimento de PISOS de superfícies internas</t>
  </si>
  <si>
    <t>Cerâmica de linha industrial para revestimento de PISOS E PAREDES de superfícies internas e externas</t>
  </si>
  <si>
    <t>Lixamento, desbaste ou lapidação mecânica de superfície de alta resistência</t>
  </si>
  <si>
    <t>Projeto Executivo para a Climatização da Sala de Leitura e Hall de Entrada da COBIB</t>
  </si>
  <si>
    <t>Grelha de Captação de Ar Externo com Damper e Filtro</t>
  </si>
  <si>
    <t>Grelha de retorno com aletas horizontais 1225x525 mm</t>
  </si>
  <si>
    <t>Grelha retangular 325x125 mm</t>
  </si>
  <si>
    <t>Ar-condicionado Fan-Coil 5,0 TR com Acessórios</t>
  </si>
  <si>
    <t>Ar-condicionado Fan-Coil 3,5 TR com Acessórios</t>
  </si>
  <si>
    <t>Curva de transposição PVC soldável 25 mm</t>
  </si>
  <si>
    <t>Joelho 90° PVC soldável 25 mm</t>
  </si>
  <si>
    <t>Joelho 45° PVC soldável 25 mm</t>
  </si>
  <si>
    <t>Joelho 90° PVC soldável com rosca 25 mm x 1/2” ou 3/4”</t>
  </si>
  <si>
    <t>Joelho 90° PVC soldável com bucha de latão 25 mm x 1/2”</t>
  </si>
  <si>
    <t>Joelho 90° PVC soldável com bucha de latão 25 mm x 3/4”</t>
  </si>
  <si>
    <t>Tê PVC soldável 25 mm</t>
  </si>
  <si>
    <t>Tê PVC soldável com rosca na bolsa central 25 mm x 3/4”</t>
  </si>
  <si>
    <t>Tê PVC soldável com rosca na bolsa central 25 mm x 1/2”</t>
  </si>
  <si>
    <t>Cap PVC soldável 25 mm</t>
  </si>
  <si>
    <t>Luva PVC soldável com rosca 25 mm x 1/2” ou 3/4”</t>
  </si>
  <si>
    <t>Luva PVC soldável com bucha de latão 25 mm x 1/2”</t>
  </si>
  <si>
    <t>Luva PVC soldável com bucha de latão 25 mm x 3/4”</t>
  </si>
  <si>
    <t>Luva de correr PVC soldável 25 mm</t>
  </si>
  <si>
    <t>Luva simples PVC soldável 25 mm</t>
  </si>
  <si>
    <t>União de PVC soldável 25 mm</t>
  </si>
  <si>
    <t>Adaptador PVC soldável, curto com bolsa e rosca para Registro 25 mm x 3/4”</t>
  </si>
  <si>
    <t>Adaptador flange PVC soldável 25 mm x 3/4”</t>
  </si>
  <si>
    <t>Joelho 90° PVC soldável 32 mm</t>
  </si>
  <si>
    <t>Joelho 45° PVC soldável 32 mm</t>
  </si>
  <si>
    <t>Cap PVC soldável 32 mm</t>
  </si>
  <si>
    <t>Curva 90° PVC soldável 32 mm</t>
  </si>
  <si>
    <t>Tê PVC soldável 32 mm</t>
  </si>
  <si>
    <t>Luva simples PVC soldável 32 mm</t>
  </si>
  <si>
    <t>Luva de correr PVC soldável 32 mm</t>
  </si>
  <si>
    <t>União PVC soldável 32 mm</t>
  </si>
  <si>
    <t>Bucha de redução longa PVC soldável de 32 mm x 20 mm</t>
  </si>
  <si>
    <t>Bucha de redução curta PVC soldável de 32 mm x 25 mm</t>
  </si>
  <si>
    <t>Adaptador PVC soldável, curto com bolsa e rosca para Registro 32 mm x 1”</t>
  </si>
  <si>
    <t>Adaptador flange PVC soldável 32 mm x 1”</t>
  </si>
  <si>
    <t>Joelho 90° PVC soldável 40 mm</t>
  </si>
  <si>
    <t>Cap PVC soldável 40 mm</t>
  </si>
  <si>
    <t>Curva 90° PVC soldável 40 mm</t>
  </si>
  <si>
    <t>Joelho 45° PVC soldável 40 mm</t>
  </si>
  <si>
    <t>Tê PVC soldável 40 mm</t>
  </si>
  <si>
    <t>Luva simples PVC soldável 40 mm</t>
  </si>
  <si>
    <t>Luva de correr PVC soldável 40 mm</t>
  </si>
  <si>
    <t>União PVC soldável 40 mm</t>
  </si>
  <si>
    <t>Bucha de redução curta PVC soldável de 40 mm x 32 mm</t>
  </si>
  <si>
    <t>Adaptador PVC soldável, curto com bolsa e rosca para Registro 40 mm x 1 1/4”</t>
  </si>
  <si>
    <t>Adaptador flange PVC soldável 40 mm x 1 1/4”</t>
  </si>
  <si>
    <t>Joelho 90° PVC soldável 50 mm</t>
  </si>
  <si>
    <t>Cap PVC soldável 50 mm</t>
  </si>
  <si>
    <t>Curva 90° PVC soldável 50 mm</t>
  </si>
  <si>
    <t>Joelho 45° PVC soldável 50 mm</t>
  </si>
  <si>
    <t>Tê PVC soldável 50 mm</t>
  </si>
  <si>
    <t>Luva simples PVC soldável 50 mm</t>
  </si>
  <si>
    <t>Luva de correr PVC soldável 50 mm</t>
  </si>
  <si>
    <t>União PVC soldável 50 mm</t>
  </si>
  <si>
    <t>Bucha de redução curta PVC soldável de 50 mm x 40 mm</t>
  </si>
  <si>
    <t>Adaptador PVC soldável, curto com bolsa e rosca para Registro 50 mm x 1 1/2”</t>
  </si>
  <si>
    <t>Adaptador flange PVC soldável 50 mm x 1 1/2”</t>
  </si>
  <si>
    <t>Curva 90° PVC soldável 60 mm</t>
  </si>
  <si>
    <t>Luva de correr PVC soldável 60 mm</t>
  </si>
  <si>
    <t>Bucha de redução curta PVC soldável de 60 mm x 50 mm</t>
  </si>
  <si>
    <t>Adaptador flange PVC soldável 60 mm x 2”</t>
  </si>
  <si>
    <t>Joelho 90° PVC soldável 75 mm</t>
  </si>
  <si>
    <t>Cap PVC soldável 75 mm</t>
  </si>
  <si>
    <t>Joelho 45° PVC soldável 75 mm</t>
  </si>
  <si>
    <t>Curva 90° PVC soldável 75 mm</t>
  </si>
  <si>
    <t>Tê PVC soldável 75 mm</t>
  </si>
  <si>
    <t>Luva simples PVC soldável 75 mm</t>
  </si>
  <si>
    <t>Luva de correr PVC soldável 75 mm</t>
  </si>
  <si>
    <t>União PVC soldável 75 mm</t>
  </si>
  <si>
    <t>Bucha de redução curta PVC soldável de 75 mm x 60 mm</t>
  </si>
  <si>
    <t>Adaptador PVC soldável, curto com bolsa e rosca para Registro 75 mm x 2 1/2”</t>
  </si>
  <si>
    <t>Adaptador Flange Caixa Dágua Soldável 75 mm x 2 1/2”</t>
  </si>
  <si>
    <t>Joelho 90° PVC soldável 85 mm</t>
  </si>
  <si>
    <t>Cap PVC soldável 85 mm</t>
  </si>
  <si>
    <t>Joelho 45° PVC soldável 85 mm</t>
  </si>
  <si>
    <t>Curva 90° PVC soldável 85 mm</t>
  </si>
  <si>
    <t>Tê PVC soldável 85 mm</t>
  </si>
  <si>
    <t>Luva simples PVC soldável 85 mm</t>
  </si>
  <si>
    <t>Luva de correr PVC soldável 85 mm</t>
  </si>
  <si>
    <t>Bucha de redução curta PVC soldável de 85 mm x 75 mm</t>
  </si>
  <si>
    <t>Adaptador PVC soldável, curto com bolsa e rosca para Registro 85 mm x 3”</t>
  </si>
  <si>
    <t>Joelho 90° PVC soldável 110 mm</t>
  </si>
  <si>
    <t>Joelho 45° PVC soldável 110 mm</t>
  </si>
  <si>
    <t>Cap PVC soldável 110 mm</t>
  </si>
  <si>
    <t>Curva 90° PVC soldável 110 mm</t>
  </si>
  <si>
    <t>Luva simples PVC soldável 110 mm</t>
  </si>
  <si>
    <t>Luva de correr PVC soldável 110 mm</t>
  </si>
  <si>
    <t>União PVC soldável 110 mm</t>
  </si>
  <si>
    <t>Adaptador PVC soldável, curto com bolsa e rosca para Registro 110 mm x 4”</t>
  </si>
  <si>
    <t>Adaptador flange PVC soldável 110 mm x 4”</t>
  </si>
  <si>
    <t>Luva simples PVC esgoto ou águas pluviais 40 mm</t>
  </si>
  <si>
    <t>Junção PVC esgoto ou águas pluviais 40 mm</t>
  </si>
  <si>
    <t>Tê PVC esgoto ou águas pluviais 40 mm</t>
  </si>
  <si>
    <t>Cap PVC esgoto ou águas pluviais 40 mm</t>
  </si>
  <si>
    <t>Joelho 90° com anel PVC esgoto ou águas pluviais 40 mm</t>
  </si>
  <si>
    <t>Joelho 90° PVC esgoto ou águas pluviais 40 mm</t>
  </si>
  <si>
    <t>Joelho 45° PVC esgoto ou águas pluviais 40 mm</t>
  </si>
  <si>
    <t>Curva longa 90° PVC esgoto ou águas pluviais 40 mm</t>
  </si>
  <si>
    <t>Luva simples PVC esgoto ou águas pluviais 50 mm</t>
  </si>
  <si>
    <t>Luva de correr PVC esgoto ou águas pluviais 50 mm</t>
  </si>
  <si>
    <t>Junção PVC esgoto ou águas pluviais 50 mm</t>
  </si>
  <si>
    <t>Tê PVC esgoto ou águas pluviais 50 mm</t>
  </si>
  <si>
    <t>Joelho 90° com anel PVC esgoto ou águas pluviais 50 mm</t>
  </si>
  <si>
    <t>Joelho 90° PVC esgoto ou águas pluviais 50 mm</t>
  </si>
  <si>
    <t>Cap PVC esgoto ou águas pluviais 50 mm</t>
  </si>
  <si>
    <t>Bucha de redução PVC esgoto ou águas pluviais 50 x 40 mm</t>
  </si>
  <si>
    <t>Curva longa 90° PVC esgoto ou águas pluviais 50 mm</t>
  </si>
  <si>
    <t>Luva simples PVC esgoto ou águas pluviais 70 mm</t>
  </si>
  <si>
    <t>Joelho 90° PVC esgoto ou águas pluviais 75 mm</t>
  </si>
  <si>
    <t>Curva longa 90° PVC esgoto ou águas pluviais 75 mm</t>
  </si>
  <si>
    <t>Joelho 45° PVC esgoto ou águas pluviais 75 mm</t>
  </si>
  <si>
    <t>Luva de correr PVC esgoto ou águas pluviais 75 mm</t>
  </si>
  <si>
    <t>Tê PVC esgoto ou águas pluviais 75 mm</t>
  </si>
  <si>
    <t>Cap PVC esgoto ou águas pluviais 75 mm</t>
  </si>
  <si>
    <t>Redução Excêntrica PVC esgoto ou águas pluviais 75 x 50 mm</t>
  </si>
  <si>
    <t>Luva simples PVC esgoto ou águas pluviais 100 mm</t>
  </si>
  <si>
    <t>Joelho 90° PVC esgoto ou águas pluviais 100 mm</t>
  </si>
  <si>
    <t>Curva longa 90° PVC esgoto ou águas pluviais 100 mm</t>
  </si>
  <si>
    <t>Joelho 45° PVC esgoto ou águas pluviais 100 mm</t>
  </si>
  <si>
    <t>Junção dupla PVC esgoto ou águas pluviais 100 mm</t>
  </si>
  <si>
    <t>Junção Simples 100 x 100 mm</t>
  </si>
  <si>
    <t>Cap PVC esgoto ou águas pluviais 100 mm</t>
  </si>
  <si>
    <t>Tê PVC esgoto ou águas pluviais 100 mm</t>
  </si>
  <si>
    <t>Tê inspeção PVC esgoto ou águas pluviais 100 mm</t>
  </si>
  <si>
    <t>Joelho com visita PVC esgoto ou águas pluviais 100x75 mm</t>
  </si>
  <si>
    <t>Redução PVC esgoto ou águas pluviais 100x75 mm</t>
  </si>
  <si>
    <t>Luva simples PVC esgoto ou águas pluviais 150 mm</t>
  </si>
  <si>
    <t>Luva de correr PVC esgoto ou águas pluviais 150 mm</t>
  </si>
  <si>
    <t>Junção PVC esgoto ou águas pluviais 150 mm</t>
  </si>
  <si>
    <t>Tê PVC esgoto ou águas pluviais 150 mm</t>
  </si>
  <si>
    <t>Joelho 90° PVC esgoto ou águas pluviais 150 mm</t>
  </si>
  <si>
    <t>Joelho 45° PVC esgoto ou águas pluviais 150 mm</t>
  </si>
  <si>
    <t>Curva longa 90° PVC esgoto ou águas pluviais 150 mm</t>
  </si>
  <si>
    <t>Cap PVC esgoto ou águas pluviais 150 mm</t>
  </si>
  <si>
    <t>Redução PVC esgoto ou águas pluviais 150 mm x 100 mm</t>
  </si>
  <si>
    <t>Joelho 90° cobre 35 mm</t>
  </si>
  <si>
    <t>Luva cobre 35 mm</t>
  </si>
  <si>
    <t>Tê cobre 35 mm</t>
  </si>
  <si>
    <t>Joelho 90° cobre 42 mm</t>
  </si>
  <si>
    <t>Luva cobre 42 mm</t>
  </si>
  <si>
    <t>Tê cobre 42 mm</t>
  </si>
  <si>
    <t>Redução cobre 42 mm x 35 mm</t>
  </si>
  <si>
    <t>Joelho 90° cobre 54 mm</t>
  </si>
  <si>
    <t>Luva cobre 54 mm</t>
  </si>
  <si>
    <t>Tê cobre 54 mm</t>
  </si>
  <si>
    <t>Redução cobre 54 mm x 42 mm</t>
  </si>
  <si>
    <t>Joelho 90° cobre 66 mm</t>
  </si>
  <si>
    <t>Luva cobre 66 mm</t>
  </si>
  <si>
    <t>Tê cobre 66 mm</t>
  </si>
  <si>
    <t>Redução cobre 66 mm x 54 mm</t>
  </si>
  <si>
    <t>Joelho 90° cobre 79 mm</t>
  </si>
  <si>
    <t>Luva cobre 79 mm</t>
  </si>
  <si>
    <t>Tê cobre 79 mm</t>
  </si>
  <si>
    <t>Torneira metal de jardim com bico 1/2”</t>
  </si>
  <si>
    <t>Niple de aço-carbono galvanizado 1/2”</t>
  </si>
  <si>
    <t>Niple de aço-carbono galvanizado 3/4”</t>
  </si>
  <si>
    <t>Bucha de redução em ferro galvanizado 3/4” x 1/2”</t>
  </si>
  <si>
    <t>Bucha de redução PVC roscável 3/4” x 1/2”</t>
  </si>
  <si>
    <t>Luva de correr PVC roscável 3/4”</t>
  </si>
  <si>
    <t>Luva de correr PVC roscável 1 1/2”</t>
  </si>
  <si>
    <t>Luva de correr CPVC 22 mm – Linha Residencial</t>
  </si>
  <si>
    <t>Luva de correr CPVC 28 mm – Linha Residencial</t>
  </si>
  <si>
    <t>Perfil em MDF para acabamento de piso sintético laminado flutuante - Instalação/Substituição</t>
  </si>
  <si>
    <t>Supervisor(a) Técnico(a) - Sistemas Construtivos</t>
  </si>
  <si>
    <t>Vidro temperado incolor com 6 mm de espessura</t>
  </si>
  <si>
    <t>Vidro temperado incolor com 6 mm de espessura, tipo JUMBO</t>
  </si>
  <si>
    <t>Remoção de revestimento sintético fixado por encaixe</t>
  </si>
  <si>
    <t>Tapume em telha metálica</t>
  </si>
  <si>
    <t>Solo para aterro (com transporte)</t>
  </si>
  <si>
    <t>Rejunte resinado acrílico - Aplicação/Substituição</t>
  </si>
  <si>
    <t>Remoção de splitão/fan-coil</t>
  </si>
  <si>
    <t>Forro em réguas de alumínio</t>
  </si>
  <si>
    <t>Projeto executivo de engenharia elétrica – Climatização do Bloco 17 por split</t>
  </si>
  <si>
    <t>Quadro elétrico TTA - Sistema de climatização do Bloco 17 por split</t>
  </si>
  <si>
    <t>Técnico de Segurança do Trabalho - Trabalho em Altura e Espaços Confinados</t>
  </si>
  <si>
    <t>Instalação de telha de fibrocimento, metálica ou cerâmica reaproveitada</t>
  </si>
  <si>
    <t>Vergalhão Ca-50 Diâmetro 16,0 mm</t>
  </si>
  <si>
    <t>Claraboia tipo bolha em acrílico</t>
  </si>
  <si>
    <t>Mosaico de Pedra portuguesa (petit pavé)</t>
  </si>
  <si>
    <t>Instalação de mosaico de pedra portuguesa (petit pavé) reaproveitada</t>
  </si>
  <si>
    <t>Tela de poliéster estruturante para reforço de impermeabilização</t>
  </si>
  <si>
    <t>Cantoneira laminada em alumínio abas iguais 3/4” x 1/16”</t>
  </si>
  <si>
    <t>Forro metálico suspenso tipo colmeia (módulo 625 x 625 mm, com estrutura)</t>
  </si>
  <si>
    <t>Escoramento de vala, tipo descontínuo (profundidade ≤ 3 m, largura &lt; 2,5 m)</t>
  </si>
  <si>
    <t>Luminária 2 x 28 W de embutir</t>
  </si>
  <si>
    <t>Luminária 2 x 28 W de sobrepor</t>
  </si>
  <si>
    <t>Técnico(a) em Edificações - Planejamento de Manutenção (plantonista diurno)</t>
  </si>
  <si>
    <t>Placa cimentícia lisa de 1,20 x 2,40m (e=10mm), sem estrutura</t>
  </si>
  <si>
    <t>Técnico(a) em Edificações - Planejamento de Manutenção (plantonista noturno)</t>
  </si>
  <si>
    <t>Caixa para Medição de SPDA</t>
  </si>
  <si>
    <t>Engenheiro(a) / Arquiteto(a) pleno</t>
  </si>
  <si>
    <t>Bloco autônomo de emergência 2400 lumens</t>
  </si>
  <si>
    <t>Luminária LED Highbay 200 W</t>
  </si>
  <si>
    <t>Impermeabilização rígida (semiflexível) com cimento modificado com polímero</t>
  </si>
  <si>
    <t>Detector de fumaça para central Notifier NFS-320</t>
  </si>
  <si>
    <t>Cabo blindado para sistema de alarme de incêndio 2 x 1,5 mm²</t>
  </si>
  <si>
    <t>Central de alarme contra incêndio inteligente</t>
  </si>
  <si>
    <t>Cabo de cobre nu 35 mm²</t>
  </si>
  <si>
    <t>Caixa de inspeção de aterramento 300 mm</t>
  </si>
  <si>
    <t>Minicaptor 600 mm</t>
  </si>
  <si>
    <t>Caixa de gordura 4 litros</t>
  </si>
  <si>
    <t>Guarda corpo metálico com corrimão</t>
  </si>
  <si>
    <t>Tampa cega para caixa de gordura 25 cm de diâmetro</t>
  </si>
  <si>
    <t>Conector CPVC 28 mm x 1” – Linha Residencial</t>
  </si>
  <si>
    <t>Luva em cobre, sem anel de solda, bolsa x bolsa, 22 mm</t>
  </si>
  <si>
    <t>Luminária Plafon LED Slim 15 W</t>
  </si>
  <si>
    <t>Luminária Plafon LED Slim 24 W</t>
  </si>
  <si>
    <t>Tampa unha simples metálica para caixas de piso 4" x 2"</t>
  </si>
  <si>
    <t>Tampa unha simples metálica para caixas de piso 4" x 4"</t>
  </si>
  <si>
    <t>Tampa unha dupla metálica para caixas de piso 4" x 4"</t>
  </si>
  <si>
    <t>Tomada 10 A para móveis</t>
  </si>
  <si>
    <t>Caixa de piso 4" x 2"</t>
  </si>
  <si>
    <t>Caixa de piso 4" x 4"</t>
  </si>
  <si>
    <t>Cabo de manobra de 2,5 metros, Categoria 6 (patch cord)</t>
  </si>
  <si>
    <t>Rack padrão 19 polegadas, aberto, 40U</t>
  </si>
  <si>
    <t>Cordão Óptico Duplex Multimodo LC/LC</t>
  </si>
  <si>
    <t>DIO – Distribuidor Interno Óptico pré-terminado – 1U</t>
  </si>
  <si>
    <t>Módulo MPO/MPT para DIO</t>
  </si>
  <si>
    <t>Alambrado em perfis metálicos retangulares de 2,03 x 2,50 m (AxL)</t>
  </si>
  <si>
    <t>Telha termoacústica em aço galvanizado com espessura isolante mínima de 30mm de poliisocianurato (PIR)</t>
  </si>
  <si>
    <t>Bacia convencional para caixa de descarga acoplada – Linha Administrativa</t>
  </si>
  <si>
    <t>Chuveiro de Emergência e Lava Olhos em inox com pedal</t>
  </si>
  <si>
    <t>Tubo de aço-carbono galvanizado 2 1/2” – Água Potável e Combate a Incêndio</t>
  </si>
  <si>
    <t>Tubo de aço-carbono galvanizado 4” – Água Potável e Combate a Incêndio</t>
  </si>
  <si>
    <t>Extintor de pó químico ABC, capacidade 8 kg</t>
  </si>
  <si>
    <t>Sprinkler Pendente Cromado 3/4", 68 °C, Fator K115 (8,0)</t>
  </si>
  <si>
    <t>Tubo de aço-carbono galvanizado 3/4” – Água Potável e Combate a Incêndio</t>
  </si>
  <si>
    <t>Supervisor(a) Técnico(a) – Ar-Condicionado</t>
  </si>
  <si>
    <t>Supervisor(a) Técnico(a) – Comando e Automação</t>
  </si>
  <si>
    <t>Encarregado(a) de Manutenção de Sistemas de Ar-condicionado</t>
  </si>
  <si>
    <t>Técnico(a) Eletromecânico(a)/Ar-Condicionado</t>
  </si>
  <si>
    <t>Técnico(a) em Comando Elétrico/Automação</t>
  </si>
  <si>
    <t>Eletromecânico(a) de Ar-Condicionado</t>
  </si>
  <si>
    <t>Auxiliar de Manutenção</t>
  </si>
  <si>
    <t xml:space="preserve">Auxiliar Administrativo(a) </t>
  </si>
  <si>
    <t xml:space="preserve">Auxiliar de Almoxarifado </t>
  </si>
  <si>
    <t>Duteiro(a)</t>
  </si>
  <si>
    <t>Eletromecânico(a) de Ar-Condicionado Plantonista - Plantão Diurno</t>
  </si>
  <si>
    <t>Eletromecânico(a) de Ar-Condicionado Plantonista - Plantão Noturno</t>
  </si>
  <si>
    <t>Auxiliar de Manutenção Plantonista - Plantão Diurno</t>
  </si>
  <si>
    <t>Auxiliar de Manutenção Plantonista - Plantão Noturno</t>
  </si>
  <si>
    <t>SF-03600</t>
  </si>
  <si>
    <t>Serviços de tratamento químico e análise dos condensados e das águas dos sistemas de climatização</t>
  </si>
  <si>
    <t>SF-03601</t>
  </si>
  <si>
    <t>Rebobinamento de motor mono/trifásico até 5 kW (inclusive)</t>
  </si>
  <si>
    <t>SF-03602</t>
  </si>
  <si>
    <t>Rebobinamento de motor trifásico de 5 kW (exclusive) até 10 kW (inclusive)</t>
  </si>
  <si>
    <t>SF-03603</t>
  </si>
  <si>
    <t>Rebobinamento de motor trifásico de 14,9 kW</t>
  </si>
  <si>
    <t>SF-03604</t>
  </si>
  <si>
    <t>Rebobinamento de motor trifásico de 22 kW</t>
  </si>
  <si>
    <t>SF-03605</t>
  </si>
  <si>
    <t>Rebobinamento de motor trifásico de 30 kW</t>
  </si>
  <si>
    <t>SF-03606</t>
  </si>
  <si>
    <t>Rebobinamento de motor trifásico de 45 kW</t>
  </si>
  <si>
    <t>SF-03607</t>
  </si>
  <si>
    <t>Rebobinamento de motor trifásico de 75 kW</t>
  </si>
  <si>
    <t>SF-03608</t>
  </si>
  <si>
    <t>Rebobinamento de motor trifásico de 150 kW</t>
  </si>
  <si>
    <t>SF-03609</t>
  </si>
  <si>
    <t>Revisão completa (overhaul) de bomba hidráulica referente a conjunto motobomba com potência até 10 kW (inclusive)</t>
  </si>
  <si>
    <t>SF-03610</t>
  </si>
  <si>
    <t>Revisão completa (overhaul) de bomba hidráulica referente a conjunto motobomba com potência de 14,9 kW</t>
  </si>
  <si>
    <t>SF-03611</t>
  </si>
  <si>
    <t>Revisão completa (overhaul) de bomba hidráulica referente a conjunto motobomba com potência de 22 kW</t>
  </si>
  <si>
    <t>SF-03612</t>
  </si>
  <si>
    <t>Revisão completa (overhaul) de bomba hidráulica referente a conjunto motobomba com potência de 30 kW</t>
  </si>
  <si>
    <t>SF-03613</t>
  </si>
  <si>
    <t>Revisão completa (overhaul) de bomba hidráulica referente a conjunto motobomba com potência de 45 kW</t>
  </si>
  <si>
    <t>SF-03614</t>
  </si>
  <si>
    <t>Revisão completa (overhaul) de bomba hidráulica referente a conjunto motobomba com potência de 75 kW</t>
  </si>
  <si>
    <t>SF-03615</t>
  </si>
  <si>
    <t>Revisão completa (overhaul) de bomba hidráulica referente a conjunto motobomba com potência de 150 kW</t>
  </si>
  <si>
    <t>SF-03616</t>
  </si>
  <si>
    <t>Remanufatura completa de Compressor Parafuso Semi-Hermético modelo Carlyle 06 NA2250W7NC-A00 ou equivalente, R-134A</t>
  </si>
  <si>
    <t>SF-03617</t>
  </si>
  <si>
    <t>Remanufatura completa de Compressor Parafuso Semi-Hermético modelo Carlyle 06 NA2209W7NC-A00 ou equivalente, R-134A</t>
  </si>
  <si>
    <t>SF-03618</t>
  </si>
  <si>
    <t>Remanufatura completa de Compressor Parafuso Hermético 50 TRs modelo Trane CHHN050DKA0N057A ou equivalente, R-22</t>
  </si>
  <si>
    <t>SF-03619</t>
  </si>
  <si>
    <t>Remanufatura completa de Compressor Alternativo modelo York ZB4K1 B46 ou equivalente, R-22</t>
  </si>
  <si>
    <t>SF-03620</t>
  </si>
  <si>
    <t>Contratação anual de laudos técnicos dos fabricantes, seus representantes autorizados ou empresa especializada versando sobre o estado de operação e manutenção de todos os chillers centrífugos e a ar do Complexo Arquitetônico do Senado Federal</t>
  </si>
  <si>
    <t>SF-03621</t>
  </si>
  <si>
    <t>Contratação anual de laudos técnicos de laboratórios qualificados versando sobre a qualidade dos óleos dos compressores de todos os chillers centrífugos e a ar do Complexo Arquitetônico do Senado Federal</t>
  </si>
  <si>
    <t>Projeto ou acompanhamento realizado por engenheiro de segurança do trabalho com carga horária de vinte horas</t>
  </si>
  <si>
    <t>SF-03623</t>
  </si>
  <si>
    <t>Ar-condicionado do tipo split cassete inverter com capacidade nominal mínima de 45.000 BTU/h</t>
  </si>
  <si>
    <t>SF-03625</t>
  </si>
  <si>
    <t>Compressor Hermético Rotativo próprio para R-22 de Capacidade de até 12.000 BTU/h (inclusive)</t>
  </si>
  <si>
    <t>SF-03626</t>
  </si>
  <si>
    <t>Compressor Hermético Rotativo próprio para R-22 de Capacidade de 12.000 BTU/h (exclusive) até 18.000 BTU/h (inclusive)</t>
  </si>
  <si>
    <t>SF-03627</t>
  </si>
  <si>
    <t>Compressor Hermético Rotativo próprio para R-22 de Capacidade de 18.000 BTU/h (exclusive) até 24.000 BTU/h (inclusive)</t>
  </si>
  <si>
    <t>SF-03628</t>
  </si>
  <si>
    <t>Compressor Hermético Rotativo próprio para R-22 de Capacidade de 24.000 BTU/h (exclusive) até 36.000 BTU/h (inclusive)</t>
  </si>
  <si>
    <t>SF-03629</t>
  </si>
  <si>
    <t>Compressor Hermético Rotativo próprio para R-22 de Capacidade de 36.000 BTU/h (exclusive) até 48.000 BTU/h (inclusive)</t>
  </si>
  <si>
    <t>SF-03630</t>
  </si>
  <si>
    <t>Compressor Hermético Rotativo próprio para R-22 de Capacidade de 48.000 BTU/h (exclusive) até 60.000 BTU/h (inclusive)</t>
  </si>
  <si>
    <t>SF-03631</t>
  </si>
  <si>
    <t>Compressor Hermético Rotativo próprio para R-410A de Capacidade de até 12.000 BTU/h (inclusive)</t>
  </si>
  <si>
    <t>SF-03632</t>
  </si>
  <si>
    <t>Compressor Hermético Rotativo próprio para R-410A de Capacidade de 12.000 BTU/h (exclusive) até 18.000 BTU/h (inclusive)</t>
  </si>
  <si>
    <t>SF-03633</t>
  </si>
  <si>
    <t>Compressor Hermético Rotativo próprio para R-410A de Capacidade de 18.000 BTU/h (exclusive) até 24.000 BTU/h (inclusive)</t>
  </si>
  <si>
    <t>SF-03634</t>
  </si>
  <si>
    <t>Compressor Hermético Rotativo próprio para R-410A de Capacidade de 24.000 BTU/h (exclusive) até 36.000 BTU/h (inclusive)</t>
  </si>
  <si>
    <t>SF-03635</t>
  </si>
  <si>
    <t>Compressor Hermético Rotativo próprio para R-410A de Capacidade de 36.000 BTU/h (exclusive) até 48.000 BTU/h (inclusive)</t>
  </si>
  <si>
    <t>SF-03636</t>
  </si>
  <si>
    <t>Compressor Hermético Rotativo próprio para R-410A de Capacidade de 48.000 BTU/h (exclusive) até 60.000 BTU/h (inclusive)</t>
  </si>
  <si>
    <t>SF-03637</t>
  </si>
  <si>
    <t>Compressor Swing próprio para R-410A de Capacidade de 30.000 BTU/h (inclusive) até 31.000 BTU/h (inclusive), modelo Swing DC DAIKIN</t>
  </si>
  <si>
    <t>SF-03638</t>
  </si>
  <si>
    <t>Compressor Hermético Rotativo próprio para R-32 de Capacidade de até 12.000 BTU/h (inclusive)</t>
  </si>
  <si>
    <t>SF-03639</t>
  </si>
  <si>
    <t>Compressor Hermético Rotativo próprio para R-32 de Capacidade de 12.000 BTU/h (exclusive) até 18.000 BTU/h (inclusive)</t>
  </si>
  <si>
    <t>SF-03640</t>
  </si>
  <si>
    <t>Compressor Hermético Rotativo próprio para R-32 de Capacidade de 18.000 BTU/h (exclusive) até 24.000 BTU/h (inclusive)</t>
  </si>
  <si>
    <t>SF-03641</t>
  </si>
  <si>
    <t>Compressor Hermético Rotativo próprio para R-32 de Capacidade de 24.000 BTU/h (exclusive) até 36.000 BTU/h (inclusive)</t>
  </si>
  <si>
    <t>SF-03642</t>
  </si>
  <si>
    <t>Compressor Hermético Rotativo próprio para R-32 de Capacidade de 36.000 BTU/h (exclusive) até 48.000 BTU/h (inclusive)</t>
  </si>
  <si>
    <t>SF-03643</t>
  </si>
  <si>
    <t>Compressor Hermético Rotativo próprio para R-32 de Capacidade de 48.000 BTU/h (exclusive) até 60.000 BTU/h (inclusive)</t>
  </si>
  <si>
    <t>SF-03644</t>
  </si>
  <si>
    <t>Compressor EcoSwing próprio para R-32 de Capacidade 12.000 BTU/h, modelo EcoSwing DC DAIKIN</t>
  </si>
  <si>
    <t>SF-03645</t>
  </si>
  <si>
    <t>Compressor EcoSwing próprio para R-32 de Capacidade 18.000 BTU/h, modelo EcoSwing DC DAIKIN</t>
  </si>
  <si>
    <t>SF-03646</t>
  </si>
  <si>
    <t>Compressor EcoSwing próprio para R-32 de Capacidade 24.000 BTU/h, modelo EcoSwing DC DAIKIN</t>
  </si>
  <si>
    <t>SF-03647</t>
  </si>
  <si>
    <t>Compressor Scroll próprio para R-22/R-407C de Capacidade de até 3 TR (inclusive)</t>
  </si>
  <si>
    <t>SF-03648</t>
  </si>
  <si>
    <t>Compressor Scroll próprio para R-22/R-407C de Capacidade de 3 TR (exclusive) até 5 TR (inclusive)</t>
  </si>
  <si>
    <t>SF-03649</t>
  </si>
  <si>
    <t>Compressor Scroll próprio para R-22/R-407C de Capacidade de 5 TR (exclusive) até 7,5 TR (inclusive)</t>
  </si>
  <si>
    <t>SF-03650</t>
  </si>
  <si>
    <t>Compressor Scroll próprio para R-22/R-407C de Capacidade de 7,5 TR (exclusive) até 10 TR (inclusive)</t>
  </si>
  <si>
    <t>SF-03651</t>
  </si>
  <si>
    <t>Compressor Scroll próprio para R-22/R-407C de Capacidade de 10 TR (exclusive) até 12,5 TR (inclusive)</t>
  </si>
  <si>
    <t>SF-03652</t>
  </si>
  <si>
    <t>Compressor Scroll próprio para R-22/R-407C de Capacidade de 12,5 TR (exclusive) até 15 TR (inclusive)</t>
  </si>
  <si>
    <t>SF-03653</t>
  </si>
  <si>
    <t>Compressor Scroll próprio para R-22/R-407C de Capacidade de 15 TR (exclusive) até 20 TR (inclusive)</t>
  </si>
  <si>
    <t>SF-03654</t>
  </si>
  <si>
    <t>Compressor Scroll próprio para R-22 de Capacidade 10 TR, modelo Trane CSHA 100X, 3F/380V/60Hz, para chiller Trane CGAD040-HT</t>
  </si>
  <si>
    <t>SF-03655</t>
  </si>
  <si>
    <t>Compressor Scroll próprio para R-22 de Capacidade 15 TR, modelo Trane CSHA 150X, 3F/380V/60Hz, para chiller Trane CGAD060-HT(4T)</t>
  </si>
  <si>
    <t>SF-03656</t>
  </si>
  <si>
    <t>Compressor Scroll próprio para R-22 de Capacidade 15,4 TR, modelo Danfoss Scroll Performer SM185S9C, 3F/380V/60Hz, para chiller Carrier 30GSP080386S</t>
  </si>
  <si>
    <t>SF-03657</t>
  </si>
  <si>
    <t>Compressor Scroll próprio para R-407C de Capacidade 3 TR, modelo Copeland ZR36K3-TFD-522 ou equivalente</t>
  </si>
  <si>
    <t>SF-03658</t>
  </si>
  <si>
    <t>Compressor Scroll próprio para R-407C de Capacidade 20 TR, modelo Danfoss SY240A9CB ou Copeland ZR250KC-TE7-522 ou equivalente</t>
  </si>
  <si>
    <t>SF-03659</t>
  </si>
  <si>
    <t>Compressor Scroll próprio para R-410A de Capacidade 4,5 TR para VRF Trane 4TVH0096BK0</t>
  </si>
  <si>
    <t>SF-03660</t>
  </si>
  <si>
    <t>Compressor Scroll próprio para R-410A de Capacidade 6,9 TR, modelo HLJ083T9LC,  para split Trane Oasis TDXU 15</t>
  </si>
  <si>
    <t>SF-03661</t>
  </si>
  <si>
    <t>Compressor Scroll próprio para R-410A de Capacidade 8,8 TR, modelo DCJ106T9LC, para split Trane Oasis TDXU 10</t>
  </si>
  <si>
    <t>SF-03662</t>
  </si>
  <si>
    <t>Compressor Scroll próprio para R-410A de Capacidade de até 3 TR (inclusive)</t>
  </si>
  <si>
    <t>SF-03663</t>
  </si>
  <si>
    <t>Compressor Scroll próprio para R-410A de Capacidade de 3 TR (exclusive) até 5 TR (inclusive)</t>
  </si>
  <si>
    <t>SF-03664</t>
  </si>
  <si>
    <t>Compressor Scroll próprio para R-410A de Capacidade 52.900 BTU/h, modelo Mitsubishi ANB33FDMMT ou equivalente</t>
  </si>
  <si>
    <t>SF-03665</t>
  </si>
  <si>
    <t>Compressor Alternativo próprio para R-22 modelo York ZB4K1 B46 ou equivalente, para chiller York YEAZ33BP3-46PA</t>
  </si>
  <si>
    <t>SF-03666</t>
  </si>
  <si>
    <t>Compressor Alternativo próprio para R-22 de Capacidade 120.000 BTU/h, trifásico, modelo Trane CRHL 100KA ou equivalente</t>
  </si>
  <si>
    <t>SF-03667</t>
  </si>
  <si>
    <t>Compressor Parafuso Semi-Hermético próprio para R-134A modelo Carlyle 06 NA2250W7NC-A00 ou equivalente, para chiller Carrier 30GXE227.386S</t>
  </si>
  <si>
    <t>SF-03668</t>
  </si>
  <si>
    <t>Compressor Parafuso Semi-Hermético próprio para R-134A modelo Carlyle 06 NA2209W7NC-A00 ou equivalente, para chiller Carrier 30GXE227.386S</t>
  </si>
  <si>
    <t>SF-03669</t>
  </si>
  <si>
    <t>Compressor Parafuso Semi-Hermético próprio para R-22 de Capacidade 50 TR, modelo Trane CHHN050DKA0N057A ou equivalente, para chiller Trane RTAA100DYB1AA0002</t>
  </si>
  <si>
    <t>SF-03670</t>
  </si>
  <si>
    <t>Exaustor axial com vazão máxima de 340 m3/h</t>
  </si>
  <si>
    <t>SF-03671</t>
  </si>
  <si>
    <t>Exaustor axial em linha com vazão máxima de 520 m3/h</t>
  </si>
  <si>
    <t>SF-03672</t>
  </si>
  <si>
    <t>Exaustor centrífugo em linha com vazão máxima de 865 m3/h</t>
  </si>
  <si>
    <t>SF-03673</t>
  </si>
  <si>
    <t>Exaustor centrífugo em linha com vazão máxima de 1350 m3/h</t>
  </si>
  <si>
    <t>SF-03674</t>
  </si>
  <si>
    <t>Exaustor axial trifásico com vazão máxima 7.800 m3/h</t>
  </si>
  <si>
    <t>SF-03675</t>
  </si>
  <si>
    <t>Ventilador axial 400 mm, 4 polos, monofásico, com grade</t>
  </si>
  <si>
    <t>SF-03676</t>
  </si>
  <si>
    <t>Difusor de ar quadrado 248x248 mm</t>
  </si>
  <si>
    <t>SF-03677</t>
  </si>
  <si>
    <t>Difusor de ar quadrado 304x304 mm</t>
  </si>
  <si>
    <t>SF-03678</t>
  </si>
  <si>
    <t>Difusor de ar quadrado 360x360 mm</t>
  </si>
  <si>
    <t>SF-03679</t>
  </si>
  <si>
    <t>Difusor de ar quadrado com caixa pleno AK6 304x304 mm</t>
  </si>
  <si>
    <t>SF-03680</t>
  </si>
  <si>
    <t>Difusor de ar quadrado com caixa pleno AK6 360x360 mm</t>
  </si>
  <si>
    <t>SF-03681</t>
  </si>
  <si>
    <t>Difusor de ar retangular para insuflamento em uma direção 371x208 mm</t>
  </si>
  <si>
    <t>SF-03682</t>
  </si>
  <si>
    <t>Difusor de ar retangular para insuflamento em duas direções 371x208 mm</t>
  </si>
  <si>
    <t>SF-03683</t>
  </si>
  <si>
    <t>Difusor de ar retangular para insuflamento em três direções 371x208 mm</t>
  </si>
  <si>
    <t>SF-03684</t>
  </si>
  <si>
    <t>Difusor de ar quadrado para insuflamento em duas direções perpendiculares 376x376 mm</t>
  </si>
  <si>
    <t>SF-03685</t>
  </si>
  <si>
    <t>Difusor de ar retangular para insuflamento em três direções 264x432 mm</t>
  </si>
  <si>
    <t>SF-03686</t>
  </si>
  <si>
    <t>Difusor de ar retangular para insuflamento em três direções 320x562 mm</t>
  </si>
  <si>
    <t>SF-03687</t>
  </si>
  <si>
    <t>Grelha para retorno quadrada 225x225 mm</t>
  </si>
  <si>
    <t>SF-03688</t>
  </si>
  <si>
    <t>Grelha para retorno retangular 425x225 mm</t>
  </si>
  <si>
    <t>SF-03689</t>
  </si>
  <si>
    <t>Grelha para retorno retangular 525x325 mm</t>
  </si>
  <si>
    <t>SF-03690</t>
  </si>
  <si>
    <t>Grelha para retorno retangular 325x125 mm</t>
  </si>
  <si>
    <t>SF-03691</t>
  </si>
  <si>
    <t>Grelha para retorno para portas, divisórias e paredes 525x325 mm</t>
  </si>
  <si>
    <t>SF-03692</t>
  </si>
  <si>
    <t>Grelha para retorno para portas, divisórias e paredes 1225x525 mm</t>
  </si>
  <si>
    <t>SF-03693</t>
  </si>
  <si>
    <t>Placa eletrônica Trane Starter Module 6400-1122-04 X13650741-12</t>
  </si>
  <si>
    <t>SF-03694</t>
  </si>
  <si>
    <t>Placa eletrônica Trane UCP3 Dual Binary Input 6400-1104-03 X13650728-05</t>
  </si>
  <si>
    <t>SF-03695</t>
  </si>
  <si>
    <t>Placa eletrônica Trane UCP3 Quad Relay Output 6400-1126-03 X13650806-04</t>
  </si>
  <si>
    <t>SF-03696</t>
  </si>
  <si>
    <t>Placa eletrônica Trane UCP3 Triple Winding Temp Input X13650921-03</t>
  </si>
  <si>
    <t>SF-03697</t>
  </si>
  <si>
    <t>Módulo Trane de Interface TCI-4 - COMM4 Trane MOD01394</t>
  </si>
  <si>
    <t>SF-03698</t>
  </si>
  <si>
    <t>Módulo Trane COMM 4 Interface X13650844-04</t>
  </si>
  <si>
    <t>SF-03699</t>
  </si>
  <si>
    <t>Módulo supervisório e de interface IHM Trane Dynaview, Part nº MOD02092</t>
  </si>
  <si>
    <t>SF-03700</t>
  </si>
  <si>
    <t>Tela touch screen Trane 4,756" para MOD02092, Part nº SRN01001</t>
  </si>
  <si>
    <t>SF-03701</t>
  </si>
  <si>
    <t>Placa eletrônica de suprimento de força para placas Trane UCP3, X13650737-07</t>
  </si>
  <si>
    <t>SF-03702</t>
  </si>
  <si>
    <t>Placa eletrônica de suprimento de força para TRANE CVGF1000, Part nº PWR00155</t>
  </si>
  <si>
    <t>SF-03703</t>
  </si>
  <si>
    <t>Módulo Trane Main Card para chillers Trane modelo CGAD040-4T série BR1198C0007 e Trane modelo CGAD060-4T série BR0999C0001</t>
  </si>
  <si>
    <t>SF-03704</t>
  </si>
  <si>
    <t>Módulo Trane Auxiliary Card para chillers Trane modelo CGAD040-4T série BR1198C0007 e Trane modelo CGAD060-4T série BR0999C0001</t>
  </si>
  <si>
    <t>SF-03707</t>
  </si>
  <si>
    <t>Placa eletrônica de suprimento de força para placas eletrônicas Trane para chillers Trane modelo CGAD040-4T série BR1198C0007 e Trane modelo CGAD060-4T série BR0999C0001</t>
  </si>
  <si>
    <t>SF-03708</t>
  </si>
  <si>
    <t>Módulo Trane CPM – Unit Regulation modelo MOD01424 para chiller Trane RTAA</t>
  </si>
  <si>
    <t>SF-03709</t>
  </si>
  <si>
    <t>Módulo Trane MSCP – Compressor Regulation modelo MOD01425 para chiller Trane RTAA</t>
  </si>
  <si>
    <t>SF-03710</t>
  </si>
  <si>
    <t>Módulo Trane EXV – Eletronic Expansion Valve Regulation modelo MOD01562 para chiller Trane RTAA</t>
  </si>
  <si>
    <t>SF-03711</t>
  </si>
  <si>
    <t>Módulo Trane CSR – External Communication Link and Chiller Water Reset modelo MOD01422 para chiller Trane RTAA</t>
  </si>
  <si>
    <t>SF-03712</t>
  </si>
  <si>
    <t>Placa eletrônica de suprimento de força para placas eletrônicas Trane para chiller Trane RTAA</t>
  </si>
  <si>
    <t>SF-03713</t>
  </si>
  <si>
    <t>Módulo Trane de Interface Adaptive Control MOD00942</t>
  </si>
  <si>
    <t>SF-03714</t>
  </si>
  <si>
    <t>Módulo supervisório e de Interface IHM – Carrier Pro-dialog Plus com Placa Carrier Sinoptico A2</t>
  </si>
  <si>
    <t>SF-03715</t>
  </si>
  <si>
    <t>Placa Carrier PD4</t>
  </si>
  <si>
    <t>SF-03716</t>
  </si>
  <si>
    <t>Placa Carrier EXV</t>
  </si>
  <si>
    <t>SF-03717</t>
  </si>
  <si>
    <t>Placa de Supervisão e Comunicação Carrier CLOCK/CCN</t>
  </si>
  <si>
    <t>SF-03718</t>
  </si>
  <si>
    <t>Placa Carrier 4xDO do ventilador</t>
  </si>
  <si>
    <t>SF-03719</t>
  </si>
  <si>
    <t>Placa Eletrônica de Supervisão Carrier NRCP/NRCP2</t>
  </si>
  <si>
    <t>SF-03720</t>
  </si>
  <si>
    <t>Placa Carrier SCPM de proteção do compressor</t>
  </si>
  <si>
    <t>Tubo de aço-carbono galvanizado 6” – Água Potável e Combate a Incêndio</t>
  </si>
  <si>
    <t>SF-03722</t>
  </si>
  <si>
    <t>Placa eletrônica de suprimento de força para placas eletrônicas Carrier do chiller 30GX</t>
  </si>
  <si>
    <t>SF-03723</t>
  </si>
  <si>
    <t>Placa eletrônica de suprimento de força para placas eletrônicas Carrier do chiller 30GS</t>
  </si>
  <si>
    <t>SF-03724</t>
  </si>
  <si>
    <t>Placa Eletrônica York Microprocessor Board do chiller York YEAZ</t>
  </si>
  <si>
    <t>SF-03725</t>
  </si>
  <si>
    <t>Placa Eletrônica York Relay Output Board do chiller York YEAZ</t>
  </si>
  <si>
    <t>SF-03726</t>
  </si>
  <si>
    <t>Placa eletrônica York Power Supply Board do chiller York YEAZ</t>
  </si>
  <si>
    <t>SF-03727</t>
  </si>
  <si>
    <t>Chave de fluxo “flow switch” para rede de água gelada ou condensada</t>
  </si>
  <si>
    <t>SF-03728</t>
  </si>
  <si>
    <t>Sensor de temperatura 3000Ω (termistor) para água, Part nº York 025 29964 000 ou 025 52739 000</t>
  </si>
  <si>
    <t>SF-03729</t>
  </si>
  <si>
    <t>Sensor de temperatura para água modelo Carrier HH79NZ047</t>
  </si>
  <si>
    <t>SF-03730</t>
  </si>
  <si>
    <t>Sensor de temperatura para módulo Trane Dynaview, Part nº SEN02133</t>
  </si>
  <si>
    <t>SF-03731</t>
  </si>
  <si>
    <t>Sensor de água gelada modelo Trane X1354070103 para chiller centrífugo</t>
  </si>
  <si>
    <t>SF-03732</t>
  </si>
  <si>
    <t>Sensor de água gelada para chiller modelo Trane X13540555002 (SEN0006E)</t>
  </si>
  <si>
    <t>SF-03733</t>
  </si>
  <si>
    <t>Sensor de temperatura (termistor) modelo Trane SEN00306 para chiller Trane RTAA</t>
  </si>
  <si>
    <t>SF-03734</t>
  </si>
  <si>
    <t>Sensor de temperatura de condensação modelo Trane SEN00296 para chiller Trane RTAA</t>
  </si>
  <si>
    <t>SF-03735</t>
  </si>
  <si>
    <t>Sensor de temperatura de evaporação modelo Trane SEN00951 para chiller Trane RTAA</t>
  </si>
  <si>
    <t>SF-03736</t>
  </si>
  <si>
    <t>Sensor termistor para água para chiller</t>
  </si>
  <si>
    <t>SF-03737</t>
  </si>
  <si>
    <t>Sensor de temperatura de óleo modelo Trane SEN00204 para chiller Trane RTAA</t>
  </si>
  <si>
    <t>SF-03738</t>
  </si>
  <si>
    <t>Sensor transdutor de pressão, lado baixa pressão, modelo Carrier OP--12DA-040, para chiller Carrier</t>
  </si>
  <si>
    <t>SF-03739</t>
  </si>
  <si>
    <t>Sensor transdutor de pressão, lado alta pressão, modelo Carrier OP--12DA-039, para chiller Carrier</t>
  </si>
  <si>
    <t>SF-03740</t>
  </si>
  <si>
    <t>Transdutor de alta pressão modelo Trane SWT02242 (X1321021001)</t>
  </si>
  <si>
    <t>SF-03741</t>
  </si>
  <si>
    <t>Transdutor de pressão eletrônico de alta</t>
  </si>
  <si>
    <t>SF-03742</t>
  </si>
  <si>
    <t>Transdutor de pressão eletrônico de baixa</t>
  </si>
  <si>
    <t>SF-03743</t>
  </si>
  <si>
    <t>Pressostato cartucho/rabicho de alta</t>
  </si>
  <si>
    <t>SF-03744</t>
  </si>
  <si>
    <t>Pressostato cartucho/rabicho de baixa</t>
  </si>
  <si>
    <t>SF-03745</t>
  </si>
  <si>
    <t>Pressostato de baixa pressão modelo Trane SWT02565 para chiller Trane RTAA</t>
  </si>
  <si>
    <t>SF-03746</t>
  </si>
  <si>
    <t>Chave de nível de óleo modelo Carrier HR-12BA-011-ee</t>
  </si>
  <si>
    <t>SF-03747</t>
  </si>
  <si>
    <t>Filtro de óleo Modelo Trane FLR01917 para chiller centrífugo Trane CVGF1000</t>
  </si>
  <si>
    <t>SF-03748</t>
  </si>
  <si>
    <t>Elemento filtrante de óleo Modelo Trane FLR08720 para chiller centrífugo Trane CVGF1000</t>
  </si>
  <si>
    <t>SF-03749</t>
  </si>
  <si>
    <t>Filtro de óleo para chiller a ar Carrier 30GXE227.386S com capacidade de 213,3 TR</t>
  </si>
  <si>
    <t>SF-03750</t>
  </si>
  <si>
    <t>Elemento filtrante de óleo Modelo Carrier 06NA660028 para chiller a ar Carrier 30GXE227.386S com capacidade de 213,3 TR</t>
  </si>
  <si>
    <t>SF-03751</t>
  </si>
  <si>
    <t>Filtro de óleo Modelo Trane FLR01353 para chiller a ar Trane RTAA100DYB1AA0002 com capacidade de 100 TR</t>
  </si>
  <si>
    <t>SF-03752</t>
  </si>
  <si>
    <t>Filtro de óleo para chiller a ar Carrier 30GSP080386S com capacidade de 80 TR</t>
  </si>
  <si>
    <t>SF-03753</t>
  </si>
  <si>
    <t>Filtro de óleo para chiller a ar Trane CGAD060-HT(4T) com capacidade de 60 TR</t>
  </si>
  <si>
    <t>SF-03754</t>
  </si>
  <si>
    <t>Filtro de óleo para chiller a ar York YEAZ33BP3-46PA com capacidade de 50 TR</t>
  </si>
  <si>
    <t>SF-03755</t>
  </si>
  <si>
    <t>Filtro de óleo para chiller a ar Trane CGAD040-HT com capacidade de 40 TR</t>
  </si>
  <si>
    <t>SF-03756</t>
  </si>
  <si>
    <t>Filtro secador para linhas de refrigerante de chiller</t>
  </si>
  <si>
    <t>SF-03757</t>
  </si>
  <si>
    <t>Núcleo para filtro secador para linhas de refrigerante de chiller com sistema HCFC</t>
  </si>
  <si>
    <t>SF-03758</t>
  </si>
  <si>
    <t>Núcleo para filtro secador para linhas de refrigerante de chiller com sistema HFC</t>
  </si>
  <si>
    <t>SF-03759</t>
  </si>
  <si>
    <t>Separador de óleo para chiller a ar Trane RTAA100DYB1AA0002 com capacidade de 100 TR</t>
  </si>
  <si>
    <t>SF-03760</t>
  </si>
  <si>
    <t>Válvula de Expansão EXV modelo Trane VAL08030 para chiller Trane RTAA</t>
  </si>
  <si>
    <t>SF-03761</t>
  </si>
  <si>
    <t>Válvula de Expansão EXV para chiller a ar Carrier 30GXE227.386S com capacidade de 213,3 TR</t>
  </si>
  <si>
    <t>SF-03762</t>
  </si>
  <si>
    <t>Bobina de solenoide 10 W, 60 Hz, tensão de alimentação 24 V / 110 V / 220 V</t>
  </si>
  <si>
    <t>SF-03763</t>
  </si>
  <si>
    <t>Bobina de solenoide modelo Trane COL04723 ou equivalente para chiller Trane RTAA</t>
  </si>
  <si>
    <t>SF-03764</t>
  </si>
  <si>
    <t>Válvula solenoide modelo Trane VAL02843 ou equivalente para chiller Trane RTAA</t>
  </si>
  <si>
    <t>SF-03765</t>
  </si>
  <si>
    <t>Manômetro conexão 1/2" NPT ou 1/2" BSP, diâmetro 100 mm, classe B de exatidão ou superior</t>
  </si>
  <si>
    <t>SF-03766</t>
  </si>
  <si>
    <t>Manovacuômetro conexão 1/2" NPT ou 1/2" BSP, diâmetro 100 mm, classe B de exatidão ou superior</t>
  </si>
  <si>
    <t>SF-03767</t>
  </si>
  <si>
    <t>Termômetro Capela conexão 1/2" NPT ou 1/2" BSP, Escala 0 a 50°C, Líquido Vermelho, Haste Reta 50 mm</t>
  </si>
  <si>
    <t>SF-03768</t>
  </si>
  <si>
    <t>Resistência de aquecimento de Carter modelo Trane ELM01936 para chiller centrífugo Trane modelo CVGF1000DL0C64115101B2B1C2C49010400E3NN0B00T0 série G08C00202</t>
  </si>
  <si>
    <t>SF-03769</t>
  </si>
  <si>
    <t>Junta de expansão de borracha  EPDM, diâmetro nominal de 1 1/2"</t>
  </si>
  <si>
    <t>SF-03770</t>
  </si>
  <si>
    <t>Junta de expansão de borracha  EPDM, diâmetro nominal de 2"</t>
  </si>
  <si>
    <t>SF-03771</t>
  </si>
  <si>
    <t>Junta de expansão de borracha  EPDM, diâmetro nominal de 2 1/2"</t>
  </si>
  <si>
    <t>SF-03772</t>
  </si>
  <si>
    <t>Junta de expansão de borracha  EPDM, diâmetro nominal de 3"</t>
  </si>
  <si>
    <t>SF-03773</t>
  </si>
  <si>
    <t>Junta de expansão de borracha  EPDM, diâmetro nominal de 4"</t>
  </si>
  <si>
    <t>SF-03774</t>
  </si>
  <si>
    <t>Junta de expansão de borracha  EPDM, diâmetro nominal de 5"</t>
  </si>
  <si>
    <t>SF-03775</t>
  </si>
  <si>
    <t>Junta de expansão de borracha  EPDM, diâmetro nominal de 6"</t>
  </si>
  <si>
    <t>SF-03776</t>
  </si>
  <si>
    <t>Junta de expansão de borracha  EPDM, diâmetro nominal de 8"</t>
  </si>
  <si>
    <t>SF-03777</t>
  </si>
  <si>
    <t>Junta de expansão de borracha  EPDM, diâmetro nominal de 10"</t>
  </si>
  <si>
    <t>SF-03778</t>
  </si>
  <si>
    <t>Junta de expansão de borracha  EPDM, diâmetro nominal de 12"</t>
  </si>
  <si>
    <t>SF-03779</t>
  </si>
  <si>
    <t>Atuador de Damper para controle do tipo proporcional com 10 Nm de força</t>
  </si>
  <si>
    <t>SF-03780</t>
  </si>
  <si>
    <t>Atuador de Damper convencional (Non Fail-Safe) para controle do tipo ON/OFF e Floating com 20Nm de força</t>
  </si>
  <si>
    <t>SF-03781</t>
  </si>
  <si>
    <t>Soft starter Cutler-Hammer S811V72N3S ou equivalente, para chiller centrífugo Trane modelo CVGF1000DL0C64115101B2B1C2C49010400E3NN0B00T0 série G08C00202</t>
  </si>
  <si>
    <t>SF-03783</t>
  </si>
  <si>
    <t>Hélice para chiller a ar</t>
  </si>
  <si>
    <t>SF-03784</t>
  </si>
  <si>
    <t>Motobomba centrífuga monoestágio de eixo horizontal em sistema monobloco 12,5 CV, trifásica, motor 4 polos</t>
  </si>
  <si>
    <t>SF-03785</t>
  </si>
  <si>
    <t>Motobomba centrífuga monoestágio de eixo horizontal em sistema monobloco 5 CV, trifásica, motor 4 polos</t>
  </si>
  <si>
    <t>SF-03786</t>
  </si>
  <si>
    <t>Motobomba centrífuga monoestágio de eixo horizontal 12,5 CV, trifásica, motor 4 polos</t>
  </si>
  <si>
    <t>SF-03787</t>
  </si>
  <si>
    <t>Motobomba centrífuga monoestágio de eixo horizontal 40 CV, trifásica, motor 4 polos</t>
  </si>
  <si>
    <t>SF-03788</t>
  </si>
  <si>
    <t>Motobomba centrífuga monoestágio de eixo horizontal 60 CV, trifásica, motor 4 polos</t>
  </si>
  <si>
    <t>SF-03789</t>
  </si>
  <si>
    <t>Motobomba centrífuga monoestágio de eixo horizontal 100 CV, trifásica, motor 4 polos</t>
  </si>
  <si>
    <t>SF-03790</t>
  </si>
  <si>
    <t>Motobomba centrífuga monoestágio de eixo horizontal 200 CV, trifásica, motor 4 polos</t>
  </si>
  <si>
    <t>SF-03791</t>
  </si>
  <si>
    <t>Motobomba centrífuga monoestágio de eixo horizontal 60 CV, trifásica, motor 6 polos</t>
  </si>
  <si>
    <t>SF-03792</t>
  </si>
  <si>
    <t>Motobomba centrífuga monoestágio de eixo horizontal 7,5 CV, trifásica, motor 4 polos</t>
  </si>
  <si>
    <t>SF-03793</t>
  </si>
  <si>
    <t>Motobomba centrífuga monoestágio de eixo horizontal 5 CV, trifásica, motor 4 polos</t>
  </si>
  <si>
    <t>SF-03794</t>
  </si>
  <si>
    <t>Ar-condicionado do tipo janela com capacidade nominal mínima de 10.000 BTU/h</t>
  </si>
  <si>
    <t>SF-03795</t>
  </si>
  <si>
    <t>Ar-condicionado do tipo janela com capacidade nominal mínima de 18.000 BTU/h</t>
  </si>
  <si>
    <t>SF-03796</t>
  </si>
  <si>
    <t>Ar-condicionado do tipo janela com capacidade nominal mínima de 27.000 BTU/h</t>
  </si>
  <si>
    <t>SF-03797</t>
  </si>
  <si>
    <t>Ar-condicionado do tipo split hi-wall inverter com capacidade nominal mínima de 12.000 BTU/h</t>
  </si>
  <si>
    <t>SF-03798</t>
  </si>
  <si>
    <t>Ar-condicionado do tipo split hi-wall inverter com capacidade nominal mínima de 18.000 BTU/h</t>
  </si>
  <si>
    <t>SF-03799</t>
  </si>
  <si>
    <t>Ar-condicionado do tipo split hi-wall inverter com capacidade nominal mínima de 22.000 BTU/h</t>
  </si>
  <si>
    <t>SF-03800</t>
  </si>
  <si>
    <t>Ar-condicionado do tipo split dutado com capacidade nominal mínima de 24.000 BTU/h</t>
  </si>
  <si>
    <t>SF-03801</t>
  </si>
  <si>
    <t>Ar-condicionado do tipo split dutado com capacidade nominal mínima de 58.000 BTU/h</t>
  </si>
  <si>
    <t>SF-03802</t>
  </si>
  <si>
    <t>Ar-condicionado do tipo split dutado inverter com capacidade nominal mínima de 30.000 BTU/h</t>
  </si>
  <si>
    <t>SF-03803</t>
  </si>
  <si>
    <t>Ar-condicionado do tipo split piso-teto inverter com capacidade nominal mínima de 30.000BTU/h</t>
  </si>
  <si>
    <t>SF-03804</t>
  </si>
  <si>
    <t>Ar-condicionado do tipo split piso-teto inverter com capacidade nominal entre 35.000BTU/h (inclusive) e 46.000BTU/h (inclusive)</t>
  </si>
  <si>
    <t>SF-03805</t>
  </si>
  <si>
    <t>Ar-condicionado do tipo split piso-teto inverter com capacidade nominal mínima de 54.000BTU/h</t>
  </si>
  <si>
    <t>SF-03806</t>
  </si>
  <si>
    <t>Ar-condicionado do tipo fancolete hidrônico hi-wall com capacidade nominal mínima de 1,3 TR</t>
  </si>
  <si>
    <t>SF-03807</t>
  </si>
  <si>
    <t>Ar-condicionado do tipo fancolete hidrônico dutado com capacidade nominal mínima de 0,58 TR</t>
  </si>
  <si>
    <t>SF-03808</t>
  </si>
  <si>
    <t>Ar-condicionado do tipo fancolete hidrônico dutado com capacidade nominal mínima de 1,2 TR</t>
  </si>
  <si>
    <t>SF-03809</t>
  </si>
  <si>
    <t>Ar-condicionado do tipo fancolete hidrônico dutado com capacidade nominal mínima de 1,5 TR</t>
  </si>
  <si>
    <t>SF-03810</t>
  </si>
  <si>
    <t>Ar-condicionado do tipo fancolete hidrônico dutado com capacidade nominal mínima de 2,3 TR</t>
  </si>
  <si>
    <t>SF-03811</t>
  </si>
  <si>
    <t>Ar-condicionado do tipo fancolete hidrônico dutado com capacidade nominal mínima de 2,5 TR</t>
  </si>
  <si>
    <t>SF-03812</t>
  </si>
  <si>
    <t>Ar-condicionado do tipo fancolete hidrônico dutado com capacidade nominal mínima de 4,5 TR</t>
  </si>
  <si>
    <t>SF-03813</t>
  </si>
  <si>
    <t>Ar-condicionado do tipo fancolete hidrônico cassete com capacidade nominal mínima de 2,6 TR</t>
  </si>
  <si>
    <t>SF-03814</t>
  </si>
  <si>
    <t>Ar-condicionado do tipo fancolete hidrônico piso-teto com capacidade nominal entre 12.000BTU/h (inclusive) e 20.000BTU/h (inclusive)</t>
  </si>
  <si>
    <t>SF-03815</t>
  </si>
  <si>
    <t>Ar-condicionado do tipo fancolete hidrônico piso-teto com capacidade nominal entre 24.000BTU/h (inclusive) e 30.000BTU/h (inclusive)</t>
  </si>
  <si>
    <t>SF-03816</t>
  </si>
  <si>
    <t>Ar-condicionado do tipo fancolete hidrônico piso-teto com capacidade nominal entre 36.000BTU/h (inclusive) e 44.000BTU/h (inclusive)</t>
  </si>
  <si>
    <t>SF-03817</t>
  </si>
  <si>
    <t>Ar-condicionado do tipo fancolete hidrônico piso-teto com capacidade nominal entre 48.000BTU/h (inclusive) e 55.000BTU/h (inclusive)</t>
  </si>
  <si>
    <t>SF-03818</t>
  </si>
  <si>
    <t>Ar-condicionado do tipo self-contained wall-mounted modelo Carrier 50BWF36</t>
  </si>
  <si>
    <t>SF-03819</t>
  </si>
  <si>
    <t>Controle remoto para fancolete/split, com ou sem fio</t>
  </si>
  <si>
    <t>SF-03820</t>
  </si>
  <si>
    <t>Motor elétrico com eixo duplo, potência de 1/40 a 1/2 CV</t>
  </si>
  <si>
    <t>SF-03821</t>
  </si>
  <si>
    <t>Motor elétrico com eixo simples, potência de 1/40 a 1/2 CV</t>
  </si>
  <si>
    <t>SF-03822</t>
  </si>
  <si>
    <t>Placa eletrônica de controle de equipamento split monofásico</t>
  </si>
  <si>
    <t>SF-03823</t>
  </si>
  <si>
    <t>Placa eletrônica de controle de equipamento fancolete monofásico</t>
  </si>
  <si>
    <t>SF-03824</t>
  </si>
  <si>
    <t>Placa eletrônica de controle de equipamento split trifásico</t>
  </si>
  <si>
    <t>SF-03825</t>
  </si>
  <si>
    <t>Placa eletrônica de controle de equipamento split monofásico com compressor inverter</t>
  </si>
  <si>
    <t>SF-03826</t>
  </si>
  <si>
    <t xml:space="preserve">Bomba para condensado de ar-condicionado para instalação oculta </t>
  </si>
  <si>
    <t>SF-03827</t>
  </si>
  <si>
    <t>Bomba de condensado para aparelho tipo cassete</t>
  </si>
  <si>
    <t>SF-03828</t>
  </si>
  <si>
    <t>Filtro secador para aparelhos de capacidade de refrigeração de 2,5 TR (inclusive) até 5 TR (inclusive)</t>
  </si>
  <si>
    <t>SF-03829</t>
  </si>
  <si>
    <t>Filtro secador para aparelhos de capacidade de refrigeração de 5 TR (exclusive) até 7,5 TR (inclusive)</t>
  </si>
  <si>
    <t>SF-03830</t>
  </si>
  <si>
    <t>Filtro secador para aparelhos de capacidade de refrigeração de 7,5 TR (exclusive) até 10 TR (inclusive)</t>
  </si>
  <si>
    <t>SF-03831</t>
  </si>
  <si>
    <t>Filtro secador para aparelhos de capacidade de refrigeração de 10 TR (exclusive) até 12,5 TR (inclusive)</t>
  </si>
  <si>
    <t>SF-03832</t>
  </si>
  <si>
    <t>Filtro secador para aparelhos de capacidade de refrigeração de 12,5 TR (exclusive) até 15 TR (inclusive)</t>
  </si>
  <si>
    <t>SF-03833</t>
  </si>
  <si>
    <t>Filtro secador para aparelhos de capacidade de refrigeração de 15 TR (exclusive) até 17,5 TR (inclusive)</t>
  </si>
  <si>
    <t>SF-03834</t>
  </si>
  <si>
    <t>Filtro secador para aparelhos de capacidade de refrigeração de 17,5 TR (exclusive) até 20 TR (inclusive)</t>
  </si>
  <si>
    <t>SF-03835</t>
  </si>
  <si>
    <t>Filtro secador para aparelhos de capacidade de refrigeração de 20 TR (exclusive) até 25 TR (inclusive)</t>
  </si>
  <si>
    <t>SF-03836</t>
  </si>
  <si>
    <t>Filtro secador para aparelhos de capacidade de refrigeração de 25 TR (exclusive) até 30 TR (inclusive)</t>
  </si>
  <si>
    <t>SF-03837</t>
  </si>
  <si>
    <t xml:space="preserve">Suporte para unidade evaporadora de aparelho split ou fancolete </t>
  </si>
  <si>
    <t>SF-03838</t>
  </si>
  <si>
    <t xml:space="preserve">Suporte para unidade condensadora de aparelho split </t>
  </si>
  <si>
    <t>SF-03839</t>
  </si>
  <si>
    <t>Amortecedor de borracha (coxim) aparafusável para unidade condensadora de aparelho split</t>
  </si>
  <si>
    <t>SF-03840</t>
  </si>
  <si>
    <t>Amortecedor de borracha (coxim) aparafusável para fan-coil ou self-contained, com carga máxima suportada por amortecedor de 150 kg</t>
  </si>
  <si>
    <t>SF-03841</t>
  </si>
  <si>
    <t>Amortecedor de borracha (coxim) aparafusável para fan-coil ou self-contained, com carga máxima suportada por amortecedor de 240 kg</t>
  </si>
  <si>
    <t>SF-03842</t>
  </si>
  <si>
    <t>Placa de PVC de espessura 10mm, dimensões: 0,6 x 1,2 m, cor branca</t>
  </si>
  <si>
    <t>SF-03843</t>
  </si>
  <si>
    <t xml:space="preserve">Fita PVC 100 mm para acabamento em refrigeração </t>
  </si>
  <si>
    <t>SF-03844</t>
  </si>
  <si>
    <t xml:space="preserve">Fita aluminizada para refrigeração 48 mm </t>
  </si>
  <si>
    <t>SF-03845</t>
  </si>
  <si>
    <t>Mangueira emborrachada 3/4" para uso para condução de água gelada sob pressão (SAE 100 R1)</t>
  </si>
  <si>
    <t>SF-03846</t>
  </si>
  <si>
    <t>Válvula de controle 3 vias, controle on/off, 3/4",  acompanhada de atuador desacoplável compatível</t>
  </si>
  <si>
    <t>SF-03847</t>
  </si>
  <si>
    <t>Válvula de controle 3 vias, controle proporcional, 1",  acompanhada de atuador desacoplável compatível</t>
  </si>
  <si>
    <t>SF-03848</t>
  </si>
  <si>
    <t>Válvula de controle 3 vias, controle proporcional, 1 1/4",  acompanhada de atuador desacoplável compatível</t>
  </si>
  <si>
    <t>SF-03849</t>
  </si>
  <si>
    <t>Válvula de controle 3 vias, controle proporcional, 1 1/2",  acompanhada de atuador desacoplável compatível</t>
  </si>
  <si>
    <t>SF-03850</t>
  </si>
  <si>
    <t>Válvula de controle 3 vias, controle proporcional, 2",  acompanhada de atuador desacoplável compatível</t>
  </si>
  <si>
    <t>SF-03851</t>
  </si>
  <si>
    <t>Válvula de balanceamento e controle (PIBCV) 2 vias, controle on-off, 3/4"</t>
  </si>
  <si>
    <t>SF-03852</t>
  </si>
  <si>
    <t>Válvula de balanceamento e controle (PIBCV) 2 vias, controle on-off, 1"</t>
  </si>
  <si>
    <t>SF-03853</t>
  </si>
  <si>
    <t>Atuador para controle on/off para válvulas de diâmetro nominal de 1/2" a 1"</t>
  </si>
  <si>
    <t>SF-03854</t>
  </si>
  <si>
    <t>Válvula de balanceamento e controle (PIBCV) 2 vias, controle proporcional, 1/2"</t>
  </si>
  <si>
    <t>SF-03855</t>
  </si>
  <si>
    <t>Válvula de balanceamento e controle (PIBCV) 2 vias, controle proporcional, 3/4"</t>
  </si>
  <si>
    <t>SF-03856</t>
  </si>
  <si>
    <t>Válvula de balanceamento e controle (PIBCV) 2 vias, controle proporcional, 1"</t>
  </si>
  <si>
    <t>SF-03857</t>
  </si>
  <si>
    <t>Válvula de balanceamento e controle (PIBCV) 2 vias, controle proporcional, 1 1/4"</t>
  </si>
  <si>
    <t>SF-03858</t>
  </si>
  <si>
    <t>Atuador para controle proporcional para válvulas de diâmetro nominal de 1/2" a 1 1/4"</t>
  </si>
  <si>
    <t>SF-03859</t>
  </si>
  <si>
    <t>Válvula de balanceamento e controle (PIBCV) 2 vias, controle proporcional, 1 1/2"</t>
  </si>
  <si>
    <t>SF-03860</t>
  </si>
  <si>
    <t>Válvula de balanceamento e controle (PIBCV) 2 vias, controle proporcional, 2"</t>
  </si>
  <si>
    <t>SF-03861</t>
  </si>
  <si>
    <t>Atuador para controle proporcional para válvulas de diâmetro nominal de 1 1/2" a 2"</t>
  </si>
  <si>
    <t>Válvula de esfera em bronze ou latão niquelado, PN 25, diâmetro nominal 1/2"</t>
  </si>
  <si>
    <t>Válvula de esfera em bronze ou latão niquelado, PN 25, diâmetro nominal 3/4"</t>
  </si>
  <si>
    <t>Válvula de esfera em bronze ou latão niquelado, PN 25, diâmetro nominal 1"</t>
  </si>
  <si>
    <t>Válvula de esfera em bronze ou latão niquelado, PN 25, diâmetro nominal 1 1/4"</t>
  </si>
  <si>
    <t>Válvula de esfera em bronze ou latão niquelado, PN 25, diâmetro nominal 1 1/2"</t>
  </si>
  <si>
    <t>SF-03867</t>
  </si>
  <si>
    <t>Filtro em Y, fabricado em liga de cobre, filtro em aço inoxidável, PN20, diâmetro nominal 3/4”</t>
  </si>
  <si>
    <t>SF-03868</t>
  </si>
  <si>
    <t>Filtro em Y, fabricado em liga de cobre, filtro em aço inoxidável, PN20, diâmetro nominal 1”</t>
  </si>
  <si>
    <t>SF-03869</t>
  </si>
  <si>
    <t>Filtro em Y, fabricado em liga de cobre, filtro em aço inoxidável, PN20, diâmetro nominal 1 1/4”</t>
  </si>
  <si>
    <t>SF-03870</t>
  </si>
  <si>
    <t>Filtro em Y, fabricado em liga de cobre, filtro em aço inoxidável, PN20, diâmetro nominal 1 1/2”</t>
  </si>
  <si>
    <t>SF-03871</t>
  </si>
  <si>
    <t>Filtro em Y, classe de pressão 150 lbs, diâmetro nominal 2"</t>
  </si>
  <si>
    <t>SF-03872</t>
  </si>
  <si>
    <t>Filtro em Y, classe de pressão 150 lbs, diâmetro nominal 2 1/2"</t>
  </si>
  <si>
    <t>SF-03873</t>
  </si>
  <si>
    <t>Filtro em Y, classe de pressão 150 lbs, diâmetro nominal 3"</t>
  </si>
  <si>
    <t>SF-03874</t>
  </si>
  <si>
    <t>Filtro em Y, classe de pressão 150 lbs, diâmetro nominal 4"</t>
  </si>
  <si>
    <t>SF-03875</t>
  </si>
  <si>
    <t>Filtro em Y, classe de pressão 150 lbs, diâmetro nominal 5"</t>
  </si>
  <si>
    <t>SF-03876</t>
  </si>
  <si>
    <t>Filtro em Y, classe de pressão 150 lbs, diâmetro nominal 6"</t>
  </si>
  <si>
    <t>SF-03877</t>
  </si>
  <si>
    <t>Filtro em Y, classe de pressão 150 lbs, diâmetro nominal 8"</t>
  </si>
  <si>
    <t>SF-03878</t>
  </si>
  <si>
    <t>Filtro em Y, classe de pressão 150 lbs, diâmetro nominal 10"</t>
  </si>
  <si>
    <t>SF-03879</t>
  </si>
  <si>
    <t>Filtro em Y, classe de pressão 150 lbs, diâmetro nominal 12"</t>
  </si>
  <si>
    <t>SF-03880</t>
  </si>
  <si>
    <t>Eliminador de ar para líquidos, bitola da conexão roscada 3/4"</t>
  </si>
  <si>
    <t>SF-03881</t>
  </si>
  <si>
    <t>Acoplamento de garras tipo “E”, tamanho 82</t>
  </si>
  <si>
    <t>SF-03882</t>
  </si>
  <si>
    <t>Acoplamento de garras tipo “E”, tamanho 97</t>
  </si>
  <si>
    <t>SF-03883</t>
  </si>
  <si>
    <t>Acoplamento de garras tipo “E”, tamanho 112</t>
  </si>
  <si>
    <t>SF-03884</t>
  </si>
  <si>
    <t>Acoplamento de garras tipo “E”, tamanho 128</t>
  </si>
  <si>
    <t>SF-03885</t>
  </si>
  <si>
    <t>Acoplamento de garras tipo “E”, tamanho 148</t>
  </si>
  <si>
    <t>SF-03886</t>
  </si>
  <si>
    <t>Acoplamento de garras tipo “E”, tamanho 194</t>
  </si>
  <si>
    <t>SF-03887</t>
  </si>
  <si>
    <t>Acoplamento tipo FRC, tamanho 110, com furo piloto ou bucha cônica</t>
  </si>
  <si>
    <t>SF-03888</t>
  </si>
  <si>
    <t>Contator tripolar com capacidade de corrente de até 96 A</t>
  </si>
  <si>
    <t>SF-03889</t>
  </si>
  <si>
    <t>Contato auxiliar para contator tripolar</t>
  </si>
  <si>
    <t>SF-03890</t>
  </si>
  <si>
    <t>Contator tripolar com capacidade de corrente de até 150 A</t>
  </si>
  <si>
    <t>SF-03892</t>
  </si>
  <si>
    <t>Contator tripolar com capacidade de corrente de 250 A até 305 A</t>
  </si>
  <si>
    <t>SF-03894</t>
  </si>
  <si>
    <t>Relé eletromecânico de sobrecarga para correntes de até 97 A</t>
  </si>
  <si>
    <t>SF-03895</t>
  </si>
  <si>
    <t>Relé eletromecânico de sobrecarga para correntes de até 150 A</t>
  </si>
  <si>
    <t>SF-03896</t>
  </si>
  <si>
    <t>Condutor flexível tetrapolar 0,6/1 kV 4 x 2,5 mm²</t>
  </si>
  <si>
    <t>SF-03897</t>
  </si>
  <si>
    <t>Condutor flexível tetrapolar 0,6/1 kV 4 x 1,5 mm²</t>
  </si>
  <si>
    <t>SF-03898</t>
  </si>
  <si>
    <t>Sensor de temperatura para duto (haste) NTC10K2 ou NTC10K3</t>
  </si>
  <si>
    <t>SF-03899</t>
  </si>
  <si>
    <t>Sensor de temperatura para duto (haste) PT100, 2 ou 3 fios</t>
  </si>
  <si>
    <t>SF-03900</t>
  </si>
  <si>
    <t>Sensor de CO2 para duto (haste), 0-10 V ou 4-20 mA, faixa de medição 0 a 2000 ppm, precisão ±(50 ppm + 3% do valor de medição)</t>
  </si>
  <si>
    <t>SF-03901</t>
  </si>
  <si>
    <t>Termostato para controle de temperatura ambiente, para comando de unidades fancoil com válvula de água gelada e ventilador de 3 velocidades</t>
  </si>
  <si>
    <t>SF-03902</t>
  </si>
  <si>
    <t>Termostato para controle proporcional de válvula de controle de fancoil</t>
  </si>
  <si>
    <t>SF-03903</t>
  </si>
  <si>
    <t>Transformador de comando 50 VA</t>
  </si>
  <si>
    <t>SF-03904</t>
  </si>
  <si>
    <t>Pressostato diferencial para ar, ajuste de diferencial de pressão 50–500 Pa</t>
  </si>
  <si>
    <t>SF-03905</t>
  </si>
  <si>
    <t>Controladora Carrier CC6400</t>
  </si>
  <si>
    <t>SF-03906</t>
  </si>
  <si>
    <t>Controladora Carrier CC6400 I/O</t>
  </si>
  <si>
    <t>SF-03907</t>
  </si>
  <si>
    <t>Controladora Carrier CC1600</t>
  </si>
  <si>
    <t>SF-03909</t>
  </si>
  <si>
    <t>Gerenciadora de Rede Trane Tracer Summit BMTX-BCU</t>
  </si>
  <si>
    <t>SF-03910</t>
  </si>
  <si>
    <t>Controladora Trane Tracer MP580/581</t>
  </si>
  <si>
    <t>SF-03911</t>
  </si>
  <si>
    <t>Módulo de expansão Trane Tracer EX2</t>
  </si>
  <si>
    <t>SF-03912</t>
  </si>
  <si>
    <t>Termostato de sala (Wired Zone Sensor) modelo Trane SEN01447</t>
  </si>
  <si>
    <t>SF-03913</t>
  </si>
  <si>
    <t>Unidade de volume de ar variável (VAV) 6" modelo VariTrane VCCF06000H0DD11A00000L3000000000S00</t>
  </si>
  <si>
    <t>SF-03914</t>
  </si>
  <si>
    <t>Tubo sanfonizado em liga de cobre Tomback com pontas lisas de cobre, diâmetro nominal 1/4"</t>
  </si>
  <si>
    <t>SF-03915</t>
  </si>
  <si>
    <t>Tubo sanfonizado em liga de cobre Tomback com pontas lisas de cobre, diâmetro nominal 3/8"</t>
  </si>
  <si>
    <t>SF-03916</t>
  </si>
  <si>
    <t>Tubo sanfonizado em liga de cobre Tomback com pontas lisas de cobre, diâmetro nominal 1/2"</t>
  </si>
  <si>
    <t>SF-03917</t>
  </si>
  <si>
    <t>Tubo sanfonizado em liga de cobre Tomback com pontas lisas de cobre, diâmetro nominal 3/4"</t>
  </si>
  <si>
    <t>SF-03918</t>
  </si>
  <si>
    <t>Tubo sanfonizado em liga de cobre Tomback com pontas lisas de cobre, diâmetro nominal 1"</t>
  </si>
  <si>
    <t>SF-03919</t>
  </si>
  <si>
    <t>Tubo sanfonizado em liga de cobre Tomback com pontas lisas de cobre, diâmetro nominal 1 1/4"</t>
  </si>
  <si>
    <t>SF-03920</t>
  </si>
  <si>
    <t>Tubo sanfonizado em liga de cobre Tomback com pontas lisas de cobre, diâmetro nominal 1 1/2"</t>
  </si>
  <si>
    <t>SF-03921</t>
  </si>
  <si>
    <t>Tubo sanfonizado em liga de cobre Tomback com pontas lisas de cobre, diâmetro nominal 2"</t>
  </si>
  <si>
    <t>Tubo de aço-carbono galvanizado de 1/2", ABNT NBR 5590 grau B, Sch 40</t>
  </si>
  <si>
    <t>Cotovelo de 90 graus de ferro fundido galvanizado de 1/2"</t>
  </si>
  <si>
    <t>União de ferro fundido galvanizado de 1/2"</t>
  </si>
  <si>
    <t>Niple de ferro fundido galvanizado de 1/2"</t>
  </si>
  <si>
    <t>Luva de ferro fundido galvanizado de 1/2"</t>
  </si>
  <si>
    <t>Cap ou tampão de ferro fundido galvanizado de 1/2"</t>
  </si>
  <si>
    <t>Te de ferro fundido galvanizado de 1/2"</t>
  </si>
  <si>
    <t>Plug ou bujão de ferro fundido galvanizado de 1/2"</t>
  </si>
  <si>
    <t>SF-03930</t>
  </si>
  <si>
    <t>Meia luva de aço carbono de 1/2"</t>
  </si>
  <si>
    <t>Tubo de aço-carbono galvanizado de 3/4", ABNT NBR 5590 grau B, Sch 40</t>
  </si>
  <si>
    <t>Cotovelo de 90 graus de ferro fundido galvanizado de 3/4"</t>
  </si>
  <si>
    <t>União de ferro fundido galvanizado de 3/4"</t>
  </si>
  <si>
    <t>Niple de ferro fundido galvanizado de 3/4"</t>
  </si>
  <si>
    <t>Luva de ferro fundido galvanizado de 3/4"</t>
  </si>
  <si>
    <t>Cap ou tampão de ferro fundido galvanizado de 3/4"</t>
  </si>
  <si>
    <t>Te de ferro fundido galvanizado de 3/4"</t>
  </si>
  <si>
    <t>Plug ou bujão de ferro fundido galvanizado de 3/4"</t>
  </si>
  <si>
    <t>SF-03939</t>
  </si>
  <si>
    <t>Meia luva de aço carbono de 3/4"</t>
  </si>
  <si>
    <t>Bucha de redução de ferro fundido galvanizado de 3/4" X 1/2"</t>
  </si>
  <si>
    <t>Luva de redução de ferro fundido galvanizado de 3/4" X 1/2"</t>
  </si>
  <si>
    <t>Niple de redução de ferro fundido galvanizado de 3/4" X 1/2"</t>
  </si>
  <si>
    <t>Tubo de aço-carbono galvanizado de 1", ABNT NBR 5590 grau B, Sch 40</t>
  </si>
  <si>
    <t>Cotovelo de 90 graus de ferro fundido galvanizado de 1"</t>
  </si>
  <si>
    <t>União de ferro fundido galvanizado de 1"</t>
  </si>
  <si>
    <t>Niple de ferro fundido galvanizado de 1"</t>
  </si>
  <si>
    <t>Luva de ferro fundido galvanizado de 1"</t>
  </si>
  <si>
    <t>Cap ou tampão de ferro fundido galvanizado de 1"</t>
  </si>
  <si>
    <t>Te de ferro fundido galvanizado de 1"</t>
  </si>
  <si>
    <t>Plug ou bujão de ferro fundido galvanizado de 1"</t>
  </si>
  <si>
    <t>SF-03951</t>
  </si>
  <si>
    <t>Meia luva de aço carbono de 1"</t>
  </si>
  <si>
    <t>Bucha de redução de ferro fundido galvanizado de 1" X 3/4"</t>
  </si>
  <si>
    <t>Luva de redução de ferro fundido galvanizado de 1" X 3/4"</t>
  </si>
  <si>
    <t>Niple de redução de ferro fundido galvanizado de 1" X 3/4"</t>
  </si>
  <si>
    <t>Tubo de aço-carbono galvanizado de 1 1/4", ABNT NBR 5590 grau B, Sch 40</t>
  </si>
  <si>
    <t>Cotovelo de 90 graus de ferro fundido galvanizado de 1 1/4"</t>
  </si>
  <si>
    <t>União de ferro fundido galvanizado de 1 1/4"</t>
  </si>
  <si>
    <t>Niple de ferro fundido galvanizado de 1 1/4"</t>
  </si>
  <si>
    <t>Luva de ferro fundido galvanizado de 1 1/4"</t>
  </si>
  <si>
    <t>Cap ou tampão de ferro fundido galvanizado de 1 1/4"</t>
  </si>
  <si>
    <t>Te de ferro fundido galvanizado de 1 1/4"</t>
  </si>
  <si>
    <t>Plug ou bujão de ferro fundido galvanizado de 1 1/4"</t>
  </si>
  <si>
    <t>SF-03963</t>
  </si>
  <si>
    <t>Meia luva de aço carbono de 1 1/4"</t>
  </si>
  <si>
    <t>Bucha de redução de ferro fundido galvanizado de 1 1/4" X 3/4"</t>
  </si>
  <si>
    <t>Luva de redução de ferro fundido galvanizado de 1 1/4" X 3/4"</t>
  </si>
  <si>
    <t>Niple de redução de ferro fundido galvanizado de 1 1/4" X 3/4"</t>
  </si>
  <si>
    <t>Bucha de redução de ferro fundido galvanizado de 1 1/4" X 1"</t>
  </si>
  <si>
    <t>Luva de redução de ferro fundido galvanizado de 1 1/4" X 1"</t>
  </si>
  <si>
    <t>Niple de redução de ferro fundido galvanizado de 1 1/4" X 1"</t>
  </si>
  <si>
    <t>Tubo de aço-carbono galvanizado de 1 1/2", ABNT NBR 5590 grau B, Sch 40</t>
  </si>
  <si>
    <t>Cotovelo de 90 graus de ferro fundido galvanizado de 1 1/2"</t>
  </si>
  <si>
    <t>União de ferro fundido galvanizado de 1 1/2"</t>
  </si>
  <si>
    <t>Niple de ferro fundido galvanizado de 1 1/2"</t>
  </si>
  <si>
    <t>Luva de ferro fundido galvanizado de 1 1/2"</t>
  </si>
  <si>
    <t>Cap ou tampão de ferro fundido galvanizado de 1 1/2"</t>
  </si>
  <si>
    <t>Te de ferro fundido galvanizado de 1 1/2"</t>
  </si>
  <si>
    <t>Plug ou bujão de ferro fundido galvanizado de 1 1/2"</t>
  </si>
  <si>
    <t>SF-03978</t>
  </si>
  <si>
    <t>Meia luva de aço carbono de 1 1/2"</t>
  </si>
  <si>
    <t>Bucha de redução de ferro fundido galvanizado de 1 1/2" X 1"</t>
  </si>
  <si>
    <t>Luva de redução de ferro fundido galvanizado de 1 1/2" X 1"</t>
  </si>
  <si>
    <t>Niple de redução de ferro fundido galvanizado de 1 1/2" X 1"</t>
  </si>
  <si>
    <t>Tubo de aço-carbono galvanizado de 2", ABNT NBR 5590 grau B, Sch 40</t>
  </si>
  <si>
    <t>Cotovelo de 90 graus de ferro fundido galvanizado de 2"</t>
  </si>
  <si>
    <t>União de ferro fundido galvanizado de 2"</t>
  </si>
  <si>
    <t>Niple de ferro fundido galvanizado de 2"</t>
  </si>
  <si>
    <t>Luva de ferro fundido galvanizado de 2"</t>
  </si>
  <si>
    <t>Cap ou tampão de ferro fundido galvanizado de 2"</t>
  </si>
  <si>
    <t>Te de ferro fundido galvanizado de 2"</t>
  </si>
  <si>
    <t>Plug ou bujão de ferro fundido galvanizado de 2"</t>
  </si>
  <si>
    <t>Tubo de aço-carbono galvanizado de 2 1/2", ABNT NBR 5590 grau B, Sch 40</t>
  </si>
  <si>
    <t>Cotovelo de 90 graus de ferro fundido galvanizado de 2 1/2"</t>
  </si>
  <si>
    <t>União de ferro fundido galvanizado de 2 1/2"</t>
  </si>
  <si>
    <t>Niple de ferro fundido galvanizado de 2 1/2"</t>
  </si>
  <si>
    <t>Luva de ferro fundido galvanizado de 2 1/2"</t>
  </si>
  <si>
    <t>Cap ou tampão de ferro fundido galvanizado de 2 1/2"</t>
  </si>
  <si>
    <t>Te de ferro fundido galvanizado de 2 1/2"</t>
  </si>
  <si>
    <t>Plug ou bujão de ferro fundido galvanizado de 2 1/2"</t>
  </si>
  <si>
    <t>Tubo de aço-carbono preto sem costura de 3", NBR 5590 grau B, Sch 40</t>
  </si>
  <si>
    <t>SF-03999</t>
  </si>
  <si>
    <t>Curva raio curto 90° em aço carbono para solda de topo de 3"</t>
  </si>
  <si>
    <t>SF-04000</t>
  </si>
  <si>
    <t>Curva raio longo 90° em aço carbono para solda de topo de 3"</t>
  </si>
  <si>
    <t>SF-04001</t>
  </si>
  <si>
    <t>Curva raio longo 45° em aço carbono para solda de topo de 3"</t>
  </si>
  <si>
    <t>SF-04002</t>
  </si>
  <si>
    <t>Cap ou tampão em aço carbono para solda de topo de 3"</t>
  </si>
  <si>
    <t>SF-04003</t>
  </si>
  <si>
    <t>Te em aço carbono para solda de topo de 3"</t>
  </si>
  <si>
    <t>SF-04004</t>
  </si>
  <si>
    <t>Tubo de aço-carbono preto sem costura de 3 1/2", NBR 5590 grau B, Sch 40</t>
  </si>
  <si>
    <t>SF-04005</t>
  </si>
  <si>
    <t>Curva raio curto 90° em aço carbono para solda de topo de 3 1/2"</t>
  </si>
  <si>
    <t>SF-04006</t>
  </si>
  <si>
    <t>Curva raio longo 90° em aço carbono para solda de topo de 3 1/2"</t>
  </si>
  <si>
    <t>SF-04007</t>
  </si>
  <si>
    <t>Curva raio longo 45° em aço carbono para solda de topo de 3 1/2"</t>
  </si>
  <si>
    <t>SF-04008</t>
  </si>
  <si>
    <t>Cap ou tampão em aço carbono para solda de topo de 3 1/2"</t>
  </si>
  <si>
    <t>SF-04009</t>
  </si>
  <si>
    <t>Te em aço carbono para solda de topo de 3 1/2"</t>
  </si>
  <si>
    <t>Tubo de aço-carbono preto sem costura de 4", NBR 5590 grau B, Sch 40</t>
  </si>
  <si>
    <t>SF-04011</t>
  </si>
  <si>
    <t>Curva raio curto 90° em aço carbono para solda de topo de 4"</t>
  </si>
  <si>
    <t>SF-04012</t>
  </si>
  <si>
    <t>Curva raio longo 90° em aço carbono para solda de topo de 4"</t>
  </si>
  <si>
    <t>SF-04013</t>
  </si>
  <si>
    <t>Curva raio longo 45° em aço carbono para solda de topo de 4"</t>
  </si>
  <si>
    <t>SF-04014</t>
  </si>
  <si>
    <t>Cap ou tampão em aço carbono para solda de topo de 4"</t>
  </si>
  <si>
    <t>SF-04015</t>
  </si>
  <si>
    <t>Te em aço carbono para solda de topo de 4"</t>
  </si>
  <si>
    <t>Tubo de aço-carbono preto sem costura de 5", NBR 5590 grau B, Sch 40</t>
  </si>
  <si>
    <t>SF-04017</t>
  </si>
  <si>
    <t>Curva raio curto 90° em aço carbono para solda de topo de 5"</t>
  </si>
  <si>
    <t>SF-04018</t>
  </si>
  <si>
    <t>Curva raio longo 90° em aço carbono para solda de topo de 5"</t>
  </si>
  <si>
    <t>SF-04019</t>
  </si>
  <si>
    <t>Curva raio longo 45° em aço carbono para solda de topo de 5"</t>
  </si>
  <si>
    <t>SF-04020</t>
  </si>
  <si>
    <t>Cap ou tampão em aço carbono para solda de topo de 5"</t>
  </si>
  <si>
    <t>SF-04021</t>
  </si>
  <si>
    <t>Te em aço carbono para solda de topo de 5"</t>
  </si>
  <si>
    <t>SF-04022</t>
  </si>
  <si>
    <t>Flange de pescoço, classe 150, de 5"</t>
  </si>
  <si>
    <t>Tubo de aço-carbono preto sem costura de 6", NBR 5590 grau B, Sch 40</t>
  </si>
  <si>
    <t>SF-04024</t>
  </si>
  <si>
    <t>Curva raio curto 90° em aço carbono para solda de topo de 6"</t>
  </si>
  <si>
    <t>SF-04025</t>
  </si>
  <si>
    <t>Curva raio longo 90° em aço carbono para solda de topo de 6"</t>
  </si>
  <si>
    <t>SF-04026</t>
  </si>
  <si>
    <t>Curva raio longo 45° em aço carbono para solda de topo de 6"</t>
  </si>
  <si>
    <t>SF-04027</t>
  </si>
  <si>
    <t>Cap ou tampão em aço carbono para solda de topo de 6"</t>
  </si>
  <si>
    <t>SF-04028</t>
  </si>
  <si>
    <t>Te em aço carbono para solda de topo de 6"</t>
  </si>
  <si>
    <t>Tubo de aço-carbono preto sem costura de 8", NBR 5590 grau B, Sch 40</t>
  </si>
  <si>
    <t>SF-04030</t>
  </si>
  <si>
    <t>Curva raio curto 90° em aço carbono para solda de topo de 8"</t>
  </si>
  <si>
    <t>SF-04031</t>
  </si>
  <si>
    <t>Curva raio longo 90° em aço carbono para solda de topo de 8"</t>
  </si>
  <si>
    <t>SF-04032</t>
  </si>
  <si>
    <t>Curva raio longo 45° em aço carbono para solda de topo de 8"</t>
  </si>
  <si>
    <t>SF-04033</t>
  </si>
  <si>
    <t>Cap ou tampão em aço carbono para solda de topo de 8"</t>
  </si>
  <si>
    <t>SF-04034</t>
  </si>
  <si>
    <t>Te em aço carbono para solda de topo de 8"</t>
  </si>
  <si>
    <t>SF-04035</t>
  </si>
  <si>
    <t>Redução concêntrica para solda de topo de 8" x 5"</t>
  </si>
  <si>
    <t>Tubo de PVC soldável para dreno de 25 mm</t>
  </si>
  <si>
    <t>Joelho de PVC soldável para dreno de 25 mm</t>
  </si>
  <si>
    <t>Luva de PVC soldável para dreno de 25 mm</t>
  </si>
  <si>
    <t>Te de PVC soldável para dreno de 25 mm</t>
  </si>
  <si>
    <t>Tubo de PVC soldável para dreno de 32 mm</t>
  </si>
  <si>
    <t>Joelho de PVC soldável para dreno de 32 mm</t>
  </si>
  <si>
    <t>Luva de PVC soldável para dreno de 32 mm</t>
  </si>
  <si>
    <t>Te de PVC soldável para dreno de 32 mm</t>
  </si>
  <si>
    <t>Bucha de redução de PVC soldável para dreno de 32 mm X 25 mm</t>
  </si>
  <si>
    <t>Tubo de cobre flexível sem costura de 1/4"</t>
  </si>
  <si>
    <t>SF-04046</t>
  </si>
  <si>
    <t>Cotovelo de cobre de 1/4"</t>
  </si>
  <si>
    <t>SF-04047</t>
  </si>
  <si>
    <t>Luva de cobre de 1/4"</t>
  </si>
  <si>
    <t>Tubo de cobre flexível sem costura de 3/8"</t>
  </si>
  <si>
    <t>SF-04049</t>
  </si>
  <si>
    <t>Cotovelo de cobre de 3/8"</t>
  </si>
  <si>
    <t>SF-04050</t>
  </si>
  <si>
    <t>Luva de cobre de 3/8"</t>
  </si>
  <si>
    <t>Tubo de cobre flexível sem costura de 1/2"</t>
  </si>
  <si>
    <t>Cotovelo de cobre de 1/2"</t>
  </si>
  <si>
    <t>Luva de cobre de 1/2"</t>
  </si>
  <si>
    <t>Tubo de cobre flexível sem costura de 5/8"</t>
  </si>
  <si>
    <t>SF-04055</t>
  </si>
  <si>
    <t>Cotovelo de cobre de 5/8"</t>
  </si>
  <si>
    <t>SF-04056</t>
  </si>
  <si>
    <t>Luva de cobre de 5/8"</t>
  </si>
  <si>
    <t>Tubo de cobre flexível sem costura de 3/4"</t>
  </si>
  <si>
    <t>Cotovelo de cobre de 3/4"</t>
  </si>
  <si>
    <t>Luva de cobre de 3/4"</t>
  </si>
  <si>
    <t>SF-04060</t>
  </si>
  <si>
    <t>Tubo de cobre rígido sem costura de 7/8"</t>
  </si>
  <si>
    <t>SF-04061</t>
  </si>
  <si>
    <t>Cotovelo de cobre de 7/8"</t>
  </si>
  <si>
    <t>SF-04062</t>
  </si>
  <si>
    <t>Luva de cobre de 7/8"</t>
  </si>
  <si>
    <t>SF-04063</t>
  </si>
  <si>
    <t>Te de cobre de 7/8"</t>
  </si>
  <si>
    <t>Tubo de cobre rígido sem costura de 1"</t>
  </si>
  <si>
    <t>Cotovelo de cobre de 1"</t>
  </si>
  <si>
    <t>Luva de cobre de 1"</t>
  </si>
  <si>
    <t>SF-04067</t>
  </si>
  <si>
    <t>Tubo de cobre rígido sem costura de 1 1/8"</t>
  </si>
  <si>
    <t>SF-04068</t>
  </si>
  <si>
    <t>Cotovelo de cobre de 1 1/8"</t>
  </si>
  <si>
    <t>SF-04069</t>
  </si>
  <si>
    <t>Luva de cobre de 1 1/8"</t>
  </si>
  <si>
    <t>SF-04070</t>
  </si>
  <si>
    <t>Tubo de cobre rígido sem costura de 1 3/8"</t>
  </si>
  <si>
    <t>Cotovelo de cobre de 1 3/8"</t>
  </si>
  <si>
    <t>Luva de cobre de 1 3/8"</t>
  </si>
  <si>
    <t>SF-04073</t>
  </si>
  <si>
    <t>Tubo de cobre rígido sem costura de 1 5/8"</t>
  </si>
  <si>
    <t>Cotovelo de cobre de 1 5/8"</t>
  </si>
  <si>
    <t>Luva de cobre de 1 5/8"</t>
  </si>
  <si>
    <t>SF-04076</t>
  </si>
  <si>
    <t>Isolamento elastomérico em formato de tubo ou coquilha de espessura M, próprio para tubulação de cobre de diâmetro nominal 1/4"</t>
  </si>
  <si>
    <t>SF-04077</t>
  </si>
  <si>
    <t>Isolamento elastomérico em formato de tubo ou coquilha de espessura M, próprio para tubulação de cobre de diâmetro nominal 3/8"</t>
  </si>
  <si>
    <t>SF-04078</t>
  </si>
  <si>
    <t>Isolamento elastomérico em formato de tubo ou coquilha de espessura M, próprio para tubulação de cobre de diâmetro nominal 1/2"</t>
  </si>
  <si>
    <t>SF-04079</t>
  </si>
  <si>
    <t>Isolamento elastomérico em formato de tubo ou coquilha de espessura M, próprio para tubulação de cobre de diâmetro nominal 5/8"</t>
  </si>
  <si>
    <t>SF-04080</t>
  </si>
  <si>
    <t>Isolamento elastomérico em formato de tubo ou coquilha de espessura M, próprio para tubulação de cobre de diâmetro nominal 3/4"</t>
  </si>
  <si>
    <t>SF-04081</t>
  </si>
  <si>
    <t>Isolamento elastomérico em formato de tubo ou coquilha de espessura M, próprio para tubulação de cobre de diâmetro nominal 7/8" e para tubulação de ferro de diâmetro nominal 1/2"</t>
  </si>
  <si>
    <t>SF-04082</t>
  </si>
  <si>
    <t>Isolamento elastomérico em formato de tubo ou coquilha de espessura M, próprio para tubulação de cobre de diâmetro nominal 1"</t>
  </si>
  <si>
    <t>SF-04083</t>
  </si>
  <si>
    <t>Isolamento elastomérico em formato de tubo ou coquilha de espessura M, próprio para tubulação de cobre de diâmetro nominal 1 1/8" e para tubulação de ferro de diâmetro nominal 3/4"</t>
  </si>
  <si>
    <t>SF-04084</t>
  </si>
  <si>
    <t>Isolamento elastomérico em formato de tubo ou coquilha de espessura M, próprio para tubulação de cobre de diâmetro nominal 1 3/8" e para tubulação de ferro de diâmetro nominal 1"</t>
  </si>
  <si>
    <t>SF-04085</t>
  </si>
  <si>
    <t>Isolamento elastomérico em formato de tubo ou coquilha de espessura M, próprio para tubulação de cobre de diâmetro nominal 1 5/8" e para tubulação de ferro de diâmetro nominal 1 1/4"</t>
  </si>
  <si>
    <t>SF-04086</t>
  </si>
  <si>
    <t>Isolamento elastomérico em formato de tubo ou coquilha de espessura M, próprio para tubulação de ferro de diâmetro nominal 1 1/2"</t>
  </si>
  <si>
    <t>SF-04087</t>
  </si>
  <si>
    <t>Isolamento elastomérico em formato de tubo ou coquilha de espessura M, próprio para tubulação de ferro de diâmetro nominal 2"</t>
  </si>
  <si>
    <t>SF-04088</t>
  </si>
  <si>
    <t>Isolamento elastomérico em formato de tubo ou coquilha de espessura M, próprio para tubulação de ferro de diâmetro nominal 2 1/2"</t>
  </si>
  <si>
    <t>SF-04089</t>
  </si>
  <si>
    <t>Isolamento elastomérico em formato de tubo ou coquilha de espessura M, próprio para tubulação de ferro de diâmetro nominal 3"</t>
  </si>
  <si>
    <t>SF-04090</t>
  </si>
  <si>
    <t>Isolamento elastomérico em formato de tubo ou coquilha de espessura M, próprio para tubulação de ferro de diâmetro nominal 3 1/2"</t>
  </si>
  <si>
    <t>SF-04091</t>
  </si>
  <si>
    <t>Isolamento elastomérico em formato de tubo ou coquilha de espessura M, próprio para tubulação de ferro de diâmetro nominal 4"</t>
  </si>
  <si>
    <t>SF-04092</t>
  </si>
  <si>
    <t>Isolamento elastomérico em formato de tubo ou coquilha de espessura M, próprio para tubulação de ferro de diâmetro nominal 5"</t>
  </si>
  <si>
    <t>SF-04093</t>
  </si>
  <si>
    <t>Isolamento elastomérico em formato de tubo ou coquilha de espessura M, próprio para tubulação de ferro de diâmetro nominal 6"</t>
  </si>
  <si>
    <t>SF-04094</t>
  </si>
  <si>
    <t>Isolamento elastomérico em formato de prancha de espessura M</t>
  </si>
  <si>
    <t>SF-04095</t>
  </si>
  <si>
    <t>Isolamento elastomérico em formato de prancha autoadesiva de espessura M</t>
  </si>
  <si>
    <t>SF-04096</t>
  </si>
  <si>
    <t xml:space="preserve">Proteção mecânica em alumínio </t>
  </si>
  <si>
    <t>Chapa de aço galvanizada</t>
  </si>
  <si>
    <t>SF-04098</t>
  </si>
  <si>
    <t xml:space="preserve">Duto flexível 6” </t>
  </si>
  <si>
    <t>SF-04099</t>
  </si>
  <si>
    <t xml:space="preserve">Duto flexível 8” </t>
  </si>
  <si>
    <t>SF-04100</t>
  </si>
  <si>
    <t>Gás refrigerante R-410A, apenas para instalações de equipamentos unitários novos</t>
  </si>
  <si>
    <t>SF-04101</t>
  </si>
  <si>
    <t>Gás refrigerante R-32, apenas para instalações de equipamentos unitários novos</t>
  </si>
  <si>
    <t>SF-04102</t>
  </si>
  <si>
    <t>Óleo polyolester para chiller a ar Carrier 30GXE227.386S com capacidade de 213,3 TR</t>
  </si>
  <si>
    <t>SF-04103</t>
  </si>
  <si>
    <t>Óleo para chiller centrífugo Trane CVGF1000</t>
  </si>
  <si>
    <t>SF-04104</t>
  </si>
  <si>
    <t>Óleo para chiller a ar Trane RTAA100DYB1AA0002 com capacidade de 100 TR</t>
  </si>
  <si>
    <t>SF-04105</t>
  </si>
  <si>
    <t>Óleo para chiller a ar Carrier 30GSP080386S com capacidade de 80 TR</t>
  </si>
  <si>
    <t>SF-04106</t>
  </si>
  <si>
    <t>Óleo para chillers a ar Trane CGAD060-HT(4T) com capacidade de 60 TR e Trane CGAD040-HT com capacidade de 40 TR</t>
  </si>
  <si>
    <t>SF-04107</t>
  </si>
  <si>
    <t>Óleo para chiller a ar York YEAZ33BP3-46PA com capacidade de 50 TR</t>
  </si>
  <si>
    <t>SF-04108</t>
  </si>
  <si>
    <t>Alicate de pressão de 11"</t>
  </si>
  <si>
    <t>SF-04109</t>
  </si>
  <si>
    <t>Alicate rebitador</t>
  </si>
  <si>
    <t>SF-04110</t>
  </si>
  <si>
    <t>Almotolia 250 ml</t>
  </si>
  <si>
    <t>SF-04111</t>
  </si>
  <si>
    <t>Arco de serra de alta tensão</t>
  </si>
  <si>
    <t>SF-04112</t>
  </si>
  <si>
    <t>Aspirador compacto para sólidos e líquidos</t>
  </si>
  <si>
    <t>SF-04113</t>
  </si>
  <si>
    <t>Aspirador industrial para sólidos e líquidos</t>
  </si>
  <si>
    <t>SF-04114</t>
  </si>
  <si>
    <t>Balde plástico de 10 L com alça de ferro</t>
  </si>
  <si>
    <t>SF-04115</t>
  </si>
  <si>
    <t>Bomba manual para graxa 400 cm3</t>
  </si>
  <si>
    <t>SF-04116</t>
  </si>
  <si>
    <t>Caixa de ferramentas pequena</t>
  </si>
  <si>
    <t>SF-04117</t>
  </si>
  <si>
    <t>Carrinho com fundo fechado para transporte de cargas</t>
  </si>
  <si>
    <t>SF-04118</t>
  </si>
  <si>
    <t>Carrinho de mão vertical</t>
  </si>
  <si>
    <t>SF-04119</t>
  </si>
  <si>
    <t>Carro/bancada para ferramentas</t>
  </si>
  <si>
    <t>SF-04120</t>
  </si>
  <si>
    <t>Chaves canhão, kit milímetros (12 peças)</t>
  </si>
  <si>
    <t>SF-04121</t>
  </si>
  <si>
    <t>Chaves canhão, kit polegadas (10 peças)</t>
  </si>
  <si>
    <t>SF-04122</t>
  </si>
  <si>
    <t>Chaves estrela, kit com 12 chaves</t>
  </si>
  <si>
    <t>SF-04123</t>
  </si>
  <si>
    <t>Chave inglesa com comprimento de 8"</t>
  </si>
  <si>
    <t>SF-04124</t>
  </si>
  <si>
    <t>Chave inglesa com comprimento de 10"</t>
  </si>
  <si>
    <t>SF-04125</t>
  </si>
  <si>
    <t>Chave inglesa com comprimento de 12"</t>
  </si>
  <si>
    <t>SF-04126</t>
  </si>
  <si>
    <t>Chave inglesa com comprimento de 15"</t>
  </si>
  <si>
    <t>SF-04127</t>
  </si>
  <si>
    <t>Chave inglesa com comprimento de 18"</t>
  </si>
  <si>
    <t>SF-04128</t>
  </si>
  <si>
    <t>Chaves fixas, kit com 12 chaves</t>
  </si>
  <si>
    <t>SF-04129</t>
  </si>
  <si>
    <t>Compressor de ar direto para pintura (tufão)</t>
  </si>
  <si>
    <t>SF-04130</t>
  </si>
  <si>
    <t>Esmerilhadeira angular de 230 mm</t>
  </si>
  <si>
    <t>SF-04131</t>
  </si>
  <si>
    <t>Furadeira de bancada de 16 mm</t>
  </si>
  <si>
    <t>SF-04132</t>
  </si>
  <si>
    <t>Jogo de chaves biela em polegadas</t>
  </si>
  <si>
    <t>SF-04133</t>
  </si>
  <si>
    <t>Jogo de soquetes sextavado de impacto 1/2" em polegadas</t>
  </si>
  <si>
    <t>SF-04134</t>
  </si>
  <si>
    <t xml:space="preserve">Lanterna para capacete </t>
  </si>
  <si>
    <t>SF-04136</t>
  </si>
  <si>
    <t>Lavadora de alta pressão com água quente 380 V</t>
  </si>
  <si>
    <t>SF-04137</t>
  </si>
  <si>
    <t>Lima chata bastarda 10" com cabo</t>
  </si>
  <si>
    <t>SF-04138</t>
  </si>
  <si>
    <t>Lima chata murça 10" com cabo</t>
  </si>
  <si>
    <t>SF-04139</t>
  </si>
  <si>
    <t>Lima redonda bastarda 10" com cabo</t>
  </si>
  <si>
    <t>SF-04140</t>
  </si>
  <si>
    <t>Lima redonda murça 10" com cabo</t>
  </si>
  <si>
    <t>SF-04141</t>
  </si>
  <si>
    <t>Pendente de led</t>
  </si>
  <si>
    <t>SF-04142</t>
  </si>
  <si>
    <t>Maçarico portátil com acendimento automático</t>
  </si>
  <si>
    <t>SF-04143</t>
  </si>
  <si>
    <t>Martelo chapeador pena reta</t>
  </si>
  <si>
    <t>SF-04144</t>
  </si>
  <si>
    <t>Medidor de nível de pressão sonora (decibelímetro) portátil</t>
  </si>
  <si>
    <t>SF-04145</t>
  </si>
  <si>
    <t>Prensa hidráulica 30 toneladas</t>
  </si>
  <si>
    <t>SF-04146</t>
  </si>
  <si>
    <t>Relógio comparador capacidade 5 mm</t>
  </si>
  <si>
    <t>SF-04147</t>
  </si>
  <si>
    <t>Rosqueadeira manual</t>
  </si>
  <si>
    <t>SF-04148</t>
  </si>
  <si>
    <t>Conjunto com 5 sacadores de polias</t>
  </si>
  <si>
    <t>SF-04149</t>
  </si>
  <si>
    <t>Conjunto com 9 serras copo</t>
  </si>
  <si>
    <t>SF-04150</t>
  </si>
  <si>
    <t>Tesoura de chapas tipo aviação corte direito e reto</t>
  </si>
  <si>
    <t>SF-04151</t>
  </si>
  <si>
    <t>Tesoura de chapas tipo aviação corte esquerdo e reto</t>
  </si>
  <si>
    <t>SF-04152</t>
  </si>
  <si>
    <t>Tesoura de chapas tipo aviação corte reto e curvas de grande raio</t>
  </si>
  <si>
    <t>SF-04153</t>
  </si>
  <si>
    <t>Tesoura faca elétrica para metal</t>
  </si>
  <si>
    <t>SF-04154</t>
  </si>
  <si>
    <t>Tesoura para chapa tipo Brasil 12"</t>
  </si>
  <si>
    <t>SF-04155</t>
  </si>
  <si>
    <t>Alargador de tubos manual articulado</t>
  </si>
  <si>
    <t>SF-04156</t>
  </si>
  <si>
    <t>Alicate cortador de tubo capilar</t>
  </si>
  <si>
    <t>SF-04157</t>
  </si>
  <si>
    <t>Alicate lacrador de tubos 7"</t>
  </si>
  <si>
    <t>SF-04158</t>
  </si>
  <si>
    <t>Balança eletrônica para refrigerante</t>
  </si>
  <si>
    <t>SF-04159</t>
  </si>
  <si>
    <t>Bomba de óleo para sistemas de refrigeração</t>
  </si>
  <si>
    <t>SF-04160</t>
  </si>
  <si>
    <t>Bomba de vácuo 12 cfm</t>
  </si>
  <si>
    <t>SF-04161</t>
  </si>
  <si>
    <t>Chave catraca quadrada 4 bitolas para refrigeração</t>
  </si>
  <si>
    <t>SF-04162</t>
  </si>
  <si>
    <t>Chave para válvula Schrader</t>
  </si>
  <si>
    <t>SF-04163</t>
  </si>
  <si>
    <t>Cilindro de nitrogênio 20 L</t>
  </si>
  <si>
    <t>SF-04164</t>
  </si>
  <si>
    <t>Cilindro de nitrogênio 50 L</t>
  </si>
  <si>
    <t>SF-04165</t>
  </si>
  <si>
    <t>Conjunto para solda e corte acetileno/oxigênio PPU</t>
  </si>
  <si>
    <t>SF-04166</t>
  </si>
  <si>
    <t>Detector eletrônico de vazamento para refrigerantes</t>
  </si>
  <si>
    <t>SF-04167</t>
  </si>
  <si>
    <t>Flangeador excêntrico</t>
  </si>
  <si>
    <t>SF-04168</t>
  </si>
  <si>
    <t>Mangueira para vácuo 3/8"</t>
  </si>
  <si>
    <t>SF-04169</t>
  </si>
  <si>
    <t>Manifold analógico para R-22</t>
  </si>
  <si>
    <t>SF-04170</t>
  </si>
  <si>
    <t>Manifold analógico para R-410A/R-32</t>
  </si>
  <si>
    <t>SF-04171</t>
  </si>
  <si>
    <t>Manifold digital</t>
  </si>
  <si>
    <t>SF-04172</t>
  </si>
  <si>
    <t>Conjunto com 4 molas curvadoras de tubos</t>
  </si>
  <si>
    <t>SF-04173</t>
  </si>
  <si>
    <t>Regulador de pressão para cilindro de gases não corrosivos</t>
  </si>
  <si>
    <t>SF-04174</t>
  </si>
  <si>
    <t>Tanque para recolhimento de refrigerante</t>
  </si>
  <si>
    <t>SF-04175</t>
  </si>
  <si>
    <t>Termo-anemômetro para duto</t>
  </si>
  <si>
    <t>SF-04176</t>
  </si>
  <si>
    <t>Termômetro portátil com 5 sensores</t>
  </si>
  <si>
    <t>SF-04177</t>
  </si>
  <si>
    <t>Unidade transferidora e recuperadora de gás refrigerante</t>
  </si>
  <si>
    <t>SF-04178</t>
  </si>
  <si>
    <t>Vacuômetro digital</t>
  </si>
  <si>
    <t>SF-04179</t>
  </si>
  <si>
    <t>Alicate de bico longo redondo isolado</t>
  </si>
  <si>
    <t>SF-04180</t>
  </si>
  <si>
    <t>Estação de solda digital</t>
  </si>
  <si>
    <t>SF-04181</t>
  </si>
  <si>
    <t>Cordão prolongador (extensão) 5 m</t>
  </si>
  <si>
    <t>SF-04182</t>
  </si>
  <si>
    <t>Ferro de soldar tipo machadinha</t>
  </si>
  <si>
    <t>SF-04183</t>
  </si>
  <si>
    <t>Sugador de solda</t>
  </si>
  <si>
    <t>SF-04184</t>
  </si>
  <si>
    <t>Escada extensível 29 degraus</t>
  </si>
  <si>
    <t>SF-04185</t>
  </si>
  <si>
    <t>Escada duplo acesso 8 degraus</t>
  </si>
  <si>
    <t>SF-04186</t>
  </si>
  <si>
    <t>Escada tesoura e extensível isolada</t>
  </si>
  <si>
    <t>SF-04187</t>
  </si>
  <si>
    <t>Escada plataforma de trabalho isolada</t>
  </si>
  <si>
    <t>SF-04188</t>
  </si>
  <si>
    <t xml:space="preserve">Passarela móvel para telhado (sem degraus) </t>
  </si>
  <si>
    <t>SF-04189</t>
  </si>
  <si>
    <t xml:space="preserve">Passarela móvel para telhado (com degraus) </t>
  </si>
  <si>
    <t>SF-04190</t>
  </si>
  <si>
    <t xml:space="preserve">Trole para linha de vida horizontal </t>
  </si>
  <si>
    <t>SF-04191</t>
  </si>
  <si>
    <t xml:space="preserve">Trole para travaqueda retrátil </t>
  </si>
  <si>
    <t>SF-04192</t>
  </si>
  <si>
    <t>Cadeado para disjuntores NR-10</t>
  </si>
  <si>
    <t>SF-04193</t>
  </si>
  <si>
    <t>Bloqueio para disjuntores, para instalação de cadeado</t>
  </si>
  <si>
    <t>SF-04202</t>
  </si>
  <si>
    <t>Compressor Scroll Inverter próprio para R-410A de Capacidade 3,6 TR para VRF Trane 4TVH0096BK0</t>
  </si>
  <si>
    <t>SF-04203</t>
  </si>
  <si>
    <t>Ar-condicionado do tipo self-contained wall-mounted modelo Carrier 50BWF60</t>
  </si>
  <si>
    <t>Motobomba centrífuga de superfície monoestágio 7,5 cv - trifásica – Combate a Incêndio</t>
  </si>
  <si>
    <t>Motobomba centrífuga de superfície monoestágio 15 cv - trifásica – Combate a Incêndio</t>
  </si>
  <si>
    <t>Motobomba Centrífuga Submersível 5 cv – trifásica - Ø máx. sólidos ≥ 60 mm</t>
  </si>
  <si>
    <t>Bucha de redução em ferro galvanizado 4” X 3”</t>
  </si>
  <si>
    <t>Difusor de ar retangular para insuflamento em uma direção 425x125 mm</t>
  </si>
  <si>
    <t>Tubo de aço-carbono galvanizado 1/4”</t>
  </si>
  <si>
    <t>Tubo de aço-carbono galvanizado 1/2”</t>
  </si>
  <si>
    <t>Tubo de aço-carbono galvanizado 2”</t>
  </si>
  <si>
    <t>Tubo de aço-carbono galvanizado 3”</t>
  </si>
  <si>
    <t>Grelha de concreto pré-moldada para drenagem - 20 MPa</t>
  </si>
  <si>
    <t>Isolamento elastomérico para tubulações de cobre 3” / tubulações de ferro de 2 1/2"</t>
  </si>
  <si>
    <t>Isolamento elastomérico para tubulações de cobre 3 1/2” / tubulações de ferro de 3”</t>
  </si>
  <si>
    <t>Válvula de balanceamento e controle independente da pressão (PIBCV) 2 vias 1/4”</t>
  </si>
  <si>
    <t>Válvula de balanceamento e controle independente da pressão (PIBCV) 2 vias 1/2”</t>
  </si>
  <si>
    <t>Válvula de balanceamento e controle independente da pressão (PIBCV) 2 vias 2 1/2”</t>
  </si>
  <si>
    <t>Filtro em Y 1/4”</t>
  </si>
  <si>
    <t>Filtro em Y 1/2”</t>
  </si>
  <si>
    <t>Filtro em Y 2 1/2”</t>
  </si>
  <si>
    <t>Válvula de esfera em bronze 1/4”</t>
  </si>
  <si>
    <t>Válvula de esfera em bronze 2”</t>
  </si>
  <si>
    <t>Válvula de esfera em bronze 2 1/2”</t>
  </si>
  <si>
    <t>Válvula de esfera em bronze 3”</t>
  </si>
  <si>
    <t>Niple de redução de aço-carbono galvanizado 1 1/2” x 2”</t>
  </si>
  <si>
    <t>Niple de redução de aço-carbono galvanizado 2” x 2 1/2”</t>
  </si>
  <si>
    <t>Cobertura em estrutura metálica e policarbonato - CCPU</t>
  </si>
  <si>
    <t>Cobertura em estrutura metálica e telhamento - CCPU</t>
  </si>
  <si>
    <t>Mármore Rosa para piso e parede - CCPU</t>
  </si>
  <si>
    <t>Estrutura metálica em aço – CCPU</t>
  </si>
  <si>
    <t>Hidrante de sobrepor com acessórios</t>
  </si>
  <si>
    <t>Hidrante de recalque com acessórios</t>
  </si>
  <si>
    <t>Porta corta-fogo dupla (total 180 x 260 cm) com acessórios - CCPU</t>
  </si>
  <si>
    <t>Porta de vidro de correr com caixilho em aço ou alumínio e acessórios - CCPU</t>
  </si>
  <si>
    <t>Painel de vidro temperado fixado em perfil metálico e acessórios - CCPU</t>
  </si>
  <si>
    <t>Porta de correr de vidro temperado e acessórios - CCPU</t>
  </si>
  <si>
    <t>Porta de abrir de vidro temperado com barras antipanico e acessórios - CCPU</t>
  </si>
  <si>
    <t>Janela de correr de vidro temperado e acessórios - CCPU</t>
  </si>
  <si>
    <t>Lixeira metálica dupla, capacidade de 60 L - CCPU</t>
  </si>
  <si>
    <t>Tubo PVC soldável água fria DN 75 mm</t>
  </si>
  <si>
    <t>Tubo PVC soldável água fria DN 110 mm</t>
  </si>
  <si>
    <t>Registro de Gaveta Bruto 4”</t>
  </si>
  <si>
    <t>Registro de Gaveta Bruto 2 1/2”</t>
  </si>
  <si>
    <t>Reparo estrutural em perfis de aço - CCPU</t>
  </si>
  <si>
    <t>Adaptador PVC soldável Longo com Flanges Livres para Caixa d’Água 75 mm x 2 1/2”</t>
  </si>
  <si>
    <t>Adaptador PVC soldável com Anel para Caixa d’Água 50 mm</t>
  </si>
  <si>
    <t>Adaptador PVC roscável com Anel para Caixa d’Água 3/4”</t>
  </si>
  <si>
    <t>Adaptador PVC roscável com Anel para Caixa d’Água 1 1/2”</t>
  </si>
  <si>
    <t>Adaptador PVC soldável, curto com bolsa e rosca para Registro 20 mm x 1/2”</t>
  </si>
  <si>
    <t>Adaptador PVC soldável, curto com bolsa e rosca para Registro 40 mm x 1 1/2”</t>
  </si>
  <si>
    <t>Bucha de redução longa PVC soldável de 40 mm x 25 mm</t>
  </si>
  <si>
    <t>Bucha de redução longa PVC soldável de 60 mm x 25 mm</t>
  </si>
  <si>
    <t>Bucha de redução longa PVC soldável de 75 mm x 50 mm</t>
  </si>
  <si>
    <t>Curva 45° PVC soldável 75 mm</t>
  </si>
  <si>
    <t>Curva 45° PVC soldável 60 mm</t>
  </si>
  <si>
    <t>Curva 45° PVC soldável 40 mm</t>
  </si>
  <si>
    <t>Curva 45° PVC soldável 50 mm</t>
  </si>
  <si>
    <t>Curva 45° PVC soldável 32 mm</t>
  </si>
  <si>
    <t>Curva 45° PVC soldável 25 mm</t>
  </si>
  <si>
    <t>Joelho 90° PVC soldável com bucha de latão 20 mm x 1/2”</t>
  </si>
  <si>
    <t>Luva simples PVC soldável 20 mm</t>
  </si>
  <si>
    <t>Tê PVC soldável 20 mm</t>
  </si>
  <si>
    <t>Joelho 90° PVC soldável com rosca 20 mm x 1/2”</t>
  </si>
  <si>
    <t>Joelho 90° PVC soldável com rosca 32 mm x 3/4”</t>
  </si>
  <si>
    <t>Luva PVC soldável com bucha de latão 20 mm x 1/2”</t>
  </si>
  <si>
    <t>Luva de Redução PVC soldável 32 x 25 mm</t>
  </si>
  <si>
    <t>Luva de Redução PVC soldável 50 x 25 mm</t>
  </si>
  <si>
    <t>Luva de Redução PVC soldável 60 x 50 mm</t>
  </si>
  <si>
    <t>Tê de redução PVC soldável água fria 25 x 20 mm</t>
  </si>
  <si>
    <t>Tê de redução PVC soldável água fria 32 x 25 mm</t>
  </si>
  <si>
    <t>Tê de redução PVC soldável água fria 50 x 32 mm</t>
  </si>
  <si>
    <t>Tê de redução PVC soldável água fria 110 x 60 mm</t>
  </si>
  <si>
    <t>Tê PVC soldável com rosca na bolsa central 20 mm x 1/2”</t>
  </si>
  <si>
    <t>Tê PVC soldável com rosca na bolsa central 32 mm x 3/4”</t>
  </si>
  <si>
    <t>União PVC soldável 20 mm</t>
  </si>
  <si>
    <t>Joelho 45° PVC roscável 3/4”</t>
  </si>
  <si>
    <t>Tubo PVC roscável para água fria 1/2”</t>
  </si>
  <si>
    <t>Joelho 90° PVC roscável 3/4”</t>
  </si>
  <si>
    <t>Joelho de Redução 90° PVC roscável  3/4” x 1/2”</t>
  </si>
  <si>
    <t>Luva de correr PVC roscável 1/2”</t>
  </si>
  <si>
    <t>Luva de Redução PVC roscável  3/4” x 1/2”</t>
  </si>
  <si>
    <t>Luva PVC roscável para água fria 1/2”</t>
  </si>
  <si>
    <t>Luva PVC roscável para água fria 3/4”</t>
  </si>
  <si>
    <t>Tê de Redução PVC roscável 3/4” x 1/2”</t>
  </si>
  <si>
    <t>Tê de Redução PVC roscável 1 1/2” x 3/4”</t>
  </si>
  <si>
    <t>Tê de Redução PVC roscável 1” x 3/4”</t>
  </si>
  <si>
    <t>Tubo CPVC 54 mm</t>
  </si>
  <si>
    <t>Tubo CPVC 73 mm</t>
  </si>
  <si>
    <t>Conector CPVC 42 mm x 1 1/2”</t>
  </si>
  <si>
    <t>Conector CPVC 54 mm x 2”</t>
  </si>
  <si>
    <t>Conector CPVC 89 mm x 3”</t>
  </si>
  <si>
    <t>Curva 90° CPVC 22 mm</t>
  </si>
  <si>
    <t>Curva 90° CPVC 28 mm</t>
  </si>
  <si>
    <t>Joelho 90° de Transição CPVC 22 mm x 1/2”</t>
  </si>
  <si>
    <t>Joelho 90° de Transição CPVC 22 mm x 3/4”</t>
  </si>
  <si>
    <t>Bucha de Redução em CPVC 54 x 35 mm</t>
  </si>
  <si>
    <t>Curva de Transposição CPVC 22 mm</t>
  </si>
  <si>
    <t>Joelho 45° CPVC 54 mm</t>
  </si>
  <si>
    <t>Joelho 90° CPVC 54 mm</t>
  </si>
  <si>
    <t>Luva CPVC 54 mm</t>
  </si>
  <si>
    <t>Luva de transição CPVC 2” x 54 mm</t>
  </si>
  <si>
    <t>União CPVC 54 mm</t>
  </si>
  <si>
    <t>União CPVC 73 mm</t>
  </si>
  <si>
    <t>Junção Invertida PVC esgoto ou águas pluviais 75 x 50 mm</t>
  </si>
  <si>
    <t>Junção Invertida PVC esgoto ou águas pluviais 75 x 75 mm</t>
  </si>
  <si>
    <t>Curva 45° Longa PVC esgoto ou águas pluviais 150 mm</t>
  </si>
  <si>
    <t>Junção Simples PVC esgoto ou águas pluviais 100 mm x 75 mm</t>
  </si>
  <si>
    <t>Junção Simples PVC esgoto ou águas pluviais 100 mm x 50 mm</t>
  </si>
  <si>
    <t>Curva 90° curta PVC esgoto ou águas pluviais predial DN 40 mm</t>
  </si>
  <si>
    <t>Curva 90° curta PVC esgoto ou águas pluviais predial DN 50 mm</t>
  </si>
  <si>
    <t>Curva 90° curta PVC esgoto ou águas pluviais predial DN 75 mm</t>
  </si>
  <si>
    <t>Curva 90° curta PVC esgoto ou águas pluviais predial DN 100 mm</t>
  </si>
  <si>
    <t>Redução Excêntrica PVC esgoto ou águas pluviais 100 x 50 mm</t>
  </si>
  <si>
    <t>Válvula de pé com crivos em bronze 1 1/2”</t>
  </si>
  <si>
    <t>Válvula de pé com crivos em bronze 1 1/4”</t>
  </si>
  <si>
    <t>Válvula de pé com crivos em bronze 2 1/2”</t>
  </si>
  <si>
    <t>Válvula de pé com crivos em bronze 3/4”</t>
  </si>
  <si>
    <t>Válvula de pé com crivos em bronze 3”</t>
  </si>
  <si>
    <t>Válvula de retenção horizontal em bronze  PN-25, 400 psi, 1 1/2”</t>
  </si>
  <si>
    <t>Válvula de retenção horizontal em bronze  PN-25, 400 psi, 1 1/4”</t>
  </si>
  <si>
    <t>Válvula de retenção horizontal em bronze  PN-25, 400 psi, 1/2”</t>
  </si>
  <si>
    <t>Válvula de retenção horizontal em bronze  PN-25, 400 psi, 1”</t>
  </si>
  <si>
    <t>Válvula de retenção horizontal em bronze  PN-25, 400 psi, 2 1/2”</t>
  </si>
  <si>
    <t>Válvula de retenção horizontal em bronze  PN-25, 400 psi, 3”</t>
  </si>
  <si>
    <t>Válvula de retenção horizontal em bronze  PN-25, 400 psi, 4”</t>
  </si>
  <si>
    <t>Válvula de retenção vertical em bronze  PN-16, 200 psi, 1 1/2”</t>
  </si>
  <si>
    <t>Válvula de retenção vertical em bronze  PN-16, 200 psi, 1 1/4”</t>
  </si>
  <si>
    <t>Válvula de retenção vertical em bronze  PN-16, 200 psi, 1/2”</t>
  </si>
  <si>
    <t>Válvula de retenção vertical em bronze  PN-16, 200 psi, 1”</t>
  </si>
  <si>
    <t>Válvula de retenção vertical em bronze  PN-16, 200 psi, 3/4”</t>
  </si>
  <si>
    <t>Registro de Pressão PVC roscável 1/2”</t>
  </si>
  <si>
    <t>Registro de Pressão PVC roscável 3/4”</t>
  </si>
  <si>
    <t>Registro de Pressão PVC soldável 20 mm</t>
  </si>
  <si>
    <t>Registro de Pressão PVC soldável 25 mm</t>
  </si>
  <si>
    <t>Registro de esfera PVC roscável, com corpo dividido, com volante, 3/4”</t>
  </si>
  <si>
    <t>Registro de esfera PVC roscável, com corpo dividido, com volante, 1”</t>
  </si>
  <si>
    <t>Registro de esfera PVC roscável, com corpo dividido, com volante, 1 1/4”</t>
  </si>
  <si>
    <t>Registro de esfera PVC roscável, com corpo dividido, com volante, 2”</t>
  </si>
  <si>
    <t>Registro de esfera PVC soldável, com corpo dividido, com volante, 20 mm</t>
  </si>
  <si>
    <t>Registro de esfera PVC soldável, com corpo dividido, com volante, 25 mm</t>
  </si>
  <si>
    <t>Registro de esfera PVC soldável, com corpo dividido, com volante, 32 mm</t>
  </si>
  <si>
    <t>Registro de esfera PVC soldável, com corpo dividido, com volante, 40 mm</t>
  </si>
  <si>
    <t>Registro de esfera PVC soldável, com corpo dividido, com volante, 50 mm</t>
  </si>
  <si>
    <t>Registro de esfera PVC, com rosca externa, com cabeça quadrada, 1/2”</t>
  </si>
  <si>
    <t>Registro de esfera PVC, com rosca externa, com cabeça quadrada, 3/4”</t>
  </si>
  <si>
    <t>Tubo de cobre classe “A”, para gás, 1/2” (15 mm)</t>
  </si>
  <si>
    <t>Tubo de cobre classe “A”, para gás, 3/4” (22 mm)</t>
  </si>
  <si>
    <t>Motobombas Hidráulicas para Esgoto - Bloco 01</t>
  </si>
  <si>
    <t>Cotovelo 90° em cobre, sem anel de solda, bolsa x bolsa/ponta, 28 mm</t>
  </si>
  <si>
    <t>Curva 45° em cobre, sem anel de solda, bolsa x bolsa, 22 mm</t>
  </si>
  <si>
    <t>Curva 45° em cobre, sem anel de solda, bolsa x bolsa, 28 mm</t>
  </si>
  <si>
    <t>Curva de Transposição em bronze/latão, sem anel de solda, bolsa x bolsa, 22 mm</t>
  </si>
  <si>
    <t>Curva de Transposição em bronze/latão, sem anel de solda, bolsa x bolsa, 28 mm</t>
  </si>
  <si>
    <t>Luva em cobre, sem anel de solda, bolsa x bolsa, 28 mm</t>
  </si>
  <si>
    <t>Luva passante em cobre, sem anel de solda, bolsa 22 mm</t>
  </si>
  <si>
    <t>Luva passante em cobre, sem anel de solda, bolsa 28 mm</t>
  </si>
  <si>
    <t>Luva passante em cobre, sem anel de solda, bolsa 35 mm</t>
  </si>
  <si>
    <t>Luva passante em cobre, sem anel de solda, bolsa 42 mm</t>
  </si>
  <si>
    <t>Luva passante em cobre, sem anel de solda, bolsa 54 mm</t>
  </si>
  <si>
    <t>Luva passante em cobre, sem anel de solda, bolsa 66 mm</t>
  </si>
  <si>
    <t>Bucha de redução em cobre, sem anel de solda, ponta x bolsa, 28 mm x 22 mm</t>
  </si>
  <si>
    <t>Bucha de redução em cobre, sem anel de solda, ponta x bolsa, 35 mm x 28 mm</t>
  </si>
  <si>
    <t>Tê 90° em cobre, sem anel de solda, bolsa x bolsa x bolsa, 28 mm</t>
  </si>
  <si>
    <t>Tê dupla curva (misturador) em bronze/latão, sem anel de solda, rosca fêmea x bolsa x rosca fêmea, 1/2” x 15 mm x 1/2”</t>
  </si>
  <si>
    <t>Tê dupla curva (misturador) em bronze/latão, sem anel de solda, rosca fêmea x bolsa x rosca fêmea, 3/4” x 22 mm x 3/4”</t>
  </si>
  <si>
    <t>Junta de expansão em cobre, ponta x ponta, 22 mm</t>
  </si>
  <si>
    <t>Junta de expansão em cobre, ponta x ponta, 28 mm</t>
  </si>
  <si>
    <t>Junta de expansão em cobre, ponta x ponta, 35 mm</t>
  </si>
  <si>
    <t>Junta de expansão em cobre, ponta x ponta, 42 mm</t>
  </si>
  <si>
    <t>Junta de expansão em cobre, ponta x ponta, 54 mm</t>
  </si>
  <si>
    <t>Junta de expansão em cobre, ponta x ponta, 66 mm</t>
  </si>
  <si>
    <t>Conector para tubo PEX multicamada para gás, bolsa crimpagem x rosca fêmea FIXA, 16 mm x 1/2”</t>
  </si>
  <si>
    <t>Conector para tubo PEX multicamada para gás, bolsa crimpagem x rosca fêmea FIXA, 20 mm x 3/4”</t>
  </si>
  <si>
    <t>Conector para tubo PEX multicamada para gás, bolsa crimpagem x rosca fêmea FIXA, 20 mm x 1/2”</t>
  </si>
  <si>
    <t>Conector para tubo PEX multicamada para gás, bolsa crimpagem x rosca fêmea FIXA, 26 mm x 3/4”</t>
  </si>
  <si>
    <t>Cotovelo para tubo PEX multicamada para gás, bolsa crimpagem x rosca fêmea, 16 mm x 1/2”</t>
  </si>
  <si>
    <t>Cotovelo para tubo PEX multicamada para gás, bolsa crimpagem x rosca fêmea, 20 mm x 3/4”</t>
  </si>
  <si>
    <t>Cotovelo para tubo PEX multicamada para gás, bolsa crimpagem x rosca fêmea, 20 mm x 1/2”</t>
  </si>
  <si>
    <t>Cotovelo para tubo PEX multicamada para gás, bolsa crimpagem x rosca fêmea, 26 mm x 3/4”</t>
  </si>
  <si>
    <t>Cotovelo para tubo PEX multicamada para gás, bolsa crimpagem x bolsa crimpagem, 16 mm</t>
  </si>
  <si>
    <t>Cotovelo para tubo PEX multicamada para gás, bolsa crimpagem x bolsa crimpagem, 20 mm</t>
  </si>
  <si>
    <t>Cotovelo para tubo PEX multicamada para gás, bolsa crimpagem x bolsa crimpagem, 26 mm</t>
  </si>
  <si>
    <t>Tê para tubo PEX multicamada para gás, bolsa crimpagem x bolsa crimpagem x bolsa crimpagem, 20 mm</t>
  </si>
  <si>
    <t>Tê para tubo PEX multicamada para gás, bolsa crimpagem x bolsa crimpagem x bolsa crimpagem, 26 mm</t>
  </si>
  <si>
    <t>Tê para tubo PEX multicamada para gás, bolsa crimpagem x rosca fêmea x bolsa crimpagem, 16 mm x 1/2” x 16 mm</t>
  </si>
  <si>
    <t>Tubo de sistema PEX multicamada flexível 16 mm para gás</t>
  </si>
  <si>
    <t>Instalação de painel elétrico autoportante reaproveitado</t>
  </si>
  <si>
    <t>Quadro Geral de Emergência (QGE)</t>
  </si>
  <si>
    <t>Quadro de Distribuição de Emergência (QDE)</t>
  </si>
  <si>
    <t>Eletroduto de aço galvanizado de 4”</t>
  </si>
  <si>
    <t>Condulete de alumínio de 4"</t>
  </si>
  <si>
    <t>Eletroduto de aço galvanizado de 2 1/2”</t>
  </si>
  <si>
    <t>Condulete de alumínio de 2 1/2"</t>
  </si>
  <si>
    <t>Luminária hermética tubo LED 2 x 15 W</t>
  </si>
  <si>
    <t>Remoção de painel elétrico autoportante</t>
  </si>
  <si>
    <t>Estaca raiz – 31 cm de diâmetro</t>
  </si>
  <si>
    <t>Preparação de superfícies de concreto</t>
  </si>
  <si>
    <t>Luminária LED Highbay 60 W</t>
  </si>
  <si>
    <t>Luminária LED Highbay 80 W</t>
  </si>
  <si>
    <t>Válvula de esfera bruta em bronze 1"</t>
  </si>
  <si>
    <t>Válvula de esfera bruta em bronze 1 1/4"</t>
  </si>
  <si>
    <t>Tubo de cobre classe “A”, para gás, 1” (28mm)</t>
  </si>
  <si>
    <t>Mangueira de jardim em PVC flexível, Ø 1/2", espessura ≥ 2mm, comprimento 50m</t>
  </si>
  <si>
    <t>Motobombas Hidráulicas para águas pluviais - Bloco 01</t>
  </si>
  <si>
    <t>Caixa de Passagem Subterrânea 1000 x 1000 x 600 mm</t>
  </si>
  <si>
    <t>Piso vinílico flexível heterogêneo (LVT) autoportante, em placas de 50 x 50 cm</t>
  </si>
  <si>
    <t>Trilho eletrificado para iluminação - Túnel do Tempo</t>
  </si>
  <si>
    <t>Spot para trilho eletrificado para iluminação - Túnel do Tempo</t>
  </si>
  <si>
    <t>pç</t>
  </si>
  <si>
    <t>Projeto Executivo de Entrada e Medição de Energia Elétrica para prédio de múltiplas unidades consumidoras - SQS 309</t>
  </si>
  <si>
    <t>Quadro termoplástico de sobrepor para 12 disjuntores - SQS 309</t>
  </si>
  <si>
    <t>Condutor flexível 0,6/1 kV 5 x 1,5 mm²</t>
  </si>
  <si>
    <t>Cotovelo 90° em cobre, sem anel de solda, bolsa x bolsa/ponta, 79mm</t>
  </si>
  <si>
    <t>Cotovelo 90° em cobre, sem anel de solda, bolsa x bolsa/ponta, 22mm</t>
  </si>
  <si>
    <t>Cotovelo 90° em cobre, sem anel de solda, bolsa x bolsa/ponta, 35mm</t>
  </si>
  <si>
    <t>Cotovelo 90° em cobre, sem anel de solda, bolsa x bolsa/ponta, 42mm</t>
  </si>
  <si>
    <t>Cotovelo 90° em cobre, sem anel de solda, bolsa x bolsa/ponta, 54mm</t>
  </si>
  <si>
    <t>Cotovelo 90° em cobre, sem anel de solda, bolsa x bolsa/ponta, 66mm</t>
  </si>
  <si>
    <t>Curva 45° em cobre, sem anel de solda, bolsa x bolsa, 35mm</t>
  </si>
  <si>
    <t>Curva 45° em cobre, sem anel de solda, bolsa x bolsa, 42mm</t>
  </si>
  <si>
    <t>Curva 45° em cobre, sem anel de solda, bolsa x bolsa, 54mm</t>
  </si>
  <si>
    <t>Curva 45° em cobre, sem anel de solda, bolsa x bolsa, 66mm</t>
  </si>
  <si>
    <t>Cambota elastomérica de DN 100 (4” NPS)</t>
  </si>
  <si>
    <t>Cambota elastomérica de DN 150 (6” NPS)</t>
  </si>
  <si>
    <t>Curva raio curto 90° em aço carbono para solda de topo DN 150 (6” NPS).</t>
  </si>
  <si>
    <t>Curva raio longo 45° em aço carbono para solda de topo DN 100 (4” NPS)</t>
  </si>
  <si>
    <t>Curva raio longo 90° em aço carbono para solda de topo DN 150 (6” NPS)</t>
  </si>
  <si>
    <t>Eliminador de ar para líquidos DN 20 (3/4” NPS)</t>
  </si>
  <si>
    <t>Isolamento elastomérico para tubulações de cobre 2 3/8" / tubulações de ferro de 2”</t>
  </si>
  <si>
    <t>Isolamento elastomérico para tubulações de ferro de 4”</t>
  </si>
  <si>
    <t>Isolamento elastomérico para tubulações de ferro de 6”</t>
  </si>
  <si>
    <t>Suporte fixado no piso para tubulação DN 150 (6" NPS)</t>
  </si>
  <si>
    <t>Suporte fixado no teto para tubulação DN 100 (4" NPS)</t>
  </si>
  <si>
    <t>Motobomba Centrífuga Submersível 3 cv - trifásica - Ø máx. sólidos ≥ 50mm</t>
  </si>
  <si>
    <t>Tubo de cobre classe “E”, para instalação hidráulica, 35 mm</t>
  </si>
  <si>
    <t>Base registro gaveta em latão forjado 1 1/4”</t>
  </si>
  <si>
    <t>Tubo de aço-carbono preto DN 65 (2 1/2" NPS)</t>
  </si>
  <si>
    <t>Tubo de aço-carbono preto DN 50 (2" NPS)</t>
  </si>
  <si>
    <t>Tubo de aço-carbono preto DN 100 (4" NPS)</t>
  </si>
  <si>
    <t>Tubo de aço-carbono preto DN 150 (6" NPS)</t>
  </si>
  <si>
    <t>Válvula gaveta com flange DN 65 (2 1/2" NPS)</t>
  </si>
  <si>
    <t>Válvula gaveta com flange DN 50 (2" NPS).</t>
  </si>
  <si>
    <t>Válvula gaveta com flange DN 100 (4" NPS)</t>
  </si>
  <si>
    <t>Válvula gaveta com flange DN 150 (6" NPS)</t>
  </si>
  <si>
    <t>Remoção de baguetes metálicos para reaproveitamento</t>
  </si>
  <si>
    <t>Instalação de baguetes metálicos reaproveitados</t>
  </si>
  <si>
    <t>Caixa coletora com grelha para captação de esgoto 30x30cm</t>
  </si>
  <si>
    <t>Mancal superior e lateral para porta de vidro temperado – Instalação/Substituição</t>
  </si>
  <si>
    <t>Barras antipânico para porta dupla de vidro temperado – Instalação/Substituição</t>
  </si>
  <si>
    <t>Portão metálico de correr de 2,20m x 2,50m</t>
  </si>
  <si>
    <t>SF-04920</t>
  </si>
  <si>
    <t>Nitrogênio</t>
  </si>
  <si>
    <t>Oxigênio industrial</t>
  </si>
  <si>
    <t>Acetileno</t>
  </si>
  <si>
    <t>SF-04923</t>
  </si>
  <si>
    <t>Opteon SF80</t>
  </si>
  <si>
    <t>SF-04924</t>
  </si>
  <si>
    <t>Refrigerante R22</t>
  </si>
  <si>
    <t>SF-04925</t>
  </si>
  <si>
    <t>Refrigerante R134A</t>
  </si>
  <si>
    <t>SF-04926</t>
  </si>
  <si>
    <t>Refrigerante R407C</t>
  </si>
  <si>
    <t>SF-04927</t>
  </si>
  <si>
    <t>Correia A30</t>
  </si>
  <si>
    <t>SF-04928</t>
  </si>
  <si>
    <t>Correia A31</t>
  </si>
  <si>
    <t>SF-04929</t>
  </si>
  <si>
    <t>Correia A32</t>
  </si>
  <si>
    <t>SF-04930</t>
  </si>
  <si>
    <t>Correia A33</t>
  </si>
  <si>
    <t>SF-04931</t>
  </si>
  <si>
    <t>Correia A34</t>
  </si>
  <si>
    <t>SF-04932</t>
  </si>
  <si>
    <t>Correia A35</t>
  </si>
  <si>
    <t>SF-04933</t>
  </si>
  <si>
    <t>Correia A36</t>
  </si>
  <si>
    <t>SF-04934</t>
  </si>
  <si>
    <t>Correia A37</t>
  </si>
  <si>
    <t>SF-04935</t>
  </si>
  <si>
    <t>Correia A38</t>
  </si>
  <si>
    <t>SF-04936</t>
  </si>
  <si>
    <t>Correia A39</t>
  </si>
  <si>
    <t>SF-04937</t>
  </si>
  <si>
    <t>Correia A40</t>
  </si>
  <si>
    <t>SF-04938</t>
  </si>
  <si>
    <t>Correia A41</t>
  </si>
  <si>
    <t>SF-04939</t>
  </si>
  <si>
    <t>Correia A42</t>
  </si>
  <si>
    <t>SF-04940</t>
  </si>
  <si>
    <t>Correia A43</t>
  </si>
  <si>
    <t>SF-04941</t>
  </si>
  <si>
    <t>Correia A44</t>
  </si>
  <si>
    <t>SF-04942</t>
  </si>
  <si>
    <t>Correia A45</t>
  </si>
  <si>
    <t>SF-04943</t>
  </si>
  <si>
    <t>Correia A46</t>
  </si>
  <si>
    <t>SF-04944</t>
  </si>
  <si>
    <t>Correia A47</t>
  </si>
  <si>
    <t>SF-04945</t>
  </si>
  <si>
    <t>Correia A48</t>
  </si>
  <si>
    <t>SF-04946</t>
  </si>
  <si>
    <t>Correia A49</t>
  </si>
  <si>
    <t>SF-04947</t>
  </si>
  <si>
    <t>Correia A50</t>
  </si>
  <si>
    <t>SF-04948</t>
  </si>
  <si>
    <t>Correia A51</t>
  </si>
  <si>
    <t>SF-04949</t>
  </si>
  <si>
    <t>Correia A52</t>
  </si>
  <si>
    <t>SF-04950</t>
  </si>
  <si>
    <t>Correia A53</t>
  </si>
  <si>
    <t>SF-04951</t>
  </si>
  <si>
    <t>Correia A54</t>
  </si>
  <si>
    <t>SF-04952</t>
  </si>
  <si>
    <t>Correia A55</t>
  </si>
  <si>
    <t>SF-04953</t>
  </si>
  <si>
    <t>Correia A56</t>
  </si>
  <si>
    <t>SF-04954</t>
  </si>
  <si>
    <t>Correia A57</t>
  </si>
  <si>
    <t>SF-04955</t>
  </si>
  <si>
    <t>Correia A58</t>
  </si>
  <si>
    <t>SF-04956</t>
  </si>
  <si>
    <t>Correia A59</t>
  </si>
  <si>
    <t>SF-04957</t>
  </si>
  <si>
    <t>Correia A60</t>
  </si>
  <si>
    <t>SF-04958</t>
  </si>
  <si>
    <t>Correia A61</t>
  </si>
  <si>
    <t>SF-04959</t>
  </si>
  <si>
    <t>Correia A62</t>
  </si>
  <si>
    <t>SF-04960</t>
  </si>
  <si>
    <t>Correia A63</t>
  </si>
  <si>
    <t>SF-04961</t>
  </si>
  <si>
    <t>Correia A64</t>
  </si>
  <si>
    <t>SF-04962</t>
  </si>
  <si>
    <t>Correia A65</t>
  </si>
  <si>
    <t>SF-04963</t>
  </si>
  <si>
    <t>Correia A66</t>
  </si>
  <si>
    <t>SF-04964</t>
  </si>
  <si>
    <t>Correia A67</t>
  </si>
  <si>
    <t>SF-04965</t>
  </si>
  <si>
    <t>Correia A68</t>
  </si>
  <si>
    <t>SF-04966</t>
  </si>
  <si>
    <t>Correia A69</t>
  </si>
  <si>
    <t>SF-04967</t>
  </si>
  <si>
    <t>Correia A70</t>
  </si>
  <si>
    <t>SF-04968</t>
  </si>
  <si>
    <t>Correia B32</t>
  </si>
  <si>
    <t>SF-04969</t>
  </si>
  <si>
    <t>Correia B33</t>
  </si>
  <si>
    <t>SF-04970</t>
  </si>
  <si>
    <t>Correia B34</t>
  </si>
  <si>
    <t>SF-04971</t>
  </si>
  <si>
    <t>Correia B35</t>
  </si>
  <si>
    <t>SF-04972</t>
  </si>
  <si>
    <t>Correia B36</t>
  </si>
  <si>
    <t>SF-04973</t>
  </si>
  <si>
    <t>Correia B37</t>
  </si>
  <si>
    <t>SF-04974</t>
  </si>
  <si>
    <t>Correia B38</t>
  </si>
  <si>
    <t>SF-04975</t>
  </si>
  <si>
    <t>Correia B39</t>
  </si>
  <si>
    <t>SF-04976</t>
  </si>
  <si>
    <t>Correia B40</t>
  </si>
  <si>
    <t>SF-04977</t>
  </si>
  <si>
    <t>Correia B41</t>
  </si>
  <si>
    <t>SF-04978</t>
  </si>
  <si>
    <t>Correia B42</t>
  </si>
  <si>
    <t>SF-04979</t>
  </si>
  <si>
    <t>Correia B43</t>
  </si>
  <si>
    <t>SF-04980</t>
  </si>
  <si>
    <t>Correia B44</t>
  </si>
  <si>
    <t>SF-04981</t>
  </si>
  <si>
    <t>Correia B45</t>
  </si>
  <si>
    <t>SF-04982</t>
  </si>
  <si>
    <t>Correia B46</t>
  </si>
  <si>
    <t>SF-04983</t>
  </si>
  <si>
    <t>Correia B47</t>
  </si>
  <si>
    <t>SF-04984</t>
  </si>
  <si>
    <t>Correia B48</t>
  </si>
  <si>
    <t>SF-04985</t>
  </si>
  <si>
    <t>Correia B49</t>
  </si>
  <si>
    <t>SF-04986</t>
  </si>
  <si>
    <t>Correia B50</t>
  </si>
  <si>
    <t>SF-04987</t>
  </si>
  <si>
    <t>Correia B51</t>
  </si>
  <si>
    <t>SF-04988</t>
  </si>
  <si>
    <t>Correia B52</t>
  </si>
  <si>
    <t>SF-04989</t>
  </si>
  <si>
    <t>Correia B53</t>
  </si>
  <si>
    <t>SF-04990</t>
  </si>
  <si>
    <t>Correia B54</t>
  </si>
  <si>
    <t>SF-04991</t>
  </si>
  <si>
    <t>Correia B55</t>
  </si>
  <si>
    <t>SF-04992</t>
  </si>
  <si>
    <t>Correia B56</t>
  </si>
  <si>
    <t>SF-04993</t>
  </si>
  <si>
    <t>Correia B57</t>
  </si>
  <si>
    <t>SF-04994</t>
  </si>
  <si>
    <t>Correia B58</t>
  </si>
  <si>
    <t>SF-04995</t>
  </si>
  <si>
    <t>Correia B59</t>
  </si>
  <si>
    <t>SF-04996</t>
  </si>
  <si>
    <t>Correia B60</t>
  </si>
  <si>
    <t>SF-04997</t>
  </si>
  <si>
    <t>Correia B62</t>
  </si>
  <si>
    <t>SF-04998</t>
  </si>
  <si>
    <t>Correia B63</t>
  </si>
  <si>
    <t>SF-04999</t>
  </si>
  <si>
    <t>Correia B64</t>
  </si>
  <si>
    <t>SF-05000</t>
  </si>
  <si>
    <t>Correia B65</t>
  </si>
  <si>
    <t>SF-05001</t>
  </si>
  <si>
    <t>Correia B67</t>
  </si>
  <si>
    <t>SF-05002</t>
  </si>
  <si>
    <t>Correia B68</t>
  </si>
  <si>
    <t>SF-05003</t>
  </si>
  <si>
    <t>Correia B70</t>
  </si>
  <si>
    <t>SF-05004</t>
  </si>
  <si>
    <t>Correia B71</t>
  </si>
  <si>
    <t>SF-05005</t>
  </si>
  <si>
    <t>Correia B72</t>
  </si>
  <si>
    <t>SF-05006</t>
  </si>
  <si>
    <t>Correia B73</t>
  </si>
  <si>
    <t>SF-05007</t>
  </si>
  <si>
    <t>Correia B74</t>
  </si>
  <si>
    <t>SF-05008</t>
  </si>
  <si>
    <t>Correia B75</t>
  </si>
  <si>
    <t>SF-05009</t>
  </si>
  <si>
    <t>Correia B76</t>
  </si>
  <si>
    <t>SF-05010</t>
  </si>
  <si>
    <t>Correia B77</t>
  </si>
  <si>
    <t>SF-05011</t>
  </si>
  <si>
    <t>Correia B78</t>
  </si>
  <si>
    <t>SF-05012</t>
  </si>
  <si>
    <t>Correia B79</t>
  </si>
  <si>
    <t>SF-05013</t>
  </si>
  <si>
    <t>Correia B80</t>
  </si>
  <si>
    <t>SF-05014</t>
  </si>
  <si>
    <t>Placa de bornes WEG K1M4 Carcaça 63/71/80/90/100</t>
  </si>
  <si>
    <t>SF-05015</t>
  </si>
  <si>
    <t>Placa de bornes WEG K1M5 Carcaça 112/132</t>
  </si>
  <si>
    <t>SF-05016</t>
  </si>
  <si>
    <t>Placa de bornes WEG K1M6 Carcaça 160/180</t>
  </si>
  <si>
    <t>SF-05017</t>
  </si>
  <si>
    <t>Placa de bornes WEG K1M8 Carcaça 200</t>
  </si>
  <si>
    <t>SF-05018</t>
  </si>
  <si>
    <t>Placa de bornes WEG K1M10 Carcaça 225/250</t>
  </si>
  <si>
    <t>SF-05019</t>
  </si>
  <si>
    <t>Placa de bornes WEG K1M12 Carcaça 315S/M</t>
  </si>
  <si>
    <t>SF-05020</t>
  </si>
  <si>
    <t>Rolamento 6203-2Z</t>
  </si>
  <si>
    <t>SF-05021</t>
  </si>
  <si>
    <t>Rolamento 6204-2Z</t>
  </si>
  <si>
    <t>SF-05022</t>
  </si>
  <si>
    <t>Rolamento 6205-2Z</t>
  </si>
  <si>
    <t>SF-05023</t>
  </si>
  <si>
    <t>Rolamento 6206-2Z</t>
  </si>
  <si>
    <t>SF-05024</t>
  </si>
  <si>
    <t>Rolamento 6207-2Z</t>
  </si>
  <si>
    <t>SF-05025</t>
  </si>
  <si>
    <t>Rolamento 6308-2Z</t>
  </si>
  <si>
    <t>SF-05026</t>
  </si>
  <si>
    <t>Rolamento 6309-2Z-C3</t>
  </si>
  <si>
    <t>SF-05027</t>
  </si>
  <si>
    <t>Rolamento 6209-2Z-C3</t>
  </si>
  <si>
    <t>SF-05028</t>
  </si>
  <si>
    <t>Rolamento 6311-2Z-C3</t>
  </si>
  <si>
    <t>SF-05029</t>
  </si>
  <si>
    <t>Rolamento 6211-2Z-C3</t>
  </si>
  <si>
    <t>SF-05030</t>
  </si>
  <si>
    <t>Rolamento 6312-2Z-C3</t>
  </si>
  <si>
    <t>SF-05031</t>
  </si>
  <si>
    <t>Rolamento 6212-2Z-C3</t>
  </si>
  <si>
    <t>SF-05032</t>
  </si>
  <si>
    <t>Rolamento 6314-C3</t>
  </si>
  <si>
    <t>SF-05033</t>
  </si>
  <si>
    <t>Rolamento 6316-C3</t>
  </si>
  <si>
    <t>SF-05034</t>
  </si>
  <si>
    <t>Rolamento 6319-C3</t>
  </si>
  <si>
    <t>SF-05036</t>
  </si>
  <si>
    <t>Rolamento 6312-C3</t>
  </si>
  <si>
    <t>SF-05037</t>
  </si>
  <si>
    <t>Rolamento 6212-Z-C3</t>
  </si>
  <si>
    <t>SF-05038</t>
  </si>
  <si>
    <t>Rolamento 6306-C3</t>
  </si>
  <si>
    <t>SF-05039</t>
  </si>
  <si>
    <t>Rolamento 6308-C3</t>
  </si>
  <si>
    <t>SF-05040</t>
  </si>
  <si>
    <t>Rolamento 6310-C3</t>
  </si>
  <si>
    <t>SF-05041</t>
  </si>
  <si>
    <t>Rolamento 6310-2Z-C3</t>
  </si>
  <si>
    <t>SF-05043</t>
  </si>
  <si>
    <t>Motor WEG 10016202/1612421 - Trane MOT00011B (0,75kW monofásico, 8P, D56, 220V)</t>
  </si>
  <si>
    <t>SF-05044</t>
  </si>
  <si>
    <t>Motor WEG W22 Super Premium 0,75kW (1HP) 4P 1800 RPM</t>
  </si>
  <si>
    <t>SF-05045</t>
  </si>
  <si>
    <t>Motor WEG W22 Super Premium 1,1kW (1,5HP) 4P 1800 RPM</t>
  </si>
  <si>
    <t>SF-05046</t>
  </si>
  <si>
    <t>Motor WEG W22 Super Premium 1,5kW (2HP) 4P 1800 RPM</t>
  </si>
  <si>
    <t>SF-05047</t>
  </si>
  <si>
    <t>Motor WEG W22 Super Premium 2,2kW (3HP) 4P 1800 RPM</t>
  </si>
  <si>
    <t>SF-05048</t>
  </si>
  <si>
    <t>Motor WEG W22 Super Premium 3kW (4HP) 4P 1800 RPM</t>
  </si>
  <si>
    <t>SF-05049</t>
  </si>
  <si>
    <t>Motor WEG W22 Super Premium 3,7kW (5HP) 4P 1800 RPM</t>
  </si>
  <si>
    <t>SF-05050</t>
  </si>
  <si>
    <t>Motor WEG W22 Super Premium 4,5kW (6HP) 4P 1800 RPM</t>
  </si>
  <si>
    <t>SF-05051</t>
  </si>
  <si>
    <t>Motor WEG W22 Super Premium 5,5kW (7,5HP) 4P 1800 RPM</t>
  </si>
  <si>
    <t>SF-05052</t>
  </si>
  <si>
    <t>Motor WEG W22 Super Premium 7,5kW (10HP) 4P 1800 RPM</t>
  </si>
  <si>
    <t>SF-05053</t>
  </si>
  <si>
    <t>Motor WEG W22 Super Premium 9,2kW (12,5HP) 4P 1800 RPM</t>
  </si>
  <si>
    <t>SF-05054</t>
  </si>
  <si>
    <t>Motor WEG W22 Super Premium 11kW (15HP) 4P 1800 RPM</t>
  </si>
  <si>
    <t>SF-05055</t>
  </si>
  <si>
    <t>Motor WEG W22 Super Premium 15kW (20HP) 4P 1800 RPM</t>
  </si>
  <si>
    <t>SF-05056</t>
  </si>
  <si>
    <t>Motor WEG W22 Super Premium 18,5W (25HP) 4P 1800 RPM</t>
  </si>
  <si>
    <t>SF-05057</t>
  </si>
  <si>
    <t>Motor WEG W22 Super Premium 22W (30HP) 4P 1800 RPM</t>
  </si>
  <si>
    <t>SF-05058</t>
  </si>
  <si>
    <t>Motor WEG W22 Super Premium 30W (40HP) 4P 1800 RPM</t>
  </si>
  <si>
    <t>SF-05059</t>
  </si>
  <si>
    <t>Motor WEG W22 Super Premium 37W (50HP) 4P 1800 RPM</t>
  </si>
  <si>
    <t>SF-05060</t>
  </si>
  <si>
    <t>Motor WEG W22 Super Premium 45W (60HP) 4P 1800 RPM</t>
  </si>
  <si>
    <t>SF-05061</t>
  </si>
  <si>
    <t>Motor WEG W22 Super Premium 55W (75HP) 4P 1800 RPM</t>
  </si>
  <si>
    <t>SF-05062</t>
  </si>
  <si>
    <t>Motor WEG W22 Super Premium 75W (100HP) 4P 1800 RPM</t>
  </si>
  <si>
    <t>SF-05063</t>
  </si>
  <si>
    <t>Motor WEG W22 Super Premium 90W (125HP) 4P 1800 RPM</t>
  </si>
  <si>
    <t>SF-05064</t>
  </si>
  <si>
    <t>Motor WEG W22 Super Premium 110W (150HP) 4P 1800 RPM</t>
  </si>
  <si>
    <t>SF-05065</t>
  </si>
  <si>
    <t>Motor WEG W22 Super Premium 132W (175HP) 4P 1800 RPM</t>
  </si>
  <si>
    <t>SF-05066</t>
  </si>
  <si>
    <t>Motor WEG W22 Super Premium 150W (200HP) 4P 1800 RPM</t>
  </si>
  <si>
    <t>SF-05067</t>
  </si>
  <si>
    <t>Motor WEG W22 Super Premium 45W (60HP) 6P 1200 RPM</t>
  </si>
  <si>
    <t>SF-05068</t>
  </si>
  <si>
    <t>Válvula solenóide Danfoss EVR 6 032L1209</t>
  </si>
  <si>
    <t>SF-05069</t>
  </si>
  <si>
    <t>Válvula solenóide Danfoss EVR 6 032L8079</t>
  </si>
  <si>
    <t>SF-05070</t>
  </si>
  <si>
    <t>Válvula solenóide Danfoss EVR 3 032F1204</t>
  </si>
  <si>
    <t>SF-05071</t>
  </si>
  <si>
    <t>Válvula solenóide Danfoss EVR 3 032F8107</t>
  </si>
  <si>
    <t>SF-05072</t>
  </si>
  <si>
    <t>Válvula solenóide Danfoss EVR 3 032F8116</t>
  </si>
  <si>
    <t>SF-05073</t>
  </si>
  <si>
    <t>Válvula solenóide Danfoss EVR 10 032L1214</t>
  </si>
  <si>
    <t>SF-05074</t>
  </si>
  <si>
    <t>Bobina Solenóide Danfoss BF220BS 018F6282</t>
  </si>
  <si>
    <t>SF-05075</t>
  </si>
  <si>
    <t>Bobina Solenóide Danfoss BF220BS 018F6264</t>
  </si>
  <si>
    <t>SF-05076</t>
  </si>
  <si>
    <t>Bobina Solenóide Danfoss BF024AS 018F6257</t>
  </si>
  <si>
    <t>SF-05077</t>
  </si>
  <si>
    <t>Bobina Solenóide Danfoss BF024BS 018F6265</t>
  </si>
  <si>
    <t>SF-05078</t>
  </si>
  <si>
    <t>Capacitor 2µF</t>
  </si>
  <si>
    <t>SF-05079</t>
  </si>
  <si>
    <t>Capacitor 2,5µF</t>
  </si>
  <si>
    <t>SF-05080</t>
  </si>
  <si>
    <t>Capacitor 5µF</t>
  </si>
  <si>
    <t>SF-05081</t>
  </si>
  <si>
    <t>Capacitor 10µF</t>
  </si>
  <si>
    <t>SF-05082</t>
  </si>
  <si>
    <t>Capacitor 20µF</t>
  </si>
  <si>
    <t>SF-05083</t>
  </si>
  <si>
    <t>Capacitor 30µF</t>
  </si>
  <si>
    <t>SF-05084</t>
  </si>
  <si>
    <t>Capacitor 35µF</t>
  </si>
  <si>
    <t>SF-05085</t>
  </si>
  <si>
    <t>Capacitor 45µF</t>
  </si>
  <si>
    <t>SF-05086</t>
  </si>
  <si>
    <t>Capacitor 50µF</t>
  </si>
  <si>
    <t>SF-05087</t>
  </si>
  <si>
    <t>Capacitor 55µF</t>
  </si>
  <si>
    <t>SF-05088</t>
  </si>
  <si>
    <t>Capacitor 60µF</t>
  </si>
  <si>
    <t>SF-05089</t>
  </si>
  <si>
    <t>Capacitor 80µF</t>
  </si>
  <si>
    <t>SF-05090</t>
  </si>
  <si>
    <t>Capacitor duplo 2+1,5 µF</t>
  </si>
  <si>
    <t>SF-05091</t>
  </si>
  <si>
    <t>Capacitor duplo 15+2 µF</t>
  </si>
  <si>
    <t>SF-05092</t>
  </si>
  <si>
    <t>Capacitor duplo 20+1,5 µF</t>
  </si>
  <si>
    <t>SF-05093</t>
  </si>
  <si>
    <t>Capacitor duplo 20+5 µF</t>
  </si>
  <si>
    <t>SF-05094</t>
  </si>
  <si>
    <t>Capacitor duplo 25+1,5 µF</t>
  </si>
  <si>
    <t>SF-05095</t>
  </si>
  <si>
    <t>Capacitor duplo 25+5 µF</t>
  </si>
  <si>
    <t>SF-05096</t>
  </si>
  <si>
    <t>Capacitor duplo 30+1,5 µF</t>
  </si>
  <si>
    <t>SF-05097</t>
  </si>
  <si>
    <t>Capacitor duplo 30+5 µF</t>
  </si>
  <si>
    <t>SF-05098</t>
  </si>
  <si>
    <t>Capacitor duplo 35+1,5 µF</t>
  </si>
  <si>
    <t>SF-05099</t>
  </si>
  <si>
    <t>Capacitor duplo 35+10 µF</t>
  </si>
  <si>
    <t>SF-05100</t>
  </si>
  <si>
    <t>Capacitor duplo 40+2,5 µF</t>
  </si>
  <si>
    <t>SF-05101</t>
  </si>
  <si>
    <t>Capacitor duplo 40+8 µF</t>
  </si>
  <si>
    <t>SF-05102</t>
  </si>
  <si>
    <t>Capacitor duplo 45+2,5 µF</t>
  </si>
  <si>
    <t>SF-05103</t>
  </si>
  <si>
    <t>Capacitor duplo 45+5 µF</t>
  </si>
  <si>
    <t>SF-05104</t>
  </si>
  <si>
    <t>Capacitor duplo 50+2,5 µF</t>
  </si>
  <si>
    <t>SF-05105</t>
  </si>
  <si>
    <t>Capacitor duplo 50+5 µF</t>
  </si>
  <si>
    <t>SF-05106</t>
  </si>
  <si>
    <t>Capacitor duplo 60+2,5 µF</t>
  </si>
  <si>
    <t>SF-05107</t>
  </si>
  <si>
    <t>Capacitor duplo 60+8 µF</t>
  </si>
  <si>
    <t>SF-05108</t>
  </si>
  <si>
    <t>Óleo para bomba de vácuo ISO VG 46</t>
  </si>
  <si>
    <t>SF-05109</t>
  </si>
  <si>
    <t>Óleo Mineral 160P ISO VG 32</t>
  </si>
  <si>
    <t>SF-05110</t>
  </si>
  <si>
    <t>Óleo DIN HLP HM Mineral 68cSt</t>
  </si>
  <si>
    <t>SF-05111</t>
  </si>
  <si>
    <t>Barra roscada 1/4"</t>
  </si>
  <si>
    <t>SF-05112</t>
  </si>
  <si>
    <t>Chumbador parabolt CB 1/4" x 2"</t>
  </si>
  <si>
    <t>SF-05113</t>
  </si>
  <si>
    <t>Filtro Manta G4</t>
  </si>
  <si>
    <t>SF-05114</t>
  </si>
  <si>
    <t>Filtro Manta F5/M5</t>
  </si>
  <si>
    <t>SF-05115</t>
  </si>
  <si>
    <t>Conector de emenda Wago 221-2411</t>
  </si>
  <si>
    <t>SF-05116</t>
  </si>
  <si>
    <t>Válvula Schrader Serviço 1/4" 100mm</t>
  </si>
  <si>
    <t>SF-05117</t>
  </si>
  <si>
    <t>Pilha AAA</t>
  </si>
  <si>
    <t>SF-05118</t>
  </si>
  <si>
    <t>Pilha AA</t>
  </si>
  <si>
    <t>SF-05119</t>
  </si>
  <si>
    <t>Bateria 9V</t>
  </si>
  <si>
    <t>SF-05120</t>
  </si>
  <si>
    <t>Válvula de expansão TXV 3TR</t>
  </si>
  <si>
    <t>SF-05121</t>
  </si>
  <si>
    <t>Válvula de expansão TXV 7,5TR</t>
  </si>
  <si>
    <t>SF-05122</t>
  </si>
  <si>
    <t>Válvula de expansão TXV 15TR</t>
  </si>
  <si>
    <t>SF-05123</t>
  </si>
  <si>
    <t>Válvula de expansão TXV 30TR</t>
  </si>
  <si>
    <t>CUSTO DIRETO</t>
  </si>
  <si>
    <t>BENEFÍCIOS E DESPESAS INDIRETAS - BDI</t>
  </si>
  <si>
    <t>BDI Edificações</t>
  </si>
  <si>
    <t>BDI mero fornecimento</t>
  </si>
  <si>
    <t>Componentes do BDI</t>
  </si>
  <si>
    <t>Cálculo com CPRB</t>
  </si>
  <si>
    <t>desonerado</t>
  </si>
  <si>
    <t>% considerado</t>
  </si>
  <si>
    <t>AC</t>
  </si>
  <si>
    <t>S+G</t>
  </si>
  <si>
    <t>R</t>
  </si>
  <si>
    <t>DF</t>
  </si>
  <si>
    <t>PIS</t>
  </si>
  <si>
    <t>COFINS</t>
  </si>
  <si>
    <t>CPRB</t>
  </si>
  <si>
    <t>ISS</t>
  </si>
  <si>
    <r>
      <t xml:space="preserve">Fontes: </t>
    </r>
    <r>
      <rPr>
        <sz val="12"/>
        <rFont val="Arial"/>
        <family val="2"/>
      </rPr>
      <t>Acórdãos 2.369/2011-TCU-Plenário e 2.622/2013-TCU-Plenário.</t>
    </r>
  </si>
  <si>
    <t>ELETROTÉCNICO COM ENCARGOS COMPLEMENTARES</t>
  </si>
  <si>
    <t>H</t>
  </si>
  <si>
    <t>ENGENHEIRO CIVIL DE OBRA PLENO COM ENCARGOS COMPLEMENTARES</t>
  </si>
  <si>
    <t>TUBO DE COBRE FLEXIVEL, D = 5/8", E = 0,79 MM, PARA AR-CONDICIONADO/ INSTALACOES GAS RESIDENCIAIS E COMERCIAIS</t>
  </si>
  <si>
    <t>AUXILIAR DE ENCANADOR OU BOMBEIRO HIDRÁULICO COM ENCARGOS COMPLEMENTARES</t>
  </si>
  <si>
    <t>TUBO DE COBRE FLEXIVEL, D = 1/2", E = 0,79 MM, PARA AR-CONDICIONADO/ INSTALACOES GAS RESIDENCIAIS E COMERCIAIS</t>
  </si>
  <si>
    <t>CHAPA DE ACO GALVANIZADA BITOLA GSG 18, E = 1,25 MM (10,00 KG/M2)</t>
  </si>
  <si>
    <t>TUBO DE COBRE FLEXIVEL, D = 3/4", E = 0,79 MM, PARA AR-CONDICIONADO/ INSTALACOES GAS RESIDENCIAIS E COMERCIAIS</t>
  </si>
  <si>
    <t>TUBO DE COBRE FLEXIVEL, D = 3/8", E = 0,79 MM, PARA AR-CONDICIONADO/ INSTALACOES GAS RESIDENCIAIS E COMERCIAIS</t>
  </si>
  <si>
    <t>TUBO DE COBRE FLEXIVEL, D = 1/4", E = 0,79 MM, PARA AR-CONDICIONADO/ INSTALACOES GAS RESIDENCIAIS E COMERCIAIS</t>
  </si>
  <si>
    <t>TUBO ACO CARBONO SEM COSTURA 3/4", E= *2,87 MM, SCHEDULE 40, *1,69 KG/M</t>
  </si>
  <si>
    <t>TUBO ACO CARBONO SEM COSTURA 8", E= *8,18 MM, SCHEDULE 40, *42,55 KG/M</t>
  </si>
  <si>
    <t>COTOVELO 90 GRAUS DE FERRO GALVANIZADO, COM ROSCA BSP MACHO/FEMEA, DE 2 1/2"</t>
  </si>
  <si>
    <t>TUBO ACO CARBONO SEM COSTURA 1", E= *3,38 MM, SCHEDULE 40, *2,50* KG/M</t>
  </si>
  <si>
    <t>UNIAO DE FERRO GALVANIZADO, COM ROSCA BSP, COM ASSENTO PLANO, DE 3/4"</t>
  </si>
  <si>
    <t>TUBO ACO CARBONO SEM COSTURA 6", E= 7,11 MM, SCHEDULE 40, *28,26 KG/M</t>
  </si>
  <si>
    <t>TUBO ACO CARBONO SEM COSTURA 2 1/2", E = 5,16 MM, SCHEDULE 40 (8,62 KG/M)</t>
  </si>
  <si>
    <t>TUBO ACO CARBONO SEM COSTURA 5", E= *6,55 MM, SCHEDULE 40, *21,75* KG/M</t>
  </si>
  <si>
    <t>UNIAO DE FERRO GALVANIZADO, COM ROSCA BSP, COM ASSENTO PLANO, DE 2 1/2"</t>
  </si>
  <si>
    <t>COTOVELO 90 GRAUS DE FERRO GALVANIZADO, COM ROSCA BSP MACHO/FEMEA, DE 3/4"</t>
  </si>
  <si>
    <t>COTOVELO 90 GRAUS DE FERRO GALVANIZADO, COM ROSCA BSP MACHO/FEMEA, DE 1"</t>
  </si>
  <si>
    <t>ENCARREGADO GERAL COM ENCARGOS COMPLEMENTARES</t>
  </si>
  <si>
    <t>UNIAO DE FERRO GALVANIZADO, COM ROSCA BSP, COM ASSENTO PLANO, DE 1"</t>
  </si>
  <si>
    <t>TUBO ACO CARBONO SEM COSTURA 2", E= *3,91* MM, SCHEDULE 40, *5,43* KG/M</t>
  </si>
  <si>
    <t>TUBO ACO CARBONO SEM COSTURA 1 1/4", E= *3,56 MM, SCHEDULE 40, *3,38* KG/M</t>
  </si>
  <si>
    <t>TUBO ACO CARBONO SEM COSTURA 4", E= *6,02 MM, SCHEDULE 40, *16,06 KG/M</t>
  </si>
  <si>
    <t>UNIAO DE FERRO GALVANIZADO, COM ROSCA BSP, COM ASSENTO PLANO, DE 2"</t>
  </si>
  <si>
    <t>COTOVELO 90 GRAUS DE FERRO GALVANIZADO, COM ROSCA BSP, DE 2"</t>
  </si>
  <si>
    <t>BOTA DE PVC PRETA, CANO MEDIO, SEM FORRO</t>
  </si>
  <si>
    <t>PAR</t>
  </si>
  <si>
    <t>TUBO ACO CARBONO SEM COSTURA 1 1/2", E= *3,68 MM, SCHEDULE 40, 4,05 KG/M</t>
  </si>
  <si>
    <t>COTOVELO 90 GRAUS DE FERRO GALVANIZADO, COM ROSCA BSP MACHO/FEMEA, DE 1 1/4"</t>
  </si>
  <si>
    <t>COTOVELO 90 GRAUS DE FERRO GALVANIZADO, COM ROSCA BSP MACHO/FEMEA, DE 1 1/2"</t>
  </si>
  <si>
    <t>TUBO ACO CARBONO SEM COSTURA 3", E= *5,49 MM, SCHEDULE 40, *11,28* KG/M</t>
  </si>
  <si>
    <t>UNIAO DE FERRO GALVANIZADO, COM ROSCA BSP, COM ASSENTO PLANO, DE 1 1/4"</t>
  </si>
  <si>
    <t>VALVULA DE ESFERA BRUTA EM BRONZE, BITOLA 3/4"</t>
  </si>
  <si>
    <t>UNIAO DE FERRO GALVANIZADO, COM ROSCA BSP, COM ASSENTO PLANO, DE 1 1/2"</t>
  </si>
  <si>
    <t>TÉCNICO EM SEGURANÇA DO TRABALHO COM ENCARGOS COMPLEMENTARES</t>
  </si>
  <si>
    <t>ACETILENO - RECARGA DE GAS PARA CILINDRO (NAO INCLUI TROCA/MANUTENCAO DO CILINDRO)</t>
  </si>
  <si>
    <t>LUVA DE FERRO GALVANIZADO, COM ROSCA BSP, DE 2 1/2"</t>
  </si>
  <si>
    <t>TE DE FERRO GALVANIZADO, DE 2 1/2"</t>
  </si>
  <si>
    <t>TE PVC, SOLDAVEL, COM BUCHA DE LATAO NA BOLSA CENTRAL, 90 GRAUS, 25 MM X 3/4", PARA AGUA FRIA PREDIAL</t>
  </si>
  <si>
    <t>NIPLE DE FERRO GALVANIZADO, COM ROSCA BSP, DE 2 1/2"</t>
  </si>
  <si>
    <t>TUBO DE COBRE CLASSE "A", DN = 1" (28 MM), PARA INSTALACOES DE MEDIA PRESSAO PARA GASES COMBUSTIVEIS E MEDICINAIS</t>
  </si>
  <si>
    <t>LUVA DE FERRO GALVANIZADO, COM ROSCA BSP, DE 3/4"</t>
  </si>
  <si>
    <t>VALVULA DE ESFERA BRUTA EM BRONZE, BITOLA 1"</t>
  </si>
  <si>
    <t>VALVULA DE ESFERA BRUTA EM BRONZE, BITOLA 1 1/4"</t>
  </si>
  <si>
    <t>ALMOXARIFE COM ENCARGOS COMPLEMENTARES</t>
  </si>
  <si>
    <t>LOCACAO DE ANDAIME METALICO TIPO FACHADEIRO, PECAS COM APROXIMADAMENTE 1,20 M DE LARGURA E 2,0 M DE ALTURA, INCLUINDO DIAGONAIS EM X, BARRAS DE LIGACAO, SAPATAS E DEMAIS ITENS NECESSARIOS A MONTAGEM (NAO INCLUI INSTALACAO)</t>
  </si>
  <si>
    <t>M2XMES</t>
  </si>
  <si>
    <t>NIPLE DE FERRO GALVANIZADO, COM ROSCA BSP, DE 3/4"</t>
  </si>
  <si>
    <t>NIPLE DE REDUCAO DE FERRO GALVANIZADO, COM ROSCA BSP, DE 1" X 3/4"</t>
  </si>
  <si>
    <t>TUBO PVC, SOLDAVEL, DE 20 MM, AGUA FRIA (NBR-5648)</t>
  </si>
  <si>
    <t>LUVA DE REDUCAO DE FERRO GALVANIZADO, COM ROSCA BSP, DE 1" X 3/4"</t>
  </si>
  <si>
    <t>LUVA DE FERRO GALVANIZADO, COM ROSCA BSP, DE 1"</t>
  </si>
  <si>
    <t>TALABARTE DE SEGURANCA, 2 MOSQUETOES TRAVA DUPLA *53* MM DE ABERTURA, COM ABSORVEDOR DE ENERGIA</t>
  </si>
  <si>
    <t>TE DE FERRO GALVANIZADO, DE 3/4"</t>
  </si>
  <si>
    <t>NIPLE DE FERRO GALVANIZADO, COM ROSCA BSP, DE 1"</t>
  </si>
  <si>
    <t>ENCANADOR OU BOMBEIRO HIDRÁULICO COM ENCARGOS COMPLEMENTARES</t>
  </si>
  <si>
    <t>AUXILIAR DE ESCRITORIO COM ENCARGOS COMPLEMENTARES</t>
  </si>
  <si>
    <t>TE DE FERRO GALVANIZADO, DE 1"</t>
  </si>
  <si>
    <t>NIPLE DE FERRO GALVANIZADO, COM ROSCA BSP, DE 2"</t>
  </si>
  <si>
    <t>LUVA DE FERRO GALVANIZADO, COM ROSCA BSP, DE 2"</t>
  </si>
  <si>
    <t>BUCHA DE REDUCAO DE FERRO GALVANIZADO, COM ROSCA BSP, DE 1" X 3/4"</t>
  </si>
  <si>
    <t>TE DE FERRO GALVANIZADO, DE 2"</t>
  </si>
  <si>
    <t>VALVULA DE ESFERA BRUTA EM BRONZE, BITOLA 1/2"</t>
  </si>
  <si>
    <t>NIPLE DE REDUCAO DE FERRO GALVANIZADO, COM ROSCA BSP, DE 1 1/4" X 1"</t>
  </si>
  <si>
    <t>NIPLE DE REDUCAO DE FERRO GALVANIZADO, COM ROSCA BSP, DE 1 1/4" X 3/4"</t>
  </si>
  <si>
    <t>VALVULA DE ESFERA BRUTA EM BRONZE, BITOLA 1 1/2"</t>
  </si>
  <si>
    <t>MONTADOR DE ESTRUTURA METÁLICA COM ENCARGOS COMPLEMENTARES</t>
  </si>
  <si>
    <t>LUVA DE REDUCAO DE FERRO GALVANIZADO, COM ROSCA BSP, DE 1 1/4" X 1"</t>
  </si>
  <si>
    <t>LUVA DE REDUCAO DE FERRO GALVANIZADO, COM ROSCA BSP, DE 1 1/4" X 3/4"</t>
  </si>
  <si>
    <t>TUBO ACO CARBONO SEM COSTURA 1/2", E= *2,77 MM, SCHEDULE 40, *1,27 KG/M</t>
  </si>
  <si>
    <t>CAP OU TAMPAO DE FERRO GALVANIZADO, COM ROSCA BSP, DE 2 1/2"</t>
  </si>
  <si>
    <t>LUVA DE FERRO GALVANIZADO, COM ROSCA BSP, DE 1 1/4"</t>
  </si>
  <si>
    <t>TE PVC, SOLDAVEL, COM BUCHA DE LATAO NA BOLSA CENTRAL, 90 GRAUS, 32 MM X 3/4", PARA AGUA FRIA PREDIAL</t>
  </si>
  <si>
    <t>LUVA DE FERRO GALVANIZADO, COM ROSCA BSP, DE 1 1/2"</t>
  </si>
  <si>
    <t>NIPLE DE FERRO GALVANIZADO, COM ROSCA BSP, DE 1 1/4"</t>
  </si>
  <si>
    <t>NIPLE DE FERRO GALVANIZADO, COM ROSCA BSP, DE 1 1/2"</t>
  </si>
  <si>
    <t>TE DE FERRO GALVANIZADO, DE 1 1/4"</t>
  </si>
  <si>
    <t>BUCHA DE REDUCAO DE FERRO GALVANIZADO, COM ROSCA BSP, DE 1 1/4" X 3/4"</t>
  </si>
  <si>
    <t>BUCHA DE REDUCAO DE FERRO GALVANIZADO, COM ROSCA BSP, DE 1 1/4" X 1"</t>
  </si>
  <si>
    <t>CAP OU TAMPAO DE FERRO GALVANIZADO, COM ROSCA BSP, DE 3/4"</t>
  </si>
  <si>
    <t>TE DE FERRO GALVANIZADO, DE 1 1/2"</t>
  </si>
  <si>
    <t>PLUG OU BUJAO DE FERRO GALVANIZADO, DE 2 1/2"</t>
  </si>
  <si>
    <t>CAP OU TAMPAO DE FERRO GALVANIZADO, COM ROSCA BSP, DE 1"</t>
  </si>
  <si>
    <t>TUBO PVC, SOLDAVEL, DE 32 MM, AGUA FRIA (NBR-5648)</t>
  </si>
  <si>
    <t>PLUG OU BUJAO DE FERRO GALVANIZADO, DE 3/4"</t>
  </si>
  <si>
    <t>COTOVELO DE COBRE 90 GRAUS SEM ANEL DE SOLDA, BOLSA X BOLSA, 42 MM</t>
  </si>
  <si>
    <t>UNIAO DE FERRO GALVANIZADO, COM ROSCA BSP, COM ASSENTO PLANO, DE 1/2"</t>
  </si>
  <si>
    <t>CAPA PARA CHUVA EM PVC COM FORRO DE POLIESTER, COM CAPUZ (AMARELA OU AZUL)</t>
  </si>
  <si>
    <t>NIPLE DE REDUCAO DE FERRO GALVANIZADO, COM ROSCA BSP, DE 1 1/2" X 1"</t>
  </si>
  <si>
    <t>OXIGENIO - RECARGA DE GAS PARA CILINDRO (NAO INCLUI TROCA/MANUTENCAO DO CILINDRO)</t>
  </si>
  <si>
    <t>M3</t>
  </si>
  <si>
    <t>CAP OU TAMPAO DE FERRO GALVANIZADO, COM ROSCA BSP, DE 2"</t>
  </si>
  <si>
    <t>COTOVELO 90 GRAUS DE FERRO GALVANIZADO, COM ROSCA BSP MACHO/FEMEA, DE 1/2"</t>
  </si>
  <si>
    <t>PLUG OU BUJAO DE FERRO GALVANIZADO, DE 1"</t>
  </si>
  <si>
    <t>LUVA DE REDUCAO DE FERRO GALVANIZADO, COM ROSCA BSP, DE 1 1/2" X 1"</t>
  </si>
  <si>
    <t>JOELHO PVC, SOLDAVEL COM ROSCA, 90 GRAUS, 25 MM X 3/4", COR MARROM, PARA AGUA FRIA PREDIAL</t>
  </si>
  <si>
    <t>JOELHO PVC, SOLDAVEL COM ROSCA, 90 GRAUS, 32 MM X 3/4", COR MARROM, PARA AGUA FRIA PREDIAL</t>
  </si>
  <si>
    <t>COTOVELO DE COBRE 90 GRAUS SEM ANEL DE SOLDA, BOLSA X BOLSA, 35 MM</t>
  </si>
  <si>
    <t>TALHA MANUAL DE CORRENTE, CAPACIDADE DE 2 T COM ELEVACAO DE 3 M</t>
  </si>
  <si>
    <t>PLUG OU BUJAO DE FERRO GALVANIZADO, DE 2"</t>
  </si>
  <si>
    <t>CAP OU TAMPAO DE FERRO GALVANIZADO, COM ROSCA BSP, DE 1 1/4"</t>
  </si>
  <si>
    <t>BUCHA DE REDUCAO DE FERRO GALVANIZADO, COM ROSCA BSP, DE 1 1/2" X 1"</t>
  </si>
  <si>
    <t>SERVENTE COM ENCARGOS COMPLEMENTARES</t>
  </si>
  <si>
    <t>CAP OU TAMPAO DE FERRO GALVANIZADO, COM ROSCA BSP, DE 1 1/2"</t>
  </si>
  <si>
    <t>LUVA SOLDAVEL COM ROSCA, PVC, 25 MM X 1/2", PARA AGUA FRIA PREDIAL</t>
  </si>
  <si>
    <t>TRAVA-QUEDAS EM ACO PARA CORDA DE 12 MM, EXTENSOR DE 25 X 300 MM, COM MOSQUETAO TIPO GANCHO TRAVA DUPLA</t>
  </si>
  <si>
    <t>LUVA DE COBRE SEM ANEL DE SOLDA, BOLSA X BOLSA, 42 MM</t>
  </si>
  <si>
    <t>PLUG OU BUJAO DE FERRO GALVANIZADO, DE 1 1/4"</t>
  </si>
  <si>
    <t>PLUG OU BUJAO DE FERRO GALVANIZADO, DE 1 1/2"</t>
  </si>
  <si>
    <t>LUVA DE COBRE SEM ANEL DE SOLDA, BOLSA X BOLSA, 35 MM</t>
  </si>
  <si>
    <t>ESPATULA EM ACO INOX COM CABO DE MADEIRA E LARGURA DE *8* CM</t>
  </si>
  <si>
    <t>COTOVELO DE COBRE 90 GRAUS SEM ANEL DE SOLDA, BOLSA X BOLSA, 28 MM</t>
  </si>
  <si>
    <t>CONE DE SINALIZACAO EM PVC RIGIDO COM FAIXA REFLETIVA, H = 70 / 76 CM</t>
  </si>
  <si>
    <t>COTOVELO DE COBRE 90 GRAUS SEM ANEL DE SOLDA, BOLSA X BOLSA, 22 MM</t>
  </si>
  <si>
    <t>LUVA DE FERRO GALVANIZADO, COM ROSCA BSP, DE 1/2"</t>
  </si>
  <si>
    <t>LUVA SOLDAVEL COM ROSCA, PVC, 32 MM X 1", PARA AGUA FRIA PREDIAL</t>
  </si>
  <si>
    <t>NIPLE DE FERRO GALVANIZADO, COM ROSCA BSP, DE 1/2"</t>
  </si>
  <si>
    <t>LUVA DE REDUCAO DE FERRO GALVANIZADO, COM ROSCA BSP, DE 3/4" X 1/2"</t>
  </si>
  <si>
    <t>TE DE FERRO GALVANIZADO, DE 1/2"</t>
  </si>
  <si>
    <t>LUVA DE COBRE SEM ANEL DE SOLDA, BOLSA X BOLSA, 28 MM</t>
  </si>
  <si>
    <t>NIPLE DE REDUCAO DE FERRO GALVANIZADO, COM ROSCA BSP, DE 3/4" X 1/2"</t>
  </si>
  <si>
    <t>BUCHA DE REDUCAO DE FERRO GALVANIZADO, COM ROSCA BSP, DE 3/4" X 1/2"</t>
  </si>
  <si>
    <t>LUVA DE COBRE SEM ANEL DE SOLDA, BOLSA X BOLSA, 22 MM</t>
  </si>
  <si>
    <t>CAP OU TAMPAO DE FERRO GALVANIZADO, COM ROSCA BSP, DE 1/2"</t>
  </si>
  <si>
    <t>BUCHA DE REDUCAO DE PVC, SOLDAVEL, CURTA, COM 32 X 25 MM, PARA AGUA FRIA PREDIAL</t>
  </si>
  <si>
    <t>COTOVELO DE COBRE 90 GRAUS SEM ANEL DE SOLDA, BOLSA X BOLSA, 15 MM</t>
  </si>
  <si>
    <t>PLUG OU BUJAO DE FERRO GALVANIZADO, DE 1/2"</t>
  </si>
  <si>
    <t>LUVA DE COBRE SEM ANEL DE SOLDA, BOLSA X BOLSA, 15 MM</t>
  </si>
  <si>
    <t>ESQUADRO DE ACO 12" (300 MM), CABO DE ALUMINIO</t>
  </si>
  <si>
    <t>Manutenção do sistema de ar-condicionado</t>
  </si>
  <si>
    <t>TRANSPORTE COM CAMINHÃO BASCULANTE DE 6 M³, EM VIA URBANA PAVIMENTADA, DMT ATÉ 30 KM (UNIDADE: M3XKM). AF_07/2020</t>
  </si>
  <si>
    <t>CORTE E DOBRA DE AÇO CA-60, DIÂMETRO DE 4,2 MM. AF_06/2022</t>
  </si>
  <si>
    <t>CARGA, MANOBRA E DESCARGA DE SOLOS E MATERIAIS GRANULARES EM CAMINHÃO BASCULANTE 6 M³ - CARGA COM PÁ CARREGADEIRA (CAÇAMBA DE 1,7 A 2,8 M³ / 128 HP) E DESCARGA LIVRE (UNIDADE: M3). AF_07/2020</t>
  </si>
  <si>
    <t>ARGAMASSA TRAÇO 1:4 (EM VOLUME DE CIMENTO E AREIA MÉDIA ÚMIDA) PARA CONTRAPISO, PREPARO MECÂNICO COM BETONEIRA 400 L. AF_08/2019</t>
  </si>
  <si>
    <t>FABRICAÇÃO DE FÔRMA PARA PILARES E ESTRUTURAS SIMILARES, EM MADEIRA SERRADA, E=25 MM. AF_09/2020</t>
  </si>
  <si>
    <t>ARGAMASSA TRAÇO 1:3 (EM VOLUME DE CIMENTO E AREIA GROSSA ÚMIDA) PARA CHAPISCO CONVENCIONAL, PREPARO MECÂNICO COM BETONEIRA 400 L. AF_08/2019</t>
  </si>
  <si>
    <t>ARGAMASSA TRAÇO 1:2:8 (EM VOLUME DE CIMENTO, CAL E AREIA MÉDIA ÚMIDA) PARA EMBOÇO/MASSA ÚNICA/ASSENTAMENTO DE ALVENARIA DE VEDAÇÃO, PREPARO MECÂNICO COM BETONEIRA 400 L. AF_08/2019</t>
  </si>
  <si>
    <t>ARMAÇÃO DE LAJE DE ESTRUTURA CONVENCIONAL DE CONCRETO ARMADO UTILIZANDO AÇO CA-60 DE 4,2 MM - MONTAGEM. AF_06/2022</t>
  </si>
  <si>
    <t>CONCRETO FCK = 30MPA, TRAÇO 1:2,1:2,5 (EM MASSA SECA DE CIMENTO/ AREIA MÉDIA/ BRITA 1) - PREPARO MECÂNICO COM BETONEIRA 600 L. AF_05/2021</t>
  </si>
  <si>
    <t>CONCRETO FCK = 25MPA, TRAÇO 1:2,3:2,7 (EM MASSA SECA DE CIMENTO/ AREIA MÉDIA/ BRITA 1) - PREPARO MECÂNICO COM BETONEIRA 600 L. AF_05/2021</t>
  </si>
  <si>
    <t>GRAUTE FGK=20 MPA; TRAÇO 1:0,04:1,8:2,1 (EM MASSA SECA DE CIMENTO/ CAL/ AREIA GROSSA/ BRITA 0) - PREPARO MECÂNICO COM BETONEIRA 400 L. AF_09/2021</t>
  </si>
  <si>
    <t>CORTE E DOBRA DE AÇO CA-25, DIÂMETRO DE 16,0 MM. AF_06/2022</t>
  </si>
  <si>
    <t>CORTE E DOBRA DE AÇO CA-60, DIÂMETRO DE 5,0 MM. AF_06/2022</t>
  </si>
  <si>
    <t>CORTE E DOBRA DE AÇO CA-50, DIÂMETRO DE 16,0 MM. AF_06/2022</t>
  </si>
  <si>
    <t>JATEAMENTO ABRASIVO COM GRANALHA DE AÇO EM PERFIL METÁLICO EM FÁBRICA. AF_01/2020</t>
  </si>
  <si>
    <t>PINTURA COM TINTA ALQUÍDICA DE FUNDO (TIPO ZARCÃO) PULVERIZADA SOBRE PERFIL METÁLICO EXECUTADO EM FÁBRICA (POR DEMÃO). AF_01/2020_PE</t>
  </si>
  <si>
    <t>ARMAÇÃO DE LAJE DE ESTRUTURA CONVENCIONAL DE CONCRETO ARMADO UTILIZANDO AÇO CA-60 DE 5,0 MM - MONTAGEM. AF_06/2022</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</si>
  <si>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</si>
  <si>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</si>
  <si>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ACO CA-60, 4,2 MM, OU 5,0 MM, OU 6,0 MM, OU 7,0 MM, VERGALHAO</t>
  </si>
  <si>
    <t>AJUDANTE DE ARMADOR COM ENCARGOS COMPLEMENTARES</t>
  </si>
  <si>
    <t>ARMADOR COM ENCARGOS COMPLEMENTARES</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</si>
  <si>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</si>
  <si>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</si>
  <si>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AREIA MEDIA - POSTO JAZIDA/FORNECEDOR (RETIRADO NA JAZIDA, SEM TRANSPORTE)</t>
  </si>
  <si>
    <t>CIMENTO PORTLAND COMPOSTO CP II-32</t>
  </si>
  <si>
    <t>OPERADOR DE BETONEIRA ESTACIONÁRIA/MISTURADOR COM ENCARGOS COMPLEMENTARES</t>
  </si>
  <si>
    <t>BETONEIRA CAPACIDADE NOMINAL DE 400 L, CAPACIDADE DE MISTURA 280 L, MOTOR ELÉTRICO TRIFÁSICO POTÊNCIA DE 2 CV, SEM CARREGADOR - CHP DIURNO. AF_05/2023</t>
  </si>
  <si>
    <t>BETONEIRA CAPACIDADE NOMINAL DE 400 L, CAPACIDADE DE MISTURA 280 L, MOTOR ELÉTRICO TRIFÁSICO POTÊNCIA DE 2 CV, SEM CARREGADOR - CHI DIURNO. AF_05/2023</t>
  </si>
  <si>
    <t>SARRAFO *2,5 X 7,5* CM EM PINUS, MISTA OU EQUIVALENTE DA REGIAO - BRUTA</t>
  </si>
  <si>
    <t>PREGO DE ACO POLIDO COM CABECA 17 X 21 (2 X 11)</t>
  </si>
  <si>
    <t>TABUA *2,5 X 30 CM EM PINUS, MISTA OU EQUIVALENTE DA REGIAO - BRUTA</t>
  </si>
  <si>
    <t>AJUDANTE DE CARPINTEIRO COM ENCARGOS COMPLEMENTARES</t>
  </si>
  <si>
    <t>CARPINTEIRO DE FORMAS COM ENCARGOS COMPLEMENTARES</t>
  </si>
  <si>
    <t>SERRA CIRCULAR DE BANCADA COM MOTOR ELÉTRICO POTÊNCIA DE 5HP, COM COIFA PARA DISCO 10" - CHP DIURNO. AF_08/2015</t>
  </si>
  <si>
    <t>SERRA CIRCULAR DE BANCADA COM MOTOR ELÉTRICO POTÊNCIA DE 5HP, COM COIFA PARA DISCO 10" - CHI DIURNO. AF_08/2015</t>
  </si>
  <si>
    <t>AREIA GROSSA - POSTO JAZIDA/FORNECEDOR (RETIRADO NA JAZIDA, SEM TRANSPORTE)</t>
  </si>
  <si>
    <t>CAL HIDRATADA CH-I PARA ARGAMASSAS</t>
  </si>
  <si>
    <t>ESPACADOR / DISTANCIADOR CIRCULAR COM ENTRADA LATERAL, EM PLASTICO, PARA VERGALHAO *4,2 A 12,5* MM, COBRIMENTO 20 MM</t>
  </si>
  <si>
    <t>ARAME RECOZIDO 16 BWG, D = 1,65 MM (0,016 KG/M) OU 18 BWG, D = 1,25 MM (0,01 KG/M)</t>
  </si>
  <si>
    <t>PEDRA BRITADA N. 1 (9,5 A 19 MM) POSTO PEDREIRA/FORNECEDOR, SEM FRETE</t>
  </si>
  <si>
    <t>BETONEIRA CAPACIDADE NOMINAL DE 600 L, CAPACIDADE DE MISTURA 360 L, MOTOR ELÉTRICO TRIFÁSICO POTÊNCIA DE 4 CV, SEM CARREGADOR - CHP DIURNO. AF_05/2023</t>
  </si>
  <si>
    <t>BETONEIRA CAPACIDADE NOMINAL DE 600 L, CAPACIDADE DE MISTURA 360 L, MOTOR ELÉTRICO TRIFÁSICO POTÊNCIA DE 4 CV, SEM CARREGADOR - CHI DIURNO. AF_05/2023</t>
  </si>
  <si>
    <t>PEDRA BRITADA N. 0, OU PEDRISCO (4,8 A 9,5 MM) POSTO PEDREIRA/FORNECEDOR, SEM FRETE</t>
  </si>
  <si>
    <t>ACO CA-25, 10,0 MM, OU 12,5 MM, OU 16,0 MM, OU 20,0 MM, OU 25,0 MM, VERGALHAO</t>
  </si>
  <si>
    <t>ACO CA-50, 12,5 MM OU 16,0 MM, VERGALHAO</t>
  </si>
  <si>
    <t>GRANALHA DE ACO, ANGULAR (GRIT), PARA JATEAMENTO, PENEIRA 1,41 A 1,19 MM (SAE G16)</t>
  </si>
  <si>
    <t>OPERADOR JATO DE AREIA OU JATISTA COM ENCARGOS COMPLEMENTARES</t>
  </si>
  <si>
    <t>MÁQUINA JATO DE PRESSAO PORTÁTIL, CAMARA DE 1 SAIDA, CAPACIDADE 280 L, DIAMETRO 670 MM, BICO DE JATO CURTO VENTURI DE 5/16", MANGUEIRA DE 1" COM COMPRESSOR DE AR REBOCÁVEL 189 PCM E MOTOR DIESEL 63 CV - CHP DIURNO. AF_05/2023</t>
  </si>
  <si>
    <t>MÁQUINA JATO DE PRESSAO PORTÁTIL, CAMARA DE 1 SAIDA, CAPACIDADE 280 L, DIAMETRO 670 MM, BICO DE JATO CURTO VENTURI DE 5/16", MANGUEIRA DE 1" COM COMPRESSOR DE AR REBOCÁVEL 189 PCM E MOTOR DIESEL 63 CV - CHI DIURNO. AF_05/2023</t>
  </si>
  <si>
    <t>DILUENTE AGUARRAS</t>
  </si>
  <si>
    <t>FUNDO ANTICORROSIVO PARA METAIS FERROSOS (ZARCAO)</t>
  </si>
  <si>
    <t>PINTOR COM ENCARGOS COMPLEMENTARES</t>
  </si>
  <si>
    <t>M3XKM</t>
  </si>
  <si>
    <t>SC25KG</t>
  </si>
  <si>
    <t>ARGAMASSA TRAÇO 1:3 (EM VOLUME DE CIMENTO E AREIA MÉDIA ÚMIDA), PREPARO MANUAL. AF_08/2019</t>
  </si>
  <si>
    <t>FIXAÇÃO DE DUTOS FLEXÍVEIS CIRCULARES, DIÂMETRO 109 MM OU 4", COM ABRAÇADEIRA METÁLICA FLEXÍVEL FIXADA DIRETAMENTE NA LAJE, SOMENTE MÃO DE OBRA. AF_09/2023</t>
  </si>
  <si>
    <t>FIXAÇÃO DE TUBOS HORIZONTAIS DE PVC ÁGUA, PVC ESGOTO, PVC ÁGUA PLUVIAL, CPVC, PPR, COBRE OU AÇO, DIÂMETROS MENORES OU IGUAIS A 40 MM, COM ABRAÇADEIRA METÁLICA RÍGIDA TIPO U PERFIL 1 1/4", FIXADA EM PERFILADO EM LAJE. AF_09/2023_PS</t>
  </si>
  <si>
    <t>FABRICAÇÃO DE FÔRMA PARA VIGAS, EM CHAPA DE MADEIRA COMPENSADA RESINADA, E = 17 MM. AF_09/2020</t>
  </si>
  <si>
    <t>FABRICAÇÃO DE ESCORAS DE VIGA DO TIPO GARFO, EM MADEIRA. AF_09/2020</t>
  </si>
  <si>
    <t>CONTRAPISO EM ARGAMASSA TRAÇO 1:4 (CIMENTO E AREIA), PREPARO MECÂNICO COM BETONEIRA 400 L, APLICADO EM ÁREAS SECAS SOBRE LAJE, ADERIDO, ACABAMENTO NÃO REFORÇADO, ESPESSURA 3CM. AF_07/2021</t>
  </si>
  <si>
    <t>ARGAMASSA TRAÇO 1:3 (EM VOLUME DE CIMENTO E AREIA GROSSA ÚMIDA) PARA CHAPISCO CONVENCIONAL, PREPARO MANUAL. AF_08/2019</t>
  </si>
  <si>
    <t>ARGAMASSA INDUSTRIALIZADA PARA CHAPISCO COLANTE, PREPARO COM MISTURADOR DE EIXO HORIZONTAL DE 300 KG. AF_08/2019</t>
  </si>
  <si>
    <t>ARGAMASSA TRAÇO 1:4 (EM VOLUME DE CIMENTO E AREIA MÉDIA ÚMIDA) PARA CONTRAPISO, PREPARO MANUAL. AF_08/2019</t>
  </si>
  <si>
    <t>ARGAMASSA TRAÇO 1:4 (EM VOLUME DE CIMENTO E AREIA MÉDIA ÚMIDA), PREPARO MANUAL. AF_08/2019</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</si>
  <si>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</si>
  <si>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</si>
  <si>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ARGAMASSA TRAÇO 1:2:9 (EM VOLUME DE CIMENTO, CAL E AREIA MÉDIA ÚMIDA) PARA EMBOÇO/MASSA ÚNICA/ASSENTAMENTO DE ALVENARIA DE VEDAÇÃO, PREPARO MECÂNICO COM BETONEIRA 600 L. AF_08/2019</t>
  </si>
  <si>
    <t>CORTE E DOBRA DE AÇO CA-50, DIÂMETRO DE 8,0 MM. AF_06/2022</t>
  </si>
  <si>
    <t>CORTE E DOBRA DE AÇO CA-50, DIÂMETRO DE 12,5 MM. AF_06/2022</t>
  </si>
  <si>
    <t>TRANSPORTE HORIZONTAL MANUAL, DE TUBO DE AÇO CARBONO LEVE OU MÉDIO, PRETO OU GALVANIZADO, COM DIÂMETRO MAIOR QUE 32 MM E MENOR OU IGUAL A 65 MM (UNIDADE: MXKM). AF_07/2019</t>
  </si>
  <si>
    <t>LANÇAMENTO COM USO DE BALDES, ADENSAMENTO E ACABAMENTO DE CONCRETO EM ESTRUTURAS. AF_02/2022</t>
  </si>
  <si>
    <t>TRANSPORTE COM CAMINHÃO BASCULANTE DE 6 M³, EM VIA URBANA PAVIMENTADA, DMT ATÉ 30 KM (UNIDADE: TXKM). AF_07/2020</t>
  </si>
  <si>
    <t>CONCRETO FCK = 20MPA, TRAÇO 1:2,7:3 (EM MASSA SECA DE CIMENTO/ AREIA MÉDIA/ BRITA 1) - PREPARO MECÂNICO COM BETONEIRA 600 L. AF_05/2021</t>
  </si>
  <si>
    <t>CONCRETO MAGRO PARA LASTRO, TRAÇO 1:4,5:4,5 (EM MASSA SECA DE CIMENTO/ AREIA MÉDIA/ BRITA 1) - PREPARO MECÂNICO COM BETONEIRA 400 L. AF_05/2021</t>
  </si>
  <si>
    <t>GRAUTE FGK=25 MPA; TRAÇO 1:0,02:1,3:1,6 (EM MASSA SECA DE CIMENTO/ CAL/ AREIA GROSSA/ BRITA 0) - PREPARO MECÂNICO COM BETONEIRA 400 L. AF_09/2021</t>
  </si>
  <si>
    <t>ARGAMASSA TRAÇO 1:3 (EM VOLUME DE CIMENTO E AREIA MÉDIA ÚMIDA) PARA CONTRAPISO, PREPARO MANUAL. AF_08/2019</t>
  </si>
  <si>
    <t>BATENTE PARA PORTA DE MADEIRA, PADRÃO MÉDIO - FORNECIMENTO E MONTAGEM. AF_12/2019</t>
  </si>
  <si>
    <t>ARGAMASSA TRAÇO 1:0,5:4,5 (EM VOLUME DE CIMENTO, CAL E AREIA MÉDIA ÚMIDA) PARA ASSENTAMENTO DE ALVENARIA, PREPARO MANUAL. AF_08/2019</t>
  </si>
  <si>
    <t>CONCRETO FCK = 15MPA, TRAÇO 1:3,4:3,5 (EM MASSA SECA DE CIMENTO/ AREIA MÉDIA/ BRITA 1) - PREPARO MECÂNICO COM BETONEIRA 600 L. AF_05/2021</t>
  </si>
  <si>
    <t>CONCRETO MAGRO PARA LASTRO, TRAÇO 1:4,5:4,5 (EM MASSA SECA DE CIMENTO/ AREIA MÉDIA/ BRITA 1) - PREPARO MECÂNICO COM BETONEIRA 600 L. AF_05/2021</t>
  </si>
  <si>
    <t>ARGAMASSA TRAÇO 1:4 (EM VOLUME DE CIMENTO E AREIA GROSSA ÚMIDA) PARA CHAPISCO CONVENCIONAL, PREPARO MECÂNICO COM BETONEIRA 400 L. AF_08/2019</t>
  </si>
  <si>
    <t>CARGA, MANOBRA E DESCARGA DE SOLOS E MATERIAIS GRANULARES EM CAMINHÃO BASCULANTE 6 M³ - CARGA COM PÁ CARREGADEIRA (CAÇAMBA DE 1,7 A 2,8 M³ / 128 HP) E DESCARGA LIVRE (UNIDADE: T). AF_07/2020</t>
  </si>
  <si>
    <t>MONTAGEM E DESMONTAGEM DE FÔRMA DE PILARES RETANGULARES E ESTRUTURAS SIMILARES, PÉ-DIREITO SIMPLES, EM MADEIRA SERRADA, 2 UTILIZAÇÕES. AF_09/2020</t>
  </si>
  <si>
    <t>CHAPISCO APLICADO EM ALVENARIAS E ESTRUTURAS DE CONCRETO INTERNAS, COM COLHER DE PEDREIRO. ARGAMASSA TRAÇO 1:3 COM PREPARO EM BETONEIRA 400L. AF_10/2022</t>
  </si>
  <si>
    <t>EMBOÇO, EM ARGAMASSA TRAÇO 1:2:8, PREPARO MECÂNICO, APLICADO MANUALMENTE EM PAREDES INTERNAS, PARA AMBIENTES COM ÁREA MENOR QUE 5M², E = 10MM, COM TALISCAS. AF_03/2024</t>
  </si>
  <si>
    <t>ALVENARIA DE VEDAÇÃO DE BLOCOS CERÂMICOS FURADOS NA VERTICAL DE 9X19X39 CM (ESPESSURA 9 CM) E ARGAMASSA DE ASSENTAMENTO COM PREPARO EM BETONEIRA. AF_12/2021</t>
  </si>
  <si>
    <t>ARGAMASSA TRAÇO 1:3 (EM VOLUME DE CIMENTO E AREIA MÉDIA ÚMIDA) PARA CONTRAPISO, PREPARO MECÂNICO COM BETONEIRA 400 L. AF_08/2019</t>
  </si>
  <si>
    <t>ARGAMASSA TRAÇO 1:1:6 (EM VOLUME DE CIMENTO, CAL E AREIA MÉDIA ÚMIDA) PARA EMBOÇO/MASSA ÚNICA/ASSENTAMENTO DE ALVENARIA DE VEDAÇÃO, PREPARO MANUAL. AF_08/2019</t>
  </si>
  <si>
    <t>ARGAMASSA TRAÇO 1:3 (EM VOLUME DE CIMENTO E AREIA MÉDIA ÚMIDA), PREPARO MECÂNICO COM BETONEIRA 400 L. AF_08/2019</t>
  </si>
  <si>
    <t>PEÇA RETANGULAR PRÉ-MOLDADA, VOLUME DE CONCRETO DE 30 A 100 LITROS, TAXA DE AÇO APROXIMADA DE 30KG/M³. AF_03/2024</t>
  </si>
  <si>
    <t>PREPARO DE FUNDO DE VALA COM LARGURA MENOR QUE 1,5 M, COM CAMADA DE BRITA, LANÇAMENTO MECANIZADO. AF_08/2020</t>
  </si>
  <si>
    <t>PEÇA RETANGULAR PRÉ-MOLDADA, VOLUME DE CONCRETO DE 10 A 30 LITROS, TAXA DE AÇO APROXIMADA DE 30KG/M³. AF_03/2024</t>
  </si>
  <si>
    <t>PREPARO DE FUNDO DE VALA COM LARGURA MENOR QUE 1,5 M, COM CAMADA DE BRITA, LANÇAMENTO MANUAL. AF_08/2020</t>
  </si>
  <si>
    <t>CONCRETO MAGRO PARA LASTRO, TRAÇO 1:4,5:4,5 (EM MASSA SECA DE CIMENTO/ AREIA MÉDIA/ BRITA 1) - PREPARO MANUAL. AF_05/2021</t>
  </si>
  <si>
    <t>MARCAÇÃO DE PONTOS EM GABARITO OU CAVALETE. AF_03/2024</t>
  </si>
  <si>
    <t>GRAUTEAMENTO VERTICAL EM ALVENARIA ESTRUTURAL. AF_09/2021</t>
  </si>
  <si>
    <t>GRAUTEAMENTO DE CINTA SUPERIOR OU DE VERGA EM ALVENARIA ESTRUTURAL. AF_09/2021</t>
  </si>
  <si>
    <t>ARMAÇÃO VERTICAL DE ALVENARIA ESTRUTURAL; DIÂMETRO DE 10,0 MM. AF_09/2021</t>
  </si>
  <si>
    <t>ARMAÇÃO DE CINTA DE ALVENARIA ESTRUTURAL; DIÂMETRO DE 10,0 MM. AF_09/2021</t>
  </si>
  <si>
    <t>PREPARO DE FUNDO DE VALA COM LARGURA MAIOR OU IGUAL A 1,5 M E MENOR QUE 2,5 M (ACERTO DO SOLO NATURAL). AF_08/2020</t>
  </si>
  <si>
    <t>ARGAMASSA TRAÇO 1:1:6 (EM VOLUME DE CIMENTO, CAL E AREIA MÉDIA ÚMIDA) PARA EMBOÇO/MASSA ÚNICA/ASSENTAMENTO DE ALVENARIA DE VEDAÇÃO, PREPARO MECÂNICO COM BETONEIRA 400 L. AF_08/2019</t>
  </si>
  <si>
    <t>MONTAGEM DE ARMADURA DE ESTACAS, DIÂMETRO = 16,0 MM. AF_09/2021_PS</t>
  </si>
  <si>
    <t>TRANSPORTE COM CAMINHÃO BASCULANTE DE 6 M³, EM VIA URBANA EM REVESTIMENTO PRIMÁRIO (UNIDADE: M3XKM). AF_07/2020</t>
  </si>
  <si>
    <t>ARGAMASSA TRAÇO 1:2:9 (EM VOLUME DE CIMENTO, CAL E AREIA MÉDIA ÚMIDA) PARA EMBOÇO/MASSA ÚNICA/ASSENTAMENTO DE ALVENARIA DE VEDAÇÃO, PREPARO MECÂNICO COM BETONEIRA 400 L. AF_08/2019</t>
  </si>
  <si>
    <t>CARGA, MANOBRA E DESCARGA DE TUBOS METÁLICOS, DN MENOR OU IGUAL A 150 MM, EM CAMINHÃO CARROCERIA COM GUINDAUTO (MUNCK) 11,7 TM.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</si>
  <si>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</si>
  <si>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</si>
  <si>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CARGA, MANOBRA E DESCARGA DE TUBOS METÁLICOS, DN 200 MM, EM CAMINHÃO CARROCERIA COM GUINDAUTO (MUNCK) 11,7 TM. AF_07/2020</t>
  </si>
  <si>
    <t>ARGAMASSA TRAÇO 1:3 (EM VOLUME DE CIMENTO E AREIA MÉDIA ÚMIDA) COM ADIÇÃO DE IMPERMEABILIZANTE, PREPARO MECÂNICO COM BETONEIRA 400 L. AF_08/2019</t>
  </si>
  <si>
    <t>PREPARO DE FUNDO DE VALA COM LARGURA MENOR QUE 1,5 M (ACERTO DO SOLO NATURAL). AF_08/2020</t>
  </si>
  <si>
    <t>ARMAÇÃO PARA EXECUÇÃO DE RADIER, PISO DE CONCRETO OU LAJE SOBRE SOLO, COM USO DE TELA Q-92. AF_09/2021</t>
  </si>
  <si>
    <t>CONCRETO FCK = 20MPA, TRAÇO 1:2,7:3 (EM MASSA SECA DE CIMENTO/ AREIA MÉDIA/ BRITA 1) - PREPARO MECÂNICO COM BETONEIRA 400 L. AF_05/2021</t>
  </si>
  <si>
    <t>FABRICAÇÃO, MONTAGEM E DESMONTAGEM DE FÔRMA PARA VIGA BALDRAME, EM MADEIRA SERRADA, E=25 MM, 2 UTILIZAÇÕES. AF_01/2024</t>
  </si>
  <si>
    <t>LASTRO COM MATERIAL GRANULAR (PEDRA BRITADA N.1 E PEDRA BRITADA N.2), APLICADO EM PISOS OU LAJES SOBRE SOLO, ESPESSURA DE *10 CM*. AF_01/2024</t>
  </si>
  <si>
    <t>PREPARO DE FUNDO DE VALA COM LARGURA MENOR QUE 1,5 M, COM CAMADA DE AREIA, LANÇAMENTO MANUAL. AF_08/2020</t>
  </si>
  <si>
    <t>CONCRETO FCK = 15MPA, TRAÇO 1:3,4:3,4 (EM MASSA SECA DE CIMENTO/ AREIA MÉDIA/ SEIXO ROLADO) - PREPARO MANUAL. AF_05/2021</t>
  </si>
  <si>
    <t>PINTURA COM TINTA ALQUÍDICA DE ACABAMENTO (ESMALTE SINTÉTICO ACETINADO) PULVERIZADA SOBRE PERFIL METÁLICO EXECUTADO EM FÁBRICA (POR DEMÃO). AF_01/2020_PE</t>
  </si>
  <si>
    <t>TELHAMENTO COM TELHA ONDULADA DE FIBROCIMENTO E = 6 MM, COM RECOBRIMENTO LATERAL DE 1/4 DE ONDA PARA TELHADO COM INCLINAÇÃO MAIOR QUE 10°, COM ATÉ 2 ÁGUAS, INCLUSO IÇAMENTO. AF_07/2019</t>
  </si>
  <si>
    <t>CALHA EM CHAPA DE AÇO GALVANIZADO NÚMERO 24, DESENVOLVIMENTO DE 100 CM, INCLUSO TRANSPORTE VERTICAL. AF_07/2019</t>
  </si>
  <si>
    <t>SOLDA DE TOPO EM CHAPA/PERFIL/TUBO DE AÇO CHANFRADO, ESPESSURA=1/4''. AF_06/2018</t>
  </si>
  <si>
    <t>LIXAMENTO MANUAL EM SUPERFÍCIES METÁLICAS EM OBRA. AF_01/2020</t>
  </si>
  <si>
    <t>PEÇA RETANGULAR PRÉ-MOLDADA, VOLUME DE CONCRETO ACIMA DE 100 LITROS, TAXA DE AÇO APROXIMADA DE 30KG/M³. AF_03/2024</t>
  </si>
  <si>
    <t>AJUDANTE ESPECIALIZADO COM ENCARGOS COMPLEMENTARES</t>
  </si>
  <si>
    <t>MECÂNICO DE REFRIGERAÇÃO COM ENCARGOS COMPLEMENTARES</t>
  </si>
  <si>
    <t>ABRACADEIRA EM ACO PARA AMARRACAO DE ELETRODUTOS, TIPO D, COM 1/2" E PARAFUSO DE FIXACAO</t>
  </si>
  <si>
    <t>CHAPA/PAINEL DE MADEIRA COMPENSADA RESINADA (MADEIRITE RESINADO ROSA) PARA FORMA DE CONCRETO, DE 2200 X 1100 MM, E = 17 MM</t>
  </si>
  <si>
    <t>PONTALETE *7,5 X 7,5* CM EM PINUS, MISTA OU EQUIVALENTE DA REGIAO - BRUTA</t>
  </si>
  <si>
    <t>CHAPA/PAINEL DE MADEIRA COMPENSADA PLASTIFICADA (MADEIRITE PLASTIFICADO) PARA FORMA DE CONCRETO, DE 2200 X 1100 MM, E = *17* MM</t>
  </si>
  <si>
    <t>ADITIVO ADESIVO LIQUIDO PARA ARGAMASSAS DE REVESTIMENTOS CIMENTICIOS</t>
  </si>
  <si>
    <t>PEDREIRO COM ENCARGOS COMPLEMENTARES</t>
  </si>
  <si>
    <t>ARGAMASSA INDUSTRIALIZADA PARA CHAPISCO COLANTE</t>
  </si>
  <si>
    <t>MISTURADOR DE ARGAMASSA, EIXO HORIZONTAL, CAPACIDADE DE MISTURA 300 KG, MOTOR ELÉTRICO POTÊNCIA 5 CV - CHP DIURNO. AF_05/2023</t>
  </si>
  <si>
    <t>MISTURADOR DE ARGAMASSA, EIXO HORIZONTAL, CAPACIDADE DE MISTURA 300 KG, MOTOR ELÉTRICO POTÊNCIA 5 CV - CHI DIURNO. AF_05/2023</t>
  </si>
  <si>
    <t>LUVA PARA ELETRODUTO, EM ACO GALVANIZADO ELETROLITICO, COM ROSCA, DIAMETRO DE 20 MM (3/4")</t>
  </si>
  <si>
    <t>AUXILIAR DE ELETRICISTA COM ENCARGOS COMPLEMENTARES</t>
  </si>
  <si>
    <t>ELETRICISTA COM ENCARGOS COMPLEMENTARES</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</si>
  <si>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</si>
  <si>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</si>
  <si>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</si>
  <si>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ABRACADEIRA EM ACO PARA AMARRACAO DE ELETRODUTOS, TIPO D, COM 1 1/2" E PARAFUSO DE FIXACAO</t>
  </si>
  <si>
    <t>ACO CA-50, 8,0 MM, VERGALHAO</t>
  </si>
  <si>
    <t>VIBRADOR DE IMERSÃO, DIÂMETRO DE PONTEIRA 45MM, MOTOR ELÉTRICO TRIFÁSICO POTÊNCIA DE 2 CV - CHP DIURNO. AF_06/2015</t>
  </si>
  <si>
    <t>VIBRADOR DE IMERSÃO, DIÂMETRO DE PONTEIRA 45MM, MOTOR ELÉTRICO TRIFÁSICO POTÊNCIA DE 2 CV - CHI DIURNO. AF_06/2015</t>
  </si>
  <si>
    <t>BATENTE / PORTAL / ADUELA / MARCO EM MADEIRA MACICA COM REBAIXO, E = *3* CM, L = *14* CM, PARA PORTAS DE GIRO DE *60 CM A 120* CM X *210* CM, CEDRINHO / ANGELIM COMERCIAL / TAURI / CURUPIXA / PEROBA / CUMARU OU EQUIVALENTE DA REGIAO (NAO INCLUI ALIZARES)</t>
  </si>
  <si>
    <t>PREGO DE ACO POLIDO COM CABECA 12 X 12</t>
  </si>
  <si>
    <t>PREGO DE ACO POLIDO COM CABECA 18 X 30 (2 3/4 X 10)</t>
  </si>
  <si>
    <t>CARPINTEIRO DE ESQUADRIA COM ENCARGOS COMPLEMENTARES</t>
  </si>
  <si>
    <t>DESMOLDANTE PROTETOR PARA FORMAS DE MADEIRA, DE BASE OLEOSA EMULSIONADA EM AGUA</t>
  </si>
  <si>
    <t>PREGO DE ACO POLIDO COM CABECA DUPLA 17 X 27 (2 1/2 X 11)</t>
  </si>
  <si>
    <t>TELA DE ACO SOLDADA GALVANIZADA/ZINCADA PARA ALVENARIA, FIO D = *1,20 A 1,70* MM, MALHA 15 X 15 MM, (C X L) *50 X 7,5* CM</t>
  </si>
  <si>
    <t>PINO DE ACO COM FURO, HASTE = 27 MM (ACAO DIRETA)</t>
  </si>
  <si>
    <t>BLOCO CERAMICO / TIJOLO VAZADO PARA ALVENARIA DE VEDACAO, FUROS NA VERTICAL DE 9 X 19 X 39 CM (L X A X C)</t>
  </si>
  <si>
    <t>PREGO DE ACO POLIDO COM CABECA 15 X 15 (1 1/4 X 13)</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</si>
  <si>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</si>
  <si>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</si>
  <si>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COMPACTADOR DE SOLOS DE PERCUSSÃO (SOQUETE) COM MOTOR A GASOLINA 4 TEMPOS, POTÊNCIA 4 CV - CHP DIURNO. AF_08/2015</t>
  </si>
  <si>
    <t>COMPACTADOR DE SOLOS DE PERCUSSÃO (SOQUETE) COM MOTOR A GASOLINA 4 TEMPOS, POTÊNCIA 4 CV - CHI DIURNO. AF_08/2015</t>
  </si>
  <si>
    <t>ACO CA-50, 10,0 MM, VERGALHAO</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</si>
  <si>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</si>
  <si>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</si>
  <si>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ADITIVO IMPERMEABILIZANTE DE PEGA NORMAL PARA ARGAMASSAS E CONCRETOS SEM ARMACAO, LIQUIDO E ISENTO DE CLORETOS</t>
  </si>
  <si>
    <t>TELA DE ACO SOLDADA NERVURADA, CA-60, Q-92, (1,48 KG/M2), DIAMETRO DO FIO = 4,2 MM, LARGURA = 2,45 X 60 M DE COMPRIMENTO, ESPACAMENTO DA MALHA = 15 X 15 CM</t>
  </si>
  <si>
    <t>TRELICA NERVURADA (ESPACADOR), ALTURA = 120,0 MM, DIAMETRO DOS BANZOS INFERIORES E SUPERIOR = 6,0 MM, DIAMETRO DA DIAGONAL = 4,2 MM</t>
  </si>
  <si>
    <t>PREGO DE ACO POLIDO COM CABECA 17 X 24 (2 1/4 X 11)</t>
  </si>
  <si>
    <t>PEDRA BRITADA N. 2 (19 A 38 MM) POSTO PEDREIRA/FORNECEDOR, SEM FRETE</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</si>
  <si>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</si>
  <si>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</si>
  <si>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SEIXO ROLADO PARA APLICACAO EM CONCRETO (POSTO PEDREIRA/FORNECEDOR, SEM FRETE)</t>
  </si>
  <si>
    <t>TINTA ESMALTE SINTETICO PREMIUM ACETINADO</t>
  </si>
  <si>
    <t>CANTONEIRA ACO ABAS IGUAIS (QUALQUER BITOLA), ESPESSURA ENTRE 1/8" E 1/4"</t>
  </si>
  <si>
    <t>ELETRODO REVESTIDO AWS - E7018, DIAMETRO IGUAL A 4,00 MM</t>
  </si>
  <si>
    <t>PERFIL "I" OU "W" EM ACO LAMINADO, QUAISQUER DIMENSOES</t>
  </si>
  <si>
    <t>AJUDANTE DE ESTRUTURA METÁLICA COM ENCARGOS COMPLEMENTARES</t>
  </si>
  <si>
    <t>SOLDADOR COM ENCARGOS COMPLEMENTARES</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</si>
  <si>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</si>
  <si>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</si>
  <si>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CHAPA DE ACO GROSSA, ASTM A36, E = 1/2" (12,70 MM) 99,59 KG/M2</t>
  </si>
  <si>
    <t>CHAPA DE ACO GROSSA, ASTM A36, E = 1/4" (6,35 MM) 49,79 KG/M2</t>
  </si>
  <si>
    <t>CONJUNTO ARRUELAS DE VEDACAO 5/16" PARA TELHA FIBROCIMENTO (UMA ARRUELA METALICA E UMA ARRUELA PVC - CONICAS)</t>
  </si>
  <si>
    <t>PARAFUSO ZINCADO ROSCA SOBERBA, CABECA SEXTAVADA, 5/16" X 250 MM, PARA FIXACAO DE TELHA EM MADEIRA</t>
  </si>
  <si>
    <t>TELHA DE FIBROCIMENTO ONDULADA E = 6 MM, DE 2,44 X 1,10 M (SEM AMIANTO)</t>
  </si>
  <si>
    <t>TELHADISTA COM ENCARGOS COMPLEMENTARES</t>
  </si>
  <si>
    <t>GUINCHO ELÉTRICO DE COLUNA, CAPACIDADE 400 KG, COM MOTO FREIO, MOTOR TRIFÁSICO DE 1,25 CV - CHP DIURNO. AF_03/2016</t>
  </si>
  <si>
    <t>GUINCHO ELÉTRICO DE COLUNA, CAPACIDADE 400 KG, COM MOTO FREIO, MOTOR TRIFÁSICO DE 1,25 CV - CHI DIURNO. AF_03/2016</t>
  </si>
  <si>
    <t>SELANTE ELASTICO MONOCOMPONENTE A BASE DE POLIURETANO (PU) PARA JUNTAS DIVERSAS</t>
  </si>
  <si>
    <t>PREGO DE ACO POLIDO COM CABECA 18 X 27 (2 1/2 X 10)</t>
  </si>
  <si>
    <t>REBITE DE REPUXO EM ALUMINIO VAZADO, DIAMETRO 3,2 X 8 MM DE COMPRIMENTO (1KG = 1025 UNIDADES)</t>
  </si>
  <si>
    <t>SOLDA EM BARRA DE ESTANHO-CHUMBO 50/50</t>
  </si>
  <si>
    <t>CALHA QUADRADA DE CHAPA DE ACO GALVANIZADA NUM 24, CORTE 100 CM</t>
  </si>
  <si>
    <t>ELETRODO REVESTIDO AWS - E-6010, DIAMETRO IGUAL A 4,00 MM</t>
  </si>
  <si>
    <t>LIXA EM FOLHA PARA FERRO, NUMERO 150</t>
  </si>
  <si>
    <t>POLIESTIRENO EXPANDIDO/EPS (ISOPOR), TIPO 2F, BLOCO</t>
  </si>
  <si>
    <t>MXKM</t>
  </si>
  <si>
    <t>TXKM</t>
  </si>
  <si>
    <t>JG</t>
  </si>
  <si>
    <t>T</t>
  </si>
  <si>
    <t>CENTO</t>
  </si>
  <si>
    <t>CJ</t>
  </si>
  <si>
    <t>310ML</t>
  </si>
  <si>
    <t>ENGENHEIRO CIVIL DE OBRA JUNIOR COM ENCARGOS COMPLEMENTARES</t>
  </si>
  <si>
    <t>MESTRE DE OBRAS COM ENCARGOS COMPLEMENTARES</t>
  </si>
  <si>
    <t>AZULEJISTA OU LADRILHISTA COM ENCARGOS COMPLEMENTARES</t>
  </si>
  <si>
    <t>MARTELO DEMOLIDOR ELÉTRICO, COM POTÊNCIA DE 2.000 W, 1.000 IMPACTOS POR MINUTO, PESO DE 30 KG - CHI DIURNO. AF_01/2021</t>
  </si>
  <si>
    <t>MARTELO DEMOLIDOR ELÉTRICO, COM POTÊNCIA DE 2.000 W, 1.000 IMPACTOS POR MINUTO, PESO DE 30 KG - CHP DIURNO. AF_01/2021</t>
  </si>
  <si>
    <t>AJUDANTE DE OPERAÇÃO EM GERAL COM ENCARGOS COMPLEMENTARES</t>
  </si>
  <si>
    <t>MARMORISTA/GRANITEIRO COM ENCARGOS COMPLEMENTARES</t>
  </si>
  <si>
    <t>VIDRACEIRO COM ENCARGOS COMPLEMENTARES</t>
  </si>
  <si>
    <t>MONTADOR ELETROMECÃNICO COM ENCARGOS COMPLEMENTARES</t>
  </si>
  <si>
    <t>LOCACAO DE ANDAIME METALICO TUBULAR DE ENCAIXE, TIPO DE TORRE, CADA PAINEL COM LARGURA DE 1 ATE 1,5 M E ALTURA DE *1,00* M, INCLUINDO DIAGONAL, BARRAS DE LIGACAO, SAPATAS OU RODIZIOS E DEMAIS ITENS NECESSARIOS A MONTAGEM (NAO INCLUI INSTALACAO)</t>
  </si>
  <si>
    <t>CORDA DE POLIAMIDA 12 MM TIPO BOMBEIRO, PARA TRABALHO EM ALTURA</t>
  </si>
  <si>
    <t>TELA PLASTICA LARANJA, TIPO TAPUME PARA SINALIZACAO, MALHA RETANGULAR, ROLO 1.20 X 50 M (L X C)</t>
  </si>
  <si>
    <t>SARRAFO NAO APARELHADO *2,5 X 10* CM, EM MACARANDUBA/MASSARANDUBA, ANGELIM OU EQUIVALENTE DA REGIAO - BRUTA</t>
  </si>
  <si>
    <t>TABUA NAO APARELHADA *2,5 X 30* CM, EM MACARANDUBA/MASSARANDUBA, ANGELIM OU EQUIVALENTE DA REGIAO - BRUTA</t>
  </si>
  <si>
    <t>AJUDANTE DE PINTOR COM ENCARGOS COMPLEMENTARES</t>
  </si>
  <si>
    <t>CAL HIDRATADA PARA PINTURA</t>
  </si>
  <si>
    <t>LOCACAO DE ESCORA METALICA TELESCOPICA, COM ALTURA REGULAVEL DE *1,80* A *3,20* M, COM CAPACIDADE DE CARGA DE NO MINIMO 1000 KGF (10 KN), INCLUSO TRIPE E FORCADO</t>
  </si>
  <si>
    <t>TALHA MANUAL DE CORRENTE, CAPACIDADE DE 2 TON. COM ELEVAÇÃO DE 3 M - CHP DIURNO. AF_07/2016</t>
  </si>
  <si>
    <t>CANTONEIRA (ABAS IGUAIS) EM ACO CARBONO, 50,8 MM X 9,53 MM (L X E), 6,99 KG/M</t>
  </si>
  <si>
    <t>TABUA NAO APARELHADA *2,5 X 20* CM, EM MACARANDUBA/MASSARANDUBA, ANGELIM OU EQUIVALENTE DA REGIAO - BRUTA</t>
  </si>
  <si>
    <t>ARGAMASSA POLIMERICA IMPERMEABILIZANTE SEMIFLEXIVEL, BICOMPONENTE, A BASE DE CIMENTO E ADITIVOS</t>
  </si>
  <si>
    <t>IMPERMEABILIZADOR COM ENCARGOS COMPLEMENTARES</t>
  </si>
  <si>
    <t>BLOCO CERAMICO / TIJOLO VAZADO PARA ALVENARIA DE VEDACAO, 8 FUROS NA HORIZONTAL DE 9 X 19 X 19 CM (L X A X C)</t>
  </si>
  <si>
    <t>PINO DE ACO COM ARRUELA CONICA, DIAMETRO ARRUELA = *23* MM E COMP HASTE = *27* MM (ACAO INDIRETA)</t>
  </si>
  <si>
    <t>PLACA / CHAPA DE GESSO ACARTONADO, STANDARD (ST), COR BRANCA, E = 12,5 MM, 1200 X 2400 MM (L X C)</t>
  </si>
  <si>
    <t>PERFIL GUIA, FORMATO U, EM ACO ZINCADO, PARA ESTRUTURA PAREDE DRYWALL, E = 0,5 MM, 70 X 3000 MM (L X C)</t>
  </si>
  <si>
    <t>PERFIL MONTANTE, FORMATO C, EM ACO ZINCADO, PARA ESTRUTURA PAREDE DRYWALL, E = 0,5 MM, 70 X 3000 MM (L X C)</t>
  </si>
  <si>
    <t>FITA DE PAPEL MICROPERFURADO, 50 X 150 MM, PARA TRATAMENTO DE JUNTAS DE CHAPA DE GESSO PARA DRYWALL</t>
  </si>
  <si>
    <t>FITA DE PAPEL REFORCADA COM LAMINA DE METAL PARA REFORCO DE CANTOS DE CHAPA DE GESSO PARA DRYWALL</t>
  </si>
  <si>
    <t>MASSA DE REJUNTE EM PO PARA DRYWALL, A BASE DE GESSO, SECAGEM RAPIDA, PARA TRATAMENTO DE JUNTAS DE CHAPA DE GESSO (NECESSITA ADICAO DE AGUA)</t>
  </si>
  <si>
    <t>PARAFUSO DRY WALL, EM ACO FOSFATIZADO, CABECA TROMBETA E PONTA AGULHA (TA), COMPRIMENTO 25 MM</t>
  </si>
  <si>
    <t>PARAFUSO DRY WALL, EM ACO ZINCADO, CABECA LENTILHA E PONTA BROCA (LB), LARGURA 4,2 MM, COMPRIMENTO 13 MM</t>
  </si>
  <si>
    <t>TIJOLO CERAMICO MACICO COMUM DE *5 X 10 X 20* CM (L X A X C)</t>
  </si>
  <si>
    <t>GESSEIRO COM ENCARGOS COMPLEMENTARES</t>
  </si>
  <si>
    <t>ARGAMASSA INDUSTRIALIZADA MULTIUSO, PARA REVESTIMENTO INTERNO E EXTERNO E ASSENTAMENTO DE BLOCOS DIVERSOS</t>
  </si>
  <si>
    <t>RESINA ACRILICA PREMIUM BASE AGUA - COR BRANCA</t>
  </si>
  <si>
    <t>LIXA EM FOLHA PARA PAREDE OU MADEIRA, NUMERO 120, COR VERMELHA</t>
  </si>
  <si>
    <t>MASSA ACRILICA PARA SUPERFICIES INTERNAS E EXTERNAS</t>
  </si>
  <si>
    <t>MASSA CORRIDA PARA SUPERFICIES DE AMBIENTES INTERNOS</t>
  </si>
  <si>
    <t>TINTA LATEX ACRILICA PREMIUM, COR BRANCO FOSCO</t>
  </si>
  <si>
    <t>REVESTIMENTO EM CERAMICA ESMALTADA, FORMATO MAIOR A 2025 CM2</t>
  </si>
  <si>
    <t>ARGAMASSA COLANTE AC II</t>
  </si>
  <si>
    <t>REJUNTE CIMENTICIO, QUALQUER COR</t>
  </si>
  <si>
    <t>ARGAMASSA COLANTE TIPO AC III</t>
  </si>
  <si>
    <t>COLA BRANCA BASE PVA</t>
  </si>
  <si>
    <t>RODAPE DE MADEIRA MACICA CUMARU/IPE CHAMPANHE OU EQUIVALENTE DA REGIAO, *1,5 X 7 CM</t>
  </si>
  <si>
    <t>MASSA PLASTICA PARA MARMORE/GRANITO</t>
  </si>
  <si>
    <t>BUCHA DE NYLON SEM ABA S10, COM PARAFUSO DE 6,10 X 65 MM EM ACO ZINCADO COM ROSCA SOBERBA, CABECA CHATA E FENDA PHILLIPS</t>
  </si>
  <si>
    <t>REJUNTE EPOXI, QUALQUER COR</t>
  </si>
  <si>
    <t>SUPORTE MAO-FRANCESA EM ACO, ABAS IGUAIS 40 CM, CAPACIDADE MINIMA 70 KG, BRANCO</t>
  </si>
  <si>
    <t>ADESIVO ESTRUTURAL A BASE DE RESINA EPOXI, BICOMPONENTE, PASTOSO (TIXOTROPICO)</t>
  </si>
  <si>
    <t>ARGAMASSA COLANTE TIPO AC III E</t>
  </si>
  <si>
    <t>PERFIL TIPO CANTONEIRA EM L, EM ACO GALVANIZADO, BRANCO, PARA FORRO REMOVIVEL, *23* X 3000 MM (L X C)</t>
  </si>
  <si>
    <t>FORRO DE PVC, FRISADO, BRANCO, REGUA DE 10 CM, ESPESSURA APROXIMADA DE 8 MM E COMPRIMENTO 6 M (SEM COLOCACAO)</t>
  </si>
  <si>
    <t>PERFIL CANALETA, FORMATO C, EM ACO ZINCADO, PARA ESTRUTURA FORRO DRYWALL, E = 0,5 MM, *46 X 18* (L X H), COMPRIMENTO 3 M</t>
  </si>
  <si>
    <t>PENDURAL OU PRESILHA REGULADORA, EM ACO GALVANIZADO, COM CORPO, MOLA E REBITE, PARA PERFIL TIPO CANALETA DE ESTRUTURA EM FORROS DRYWALL</t>
  </si>
  <si>
    <t>PARAFUSO ZINCADO, AUTOBROCANTE, FLANGEADO, 4,2 MM X 19 MM</t>
  </si>
  <si>
    <t>PARAFUSO, AUTOATARRAXANTE, CABECA CHATA, FENDA SIMPLES, EM ACO ZINCADO, 1/4" (6,35 MM) X 25 MM</t>
  </si>
  <si>
    <t>ARAME GALVANIZADO 6 BWG, D = 5,16 MM (0,157 KG/M), OU 8 BWG, D = 4,19 MM (0,101 KG/M), OU 10 BWG, D = 3,40 MM (0,0713 KG/M)</t>
  </si>
  <si>
    <t>FORRO DE FIBRA MINERAL EM PLACAS DE 625 X 625 MM, E = 15 MM, BORDA RETA, COM PINTURA ANTIMOFO, APOIADO EM PERFIL DE ACO GALVANIZADO COM 24 MM DE BASE - INSTALADO</t>
  </si>
  <si>
    <t>PLACA DE FIBRA MINERAL PARA FORRO, DE 625 X 625 MM, E = 15 MM, BORDA RETA, COM PINTURA ANTIMOFO (NAO INCLUI PERFIS)</t>
  </si>
  <si>
    <t>PERFIL TABICA FECHADA, LISA, FORMATO Z, EM ACO GALVANIZADO NATURAL, LARGURA TOTAL NA HORIZONTAL *40* MM, PARA ESTRUTURA FORRO DRYWALL</t>
  </si>
  <si>
    <t>ADESIVO ACRILICO DE BASE AQUOSA / COLA DE CONTATO</t>
  </si>
  <si>
    <t>MASSA PARA VIDRO</t>
  </si>
  <si>
    <t>SILICONE ACETICO USO GERAL INCOLOR 280 G</t>
  </si>
  <si>
    <t>VIDRO LISO INCOLOR 4MM - SEM COLOCACAO</t>
  </si>
  <si>
    <t>PREGO DE ACO POLIDO SEM CABECA 15 X 15 (1 1/4 X 13)</t>
  </si>
  <si>
    <t>VIDRO LISO INCOLOR 6 MM - SEM COLOCACAO</t>
  </si>
  <si>
    <t>ANEL DE VEDACAO, PVC FLEXIVEL, 100 MM, PARA SAIDA DE BACIA / VASO SANITARIO</t>
  </si>
  <si>
    <t>TUBO PVC, SERIE R, DN 100 MM, PARA ESGOTO OU AGUAS PLUVIAIS PREDIAL (NBR 5688)</t>
  </si>
  <si>
    <t>LIXA D'AGUA EM FOLHA, COR PRETA, GRAO 100</t>
  </si>
  <si>
    <t>TUBO PVC, SERIE R, DN 40 MM, PARA ESGOTO OU AGUAS PLUVIAIS PREDIAL (NBR 5688)</t>
  </si>
  <si>
    <t>TUBO PVC, SERIE R, DN 50 MM, PARA ESGOTO OU AGUAS PLUVIAIS PREDIAL (NBR 5688)</t>
  </si>
  <si>
    <t>TUBO PVC, SERIE R, DN 75 MM, PARA ESGOTO OU AGUAS PLUVIAIS PREDIAL (NBR 5688)</t>
  </si>
  <si>
    <t>TUBO PVC, SOLDAVEL, DE 25 MM, AGUA FRIA (NBR-5648)</t>
  </si>
  <si>
    <t>TUBO PVC, SOLDAVEL, DE 40 MM, AGUA FRIA (NBR-5648)</t>
  </si>
  <si>
    <t>TUBO PVC, SOLDAVEL, DE 50 MM, AGUA FRIA (NBR-5648)</t>
  </si>
  <si>
    <t>FITA VEDA ROSCA, EM PTFE, ROLO DE 18 MM X 50 M (L X C)</t>
  </si>
  <si>
    <t>ADESIVO PLASTICO PARA PVC, FRASCO COM *850* GR</t>
  </si>
  <si>
    <t>CAIXA SIFONADA, PVC, 150 X *185* X 75 MM, COM GRELHA QUADRADA, BRANCA</t>
  </si>
  <si>
    <t>SOLUCAO PREPARADORA / LIMPADORA PARA PVC, FRASCO COM 1000 CM3</t>
  </si>
  <si>
    <t>CAIXA SIFONADA PVC, 250 X 230 X 75 MM, COM TAMPA CEGA QUADRADA, BRANCA</t>
  </si>
  <si>
    <t>RALO SECO CONICO, PVC, 100 X 40 MM, COM GRELHA REDONDA BRANCA</t>
  </si>
  <si>
    <t>BACIA SANITARIA (VASO) CONVENCIONAL, DE LOUCA BRANCA, SIFAO APARENTE, SAIDA VERTICAL (SEM ASSENTO)</t>
  </si>
  <si>
    <t>PARAFUSO NIQUELADO COM ACABAMENTO CROMADO PARA FIXAR PECA SANITARIA, INCLUI PORCA CEGA, ARRUELA E BUCHA DE NYLON TAMANHO S-10</t>
  </si>
  <si>
    <t>PARAFUSO NIQUELADO 3 1/2" COM ACABAMENTO CROMADO PARA FIXAR PECA SANITARIA, INCLUI PORCA CEGA, ARRUELA E BUCHA DE NYLON TAMANHO S-8</t>
  </si>
  <si>
    <t>FITA VEDA ROSCA, EM PTFE, ROLO DE 18 MM X 10 M (L X C)</t>
  </si>
  <si>
    <t>LAVATORIO DE LOUCA BRANCA, SUSPENSO (SEM COLUNA), DIMENSOES *40 X 30* CM</t>
  </si>
  <si>
    <t>MICTORIO INDIVIDUAL, SIFONADO, DE LOUCA BRANCA, SEM COMPLEMENTOS</t>
  </si>
  <si>
    <t>ENGATE / RABICHO FLEXIVEL INOX 1/2" X 40 CM</t>
  </si>
  <si>
    <t>SIFAO EM METAL CROMADO PARA PIA OU LAVATORIO, 1 X 1.1/2"</t>
  </si>
  <si>
    <t>SIFAO EM METAL CROMADO PARA TANQUE, 1.1/4 X 1.1/2"</t>
  </si>
  <si>
    <t>TORNEIRA METALICA CROMADA DE MESA, PARA LAVATORIO, TEMPORIZADA PRESSAO FECHAMENTO AUTOMATICO, BICA BAIXA</t>
  </si>
  <si>
    <t>TORNEIRA METALICA CROMADA PARA JARDIM / TANQUE, COM BICO PLASTICO, CANO LONGO, DE PAREDE, PADRAO POPULAR / USO GERAL, 1/2" OU 3/4"</t>
  </si>
  <si>
    <t>VALVULA EM METAL CROMADO PARA LAVATORIO, 1" SEM LADRAO</t>
  </si>
  <si>
    <t>VALVULA DE ESCOAMENTO PARA TANQUE, EM METAL CROMADO, 1.1/2", SEM LADRAO, COM TAMPAO PLASTICO</t>
  </si>
  <si>
    <t>VALVULA DE DESCARGA EM METAL CROMADO PARA MICTORIO COM ACIONAMENTO POR PRESSAO E FECHAMENTO AUTOMATICO</t>
  </si>
  <si>
    <t>BUCHA DE NYLON, DIAMETRO DO FURO 8 MM, COMPRIMENTO 40 MM, COM PARAFUSO DE ROSCA SOBERBA, CABECA CHATA, FENDA SIMPLES, 4,8 X 50 MM</t>
  </si>
  <si>
    <t>CAIXA DE PASSAGEM, EM PVC, DE 4" X 2", PARA ELETRODUTO FLEXIVEL CORRUGADO</t>
  </si>
  <si>
    <t>CAIXA DE PASSAGEM, EM PVC, DE 4" X 4", PARA ELETRODUTO FLEXIVEL CORRUGADO</t>
  </si>
  <si>
    <t>CAIXA DE PASSAGEM ELETRICA DE PAREDE, DE EMBUTIR, EM PVC, COM TAMPA APARAFUSADA, DIMENSOES 150 X 150 X *75* MM</t>
  </si>
  <si>
    <t>BUCHA DE NYLON SEM ABA S6, COM PARAFUSO DE 4,20 X 40 MM EM ACO ZINCADO COM ROSCA SOBERBA, CABECA CHATA E FENDA PHILLIPS</t>
  </si>
  <si>
    <t>CONDULETE DE ALUMINIO TIPO X, PARA ELETRODUTO ROSCAVEL DE 1", COM TAMPA CEGA</t>
  </si>
  <si>
    <t>PORCA ZINCADA, SEXTAVADA, DIAMETRO 1/4"</t>
  </si>
  <si>
    <t>ELETRODUTO PVC FLEXIVEL CORRUGADO, REFORCADO, COR LARANJA, DE 32 MM, PARA LAJES E PISOS</t>
  </si>
  <si>
    <t>ELETRODUTO PVC FLEXIVEL CORRUGADO, REFORCADO, COR LARANJA, DE 25 MM, PARA LAJES E PISOS</t>
  </si>
  <si>
    <t>ELETRODUTO FLEXIVEL, EM FITA DE ACO GALVANIZADO, REVESTIDO COM PVC PRETO, DIAMETRO EXTERNO DE 32 MM, DN = 1", TIPO SEALTUBO</t>
  </si>
  <si>
    <t>ELETRODUTO FLEXIVEL, EM FITA DE ACO GALVANIZADO, REVESTIDO COM PVC PRETO, DIAMETRO EXTERNO DE 25 MM, DN = 3/4", TIPO SEALTUBO</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</si>
  <si>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</si>
  <si>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</si>
  <si>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</si>
  <si>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</si>
  <si>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PARALELO 10A, 250V (APENAS MODULO)</t>
  </si>
  <si>
    <t>INTERRUPTOR SIMPLES 10A, 250V (APENAS MODULO)</t>
  </si>
  <si>
    <t>TOMADA 2P+T 10A, 250V (APENAS MODULO)</t>
  </si>
  <si>
    <t>TOMADA 2P+T 20A, 250V (APENAS MODULO)</t>
  </si>
  <si>
    <t>FITA ISOLANTE ADESIVA ANTICHAMA, USO ATE 750 V, EM ROLO DE 19 MM X 5 M</t>
  </si>
  <si>
    <t>TERMINAL A COMPRESSAO EM COBRE ESTANHADO PARA CABO 2,5 MM2, 1 FURO E 1 COMPRESSAO, PARA PARAFUSO DE FIXACAO M5</t>
  </si>
  <si>
    <t>BUCHA DE NYLON SEM ABA S10</t>
  </si>
  <si>
    <t>PARAFUSO DE ACO ZINCADO, SEXTAVADO, COM ROSCA INTEIRA, DIAMETRO 5/16", COMPRIMENTO 3/4", COM PORCA E ARRUELA LISA LEVE</t>
  </si>
  <si>
    <t>PARAFUSO DE ACO ZINCADO, SEXTAVADO, COM ROSCA SOBERBA, DIAMETRO 3/8", COMPRIMENTO 80 MM</t>
  </si>
  <si>
    <t>ARRUELA EM ACO GALVANIZADO, DIAMETRO EXTERNO = 35MM, ESPESSURA = 3MM, DIAMETRO DO FURO= 18MM</t>
  </si>
  <si>
    <t>CHUMBADOR DE ACO ZINCADO, DIAMETRO 1/4" COM PARAFUSO 1/4" X 40 MM</t>
  </si>
  <si>
    <t>CHAPA DE ACO GALVANIZADA BITOLA GSG 22, E = 0,80 MM (6,40 KG/M2)</t>
  </si>
  <si>
    <t>MARCENEIRO COM ENCARGOS COMPLEMENTARES</t>
  </si>
  <si>
    <t>CHAPA DE MDF BRANCO LISO 2 FACES, E = 25 MM, DE *2,75 X 1,85* M</t>
  </si>
  <si>
    <t>COMPENSADO NAVAL - CHAPA/PAINEL EM MADEIRA COMPENSADA PRENSADA, DE 2200 X 1600 MM, E = 20 MM</t>
  </si>
  <si>
    <t>CHAPA DE MDF BRANCO LISO 1 FACE, E = 18 MM, DE *2,75 X 1,85* M</t>
  </si>
  <si>
    <t>BATENTE / PORTAL / ADUELA / MARCO EM MADEIRA MACICA COM REBAIXO, E = *3* CM, L = *14* CM, PARA PORTAS DE GIRO DE *60 CM A 120* CM X *210* CM, PINUS / EUCALIPTO / VIROLA OU EQUIVALENTE DA REGIAO (NAO INCLUI ALIZARES)</t>
  </si>
  <si>
    <t>GUARNICAO / ALIZAR / VISTA LISA EM MADEIRA MACICA, PARA PORTA, E = *1* CM, L = *5* CM, CEDRINHO / ANGELIM COMERCIAL / TAURI/ CURUPIXA / PEROBA / CUMARU OU EQUIVALENTE DA REGIAO</t>
  </si>
  <si>
    <t>PORTA DE MADEIRA, FOLHA MEDIA (NBR 15930) DE 600 X 2100 MM, DE 35 MM A 40 MM DE ESPESSURA, NUCLEO SEMI-SOLIDO (SARRAFEADO), CAPA LISA EM HDF, ACABAMENTO LAMINADO NATURAL PARA VERNIZ</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</si>
  <si>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</si>
  <si>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</si>
  <si>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</si>
  <si>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LAMINADO NATURAL PARA VERNIZ</t>
  </si>
  <si>
    <t>PARAFUSO ROSCA SOBERBA ZINCADO CABECA CHATA FENDA SIMPLES 3,5 X 25 MM (1")</t>
  </si>
  <si>
    <t>DOBRADICA EM LATAO, 3" X 2 1/2", E= 1,9 A 2 MM, COM ANEL, CROMADO, TAMPA BOLA, COM PARAFUSOS</t>
  </si>
  <si>
    <t>CABO TELEFONICO CCI 50, 2 PARES, USO INTERNO, SEM BLINDAGEM</t>
  </si>
  <si>
    <t>TOMADA RJ45, 8 FIOS, CAT 5E (APENAS MODULO)</t>
  </si>
  <si>
    <t>DOBRADICA EM ACO/FERRO, 3 1/2" X 3", E= 1,9 A 2 MM, COM ANEL, CROMADO OU ZINCADO, TAMPA BOLA, COM PARAFUSOS</t>
  </si>
  <si>
    <t>FECHADURA ESPELHO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</si>
  <si>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40 MM, INCLUINDO CHAVE TIPO CILINDRO</t>
  </si>
  <si>
    <t>FECHADURA ESPELHO PARA PORTA DE BANHEIRO, EM ACO INOX (MAQUINA, TESTA E CONTRA-TESTA) E EM ZAMAC (MACANETA, LINGUETA E TRINCOS) COM ACABAMENTO CROMADO, MAQUINA DE 40 MM, INCLUINDO CHAVE TIPO TRANQUETA</t>
  </si>
  <si>
    <t>TARJETA LIVRE / OCUPADO PARA PORTA DE BANHEIRO, CORPO EM ZAMAC E ESPELHO EM LATAO</t>
  </si>
  <si>
    <t>FECHADURA DE SOBREPOR PARA GAVETAS E ARMARIOS, EM ACO INOX COM ACABAMENTO CROMADO, COM CILINDRO DE APROX 20 MM</t>
  </si>
  <si>
    <t>FECHADURA DE EMBUTIR PARA GAVETA E MOVEIS DE MADEIRA, EM ACO INOX COM ACABAMENTO CROMADO, COM ABAS LATERAIS, CILINDRO COM 22 MM DE DIAMETRO, INCLUINDO CHAVE COM PERFIL METALICO E CAPA ESCAMOTEAVEL</t>
  </si>
  <si>
    <t>PUXADOR TIPO ALCA, EM ZAMAC CROMADO, COM ROSETAS, COMPRIMENTO DE APROX *100* MM, PARA PORTAS E JANELAS DE MADEIRA, INCLUINDO PARAFUSOS</t>
  </si>
  <si>
    <t>ESPUMA EXPANSIVA DE POLIURETANO, APLICACAO MANUAL - 500 ML</t>
  </si>
  <si>
    <t>CHAPA DE LAMINADO MELAMINICO, TEXTURIZADO, DE 1,25 X 3,08 METROS, ESPESSURA = 0,8 MILIMETROS</t>
  </si>
  <si>
    <t>SARRAFO *2,5 X 10* CM EM PINUS, MISTA OU EQUIVALENTE DA REGIAO - BRUTA</t>
  </si>
  <si>
    <t>CAIBRO 5 X 5 CM EM PINUS, MISTA OU EQUIVALENTE DA REGIAO - BRUTA</t>
  </si>
  <si>
    <t>CHAPA DE MDF BRANCO LISO 1 FACE, E = 6 MM, DE *2,75 X 1,85* M</t>
  </si>
  <si>
    <t>CHAPA DE MDF BRANCO LISO 2 FACES, E = 15 MM, DE *2,75 X 1,85* M</t>
  </si>
  <si>
    <t>CHAPA DE MDF BRANCO LISO 2 FACES, E = 18 MM, DE *2,75 X 1,85* M</t>
  </si>
  <si>
    <t>CHAPA DE ACO GALVANIZADA BITOLA GSG 16, E = 1,55 MM (12,40 KG/M2)</t>
  </si>
  <si>
    <t>BARRA DE ACO CHATA, RETANGULAR (QUALQUER BITOLA)</t>
  </si>
  <si>
    <t>TELA EM METAL PARA ESTUQUE (DEPLOYE)</t>
  </si>
  <si>
    <t>ARAME GALVANIZADO 16 BWG, D = 1,65MM (0,0166 KG/M)</t>
  </si>
  <si>
    <t>TELA DE ARAME GALVANIZADA QUADRANGULAR / LOSANGULAR, FIO 2,77 MM (12 BWG), MALHA 5 X 5 CM, H = 2 M</t>
  </si>
  <si>
    <t>ARGAMASSA PRONTA PARA CONTRAPISO</t>
  </si>
  <si>
    <t>GESSO EM PO PARA REVESTIMENTOS/MOLDURAS/SANCAS E USO GERAL</t>
  </si>
  <si>
    <t>BLOCO DE VEDACAO DE CONCRETO, 9 X 19 X 39 CM (CLASSE C - NBR 6136)</t>
  </si>
  <si>
    <t>ACO CA-50, 6,3 MM, VERGALHAO</t>
  </si>
  <si>
    <t>ADESIVO ESTRUTURAL A BASE DE RESINA EPOXI, BICOMPONENTE, FLUIDO</t>
  </si>
  <si>
    <t>LONA PLASTICA EXTRA FORTE PRETA, E = 200 MICRA</t>
  </si>
  <si>
    <t>LONA PLASTICA PESADA PRETA, E = 150 MICRA</t>
  </si>
  <si>
    <t>AUXILIAR DE SERRALHEIRO COM ENCARGOS COMPLEMENTARES</t>
  </si>
  <si>
    <t>SERRALHEIRO COM ENCARGOS COMPLEMENTARES</t>
  </si>
  <si>
    <t>ALICATE DE CORTE DIAGONAL 6" COM ISOLAMENTO</t>
  </si>
  <si>
    <t>CARRINHO DE MAO, EM ACO, COM CAPACIDADE DE *45 A 65* L / *100* KG, PNEU COM CAMARA</t>
  </si>
  <si>
    <t>ENXADA ESTREITA, EM ACO, *25 X 23* CM, COM CABO DE MADEIRA DE *150* CM</t>
  </si>
  <si>
    <t>PRUMO DE CENTRO EM ACO *400* G, COM CORDAO EM NYLON E CALCO GUIA EM ACO OU MADEIRA</t>
  </si>
  <si>
    <t>PRUMO DE PAREDE EM ACO 700 A 750 G, COM CORDAO EM NYLON E TACO</t>
  </si>
  <si>
    <t>DESEMPENADEIRA DE ACO LISA 12 X *25* CM COM CABO FECHADO DE MADEIRA</t>
  </si>
  <si>
    <t>DESEMPENADEIRA PLASTICA LISA *14 X 27* CM</t>
  </si>
  <si>
    <t>VIDRO TEMPERADO INCOLOR E = 8 MM, SEM COLOCACAO</t>
  </si>
  <si>
    <t>PERFIL DE ALUMINIO ANODIZADO</t>
  </si>
  <si>
    <t>VIDRO LISO INCOLOR 5MM - SEM COLOCACAO</t>
  </si>
  <si>
    <t>VIDRO TEMPERADO INCOLOR E = 10 MM, SEM COLOCACAO</t>
  </si>
  <si>
    <t>PERFIL DE BORRACHA EPDM MACICO *12 X 15* MM PARA ESQUADRIAS</t>
  </si>
  <si>
    <t>VIDRO COMUM LAMINADO LISO INCOLOR DUPLO, ESPESSURA TOTAL 8 MM (CADA CAMADA DE 4 MM) - COLOCADO</t>
  </si>
  <si>
    <t>VIDRO MARTELADO OU CANELADO, 4 MM - SEM COLOCACAO</t>
  </si>
  <si>
    <t>VIDRO LISO FUME, E = 5 MM - SEM COLOCACAO</t>
  </si>
  <si>
    <t>PARAFUSO FRANCES M16 EM ACO GALVANIZADO, COMPRIMENTO = 45 MM, DIAMETRO = 16 MM, CABECA ABAULADA</t>
  </si>
  <si>
    <t>GRAUTE CIMENTICIO PARA USO GERAL</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</si>
  <si>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</si>
  <si>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</si>
  <si>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ARGILA, ARGILA VERMELHA OU ARGILA ARENOSA (RETIRADA NA JAZIDA, SEM TRANSPORTE)</t>
  </si>
  <si>
    <t>TUBO DE COBRE CLASSE "E", DN = 22 MM, PARA INSTALACAO HIDRAULICA PREDIAL</t>
  </si>
  <si>
    <t>TUBO DE COBRE CLASSE "E", DN = 28 MM, PARA INSTALACAO HIDRAULICA PREDIAL</t>
  </si>
  <si>
    <t>TUBO DE COBRE CLASSE "E", DN = 42 MM, PARA INSTALACAO HIDRAULICA PREDIAL</t>
  </si>
  <si>
    <t>BACIA SANITARIA (VASO) CONVENCIONAL PARA PCD, SEM FURO FRONTAL, DE LOUCA BRANCA (SEM ASSENTO)</t>
  </si>
  <si>
    <t>ABRACADEIRA DE NYLON PARA AMARRACAO DE CABOS, COMPRIMENTO DE 200 X *4,6* MM</t>
  </si>
  <si>
    <t>TELA FACHADEIRA EM POLIETILENO, ROLO DE 3 X 100 M (L X C), COR BRANCA, SEM LOGOMARCA - PARA PROTECAO DE OBRAS</t>
  </si>
  <si>
    <t>TAMPAO FOFO ARTICULADO P/ REGISTRO, COM BASE / REQUADRO, CLASSE A15 CARGA MAXIMA 1,5 T, *400 X 400* MM (COM INSCRICAO EM RELEVO DO TIPO DE REDE)</t>
  </si>
  <si>
    <t>ARQUITETO DE OBRA PLENO COM ENCARGOS COMPLEMENTARES</t>
  </si>
  <si>
    <t>LOCACAO DE ANDAIME SUSPENSO OU BALANCIM MANUAL, CAPACIDADE DE CARGA TOTAL DE APROXIMADAMENTE 250 KG/M2, PLATAFORMA DE 1,50 M X 0,80 M (C X L), CABO DE 45 M</t>
  </si>
  <si>
    <t>LAVADORA DE ALTA PRESSAO (LAVA-JATO) PARA AGUA FRIA, PRESSAO DE OPERACAO ENTRE 1400 E 1900 LIB/POL2, VAZAO MAXIMA ENTRE 400 E 700 L/H - CHP DIURNO. AF_05/2023</t>
  </si>
  <si>
    <t>MANTA LIQUIDA DE BASE ASFALTICA MODIFICADA COM A ADICAO DE ELASTOMEROS DILUIDOS EM SOLVENTE ORGANICO, APLICACAO A FRIO (MEMBRANA DE EMULSAO ASFALTICA PARA IMPERMEABILIZACAO FLEXIVEL)</t>
  </si>
  <si>
    <t>VEU DE POLIESTER PARA IMPERMEABILIZACAO</t>
  </si>
  <si>
    <t>CAMADA SEPARADORA DE FILME DE POLIETILENO 20 A 25 MICRA</t>
  </si>
  <si>
    <t>TELA DE ARAME GALVANIZADA, HEXAGONAL, FIO 0,56 MM (24 BWG), MALHA 1/2", H = 1 M</t>
  </si>
  <si>
    <t>PAPEL KRAFT BETUMADO</t>
  </si>
  <si>
    <t>PARAFUSO DE ACO ZINCADO, TIPO CHUMBADOR PARABOLT, DIAMETRO 3/8", COMPRIMENTO 75 MM</t>
  </si>
  <si>
    <t>PRIMER DE POLIURETANO</t>
  </si>
  <si>
    <t>TARUGO DELIMITADOR DE PROFUNDIDADE EM ESPUMA DE POLIETILENO DE BAIXA DENSIDADE 10 MM, CINZA</t>
  </si>
  <si>
    <t>CHUVEIRO COMUM EM PLASTICO BRANCO, COM CANO, 3 TEMPERATURAS, 5500 W (110/220 V)</t>
  </si>
  <si>
    <t>CONCRETO USINADO BOMBEAVEL, CLASSE DE RESISTENCIA C20, COM BRITA 0 E 1, SLUMP = 100 +/- 20 MM, EXCLUI SERVICO DE BOMBEAMENTO (NBR 8953)</t>
  </si>
  <si>
    <t>ENDURECEDOR MINERAL DE BASE CIMENTICIA PARA PISO DE CONCRETO</t>
  </si>
  <si>
    <t>DESEMPENADEIRA DE CONCRETO, PESO DE 78 KG, 4 PÁS, MOTOR A GASOLINA, POTÊNCIA 5,5 HP - CHP DIURNO. AF_05/2023</t>
  </si>
  <si>
    <t>TELA DE ACO SOLDADA NERVURADA, CA-60, Q-196, (3,11 KG/M2), DIAMETRO DO FIO = 5,0 MM, LARGURA = 2,45 M, ESPACAMENTO DA MALHA = 10 X 10 CM</t>
  </si>
  <si>
    <t>APARELHO PARA CORTE E SOLDA OXI-ACETILENO SOBRE RODAS, INCLUSIVE CILINDROS E MAÇARICOS - CHP DIURNO. AF_05/2023</t>
  </si>
  <si>
    <t>GRAMA BATATAIS EM PLACAS, SEM PLANTIO</t>
  </si>
  <si>
    <t>JARDINEIRO COM ENCARGOS COMPLEMENTARES</t>
  </si>
  <si>
    <t>CALCARIO DOLOMITICO A (POSTO PEDREIRA/FORNECEDOR, SEM FRETE)</t>
  </si>
  <si>
    <t>TERRA VEGETAL (GRANEL)</t>
  </si>
  <si>
    <t>FERTILIZANTE NPK - 10:10:10</t>
  </si>
  <si>
    <t>FERTILIZANTE ORGANICO COMPOSTO, CLASSE A</t>
  </si>
  <si>
    <t>TINTA ACRILICA PREMIUM PARA PISO</t>
  </si>
  <si>
    <t>MEIO-FIO OU GUIA DE CONCRETO, PRE-MOLDADO, COMP 1 M, *30 X 12/15* CM (H X L1/L2)</t>
  </si>
  <si>
    <t>TUBO DRENO, CORRUGADO, ESPIRALADO, FLEXIVEL, PERFURADO, EM POLIETILENO DE ALTA DENSIDADE (PEAD), DN 100 MM, (4") PARA DRENAGEM - EM ROLO (NORMA DNIT 093/2006 - E.M)</t>
  </si>
  <si>
    <t>GEOTEXTIL NAO TECIDO AGULHADO DE FILAMENTOS CONTINUOS 100% POLIESTER, RESITENCIA A TRACAO = 31 KN/M</t>
  </si>
  <si>
    <t>LOCACAO DE CONTAINER 2,30 X 6,00 M, ALT. 2,50 M, COM 1 SANITARIO, PARA ESCRITORIO, COMPLETO, SEM DIVISORIAS INTERNAS (NAO INCLUI MOBILIZACAO/DESMOBILIZACAO)</t>
  </si>
  <si>
    <t>PLACA VINILICA SEMIFLEXIVEL PARA REVESTIMENTO DE PISOS E PAREDES, E = 2 MM (SEM COLOCACAO)</t>
  </si>
  <si>
    <t>LOCACAO DE CONTAINER 2,30 X 6,00 M, ALT. 2,50 M, PARA SANITARIO, COM 4 BACIAS, 8 CHUVEIROS,1 LAVATORIO E 1 MICTORIO (NAO INCLUI MOBILIZACAO/DESMOBILIZACAO)</t>
  </si>
  <si>
    <t>LOCACAO DE CONTAINER 2,30 X 6,00 M, ALT. 2,50 M, PARA ESCRITORIO, SEM DIVISORIAS INTERNAS E SEM SANITARIO (NAO INCLUI MOBILIZACAO/DESMOBILIZACAO)</t>
  </si>
  <si>
    <t>PLACA DE OBRA (PARA CONSTRUCAO CIVIL) EM CHAPA GALVANIZADA *N. 22*, ADESIVADA, DE *2,4 X 1,2* M (SEM POSTES PARA FIXACAO)</t>
  </si>
  <si>
    <t>TECNICO DE EDIFICACOES COM ENCARGOS COMPLEMENTARES</t>
  </si>
  <si>
    <t>GUARNICAO / MOLDURA / ARREMATE DE ACABAMENTO PARA ESQUADRIA, EM ALUMINIO PERFIL 25, ACABAMENTO ANODIZADO BRANCO OU BRILHANTE, PARA 1 FACE</t>
  </si>
  <si>
    <t>PORTA DE ABRIR, TIPO VENEZIANA, EM ALUMINIO, ACABAMENTO ANODIZADO NATURAL, 90 CM X 210 CM (LARGURA X ALTURA), SEM GUARNICAO/ALIZAR/VISTA</t>
  </si>
  <si>
    <t>PARAFUSO DE ACO ZINCADO COM ROSCA SOBERBA, CABECA CHATA E FENDA SIMPLES, DIAMETRO 4,2 MM, COMPRIMENTO * 32 * MM</t>
  </si>
  <si>
    <t>JANELA MAXIM-AR, EM ALUMINIO PERFIL 25, 60 X 80 CM (A X L), ACABAMENTO BRANCO OU BRILHANTE, BATENTE DE 4 A 5 CM, COM VIDRO 4 MM, SEM GUARNICAO/ALIZAR</t>
  </si>
  <si>
    <t>PORTA DE ENROLAR MANUAL COMPLETA, ARTICULADA RAIADA LARGA, EM ACO GALVANIZADO NATURAL, CHAPA NUMERO 24 (SEM INSTALACAO)</t>
  </si>
  <si>
    <t>COTOVELO 90 GRAUS DE FERRO GALVANIZADO, COM ROSCA BSP, DE 1"</t>
  </si>
  <si>
    <t>TE DE REDUCAO DE FERRO GALVANIZADO, COM ROSCA BSP, DE 1" X 1/2"</t>
  </si>
  <si>
    <t>TUBO ACO GALVANIZADO COM COSTURA, CLASSE MEDIA, DN 1", E = 3,38 MM, PESO 2,50 KG/M (NBR 5580)</t>
  </si>
  <si>
    <t>ELETRODUTO/DUTO PEAD FLEXIVEL PAREDE SIMPLES, CORRUGACAO HELICOIDAL, COR PRETA, SEM ROSCA, DE 3", CRC 680 N, PARA CABEAMENTO SUBTERRANEO (NBR 15715)</t>
  </si>
  <si>
    <t>PISO TATIL DE ALERTA OU DIRECIONAL, DE BORRACHA, COLORIDO, 25 X 25 CM, E = 12 MM, PARA ARGAMASSA</t>
  </si>
  <si>
    <t>TAMPAO FOFO ARTICULADO P/ REGISTRO, COM BASE / REQUADRO, CLASSE A15 CARGA MAX 1,5 T, *200 X 200* MM (COM INSCRICAO EM RELEVO DO TIPO DE REDE)</t>
  </si>
  <si>
    <t>AREIA PARA ATERRO - POSTO JAZIDA/FORNECEDOR (RETIRADO NA JAZIDA, SEM TRANSPORTE)</t>
  </si>
  <si>
    <t>CHAPA DE ACO GROSSA, ASTM A36, E = 3/8" (9,53 MM) 74,69 KG/M2</t>
  </si>
  <si>
    <t>ELETRODO REVESTIDO AWS - E6013, DIAMETRO IGUAL A 2,50 MM</t>
  </si>
  <si>
    <t>ALIMENTACAO - HORISTA (COLETADO CAIXA - ENCARGOS COMPLEMENTARES)</t>
  </si>
  <si>
    <t>TRANSPORTE - HORISTA (COLETADO CAIXA - ENCARGOS COMPLEMENTARES)</t>
  </si>
  <si>
    <t>SOLDA ESTANHO/COBRE PARA CONEXOES DE COBRE, FIO 2,5 MM, CARRETEL 500 GR (SEM CHUMBO)</t>
  </si>
  <si>
    <t>PASTA PARA SOLDA DE TUBOS E CONEXOES DE COBRE (EMBALAGEM COM 250 G)</t>
  </si>
  <si>
    <t>TUBO DE COBRE CLASSE "A", DN = 1 1/4" (35 MM), PARA INSTALACOES DE MEDIA PRESSAO PARA GASES COMBUSTIVEIS E MEDICINAIS</t>
  </si>
  <si>
    <t>TUBO DE COBRE CLASSE "A", DN = 1 1/2" (42 MM), PARA INSTALACOES DE MEDIA PRESSAO PARA GASES COMBUSTIVEIS E MEDICINAIS</t>
  </si>
  <si>
    <t>ELETRODUTO FLEXIVEL, EM FITA DE ACO GALVANIZADO, REVESTIDO COM PVC PRETO, DIAMETRO EXTERNO DE 50 MM, DN = 1 1/2", TIPO SEALTUBO</t>
  </si>
  <si>
    <t>COLA A BASE DE RESINA SINTETICA PARA CHAPA DE LAMINADO MELAMINICO E OUTROS</t>
  </si>
  <si>
    <t>PISO EM GRANILITE, MARMORITE OU GRANITINA, AGREGADO COR PRETO, CINZA, PALHA OU BRANCO, E= *8* MM (INCLUSO EXECUCAO)</t>
  </si>
  <si>
    <t>SELANTE MONOCOMPONENTE A BASE DE SILICONE DE BAIXO MODULO, PARA JUNTAS DE PAVIMENTACAO</t>
  </si>
  <si>
    <t>TACO DE MADEIRA PARA PISO, IPE (CERNE) OU EQUIVALENTE DA REGIAO, 7 X 42 CM, E = 2 CM</t>
  </si>
  <si>
    <t>PISO DE BORRACHA PASTILHADO EM PLACAS 50 X 50 CM, E = *3,5* MM, PARA COLA, PRETO</t>
  </si>
  <si>
    <t>ARAME GALVANIZADO 18 BWG, D = 1,24MM (0,009 KG/M)</t>
  </si>
  <si>
    <t>PLACA DE GESSO PARA FORRO, *60 X 60* CM, ESPESSURA DE 12 MM (SEM COLOCACAO)</t>
  </si>
  <si>
    <t>SISAL EM FIBRA / ESTOPA SISAL PARA GESSO</t>
  </si>
  <si>
    <t>MASSA PREMIUM PARA TEXTURA LISA DE BASE ACRILICA, USO INTERNO E EXTERNO</t>
  </si>
  <si>
    <t>SELADOR ACRILICO OPACO PREMIUM INTERIOR/EXTERIOR</t>
  </si>
  <si>
    <t>FITA CREPE ROLO DE *25* MM X 50 M</t>
  </si>
  <si>
    <t>DILUENTE EPOXI</t>
  </si>
  <si>
    <t>TINTA EPOXI BASE AGUA PREMIUM, BRANCA</t>
  </si>
  <si>
    <t>PRIMER EPOXI / EPOXIDICO</t>
  </si>
  <si>
    <t>SELANTE A BASE DE ALCATRAO E POLIURETANO PARA JUNTAS HORIZONTAIS</t>
  </si>
  <si>
    <t>PO DE PEDRA (POSTO PEDREIRA/FORNECEDOR, SEM FRETE)</t>
  </si>
  <si>
    <t>BLOQUETE/PISO DE CONCRETO - MODELO PISOGRAMA/CONCREGRAMA 2 FUROS, DIMENSOES APROX. DE *35 X 15* CM E ESPESSURA DE 7 CM (+/- 1 CM), COR NATURAL</t>
  </si>
  <si>
    <t>CALCETEIRO COM ENCARGOS COMPLEMENTARES</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</si>
  <si>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</si>
  <si>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</si>
  <si>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</si>
  <si>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</si>
  <si>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</si>
  <si>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</si>
  <si>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TRATOR DE PNEUS, POTÊNCIA 85 CV, TRAÇÃO 4X4, PESO COM LASTRO DE 4.675 KG - CHI DIURNO. AF_06/2014</t>
  </si>
  <si>
    <t>TRATOR DE PNEUS, POTÊNCIA 85 CV, TRAÇÃO 4X4, PESO COM LASTRO DE 4.675 KG - CHP DIURNO. AF_06/2014</t>
  </si>
  <si>
    <t>VASSOURA MECÂNICA REBOCÁVEL COM ESCOVA CILÍNDRICA, LARGURA ÚTIL DE VARRIMENTO DE 2,44 M - CHI DIURNO. AF_06/2014</t>
  </si>
  <si>
    <t>VASSOURA MECÂNICA REBOCÁVEL COM ESCOVA CILÍNDRICA, LARGURA ÚTIL DE VARRIMENTO DE 2,44 M - CHP DIURNO. AF_06/2014</t>
  </si>
  <si>
    <t>VIBROACABADORA DE ASFALTO SOBRE ESTEIRAS, LARGURA DE PAVIMENTAÇÃO 1,90 M A 5,30 M, POTÊNCIA 105 HP CAPACIDADE 450 T/H - CHP DIURNO. AF_11/2014</t>
  </si>
  <si>
    <t>CAMINHÃO BASCULANTE 10 M3, TRUCADO, POTÊNCIA 230 CV, INCLUSIVE CAÇAMBA METÁLICA, COM DISTRIBUIDOR DE AGREGADOS ACOPLADO - CHP DIURNO. AF_02/2017</t>
  </si>
  <si>
    <t>GRUPO GERADOR ESTACIONÁRIO, POTÊNCIA 150 KVA, MOTOR A DIESEL- CHP DIURNO. AF_03/2016</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</si>
  <si>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</si>
  <si>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</si>
  <si>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USINA DE ASFALTO À FRIO, CAPACIDADE DE 40 A 60 TON/HORA, ELÉTRICA POTÊNCIA 30 CV - CHP DIURNO. AF_05/2023</t>
  </si>
  <si>
    <t>TANQUE DE ASFALTO ESTACIONÁRIO COM SERPENTINA, CAPACIDADE 30.000 L - CHP DIURNO. AF_05/2023</t>
  </si>
  <si>
    <t>TINTA ACRILICA A BASE DE SOLVENTE, PARA SINALIZACAO HORIZONTAL VIARIA (NBR 11862)</t>
  </si>
  <si>
    <t>MICROESFERAS DE VIDRO PARA SINALIZACAO HORIZONTAL VIARIA, TIPO I-B (PREMIX) - NBR 16184</t>
  </si>
  <si>
    <t>MICROESFERAS DE VIDRO PARA SINALIZACAO HORIZONTAL VIARIA, TIPO II-A (DROP-ON) - NBR 16184</t>
  </si>
  <si>
    <t>MÁQUINA DEMARCADORA DE FAIXA DE TRÁFEGO À FRIO, AUTOPROPELIDA, POTÊNCIA 38 HP - CHP DIURNO. AF_07/2016</t>
  </si>
  <si>
    <t>MÁQUINA DEMARCADORA DE FAIXA DE TRÁFEGO À FRIO, AUTOPROPELIDA, POTÊNCIA 38 HP - CHI DIURNO. AF_07/2016</t>
  </si>
  <si>
    <t>TELHA TRAPEZOIDAL EM ACO ZINCADO, SEM PINTURA, ALTURA DE APROXIMADAMENTE 40 MM, ESPESSURA DE 0,50 MM E LARGURA UTIL DE 980 MM</t>
  </si>
  <si>
    <t>HASTE RETA PARA GANCHO DE FERRO GALVANIZADO, COM ROSCA 1/4" X 30 CM PARA FIXACAO DE TELHA METALICA, INCLUI PORCA E ARRUELAS DE VEDACAO</t>
  </si>
  <si>
    <t>CUMEEIRA UNIVERSAL PARA TELHA ONDULADA DE FIBROCIMENTO, E = 6 MM, ABA 210 MM, COMPRIMENTO 1100 MM (SEM AMIANTO)</t>
  </si>
  <si>
    <t>CUMEEIRA SHED PARA TELHA ONDULADA DE FIBROCIMENTO, E = 6 MM, ABA 280 MM, COMPRIMENTO 1100 MM (SEM AMIANTO)</t>
  </si>
  <si>
    <t>ANEL BORRACHA, DN 100 MM, PARA TUBO SERIE REFORCADA ESGOTO PREDIAL</t>
  </si>
  <si>
    <t>ANEL BORRACHA, DN 150 MM, PARA TUBO SERIE REFORCADA ESGOTO PREDIAL</t>
  </si>
  <si>
    <t>REDUCAO EXCENTRICA PVC, SERIE R, DN 150 X 100 MM, PARA ESGOTO PREDIAL</t>
  </si>
  <si>
    <t>PASTA LUBRIFICANTE PARA TUBOS E CONEXOES COM JUNTA ELASTICA, EMBALAGEM DE *400* GR (USO EM PVC, ACO, POLIETILENO E OUTROS)</t>
  </si>
  <si>
    <t>TUBO PVC, SERIE R, DN 150 MM, PARA ESGOTO OU AGUAS PLUVIAIS PREDIAL (NBR 5688)</t>
  </si>
  <si>
    <t>RALO FOFO SEMIESFERICO, 150 MM, PARA LAJES/ CALHAS</t>
  </si>
  <si>
    <t>GEOTEXTIL NAO TECIDO AGULHADO DE FILAMENTOS CONTINUOS 100% POLIESTER, RESITENCIA A TRACAO = 10 KN/M</t>
  </si>
  <si>
    <t>POLIESTIRENO EXPANDIDO/EPS (ISOPOR), TIPO 2F, PLACA, ISOLAMENTO TERMOACUSTICO, E = 20 MM, 1000 X 500 MM</t>
  </si>
  <si>
    <t>RUFO INTERNO/EXTERNO DE CHAPA DE ACO GALVANIZADA NUM 24, CORTE 25 CM</t>
  </si>
  <si>
    <t>ACO CA-50, 10,0 MM, OU 12,5 MM, OU 16,0 MM, OU 20,0 MM, DOBRADO E CORTADO</t>
  </si>
  <si>
    <t>PARAFUSO, COMUM, ASTM A307, SEXTAVADO, DIAMETRO 1/2" (12,7 MM), COMPRIMENTO 1" (25,4 MM)</t>
  </si>
  <si>
    <t>PERFIL "U" ENRIJECIDO, EM CHAPA DOBRADA DE ACO LAMINADO, E = 3,75 MM, H = 200 MM, L = 75 MM (9,94 KG/M)</t>
  </si>
  <si>
    <t>POLIESTIRENO EXPANDIDO/EPS (ISOPOR), PEROLAS, PARA CONCRETO LEVE</t>
  </si>
  <si>
    <t>PRIMER PARA MANTA ASFALTICA A BASE DE ASFALTO MODIFICADO DILUIDO EM SOLVENTE, APLICACAO A FRIO</t>
  </si>
  <si>
    <t>MEMBRANA IMPERMEABILIZANTE A BASE DE POLIURETANO</t>
  </si>
  <si>
    <t>MANTA ASFALTICA ELASTOMERICA EM POLIESTER 4 MM, TIPO III, CLASSE B, ACABAMENTO PP (NBR 9952)</t>
  </si>
  <si>
    <t>GAS DE COZINHA - GLP</t>
  </si>
  <si>
    <t>MEMBRANA IMPERMEABILIZANTE ACRILICA MONOCOMPONENTE</t>
  </si>
  <si>
    <t>MANTA ASFALTICA ELASTOMERICA EM POLIESTER 3 MM, TIPO III, CLASSE B, ACABAMENTO PP (NBR 9952)</t>
  </si>
  <si>
    <t>ADITIVO LIQUIDO INCORPORADOR DE AR PARA CONCRETO E ARGAMASSA, LIQUIDO E ISENTO DE CLORETOS</t>
  </si>
  <si>
    <t>CALHA QUADRADA DE CHAPA DE ACO GALVANIZADA NUM 24, CORTE 50 CM</t>
  </si>
  <si>
    <t>TALHADEIRA COM PUNHO DE PROTECAO *20 X 250* MM</t>
  </si>
  <si>
    <t>ESCADA DUPLA DE ABRIR EM ALUMINIO, COM SAPATAS DE BORRACHA, *2,30* X *0,57* M (ALTURA UTIL X LARGURA MINIMA), MODELO PINTOR, 8 DEGRAUS, CAPACIDADE *100* KG</t>
  </si>
  <si>
    <t>MANGUEIRA CRISTAL, LISA, PVC TRANSPARENTE, 5/16" X 1 MM</t>
  </si>
  <si>
    <t>MANTA ASFALTICA ELASTOMERICA EM POLIESTER ALUMINIZADA 3 MM, TIPO III, CLASSE B (NBR 9952)</t>
  </si>
  <si>
    <t>GRANITO PARA BANCADA, POLIDO, TIPO ANDORINHA/ QUARTZ/ CASTELO/ CORUMBA OU OUTROS EQUIVALENTES DA REGIAO, E= *2,5* CM</t>
  </si>
  <si>
    <t>ADESIVO PARA TUBOS CPVC, *75* G</t>
  </si>
  <si>
    <t>TE MISTURADOR DE TRANSICAO, CPVC, COM ROSCA, 22 MM X 3/4", PARA AGUA QUENTE</t>
  </si>
  <si>
    <t>PORTA DE MADEIRA, FOLHA MEDIA (NBR 15930) DE 600 X 2100 MM, DE 35 MM A 40 MM DE ESPESSURA, NUCLEO SEMI-SOLIDO (SARRAFEADO), CAPA FRISADA EM HDF, ACABAMENTO MELAMINICO EM PADRAO MADEIRA</t>
  </si>
  <si>
    <t>PORTA DE ABRIR / GIRO, DE MADEIRA FOLHA MEDIA (NBR 15930) DE 700 X 2100 MM, DE 35 MM A 40 MM DE ESPESSURA, NUCLEO SEMI-SOLIDO (SARRAFEADO), CAPA FRISADA EM HDF, ACABAMENTO MELAMINICO EM PADRAO MADEIRA</t>
  </si>
  <si>
    <t>PORTA DE ABRIR / GIRO, DE MADEIRA FOLHA MEDIA (NBR 15930) DE 800 X 2100 MM, DE 35 MM A 40 MM DE ESPESSURA, NUCLEO SEMI-SOLIDO (SARRAFEADO), CAPA FRISADA EM HDF, ACABAMENTO MELAMINICO EM PADRAO MADEIRA</t>
  </si>
  <si>
    <t>TUBO CPVC, SOLDAVEL, 22 MM, AGUA QUENTE PREDIAL (NBR 15884)</t>
  </si>
  <si>
    <t>TUBO CPVC, SOLDAVEL, 28 MM, AGUA QUENTE PREDIAL (NBR 15884)</t>
  </si>
  <si>
    <t>PULSADOR CAMPAINHA 10A, 250V (APENAS MODULO)</t>
  </si>
  <si>
    <t>LUMINARIA LED PLAFON REDONDO DE SOBREPOR BIVOLT 12/13 W, D = *17* CM</t>
  </si>
  <si>
    <t>LAMPADA LED 10 W BIVOLT BRANCA, FORMATO TRADICIONAL (BASE E27)</t>
  </si>
  <si>
    <t>SOQUETE DE BAQUELITE BASE E27, PARA LAMPADAS</t>
  </si>
  <si>
    <t>CANTONEIRA EM ALUMINIO, ABAS IGUAIS, LARGURA DE 25,40 MM (1"), ESPESSURA DE 4,76 MM (3/16") E PESO LINEAR DE APROXIMADAMENTE 0,593 KG/M</t>
  </si>
  <si>
    <t>ESCAVADEIRA HIDRÁULICA SOBRE ESTEIRAS, CAÇAMBA 0,80 M3, PESO OPERACIONAL 17 T, POTENCIA BRUTA 111 HP - CHP DIURNO. AF_06/2014</t>
  </si>
  <si>
    <t>ESCAVADEIRA HIDRÁULICA SOBRE ESTEIRAS, CAÇAMBA 0,80 M3, PESO OPERACIONAL 17 T, POTENCIA BRUTA 111 HP - CHI DIURNO. AF_06/2014</t>
  </si>
  <si>
    <t>ASSENTADOR DE TUBOS COM ENCARGOS COMPLEMENTARES</t>
  </si>
  <si>
    <t>ELETRODUTO/DUTO PEAD FLEXIVEL PAREDE SIMPLES, CORRUGACAO HELICOIDAL, COR PRETA, SEM ROSCA, DE 1 1/4", CRC 680 N, PARA CABEAMENTO SUBTERRANEO (NBR 15715)</t>
  </si>
  <si>
    <t>DESENHISTA PROJETISTA COM ENCARGOS COMPLEMENTARES</t>
  </si>
  <si>
    <t>TOPOGRAFO COM ENCARGOS COMPLEMENTARES</t>
  </si>
  <si>
    <t>AUXILIAR DE TOPÓGRAFO COM ENCARGOS COMPLEMENTARES</t>
  </si>
  <si>
    <t>ELETRODUTO/DUTO PEAD FLEXIVEL PAREDE SIMPLES, CORRUGACAO HELICOIDAL, COR PRETA, SEM ROSCA, DE 2", CRC 680 N, PARA CABEAMENTO SUBTERRANEO (NBR 15715)</t>
  </si>
  <si>
    <t>TAMPAO FOFO ARTICULADO, COM BASE / REQUADRO, CLASSE D400 CARGA MAX 40 T, REDONDO, TAMPA 600 MM (COM INSCRICAO EM RELEVO DO TIPO DE REDE)</t>
  </si>
  <si>
    <t>TUBO MULTICAMADA PEX GAS, DN *20* MM</t>
  </si>
  <si>
    <t>TUBO MULTICAMADA PEX GAS, DN *26* MM</t>
  </si>
  <si>
    <t>REGISTRO OU REGULADOR DE GAS COZINHA, VAZAO DE 2 KG/H, 2,8 KPA</t>
  </si>
  <si>
    <t>CONDULETE DE ALUMINIO TIPO T, PARA ELETRODUTO ROSCAVEL DE 2", COM TAMPA CEGA</t>
  </si>
  <si>
    <t>LUMINARIA DE LED PARA ILUMINACAO PUBLICA, DE 51 W ATE 67 W, INVOLUCRO EM ALUMINIO OU ACO INOX</t>
  </si>
  <si>
    <t>LUMINARIA DE LED PARA ILUMINACAO PUBLICA, DE 98 W ATE 137 W, INVOLUCRO EM ALUMINIO OU ACO INOX</t>
  </si>
  <si>
    <t>POSTE CONICO CONTINUO EM ACO GALVANIZADO, CURVO, BRACO SIMPLES, ENGASTADO, H = 9 M, DIAMETRO INFERIOR = *135* MM</t>
  </si>
  <si>
    <t>CABO DE COBRE NU 50 MM2 MEIO-DURO</t>
  </si>
  <si>
    <t>OLEO DIESEL COMBUSTIVEL COMUM METROPOLITANO S-10 OU S-500</t>
  </si>
  <si>
    <t>CONDULETE DE ALUMINIO TIPO E, PARA ELETRODUTO ROSCAVEL DE 3/4", COM TAMPA CEGA</t>
  </si>
  <si>
    <t>CONDULETE DE ALUMINIO TIPO E, PARA ELETRODUTO ROSCAVEL DE 1", COM TAMPA CEGA</t>
  </si>
  <si>
    <t>CONDULETE DE ALUMINIO TIPO E, PARA ELETRODUTO ROSCAVEL DE 1 1/4", COM TAMPA CEGA</t>
  </si>
  <si>
    <t>CONDULETE DE ALUMINIO TIPO E, PARA ELETRODUTO ROSCAVEL DE 1 1/2", COM TAMPA CEGA</t>
  </si>
  <si>
    <t>CONDULETE DE ALUMINIO TIPO E, PARA ELETRODUTO ROSCAVEL DE 2", COM TAMPA CEGA</t>
  </si>
  <si>
    <t>CONDULETE DE ALUMINIO TIPO E, PARA ELETRODUTO ROSCAVEL DE 3", COM TAMPA CEGA</t>
  </si>
  <si>
    <t>CONDULETE DE ALUMINIO TIPO C, PARA ELETRODUTO ROSCAVEL DE 4", COM TAMPA CEGA</t>
  </si>
  <si>
    <t>TAMPA PARA CONDULETE, EM PVC, PARA 1 MODULO RJ</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</si>
  <si>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</si>
  <si>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</si>
  <si>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</si>
  <si>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</si>
  <si>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</si>
  <si>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</si>
  <si>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150 MM2, COM 1 FURO DE FIXACAO</t>
  </si>
  <si>
    <t>TERMINAL METALICO A PRESSAO PARA 1 CABO DE 185 MM2, COM 1 FURO DE FIXACAO</t>
  </si>
  <si>
    <t>TERMINAL METALICO A PRESSAO PARA 1 CABO DE 240 MM2, COM 1 FURO DE FIXACAO</t>
  </si>
  <si>
    <t>TERMINAL METALICO A PRESSAO PARA 1 CABO DE 300 MM2, COM 1 FURO DE FIXACAO</t>
  </si>
  <si>
    <t>CABO DE COBRE NU 16 MM2 MEIO-DURO</t>
  </si>
  <si>
    <t>CABO DE COBRE NU 25 MM2 MEIO-DURO</t>
  </si>
  <si>
    <t>CABO DE COBRE NU 35 MM2 MEIO-DURO</t>
  </si>
  <si>
    <t>CABO DE COBRE NU 70 MM2 MEIO-DURO</t>
  </si>
  <si>
    <t>ELETRODUTO EM ACO GALVANIZADO ELETROLITICO, LEVE, DIAMETRO 3/4", PAREDE DE 0,90 MM</t>
  </si>
  <si>
    <t>LUVA PARA ELETRODUTO, EM ACO GALVANIZADO ELETROLITICO, COM ROSCA, DIAMETRO DE 15 MM (1/2")</t>
  </si>
  <si>
    <t>CURVA 90 GRAUS PARA ELETRODUTO, EM ACO GALVANIZADO ELETROLITICO, COM ROSCA, DIAMETRO DE 15 MM (1/2"), ESPESSURA DE 1,50 MM</t>
  </si>
  <si>
    <t>CONECTOR RETO DE ALUMINIO PARA ELETRODUTO DE 3/4", PARA ADAPTAR ENTRADA DE ELETRODUTO METALICO FLEXIVEL EM QUADROS</t>
  </si>
  <si>
    <t>CONECTOR CURVO 90 GRAUS DE ALUMINIO, BITOLA 3/4", PARA ADAPTAR ENTRADA DE ELETRODUTO METALICO FLEXIVEL EM QUADROS</t>
  </si>
  <si>
    <t>CURVA 90 GRAUS PARA ELETRODUTO, EM ACO GALVANIZADO ELETROLITICO, COM ROSCA, DIAMETRO DE 20 MM (3/4"), ESPESSURA DE 1,50 MM</t>
  </si>
  <si>
    <t>CONECTOR RETO DE ALUMINIO PARA ELETRODUTO DE 1", PARA ADAPTAR ENTRADA DE ELETRODUTO METALICO FLEXIVEL EM QUADROS</t>
  </si>
  <si>
    <t>CONECTOR CURVO 90 GRAUS DE ALUMINIO, BITOLA 1", PARA ADAPTAR ENTRADA DE ELETRODUTO METALICO FLEXIVEL EM QUADROS</t>
  </si>
  <si>
    <t>CURVA 90 GRAUS PARA ELETRODUTO, EM ACO GALVANIZADO ELETROLITICO, COM ROSCA, DIAMETRO DE 25 MM (1"), ESPESSURA DE 1,50 MM</t>
  </si>
  <si>
    <t>CONECTOR RETO DE ALUMINIO PARA ELETRODUTO DE 1 1/4", PARA ADAPTAR ENTRADA DE ELETRODUTO METALICO FLEXIVEL EM QUADROS</t>
  </si>
  <si>
    <t>CONECTOR CURVO 90 GRAUS DE ALUMINIO, BITOLA 1 1/4", PARA ADAPTAR ENTRADA DE ELETRODUTO METALICO FLEXIVEL EM QUADROS</t>
  </si>
  <si>
    <t>CURVA 90 GRAUS PARA ELETRODUTO, EM ACO GALVANIZADO ELETROLITICO, COM ROSCA, DIAMETRO DE 32 MM (1 1/4"), ESPESSURA DE 1,50 MM</t>
  </si>
  <si>
    <t>CONECTOR RETO DE ALUMINIO PARA ELETRODUTO DE 1 1/2", PARA ADAPTAR ENTRADA DE ELETRODUTO METALICO FLEXIVEL EM QUADROS</t>
  </si>
  <si>
    <t>CONECTOR CURVO 90 GRAUS DE ALUMINIO, BITOLA 1 1/2", PARA ADAPTAR ENTRADA DE ELETRODUTO METALICO FLEXIVEL EM QUADROS</t>
  </si>
  <si>
    <t>CURVA 90 GRAUS PARA ELETRODUTO, EM ACO GALVANIZADO ELETROLITICO, COM ROSCA, DIAMETRO DE 40 MM (1 1/2"), ESPESSURA DE 1,50 MM</t>
  </si>
  <si>
    <t>CONECTOR RETO DE ALUMINIO PARA ELETRODUTO DE 2", PARA ADAPTAR ENTRADA DE ELETRODUTO METALICO FLEXIVEL EM QUADROS</t>
  </si>
  <si>
    <t>CONECTOR CURVO 90 GRAUS DE ALUMINIO, BITOLA 2", PARA ADAPTAR ENTRADA DE ELETRODUTO METALICO FLEXIVEL EM QUADROS</t>
  </si>
  <si>
    <t>LUVA PARA ELETRODUTO, EM ACO GALVANIZADO ELETROLITICO, COM ROSCA,DIAMETRO DE 50 MM (2")</t>
  </si>
  <si>
    <t>CURVA 90 GRAUS PARA ELETRODUTO, EM ACO GALVANIZADO ELETROLITICO, COM ROSCA, DIAMETRO DE 50 MM (2")</t>
  </si>
  <si>
    <t>CONECTOR CURVO 90 GRAUS DE ALUMINIO, BITOLA 2 1/2", PARA ADAPTAR ENTRADA DE ELETRODUTO METALICO FLEXIVEL EM QUADROS</t>
  </si>
  <si>
    <t>LUVA PARA ELETRODUTO, EM ACO GALVANIZADO ELETROLITICO, COM ROSCA, DIAMETRO DE 65 MM (2 1/2")</t>
  </si>
  <si>
    <t>CURVA 90 GRAUS PARA ELETRODUTO, EM ACO GALVANIZADO ELETROLITICO, COM ROSCA, DIAMETRO DE 65 MM (2 1/2")</t>
  </si>
  <si>
    <t>CONECTOR RETO DE ALUMINIO PARA ELETRODUTO DE 3", PARA ADAPTAR ENTRADA DE ELETRODUTO METALICO FLEXIVEL EM QUADROS</t>
  </si>
  <si>
    <t>CONECTOR CURVO 90 GRAUS DE ALUMINIO, BITOLA 3", PARA ADAPTAR ENTRADA DE ELETRODUTO METALICO FLEXIVEL EM QUADROS</t>
  </si>
  <si>
    <t>LUVA PARA ELETRODUTO, EM ACO GALVANIZADO ELETROLITICO, COM ROSCA, DIAMETRO DE 80 MM (3")</t>
  </si>
  <si>
    <t>CURVA 90 GRAUS PARA ELETRODUTO, EM ACO GALVANIZADO ELETROLITICO, COM ROSCA, DIAMETRO DE 80 MM (3")</t>
  </si>
  <si>
    <t>CONECTOR RETO DE ALUMINIO PARA ELETRODUTO DE 4", PARA ADAPTAR ENTRADA DE ELETRODUTO METALICO FLEXIVEL EM QUADROS</t>
  </si>
  <si>
    <t>CONECTOR CURVO 90 GRAUS DE ALUMINIO, BITOLA 4", PARA ADAPTAR ENTRADA DE ELETRODUTO METALICO FLEXIVEL EM QUADROS</t>
  </si>
  <si>
    <t>LUVA PARA ELETRODUTO, EM ACO GALVANIZADO ELETROLITICO, COM ROSCA, DIAMETRO DE 100 MM (4")</t>
  </si>
  <si>
    <t>CURVA 90 GRAUS PARA ELETRODUTO, EM ACO GALVANIZADO ELETROLITICO, COM ROSCA, DIAMETRO DE 100 MM (4")</t>
  </si>
  <si>
    <t>ELETRODUTO FLEXIVEL, EM FITA DE ACO GALVANIZADO, REVESTIDO COM PVC PRETO, DIAMETRO EXTERNO DE 40 MM, DN = 1 1/4", TIPO SEALTUBO</t>
  </si>
  <si>
    <t>ELETRODUTO FLEXIVEL, EM FITA DE ACO GALVANIZADO, REVESTIDO COM PVC PRETO, DIAMETRO EXTERNO DE 60 MM, DN = 2", TIPO SEALTUBO</t>
  </si>
  <si>
    <t>TAMPAO / TERMINAL / PLUG, D = 1 1/4", PARA DUTO CORRUGADO PEAD (CABEAMENTO SUBTERRANEO)</t>
  </si>
  <si>
    <t>TAMPAO / TERMINAL / PLUG, D = 2", PARA DUTO CORRUGADO PEAD (CABEAMENTO SUBTERRANEO)</t>
  </si>
  <si>
    <t>TAMPAO / TERMINAL / PLUG, D = 3", PARA DUTO CORRUGADO PEAD (CABEAMENTO SUBTERRANEO)</t>
  </si>
  <si>
    <t>ELETRODUTO DE PVC RIGIDO ROSCAVEL DE 3/4", SEM LUVA</t>
  </si>
  <si>
    <t>LUVA EM PVC RIGIDO ROSCAVEL, DE 3/4", PARA ELETRODUTO</t>
  </si>
  <si>
    <t>CURVA 90 GRAUS, CURTA, DE PVC RIGIDO ROSCAVEL, DE 3/4", PARA ELETRODUTO</t>
  </si>
  <si>
    <t>ELETRODUTO DE PVC RIGIDO ROSCAVEL DE 1", SEM LUVA</t>
  </si>
  <si>
    <t>LUVA EM PVC RIGIDO ROSCAVEL, DE 1", PARA ELETRODUTO</t>
  </si>
  <si>
    <t>CURVA 90 GRAUS, CURTA, DE PVC RIGIDO ROSCAVEL, DE 1", PARA ELETRODUTO</t>
  </si>
  <si>
    <t>ELETRODUTO DE PVC RIGIDO ROSCAVEL DE 1 1/4", SEM LUVA</t>
  </si>
  <si>
    <t>LUVA EM PVC RIGIDO ROSCAVEL, DE 1 1/4", PARA ELETRODUTO</t>
  </si>
  <si>
    <t>CURVA 90 GRAUS, LONGA, DE PVC RIGIDO ROSCAVEL, DE 1 1/4", PARA ELETRODUTO</t>
  </si>
  <si>
    <t>ELETRODUTO DE PVC RIGIDO ROSCAVEL DE 1 1/2", SEM LUVA</t>
  </si>
  <si>
    <t>LUVA EM PVC RIGIDO ROSCAVEL, DE 1 1/2", PARA ELETRODUTO</t>
  </si>
  <si>
    <t>CURVA 90 GRAUS, LONGA, DE PVC RIGIDO ROSCAVEL, DE 1 1/2", PARA ELETRODUTO</t>
  </si>
  <si>
    <t>ELETRODUTO DE PVC RIGIDO ROSCAVEL DE 2", SEM LUVA</t>
  </si>
  <si>
    <t>LUVA EM PVC RIGIDO ROSCAVEL, DE 2", PARA ELETRODUTO</t>
  </si>
  <si>
    <t>CURVA 90 GRAUS, LONGA, DE PVC RIGIDO ROSCAVEL, DE 2", PARA ELETRODUTO</t>
  </si>
  <si>
    <t>ELETRODUTO DE PVC RIGIDO ROSCAVEL DE 3", SEM LUVA</t>
  </si>
  <si>
    <t>LUVA EM PVC RIGIDO ROSCAVEL, DE 3", PARA ELETRODUTO</t>
  </si>
  <si>
    <t>CURVA 90 GRAUS, LONGA, DE PVC RIGIDO ROSCAVEL, DE 3", PARA ELETRODUTO</t>
  </si>
  <si>
    <t>FUSIVEL DIAZED 35 A TAMANHO DIII, CAPACIDADE DE INTERRUPCAO DE 50 KA EM VCA E 8 KA EM VCC, TENSAO NOMINAL DE 500 V</t>
  </si>
  <si>
    <t>POSTE CONICO CONTINUO EM ACO GALVANIZADO, RETO, FLANGEADO, H = 3 M, DIAMETRO INFERIOR = *95* MM</t>
  </si>
  <si>
    <t>POSTE CONICO CONTINUO EM ACO GALVANIZADO, CURVO, BRACO SIMPLES, FLANGEADO, H = 9 M, DIAMETRO INFERIOR = *135* MM</t>
  </si>
  <si>
    <t>POSTE CONICO CONTINUO EM ACO GALVANIZADO, CURVO, BRACO DUPLO, FLANGEADO, H = 9 M, DIAMETRO INFERIOR = *135* MM</t>
  </si>
  <si>
    <t>BRACO P/ LUMINARIA PUBLICA 1 X 1,50M ROMAGNOLE OU EQUIV</t>
  </si>
  <si>
    <t>ABRACADEIRA EM ACO PARA AMARRACAO DE ELETRODUTOS, TIPO D, COM 3" E PARAFUSO DE FIXACAO</t>
  </si>
  <si>
    <t>PLACA/TAMPA CEGA EM LATAO ESCOVADO PARA CONDULETE EM LIGA DE ALUMINIO 4 X 4"</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</si>
  <si>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</si>
  <si>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</si>
  <si>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</si>
  <si>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SENSOR DE PRESENCA BIVOLT COM FOTOCELULA PARA QUALQUER TIPO DE LAMPADA, POTENCIA MAXIMA *1000* W, USO EXTERNO</t>
  </si>
  <si>
    <t>CAIXA DE INSPECAO PARA ATERRAMENTO E PARA RAIOS, EM POLIPROPILENO, DIAMETRO = 300 MM X ALTURA = 400 MM (INCLUIDA TAMPA SEM ESCOTILHA)</t>
  </si>
  <si>
    <t>PARA-RAIOS TIPO FRANKLIN 350 MM, EM LATAO CROMADO, DUAS DESCIDAS, PARA PROTECAO DE EDIFICACOES CONTRA DESCARGAS ATMOSFERICAS</t>
  </si>
  <si>
    <t>MINICAPTOR, EM ACO GALVANIZADO A FOGO, FIXACAO HORIZONTAL DE 1 FUROS, SEM BANDEIRA, H=300 MM X DN=10 MM</t>
  </si>
  <si>
    <t>MINICAPTOR, EM ACO GALVANIZADO A FOGO, FIXACAO HORIZONTAL DE 2 FUROS, SEM BANDEIRA, H=600 MM X DN=10 MM</t>
  </si>
  <si>
    <t>MASTRO SIMPLES GALVANIZADO DIAMETRO NOMINAL 2"</t>
  </si>
  <si>
    <t>SUPORTE ISOLADOR SIMPLES DIAMETRO NOMINAL 5/16", COM ROSCA SOBERBA E BUCHA</t>
  </si>
  <si>
    <t>TAMPAO FOFO ARTICULADO, COM BASE / REQUADRO, CLASSE B125 CARGA MAX 12,5 T, REDONDO, TAMPA 600 MM (COM INSCRICAO EM RELEVO DO TIPO DE REDE)</t>
  </si>
  <si>
    <t>TAMPAO FOFO SIMPLES COM BASE / REQUADRO, CLASSE A15 CARGA MAX. 1,5 T, 400 X 600 MM (COM INSCRICAO EM RELEVO DO TIPO DE REDE)</t>
  </si>
  <si>
    <t>PLACA DE SINALIZACAO DE SEGURANCA CONTRA INCENDIO, FOTOLUMINESCENTE, RETANGULAR, *13 X 26* CM, EM PVC *2* MM ANTI-CHAMAS (SIMBOLOS, CORES E PICTOGRAMAS CONFORME NBR 16820)</t>
  </si>
  <si>
    <t>ALICATE DE CRIMPAR RJ11, RJ12 E RJ45, COM CATRACA</t>
  </si>
  <si>
    <t>PROTETOR SOLAR FPS 30, EMBALAGEM 2 LITROS</t>
  </si>
  <si>
    <t>CONCRETO USINADO BOMBEAVEL, CLASSE DE RESISTENCIA C25, BRITA 0 E 1, SLUMP = 100 +/- 20 MM, COM BOMBEAMENTO (DISPONIBILIZACAO DE BOMBA), SEM O LANCAMENTO (NBR 8953)</t>
  </si>
  <si>
    <t>CONCRETO USINADO BOMBEAVEL, CLASSE DE RESISTENCIA C25, COM BRITA 0 E 1, SLUMP = 130 +/- 20 MM, EXCLUI SERVICO DE BOMBEAMENTO (NBR 8953)</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</si>
  <si>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</si>
  <si>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</si>
  <si>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</si>
  <si>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</si>
  <si>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</si>
  <si>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</si>
  <si>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CANALETA DE CONCRETO 19 X 19 X 19 CM (CLASSE C - NBR 6136)</t>
  </si>
  <si>
    <t>PREGO DE ACO POLIDO COM CABECA 17 X 27 (2 1/2 X 11)</t>
  </si>
  <si>
    <t>BLOCO DE CONCRETO ESTRUTURAL 19 X 19 X 39 CM, FBK 4,5 MPA (NBR 6136)</t>
  </si>
  <si>
    <t>MEIO-FIO OU GUIA DE CONCRETO PRE-MOLDADO, TIPO CHAPEU PARA BOCA DE LOBO, DIMENSOES *1,20* X 0,15 X 0,30 M</t>
  </si>
  <si>
    <t>SARRAFO NAO APARELHADO *2,5 X 7* CM, EM MACARANDUBA/MASSARANDUBA, ANGELIM, PEROBA-ROSA OU EQUIVALENTE DA REGIAO - BRUTA</t>
  </si>
  <si>
    <t>CAIBRO NAO APARELHADO *6 X 6* CM, EM MACARANDUBA/MASSARANDUBA, ANGELIM OU EQUIVALENTE DA REGIAO - BRUTA</t>
  </si>
  <si>
    <t>TABUA *2,5 X 23* CM EM PINUS, MISTA OU EQUIVALENTE DA REGIAO - BRUTA</t>
  </si>
  <si>
    <t>CONDULETE DE ALUMINIO TIPO LR, PARA ELETRODUTO ROSCAVEL DE 1 1/2", COM TAMPA CEGA</t>
  </si>
  <si>
    <t>TERMINAL A COMPRESSAO EM COBRE ESTANHADO PARA CABO 10 MM2, 1 FURO E 1 COMPRESSAO, PARA PARAFUSO DE FIXACAO M6</t>
  </si>
  <si>
    <t>DISJUNTOR TERMOMAGNETICO PARA TRILHO DIN (IEC), TRIPOLAR, 10 - 50 A</t>
  </si>
  <si>
    <t>CHUMBADOR DE ACO ZINCADO, DIAMETRO 5/8", COMPRIMENTO 6", COM PORCA</t>
  </si>
  <si>
    <t>ANEL BORRACHA PARA TUBO ESGOTO PREDIAL, DN 100 MM (NBR 5688)</t>
  </si>
  <si>
    <t>ASSENTO SANITARIO DE PLASTICO, TIPO CONVENCIONAL</t>
  </si>
  <si>
    <t>BARRA DE APOIO RETA, EM ACO INOX POLIDO, COMPRIMENTO 70CM, DIAMETRO MINIMO 3 CM</t>
  </si>
  <si>
    <t>BARRA DE APOIO RETA, EM ACO INOX POLIDO, COMPRIMENTO 80CM, DIAMETRO MINIMO 3 CM</t>
  </si>
  <si>
    <t>BOLSA DE LIGACAO EM PVC FLEXIVEL PARA VASO SANITARIO 40 MM (1 1/2")</t>
  </si>
  <si>
    <t>BRACO / CANO PARA CHUVEIRO ELETRICO, EM ALUMINIO, 30 CM X 1/2"</t>
  </si>
  <si>
    <t>CAIXA DE DESCARGA PLASTICA PARA BACIA / VASO SANITARIO, EXTERNA, CAPACIDADE 9 LITROS, PUXADOR FIO DE NYLON, NAO INCLUSO CANO, BOLSA, ENGATE</t>
  </si>
  <si>
    <t>CAIXA DE GORDURA EM PVC, DIAMETRO MINIMO 300 MM, DIAMETRO DE SAIDA 100 MM, CAPACIDADE APROXIMADA 18 LITROS, COM TAMPA E CESTO</t>
  </si>
  <si>
    <t>CAIXA DE INCENDIO/ABRIGO PARA MANGUEIRA, DE EMBUTIR/INTERNA, COM 90 X 60 X 17 CM, EM CHAPA DE ACO, PORTA COM VENTILACAO, VISOR COM A INSCRICAO "INCENDIO", SUPORTE/CESTA INTERNA PARA A MANGUEIRA, PINTURA ELETROSTATICA VERMELHA</t>
  </si>
  <si>
    <t>CAIXA SIFONADA, PVC, 150 X 150 X 50 MM, COM GRELHA REDONDA, BRANCA</t>
  </si>
  <si>
    <t>CUBA ACO INOX (AISI 304) DE EMBUTIR COM VALVULA 3 1/2", DE *40 X 34 X 12* CM</t>
  </si>
  <si>
    <t>MANOMETRO COM CAIXA EM ACO PINTADO, ESCALA *10* KGF/CM2 (*10* BAR), DIAMETRO NOMINAL DE *63* MM, CONEXAO DE 1/4"</t>
  </si>
  <si>
    <t>MISTURADOR METALICO, BASE PARA CHUVEIRO/BANHEIRA, 1/2" OU 3/4", SOLDAVEL OU ROSCAVEL (NAO INCLUI ACABAMENTOS)</t>
  </si>
  <si>
    <t>RALO FOFO SEMIESFERICO, 100 MM, PARA LAJES/ CALHAS</t>
  </si>
  <si>
    <t>VALVULA DE ESFERA BRUTA EM BRONZE, BITOLA 2"</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</si>
  <si>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</si>
  <si>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</si>
  <si>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</si>
  <si>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</si>
  <si>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</si>
  <si>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</si>
  <si>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</si>
  <si>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</si>
  <si>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</si>
  <si>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PRESSAO BRUTO EM LATAO FORJADO, BITOLA 1/2"</t>
  </si>
  <si>
    <t>REGISTRO PRESSAO BRUTO EM LATAO FORJADO, BITOLA 3/4"</t>
  </si>
  <si>
    <t>REGISTRO DE ESFERA, PVC, COM VOLANTE, VS, ROSCAVEL, DN 1/2", COM CORPO DIVIDIDO</t>
  </si>
  <si>
    <t>REGISTRO DE ESFERA, PVC, COM VOLANTE, VS, ROSCAVEL, DN 1 1/2", COM CORPO DIVIDIDO</t>
  </si>
  <si>
    <t>REGISTRO DE ESFERA, PVC, COM VOLANTE, VS, SOLDAVEL, DN 60 MM, COM CORPO DIVIDIDO</t>
  </si>
  <si>
    <t>REGISTRO OU VALVULA GLOBO ANGULAR EM LATAO, PARA HIDRANTES EM INSTALACAO PREDIAL DE INCENDIO, 45 GRAUS, DIAMETRO DE 2 1/2", COM VOLANTE, CLASSE DE PRESSAO DE ATE 200 PSI</t>
  </si>
  <si>
    <t>TERMINAL DE VENTILACAO, 100 MM, SERIE NORMAL, ESGOTO PREDIAL</t>
  </si>
  <si>
    <t>TERMINAL DE VENTILACAO, 50 MM, SERIE NORMAL, ESGOTO PREDIAL</t>
  </si>
  <si>
    <t>TERMINAL DE VENTILACAO, 75 MM, SERIE NORMAL, ESGOTO PREDIAL</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</si>
  <si>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</si>
  <si>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</si>
  <si>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</si>
  <si>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</si>
  <si>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3/4", COM HASTE E TORNEIRA METALICOS E BALAO PLASTICO</t>
  </si>
  <si>
    <t>TUBO DE COBRE CLASSE "E", DN = 35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</si>
  <si>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</si>
  <si>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</si>
  <si>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</si>
  <si>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"E", DN = 104 MM, PARA INSTALACAO HIDRAULICA PREDIAL</t>
  </si>
  <si>
    <t>TUBO ACO GALVANIZADO COM COSTURA, CLASSE LEVE, DN 32 MM (1 1/4"), E = 2,65 MM, *2,71*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</si>
  <si>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</si>
  <si>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</si>
  <si>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</si>
  <si>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50 MM (2"), E = 3,00 MM, *4,40* KG/M (NBR 5580)</t>
  </si>
  <si>
    <t>TUBO ACO GALVANIZADO COM COSTURA, CLASSE LEVE, DN 65 MM (2 1/2"), E = 3,35 MM, * 6,23* KG/M (NBR 5580)</t>
  </si>
  <si>
    <t>TUBO ACO GALVANIZADO COM COSTURA, CLASSE LEVE, DN 80 MM (3"), E = 3,35 MM, *7,32* KG/M (NBR 5580)</t>
  </si>
  <si>
    <t>NIPLE DE FERRO GALVANIZADO, COM ROSCA BSP, DE 3"</t>
  </si>
  <si>
    <t>TUBO COLETOR DE ESGOTO PVC, JEI, DN 300 MM (NBR 7362)</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</si>
  <si>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</si>
  <si>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</si>
  <si>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</si>
  <si>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</si>
  <si>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</si>
  <si>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ROSCAVEL, 1 1/2", AGUA FRIA PREDIAL</t>
  </si>
  <si>
    <t>TUBO PVC, ROSCAVEL, 1", AGUA FRIA PREDIAL</t>
  </si>
  <si>
    <t>TUBO PVC, ROSCAVEL, 2 1/2", AGUA FRIA PREDIAL</t>
  </si>
  <si>
    <t>TUBO PVC, ROSCAVEL, 2", PARA AGUA FRIA PREDIAL</t>
  </si>
  <si>
    <t>TUBO PVC ROSCAVEL, 3/4", AGUA FRIA PREDIAL</t>
  </si>
  <si>
    <t>TUBO PVC, SOLDAVEL, DE 60 MM, AGUA FRIA (NBR-5648)</t>
  </si>
  <si>
    <t>TUBO PVC, SOLDAVEL, DE 75 MM, AGUA FRIA (NBR-5648)</t>
  </si>
  <si>
    <t>TUBO PVC, SOLDAVEL, DE 85 MM, AGUA FRIA (NBR-5648)</t>
  </si>
  <si>
    <t>TUBO PVC, SOLDAVEL, DE 110 MM, AGUA FRIA (NBR-5648)</t>
  </si>
  <si>
    <t>VALVULA EM METAL CROMADO PARA PIA AMERICANA 3.1/2 X 1.1/2"</t>
  </si>
  <si>
    <t>VALVULA DE RETENCAO DE BRONZE, PE COM CRIVOS, EXTREMIDADE COM ROSCA, DE 1", PARA FUNDO DE POCO</t>
  </si>
  <si>
    <t>VALVULA DE RETENCAO DE BRONZE, PE COM CRIVOS, EXTREMIDADE COM ROSCA, DE 2", PARA FUNDO DE POCO</t>
  </si>
  <si>
    <t>VALVULA DE RETENCAO HORIZONTAL, DE BRONZE (PN-25), 3/4", 400 PSI, TAMPA DE PORCA DE UNIAO, EXTREMIDADES COM ROSCA</t>
  </si>
  <si>
    <t>VALVULA DE RETENCAO HORIZONTAL, DE BRONZE (PN-25), 2", 400 PSI, TAMPA DE PORCA DE UNIAO, EXTREMIDADES COM ROSCA</t>
  </si>
  <si>
    <t>VALVULA DE RETENCAO VERTICAL, DE BRONZE (PN-16), 3", 200 PSI, EXTREMIDADES COM ROSCA</t>
  </si>
  <si>
    <t>VALVULA DE RETENCAO VERTICAL, DE BRONZE (PN-16), 4", 200 PSI, EXTREMIDADES COM ROSCA</t>
  </si>
  <si>
    <t>VALVULA DE RETENCAO VERTICAL, DE BRONZE (PN-16), 2", 200 PSI, EXTREMIDADES COM ROSCA</t>
  </si>
  <si>
    <t>VALVULA DE RETENCAO VERTICAL, DE BRONZE (PN-16), 2 1/2", 200 PSI, EXTREMIDADES COM ROSCA</t>
  </si>
  <si>
    <t>ADAPTADOR PVC, SOLDAVEL, COM FLANGES LIVRES, 85 MM X 3", PARA CAIXA D'AGUA</t>
  </si>
  <si>
    <t>ADAPTADOR PVC SOLDAVEL CURTO COM BOLSA E ROSCA, 60 MM X 2", PARA AGUA FRIA</t>
  </si>
  <si>
    <t>ANEL EM CONCRETO ARMADO, LISO, PARA POCOS DE VISITAS, POCOS DE INSPECAO, FOSSAS SEPTICAS E SUMIDOUROS, COM FUNDO, DIAMETRO INTERNO DE 1,00 M E ALTURA DE 0,50 M</t>
  </si>
  <si>
    <t>AQUECEDOR DE AGUA ELETRICO HORIZONTAL, RESERVATORIO DE 200 L CILINDRICO EM COBRE, REFORCADO COM ACO CARBONO, MONOFASICO, TENSAO NOMINAL 220 V</t>
  </si>
  <si>
    <t>BUCHA DE REDUCAO, CPVC, SOLDAVEL, 28 X 22 MM, PARA AGUA QUENTE</t>
  </si>
  <si>
    <t>PLUG OU BUJAO DE FERRO GALVANIZADO, DE 4"</t>
  </si>
  <si>
    <t>CAIXA D'AGUA / RESERVATORIO EM POLIETILENO, 1000 LITROS, COM TAMPA</t>
  </si>
  <si>
    <t>CANOPLA ACABAMENTO CROMADO PARA INSTALACAO DE SPRINKLER, SOB FORRO, 15 MM</t>
  </si>
  <si>
    <t>SPRINKLER TIPO PENDENTE, BULBO VERMELHO DE RESPOSTA RAPIDA, 68 GRAUS CELSIUS, ACABAMENTO CROMADO, D = 15 MM (1/2")</t>
  </si>
  <si>
    <t>CAP PVC, SOLDAVEL, 60 MM, PARA AGUA FRIA PREDIAL</t>
  </si>
  <si>
    <t>TE DE COBRE SEM ANEL DE SOLDA, BOLSA X BOLSA X BOLSA, 22 MM</t>
  </si>
  <si>
    <t>CONECTOR BRONZE/LATAO SEM ANEL DE SOLDA, BOLSA X ROSCA F, 22 MM X 3/4"</t>
  </si>
  <si>
    <t>CURVA 90 GRAUS DE FERRO GALVANIZADO, COM ROSCA BSP FEMEA, DE 2"</t>
  </si>
  <si>
    <t>CURVA 90 GRAUS DE FERRO GALVANIZADO, COM ROSCA BSP FEMEA, DE 3"</t>
  </si>
  <si>
    <t>CURVA DE PVC, 90 GRAUS, SERIE R, DN 100 MM, PARA ESGOTO PREDIAL</t>
  </si>
  <si>
    <t>FITA METALICA PERFURADA, L = 17 MM, ROLO DE 30 M, CARGA RECOMENDADA = *19* KGF</t>
  </si>
  <si>
    <t>ADAPTADOR PVC, SOLDAVEL, COM FLANGES E ANEL DE VEDACAO, 60 MM X 2", PARA CAIXA D'AGUA</t>
  </si>
  <si>
    <t>ADAPTADOR PVC SOLDAVEL, COM FLANGE E ANEL DE VEDACAO, 25 MM X 3/4", PARA CAIXA D'AGUA</t>
  </si>
  <si>
    <t>JOELHO CPVC, SOLDAVEL, 45 GRAUS, 28 MM, PARA AGUA QUENTE</t>
  </si>
  <si>
    <t>JOELHO, PVC SOLDAVEL, 45 GRAUS, 60 MM, COR MARROM, PARA AGUA FRIA PREDIAL</t>
  </si>
  <si>
    <t>JOELHO CPVC, SOLDAVEL, 45 GRAUS, 22 MM, PARA AGUA QUENTE</t>
  </si>
  <si>
    <t>JOELHO PVC, SOLDAVEL, PB, 45 GRAUS, DN 50 MM, PARA ESGOTO PREDIAL</t>
  </si>
  <si>
    <t>JOELHO CPVC, SOLDAVEL, 90 GRAUS, 22 MM, PARA AGUA QUENTE</t>
  </si>
  <si>
    <t>JOELHO CPVC, SOLDAVEL, 90 GRAUS, 28 MM, PARA AGUA QUENTE</t>
  </si>
  <si>
    <t>JOELHO PVC, SOLDAVEL, 90 GRAUS, 60 MM, COR MARROM, PARA AGUA FRIA PREDIAL</t>
  </si>
  <si>
    <t>TE SOLDAVEL, PVC, 90 GRAUS, 60 MM, PARA AGUA FRIA PREDIAL (NBR 5648)</t>
  </si>
  <si>
    <t>CONDUTOR PLUVIAL, PVC, CIRCULAR, DIAMETRO ENTRE 80 E 100 MM, PARA DRENAGEM PLUVIAL PREDIAL</t>
  </si>
  <si>
    <t>LUVA DE CORRER, PVC SERIE R, 100 MM, PARA ESGOTO PREDIAL</t>
  </si>
  <si>
    <t>LUVA DE TRANSICAO, CPVC, 22 MM X 1/2", PARA AGUA QUENTE</t>
  </si>
  <si>
    <t>TE 45 GRAUS DE FERRO GALVANIZADO, COM ROSCA BSP, DE 2 1/2"</t>
  </si>
  <si>
    <t>TE 45 GRAUS DE FERRO GALVANIZADO, COM ROSCA BSP, DE 2"</t>
  </si>
  <si>
    <t>TE 45 GRAUS DE FERRO GALVANIZADO, COM ROSCA BSP, DE 3"</t>
  </si>
  <si>
    <t>JUNCAO SIMPLES, PVC SERIE R, DN 75 X 75 MM, PARA ESGOTO PREDIAL</t>
  </si>
  <si>
    <t>UNIAO, CPVC, SOLDAVEL, 22 MM, PARA AGUA QUENTE PREDIAL</t>
  </si>
  <si>
    <t>UNIAO, CPVC, SOLDAVEL, 28 MM, PARA AGUA QUENTE PREDIAL</t>
  </si>
  <si>
    <t>UNIAO DE FERRO GALVANIZADO, COM ASSENTO CONICO DE BRONZE, DE 1 1/4"</t>
  </si>
  <si>
    <t>UNIAO DE FERRO GALVANIZADO, COM ROSCA BSP, COM ASSENTO PLANO, DE 3"</t>
  </si>
  <si>
    <t>UNIAO DE FERRO GALVANIZADO, COM ROSCA BSP, COM ASSENTO PLANO, DE 4"</t>
  </si>
  <si>
    <t>TE DE REDUCAO DE FERRO GALVANIZADO, COM ROSCA BSP, DE 2" X 1 1/2"</t>
  </si>
  <si>
    <t>TE CPVC, SOLDAVEL, 90 GRAUS, 22 MM, PARA AGUA QUENTE PREDIAL</t>
  </si>
  <si>
    <t>TE CPVC, SOLDAVEL, 90 GRAUS, 28 MM, PARA AGUA QUENTE PREDIAL</t>
  </si>
  <si>
    <t>LUVA CPVC, SOLDAVEL, 22 MM, PARA AGUA QUENTE PREDIAL</t>
  </si>
  <si>
    <t>LUVA CPVC, SOLDAVEL, 28 MM, PARA AGUA QUENTE PREDIAL</t>
  </si>
  <si>
    <t>LUVA PVC, ROSCAVEL, 1 1/2", AGUA FRIA PREDIAL</t>
  </si>
  <si>
    <t>LUVA PVC SOLDAVEL, 60 MM, PARA AGUA FRIA PREDIAL</t>
  </si>
  <si>
    <t>UNIAO PVC, SOLDAVEL, 60 MM, PARA AGUA FRIA PREDIAL</t>
  </si>
  <si>
    <t>UNIAO PVC, SOLDAVEL, 85 MM, PARA AGUA FRIA PREDIAL</t>
  </si>
  <si>
    <t>INSTALADOR DE TUBULACOES - TUBOS/EQUIPAMENTOS (HORISTA)</t>
  </si>
  <si>
    <t>MANGUEIRA DE INCENDIO, TIPO 2, DE 2 1/2", COMPRIMENTO = 15 M, TECIDO EM FIO DE POLIESTER E TUBO INTERNO EM BORRACHA SINTETICA, COM UNIOES ENGATE RAPIDO</t>
  </si>
  <si>
    <t>MANOMETRO COM CAIXA EM ACO PINTADO, ESCALA *10* KGF/CM2 (*10* BAR), DIAMETRO NOMINAL DE 100 MM, CONEXAO DE 1/2"</t>
  </si>
  <si>
    <t>BUCHA DE REDUCAO DE FERRO GALVANIZADO, COM ROSCA BSP, DE 3" X 2 1/2"</t>
  </si>
  <si>
    <t>TUBO ACO GALVANIZADO COM COSTURA, CLASSE LEVE, DN 40 MM (1 1/2"), E = 3,00 MM, *3,48* KG/M (NBR 5580)</t>
  </si>
  <si>
    <t>BLOCO DE CONCRETO ESTRUTURAL 19 X 19 X 39 CM, FBK 8 MPA (NBR 6136)</t>
  </si>
  <si>
    <t>MEIO BLOCO DE VEDACAO DE CONCRETO 9 X 19 X 19 CM (CLASSE C - NBR 6136)</t>
  </si>
  <si>
    <t>TELA DE ACO SOLDADA GALVANIZADA/ZINCADA PARA ALVENARIA, FIO D = *1,24 MM, MALHA 25 X 25 MM</t>
  </si>
  <si>
    <t>PASTILHA CERAMICA/PORCELANA, REVEST INT/EXT E PISCINA, CORES BRANCA OU FRIAS, SOLIDAS, SEM MESCLAGEM/MISTURA, ACABAMENTO LISO *2,5 X 2,5* CM</t>
  </si>
  <si>
    <t>ELETRODUTO/DUTO PEAD FLEXIVEL PAREDE SIMPLES, CORRUGACAO HELICOIDAL, COR PRETA, SEM ROSCA, DE 4", CRC 680 N, PARA CABEAMENTO SUBTERRANEO (NBR 15715)</t>
  </si>
  <si>
    <t>POSTE DE CONCRETO ARMADO DE SECAO CIRCULAR, EXTENSAO DE 11,00 M, RESISTENCIA DE 200 A 300 DAN, TIPO C-14</t>
  </si>
  <si>
    <t>POSTE DE CONCRETO ARMADO DE SECAO CIRCULAR, EXTENSAO DE 9,00 M, RESISTENCIA DE 200 A 300 DAN, TIPO C-14</t>
  </si>
  <si>
    <t>LUMINARIA DE LED PARA ILUMINACAO PUBLICA, DE 181 W ATE 239 W, INVOLUCRO EM ALUMINIO OU ACO INOX</t>
  </si>
  <si>
    <t>ELETRODUTO/DUTO PEAD FLEXIVEL PAREDE SIMPLES, CORRUGACAO HELICOIDAL, COR PRETA, SEM ROSCA, DE 1 1/2", CRC 680 N, PARA CABEAMENTO SUBTERRANEO (NBR 15715)</t>
  </si>
  <si>
    <t>LUMINARIA DE LED PARA ILUMINACAO PUBLICA, DE 138 W ATE 180 W, INVOLUCRO EM ALUMINIO OU ACO INOX</t>
  </si>
  <si>
    <t>CONDULETE DE ALUMINIO TIPO X, PARA ELETRODUTO ROSCAVEL DE 3/4", COM TAMPA CEGA</t>
  </si>
  <si>
    <t>CURVA DE PVC 90 GRAUS, SOLDAVEL, 25 MM, COR MARROM, PARA AGUA FRIA PREDIAL</t>
  </si>
  <si>
    <t>DISCO DE LIXA PARA METAL, DIAMETRO = 180 MM, GRAO 120</t>
  </si>
  <si>
    <t>CURVA DE TRANSPOSICAO, PVC, SOLDAVEL, 25 MM, COR MARROM, PARA AGUA FRIA PREDIAL</t>
  </si>
  <si>
    <t>JOELHO PVC, SOLDAVEL, 90 GRAUS, 25 MM, COR MARROM, PARA AGUA FRIA PREDIAL</t>
  </si>
  <si>
    <t>JOELHO, PVC SOLDAVEL, 45 GRAUS, 25 MM, COR MARROM, PARA AGUA FRIA PREDIAL</t>
  </si>
  <si>
    <t>JOELHO PVC, SOLDAVEL, COM BUCHA DE LATAO, 90 GRAUS, 25 MM X 1/2", PARA AGUA FRIA PREDIAL</t>
  </si>
  <si>
    <t>JOELHO PVC, SOLDAVEL, COM BUCHA DE LATAO, 90 GRAUS, 25 MM X 3/4", PARA AGUA FRIA PREDIAL</t>
  </si>
  <si>
    <t>TE SOLDAVEL, PVC, 90 GRAUS, 25 MM, PARA AGUA FRIA PREDIAL (NBR 5648)</t>
  </si>
  <si>
    <t>TE PVC, SOLDAVEL, COM ROSCA NA BOLSA CENTRAL, 90 GRAUS, 25 MM X 3/4", PARA AGUA FRIA PREDIAL</t>
  </si>
  <si>
    <t>TE PVC, SOLDAVEL, COM ROSCA NA BOLSA CENTRAL, 90 GRAUS, 25 MM X 1/2", PARA AGUA FRIA PREDIAL</t>
  </si>
  <si>
    <t>CAP PVC, SOLDAVEL, 25 MM, PARA AGUA FRIA PREDIAL</t>
  </si>
  <si>
    <t>LUVA SOLDAVEL COM BUCHA DE LATAO, PVC, 25 MM X 1/2"</t>
  </si>
  <si>
    <t>LUVA SOLDAVEL COM BUCHA DE LATAO, PVC, 25 MM X 3/4"</t>
  </si>
  <si>
    <t>LUVA DE CORRER PARA TUBO SOLDAVEL, PVC, 25 MM, PARA AGUA FRIA PREDIAL</t>
  </si>
  <si>
    <t>LUVA PVC SOLDAVEL, 25 MM, PARA AGUA FRIA PREDIAL</t>
  </si>
  <si>
    <t>UNIAO PVC, SOLDAVEL, 25 MM, PARA AGUA FRIA PREDIAL</t>
  </si>
  <si>
    <t>ADAPTADOR PVC SOLDAVEL CURTO COM BOLSA E ROSCA, 25 MM X 3/4", PARA AGUA FRIA</t>
  </si>
  <si>
    <t>JOELHO PVC, SOLDAVEL, 90 GRAUS, 32 MM, COR MARROM, PARA AGUA FRIA PREDIAL</t>
  </si>
  <si>
    <t>JOELHO, PVC SOLDAVEL, 45 GRAUS, 32 MM, COR MARROM, PARA AGUA FRIA PREDIAL</t>
  </si>
  <si>
    <t>CAP PVC, SOLDAVEL, 32 MM, PARA AGUA FRIA PREDIAL</t>
  </si>
  <si>
    <t>CURVA DE PVC 90 GRAUS, SOLDAVEL, 32 MM, COR MARROM, PARA AGUA FRIA PREDIAL</t>
  </si>
  <si>
    <t>TE SOLDAVEL, PVC, 90 GRAUS, 32 MM, PARA AGUA FRIA PREDIAL (NBR 5648)</t>
  </si>
  <si>
    <t>LUVA PVC SOLDAVEL, 32 MM, PARA AGUA FRIA PREDIAL</t>
  </si>
  <si>
    <t>LUVA DE CORRER PARA TUBO SOLDAVEL, PVC, 32 MM, PARA AGUA FRIA PREDIAL</t>
  </si>
  <si>
    <t>UNIAO PVC, SOLDAVEL, 32 MM, PARA AGUA FRIA PREDIAL</t>
  </si>
  <si>
    <t>BUCHA DE REDUCAO DE PVC, SOLDAVEL, LONGA, COM 32 X 20 MM, PARA AGUA FRIA PREDIAL</t>
  </si>
  <si>
    <t>ADAPTADOR PVC SOLDAVEL CURTO COM BOLSA E ROSCA, 32 MM X 1", PARA AGUA FRIA</t>
  </si>
  <si>
    <t>ADAPTADOR PVC SOLDAVEL, COM FLANGE E ANEL DE VEDACAO, 32 MM X 1", PARA CAIXA D'AGUA</t>
  </si>
  <si>
    <t>JOELHO PVC, SOLDAVEL, 90 GRAUS, 40 MM, COR MARROM, PARA AGUA FRIA PREDIAL</t>
  </si>
  <si>
    <t>CAP PVC, SOLDAVEL, 40 MM, PARA AGUA FRIA PREDIAL</t>
  </si>
  <si>
    <t>CURVA DE PVC 90 GRAUS, SOLDAVEL, 40 MM, COR MARROM, PARA AGUA FRIA PREDIAL</t>
  </si>
  <si>
    <t>JOELHO, PVC SOLDAVEL, 45 GRAUS, 40 MM, COR MARROM, PARA AGUA FRIA PREDIAL</t>
  </si>
  <si>
    <t>TE SOLDAVEL, PVC, 90 GRAUS, 40 MM, PARA AGUA FRIA PREDIAL (NBR 5648)</t>
  </si>
  <si>
    <t>LUVA PVC SOLDAVEL, 40 MM, PARA AGUA FRIA PREDIAL</t>
  </si>
  <si>
    <t>LUVA DE CORRER PARA TUBO SOLDAVEL, PVC, 40 MM, PARA AGUA FRIA PREDIAL</t>
  </si>
  <si>
    <t>UNIAO PVC, SOLDAVEL, 40 MM, PARA AGUA FRIA PREDIAL</t>
  </si>
  <si>
    <t>BUCHA DE REDUCAO DE PVC, SOLDAVEL, CURTA, COM 40 X 32 MM, PARA AGUA FRIA PREDIAL</t>
  </si>
  <si>
    <t>ADAPTADOR PVC SOLDAVEL CURTO COM BOLSA E ROSCA, 40 MM X 1 1/4", PARA AGUA FRIA</t>
  </si>
  <si>
    <t>ADAPTADOR PVC SOLDAVEL, COM FLANGE E ANEL DE VEDACAO, 40 MM X 1 1/4", PARA CAIXA D'AGUA</t>
  </si>
  <si>
    <t>JOELHO PVC, SOLDAVEL, 90 GRAUS, 50 MM, COR MARROM, PARA AGUA FRIA PREDIAL</t>
  </si>
  <si>
    <t>CAP PVC, SOLDAVEL, 50 MM, PARA AGUA FRIA PREDIAL</t>
  </si>
  <si>
    <t>CURVA DE PVC 90 GRAUS, SOLDAVEL, 50 MM, COR MARROM, PARA AGUA FRIA PREDIAL</t>
  </si>
  <si>
    <t>JOELHO, PVC SOLDAVEL, 45 GRAUS, 50 MM, COR MARROM, PARA AGUA FRIA PREDIAL</t>
  </si>
  <si>
    <t>TE SOLDAVEL, PVC, 90 GRAUS,50 MM, PARA AGUA FRIA PREDIAL (NBR 5648)</t>
  </si>
  <si>
    <t>LUVA PVC SOLDAVEL, 50 MM, PARA AGUA FRIA PREDIAL</t>
  </si>
  <si>
    <t>LUVA DE CORRER PARA TUBO SOLDAVEL, PVC, 50 MM, PARA AGUA FRIA PREDIAL</t>
  </si>
  <si>
    <t>UNIAO PVC, SOLDAVEL, 50 MM, PARA AGUA FRIA PREDIAL</t>
  </si>
  <si>
    <t>BUCHA DE REDUCAO DE PVC, SOLDAVEL, CURTA, COM 50 X 40 MM, PARA AGUA FRIA PREDIAL</t>
  </si>
  <si>
    <t>ADAPTADOR PVC SOLDAVEL CURTO COM BOLSA E ROSCA, 50 MM X1 1/2", PARA AGUA FRIA</t>
  </si>
  <si>
    <t>ADAPTADOR PVC SOLDAVEL, COM FLANGE E ANEL DE VEDACAO, 50 MM X 1 1/2", PARA CAIXA D'AGUA</t>
  </si>
  <si>
    <t>CURVA DE PVC 90 GRAUS, SOLDAVEL, 60 MM, COR MARROM, PARA AGUA FRIA PREDIAL</t>
  </si>
  <si>
    <t>LUVA DE CORRER PARA TUBO SOLDAVEL, PVC, 60 MM, PARA AGUA FRIA PREDIAL</t>
  </si>
  <si>
    <t>BUCHA DE REDUCAO DE PVC, SOLDAVEL, CURTA, COM 60 X 50 MM, PARA AGUA FRIA PREDIAL</t>
  </si>
  <si>
    <t>JOELHO, PVC SOLDAVEL, 90 GRAUS, 75 MM, COR MARROM, PARA AGUA FRIA PREDIAL</t>
  </si>
  <si>
    <t>CAP PVC, SOLDAVEL, 75 MM, PARA AGUA FRIA PREDIAL</t>
  </si>
  <si>
    <t>JOELHO, PVC SOLDAVEL, 45 GRAUS, 75 MM, COR MARROM, PARA AGUA FRIA PREDIAL</t>
  </si>
  <si>
    <t>CURVA DE PVC 90 GRAUS, SOLDAVEL, 75 MM, COR MARROM, PARA AGUA FRIA PREDIAL</t>
  </si>
  <si>
    <t>TE SOLDAVEL, PVC, 90 GRAUS, 75 MM, PARA AGUA FRIA PREDIAL (NBR 5648)</t>
  </si>
  <si>
    <t>LUVA PVC SOLDAVEL, 75 MM, PARA AGUA FRIA PREDIAL</t>
  </si>
  <si>
    <t>LUVA DE CORRER PVC PBA, JE, DN 75 / DE 85 MM, PARA REDE DE AGUA</t>
  </si>
  <si>
    <t>UNIAO PVC, SOLDAVEL, 75 MM, PARA AGUA FRIA PREDIAL</t>
  </si>
  <si>
    <t>ADAPTADOR PVC SOLDAVEL CURTO COM BOLSA E ROSCA, 75 MM X 2 1/2", PARA AGUA FRIA</t>
  </si>
  <si>
    <t>ADAPTADOR PVC, SOLDAVEL, COM FLANGES LIVRES, 75 MM X 2 1/2", PARA CAIXA D'AGUA</t>
  </si>
  <si>
    <t>JOELHO PVC, SOLDAVEL, 90 GRAUS, 85 MM, COR MARROM, PARA AGUA FRIA PREDIAL</t>
  </si>
  <si>
    <t>CAP, PVC PBA, JE, DN 75 / DE 85 MM, PARA REDE DE AGUA (NBR 10351)</t>
  </si>
  <si>
    <t>JOELHO, PVC SOLDAVEL, 45 GRAUS, 85 MM, COR MARROM, PARA AGUA FRIA PREDIAL</t>
  </si>
  <si>
    <t>CURVA DE PVC 90 GRAUS, SOLDAVEL, 85 MM, COR MARROM, PARA AGUA FRIA PREDIAL</t>
  </si>
  <si>
    <t>TE SOLDAVEL, PVC, 90 GRAUS, 85 MM, PARA AGUA FRIA PREDIAL (NBR 5648)</t>
  </si>
  <si>
    <t>LUVA PVC SOLDAVEL, 85 MM, PARA AGUA FRIA PREDIAL</t>
  </si>
  <si>
    <t>ADAPTADOR PVC SOLDAVEL CURTO COM BOLSA E ROSCA, 85 MM X 3", PARA AGUA FRIA</t>
  </si>
  <si>
    <t>JOELHO PVC, SOLDAVEL, 90 GRAUS, 110 MM, COR MARROM, PARA AGUA FRIA PREDIAL</t>
  </si>
  <si>
    <t>CAP, PVC PBA, JE, DN 100 / DE 110 MM, PARA REDE DE AGUA (NBR 10351)</t>
  </si>
  <si>
    <t>CURVA PVC PBA, JE, PB, 90 GRAUS, DN 100 / DE 110 MM, PARA REDE DE AGUA</t>
  </si>
  <si>
    <t>LUVA PVC SOLDAVEL, 110 MM, PARA AGUA FRIA PREDIAL</t>
  </si>
  <si>
    <t>LUVA DE CORRER PVC PBA, JE, DN 100 / DE 110 MM, PARA REDE DE AGUA</t>
  </si>
  <si>
    <t>UNIAO PVC, SOLDAVEL, 110 MM, PARA AGUA FRIA PREDIAL</t>
  </si>
  <si>
    <t>ADAPTADOR PVC SOLDAVEL CURTO COM BOLSA E ROSCA, 110 MM X 4", PARA AGUA FRIA</t>
  </si>
  <si>
    <t>ADAPTADOR PVC, SOLDAVEL, COM FLANGES LIVRES, 110 MM X 4", PARA CAIXA D'AGUA</t>
  </si>
  <si>
    <t>JUNCAO SIMPLES, PVC, 45 GRAUS, DN 40 X 40 MM, SERIE NORMAL PARA ESGOTO PREDIAL</t>
  </si>
  <si>
    <t>TE PVC SOLDAVEL, BBB, 90 GRAUS, DN 40 MM, PARA ESGOTO SECUNDARIO PREDIAL</t>
  </si>
  <si>
    <t>JOELHO PVC, COM BOLSA E ANEL, 90 GRAUS, DN 40 X *38* MM, SERIE NORMAL, PARA ESGOTO PREDIAL</t>
  </si>
  <si>
    <t>JOELHO PVC, SOLDAVEL, PB, 90 GRAUS, DN 40 MM, PARA ESGOTO PREDIAL</t>
  </si>
  <si>
    <t>JOELHO PVC, SOLDAVEL, PB, 45 GRAUS, DN 40 MM, PARA ESGOTO PREDIAL</t>
  </si>
  <si>
    <t>CURVA PVC LONGA 90 GRAUS, DN 40 MM, PARA ESGOTO PREDIAL</t>
  </si>
  <si>
    <t>LUVA SIMPLES, PVC, SOLDAVEL, DN 50 MM, SERIE NORMAL, PARA ESGOTO PREDIAL</t>
  </si>
  <si>
    <t>LUVA DE CORRER, PVC, DN 50 MM, PARA ESGOTO PREDIAL</t>
  </si>
  <si>
    <t>JUNCAO SIMPLES, PVC, 45 GRAUS, DN 50 X 50 MM, SERIE NORMAL PARA ESGOTO PREDIAL</t>
  </si>
  <si>
    <t>TE SANITARIO, PVC, DN 50 X 50 MM, SERIE NORMAL, PARA ESGOTO PREDIAL</t>
  </si>
  <si>
    <t>JOELHO PVC, SOLDAVEL, PB, 90 GRAUS, DN 50 MM, PARA ESGOTO PREDIAL</t>
  </si>
  <si>
    <t>CAP PVC, SOLDAVEL, DN 50 MM, SERIE NORMAL, PARA ESGOTO PREDIAL</t>
  </si>
  <si>
    <t>BUCHA DE REDUCAO, PVC, LONGA, SERIE R, DN 50 X 40 MM, PARA ESGOTO PREDIAL</t>
  </si>
  <si>
    <t>CURVA PVC LONGA 90 GRAUS, DN 50 MM, PARA ESGOTO PREDIAL</t>
  </si>
  <si>
    <t>LUVA SIMPLES, PVC, SOLDAVEL, DN 75 MM, SERIE NORMAL, PARA ESGOTO PREDIAL</t>
  </si>
  <si>
    <t>JOELHO PVC, SOLDAVEL, PB, 90 GRAUS, DN 75 MM, PARA ESGOTO PREDIAL</t>
  </si>
  <si>
    <t>CURVA PVC LONGA 90 GRAUS, DN 75 MM, PARA ESGOTO PREDIAL</t>
  </si>
  <si>
    <t>JOELHO PVC, SOLDAVEL, PB, 45 GRAUS, DN 75 MM, PARA ESGOTO PREDIAL</t>
  </si>
  <si>
    <t>LUVA DE CORRER, PVC, DN 75 MM, PARA ESGOTO PREDIAL</t>
  </si>
  <si>
    <t>TE, PVC, SERIE R, 75 X 75 MM, PARA ESGOTO PREDIAL</t>
  </si>
  <si>
    <t>CAP PVC, SERIE R, DN 75 MM, PARA ESGOTO PREDIAL</t>
  </si>
  <si>
    <t>REDUCAO EXCENTRICA PVC, DN 75 X 50 MM, PARA ESGOTO PREDIAL</t>
  </si>
  <si>
    <t>LUVA SIMPLES, PVC, SOLDAVEL, DN 100 MM, SERIE NORMAL, PARA ESGOTO PREDIAL</t>
  </si>
  <si>
    <t>JOELHO PVC, SOLDAVEL, PB, 90 GRAUS, DN 100 MM, PARA ESGOTO PREDIAL</t>
  </si>
  <si>
    <t>CURVA PVC LONGA 90 GRAUS, DN 100 MM, PARA ESGOTO PREDIAL</t>
  </si>
  <si>
    <t>JOELHO PVC, SOLDAVEL, PB, 45 GRAUS, DN 100 MM, PARA ESGOTO PREDIAL</t>
  </si>
  <si>
    <t>JUNCAO DUPLA, PVC SOLDAVEL, DN 100 X 100 X 100 MM, SERIE NORMAL PARA ESGOTO PREDIAL</t>
  </si>
  <si>
    <t>JUNCAO SIMPLES, PVC, 45 GRAUS, DN 100 X 100 MM, SERIE NORMAL PARA ESGOTO PREDIAL</t>
  </si>
  <si>
    <t>CAP PVC, SERIE R, DN 100 MM, PARA ESGOTO PREDIAL</t>
  </si>
  <si>
    <t>TE, PVC, SERIE R, 100 X 100 MM, PARA ESGOTO PREDIAL</t>
  </si>
  <si>
    <t>TE DE INSPECAO, PVC, 100 X 75 MM, SERIE NORMAL PARA ESGOTO PREDIAL</t>
  </si>
  <si>
    <t>JOELHO PVC COM VISITA, 90 GRAUS, DN 100 X 50 MM, SERIE NORMAL, PARA ESGOTO PREDIAL</t>
  </si>
  <si>
    <t>REDUCAO EXCENTRICA PVC, DN 100 X 75 MM, PARA ESGOTO PREDIAL</t>
  </si>
  <si>
    <t>LUVA SIMPLES, PVC, SOLDAVEL, DN 150 MM, SERIE NORMAL, PARA ESGOTO PREDIAL</t>
  </si>
  <si>
    <t>LUVA DE CORRER, PVC SERIE R, 150 MM, PARA ESGOTO PREDIAL</t>
  </si>
  <si>
    <t>JUNCAO SIMPLES, PVC SERIE R, DN 150 X 150 MM, PARA ESGOTO PREDIAL</t>
  </si>
  <si>
    <t>TE, PVC, SERIE R, 150 X 150 MM, PARA ESGOTO PREDIAL</t>
  </si>
  <si>
    <t>JOELHO PVC, SOLDAVEL, PB, 90 GRAUS, DN 150 MM, PARA ESGOTO PREDIAL</t>
  </si>
  <si>
    <t>JOELHO PVC, SOLDAVEL, PB, 45 GRAUS, DN 150 MM, PARA ESGOTO PREDIAL</t>
  </si>
  <si>
    <t>CURVA LONGA PVC, PB, JE, 90 GRAUS, DN 150 MM, PARA REDE COLETORA ESGOTO</t>
  </si>
  <si>
    <t>CAP PVC, SERIE R, DN 150 MM, PARA ESGOTO PREDIAL</t>
  </si>
  <si>
    <t>TE DE COBRE SEM ANEL DE SOLDA, BOLSA X BOLSA X BOLSA, 35 MM</t>
  </si>
  <si>
    <t>TE DE COBRE SEM ANEL DE SOLDA, BOLSA X BOLSA X BOLSA, 42 MM</t>
  </si>
  <si>
    <t>BUCHA DE REDUCAO DE COBRE SEM ANEL DE SOLDA, PONTA X BOLSA, 42 X 35 MM</t>
  </si>
  <si>
    <t>COTOVELO DE COBRE 90 GRAUS SEM ANEL DE SOLDA, BOLSA X BOLSA, 54 MM</t>
  </si>
  <si>
    <t>LUVA DE COBRE SEM ANEL DE SOLDA, BOLSA X BOLSA, 54 MM</t>
  </si>
  <si>
    <t>TE DE COBRE SEM ANEL DE SOLDA, BOLSA X BOLSA X BOLSA, 54 MM</t>
  </si>
  <si>
    <t>BUCHA DE REDUCAO DE COBRE SEM ANEL DE SOLDA, PONTA X BOLSA, 54 X 42 MM</t>
  </si>
  <si>
    <t>COTOVELO DE COBRE 90 GRAUS SEM ANEL DE SOLDA, BOLSA X BOLSA, 66 MM</t>
  </si>
  <si>
    <t>LUVA DE COBRE SEM ANEL DE SOLDA, BOLSA X BOLSA, 66 MM</t>
  </si>
  <si>
    <t>TE DE COBRE SEM ANEL DE SOLDA, BOLSA X BOLSA X BOLSA, 66 MM</t>
  </si>
  <si>
    <t>BUCHA DE REDUCAO DE COBRE SEM ANEL DE SOLDA, PONTA X BOLSA, 66 X 54 MM</t>
  </si>
  <si>
    <t>COTOVELO DE COBRE 90 GRAUS SEM ANEL DE SOLDA, BOLSA X BOLSA, 79 MM</t>
  </si>
  <si>
    <t>LUVA DE COBRE SEM ANEL DE SOLDA, BOLSA X BOLSA, 79 MM</t>
  </si>
  <si>
    <t>TE DE COBRE SEM ANEL DE SOLDA, BOLSA X BOLSA X BOLSA, 79 MM</t>
  </si>
  <si>
    <t>NIPLE SEXTAVADO EM ACO CARBONO, COM ROSCA BSP, PRESSAO 3.000 LBS, DN 1/2"</t>
  </si>
  <si>
    <t>NIPLE SEXTAVADO EM ACO CARBONO, COM ROSCA BSP, PRESSAO 3.000 LBS, DN 3/4"</t>
  </si>
  <si>
    <t>BUCHA DE REDUCAO PVC ROSCAVEL 3/4" X 1/2"</t>
  </si>
  <si>
    <t>LUVA DE CORRER PARA TUBO ROSCAVEL, PVC, 3/4", PARA AGUA FRIA PREDIAL</t>
  </si>
  <si>
    <t>LUVA DE CORRER PARA TUBO ROSCAVEL, PVC, 1 1/2", PARA AGUA FRIA PREDIAL</t>
  </si>
  <si>
    <t>LUVA DE CORRER, CPVC, SOLDAVEL, 22 MM, PARA AGUA QUENTE PREDIAL</t>
  </si>
  <si>
    <t>LUVA DE CORRER, CPVC, SOLDAVEL, 28 MM, PARA AGUA QUENTE PREDIAL</t>
  </si>
  <si>
    <t>VIDRO TEMPERADO INCOLOR E = 6 MM, SEM COLOCACAO</t>
  </si>
  <si>
    <t>TABUA *2,5 X 15 CM EM PINUS, MISTA OU EQUIVALENTE DA REGIAO - BRUTA</t>
  </si>
  <si>
    <t>ARGILA OU BARRO PARA ATERRO/REATERRO (COM TRANSPORTE ATE 10 KM)</t>
  </si>
  <si>
    <t>MECÃNICO DE EQUIPAMENTOS PESADOS COM ENCARGOS COMPLEMENTARES</t>
  </si>
  <si>
    <t>DOMOS / CLARABOIA INDIVIDUAL, EM ACRILICO BRANCO/LEITOSO, *95 X 95* CM, INCLUI ACESSORIOS DE FIXACAO, SEM INSTALACAO</t>
  </si>
  <si>
    <t>AREIA FINA - POSTO JAZIDA/FORNECEDOR (RETIRADO NA JAZIDA, SEM TRANSPORTE)</t>
  </si>
  <si>
    <t>PEDRA PORTUGUESA OU PETIT PAVE, BRANCA OU PRETA</t>
  </si>
  <si>
    <t>MONTADOR (TUBO AÇO/EQUIPAMENTOS) COM ENCARGOS COMPLEMENTARES</t>
  </si>
  <si>
    <t>VIGA NAO APARELHADA *6 X 16* CM, EM MACARANDUBA/MASSARANDUBA, ANGELIM OU EQUIVALENTE DA REGIAO - BRUTA</t>
  </si>
  <si>
    <t>MOURAO ROLICO DE MADEIRA TRATADA, D = 8 A 11 CM, H = 2,20 M, EM EUCALIPTO OU EQUIVALENTE DA REGIAO (PARA CERCA)</t>
  </si>
  <si>
    <t>PLACA CIMENTICIA LISA E = 10 MM, DE 1,20 X *2,50* M (SEM AMIANTO)</t>
  </si>
  <si>
    <t>SUPORTE PARA CALHA DE 150 MM EM ACO GALVANIZADO</t>
  </si>
  <si>
    <t>CONECTOR, CPVC, SOLDAVEL, 28 MM X 1", PARA AGUA QUENTE</t>
  </si>
  <si>
    <t>RACK DE PISO PARA SERVIDOR, ABERTO, EM COLUNA, 44U X *570* MM</t>
  </si>
  <si>
    <t>BACIA SANITARIA (VASO) COM CAIXA ACOPLADA, SIFAO APARENTE, DE LOUCA BRANCA (SEM ASSENTO)</t>
  </si>
  <si>
    <t>TUBO ACO GALVANIZADO COM COSTURA, CLASSE LEVE, DN 100 MM (4"), E = 3,75 MM, *10,55* KG/M (NBR 5580)</t>
  </si>
  <si>
    <t>SPRINKLER TIPO PENDENTE, BULBO VERMELHO DE RESPOSTA RAPIDA, 68 GRAUS CELSIUS, ACABAMENTO CROMADO, D = 20 MM (3/4")</t>
  </si>
  <si>
    <t>TUBO ACO GALVANIZADO COM COSTURA, CLASSE MEDIA, DN 6", E = 4,85* MM, PESO 19,68* KG/M (NBR 5580)</t>
  </si>
  <si>
    <t>ARRUELA LISA, REDONDA, DE LATAO POLIDO, DIAMETRO NOMINAL 5/8", DIAMETRO EXTERNO = 34 MM, DIAMETRO DO FURO = 17 MM, ESPESSURA = *2,5* MM</t>
  </si>
  <si>
    <t>VERGALHAO ZINCADO ROSCA TOTAL, 1/4" (6,3 MM)</t>
  </si>
  <si>
    <t>BUCHA DE REDUCAO DE FERRO GALVANIZADO, COM ROSCA BSP, DE 4" X 3"</t>
  </si>
  <si>
    <t>NIPLE DE REDUCAO DE FERRO GALVANIZADO, COM ROSCA BSP, DE 2" X 1 1/2"</t>
  </si>
  <si>
    <t>NIPLE DE REDUCAO DE FERRO GALVANIZADO, COM ROSCA BSP, DE 2 1/2" X 2"</t>
  </si>
  <si>
    <t>ADAPTADOR EM LATAO, ENGATE RAPIDO1 1/2" X ROSCA INTERNA 5 FIOS 2 1/2", PARA INSTALACAO PREDIAL DE COMBATE A INCENDIO</t>
  </si>
  <si>
    <t>CAIXA DE INCENDIO/ABRIGO PARA MANGUEIRA, DE SOBREPOR/EXTERNA, COM 90 X 60 X 17 CM, EM CHAPA DE ACO, PORTA COM VENTILACAO, VISOR COM A INSCRICAO "INCENDIO", SUPORTE/CESTA INTERNA PARA A MANGUEIRA, PINTURA ELETROSTATICA VERMELHA</t>
  </si>
  <si>
    <t>CHAVE DUPLA PARA CONEXOES TIPO STORZ, ENGATE RAPIDO 1 1/2" X 2 1/2", EM LATAO, PARA INSTALACAO PREDIAL COMBATE A INCENDIO</t>
  </si>
  <si>
    <t>MANGUEIRA DE INCENDIO, TIPO 1, DE 1 1/2", COMPRIMENTO = 30 M, TECIDO EM FIO DE POLIESTER E TUBO INTERNO EM BORRACHA SINTETICA, COM UNIOES ENGATE RAPIDO</t>
  </si>
  <si>
    <t>ESGUICHO JATO REGULAVEL, TIPO ELKHART, ENGATE RAPIDO 1 1/2", PARA COMBATE A INCENDIO</t>
  </si>
  <si>
    <t>TAMPAO COM CORRENTE, EM LATAO, ENGATE RAPIDO 2 1/2", PARA INSTALACAO PREDIAL DE COMBATE A INCENDIO</t>
  </si>
  <si>
    <t>PERFIL "U" SIMPLES, EM CHAPA DOBRADA DE ACO LAMINADO, E = 2,65 MM, H = 75 MM, L = 40 MM (3,04 KG/M)</t>
  </si>
  <si>
    <t>MARTELETE OU ROMPEDOR PNEUMÁTICO MANUAL, 28 KG, COM SILENCIADOR - CHP DIURNO. AF_07/2016</t>
  </si>
  <si>
    <t>MARTELETE OU ROMPEDOR PNEUMÁTICO MANUAL, 28 KG, COM SILENCIADOR - CHI DIURNO. AF_07/2016</t>
  </si>
  <si>
    <t>LIXEIRA DUPLA, COM CAPACIDADE VOLUMETRICA DE 60L*, FABRICADA EM TUBO DE ACO CARBONO, CESTOS EM CHAPA DE ACO E PINTURA NO PROCESSO ELETROSTATICO - PARA ACADEMIA AO AR LIVRE / ACADEMIA DA TERCEIRA IDADE - ATI</t>
  </si>
  <si>
    <t>ADAPTADOR PVC, ROSCAVEL, COM FLANGES E ANEL DE VEDACAO, 3/4", PARA CAIXA D'AGUA</t>
  </si>
  <si>
    <t>ADAPTADOR PVC, ROSCAVEL, COM FLANGES E ANEL DE VEDACAO, 1 1/2", PARA CAIXA D'AGUA</t>
  </si>
  <si>
    <t>ADAPTADOR PVC SOLDAVEL CURTO COM BOLSA E ROSCA, 20 MM X 1/2", PARA AGUA FRIA</t>
  </si>
  <si>
    <t>ADAPTADOR PVC SOLDAVEL CURTO COM BOLSA E ROSCA, 40 MM X 1 1/2", PARA AGUA FRIA</t>
  </si>
  <si>
    <t>BUCHA DE REDUCAO DE PVC, SOLDAVEL, LONGA, COM 40 X 25 MM, PARA AGUA FRIA PREDIAL</t>
  </si>
  <si>
    <t>BUCHA DE REDUCAO DE PVC, SOLDAVEL, LONGA, COM 60 X 25 MM, PARA AGUA FRIA PREDIAL</t>
  </si>
  <si>
    <t>BUCHA DE REDUCAO DE PVC, SOLDAVEL, LONGA, COM 75 X 50 MM, PARA AGUA FRIA PREDIAL</t>
  </si>
  <si>
    <t>CURVA DE PVC 45 GRAUS, SOLDAVEL, 75 MM, COR MARROM, PARA AGUA FRIA PREDIAL</t>
  </si>
  <si>
    <t>CURVA DE PVC 45 GRAUS, SOLDAVEL, 60 MM, COR MARROM, PARA AGUA FRIA PREDIAL</t>
  </si>
  <si>
    <t>CURVA DE PVC 45 GRAUS, SOLDAVEL, 40 MM, COR MARROM, PARA AGUA FRIA PREDIAL</t>
  </si>
  <si>
    <t>CURVA DE PVC 45 GRAUS, SOLDAVEL, 50 MM, COR MARROM, PARA AGUA FRIA PREDIAL</t>
  </si>
  <si>
    <t>CURVA DE PVC 45 GRAUS, SOLDAVEL, 32 MM, COR MARROM, PARA AGUA FRIA PREDIAL</t>
  </si>
  <si>
    <t>CURVA DE PVC 45 GRAUS, SOLDAVEL, 25 MM, COR MARROM, PARA AGUA FRIA PREDIAL</t>
  </si>
  <si>
    <t>JOELHO PVC, SOLDAVEL, COM BUCHA DE LATAO, 90 GRAUS, 20 MM X 1/2", PARA AGUA FRIA PREDIAL</t>
  </si>
  <si>
    <t>LUVA PVC SOLDAVEL, 20 MM, PARA AGUA FRIA PREDIAL</t>
  </si>
  <si>
    <t>TE SOLDAVEL, PVC, 90 GRAUS, 20 MM, PARA AGUA FRIA PREDIAL (NBR 5648)</t>
  </si>
  <si>
    <t>JOELHO PVC, SOLDAVEL COM ROSCA, 90 GRAUS, 20 MM X 1/2", COR MARROM, PARA AGUA FRIA PREDIAL</t>
  </si>
  <si>
    <t>LUVA SOLDAVEL COM BUCHA DE LATAO, PVC, 20 MM X 1/2"</t>
  </si>
  <si>
    <t>LUVA DE REDUCAO SOLDAVEL, PVC, 32 MM X 25 MM, PARA AGUA FRIA PREDIAL</t>
  </si>
  <si>
    <t>LUVA DE REDUCAO, SOLDAVEL, PVC, 50 X 25 MM, PARA AGUA FRIA PREDIAL</t>
  </si>
  <si>
    <t>LUVA DE REDUCAO SOLDAVEL, PVC, 60 MM X 50 MM, PARA AGUA FRIA PREDIAL</t>
  </si>
  <si>
    <t>TE DE REDUCAO, PVC, SOLDAVEL, 90 GRAUS, 25 MM X 20 MM, PARA AGUA FRIA PREDIAL</t>
  </si>
  <si>
    <t>TE DE REDUCAO, PVC, SOLDAVEL, 90 GRAUS, 32 MM X 25 MM, PARA AGUA FRIA PREDIAL</t>
  </si>
  <si>
    <t>TE DE REDUCAO, PVC, SOLDAVEL, 90 GRAUS, 50 MM X 32 MM, PARA AGUA FRIA PREDIAL</t>
  </si>
  <si>
    <t>TE DE REDUCAO, PVC, SOLDAVEL, 90 GRAUS, 110 MM X 60 MM, PARA AGUA FRIA PREDIAL</t>
  </si>
  <si>
    <t>TE PVC, SOLDAVEL, COM ROSCA NA BOLSA CENTRAL, 90 GRAUS, 20 MM X 1/2", PARA AGUA FRIA PREDIAL</t>
  </si>
  <si>
    <t>UNIAO PVC, SOLDAVEL, 20 MM, PARA AGUA FRIA PREDIAL</t>
  </si>
  <si>
    <t>JOELHO PVC, ROSCAVEL, 45 GRAUS, 3/4", COR BRANCA, PARA AGUA FRIA PREDIAL</t>
  </si>
  <si>
    <t>TUBO PVC, ROSCAVEL, 1/2", AGUA FRIA PREDIAL</t>
  </si>
  <si>
    <t>JOELHO PVC, ROSCAVEL, 90 GRAUS, 3/4", COR BRANCA, PARA AGUA FRIA PREDIAL</t>
  </si>
  <si>
    <t>JOELHO DE REDUCAO, PVC, ROSCAVEL, 90 GRAUS, 3/4" X 1/2", COR BRANCA, PARA AGUA FRIA PREDIAL</t>
  </si>
  <si>
    <t>LUVA DE CORRER PARA TUBO ROSCAVEL, PVC, 1/2", PARA AGUA FRIA PREDIAL</t>
  </si>
  <si>
    <t>LUVA DE REDUCAO ROSCAVEL, PVC, 3/4" X 1/2", PARA AGUA FRIA PREDIAL</t>
  </si>
  <si>
    <t>LUVA PVC, ROSCAVEL, 1/2", AGUA FRIA PREDIAL</t>
  </si>
  <si>
    <t>LUVA PVC, ROSCAVEL, 3/4", AGUA FRIA PREDIAL</t>
  </si>
  <si>
    <t>TE DE REDUCAO COM ROSCA, PVC, 90 GRAUS, 3/4 X 1/2", PARA AGUA FRIA PREDIAL</t>
  </si>
  <si>
    <t>TE DE REDUCAO COM ROSCA, PVC, 90 GRAUS, 1.1/2" X 3/4", AGUA FRIA PREDIAL</t>
  </si>
  <si>
    <t>TE DE REDUCAO COM ROSCA, PVC, 90 GRAUS, 1 X 3/4", PARA AGUA FRIA PREDIAL</t>
  </si>
  <si>
    <t>TUBO CPVC, SOLDAVEL, 54 MM, AGUA QUENTE PREDIAL (NBR 15884)</t>
  </si>
  <si>
    <t>TUBO CPVC, SOLDAVEL, 73 MM, AGUA QUENTE PREDIAL (NBR 15884)</t>
  </si>
  <si>
    <t>CONECTOR, CPVC, SOLDAVEL, 42 MM X 1 1/2", PARA AGUA QUENTE</t>
  </si>
  <si>
    <t>CONECTOR, CPVC, SOLDAVEL, 54 MM X 2", PARA AGUA QUENTE</t>
  </si>
  <si>
    <t>CONECTOR, CPVC, SOLDAVEL, 89 MM X 3", PARA AGUA QUENTE</t>
  </si>
  <si>
    <t>CURVA CPVC, 90 GRAUS, SOLDAVEL, 22 MM, PARA AGUA QUENTE</t>
  </si>
  <si>
    <t>CURVA CPVC, 90 GRAUS, SOLDAVEL, 28 MM, PARA AGUA QUENTE</t>
  </si>
  <si>
    <t>JOELHO DE TRANSICAO, CPVC, SOLDAVEL, 90 GRAUS, 22 MM X 1/2", PARA AGUA QUENTE</t>
  </si>
  <si>
    <t>JOELHO DE TRANSICAO, CPVC, SOLDAVEL, 90 GRAUS, 22 MM X 3/4", PARA AGUA QUENTE</t>
  </si>
  <si>
    <t>BUCHA DE REDUCAO, CPVC, SOLDAVEL, 54 X 35 MM, PARA AGUA QUENTE</t>
  </si>
  <si>
    <t>CURVA DE TRANSPOSICAO, CPVC, SOLDAVEL, 22 MM</t>
  </si>
  <si>
    <t>JOELHO CPVC, SOLDAVEL, 45 GRAUS, 54 MM, PARA AGUA QUENTE</t>
  </si>
  <si>
    <t>JOELHO CPVC, SOLDAVEL, 90 GRAUS, 54 MM, PARA AGUA QUENTE</t>
  </si>
  <si>
    <t>LUVA CPVC, SOLDAVEL, 54 MM, PARA AGUA QUENTE PREDIAL</t>
  </si>
  <si>
    <t>LUVA DE TRANSICAO, CPVC, SOLDAVEL, 54 MM X 2", PARA AGUA QUENTE PREDIAL</t>
  </si>
  <si>
    <t>UNIAO, CPVC, SOLDAVEL, 54 MM, PARA AGUA QUENTE PREDIAL</t>
  </si>
  <si>
    <t>UNIAO, CPVC, SOLDAVEL, 73 MM, PARA AGUA QUENTE PREDIAL</t>
  </si>
  <si>
    <t>JUNCAO DE REDUCAO INVERTIDA, PVC SOLDAVEL, 75 X 50 MM, SERIE NORMAL PARA ESGOTO PREDIAL</t>
  </si>
  <si>
    <t>JUNCAO INVERTIDA, PVC SOLDAVEL, 75 X 75 MM, SERIE NORMAL PARA ESGOTO PREDIAL</t>
  </si>
  <si>
    <t>CURVA LONGA PVC, PB, JE, 45 GRAUS, DN 150 MM, PARA REDE COLETORA ESGOTO</t>
  </si>
  <si>
    <t>JUNCAO SIMPLES, PVC SERIE R, DN 100 X 75 MM, PARA ESGOTO PREDIAL</t>
  </si>
  <si>
    <t>JUNCAO SIMPLES DE REDUCAO, PVC, DN 100 X 50 MM, SERIE NORMAL PARA ESGOTO PREDIAL</t>
  </si>
  <si>
    <t>CURVA PVC CURTA 90 GRAUS, DN 40 MM, PARA ESGOTO PREDIAL</t>
  </si>
  <si>
    <t>CURVA PVC CURTA 90 GRAUS, DN 50 MM, PARA ESGOTO PREDIAL</t>
  </si>
  <si>
    <t>CURVA PVC CURTA 90 GRAUS, DN 75 MM, PARA ESGOTO PREDIAL</t>
  </si>
  <si>
    <t>CURVA PVC CURTA 90 GRAUS, DN 100 MM, PARA ESGOTO PREDIAL</t>
  </si>
  <si>
    <t>REDUCAO EXCENTRICA PVC, DN 100 X 50 MM, PARA ESGOTO PREDIAL</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</si>
  <si>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</si>
  <si>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</si>
  <si>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2 1/2", PARA FUNDO DE POCO</t>
  </si>
  <si>
    <t>VALVULA DE RETENCAO DE BRONZE, PE COM CRIVOS, EXTREMIDADE COM ROSCA, DE 3/4", PARA FUNDO DE POCO</t>
  </si>
  <si>
    <t>VALVULA DE RETENCAO DE BRONZE, PE COM CRIVOS, EXTREMIDADE COM ROSCA, DE 3",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</si>
  <si>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</si>
  <si>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</si>
  <si>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</si>
  <si>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</si>
  <si>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</si>
  <si>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</si>
  <si>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</si>
  <si>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</si>
  <si>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</si>
  <si>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</si>
  <si>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</si>
  <si>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3/4", 200 PSI, EXTREMIDADES COM ROSCA</t>
  </si>
  <si>
    <t>REGISTRO DE PRESSAO PVC, ROSCAVEL, VOLANTE SIMPLES, DE 1/2"</t>
  </si>
  <si>
    <t>REGISTRO DE PRESSAO PVC, ROSCAVEL, VOLANTE SIMPLES, DE 3/4"</t>
  </si>
  <si>
    <t>REGISTRO DE PRESSAO PVC, SOLDAVEL, VOLANTE SIMPLES, DE 20 MM</t>
  </si>
  <si>
    <t>REGISTRO DE PRESSAO PVC, SOLDAVEL, VOLANTE SIMPLES, DE 25 MM</t>
  </si>
  <si>
    <t>REGISTRO DE ESFERA, PVC, COM VOLANTE, VS, ROSCAVEL, DN 3/4", COM CORPO DIVIDIDO</t>
  </si>
  <si>
    <t>REGISTRO DE ESFERA, PVC, COM VOLANTE, VS, ROSCAVEL, DN 1", COM CORPO DIVIDIDO</t>
  </si>
  <si>
    <t>REGISTRO DE ESFERA, PVC, COM VOLANTE, VS, ROSCAVEL, DN 1 1/4", COM CORPO DIVIDIDO</t>
  </si>
  <si>
    <t>REGISTRO DE ESFERA, PVC, COM VOLANTE, VS, ROSCAVEL, DN 2",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</si>
  <si>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</si>
  <si>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</si>
  <si>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</si>
  <si>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</si>
  <si>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</si>
  <si>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CABECA QUADRADA, COM ROSCA EXTERNA, 1/2"</t>
  </si>
  <si>
    <t>REGISTRO DE ESFERA PVC, COM CABECA QUADRADA, COM ROSCA EXTERNA, 3/4"</t>
  </si>
  <si>
    <t>TUBO DE COBRE CLASSE "A", DN = 1/2" (15 MM), PARA INSTALACOES DE MEDIA PRESSAO PARA GASES COMBUSTIVEIS E MEDICINAIS</t>
  </si>
  <si>
    <t>TUBO DE COBRE CLASSE "A", DN = 3/4" (22 MM), PARA INSTALACOES DE MEDIA PRESSAO PARA GASES COMBUSTIVEIS E MEDICINAIS</t>
  </si>
  <si>
    <t>CURVA 45 GRAUS DE COBRE SEM ANEL DE SOLDA, BOLSA X BOLSA, 22 MM</t>
  </si>
  <si>
    <t>CURVA 45 GRAUS DE COBRE SEM ANEL DE SOLDA, BOLSA X BOLSA, 28 MM</t>
  </si>
  <si>
    <t>CURVA DE TRANSPOSICAO BRONZE/LATAO SEM ANEL DE SOLDA, BOLSA X BOLSA, 22 MM</t>
  </si>
  <si>
    <t>CURVA DE TRANSPOSICAO BRONZE/LATAO SEM ANEL DE SOLDA, BOLSA X BOLSA, 28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</si>
  <si>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</si>
  <si>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</si>
  <si>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</si>
  <si>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</si>
  <si>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</si>
  <si>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</si>
  <si>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BUCHA DE REDUCAO DE COBRE SEM ANEL DE SOLDA, PONTA X BOLSA, 28 X 22 MM</t>
  </si>
  <si>
    <t>BUCHA DE REDUCAO DE COBRE SEM ANEL DE SOLDA, PONTA X BOLSA, 35 X 28 MM</t>
  </si>
  <si>
    <t>TE DE COBRE SEM ANEL DE SOLDA, BOLSA X BOLSA X BOLSA, 28 MM</t>
  </si>
  <si>
    <t>TE DUPLA CURVA BRONZE/LATAO SEM ANEL DE SOLDA, ROSCA F X BOLSA X ROSCA F, 1/2" X 15 X 1/2"</t>
  </si>
  <si>
    <t>TE DUPLA CURVA BRONZE/LATAO SEM ANEL DE SOLDA, ROSCA F X BOLSA X ROSCA F, 3/4" X 22 X 3/4"</t>
  </si>
  <si>
    <t>JUNTA DE EXPANSAO DE COBRE, PONTA X PONTA, 22 MM</t>
  </si>
  <si>
    <t>JUNTA DE EXPANSAO DE COBRE, PONTA X PONTA, 28 MM</t>
  </si>
  <si>
    <t>JUNTA DE EXPANSAO BRONZE/LATAO, PONTA X PONTA, 35 MM</t>
  </si>
  <si>
    <t>JUNTA DE EXPANSAO BRONZE/LATAO, PONTA X PONTA, 42 MM</t>
  </si>
  <si>
    <t>JUNTA DE EXPANSAO BRONZE/LATAO, PONTA X PONTA, 54 MM</t>
  </si>
  <si>
    <t>JUNTA DE EXPANSAO BRONZE/LATAO, PONTA X PONTA, 66 MM</t>
  </si>
  <si>
    <t>CONECTOR/ADAPTADOR FIXO, ROSCA FEMEA, EM PLASTICO, DN 16 MM X 1/2", PARA CONEXAO COM CRIMPAGEM, EM TUBO PEX PARA INST. AGUA QUENTE/FRIA</t>
  </si>
  <si>
    <t>CONECTOR/ADAPTADOR FIXO, ROSCA FEMEA, EM PLASTICO, DN 20 MM X 3/4", PARA CONEXAO COM CRIMPAGEM, EM TUBO PEX PARA INST. AGUA QUENTE/FRIA</t>
  </si>
  <si>
    <t>CONECTOR/ADAPTADOR FIXO, ROSCA FEMEA, EM PLASTICO, DN 20 MM X 1/2", PARA CONEXAO COM CRIMPAGEM, EM TUBO PEX PARA INST. AGUA QUENTE/FRIA</t>
  </si>
  <si>
    <t>CONECTOR/ADAPTADOR FIXO, ROSCA FEMEA, EM PLASTICO, DN 25 MM X 3/4", PARA CONEXAO COM CRIMPAGEM,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</si>
  <si>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</si>
  <si>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</si>
  <si>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</si>
  <si>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</si>
  <si>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</si>
  <si>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</si>
  <si>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</si>
  <si>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TE METALICO, PARA CONEXAO COM ANEL DESLIZANTE, DN 16 MM, EM TUBO PEX PARA INST. AGUA QUENTE/FRIA</t>
  </si>
  <si>
    <t>TE METALICO, PARA CONEXAO COM ANEL DESLIZANTE, DN 25 MM, EM TUBO PEX PARA INST. AGUA QUENTE/FRIA</t>
  </si>
  <si>
    <t>TE ROSCA FEMEA, METALICO, PARA CONEXAO COM ANEL DESLIZANTE, DN 16 MM X 1/2", EM TUBO PEX PARA INST. AGUA QUENTE/FRIA</t>
  </si>
  <si>
    <t>TUBO MULTICAMADA PEX GAS, DN *16* MM</t>
  </si>
  <si>
    <t>CONDULETE DE ALUMINIO TIPO E, PARA ELETRODUTO ROSCAVEL DE 4", COM TAMPA CEGA</t>
  </si>
  <si>
    <t>ACO CA-25, 6,3 MM OU 8,0 MM, VERGALHAO</t>
  </si>
  <si>
    <t>ACO CA-50, 20,0 MM OU 25,0 MM, VERGALHAO</t>
  </si>
  <si>
    <t>MANGUEIRA CRISTAL, LISA, PVC TRANSPARENTE, 1/2" X 2 MM</t>
  </si>
  <si>
    <t>FITA ISOLANTE ADESIVA ANTICHAMA, USO ATE 750 V, EM ROLO DE 19 MM X 20 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</si>
  <si>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</si>
  <si>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</si>
  <si>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</si>
  <si>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</si>
  <si>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BARRA ANTIPANICO DUPLA, PARA PORTA DE VIDRO, COR CINZA</t>
  </si>
  <si>
    <t>PORTAO DE CORRER EM GRADIL FIXO DE BARRA DE FERRO CHATA DE 3 X 1/4" NA VERTICAL, SEM REQUADRO, ACABAMENTO NATURAL, COM TRILHOS E ROLDANAS</t>
  </si>
  <si>
    <t>MXMES</t>
  </si>
  <si>
    <t>100M</t>
  </si>
  <si>
    <t>UNXMES</t>
  </si>
  <si>
    <t>MES</t>
  </si>
  <si>
    <t>CÓD SINFRA</t>
  </si>
  <si>
    <t>FATOR K ESTIMADO¹</t>
  </si>
  <si>
    <t>FATOR DE UTILIZAÇÃO²</t>
  </si>
  <si>
    <t>VIDA ÚTIL (Anos)³</t>
  </si>
  <si>
    <t>% DE DEPRECIAÇÃO MENSAL³</t>
  </si>
  <si>
    <r>
      <t>CUSTO UNITÁRIO</t>
    </r>
    <r>
      <rPr>
        <b/>
        <vertAlign val="superscript"/>
        <sz val="11"/>
        <rFont val="Arial"/>
        <family val="2"/>
      </rPr>
      <t>4</t>
    </r>
  </si>
  <si>
    <t>VALOR MENSAL DE DEPRECIAÇÃO³</t>
  </si>
  <si>
    <t>VALOR TOTAL DE DEPRECIAÇÃO PARA 30 MESES³</t>
  </si>
  <si>
    <t>02</t>
  </si>
  <si>
    <t>Serviços Contínuos</t>
  </si>
  <si>
    <t>02.01</t>
  </si>
  <si>
    <t>03</t>
  </si>
  <si>
    <t>Serviços Sob Demanda</t>
  </si>
  <si>
    <t>03.01</t>
  </si>
  <si>
    <t>Serviços de Apoio</t>
  </si>
  <si>
    <t>03.01.01</t>
  </si>
  <si>
    <t>03.01.02</t>
  </si>
  <si>
    <t>03.01.03</t>
  </si>
  <si>
    <t>03.01.04</t>
  </si>
  <si>
    <t>03.02</t>
  </si>
  <si>
    <t>Serviços de Ar Condicionado</t>
  </si>
  <si>
    <t>03.02.01</t>
  </si>
  <si>
    <t>03.02.02</t>
  </si>
  <si>
    <t>03.02.03</t>
  </si>
  <si>
    <t>03.02.04</t>
  </si>
  <si>
    <t>03.02.05</t>
  </si>
  <si>
    <t>03.02.06</t>
  </si>
  <si>
    <t>03.02.07</t>
  </si>
  <si>
    <t>03.02.08</t>
  </si>
  <si>
    <t>03.02.09</t>
  </si>
  <si>
    <t>03.02.10</t>
  </si>
  <si>
    <t>03.02.11</t>
  </si>
  <si>
    <t>03.02.12</t>
  </si>
  <si>
    <t>03.02.13</t>
  </si>
  <si>
    <t>03.02.14</t>
  </si>
  <si>
    <t>03.02.15</t>
  </si>
  <si>
    <t>03.02.16</t>
  </si>
  <si>
    <t>03.02.17</t>
  </si>
  <si>
    <t>03.02.18</t>
  </si>
  <si>
    <t>03.02.19</t>
  </si>
  <si>
    <t>03.02.20</t>
  </si>
  <si>
    <t>03.02.21</t>
  </si>
  <si>
    <t>03.02.22</t>
  </si>
  <si>
    <t>04</t>
  </si>
  <si>
    <t>Sistema de Ponto Biométrico</t>
  </si>
  <si>
    <t>04.01</t>
  </si>
  <si>
    <t>05</t>
  </si>
  <si>
    <t>Materiais e Insumos</t>
  </si>
  <si>
    <t>05.01</t>
  </si>
  <si>
    <t>05.02</t>
  </si>
  <si>
    <t>05.03</t>
  </si>
  <si>
    <t>05.04</t>
  </si>
  <si>
    <t>05.05</t>
  </si>
  <si>
    <t>05.06</t>
  </si>
  <si>
    <t>05.07</t>
  </si>
  <si>
    <t>05.08</t>
  </si>
  <si>
    <t>05.09</t>
  </si>
  <si>
    <t>05.10</t>
  </si>
  <si>
    <t>05.11</t>
  </si>
  <si>
    <t>05.12</t>
  </si>
  <si>
    <t>05.13</t>
  </si>
  <si>
    <t>05.14</t>
  </si>
  <si>
    <t>05.15</t>
  </si>
  <si>
    <t>05.16</t>
  </si>
  <si>
    <t>05.17</t>
  </si>
  <si>
    <t>05.18</t>
  </si>
  <si>
    <t>05.19</t>
  </si>
  <si>
    <t>05.20</t>
  </si>
  <si>
    <t>05.21</t>
  </si>
  <si>
    <t>05.22</t>
  </si>
  <si>
    <t>05.23</t>
  </si>
  <si>
    <t>05.24</t>
  </si>
  <si>
    <t>05.25</t>
  </si>
  <si>
    <t>05.26</t>
  </si>
  <si>
    <t>05.27</t>
  </si>
  <si>
    <t>05.28</t>
  </si>
  <si>
    <t>05.29</t>
  </si>
  <si>
    <t>05.30</t>
  </si>
  <si>
    <t>05.31</t>
  </si>
  <si>
    <t>05.32</t>
  </si>
  <si>
    <t>05.33</t>
  </si>
  <si>
    <t>05.34</t>
  </si>
  <si>
    <t>05.35</t>
  </si>
  <si>
    <t>05.36</t>
  </si>
  <si>
    <t>05.37</t>
  </si>
  <si>
    <t>05.38</t>
  </si>
  <si>
    <t>05.39</t>
  </si>
  <si>
    <t>05.40</t>
  </si>
  <si>
    <t>05.41</t>
  </si>
  <si>
    <t>05.42</t>
  </si>
  <si>
    <t>05.43</t>
  </si>
  <si>
    <t>05.44</t>
  </si>
  <si>
    <t>05.45</t>
  </si>
  <si>
    <t>05.46</t>
  </si>
  <si>
    <t>05.47</t>
  </si>
  <si>
    <t>05.48</t>
  </si>
  <si>
    <t>05.49</t>
  </si>
  <si>
    <t>05.50</t>
  </si>
  <si>
    <t>05.51</t>
  </si>
  <si>
    <t>05.52</t>
  </si>
  <si>
    <t>05.53</t>
  </si>
  <si>
    <t>05.54</t>
  </si>
  <si>
    <t>05.55</t>
  </si>
  <si>
    <t>05.56</t>
  </si>
  <si>
    <t>05.57</t>
  </si>
  <si>
    <t>05.58</t>
  </si>
  <si>
    <t>05.59</t>
  </si>
  <si>
    <t>05.60</t>
  </si>
  <si>
    <t>05.61</t>
  </si>
  <si>
    <t>05.62</t>
  </si>
  <si>
    <t>05.63</t>
  </si>
  <si>
    <t>05.64</t>
  </si>
  <si>
    <t>05.65</t>
  </si>
  <si>
    <t>05.66</t>
  </si>
  <si>
    <t>05.67</t>
  </si>
  <si>
    <t>05.68</t>
  </si>
  <si>
    <t>05.69</t>
  </si>
  <si>
    <t>05.70</t>
  </si>
  <si>
    <t>05.71</t>
  </si>
  <si>
    <t>05.72</t>
  </si>
  <si>
    <t>05.73</t>
  </si>
  <si>
    <t>05.74</t>
  </si>
  <si>
    <t>05.75</t>
  </si>
  <si>
    <t>05.76</t>
  </si>
  <si>
    <t>05.77</t>
  </si>
  <si>
    <t>05.78</t>
  </si>
  <si>
    <t>05.79</t>
  </si>
  <si>
    <t>05.80</t>
  </si>
  <si>
    <t>05.81</t>
  </si>
  <si>
    <t>05.82</t>
  </si>
  <si>
    <t>05.83</t>
  </si>
  <si>
    <t>05.84</t>
  </si>
  <si>
    <t>05.85</t>
  </si>
  <si>
    <t>05.86</t>
  </si>
  <si>
    <t>05.87</t>
  </si>
  <si>
    <t>05.88</t>
  </si>
  <si>
    <t>05.89</t>
  </si>
  <si>
    <t>05.90</t>
  </si>
  <si>
    <t>05.91</t>
  </si>
  <si>
    <t>05.92</t>
  </si>
  <si>
    <t>05.93</t>
  </si>
  <si>
    <t>05.94</t>
  </si>
  <si>
    <t>05.95</t>
  </si>
  <si>
    <t>05.96</t>
  </si>
  <si>
    <t>05.97</t>
  </si>
  <si>
    <t>05.98</t>
  </si>
  <si>
    <t>05.99</t>
  </si>
  <si>
    <t>05.100</t>
  </si>
  <si>
    <t>05.101</t>
  </si>
  <si>
    <t>05.102</t>
  </si>
  <si>
    <t>05.103</t>
  </si>
  <si>
    <t>05.104</t>
  </si>
  <si>
    <t>05.105</t>
  </si>
  <si>
    <t>05.106</t>
  </si>
  <si>
    <t>05.107</t>
  </si>
  <si>
    <t>05.108</t>
  </si>
  <si>
    <t>05.109</t>
  </si>
  <si>
    <t>05.110</t>
  </si>
  <si>
    <t>05.111</t>
  </si>
  <si>
    <t>05.112</t>
  </si>
  <si>
    <t>05.113</t>
  </si>
  <si>
    <t>05.114</t>
  </si>
  <si>
    <t>05.115</t>
  </si>
  <si>
    <t>05.116</t>
  </si>
  <si>
    <t>05.117</t>
  </si>
  <si>
    <t>05.118</t>
  </si>
  <si>
    <t>05.119</t>
  </si>
  <si>
    <t>05.120</t>
  </si>
  <si>
    <t>05.121</t>
  </si>
  <si>
    <t>05.122</t>
  </si>
  <si>
    <t>05.123</t>
  </si>
  <si>
    <t>05.124</t>
  </si>
  <si>
    <t>05.125</t>
  </si>
  <si>
    <t>05.126</t>
  </si>
  <si>
    <t>05.127</t>
  </si>
  <si>
    <t>05.128</t>
  </si>
  <si>
    <t>05.129</t>
  </si>
  <si>
    <t>05.130</t>
  </si>
  <si>
    <t>05.131</t>
  </si>
  <si>
    <t>05.132</t>
  </si>
  <si>
    <t>05.133</t>
  </si>
  <si>
    <t>05.134</t>
  </si>
  <si>
    <t>05.135</t>
  </si>
  <si>
    <t>05.136</t>
  </si>
  <si>
    <t>05.137</t>
  </si>
  <si>
    <t>05.138</t>
  </si>
  <si>
    <t>05.139</t>
  </si>
  <si>
    <t>05.140</t>
  </si>
  <si>
    <t>05.141</t>
  </si>
  <si>
    <t>05.142</t>
  </si>
  <si>
    <t>05.143</t>
  </si>
  <si>
    <t>05.144</t>
  </si>
  <si>
    <t>05.145</t>
  </si>
  <si>
    <t>05.146</t>
  </si>
  <si>
    <t>05.147</t>
  </si>
  <si>
    <t>05.148</t>
  </si>
  <si>
    <t>05.149</t>
  </si>
  <si>
    <t>05.150</t>
  </si>
  <si>
    <t>05.151</t>
  </si>
  <si>
    <t>05.152</t>
  </si>
  <si>
    <t>05.153</t>
  </si>
  <si>
    <t>05.154</t>
  </si>
  <si>
    <t>05.155</t>
  </si>
  <si>
    <t>05.156</t>
  </si>
  <si>
    <t>05.157</t>
  </si>
  <si>
    <t>05.158</t>
  </si>
  <si>
    <t>05.159</t>
  </si>
  <si>
    <t>05.160</t>
  </si>
  <si>
    <t>05.161</t>
  </si>
  <si>
    <t>05.162</t>
  </si>
  <si>
    <t>05.163</t>
  </si>
  <si>
    <t>05.164</t>
  </si>
  <si>
    <t>05.165</t>
  </si>
  <si>
    <t>05.166</t>
  </si>
  <si>
    <t>05.167</t>
  </si>
  <si>
    <t>05.168</t>
  </si>
  <si>
    <t>05.169</t>
  </si>
  <si>
    <t>05.170</t>
  </si>
  <si>
    <t>05.171</t>
  </si>
  <si>
    <t>05.172</t>
  </si>
  <si>
    <t>05.173</t>
  </si>
  <si>
    <t>05.174</t>
  </si>
  <si>
    <t>05.175</t>
  </si>
  <si>
    <t>05.176</t>
  </si>
  <si>
    <t>05.177</t>
  </si>
  <si>
    <t>05.178</t>
  </si>
  <si>
    <t>05.179</t>
  </si>
  <si>
    <t>05.180</t>
  </si>
  <si>
    <t>05.181</t>
  </si>
  <si>
    <t>05.182</t>
  </si>
  <si>
    <t>05.183</t>
  </si>
  <si>
    <t>05.184</t>
  </si>
  <si>
    <t>05.185</t>
  </si>
  <si>
    <t>05.186</t>
  </si>
  <si>
    <t>05.187</t>
  </si>
  <si>
    <t>05.188</t>
  </si>
  <si>
    <t>05.189</t>
  </si>
  <si>
    <t>05.190</t>
  </si>
  <si>
    <t>05.191</t>
  </si>
  <si>
    <t>05.192</t>
  </si>
  <si>
    <t>05.193</t>
  </si>
  <si>
    <t>05.194</t>
  </si>
  <si>
    <t>05.195</t>
  </si>
  <si>
    <t>05.196</t>
  </si>
  <si>
    <t>05.197</t>
  </si>
  <si>
    <t>05.198</t>
  </si>
  <si>
    <t>05.199</t>
  </si>
  <si>
    <t>05.200</t>
  </si>
  <si>
    <t>05.201</t>
  </si>
  <si>
    <t>05.202</t>
  </si>
  <si>
    <t>05.203</t>
  </si>
  <si>
    <t>05.204</t>
  </si>
  <si>
    <t>05.205</t>
  </si>
  <si>
    <t>05.206</t>
  </si>
  <si>
    <t>05.207</t>
  </si>
  <si>
    <t>05.208</t>
  </si>
  <si>
    <t>05.209</t>
  </si>
  <si>
    <t>05.210</t>
  </si>
  <si>
    <t>05.211</t>
  </si>
  <si>
    <t>05.212</t>
  </si>
  <si>
    <t>05.213</t>
  </si>
  <si>
    <t>05.214</t>
  </si>
  <si>
    <t>05.215</t>
  </si>
  <si>
    <t>05.216</t>
  </si>
  <si>
    <t>05.217</t>
  </si>
  <si>
    <t>05.218</t>
  </si>
  <si>
    <t>05.219</t>
  </si>
  <si>
    <t>05.220</t>
  </si>
  <si>
    <t>05.221</t>
  </si>
  <si>
    <t>05.222</t>
  </si>
  <si>
    <t>05.223</t>
  </si>
  <si>
    <t>05.224</t>
  </si>
  <si>
    <t>05.225</t>
  </si>
  <si>
    <t>05.226</t>
  </si>
  <si>
    <t>05.227</t>
  </si>
  <si>
    <t>05.228</t>
  </si>
  <si>
    <t>05.229</t>
  </si>
  <si>
    <t>05.230</t>
  </si>
  <si>
    <t>05.231</t>
  </si>
  <si>
    <t>05.232</t>
  </si>
  <si>
    <t>05.233</t>
  </si>
  <si>
    <t>05.234</t>
  </si>
  <si>
    <t>05.235</t>
  </si>
  <si>
    <t>05.236</t>
  </si>
  <si>
    <t>05.237</t>
  </si>
  <si>
    <t>05.238</t>
  </si>
  <si>
    <t>05.239</t>
  </si>
  <si>
    <t>05.240</t>
  </si>
  <si>
    <t>05.241</t>
  </si>
  <si>
    <t>05.242</t>
  </si>
  <si>
    <t>05.243</t>
  </si>
  <si>
    <t>05.244</t>
  </si>
  <si>
    <t>05.245</t>
  </si>
  <si>
    <t>05.246</t>
  </si>
  <si>
    <t>05.247</t>
  </si>
  <si>
    <t>05.248</t>
  </si>
  <si>
    <t>05.249</t>
  </si>
  <si>
    <t>05.250</t>
  </si>
  <si>
    <t>05.251</t>
  </si>
  <si>
    <t>05.252</t>
  </si>
  <si>
    <t>05.253</t>
  </si>
  <si>
    <t>05.254</t>
  </si>
  <si>
    <t>05.255</t>
  </si>
  <si>
    <t>05.256</t>
  </si>
  <si>
    <t>05.257</t>
  </si>
  <si>
    <t>05.258</t>
  </si>
  <si>
    <t>05.259</t>
  </si>
  <si>
    <t>05.260</t>
  </si>
  <si>
    <t>05.261</t>
  </si>
  <si>
    <t>05.262</t>
  </si>
  <si>
    <t>05.263</t>
  </si>
  <si>
    <t>05.264</t>
  </si>
  <si>
    <t>05.265</t>
  </si>
  <si>
    <t>05.266</t>
  </si>
  <si>
    <t>05.267</t>
  </si>
  <si>
    <t>05.268</t>
  </si>
  <si>
    <t>05.269</t>
  </si>
  <si>
    <t>05.270</t>
  </si>
  <si>
    <t>05.271</t>
  </si>
  <si>
    <t>05.272</t>
  </si>
  <si>
    <t>05.273</t>
  </si>
  <si>
    <t>05.274</t>
  </si>
  <si>
    <t>05.275</t>
  </si>
  <si>
    <t>05.276</t>
  </si>
  <si>
    <t>05.277</t>
  </si>
  <si>
    <t>05.278</t>
  </si>
  <si>
    <t>05.279</t>
  </si>
  <si>
    <t>05.280</t>
  </si>
  <si>
    <t>05.281</t>
  </si>
  <si>
    <t>05.282</t>
  </si>
  <si>
    <t>05.283</t>
  </si>
  <si>
    <t>05.284</t>
  </si>
  <si>
    <t>05.285</t>
  </si>
  <si>
    <t>05.286</t>
  </si>
  <si>
    <t>05.287</t>
  </si>
  <si>
    <t>05.288</t>
  </si>
  <si>
    <t>05.289</t>
  </si>
  <si>
    <t>05.290</t>
  </si>
  <si>
    <t>05.291</t>
  </si>
  <si>
    <t>05.292</t>
  </si>
  <si>
    <t>05.293</t>
  </si>
  <si>
    <t>05.294</t>
  </si>
  <si>
    <t>05.295</t>
  </si>
  <si>
    <t>05.296</t>
  </si>
  <si>
    <t>05.297</t>
  </si>
  <si>
    <t>05.298</t>
  </si>
  <si>
    <t>05.299</t>
  </si>
  <si>
    <t>05.300</t>
  </si>
  <si>
    <t>05.301</t>
  </si>
  <si>
    <t>05.302</t>
  </si>
  <si>
    <t>05.303</t>
  </si>
  <si>
    <t>05.304</t>
  </si>
  <si>
    <t>05.305</t>
  </si>
  <si>
    <t>05.306</t>
  </si>
  <si>
    <t>05.307</t>
  </si>
  <si>
    <t>05.308</t>
  </si>
  <si>
    <t>05.309</t>
  </si>
  <si>
    <t>05.310</t>
  </si>
  <si>
    <t>05.311</t>
  </si>
  <si>
    <t>05.312</t>
  </si>
  <si>
    <t>05.313</t>
  </si>
  <si>
    <t>05.314</t>
  </si>
  <si>
    <t>05.315</t>
  </si>
  <si>
    <t>05.316</t>
  </si>
  <si>
    <t>05.317</t>
  </si>
  <si>
    <t>05.318</t>
  </si>
  <si>
    <t>05.319</t>
  </si>
  <si>
    <t>05.320</t>
  </si>
  <si>
    <t>05.321</t>
  </si>
  <si>
    <t>05.322</t>
  </si>
  <si>
    <t>05.323</t>
  </si>
  <si>
    <t>05.324</t>
  </si>
  <si>
    <t>05.325</t>
  </si>
  <si>
    <t>05.326</t>
  </si>
  <si>
    <t>05.327</t>
  </si>
  <si>
    <t>05.328</t>
  </si>
  <si>
    <t>05.329</t>
  </si>
  <si>
    <t>05.330</t>
  </si>
  <si>
    <t>05.331</t>
  </si>
  <si>
    <t>05.332</t>
  </si>
  <si>
    <t>05.333</t>
  </si>
  <si>
    <t>05.334</t>
  </si>
  <si>
    <t>05.335</t>
  </si>
  <si>
    <t>05.336</t>
  </si>
  <si>
    <t>05.337</t>
  </si>
  <si>
    <t>05.338</t>
  </si>
  <si>
    <t>05.339</t>
  </si>
  <si>
    <t>05.340</t>
  </si>
  <si>
    <t>05.341</t>
  </si>
  <si>
    <t>05.342</t>
  </si>
  <si>
    <t>05.343</t>
  </si>
  <si>
    <t>05.344</t>
  </si>
  <si>
    <t>05.345</t>
  </si>
  <si>
    <t>05.346</t>
  </si>
  <si>
    <t>05.347</t>
  </si>
  <si>
    <t>05.348</t>
  </si>
  <si>
    <t>05.349</t>
  </si>
  <si>
    <t>05.350</t>
  </si>
  <si>
    <t>05.351</t>
  </si>
  <si>
    <t>05.352</t>
  </si>
  <si>
    <t>05.353</t>
  </si>
  <si>
    <t>05.354</t>
  </si>
  <si>
    <t>05.355</t>
  </si>
  <si>
    <t>05.356</t>
  </si>
  <si>
    <t>05.357</t>
  </si>
  <si>
    <t>05.358</t>
  </si>
  <si>
    <t>05.359</t>
  </si>
  <si>
    <t>05.360</t>
  </si>
  <si>
    <t>05.361</t>
  </si>
  <si>
    <t>05.362</t>
  </si>
  <si>
    <t>05.363</t>
  </si>
  <si>
    <t>05.364</t>
  </si>
  <si>
    <t>05.365</t>
  </si>
  <si>
    <t>05.366</t>
  </si>
  <si>
    <t>05.367</t>
  </si>
  <si>
    <t>05.368</t>
  </si>
  <si>
    <t>05.369</t>
  </si>
  <si>
    <t>05.370</t>
  </si>
  <si>
    <t>05.371</t>
  </si>
  <si>
    <t>05.372</t>
  </si>
  <si>
    <t>05.373</t>
  </si>
  <si>
    <t>05.374</t>
  </si>
  <si>
    <t>05.375</t>
  </si>
  <si>
    <t>05.376</t>
  </si>
  <si>
    <t>05.377</t>
  </si>
  <si>
    <t>05.378</t>
  </si>
  <si>
    <t>05.379</t>
  </si>
  <si>
    <t>05.380</t>
  </si>
  <si>
    <t>05.381</t>
  </si>
  <si>
    <t>05.382</t>
  </si>
  <si>
    <t>05.383</t>
  </si>
  <si>
    <t>05.384</t>
  </si>
  <si>
    <t>05.385</t>
  </si>
  <si>
    <t>05.386</t>
  </si>
  <si>
    <t>05.387</t>
  </si>
  <si>
    <t>05.388</t>
  </si>
  <si>
    <t>05.389</t>
  </si>
  <si>
    <t>05.390</t>
  </si>
  <si>
    <t>05.391</t>
  </si>
  <si>
    <t>05.392</t>
  </si>
  <si>
    <t>05.393</t>
  </si>
  <si>
    <t>05.394</t>
  </si>
  <si>
    <t>05.395</t>
  </si>
  <si>
    <t>05.396</t>
  </si>
  <si>
    <t>05.397</t>
  </si>
  <si>
    <t>05.398</t>
  </si>
  <si>
    <t>05.399</t>
  </si>
  <si>
    <t>05.400</t>
  </si>
  <si>
    <t>05.401</t>
  </si>
  <si>
    <t>05.402</t>
  </si>
  <si>
    <t>05.403</t>
  </si>
  <si>
    <t>05.404</t>
  </si>
  <si>
    <t>05.405</t>
  </si>
  <si>
    <t>05.406</t>
  </si>
  <si>
    <t>05.407</t>
  </si>
  <si>
    <t>05.408</t>
  </si>
  <si>
    <t>05.409</t>
  </si>
  <si>
    <t>05.410</t>
  </si>
  <si>
    <t>05.411</t>
  </si>
  <si>
    <t>05.412</t>
  </si>
  <si>
    <t>05.413</t>
  </si>
  <si>
    <t>05.414</t>
  </si>
  <si>
    <t>05.415</t>
  </si>
  <si>
    <t>05.416</t>
  </si>
  <si>
    <t>05.417</t>
  </si>
  <si>
    <t>05.418</t>
  </si>
  <si>
    <t>05.419</t>
  </si>
  <si>
    <t>05.420</t>
  </si>
  <si>
    <t>05.421</t>
  </si>
  <si>
    <t>05.422</t>
  </si>
  <si>
    <t>05.423</t>
  </si>
  <si>
    <t>05.424</t>
  </si>
  <si>
    <t>05.425</t>
  </si>
  <si>
    <t>05.426</t>
  </si>
  <si>
    <t>05.427</t>
  </si>
  <si>
    <t>05.428</t>
  </si>
  <si>
    <t>05.429</t>
  </si>
  <si>
    <t>05.430</t>
  </si>
  <si>
    <t>05.431</t>
  </si>
  <si>
    <t>05.432</t>
  </si>
  <si>
    <t>05.433</t>
  </si>
  <si>
    <t>05.434</t>
  </si>
  <si>
    <t>05.435</t>
  </si>
  <si>
    <t>05.436</t>
  </si>
  <si>
    <t>05.437</t>
  </si>
  <si>
    <t>05.438</t>
  </si>
  <si>
    <t>05.439</t>
  </si>
  <si>
    <t>05.440</t>
  </si>
  <si>
    <t>05.441</t>
  </si>
  <si>
    <t>05.442</t>
  </si>
  <si>
    <t>05.443</t>
  </si>
  <si>
    <t>05.444</t>
  </si>
  <si>
    <t>05.445</t>
  </si>
  <si>
    <t>05.446</t>
  </si>
  <si>
    <t>05.447</t>
  </si>
  <si>
    <t>05.448</t>
  </si>
  <si>
    <t>05.449</t>
  </si>
  <si>
    <t>05.450</t>
  </si>
  <si>
    <t>05.451</t>
  </si>
  <si>
    <t>05.452</t>
  </si>
  <si>
    <t>05.453</t>
  </si>
  <si>
    <t>05.454</t>
  </si>
  <si>
    <t>05.455</t>
  </si>
  <si>
    <t>05.456</t>
  </si>
  <si>
    <t>05.457</t>
  </si>
  <si>
    <t>05.458</t>
  </si>
  <si>
    <t>05.459</t>
  </si>
  <si>
    <t>05.460</t>
  </si>
  <si>
    <t>05.461</t>
  </si>
  <si>
    <t>05.462</t>
  </si>
  <si>
    <t>05.463</t>
  </si>
  <si>
    <t>05.464</t>
  </si>
  <si>
    <t>05.465</t>
  </si>
  <si>
    <t>05.466</t>
  </si>
  <si>
    <t>05.467</t>
  </si>
  <si>
    <t>05.468</t>
  </si>
  <si>
    <t>05.469</t>
  </si>
  <si>
    <t>05.470</t>
  </si>
  <si>
    <t>05.471</t>
  </si>
  <si>
    <t>05.472</t>
  </si>
  <si>
    <t>05.473</t>
  </si>
  <si>
    <t>05.474</t>
  </si>
  <si>
    <t>05.475</t>
  </si>
  <si>
    <t>05.476</t>
  </si>
  <si>
    <t>05.477</t>
  </si>
  <si>
    <t>05.478</t>
  </si>
  <si>
    <t>05.479</t>
  </si>
  <si>
    <t>05.480</t>
  </si>
  <si>
    <t>05.481</t>
  </si>
  <si>
    <t>05.482</t>
  </si>
  <si>
    <t>05.483</t>
  </si>
  <si>
    <t>05.484</t>
  </si>
  <si>
    <t>05.485</t>
  </si>
  <si>
    <t>05.486</t>
  </si>
  <si>
    <t>05.487</t>
  </si>
  <si>
    <t>05.488</t>
  </si>
  <si>
    <t>05.489</t>
  </si>
  <si>
    <t>05.490</t>
  </si>
  <si>
    <t>05.491</t>
  </si>
  <si>
    <t>05.492</t>
  </si>
  <si>
    <t>05.493</t>
  </si>
  <si>
    <t>05.494</t>
  </si>
  <si>
    <t>05.495</t>
  </si>
  <si>
    <t>05.496</t>
  </si>
  <si>
    <t>05.497</t>
  </si>
  <si>
    <t>05.498</t>
  </si>
  <si>
    <t>05.499</t>
  </si>
  <si>
    <t>05.500</t>
  </si>
  <si>
    <t>05.501</t>
  </si>
  <si>
    <t>05.502</t>
  </si>
  <si>
    <t>05.503</t>
  </si>
  <si>
    <t>05.504</t>
  </si>
  <si>
    <t>05.505</t>
  </si>
  <si>
    <t>05.506</t>
  </si>
  <si>
    <t>05.507</t>
  </si>
  <si>
    <t>05.508</t>
  </si>
  <si>
    <t>05.509</t>
  </si>
  <si>
    <t>05.510</t>
  </si>
  <si>
    <t>05.511</t>
  </si>
  <si>
    <t>05.512</t>
  </si>
  <si>
    <t>05.513</t>
  </si>
  <si>
    <t>05.514</t>
  </si>
  <si>
    <t>05.515</t>
  </si>
  <si>
    <t>05.516</t>
  </si>
  <si>
    <t>05.517</t>
  </si>
  <si>
    <t>05.518</t>
  </si>
  <si>
    <t>05.519</t>
  </si>
  <si>
    <t>05.520</t>
  </si>
  <si>
    <t>05.521</t>
  </si>
  <si>
    <t>05.522</t>
  </si>
  <si>
    <t>05.523</t>
  </si>
  <si>
    <t>05.524</t>
  </si>
  <si>
    <t>05.525</t>
  </si>
  <si>
    <t>05.526</t>
  </si>
  <si>
    <t>05.527</t>
  </si>
  <si>
    <t>05.528</t>
  </si>
  <si>
    <t>05.529</t>
  </si>
  <si>
    <t>05.530</t>
  </si>
  <si>
    <t>05.531</t>
  </si>
  <si>
    <t>05.532</t>
  </si>
  <si>
    <t>05.533</t>
  </si>
  <si>
    <t>05.534</t>
  </si>
  <si>
    <t>05.535</t>
  </si>
  <si>
    <t>05.536</t>
  </si>
  <si>
    <t>05.537</t>
  </si>
  <si>
    <t>05.538</t>
  </si>
  <si>
    <t>05.539</t>
  </si>
  <si>
    <t>05.540</t>
  </si>
  <si>
    <t>05.541</t>
  </si>
  <si>
    <t>05.542</t>
  </si>
  <si>
    <t>05.543</t>
  </si>
  <si>
    <t>05.544</t>
  </si>
  <si>
    <t>05.545</t>
  </si>
  <si>
    <t>05.546</t>
  </si>
  <si>
    <t>05.547</t>
  </si>
  <si>
    <t>05.548</t>
  </si>
  <si>
    <t>05.549</t>
  </si>
  <si>
    <t>05.550</t>
  </si>
  <si>
    <t>05.551</t>
  </si>
  <si>
    <t>05.552</t>
  </si>
  <si>
    <t>05.553</t>
  </si>
  <si>
    <t>05.554</t>
  </si>
  <si>
    <t>05.555</t>
  </si>
  <si>
    <t>05.556</t>
  </si>
  <si>
    <t>05.557</t>
  </si>
  <si>
    <t>05.558</t>
  </si>
  <si>
    <t>05.559</t>
  </si>
  <si>
    <t>05.560</t>
  </si>
  <si>
    <t>05.561</t>
  </si>
  <si>
    <t>05.562</t>
  </si>
  <si>
    <t>05.563</t>
  </si>
  <si>
    <t>05.564</t>
  </si>
  <si>
    <t>05.565</t>
  </si>
  <si>
    <t>05.566</t>
  </si>
  <si>
    <t>05.567</t>
  </si>
  <si>
    <t>05.568</t>
  </si>
  <si>
    <t>05.569</t>
  </si>
  <si>
    <t>05.570</t>
  </si>
  <si>
    <t>05.571</t>
  </si>
  <si>
    <t>05.572</t>
  </si>
  <si>
    <t>05.573</t>
  </si>
  <si>
    <t>05.574</t>
  </si>
  <si>
    <t>05.575</t>
  </si>
  <si>
    <t>05.576</t>
  </si>
  <si>
    <t>05.577</t>
  </si>
  <si>
    <t>05.578</t>
  </si>
  <si>
    <t>05.579</t>
  </si>
  <si>
    <t>05.580</t>
  </si>
  <si>
    <t>05.581</t>
  </si>
  <si>
    <t>05.582</t>
  </si>
  <si>
    <t>05.583</t>
  </si>
  <si>
    <t>05.584</t>
  </si>
  <si>
    <t>05.585</t>
  </si>
  <si>
    <t>05.586</t>
  </si>
  <si>
    <t>05.587</t>
  </si>
  <si>
    <t>05.588</t>
  </si>
  <si>
    <t>05.589</t>
  </si>
  <si>
    <t>05.590</t>
  </si>
  <si>
    <t>05.591</t>
  </si>
  <si>
    <t>05.592</t>
  </si>
  <si>
    <t>05.593</t>
  </si>
  <si>
    <t>05.594</t>
  </si>
  <si>
    <t>05.595</t>
  </si>
  <si>
    <t>05.596</t>
  </si>
  <si>
    <t>05.597</t>
  </si>
  <si>
    <t>05.598</t>
  </si>
  <si>
    <t>05.599</t>
  </si>
  <si>
    <t>05.600</t>
  </si>
  <si>
    <t>05.601</t>
  </si>
  <si>
    <t>05.602</t>
  </si>
  <si>
    <t>05.603</t>
  </si>
  <si>
    <t>05.604</t>
  </si>
  <si>
    <t>05.605</t>
  </si>
  <si>
    <t>05.606</t>
  </si>
  <si>
    <t>05.607</t>
  </si>
  <si>
    <t>05.608</t>
  </si>
  <si>
    <t>05.609</t>
  </si>
  <si>
    <t>05.610</t>
  </si>
  <si>
    <t>05.611</t>
  </si>
  <si>
    <t>05.612</t>
  </si>
  <si>
    <t>05.613</t>
  </si>
  <si>
    <t>05.614</t>
  </si>
  <si>
    <t>05.615</t>
  </si>
  <si>
    <t>05.616</t>
  </si>
  <si>
    <t>05.617</t>
  </si>
  <si>
    <t>05.618</t>
  </si>
  <si>
    <t>05.619</t>
  </si>
  <si>
    <t>05.620</t>
  </si>
  <si>
    <t>05.621</t>
  </si>
  <si>
    <t>05.622</t>
  </si>
  <si>
    <t>05.623</t>
  </si>
  <si>
    <t>05.624</t>
  </si>
  <si>
    <t>05.625</t>
  </si>
  <si>
    <t>05.626</t>
  </si>
  <si>
    <t>05.627</t>
  </si>
  <si>
    <t>05.628</t>
  </si>
  <si>
    <t>05.629</t>
  </si>
  <si>
    <t>05.630</t>
  </si>
  <si>
    <t>05.631</t>
  </si>
  <si>
    <t>05.632</t>
  </si>
  <si>
    <t>05.633</t>
  </si>
  <si>
    <t>05.634</t>
  </si>
  <si>
    <t>05.635</t>
  </si>
  <si>
    <t>05.636</t>
  </si>
  <si>
    <t>05.637</t>
  </si>
  <si>
    <t>05.638</t>
  </si>
  <si>
    <t>05.639</t>
  </si>
  <si>
    <t>05.640</t>
  </si>
  <si>
    <t>05.641</t>
  </si>
  <si>
    <t>05.642</t>
  </si>
  <si>
    <t>05.643</t>
  </si>
  <si>
    <t>05.644</t>
  </si>
  <si>
    <t>05.645</t>
  </si>
  <si>
    <t>05.646</t>
  </si>
  <si>
    <t>05.647</t>
  </si>
  <si>
    <t>05.648</t>
  </si>
  <si>
    <t>05.649</t>
  </si>
  <si>
    <t>05.650</t>
  </si>
  <si>
    <t>05.651</t>
  </si>
  <si>
    <t>05.652</t>
  </si>
  <si>
    <t>05.653</t>
  </si>
  <si>
    <t>05.654</t>
  </si>
  <si>
    <t>05.655</t>
  </si>
  <si>
    <t>05.656</t>
  </si>
  <si>
    <t>05.657</t>
  </si>
  <si>
    <t>05.658</t>
  </si>
  <si>
    <t>05.659</t>
  </si>
  <si>
    <t>05.660</t>
  </si>
  <si>
    <t>05.661</t>
  </si>
  <si>
    <t>05.662</t>
  </si>
  <si>
    <t>05.663</t>
  </si>
  <si>
    <t>05.664</t>
  </si>
  <si>
    <t>05.665</t>
  </si>
  <si>
    <t>05.666</t>
  </si>
  <si>
    <t>05.667</t>
  </si>
  <si>
    <t>05.668</t>
  </si>
  <si>
    <t>05.669</t>
  </si>
  <si>
    <t>05.670</t>
  </si>
  <si>
    <t>05.671</t>
  </si>
  <si>
    <t>05.672</t>
  </si>
  <si>
    <t>05.673</t>
  </si>
  <si>
    <t>05.674</t>
  </si>
  <si>
    <t>05.675</t>
  </si>
  <si>
    <t>05.676</t>
  </si>
  <si>
    <t>05.677</t>
  </si>
  <si>
    <t>05.678</t>
  </si>
  <si>
    <t>05.679</t>
  </si>
  <si>
    <t>05.680</t>
  </si>
  <si>
    <t>05.681</t>
  </si>
  <si>
    <t>06</t>
  </si>
  <si>
    <t>Ferramentas</t>
  </si>
  <si>
    <t>06.01</t>
  </si>
  <si>
    <t>06.02</t>
  </si>
  <si>
    <t>06.03</t>
  </si>
  <si>
    <t>06.04</t>
  </si>
  <si>
    <t>06.05</t>
  </si>
  <si>
    <t>06.06</t>
  </si>
  <si>
    <t>06.07</t>
  </si>
  <si>
    <t>06.08</t>
  </si>
  <si>
    <t>06.09</t>
  </si>
  <si>
    <t>06.10</t>
  </si>
  <si>
    <t>06.11</t>
  </si>
  <si>
    <t>06.12</t>
  </si>
  <si>
    <t>06.13</t>
  </si>
  <si>
    <t>06.14</t>
  </si>
  <si>
    <t>06.15</t>
  </si>
  <si>
    <t>06.16</t>
  </si>
  <si>
    <t>06.17</t>
  </si>
  <si>
    <t>06.18</t>
  </si>
  <si>
    <t>06.19</t>
  </si>
  <si>
    <t>06.20</t>
  </si>
  <si>
    <t>06.21</t>
  </si>
  <si>
    <t>06.22</t>
  </si>
  <si>
    <t>06.23</t>
  </si>
  <si>
    <t>06.24</t>
  </si>
  <si>
    <t>06.25</t>
  </si>
  <si>
    <t>06.26</t>
  </si>
  <si>
    <t>06.27</t>
  </si>
  <si>
    <t>06.28</t>
  </si>
  <si>
    <t>06.29</t>
  </si>
  <si>
    <t>06.30</t>
  </si>
  <si>
    <t>06.31</t>
  </si>
  <si>
    <t>06.32</t>
  </si>
  <si>
    <t>06.33</t>
  </si>
  <si>
    <t>06.34</t>
  </si>
  <si>
    <t>06.35</t>
  </si>
  <si>
    <t>06.36</t>
  </si>
  <si>
    <t>06.37</t>
  </si>
  <si>
    <t>06.38</t>
  </si>
  <si>
    <t>06.39</t>
  </si>
  <si>
    <t>06.40</t>
  </si>
  <si>
    <t>06.41</t>
  </si>
  <si>
    <t>06.42</t>
  </si>
  <si>
    <t>06.43</t>
  </si>
  <si>
    <t>06.44</t>
  </si>
  <si>
    <t>06.45</t>
  </si>
  <si>
    <t>06.46</t>
  </si>
  <si>
    <t>06.47</t>
  </si>
  <si>
    <t>06.48</t>
  </si>
  <si>
    <t>06.49</t>
  </si>
  <si>
    <t>06.50</t>
  </si>
  <si>
    <t>06.51</t>
  </si>
  <si>
    <t>06.52</t>
  </si>
  <si>
    <t>06.53</t>
  </si>
  <si>
    <t>06.54</t>
  </si>
  <si>
    <t>06.55</t>
  </si>
  <si>
    <t>06.56</t>
  </si>
  <si>
    <t>06.57</t>
  </si>
  <si>
    <t>06.58</t>
  </si>
  <si>
    <t>06.59</t>
  </si>
  <si>
    <t>06.60</t>
  </si>
  <si>
    <t>06.61</t>
  </si>
  <si>
    <t>06.62</t>
  </si>
  <si>
    <t>06.63</t>
  </si>
  <si>
    <t>06.64</t>
  </si>
  <si>
    <t>06.65</t>
  </si>
  <si>
    <t>06.66</t>
  </si>
  <si>
    <t>06.67</t>
  </si>
  <si>
    <t>06.68</t>
  </si>
  <si>
    <t>06.69</t>
  </si>
  <si>
    <t>06.70</t>
  </si>
  <si>
    <t>06.71</t>
  </si>
  <si>
    <t>06.72</t>
  </si>
  <si>
    <t>06.73</t>
  </si>
  <si>
    <t>06.74</t>
  </si>
  <si>
    <t>06.75</t>
  </si>
  <si>
    <t>06.76</t>
  </si>
  <si>
    <t>06.77</t>
  </si>
  <si>
    <t>06.78</t>
  </si>
  <si>
    <t>06.79</t>
  </si>
  <si>
    <t>06.80</t>
  </si>
  <si>
    <t>06.81</t>
  </si>
  <si>
    <t>06.82</t>
  </si>
  <si>
    <t>06.83</t>
  </si>
  <si>
    <t>06.84</t>
  </si>
  <si>
    <t>06.85</t>
  </si>
  <si>
    <t>06.86</t>
  </si>
  <si>
    <t>06.87</t>
  </si>
  <si>
    <t>06.88</t>
  </si>
  <si>
    <t>06.89</t>
  </si>
  <si>
    <t>06.90</t>
  </si>
  <si>
    <t>06.91</t>
  </si>
  <si>
    <t>06.92</t>
  </si>
  <si>
    <t>06.93</t>
  </si>
  <si>
    <t>06.94</t>
  </si>
  <si>
    <t>06.95</t>
  </si>
  <si>
    <t>06.96</t>
  </si>
  <si>
    <t>06.97</t>
  </si>
  <si>
    <t>06.98</t>
  </si>
  <si>
    <t>06.99</t>
  </si>
  <si>
    <t>06.100</t>
  </si>
  <si>
    <t>06.101</t>
  </si>
  <si>
    <t>06.102</t>
  </si>
  <si>
    <t>06.103</t>
  </si>
  <si>
    <t>06.104</t>
  </si>
  <si>
    <t>06.105</t>
  </si>
  <si>
    <t>06.106</t>
  </si>
  <si>
    <t>06.107</t>
  </si>
  <si>
    <t>06.108</t>
  </si>
  <si>
    <t>06.109</t>
  </si>
  <si>
    <t>06.110</t>
  </si>
  <si>
    <t>06.111</t>
  </si>
  <si>
    <t>06.112</t>
  </si>
  <si>
    <t>06.113</t>
  </si>
  <si>
    <t>06.114</t>
  </si>
  <si>
    <t>06.115</t>
  </si>
  <si>
    <t>06.116</t>
  </si>
  <si>
    <t>06.117</t>
  </si>
  <si>
    <t>06.118</t>
  </si>
  <si>
    <t>06.119</t>
  </si>
  <si>
    <t>06.120</t>
  </si>
  <si>
    <t>06.121</t>
  </si>
  <si>
    <t>06.122</t>
  </si>
  <si>
    <t>06.123</t>
  </si>
  <si>
    <t>06.124</t>
  </si>
  <si>
    <t>06.125</t>
  </si>
  <si>
    <t>06.126</t>
  </si>
  <si>
    <t>06.127</t>
  </si>
  <si>
    <t>06.128</t>
  </si>
  <si>
    <t>06.129</t>
  </si>
  <si>
    <t>06.130</t>
  </si>
  <si>
    <t>06.131</t>
  </si>
  <si>
    <t>06.132</t>
  </si>
  <si>
    <t>06.133</t>
  </si>
  <si>
    <t>06.134</t>
  </si>
  <si>
    <t>06.135</t>
  </si>
  <si>
    <t>06.136</t>
  </si>
  <si>
    <t>06.137</t>
  </si>
  <si>
    <t>06.138</t>
  </si>
  <si>
    <t>06.139</t>
  </si>
  <si>
    <t>06.140</t>
  </si>
  <si>
    <t>06.141</t>
  </si>
  <si>
    <t>06.142</t>
  </si>
  <si>
    <t>06.143</t>
  </si>
  <si>
    <t>06.144</t>
  </si>
  <si>
    <t>06.145</t>
  </si>
  <si>
    <t>06.146</t>
  </si>
  <si>
    <t>06.147</t>
  </si>
  <si>
    <t>06.148</t>
  </si>
  <si>
    <t>06.149</t>
  </si>
  <si>
    <t>06.150</t>
  </si>
  <si>
    <t>06.151</t>
  </si>
  <si>
    <t>06.152</t>
  </si>
  <si>
    <t>06.153</t>
  </si>
  <si>
    <t>06.154</t>
  </si>
  <si>
    <t>06.155</t>
  </si>
  <si>
    <t>06.156</t>
  </si>
  <si>
    <t>06.157</t>
  </si>
  <si>
    <t>06.158</t>
  </si>
  <si>
    <t>06.159</t>
  </si>
  <si>
    <t>06.160</t>
  </si>
  <si>
    <t>06.161</t>
  </si>
  <si>
    <t>06.162</t>
  </si>
  <si>
    <t>PLANILHA ORÇAMENTÁRIA - Resumo</t>
  </si>
  <si>
    <t>FATOR DE UTILIZAÇÃO</t>
  </si>
  <si>
    <t>COM BDI</t>
  </si>
  <si>
    <t>SEM BDI</t>
  </si>
  <si>
    <t>SUBTOTAL DO ITEM</t>
  </si>
  <si>
    <t>CUSTO TOTAL ESTIMADO PARA 30 MESES</t>
  </si>
  <si>
    <t>N/A</t>
  </si>
  <si>
    <t>Subtotal de Serviços Contínuos</t>
  </si>
  <si>
    <t>Subtotal de Serviços Sob Demanda</t>
  </si>
  <si>
    <t>Subtotal de Relógio de Ponto Biométrico</t>
  </si>
  <si>
    <t>Subtotal de Materiais</t>
  </si>
  <si>
    <t>Subtotal de Depreciação Ferramental</t>
  </si>
  <si>
    <t>Valor Global Estimado para 30 Meses (R$)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</si>
</sst>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_(* #,##0.00_);_(* \(#,##0.00\);_(* \-??_);_(@_)"/>
    <numFmt numFmtId="167" formatCode="0.0000"/>
    <numFmt numFmtId="168" formatCode="#,##0.0000"/>
    <numFmt numFmtId="169" formatCode="#,##0.0000000"/>
    <numFmt numFmtId="171" formatCode="&quot;R$&quot;\ #,##0.00;[Red]&quot;R$&quot;\ #,##0.00"/>
    <numFmt numFmtId="172" formatCode="#,##0.00;;"/>
    <numFmt numFmtId="173" formatCode="#,##0;;"/>
    <numFmt numFmtId="174" formatCode="_-&quot;R$&quot;* #,##0.00_-;\-&quot;R$&quot;* #,##0.00_-;_-&quot;R$&quot;* &quot;-&quot;??_-;_-@_-"/>
    <numFmt numFmtId="175" formatCode="0.000000%"/>
    <numFmt numFmtId="176" formatCode="0.0000%"/>
    <numFmt numFmtId="177" formatCode="&quot;R$&quot;\ #,##0.00"/>
  </numFmts>
  <fonts count="37" x14ac:knownFonts="1">
    <font>
      <sz val="11"/>
      <color theme="1"/>
      <name val="Aptos Narrow"/>
      <family val="2"/>
      <scheme val="minor"/>
    </font>
    <font>
      <sz val="11"/>
      <color theme="1"/>
      <name val="Aptos Narrow"/>
      <family val="2"/>
      <scheme val="minor"/>
    </font>
    <font>
      <u/>
      <sz val="11"/>
      <color theme="10"/>
      <name val="Aptos Narrow"/>
      <family val="2"/>
      <scheme val="minor"/>
    </font>
    <font>
      <sz val="10"/>
      <name val="Arial"/>
      <family val="2"/>
    </font>
    <font>
      <b/>
      <sz val="10"/>
      <name val="Arial"/>
      <family val="2"/>
    </font>
    <font>
      <b/>
      <u/>
      <sz val="10"/>
      <name val="Arial"/>
      <family val="2"/>
    </font>
    <font>
      <b/>
      <sz val="10"/>
      <color rgb="FFFF0000"/>
      <name val="Arial"/>
      <family val="2"/>
    </font>
    <font>
      <b/>
      <sz val="10"/>
      <color theme="0"/>
      <name val="Arial"/>
      <family val="2"/>
    </font>
    <font>
      <b/>
      <sz val="12"/>
      <color theme="1"/>
      <name val="Arial"/>
      <family val="2"/>
    </font>
    <font>
      <b/>
      <i/>
      <sz val="16"/>
      <color rgb="FFFF0000"/>
      <name val="Verdana"/>
      <family val="2"/>
    </font>
    <font>
      <b/>
      <sz val="11"/>
      <color theme="1"/>
      <name val="Arial"/>
      <family val="2"/>
    </font>
    <font>
      <b/>
      <sz val="14"/>
      <color theme="1"/>
      <name val="Arial"/>
      <family val="2"/>
    </font>
    <font>
      <b/>
      <sz val="14"/>
      <name val="Verdana"/>
      <family val="2"/>
    </font>
    <font>
      <b/>
      <sz val="14"/>
      <color theme="1"/>
      <name val="Verdana"/>
      <family val="2"/>
    </font>
    <font>
      <sz val="11"/>
      <color theme="1"/>
      <name val="Verdana"/>
      <family val="2"/>
    </font>
    <font>
      <b/>
      <sz val="12"/>
      <name val="Arial"/>
      <family val="2"/>
    </font>
    <font>
      <b/>
      <sz val="14"/>
      <name val="Arial"/>
      <family val="2"/>
    </font>
    <font>
      <sz val="12"/>
      <name val="Arial"/>
      <family val="2"/>
    </font>
    <font>
      <sz val="11"/>
      <color theme="1"/>
      <name val="Arial"/>
      <family val="2"/>
    </font>
    <font>
      <b/>
      <sz val="11"/>
      <color rgb="FFFF0000"/>
      <name val="Arial"/>
      <family val="2"/>
    </font>
    <font>
      <b/>
      <sz val="11"/>
      <name val="Arial"/>
      <family val="2"/>
    </font>
    <font>
      <b/>
      <sz val="11"/>
      <color theme="0"/>
      <name val="Arial"/>
      <family val="2"/>
    </font>
    <font>
      <b/>
      <sz val="10"/>
      <color theme="1"/>
      <name val="Arial"/>
      <family val="2"/>
    </font>
    <font>
      <sz val="10"/>
      <color theme="1"/>
      <name val="Arial"/>
      <family val="2"/>
    </font>
    <font>
      <sz val="8"/>
      <name val="Arial"/>
      <family val="2"/>
    </font>
    <font>
      <b/>
      <u/>
      <sz val="11"/>
      <color theme="10"/>
      <name val="Aptos Narrow"/>
      <family val="2"/>
      <scheme val="minor"/>
    </font>
    <font>
      <u/>
      <sz val="9"/>
      <color indexed="12"/>
      <name val="Arial"/>
      <family val="2"/>
    </font>
    <font>
      <b/>
      <u/>
      <sz val="10"/>
      <color rgb="FFFF0000"/>
      <name val="Verdana"/>
      <family val="2"/>
    </font>
    <font>
      <b/>
      <sz val="10"/>
      <color rgb="FFFF0000"/>
      <name val="Verdana"/>
      <family val="2"/>
    </font>
    <font>
      <sz val="11"/>
      <name val="Verdana"/>
      <family val="2"/>
    </font>
    <font>
      <sz val="11"/>
      <name val="Arial"/>
      <family val="2"/>
    </font>
    <font>
      <b/>
      <u/>
      <sz val="11"/>
      <color theme="1"/>
      <name val="Arial"/>
      <family val="2"/>
    </font>
    <font>
      <b/>
      <sz val="11"/>
      <color theme="1"/>
      <name val="Aptos Narrow"/>
      <family val="2"/>
      <scheme val="minor"/>
    </font>
    <font>
      <b/>
      <vertAlign val="superscript"/>
      <sz val="11"/>
      <name val="Arial"/>
      <family val="2"/>
    </font>
    <font>
      <i/>
      <sz val="11"/>
      <color theme="1"/>
      <name val="Aptos Narrow"/>
      <family val="2"/>
      <scheme val="minor"/>
    </font>
    <font>
      <b/>
      <sz val="12"/>
      <color theme="0"/>
      <name val="Arial"/>
      <family val="2"/>
    </font>
    <font>
      <b/>
      <sz val="14"/>
      <color theme="0"/>
      <name val="Aptos Narrow"/>
      <family val="2"/>
      <scheme val="minor"/>
    </font>
  </fonts>
  <fills count="8">
    <fill>
      <patternFill patternType="none"/>
    </fill>
    <fill>
      <patternFill patternType="gray125"/>
    </fill>
    <fill>
      <patternFill patternType="solid">
        <fgColor theme="1"/>
        <bgColor indexed="64"/>
      </patternFill>
    </fill>
    <fill>
      <patternFill patternType="solid">
        <fgColor theme="0" tint="-0.14999847407452621"/>
        <bgColor indexed="64"/>
      </patternFill>
    </fill>
    <fill>
      <patternFill patternType="solid">
        <fgColor rgb="FF0F243D"/>
        <bgColor indexed="64"/>
      </patternFill>
    </fill>
    <fill>
      <patternFill patternType="solid">
        <fgColor theme="0"/>
        <bgColor indexed="64"/>
      </patternFill>
    </fill>
    <fill>
      <patternFill patternType="solid">
        <fgColor theme="8" tint="0.39997558519241921"/>
        <bgColor indexed="64"/>
      </patternFill>
    </fill>
    <fill>
      <patternFill patternType="solid">
        <fgColor theme="8" tint="0.79998168889431442"/>
        <bgColor indexed="64"/>
      </patternFill>
    </fill>
  </fills>
  <borders count="37">
    <border>
      <left/>
      <right/>
      <top/>
      <bottom/>
      <diagonal/>
    </border>
    <border>
      <left/>
      <right/>
      <top style="thin">
        <color auto="1"/>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auto="1"/>
      </bottom>
      <diagonal/>
    </border>
    <border>
      <left style="thin">
        <color indexed="64"/>
      </left>
      <right style="medium">
        <color indexed="64"/>
      </right>
      <top style="medium">
        <color indexed="64"/>
      </top>
      <bottom style="thin">
        <color auto="1"/>
      </bottom>
      <diagonal/>
    </border>
    <border>
      <left style="medium">
        <color indexed="64"/>
      </left>
      <right style="thin">
        <color indexed="64"/>
      </right>
      <top style="thin">
        <color auto="1"/>
      </top>
      <bottom style="thin">
        <color auto="1"/>
      </bottom>
      <diagonal/>
    </border>
    <border>
      <left style="thin">
        <color indexed="64"/>
      </left>
      <right style="medium">
        <color indexed="64"/>
      </right>
      <top style="thin">
        <color auto="1"/>
      </top>
      <bottom style="thin">
        <color auto="1"/>
      </bottom>
      <diagonal/>
    </border>
    <border>
      <left style="medium">
        <color indexed="64"/>
      </left>
      <right style="thin">
        <color indexed="64"/>
      </right>
      <top style="thin">
        <color auto="1"/>
      </top>
      <bottom style="thin">
        <color indexed="64"/>
      </bottom>
      <diagonal/>
    </border>
    <border>
      <left style="thin">
        <color indexed="64"/>
      </left>
      <right style="medium">
        <color indexed="64"/>
      </right>
      <top style="thin">
        <color auto="1"/>
      </top>
      <bottom style="thin">
        <color indexed="64"/>
      </bottom>
      <diagonal/>
    </border>
    <border>
      <left style="medium">
        <color indexed="64"/>
      </left>
      <right style="thin">
        <color indexed="64"/>
      </right>
      <top style="thin">
        <color indexed="64"/>
      </top>
      <bottom style="medium">
        <color auto="1"/>
      </bottom>
      <diagonal/>
    </border>
    <border>
      <left style="thin">
        <color indexed="64"/>
      </left>
      <right style="medium">
        <color indexed="64"/>
      </right>
      <top style="thin">
        <color indexed="64"/>
      </top>
      <bottom style="medium">
        <color auto="1"/>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s>
  <cellStyleXfs count="14">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3" fillId="0" borderId="0"/>
    <xf numFmtId="166" fontId="3" fillId="0" borderId="0" applyFont="0" applyFill="0" applyAlignment="0" applyProtection="0"/>
    <xf numFmtId="164" fontId="3" fillId="0" borderId="0" applyFont="0" applyFill="0" applyBorder="0" applyAlignment="0" applyProtection="0"/>
    <xf numFmtId="164" fontId="3" fillId="0" borderId="0" applyFont="0" applyFill="0" applyBorder="0" applyAlignment="0" applyProtection="0"/>
    <xf numFmtId="174" fontId="1" fillId="0" borderId="0" applyFont="0" applyFill="0" applyBorder="0" applyAlignment="0" applyProtection="0"/>
    <xf numFmtId="0" fontId="3" fillId="0" borderId="0">
      <protection locked="0"/>
    </xf>
    <xf numFmtId="9" fontId="3" fillId="0" borderId="0" applyFont="0" applyFill="0" applyBorder="0" applyAlignment="0" applyProtection="0"/>
    <xf numFmtId="43" fontId="1" fillId="0" borderId="0" applyFont="0" applyFill="0" applyBorder="0" applyAlignment="0" applyProtection="0"/>
    <xf numFmtId="165" fontId="3"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cellStyleXfs>
  <cellXfs count="327">
    <xf numFmtId="0" fontId="0" fillId="0" borderId="0" xfId="0"/>
    <xf numFmtId="0" fontId="0" fillId="0" borderId="0" xfId="0" applyAlignment="1">
      <alignment wrapText="1"/>
    </xf>
    <xf numFmtId="0" fontId="4" fillId="0" borderId="0" xfId="0" applyFont="1" applyAlignment="1">
      <alignment horizontal="center" vertical="center" wrapText="1"/>
    </xf>
    <xf numFmtId="0" fontId="3" fillId="0" borderId="0" xfId="0" applyFont="1" applyAlignment="1">
      <alignment horizontal="center" vertical="center"/>
    </xf>
    <xf numFmtId="0" fontId="12" fillId="3" borderId="0" xfId="0" applyFont="1" applyFill="1" applyAlignment="1">
      <alignment horizontal="centerContinuous" vertical="center" wrapText="1"/>
    </xf>
    <xf numFmtId="0" fontId="13" fillId="3" borderId="0" xfId="0" applyFont="1" applyFill="1" applyAlignment="1">
      <alignment horizontal="centerContinuous" vertical="center" wrapText="1"/>
    </xf>
    <xf numFmtId="0" fontId="13" fillId="3" borderId="0" xfId="0" applyFont="1" applyFill="1" applyAlignment="1">
      <alignment horizontal="centerContinuous" vertical="center"/>
    </xf>
    <xf numFmtId="0" fontId="13" fillId="0" borderId="0" xfId="0" applyFont="1" applyAlignment="1">
      <alignment horizontal="centerContinuous" vertical="center" wrapText="1"/>
    </xf>
    <xf numFmtId="0" fontId="14" fillId="0" borderId="0" xfId="0" applyFont="1" applyAlignment="1">
      <alignment horizontal="centerContinuous" vertical="center" wrapText="1"/>
    </xf>
    <xf numFmtId="0" fontId="14" fillId="0" borderId="0" xfId="0" applyFont="1" applyAlignment="1">
      <alignment horizontal="centerContinuous" vertical="center"/>
    </xf>
    <xf numFmtId="0" fontId="20" fillId="3" borderId="6" xfId="0" applyFont="1" applyFill="1" applyBorder="1" applyAlignment="1">
      <alignment horizontal="center" vertical="center" wrapText="1"/>
    </xf>
    <xf numFmtId="0" fontId="20" fillId="3" borderId="7" xfId="0" applyFont="1" applyFill="1" applyBorder="1" applyAlignment="1">
      <alignment horizontal="center" vertical="center" wrapText="1"/>
    </xf>
    <xf numFmtId="0" fontId="20" fillId="3" borderId="8" xfId="0" applyFont="1" applyFill="1" applyBorder="1" applyAlignment="1">
      <alignment horizontal="center" vertical="center" wrapText="1"/>
    </xf>
    <xf numFmtId="0" fontId="21" fillId="0" borderId="9" xfId="0" applyFont="1" applyBorder="1" applyAlignment="1">
      <alignment horizontal="center" vertical="center" wrapText="1"/>
    </xf>
    <xf numFmtId="0" fontId="4" fillId="0" borderId="3" xfId="3" applyFont="1" applyBorder="1" applyAlignment="1">
      <alignment horizontal="center" vertical="center" wrapText="1"/>
    </xf>
    <xf numFmtId="0" fontId="4" fillId="0" borderId="4" xfId="3" applyFont="1" applyBorder="1" applyAlignment="1">
      <alignment horizontal="center" vertical="center" wrapText="1"/>
    </xf>
    <xf numFmtId="0" fontId="4" fillId="0" borderId="4" xfId="3" applyFont="1" applyBorder="1" applyAlignment="1">
      <alignment vertical="center" wrapText="1"/>
    </xf>
    <xf numFmtId="0" fontId="4" fillId="0" borderId="5" xfId="3" applyFont="1" applyBorder="1" applyAlignment="1">
      <alignment vertical="center" wrapText="1"/>
    </xf>
    <xf numFmtId="0" fontId="4" fillId="0" borderId="0" xfId="3" applyFont="1" applyAlignment="1">
      <alignment vertical="center" wrapText="1"/>
    </xf>
    <xf numFmtId="2" fontId="23" fillId="3" borderId="0" xfId="5" applyNumberFormat="1" applyFont="1" applyFill="1" applyBorder="1" applyAlignment="1" applyProtection="1">
      <alignment horizontal="center" vertical="center" wrapText="1"/>
    </xf>
    <xf numFmtId="164" fontId="3" fillId="0" borderId="0" xfId="5" applyFont="1" applyFill="1" applyBorder="1" applyAlignment="1" applyProtection="1">
      <alignment horizontal="center" vertical="center" wrapText="1"/>
    </xf>
    <xf numFmtId="0" fontId="3" fillId="0" borderId="0" xfId="3" applyAlignment="1">
      <alignment vertical="center" wrapText="1"/>
    </xf>
    <xf numFmtId="164" fontId="3" fillId="0" borderId="0" xfId="5" applyFont="1" applyBorder="1" applyAlignment="1" applyProtection="1">
      <alignment horizontal="center" vertical="center" wrapText="1"/>
    </xf>
    <xf numFmtId="164" fontId="3" fillId="0" borderId="13" xfId="5" applyFont="1" applyFill="1" applyBorder="1" applyAlignment="1" applyProtection="1">
      <alignment horizontal="center" vertical="center" wrapText="1"/>
    </xf>
    <xf numFmtId="0" fontId="3" fillId="0" borderId="0" xfId="0" applyFont="1" applyAlignment="1">
      <alignment horizontal="center" vertical="center" wrapText="1"/>
    </xf>
    <xf numFmtId="167" fontId="3" fillId="0" borderId="0" xfId="0" applyNumberFormat="1" applyFont="1" applyAlignment="1">
      <alignment horizontal="center" vertical="center" wrapText="1"/>
    </xf>
    <xf numFmtId="164" fontId="7" fillId="4" borderId="13" xfId="5" applyFont="1" applyFill="1" applyBorder="1" applyAlignment="1" applyProtection="1">
      <alignment horizontal="center" vertical="center" wrapText="1"/>
    </xf>
    <xf numFmtId="164" fontId="7" fillId="0" borderId="0" xfId="5" applyFont="1" applyFill="1" applyBorder="1" applyAlignment="1" applyProtection="1">
      <alignment horizontal="center" vertical="center" wrapText="1"/>
    </xf>
    <xf numFmtId="0" fontId="4" fillId="0" borderId="2" xfId="3" applyFont="1" applyBorder="1" applyAlignment="1">
      <alignment horizontal="center" vertical="center" wrapText="1"/>
    </xf>
    <xf numFmtId="0" fontId="3" fillId="0" borderId="2" xfId="0" applyFont="1" applyBorder="1" applyAlignment="1">
      <alignment horizontal="center" vertical="center" wrapText="1"/>
    </xf>
    <xf numFmtId="167" fontId="3" fillId="0" borderId="2" xfId="0" applyNumberFormat="1" applyFont="1" applyBorder="1" applyAlignment="1">
      <alignment horizontal="center" vertical="center" wrapText="1"/>
    </xf>
    <xf numFmtId="164" fontId="3" fillId="0" borderId="2" xfId="5" applyFont="1" applyFill="1" applyBorder="1" applyAlignment="1" applyProtection="1">
      <alignment horizontal="center" vertical="center" wrapText="1"/>
    </xf>
    <xf numFmtId="164" fontId="3" fillId="0" borderId="2" xfId="5" applyFont="1" applyBorder="1" applyAlignment="1" applyProtection="1">
      <alignment horizontal="center" vertical="center" wrapText="1"/>
    </xf>
    <xf numFmtId="164" fontId="3" fillId="0" borderId="15" xfId="5" applyFont="1" applyFill="1" applyBorder="1" applyAlignment="1" applyProtection="1">
      <alignment horizontal="center" vertical="center" wrapText="1"/>
    </xf>
    <xf numFmtId="164" fontId="4" fillId="0" borderId="4" xfId="3" applyNumberFormat="1" applyFont="1" applyBorder="1" applyAlignment="1">
      <alignment vertical="center" wrapText="1"/>
    </xf>
    <xf numFmtId="164" fontId="3" fillId="0" borderId="0" xfId="5" applyFont="1" applyFill="1" applyBorder="1" applyAlignment="1" applyProtection="1">
      <alignment vertical="center" wrapText="1"/>
    </xf>
    <xf numFmtId="0" fontId="4" fillId="0" borderId="14" xfId="3" applyFont="1" applyBorder="1" applyAlignment="1">
      <alignment horizontal="center" vertical="center" wrapText="1"/>
    </xf>
    <xf numFmtId="164" fontId="7" fillId="0" borderId="13" xfId="5" applyFont="1" applyFill="1" applyBorder="1" applyAlignment="1" applyProtection="1">
      <alignment horizontal="center" vertical="center" wrapText="1"/>
    </xf>
    <xf numFmtId="164" fontId="4" fillId="0" borderId="13" xfId="5" applyFont="1" applyFill="1" applyBorder="1" applyAlignment="1" applyProtection="1">
      <alignment horizontal="center" vertical="center" wrapText="1"/>
    </xf>
    <xf numFmtId="164" fontId="4" fillId="0" borderId="0" xfId="5" applyFont="1" applyFill="1" applyBorder="1" applyAlignment="1" applyProtection="1">
      <alignment horizontal="center" vertical="center" wrapText="1"/>
    </xf>
    <xf numFmtId="164" fontId="4" fillId="0" borderId="4" xfId="3" applyNumberFormat="1" applyFont="1" applyBorder="1" applyAlignment="1">
      <alignment horizontal="center" vertical="center" wrapText="1"/>
    </xf>
    <xf numFmtId="0" fontId="3" fillId="0" borderId="0" xfId="0" applyFont="1" applyAlignment="1">
      <alignment wrapText="1"/>
    </xf>
    <xf numFmtId="165" fontId="3" fillId="0" borderId="0" xfId="0" applyNumberFormat="1" applyFont="1" applyAlignment="1">
      <alignment horizontal="center" vertical="center" wrapText="1"/>
    </xf>
    <xf numFmtId="165" fontId="3" fillId="0" borderId="2" xfId="0" applyNumberFormat="1" applyFont="1" applyBorder="1" applyAlignment="1">
      <alignment horizontal="center" vertical="center" wrapText="1"/>
    </xf>
    <xf numFmtId="164" fontId="4" fillId="0" borderId="15" xfId="5" applyFont="1" applyFill="1" applyBorder="1" applyAlignment="1" applyProtection="1">
      <alignment horizontal="center" vertical="center" wrapText="1"/>
    </xf>
    <xf numFmtId="0" fontId="2" fillId="0" borderId="0" xfId="2" applyNumberFormat="1" applyBorder="1" applyAlignment="1" applyProtection="1">
      <alignment horizontal="left" vertical="center" wrapText="1"/>
    </xf>
    <xf numFmtId="0" fontId="2" fillId="0" borderId="0" xfId="2" applyBorder="1" applyAlignment="1" applyProtection="1">
      <alignment wrapText="1"/>
    </xf>
    <xf numFmtId="0" fontId="2" fillId="0" borderId="2" xfId="2" applyBorder="1" applyAlignment="1" applyProtection="1">
      <alignment wrapText="1"/>
    </xf>
    <xf numFmtId="164" fontId="3" fillId="0" borderId="0" xfId="5" applyFont="1" applyBorder="1" applyAlignment="1" applyProtection="1">
      <alignment horizontal="center" vertical="center"/>
    </xf>
    <xf numFmtId="164" fontId="3" fillId="0" borderId="13" xfId="5" applyFont="1" applyBorder="1" applyAlignment="1" applyProtection="1">
      <alignment horizontal="center" vertical="center"/>
    </xf>
    <xf numFmtId="164" fontId="3" fillId="0" borderId="0" xfId="5" applyFont="1" applyFill="1" applyBorder="1" applyAlignment="1" applyProtection="1">
      <alignment horizontal="center" vertical="center"/>
    </xf>
    <xf numFmtId="164" fontId="24" fillId="0" borderId="13" xfId="5" applyFont="1" applyBorder="1" applyAlignment="1" applyProtection="1">
      <alignment horizontal="center" vertical="center" wrapText="1"/>
    </xf>
    <xf numFmtId="164" fontId="24" fillId="0" borderId="0" xfId="5" applyFont="1" applyFill="1" applyBorder="1" applyAlignment="1" applyProtection="1">
      <alignment horizontal="center" vertical="center" wrapText="1"/>
    </xf>
    <xf numFmtId="164" fontId="3" fillId="0" borderId="2" xfId="5" applyFont="1" applyBorder="1" applyAlignment="1" applyProtection="1">
      <alignment horizontal="center" vertical="center"/>
    </xf>
    <xf numFmtId="164" fontId="3" fillId="0" borderId="15" xfId="5" applyFont="1" applyBorder="1" applyAlignment="1" applyProtection="1">
      <alignment horizontal="center" vertical="center"/>
    </xf>
    <xf numFmtId="0" fontId="25" fillId="0" borderId="0" xfId="2" applyFont="1" applyBorder="1" applyAlignment="1" applyProtection="1">
      <alignment horizontal="center" vertical="center" wrapText="1"/>
    </xf>
    <xf numFmtId="0" fontId="4" fillId="0" borderId="2" xfId="0" applyFont="1" applyBorder="1" applyAlignment="1">
      <alignment horizontal="center" vertical="center" wrapText="1"/>
    </xf>
    <xf numFmtId="0" fontId="26" fillId="0" borderId="0" xfId="2" applyNumberFormat="1" applyFont="1" applyFill="1" applyBorder="1" applyAlignment="1" applyProtection="1">
      <alignment horizontal="center" vertical="center" wrapText="1"/>
    </xf>
    <xf numFmtId="0" fontId="26" fillId="0" borderId="0" xfId="2" applyFont="1" applyBorder="1" applyAlignment="1" applyProtection="1">
      <alignment wrapText="1"/>
    </xf>
    <xf numFmtId="0" fontId="4" fillId="0" borderId="2" xfId="3" applyFont="1" applyBorder="1" applyAlignment="1">
      <alignment vertical="center" wrapText="1"/>
    </xf>
    <xf numFmtId="0" fontId="4" fillId="0" borderId="15" xfId="3" applyFont="1" applyBorder="1" applyAlignment="1">
      <alignment vertical="center" wrapText="1"/>
    </xf>
    <xf numFmtId="164" fontId="7" fillId="0" borderId="15" xfId="5" applyFont="1" applyFill="1" applyBorder="1" applyAlignment="1" applyProtection="1">
      <alignment horizontal="center" vertical="center" wrapText="1"/>
    </xf>
    <xf numFmtId="164" fontId="3" fillId="0" borderId="0" xfId="6" applyFont="1" applyFill="1" applyBorder="1" applyAlignment="1" applyProtection="1">
      <alignment horizontal="center" vertical="center" wrapText="1"/>
    </xf>
    <xf numFmtId="164" fontId="3" fillId="0" borderId="13" xfId="6" applyFont="1" applyFill="1" applyBorder="1" applyAlignment="1" applyProtection="1">
      <alignment horizontal="center" vertical="center" wrapText="1"/>
    </xf>
    <xf numFmtId="164" fontId="3" fillId="0" borderId="0" xfId="6" applyFont="1" applyBorder="1" applyAlignment="1" applyProtection="1">
      <alignment horizontal="center" vertical="center" wrapText="1"/>
    </xf>
    <xf numFmtId="164" fontId="7" fillId="0" borderId="0" xfId="6" applyFont="1" applyFill="1" applyBorder="1" applyAlignment="1" applyProtection="1">
      <alignment horizontal="center" vertical="center" wrapText="1"/>
    </xf>
    <xf numFmtId="164" fontId="3" fillId="0" borderId="2" xfId="6" applyFont="1" applyFill="1" applyBorder="1" applyAlignment="1" applyProtection="1">
      <alignment horizontal="center" vertical="center" wrapText="1"/>
    </xf>
    <xf numFmtId="164" fontId="3" fillId="0" borderId="15" xfId="6" applyFont="1" applyFill="1" applyBorder="1" applyAlignment="1" applyProtection="1">
      <alignment horizontal="center" vertical="center" wrapText="1"/>
    </xf>
    <xf numFmtId="164" fontId="7" fillId="4" borderId="13" xfId="6" applyFont="1" applyFill="1" applyBorder="1" applyAlignment="1" applyProtection="1">
      <alignment horizontal="center" vertical="center" wrapText="1"/>
    </xf>
    <xf numFmtId="0" fontId="9" fillId="3" borderId="0" xfId="0" applyFont="1" applyFill="1" applyAlignment="1">
      <alignment horizontal="centerContinuous" vertical="center"/>
    </xf>
    <xf numFmtId="0" fontId="9" fillId="3" borderId="0" xfId="0" applyFont="1" applyFill="1" applyAlignment="1">
      <alignment horizontal="centerContinuous" vertical="center" wrapText="1"/>
    </xf>
    <xf numFmtId="0" fontId="9" fillId="0" borderId="0" xfId="0" applyFont="1" applyAlignment="1">
      <alignment horizontal="centerContinuous" vertical="center"/>
    </xf>
    <xf numFmtId="0" fontId="8" fillId="0" borderId="0" xfId="0" applyFont="1" applyAlignment="1">
      <alignment vertical="center"/>
    </xf>
    <xf numFmtId="168" fontId="8" fillId="0" borderId="0" xfId="0" applyNumberFormat="1" applyFont="1" applyAlignment="1">
      <alignment vertical="center" wrapText="1"/>
    </xf>
    <xf numFmtId="0" fontId="27" fillId="0" borderId="2" xfId="0" applyFont="1" applyBorder="1" applyAlignment="1">
      <alignment vertical="center" wrapText="1"/>
    </xf>
    <xf numFmtId="0" fontId="28" fillId="0" borderId="2" xfId="0" applyFont="1" applyBorder="1" applyAlignment="1">
      <alignment vertical="center" wrapText="1"/>
    </xf>
    <xf numFmtId="0" fontId="28" fillId="0" borderId="0" xfId="0" applyFont="1" applyAlignment="1">
      <alignment vertical="center" wrapText="1"/>
    </xf>
    <xf numFmtId="168" fontId="27" fillId="0" borderId="2" xfId="0" applyNumberFormat="1" applyFont="1" applyBorder="1" applyAlignment="1">
      <alignment vertical="center" wrapText="1"/>
    </xf>
    <xf numFmtId="168" fontId="22" fillId="3" borderId="7" xfId="0" applyNumberFormat="1" applyFont="1" applyFill="1" applyBorder="1" applyAlignment="1">
      <alignment horizontal="center" vertical="center" wrapText="1"/>
    </xf>
    <xf numFmtId="169" fontId="4" fillId="0" borderId="4" xfId="3" applyNumberFormat="1" applyFont="1" applyBorder="1" applyAlignment="1">
      <alignment vertical="center" wrapText="1"/>
    </xf>
    <xf numFmtId="168" fontId="23" fillId="3" borderId="0" xfId="5" applyNumberFormat="1" applyFont="1" applyFill="1" applyBorder="1" applyAlignment="1" applyProtection="1">
      <alignment horizontal="center" vertical="center" wrapText="1"/>
    </xf>
    <xf numFmtId="169" fontId="3" fillId="0" borderId="0" xfId="3" applyNumberFormat="1" applyAlignment="1">
      <alignment vertical="center" wrapText="1"/>
    </xf>
    <xf numFmtId="169" fontId="3" fillId="0" borderId="2" xfId="0" applyNumberFormat="1" applyFont="1" applyBorder="1" applyAlignment="1">
      <alignment horizontal="center" vertical="center" wrapText="1"/>
    </xf>
    <xf numFmtId="164" fontId="0" fillId="0" borderId="0" xfId="0" applyNumberFormat="1"/>
    <xf numFmtId="164" fontId="0" fillId="0" borderId="0" xfId="0" applyNumberFormat="1" applyAlignment="1">
      <alignment horizontal="center" vertical="center"/>
    </xf>
    <xf numFmtId="169" fontId="4" fillId="0" borderId="2" xfId="3" applyNumberFormat="1" applyFont="1" applyBorder="1" applyAlignment="1">
      <alignment vertical="center" wrapText="1"/>
    </xf>
    <xf numFmtId="0" fontId="3" fillId="0" borderId="2" xfId="0" applyFont="1" applyBorder="1" applyAlignment="1">
      <alignment wrapText="1"/>
    </xf>
    <xf numFmtId="0" fontId="3" fillId="0" borderId="0" xfId="3" applyAlignment="1">
      <alignment vertical="center"/>
    </xf>
    <xf numFmtId="0" fontId="3" fillId="0" borderId="2" xfId="0" applyFont="1" applyBorder="1" applyAlignment="1">
      <alignment horizontal="center" vertical="center"/>
    </xf>
    <xf numFmtId="165" fontId="3" fillId="0" borderId="0" xfId="0" applyNumberFormat="1" applyFont="1" applyAlignment="1">
      <alignment horizontal="center" vertical="center"/>
    </xf>
    <xf numFmtId="0" fontId="28" fillId="0" borderId="2" xfId="0" applyFont="1" applyBorder="1" applyAlignment="1">
      <alignment vertical="center"/>
    </xf>
    <xf numFmtId="0" fontId="20" fillId="3" borderId="16" xfId="0" applyFont="1" applyFill="1" applyBorder="1" applyAlignment="1">
      <alignment horizontal="center" vertical="center" wrapText="1"/>
    </xf>
    <xf numFmtId="0" fontId="20" fillId="3" borderId="17" xfId="0" applyFont="1" applyFill="1" applyBorder="1" applyAlignment="1">
      <alignment horizontal="center" vertical="center" wrapText="1"/>
    </xf>
    <xf numFmtId="0" fontId="20" fillId="3" borderId="18" xfId="0" applyFont="1" applyFill="1" applyBorder="1" applyAlignment="1">
      <alignment horizontal="center" vertical="center"/>
    </xf>
    <xf numFmtId="0" fontId="20" fillId="0" borderId="9" xfId="0" applyFont="1" applyBorder="1" applyAlignment="1">
      <alignment horizontal="center" vertical="center" wrapText="1"/>
    </xf>
    <xf numFmtId="164" fontId="3" fillId="0" borderId="0" xfId="5" applyFont="1" applyFill="1" applyBorder="1" applyAlignment="1">
      <alignment vertical="center" wrapText="1"/>
    </xf>
    <xf numFmtId="164" fontId="3" fillId="0" borderId="0" xfId="5" applyFont="1" applyFill="1" applyBorder="1" applyAlignment="1">
      <alignment horizontal="center" vertical="center" wrapText="1"/>
    </xf>
    <xf numFmtId="169" fontId="3" fillId="0" borderId="0" xfId="0" applyNumberFormat="1" applyFont="1" applyAlignment="1">
      <alignment horizontal="center" vertical="center" wrapText="1"/>
    </xf>
    <xf numFmtId="0" fontId="12" fillId="3" borderId="0" xfId="0" applyFont="1" applyFill="1" applyAlignment="1">
      <alignment horizontal="centerContinuous" vertical="center"/>
    </xf>
    <xf numFmtId="4" fontId="3" fillId="0" borderId="19" xfId="4" applyNumberFormat="1" applyFont="1" applyFill="1" applyBorder="1" applyAlignment="1" applyProtection="1">
      <alignment horizontal="center" vertical="center" wrapText="1"/>
    </xf>
    <xf numFmtId="164" fontId="3" fillId="0" borderId="19" xfId="5" applyFont="1" applyFill="1" applyBorder="1" applyAlignment="1" applyProtection="1">
      <alignment horizontal="center" vertical="center" wrapText="1"/>
    </xf>
    <xf numFmtId="164" fontId="3" fillId="0" borderId="19" xfId="5" applyFont="1" applyFill="1" applyBorder="1" applyAlignment="1" applyProtection="1">
      <alignment horizontal="right" vertical="center" wrapText="1"/>
    </xf>
    <xf numFmtId="0" fontId="16" fillId="5" borderId="2" xfId="0" applyFont="1" applyFill="1" applyBorder="1" applyAlignment="1">
      <alignment horizontal="center" vertical="center" wrapText="1"/>
    </xf>
    <xf numFmtId="0" fontId="16" fillId="5" borderId="0" xfId="0" applyFont="1" applyFill="1" applyAlignment="1">
      <alignment horizontal="center" vertical="center" wrapText="1"/>
    </xf>
    <xf numFmtId="0" fontId="3" fillId="0" borderId="22" xfId="0" applyFont="1" applyBorder="1" applyAlignment="1">
      <alignment vertical="center"/>
    </xf>
    <xf numFmtId="0" fontId="30" fillId="0" borderId="0" xfId="0" applyFont="1" applyAlignment="1">
      <alignment horizontal="center" vertical="center"/>
    </xf>
    <xf numFmtId="0" fontId="3" fillId="0" borderId="12" xfId="0" applyFont="1" applyBorder="1" applyAlignment="1">
      <alignment vertical="center"/>
    </xf>
    <xf numFmtId="0" fontId="3" fillId="0" borderId="0" xfId="0" applyFont="1" applyAlignment="1">
      <alignment vertical="center"/>
    </xf>
    <xf numFmtId="0" fontId="7" fillId="0" borderId="0" xfId="0" applyFont="1" applyAlignment="1">
      <alignment horizontal="center" vertical="center"/>
    </xf>
    <xf numFmtId="10" fontId="7" fillId="0" borderId="0" xfId="0" applyNumberFormat="1" applyFont="1" applyAlignment="1">
      <alignment horizontal="center" vertical="center"/>
    </xf>
    <xf numFmtId="0" fontId="0" fillId="0" borderId="0" xfId="0" applyAlignment="1">
      <alignment horizontal="center"/>
    </xf>
    <xf numFmtId="0" fontId="31" fillId="0" borderId="26" xfId="0" applyFont="1" applyBorder="1" applyAlignment="1">
      <alignment horizontal="center" vertical="center"/>
    </xf>
    <xf numFmtId="0" fontId="19" fillId="0" borderId="28" xfId="0" applyFont="1" applyBorder="1" applyAlignment="1">
      <alignment horizontal="center" vertical="center"/>
    </xf>
    <xf numFmtId="0" fontId="10" fillId="0" borderId="28" xfId="0" applyFont="1" applyBorder="1" applyAlignment="1">
      <alignment horizontal="center" vertical="center"/>
    </xf>
    <xf numFmtId="0" fontId="22" fillId="0" borderId="27" xfId="0" applyFont="1" applyBorder="1" applyAlignment="1">
      <alignment horizontal="center" vertical="center"/>
    </xf>
    <xf numFmtId="10" fontId="3" fillId="0" borderId="28" xfId="0" applyNumberFormat="1" applyFont="1" applyBorder="1" applyAlignment="1" applyProtection="1">
      <alignment horizontal="center" vertical="center"/>
      <protection locked="0"/>
    </xf>
    <xf numFmtId="0" fontId="22" fillId="0" borderId="29" xfId="0" applyFont="1" applyBorder="1" applyAlignment="1">
      <alignment horizontal="center" vertical="center"/>
    </xf>
    <xf numFmtId="10" fontId="3" fillId="0" borderId="30" xfId="0" applyNumberFormat="1" applyFont="1" applyBorder="1" applyAlignment="1" applyProtection="1">
      <alignment horizontal="center" vertical="center"/>
      <protection locked="0"/>
    </xf>
    <xf numFmtId="0" fontId="4" fillId="3" borderId="24" xfId="0" applyFont="1" applyFill="1" applyBorder="1" applyAlignment="1">
      <alignment horizontal="center" vertical="center" wrapText="1"/>
    </xf>
    <xf numFmtId="10" fontId="4" fillId="3" borderId="23" xfId="0" applyNumberFormat="1" applyFont="1" applyFill="1" applyBorder="1" applyAlignment="1">
      <alignment horizontal="center" vertical="center"/>
    </xf>
    <xf numFmtId="0" fontId="4" fillId="3" borderId="31" xfId="0" applyFont="1" applyFill="1" applyBorder="1" applyAlignment="1">
      <alignment horizontal="center" vertical="center"/>
    </xf>
    <xf numFmtId="10" fontId="4" fillId="3" borderId="32" xfId="0" applyNumberFormat="1" applyFont="1" applyFill="1" applyBorder="1" applyAlignment="1">
      <alignment horizontal="center" vertical="center"/>
    </xf>
    <xf numFmtId="0" fontId="4" fillId="0" borderId="12" xfId="3" applyFont="1" applyBorder="1" applyAlignment="1">
      <alignment horizontal="center" vertical="center" wrapText="1"/>
    </xf>
    <xf numFmtId="0" fontId="4" fillId="0" borderId="14" xfId="3" applyFont="1" applyBorder="1" applyAlignment="1">
      <alignment horizontal="center" vertical="center" wrapText="1"/>
    </xf>
    <xf numFmtId="0" fontId="4" fillId="0" borderId="10" xfId="3" applyFont="1" applyBorder="1" applyAlignment="1">
      <alignment horizontal="center" vertical="center" wrapText="1"/>
    </xf>
    <xf numFmtId="0" fontId="10" fillId="0" borderId="25" xfId="0" applyFont="1" applyBorder="1" applyAlignment="1">
      <alignment horizontal="center" vertical="center" wrapText="1"/>
    </xf>
    <xf numFmtId="0" fontId="10" fillId="0" borderId="27" xfId="0" applyFont="1" applyBorder="1" applyAlignment="1">
      <alignment horizontal="center" vertical="center" wrapText="1"/>
    </xf>
    <xf numFmtId="0" fontId="15" fillId="0" borderId="0" xfId="0" applyFont="1" applyAlignment="1">
      <alignment horizontal="left"/>
    </xf>
    <xf numFmtId="0" fontId="20" fillId="3" borderId="3" xfId="0" applyFont="1" applyFill="1" applyBorder="1" applyAlignment="1">
      <alignment horizontal="center" vertical="center"/>
    </xf>
    <xf numFmtId="0" fontId="20" fillId="3" borderId="5" xfId="0" applyFont="1" applyFill="1" applyBorder="1" applyAlignment="1">
      <alignment horizontal="center" vertical="center"/>
    </xf>
    <xf numFmtId="0" fontId="9" fillId="3" borderId="0" xfId="8" applyFont="1" applyFill="1" applyAlignment="1" applyProtection="1">
      <alignment horizontal="centerContinuous" vertical="center"/>
    </xf>
    <xf numFmtId="0" fontId="12" fillId="3" borderId="0" xfId="8" applyFont="1" applyFill="1" applyAlignment="1" applyProtection="1">
      <alignment horizontal="centerContinuous" vertical="center"/>
    </xf>
    <xf numFmtId="0" fontId="29" fillId="5" borderId="0" xfId="8" applyFont="1" applyFill="1" applyAlignment="1" applyProtection="1">
      <alignment horizontal="centerContinuous" vertical="center" wrapText="1"/>
    </xf>
    <xf numFmtId="0" fontId="4" fillId="6" borderId="19" xfId="8" quotePrefix="1" applyFont="1" applyFill="1" applyBorder="1" applyAlignment="1" applyProtection="1">
      <alignment horizontal="center" vertical="center"/>
    </xf>
    <xf numFmtId="0" fontId="3" fillId="6" borderId="19" xfId="8" applyFill="1" applyBorder="1" applyAlignment="1" applyProtection="1">
      <alignment horizontal="center" vertical="center"/>
    </xf>
    <xf numFmtId="0" fontId="32" fillId="6" borderId="19" xfId="8" applyFont="1" applyFill="1" applyBorder="1" applyAlignment="1" applyProtection="1">
      <alignment horizontal="center" vertical="center" wrapText="1"/>
    </xf>
    <xf numFmtId="0" fontId="3" fillId="6" borderId="19" xfId="8" applyFill="1" applyBorder="1" applyAlignment="1" applyProtection="1">
      <alignment horizontal="center"/>
    </xf>
    <xf numFmtId="1" fontId="3" fillId="6" borderId="19" xfId="8" applyNumberFormat="1" applyFill="1" applyBorder="1" applyAlignment="1" applyProtection="1">
      <alignment horizontal="center"/>
    </xf>
    <xf numFmtId="10" fontId="0" fillId="6" borderId="19" xfId="9" applyNumberFormat="1" applyFont="1" applyFill="1" applyBorder="1" applyAlignment="1" applyProtection="1">
      <alignment horizontal="center"/>
    </xf>
    <xf numFmtId="44" fontId="3" fillId="6" borderId="19" xfId="8" applyNumberFormat="1" applyFill="1" applyBorder="1" applyAlignment="1" applyProtection="1">
      <alignment horizontal="center"/>
    </xf>
    <xf numFmtId="0" fontId="3" fillId="7" borderId="19" xfId="8" applyFill="1" applyBorder="1" applyAlignment="1" applyProtection="1">
      <alignment horizontal="center" vertical="center"/>
    </xf>
    <xf numFmtId="0" fontId="34" fillId="7" borderId="19" xfId="8" applyFont="1" applyFill="1" applyBorder="1" applyAlignment="1" applyProtection="1">
      <alignment horizontal="center" vertical="center" wrapText="1"/>
    </xf>
    <xf numFmtId="0" fontId="3" fillId="7" borderId="19" xfId="8" applyFill="1" applyBorder="1" applyAlignment="1" applyProtection="1">
      <alignment horizontal="center"/>
    </xf>
    <xf numFmtId="1" fontId="3" fillId="7" borderId="19" xfId="8" applyNumberFormat="1" applyFill="1" applyBorder="1" applyAlignment="1" applyProtection="1">
      <alignment horizontal="center"/>
    </xf>
    <xf numFmtId="10" fontId="0" fillId="7" borderId="19" xfId="9" applyNumberFormat="1" applyFont="1" applyFill="1" applyBorder="1" applyAlignment="1" applyProtection="1">
      <alignment horizontal="center"/>
    </xf>
    <xf numFmtId="44" fontId="3" fillId="7" borderId="19" xfId="8" applyNumberFormat="1" applyFill="1" applyBorder="1" applyAlignment="1" applyProtection="1">
      <alignment horizontal="center"/>
    </xf>
    <xf numFmtId="0" fontId="3" fillId="0" borderId="19" xfId="8" applyBorder="1" applyAlignment="1" applyProtection="1">
      <alignment horizontal="center" vertical="center"/>
    </xf>
    <xf numFmtId="0" fontId="3" fillId="0" borderId="19" xfId="8" applyBorder="1" applyAlignment="1" applyProtection="1">
      <alignment vertical="center" wrapText="1"/>
    </xf>
    <xf numFmtId="1" fontId="3" fillId="0" borderId="19" xfId="4" applyNumberFormat="1" applyFont="1" applyFill="1" applyBorder="1" applyAlignment="1" applyProtection="1">
      <alignment horizontal="center" vertical="center" wrapText="1"/>
    </xf>
    <xf numFmtId="10" fontId="3" fillId="0" borderId="19" xfId="9" applyNumberFormat="1" applyFont="1" applyFill="1" applyBorder="1" applyAlignment="1" applyProtection="1">
      <alignment horizontal="center" vertical="center" wrapText="1"/>
    </xf>
    <xf numFmtId="164" fontId="3" fillId="0" borderId="19" xfId="5" applyFont="1" applyFill="1" applyBorder="1" applyAlignment="1" applyProtection="1">
      <alignment vertical="center" wrapText="1"/>
    </xf>
    <xf numFmtId="0" fontId="3" fillId="0" borderId="19" xfId="4" applyNumberFormat="1" applyFont="1" applyFill="1" applyBorder="1" applyAlignment="1" applyProtection="1">
      <alignment horizontal="center" vertical="center" wrapText="1"/>
    </xf>
    <xf numFmtId="164" fontId="3" fillId="2" borderId="19" xfId="5" applyFont="1" applyFill="1" applyBorder="1" applyAlignment="1" applyProtection="1">
      <alignment vertical="center" wrapText="1"/>
    </xf>
    <xf numFmtId="171" fontId="35" fillId="2" borderId="2" xfId="11" applyNumberFormat="1" applyFont="1" applyFill="1" applyBorder="1" applyAlignment="1" applyProtection="1">
      <alignment horizontal="right" vertical="center" wrapText="1"/>
    </xf>
    <xf numFmtId="165" fontId="3" fillId="0" borderId="0" xfId="11" applyFont="1" applyAlignment="1" applyProtection="1">
      <alignment horizontal="right"/>
    </xf>
    <xf numFmtId="165" fontId="3" fillId="0" borderId="0" xfId="11" applyFont="1" applyProtection="1"/>
    <xf numFmtId="175" fontId="3" fillId="0" borderId="0" xfId="1" applyNumberFormat="1" applyFont="1" applyProtection="1"/>
    <xf numFmtId="176" fontId="3" fillId="0" borderId="0" xfId="1" applyNumberFormat="1" applyFont="1" applyAlignment="1" applyProtection="1">
      <alignment horizontal="right"/>
    </xf>
    <xf numFmtId="0" fontId="9" fillId="3" borderId="0" xfId="8" applyFont="1" applyFill="1" applyAlignment="1" applyProtection="1">
      <alignment horizontal="centerContinuous" vertical="center" wrapText="1"/>
    </xf>
    <xf numFmtId="1" fontId="9" fillId="3" borderId="0" xfId="8" applyNumberFormat="1" applyFont="1" applyFill="1" applyAlignment="1" applyProtection="1">
      <alignment horizontal="centerContinuous" vertical="center"/>
    </xf>
    <xf numFmtId="10" fontId="9" fillId="3" borderId="0" xfId="9" applyNumberFormat="1" applyFont="1" applyFill="1" applyBorder="1" applyAlignment="1" applyProtection="1">
      <alignment horizontal="centerContinuous" vertical="center"/>
    </xf>
    <xf numFmtId="0" fontId="3" fillId="0" borderId="0" xfId="8" applyProtection="1"/>
    <xf numFmtId="0" fontId="3" fillId="0" borderId="0" xfId="8" applyAlignment="1" applyProtection="1">
      <alignment vertical="center" wrapText="1"/>
    </xf>
    <xf numFmtId="0" fontId="12" fillId="3" borderId="0" xfId="8" applyFont="1" applyFill="1" applyAlignment="1" applyProtection="1">
      <alignment horizontal="centerContinuous" vertical="center" wrapText="1"/>
    </xf>
    <xf numFmtId="1" fontId="12" fillId="3" borderId="0" xfId="8" applyNumberFormat="1" applyFont="1" applyFill="1" applyAlignment="1" applyProtection="1">
      <alignment horizontal="centerContinuous" vertical="center"/>
    </xf>
    <xf numFmtId="10" fontId="12" fillId="3" borderId="0" xfId="9" applyNumberFormat="1" applyFont="1" applyFill="1" applyBorder="1" applyAlignment="1" applyProtection="1">
      <alignment horizontal="centerContinuous" vertical="center"/>
    </xf>
    <xf numFmtId="1" fontId="29" fillId="5" borderId="0" xfId="8" applyNumberFormat="1" applyFont="1" applyFill="1" applyAlignment="1" applyProtection="1">
      <alignment horizontal="centerContinuous" vertical="center" wrapText="1"/>
    </xf>
    <xf numFmtId="10" fontId="29" fillId="5" borderId="0" xfId="9" applyNumberFormat="1" applyFont="1" applyFill="1" applyBorder="1" applyAlignment="1" applyProtection="1">
      <alignment horizontal="centerContinuous" vertical="center" wrapText="1"/>
    </xf>
    <xf numFmtId="0" fontId="30" fillId="5" borderId="2" xfId="8" applyFont="1" applyFill="1" applyBorder="1" applyAlignment="1" applyProtection="1">
      <alignment horizontal="center" vertical="center" wrapText="1"/>
    </xf>
    <xf numFmtId="0" fontId="30" fillId="5" borderId="2" xfId="8" applyFont="1" applyFill="1" applyBorder="1" applyAlignment="1" applyProtection="1">
      <alignment vertical="center" wrapText="1"/>
    </xf>
    <xf numFmtId="1" fontId="30" fillId="5" borderId="2" xfId="8" applyNumberFormat="1" applyFont="1" applyFill="1" applyBorder="1" applyAlignment="1" applyProtection="1">
      <alignment vertical="center" wrapText="1"/>
    </xf>
    <xf numFmtId="10" fontId="30" fillId="5" borderId="2" xfId="9" applyNumberFormat="1" applyFont="1" applyFill="1" applyBorder="1" applyAlignment="1" applyProtection="1">
      <alignment vertical="center" wrapText="1"/>
    </xf>
    <xf numFmtId="0" fontId="20" fillId="0" borderId="0" xfId="0" applyFont="1" applyAlignment="1" applyProtection="1">
      <alignment horizontal="center" vertical="center" wrapText="1"/>
    </xf>
    <xf numFmtId="0" fontId="20" fillId="3" borderId="25" xfId="0" applyFont="1" applyFill="1" applyBorder="1" applyAlignment="1" applyProtection="1">
      <alignment horizontal="center" vertical="center" wrapText="1"/>
    </xf>
    <xf numFmtId="0" fontId="20" fillId="3" borderId="17" xfId="0" applyFont="1" applyFill="1" applyBorder="1" applyAlignment="1" applyProtection="1">
      <alignment horizontal="center" vertical="center" wrapText="1"/>
    </xf>
    <xf numFmtId="2" fontId="20" fillId="3" borderId="17" xfId="10" applyNumberFormat="1" applyFont="1" applyFill="1" applyBorder="1" applyAlignment="1" applyProtection="1">
      <alignment horizontal="center" vertical="center" wrapText="1"/>
    </xf>
    <xf numFmtId="43" fontId="20" fillId="3" borderId="17" xfId="10" applyFont="1" applyFill="1" applyBorder="1" applyAlignment="1" applyProtection="1">
      <alignment horizontal="center" vertical="center" wrapText="1"/>
    </xf>
    <xf numFmtId="2" fontId="20" fillId="3" borderId="26" xfId="10" applyNumberFormat="1" applyFont="1" applyFill="1" applyBorder="1" applyAlignment="1" applyProtection="1">
      <alignment horizontal="center" vertical="center" wrapText="1"/>
    </xf>
    <xf numFmtId="0" fontId="30" fillId="0" borderId="0" xfId="8" applyFont="1" applyAlignment="1" applyProtection="1">
      <alignment horizontal="center" vertical="center" wrapText="1"/>
    </xf>
    <xf numFmtId="0" fontId="3" fillId="0" borderId="0" xfId="8" applyAlignment="1" applyProtection="1">
      <alignment horizontal="center" vertical="center" wrapText="1"/>
    </xf>
    <xf numFmtId="172" fontId="19" fillId="2" borderId="31" xfId="8" applyNumberFormat="1" applyFont="1" applyFill="1" applyBorder="1" applyAlignment="1" applyProtection="1">
      <alignment vertical="center" wrapText="1"/>
    </xf>
    <xf numFmtId="173" fontId="21" fillId="2" borderId="20" xfId="0" applyNumberFormat="1" applyFont="1" applyFill="1" applyBorder="1" applyAlignment="1" applyProtection="1">
      <alignment horizontal="center" wrapText="1"/>
    </xf>
    <xf numFmtId="49" fontId="19" fillId="2" borderId="21" xfId="8" applyNumberFormat="1" applyFont="1" applyFill="1" applyBorder="1" applyAlignment="1" applyProtection="1">
      <alignment vertical="center" wrapText="1"/>
    </xf>
    <xf numFmtId="172" fontId="19" fillId="2" borderId="21" xfId="8" applyNumberFormat="1" applyFont="1" applyFill="1" applyBorder="1" applyAlignment="1" applyProtection="1">
      <alignment vertical="center" wrapText="1"/>
    </xf>
    <xf numFmtId="172" fontId="19" fillId="2" borderId="1" xfId="8" applyNumberFormat="1" applyFont="1" applyFill="1" applyBorder="1" applyAlignment="1" applyProtection="1">
      <alignment vertical="center" wrapText="1"/>
    </xf>
    <xf numFmtId="1" fontId="19" fillId="2" borderId="1" xfId="8" applyNumberFormat="1" applyFont="1" applyFill="1" applyBorder="1" applyAlignment="1" applyProtection="1">
      <alignment vertical="center" wrapText="1"/>
    </xf>
    <xf numFmtId="10" fontId="19" fillId="2" borderId="1" xfId="9" applyNumberFormat="1" applyFont="1" applyFill="1" applyBorder="1" applyAlignment="1" applyProtection="1">
      <alignment vertical="center" wrapText="1"/>
    </xf>
    <xf numFmtId="172" fontId="21" fillId="2" borderId="3" xfId="8" applyNumberFormat="1" applyFont="1" applyFill="1" applyBorder="1" applyAlignment="1" applyProtection="1">
      <alignment horizontal="centerContinuous" vertical="center" wrapText="1"/>
    </xf>
    <xf numFmtId="172" fontId="21" fillId="2" borderId="4" xfId="8" applyNumberFormat="1" applyFont="1" applyFill="1" applyBorder="1" applyAlignment="1" applyProtection="1">
      <alignment horizontal="centerContinuous" vertical="center" wrapText="1"/>
    </xf>
    <xf numFmtId="172" fontId="35" fillId="2" borderId="4" xfId="8" applyNumberFormat="1" applyFont="1" applyFill="1" applyBorder="1" applyAlignment="1" applyProtection="1">
      <alignment horizontal="centerContinuous" vertical="center" wrapText="1"/>
    </xf>
    <xf numFmtId="172" fontId="21" fillId="2" borderId="3" xfId="8" applyNumberFormat="1" applyFont="1" applyFill="1" applyBorder="1" applyAlignment="1" applyProtection="1">
      <alignment vertical="center" wrapText="1"/>
    </xf>
    <xf numFmtId="172" fontId="21" fillId="2" borderId="4" xfId="8" applyNumberFormat="1" applyFont="1" applyFill="1" applyBorder="1" applyAlignment="1" applyProtection="1">
      <alignment vertical="center" wrapText="1"/>
    </xf>
    <xf numFmtId="1" fontId="21" fillId="2" borderId="4" xfId="8" applyNumberFormat="1" applyFont="1" applyFill="1" applyBorder="1" applyAlignment="1" applyProtection="1">
      <alignment vertical="center" wrapText="1"/>
    </xf>
    <xf numFmtId="10" fontId="21" fillId="2" borderId="4" xfId="9" applyNumberFormat="1" applyFont="1" applyFill="1" applyBorder="1" applyAlignment="1" applyProtection="1">
      <alignment vertical="center" wrapText="1"/>
    </xf>
    <xf numFmtId="0" fontId="3" fillId="0" borderId="0" xfId="8" applyAlignment="1" applyProtection="1">
      <alignment horizontal="center" vertical="center"/>
    </xf>
    <xf numFmtId="0" fontId="3" fillId="0" borderId="0" xfId="8" applyAlignment="1" applyProtection="1">
      <alignment horizontal="left" vertical="center" wrapText="1"/>
    </xf>
    <xf numFmtId="2" fontId="4" fillId="0" borderId="0" xfId="11" applyNumberFormat="1" applyFont="1" applyAlignment="1" applyProtection="1">
      <alignment horizontal="right"/>
    </xf>
    <xf numFmtId="1" fontId="4" fillId="0" borderId="0" xfId="11" applyNumberFormat="1" applyFont="1" applyAlignment="1" applyProtection="1">
      <alignment horizontal="right"/>
    </xf>
    <xf numFmtId="10" fontId="4" fillId="0" borderId="0" xfId="9" applyNumberFormat="1" applyFont="1" applyAlignment="1" applyProtection="1">
      <alignment horizontal="right"/>
    </xf>
    <xf numFmtId="0" fontId="3" fillId="0" borderId="0" xfId="8" applyAlignment="1" applyProtection="1">
      <alignment horizontal="left" vertical="center" wrapText="1"/>
    </xf>
    <xf numFmtId="0" fontId="3" fillId="6" borderId="19" xfId="8" applyFill="1" applyBorder="1" applyAlignment="1" applyProtection="1">
      <alignment horizontal="center"/>
      <protection locked="0"/>
    </xf>
    <xf numFmtId="164" fontId="3" fillId="0" borderId="19" xfId="5" applyFont="1" applyFill="1" applyBorder="1" applyAlignment="1" applyProtection="1">
      <alignment vertical="center" wrapText="1"/>
      <protection locked="0"/>
    </xf>
    <xf numFmtId="0" fontId="3" fillId="7" borderId="19" xfId="8" applyFill="1" applyBorder="1" applyAlignment="1" applyProtection="1">
      <alignment horizontal="center"/>
      <protection locked="0"/>
    </xf>
    <xf numFmtId="10" fontId="0" fillId="7" borderId="19" xfId="9" applyNumberFormat="1" applyFont="1" applyFill="1" applyBorder="1" applyAlignment="1" applyProtection="1">
      <alignment horizontal="center"/>
      <protection locked="0"/>
    </xf>
    <xf numFmtId="10" fontId="0" fillId="6" borderId="19" xfId="9" applyNumberFormat="1" applyFont="1" applyFill="1" applyBorder="1" applyAlignment="1" applyProtection="1">
      <alignment horizontal="center"/>
      <protection locked="0"/>
    </xf>
    <xf numFmtId="0" fontId="9" fillId="3" borderId="0" xfId="0" applyFont="1" applyFill="1" applyAlignment="1" applyProtection="1">
      <alignment horizontal="centerContinuous" vertical="center"/>
    </xf>
    <xf numFmtId="0" fontId="12" fillId="3" borderId="0" xfId="0" applyFont="1" applyFill="1" applyAlignment="1" applyProtection="1">
      <alignment horizontal="centerContinuous" vertical="center"/>
    </xf>
    <xf numFmtId="0" fontId="0" fillId="0" borderId="0" xfId="0" applyProtection="1"/>
    <xf numFmtId="0" fontId="29" fillId="5" borderId="0" xfId="0" applyFont="1" applyFill="1" applyAlignment="1" applyProtection="1">
      <alignment horizontal="centerContinuous" vertical="center" wrapText="1"/>
    </xf>
    <xf numFmtId="0" fontId="20" fillId="3" borderId="25" xfId="0" applyFont="1" applyFill="1" applyBorder="1" applyAlignment="1" applyProtection="1">
      <alignment horizontal="center" vertical="center" wrapText="1"/>
    </xf>
    <xf numFmtId="0" fontId="20" fillId="3" borderId="17" xfId="0" applyFont="1" applyFill="1" applyBorder="1" applyAlignment="1" applyProtection="1">
      <alignment horizontal="center" vertical="center" wrapText="1"/>
    </xf>
    <xf numFmtId="43" fontId="20" fillId="3" borderId="17" xfId="12" applyFont="1" applyFill="1" applyBorder="1" applyAlignment="1" applyProtection="1">
      <alignment horizontal="center" vertical="center" wrapText="1"/>
    </xf>
    <xf numFmtId="165" fontId="20" fillId="3" borderId="17" xfId="13" applyFont="1" applyFill="1" applyBorder="1" applyAlignment="1" applyProtection="1">
      <alignment horizontal="center" vertical="center" wrapText="1"/>
    </xf>
    <xf numFmtId="165" fontId="20" fillId="3" borderId="26" xfId="13" applyFont="1" applyFill="1" applyBorder="1" applyAlignment="1" applyProtection="1">
      <alignment horizontal="center" vertical="center" wrapText="1"/>
    </xf>
    <xf numFmtId="0" fontId="20" fillId="3" borderId="29" xfId="0" applyFont="1" applyFill="1" applyBorder="1" applyAlignment="1" applyProtection="1">
      <alignment horizontal="center" vertical="center" wrapText="1"/>
    </xf>
    <xf numFmtId="0" fontId="20" fillId="3" borderId="19" xfId="0" applyFont="1" applyFill="1" applyBorder="1" applyAlignment="1" applyProtection="1">
      <alignment horizontal="center" vertical="center" wrapText="1"/>
    </xf>
    <xf numFmtId="43" fontId="20" fillId="3" borderId="19" xfId="12" applyFont="1" applyFill="1" applyBorder="1" applyAlignment="1" applyProtection="1">
      <alignment horizontal="center" vertical="center" wrapText="1"/>
    </xf>
    <xf numFmtId="165" fontId="20" fillId="3" borderId="19" xfId="13" applyFont="1" applyFill="1" applyBorder="1" applyAlignment="1" applyProtection="1">
      <alignment horizontal="center" vertical="center" wrapText="1"/>
    </xf>
    <xf numFmtId="165" fontId="20" fillId="3" borderId="30" xfId="13" applyFont="1" applyFill="1" applyBorder="1" applyAlignment="1" applyProtection="1">
      <alignment horizontal="center" vertical="center" wrapText="1"/>
    </xf>
    <xf numFmtId="0" fontId="0" fillId="0" borderId="29" xfId="0" applyBorder="1" applyAlignment="1" applyProtection="1">
      <alignment horizontal="center" vertical="center"/>
    </xf>
    <xf numFmtId="0" fontId="0" fillId="0" borderId="19" xfId="0" applyBorder="1" applyAlignment="1" applyProtection="1">
      <alignment vertical="center"/>
    </xf>
    <xf numFmtId="2" fontId="0" fillId="0" borderId="19" xfId="0" applyNumberFormat="1" applyBorder="1" applyAlignment="1" applyProtection="1">
      <alignment horizontal="center" vertical="center"/>
    </xf>
    <xf numFmtId="177" fontId="0" fillId="0" borderId="19" xfId="0" applyNumberFormat="1" applyBorder="1" applyAlignment="1" applyProtection="1">
      <alignment horizontal="center" vertical="center"/>
    </xf>
    <xf numFmtId="177" fontId="0" fillId="0" borderId="30" xfId="0" applyNumberFormat="1" applyBorder="1" applyAlignment="1" applyProtection="1">
      <alignment horizontal="center" vertical="center"/>
    </xf>
    <xf numFmtId="0" fontId="0" fillId="0" borderId="0" xfId="0" applyAlignment="1" applyProtection="1">
      <alignment vertical="center"/>
    </xf>
    <xf numFmtId="0" fontId="0" fillId="0" borderId="19" xfId="0" applyBorder="1" applyAlignment="1" applyProtection="1">
      <alignment horizontal="center" vertical="center"/>
    </xf>
    <xf numFmtId="0" fontId="0" fillId="0" borderId="31" xfId="0" applyBorder="1" applyAlignment="1" applyProtection="1">
      <alignment horizontal="center" vertical="center"/>
    </xf>
    <xf numFmtId="0" fontId="0" fillId="0" borderId="33" xfId="0" applyBorder="1" applyAlignment="1" applyProtection="1">
      <alignment horizontal="center" vertical="center"/>
    </xf>
    <xf numFmtId="177" fontId="0" fillId="0" borderId="33" xfId="0" applyNumberFormat="1" applyBorder="1" applyAlignment="1" applyProtection="1">
      <alignment horizontal="center" vertical="center"/>
    </xf>
    <xf numFmtId="177" fontId="0" fillId="0" borderId="32" xfId="0" applyNumberFormat="1" applyBorder="1" applyAlignment="1" applyProtection="1">
      <alignment horizontal="center" vertical="center"/>
    </xf>
    <xf numFmtId="0" fontId="36" fillId="2" borderId="34" xfId="0" applyFont="1" applyFill="1" applyBorder="1" applyAlignment="1" applyProtection="1">
      <alignment vertical="center"/>
    </xf>
    <xf numFmtId="0" fontId="0" fillId="2" borderId="35" xfId="0" applyFill="1" applyBorder="1" applyAlignment="1" applyProtection="1">
      <alignment vertical="center"/>
    </xf>
    <xf numFmtId="177" fontId="36" fillId="2" borderId="36" xfId="0" applyNumberFormat="1" applyFont="1" applyFill="1" applyBorder="1" applyAlignment="1" applyProtection="1">
      <alignment horizontal="center" vertical="center"/>
    </xf>
    <xf numFmtId="10" fontId="0" fillId="0" borderId="0" xfId="1" applyNumberFormat="1" applyFont="1" applyProtection="1"/>
    <xf numFmtId="167" fontId="3" fillId="0" borderId="0" xfId="0" applyNumberFormat="1" applyFont="1" applyAlignment="1" applyProtection="1">
      <alignment horizontal="center" vertical="center" wrapText="1"/>
      <protection locked="0"/>
    </xf>
    <xf numFmtId="164" fontId="3" fillId="0" borderId="0" xfId="5" applyFont="1" applyBorder="1" applyAlignment="1" applyProtection="1">
      <alignment horizontal="center" vertical="center" wrapText="1"/>
      <protection locked="0"/>
    </xf>
    <xf numFmtId="167" fontId="4" fillId="0" borderId="4" xfId="3" applyNumberFormat="1" applyFont="1" applyBorder="1" applyAlignment="1" applyProtection="1">
      <alignment vertical="center" wrapText="1"/>
      <protection locked="0"/>
    </xf>
    <xf numFmtId="164" fontId="4" fillId="0" borderId="4" xfId="3" applyNumberFormat="1" applyFont="1" applyBorder="1" applyAlignment="1" applyProtection="1">
      <alignment vertical="center" wrapText="1"/>
      <protection locked="0"/>
    </xf>
    <xf numFmtId="167" fontId="3" fillId="0" borderId="0" xfId="3" applyNumberFormat="1" applyAlignment="1" applyProtection="1">
      <alignment vertical="center" wrapText="1"/>
      <protection locked="0"/>
    </xf>
    <xf numFmtId="164" fontId="3" fillId="0" borderId="0" xfId="5" applyFont="1" applyFill="1" applyBorder="1" applyAlignment="1" applyProtection="1">
      <alignment vertical="center" wrapText="1"/>
      <protection locked="0"/>
    </xf>
    <xf numFmtId="164" fontId="3" fillId="0" borderId="0" xfId="5" applyFont="1" applyFill="1" applyBorder="1" applyAlignment="1" applyProtection="1">
      <alignment horizontal="center" vertical="center" wrapText="1"/>
      <protection locked="0"/>
    </xf>
    <xf numFmtId="167" fontId="3" fillId="0" borderId="2" xfId="0" applyNumberFormat="1" applyFont="1" applyBorder="1" applyAlignment="1" applyProtection="1">
      <alignment horizontal="center" vertical="center" wrapText="1"/>
      <protection locked="0"/>
    </xf>
    <xf numFmtId="164" fontId="3" fillId="0" borderId="2" xfId="5" applyFont="1" applyFill="1" applyBorder="1" applyAlignment="1" applyProtection="1">
      <alignment horizontal="center" vertical="center" wrapText="1"/>
      <protection locked="0"/>
    </xf>
    <xf numFmtId="164" fontId="4" fillId="0" borderId="4" xfId="3" applyNumberFormat="1" applyFont="1" applyBorder="1" applyAlignment="1" applyProtection="1">
      <alignment horizontal="center" vertical="center" wrapText="1"/>
      <protection locked="0"/>
    </xf>
    <xf numFmtId="164" fontId="3" fillId="0" borderId="0" xfId="5" applyFont="1" applyBorder="1" applyAlignment="1" applyProtection="1">
      <alignment horizontal="center" vertical="center"/>
      <protection locked="0"/>
    </xf>
    <xf numFmtId="164" fontId="3" fillId="0" borderId="2" xfId="5" applyFont="1" applyBorder="1" applyAlignment="1" applyProtection="1">
      <alignment horizontal="center" vertical="center"/>
      <protection locked="0"/>
    </xf>
    <xf numFmtId="0" fontId="9" fillId="3" borderId="0" xfId="0" applyFont="1" applyFill="1" applyAlignment="1" applyProtection="1">
      <alignment horizontal="centerContinuous" vertical="distributed"/>
    </xf>
    <xf numFmtId="167" fontId="9" fillId="3" borderId="0" xfId="0" applyNumberFormat="1" applyFont="1" applyFill="1" applyAlignment="1" applyProtection="1">
      <alignment horizontal="centerContinuous" vertical="distributed"/>
    </xf>
    <xf numFmtId="0" fontId="9" fillId="0" borderId="0" xfId="0" applyFont="1" applyAlignment="1" applyProtection="1">
      <alignment horizontal="centerContinuous" vertical="distributed"/>
    </xf>
    <xf numFmtId="2" fontId="11" fillId="0" borderId="0" xfId="0" applyNumberFormat="1" applyFont="1" applyAlignment="1" applyProtection="1">
      <alignment horizontal="center" vertical="center" wrapText="1"/>
    </xf>
    <xf numFmtId="0" fontId="12" fillId="3" borderId="0" xfId="0" applyFont="1" applyFill="1" applyAlignment="1" applyProtection="1">
      <alignment horizontal="centerContinuous" vertical="center" wrapText="1"/>
    </xf>
    <xf numFmtId="0" fontId="13" fillId="3" borderId="0" xfId="0" applyFont="1" applyFill="1" applyAlignment="1" applyProtection="1">
      <alignment horizontal="centerContinuous" vertical="center" wrapText="1"/>
    </xf>
    <xf numFmtId="0" fontId="13" fillId="3" borderId="0" xfId="0" applyFont="1" applyFill="1" applyAlignment="1" applyProtection="1">
      <alignment horizontal="centerContinuous" vertical="center"/>
    </xf>
    <xf numFmtId="167" fontId="13" fillId="3" borderId="0" xfId="0" applyNumberFormat="1" applyFont="1" applyFill="1" applyAlignment="1" applyProtection="1">
      <alignment horizontal="centerContinuous" vertical="center" wrapText="1"/>
    </xf>
    <xf numFmtId="0" fontId="13" fillId="0" borderId="0" xfId="0" applyFont="1" applyAlignment="1" applyProtection="1">
      <alignment horizontal="centerContinuous" vertical="center" wrapText="1"/>
    </xf>
    <xf numFmtId="0" fontId="14" fillId="0" borderId="0" xfId="0" applyFont="1" applyAlignment="1" applyProtection="1">
      <alignment horizontal="centerContinuous" vertical="center" wrapText="1"/>
    </xf>
    <xf numFmtId="0" fontId="14" fillId="0" borderId="0" xfId="0" applyFont="1" applyAlignment="1" applyProtection="1">
      <alignment horizontal="centerContinuous" vertical="center"/>
    </xf>
    <xf numFmtId="167" fontId="14" fillId="0" borderId="0" xfId="0" applyNumberFormat="1" applyFont="1" applyAlignment="1" applyProtection="1">
      <alignment horizontal="centerContinuous" vertical="center" wrapText="1"/>
    </xf>
    <xf numFmtId="0" fontId="18" fillId="0" borderId="0" xfId="0" applyFont="1" applyAlignment="1" applyProtection="1">
      <alignment vertical="center" wrapText="1"/>
    </xf>
    <xf numFmtId="0" fontId="18" fillId="0" borderId="0" xfId="0" applyFont="1" applyAlignment="1" applyProtection="1">
      <alignment vertical="center"/>
    </xf>
    <xf numFmtId="167" fontId="18" fillId="0" borderId="0" xfId="0" applyNumberFormat="1" applyFont="1" applyAlignment="1" applyProtection="1">
      <alignment vertical="center" wrapText="1"/>
    </xf>
    <xf numFmtId="0" fontId="19" fillId="0" borderId="0" xfId="0" applyFont="1" applyAlignment="1" applyProtection="1">
      <alignment horizontal="center" vertical="center" wrapText="1"/>
    </xf>
    <xf numFmtId="2" fontId="18" fillId="0" borderId="0" xfId="0" applyNumberFormat="1" applyFont="1" applyAlignment="1" applyProtection="1">
      <alignment vertical="center" wrapText="1"/>
    </xf>
    <xf numFmtId="0" fontId="20" fillId="3" borderId="6" xfId="0" applyFont="1" applyFill="1" applyBorder="1" applyAlignment="1" applyProtection="1">
      <alignment horizontal="center" vertical="center" wrapText="1"/>
    </xf>
    <xf numFmtId="0" fontId="20" fillId="3" borderId="7" xfId="0" applyFont="1" applyFill="1" applyBorder="1" applyAlignment="1" applyProtection="1">
      <alignment horizontal="center" vertical="center" wrapText="1"/>
    </xf>
    <xf numFmtId="0" fontId="20" fillId="3" borderId="7" xfId="0" applyFont="1" applyFill="1" applyBorder="1" applyAlignment="1" applyProtection="1">
      <alignment horizontal="center" vertical="center"/>
    </xf>
    <xf numFmtId="167" fontId="20" fillId="3" borderId="7" xfId="0" applyNumberFormat="1" applyFont="1" applyFill="1" applyBorder="1" applyAlignment="1" applyProtection="1">
      <alignment horizontal="center" vertical="center" wrapText="1"/>
    </xf>
    <xf numFmtId="0" fontId="20" fillId="3" borderId="8" xfId="0" applyFont="1" applyFill="1" applyBorder="1" applyAlignment="1" applyProtection="1">
      <alignment horizontal="center" vertical="center" wrapText="1"/>
    </xf>
    <xf numFmtId="0" fontId="21" fillId="0" borderId="9" xfId="0" applyFont="1" applyBorder="1" applyAlignment="1" applyProtection="1">
      <alignment horizontal="center" vertical="center" wrapText="1"/>
    </xf>
    <xf numFmtId="2" fontId="22" fillId="3" borderId="7" xfId="0" applyNumberFormat="1" applyFont="1" applyFill="1" applyBorder="1" applyAlignment="1" applyProtection="1">
      <alignment horizontal="center" vertical="center" wrapText="1"/>
    </xf>
    <xf numFmtId="3" fontId="4" fillId="0" borderId="10" xfId="3" applyNumberFormat="1" applyFont="1" applyBorder="1" applyAlignment="1" applyProtection="1">
      <alignment horizontal="center" vertical="center"/>
    </xf>
    <xf numFmtId="0" fontId="4" fillId="0" borderId="11" xfId="3" applyFont="1" applyBorder="1" applyAlignment="1" applyProtection="1">
      <alignment horizontal="center" vertical="center" wrapText="1"/>
    </xf>
    <xf numFmtId="0" fontId="4" fillId="0" borderId="3" xfId="3" applyFont="1" applyBorder="1" applyAlignment="1" applyProtection="1">
      <alignment horizontal="center" vertical="center" wrapText="1"/>
    </xf>
    <xf numFmtId="0" fontId="4" fillId="0" borderId="4" xfId="3" applyFont="1" applyBorder="1" applyAlignment="1" applyProtection="1">
      <alignment horizontal="center" vertical="center" wrapText="1"/>
    </xf>
    <xf numFmtId="0" fontId="4" fillId="0" borderId="4" xfId="3" applyFont="1" applyBorder="1" applyAlignment="1" applyProtection="1">
      <alignment vertical="center" wrapText="1"/>
    </xf>
    <xf numFmtId="0" fontId="4" fillId="0" borderId="5" xfId="3" applyFont="1" applyBorder="1" applyAlignment="1" applyProtection="1">
      <alignment vertical="center" wrapText="1"/>
    </xf>
    <xf numFmtId="0" fontId="4" fillId="0" borderId="0" xfId="3" applyFont="1" applyAlignment="1" applyProtection="1">
      <alignment vertical="center" wrapText="1"/>
    </xf>
    <xf numFmtId="0" fontId="4" fillId="0" borderId="12" xfId="3" applyFont="1" applyBorder="1" applyAlignment="1" applyProtection="1">
      <alignment horizontal="center" vertical="center"/>
    </xf>
    <xf numFmtId="0" fontId="4" fillId="0" borderId="0" xfId="3" applyFont="1" applyAlignment="1" applyProtection="1">
      <alignment horizontal="center" vertical="center" wrapText="1"/>
    </xf>
    <xf numFmtId="0" fontId="3" fillId="0" borderId="0" xfId="3" applyAlignment="1" applyProtection="1">
      <alignment vertical="center" wrapText="1"/>
    </xf>
    <xf numFmtId="0" fontId="3" fillId="0" borderId="0" xfId="0" applyFont="1" applyAlignment="1" applyProtection="1">
      <alignment horizontal="center" vertical="center" wrapText="1"/>
    </xf>
    <xf numFmtId="167" fontId="3" fillId="0" borderId="0" xfId="0" applyNumberFormat="1" applyFont="1" applyAlignment="1" applyProtection="1">
      <alignment horizontal="center" vertical="center" wrapText="1"/>
    </xf>
    <xf numFmtId="0" fontId="4" fillId="0" borderId="14" xfId="3" applyFont="1" applyBorder="1" applyAlignment="1" applyProtection="1">
      <alignment horizontal="center" vertical="center"/>
    </xf>
    <xf numFmtId="0" fontId="4" fillId="0" borderId="2" xfId="3" applyFont="1" applyBorder="1" applyAlignment="1" applyProtection="1">
      <alignment horizontal="center" vertical="center" wrapText="1"/>
    </xf>
    <xf numFmtId="0" fontId="3" fillId="0" borderId="2" xfId="0" applyFont="1" applyBorder="1" applyAlignment="1" applyProtection="1">
      <alignment horizontal="center" vertical="center" wrapText="1"/>
    </xf>
    <xf numFmtId="3" fontId="4" fillId="0" borderId="10" xfId="3" applyNumberFormat="1" applyFont="1" applyBorder="1" applyAlignment="1" applyProtection="1">
      <alignment horizontal="center" vertical="center" wrapText="1"/>
    </xf>
    <xf numFmtId="0" fontId="4" fillId="0" borderId="12" xfId="3" applyFont="1" applyBorder="1" applyAlignment="1" applyProtection="1">
      <alignment horizontal="center" vertical="center" wrapText="1"/>
    </xf>
    <xf numFmtId="0" fontId="4" fillId="0" borderId="14" xfId="3" applyFont="1" applyBorder="1" applyAlignment="1" applyProtection="1">
      <alignment horizontal="center" vertical="center" wrapText="1"/>
    </xf>
    <xf numFmtId="3" fontId="4" fillId="0" borderId="12" xfId="3" applyNumberFormat="1" applyFont="1" applyBorder="1" applyAlignment="1" applyProtection="1">
      <alignment horizontal="center" vertical="center"/>
    </xf>
    <xf numFmtId="0" fontId="4" fillId="0" borderId="0" xfId="0" applyFont="1" applyAlignment="1" applyProtection="1">
      <alignment horizontal="center" vertical="center" wrapText="1"/>
    </xf>
    <xf numFmtId="3" fontId="4" fillId="0" borderId="14" xfId="3" applyNumberFormat="1" applyFont="1" applyBorder="1" applyAlignment="1" applyProtection="1">
      <alignment horizontal="center" vertical="center"/>
    </xf>
    <xf numFmtId="0" fontId="3" fillId="0" borderId="0" xfId="0" applyFont="1" applyAlignment="1" applyProtection="1">
      <alignment wrapText="1"/>
    </xf>
    <xf numFmtId="165" fontId="3" fillId="0" borderId="0" xfId="0" applyNumberFormat="1" applyFont="1" applyAlignment="1" applyProtection="1">
      <alignment horizontal="center" vertical="center" wrapText="1"/>
    </xf>
    <xf numFmtId="165" fontId="3" fillId="0" borderId="2" xfId="0" applyNumberFormat="1" applyFont="1" applyBorder="1" applyAlignment="1" applyProtection="1">
      <alignment horizontal="center" vertical="center" wrapText="1"/>
    </xf>
    <xf numFmtId="0" fontId="4" fillId="0" borderId="0" xfId="0" applyFont="1" applyAlignment="1" applyProtection="1">
      <alignment horizontal="left" vertical="center" wrapText="1"/>
    </xf>
    <xf numFmtId="0" fontId="3" fillId="0" borderId="0" xfId="0" applyFont="1" applyAlignment="1" applyProtection="1">
      <alignment horizontal="center" vertical="center"/>
    </xf>
    <xf numFmtId="0" fontId="4" fillId="0" borderId="14" xfId="3" applyFont="1" applyBorder="1" applyAlignment="1" applyProtection="1">
      <alignment horizontal="center" vertical="center" wrapText="1"/>
    </xf>
    <xf numFmtId="2" fontId="3" fillId="0" borderId="0" xfId="0" applyNumberFormat="1" applyFont="1" applyAlignment="1" applyProtection="1">
      <alignment horizontal="center" vertical="center" wrapText="1"/>
    </xf>
    <xf numFmtId="0" fontId="4" fillId="0" borderId="0" xfId="0" applyFont="1" applyAlignment="1" applyProtection="1">
      <alignment vertical="center" wrapText="1"/>
    </xf>
    <xf numFmtId="0" fontId="4" fillId="0" borderId="13" xfId="0" applyFont="1" applyBorder="1" applyAlignment="1" applyProtection="1">
      <alignment vertical="center" wrapText="1"/>
    </xf>
    <xf numFmtId="0" fontId="4" fillId="0" borderId="2" xfId="0" applyFont="1" applyBorder="1" applyAlignment="1" applyProtection="1">
      <alignment horizontal="left" vertical="center" wrapText="1"/>
    </xf>
    <xf numFmtId="0" fontId="3" fillId="0" borderId="13" xfId="0" applyFont="1" applyBorder="1" applyProtection="1"/>
    <xf numFmtId="0" fontId="3" fillId="0" borderId="0" xfId="0" applyFont="1" applyProtection="1"/>
    <xf numFmtId="4" fontId="3" fillId="0" borderId="13" xfId="0" applyNumberFormat="1" applyFont="1" applyBorder="1" applyAlignment="1" applyProtection="1">
      <alignment horizontal="center" vertical="center" wrapText="1"/>
    </xf>
    <xf numFmtId="4" fontId="3" fillId="0" borderId="0" xfId="0" applyNumberFormat="1" applyFont="1" applyAlignment="1" applyProtection="1">
      <alignment horizontal="center" vertical="center" wrapText="1"/>
    </xf>
    <xf numFmtId="0" fontId="6" fillId="0" borderId="3" xfId="3" applyFont="1" applyBorder="1" applyAlignment="1" applyProtection="1">
      <alignment horizontal="center" vertical="center" wrapText="1"/>
    </xf>
    <xf numFmtId="0" fontId="4" fillId="0" borderId="0" xfId="0" applyFont="1" applyAlignment="1" applyProtection="1">
      <alignment wrapText="1"/>
    </xf>
    <xf numFmtId="0" fontId="3" fillId="0" borderId="0" xfId="0" applyFont="1" applyAlignment="1" applyProtection="1">
      <alignment horizontal="left" vertical="center"/>
    </xf>
    <xf numFmtId="49" fontId="3" fillId="0" borderId="0" xfId="0" applyNumberFormat="1" applyFont="1" applyAlignment="1" applyProtection="1">
      <alignment horizontal="center" vertical="center" wrapText="1"/>
    </xf>
    <xf numFmtId="2" fontId="3" fillId="0" borderId="0" xfId="3" applyNumberFormat="1" applyAlignment="1" applyProtection="1">
      <alignment vertical="center" wrapText="1"/>
    </xf>
    <xf numFmtId="0" fontId="3" fillId="0" borderId="0" xfId="0" applyFont="1" applyAlignment="1" applyProtection="1">
      <alignment horizontal="left" vertical="center" wrapText="1"/>
    </xf>
    <xf numFmtId="164" fontId="3" fillId="0" borderId="2" xfId="0" applyNumberFormat="1" applyFont="1" applyBorder="1" applyAlignment="1" applyProtection="1">
      <alignment horizontal="center" vertical="center" wrapText="1"/>
    </xf>
    <xf numFmtId="0" fontId="4" fillId="0" borderId="2" xfId="0" applyFont="1" applyBorder="1" applyAlignment="1" applyProtection="1">
      <alignment horizontal="center" vertical="center" wrapText="1"/>
    </xf>
    <xf numFmtId="0" fontId="4" fillId="0" borderId="2" xfId="3" applyFont="1" applyBorder="1" applyAlignment="1" applyProtection="1">
      <alignment horizontal="center" vertical="center" wrapText="1"/>
    </xf>
    <xf numFmtId="0" fontId="4" fillId="0" borderId="2" xfId="3" applyFont="1" applyBorder="1" applyAlignment="1" applyProtection="1">
      <alignment vertical="center" wrapText="1"/>
    </xf>
    <xf numFmtId="0" fontId="4" fillId="0" borderId="15" xfId="3" applyFont="1" applyBorder="1" applyAlignment="1" applyProtection="1">
      <alignment vertical="center" wrapText="1"/>
    </xf>
    <xf numFmtId="0" fontId="4" fillId="0" borderId="4" xfId="3" applyFont="1" applyBorder="1" applyAlignment="1" applyProtection="1">
      <alignment vertical="center" wrapText="1"/>
      <protection locked="0"/>
    </xf>
    <xf numFmtId="164" fontId="3" fillId="0" borderId="2" xfId="5" applyFont="1" applyBorder="1" applyAlignment="1" applyProtection="1">
      <alignment horizontal="center" vertical="center" wrapText="1"/>
      <protection locked="0"/>
    </xf>
    <xf numFmtId="167" fontId="4" fillId="0" borderId="0" xfId="0" applyNumberFormat="1" applyFont="1" applyAlignment="1" applyProtection="1">
      <alignment horizontal="left" vertical="center" wrapText="1"/>
      <protection locked="0"/>
    </xf>
    <xf numFmtId="167" fontId="4" fillId="0" borderId="0" xfId="0" applyNumberFormat="1" applyFont="1" applyAlignment="1" applyProtection="1">
      <alignment vertical="center" wrapText="1"/>
      <protection locked="0"/>
    </xf>
    <xf numFmtId="164" fontId="4" fillId="0" borderId="0" xfId="0" applyNumberFormat="1" applyFont="1" applyAlignment="1" applyProtection="1">
      <alignment vertical="center" wrapText="1"/>
      <protection locked="0"/>
    </xf>
    <xf numFmtId="167" fontId="4" fillId="0" borderId="2" xfId="3" applyNumberFormat="1" applyFont="1" applyBorder="1" applyAlignment="1" applyProtection="1">
      <alignment vertical="center" wrapText="1"/>
      <protection locked="0"/>
    </xf>
    <xf numFmtId="164" fontId="4" fillId="0" borderId="2" xfId="3" applyNumberFormat="1" applyFont="1" applyBorder="1" applyAlignment="1" applyProtection="1">
      <alignment horizontal="center" vertical="center" wrapText="1"/>
      <protection locked="0"/>
    </xf>
    <xf numFmtId="164" fontId="3" fillId="0" borderId="0" xfId="6" applyFont="1" applyFill="1" applyBorder="1" applyAlignment="1" applyProtection="1">
      <alignment vertical="center" wrapText="1"/>
      <protection locked="0"/>
    </xf>
    <xf numFmtId="164" fontId="3" fillId="0" borderId="0" xfId="6" applyFont="1" applyFill="1" applyBorder="1" applyAlignment="1" applyProtection="1">
      <alignment horizontal="center" vertical="center" wrapText="1"/>
      <protection locked="0"/>
    </xf>
    <xf numFmtId="164" fontId="3" fillId="0" borderId="0" xfId="6" applyFont="1" applyBorder="1" applyAlignment="1" applyProtection="1">
      <alignment horizontal="center" vertical="center" wrapText="1"/>
      <protection locked="0"/>
    </xf>
    <xf numFmtId="164" fontId="3" fillId="0" borderId="2" xfId="6" applyFont="1" applyFill="1" applyBorder="1" applyAlignment="1" applyProtection="1">
      <alignment horizontal="center" vertical="center" wrapText="1"/>
      <protection locked="0"/>
    </xf>
  </cellXfs>
  <cellStyles count="14">
    <cellStyle name="Hiperlink" xfId="2" builtinId="8"/>
    <cellStyle name="Moeda 2" xfId="5" xr:uid="{2D7FF441-6DA5-4A5A-B5CD-C3CFC1B0E0A2}"/>
    <cellStyle name="Moeda 2 2" xfId="6" xr:uid="{BA0ECE14-17C8-40CD-BCFE-938C86DF8F45}"/>
    <cellStyle name="Moeda 3" xfId="7" xr:uid="{ED5E8CE6-8B7D-497E-ADF8-D8997D059A9C}"/>
    <cellStyle name="Normal" xfId="0" builtinId="0"/>
    <cellStyle name="Normal 2 2" xfId="8" xr:uid="{A261BC20-F5EC-48A3-A5E5-40E8BDF74D54}"/>
    <cellStyle name="Normal_Composições" xfId="3" xr:uid="{51F0F809-217F-481D-985F-5B4C6121F6CC}"/>
    <cellStyle name="Porcentagem" xfId="1" builtinId="5"/>
    <cellStyle name="Porcentagem 2 2" xfId="9" xr:uid="{34F048F1-9382-48BB-8AC7-4DBF834F30BA}"/>
    <cellStyle name="Separador de milhares_MODELO CÂMARA" xfId="4" xr:uid="{EB1553E4-5DA1-46F4-A0D5-A268096AB87F}"/>
    <cellStyle name="Vírgula 2 2 3" xfId="11" xr:uid="{FA391822-D9F8-4BFD-BAFA-F5C498814BDA}"/>
    <cellStyle name="Vírgula 3" xfId="10" xr:uid="{63645E06-0E74-497C-A6CE-563623830B60}"/>
    <cellStyle name="Vírgula 3 2" xfId="12" xr:uid="{BB3166F2-52A7-4A64-92C8-209E79CB11CA}"/>
    <cellStyle name="Vírgula 5" xfId="13" xr:uid="{AD7BE647-8FFF-427C-85B1-1B9054D4BA1B}"/>
  </cellStyles>
  <dxfs count="1268">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3.xml"/></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3.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6.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0</xdr:row>
      <xdr:rowOff>76200</xdr:rowOff>
    </xdr:from>
    <xdr:to>
      <xdr:col>11</xdr:col>
      <xdr:colOff>186578</xdr:colOff>
      <xdr:row>4</xdr:row>
      <xdr:rowOff>216694</xdr:rowOff>
    </xdr:to>
    <xdr:sp macro="" textlink="">
      <xdr:nvSpPr>
        <xdr:cNvPr id="2" name="CommandButton1" hidden="1">
          <a:extLst>
            <a:ext uri="{63B3BB69-23CF-44E3-9099-C40C66FF867C}">
              <a14:compatExt xmlns:a14="http://schemas.microsoft.com/office/drawing/2010/main" spid="_x0000_s4124"/>
            </a:ext>
            <a:ext uri="{FF2B5EF4-FFF2-40B4-BE49-F238E27FC236}">
              <a16:creationId xmlns:a16="http://schemas.microsoft.com/office/drawing/2014/main" id="{1B8B3CFD-7061-4EA0-9F59-49719391CED1}"/>
            </a:ext>
          </a:extLst>
        </xdr:cNvPr>
        <xdr:cNvSpPr/>
      </xdr:nvSpPr>
      <xdr:spPr bwMode="auto">
        <a:xfrm>
          <a:off x="20545425" y="76200"/>
          <a:ext cx="1755822" cy="127635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0</xdr:row>
      <xdr:rowOff>47625</xdr:rowOff>
    </xdr:from>
    <xdr:to>
      <xdr:col>11</xdr:col>
      <xdr:colOff>481853</xdr:colOff>
      <xdr:row>1</xdr:row>
      <xdr:rowOff>276225</xdr:rowOff>
    </xdr:to>
    <xdr:sp macro="" textlink="">
      <xdr:nvSpPr>
        <xdr:cNvPr id="3" name="CommandButton2" hidden="1">
          <a:extLst>
            <a:ext uri="{63B3BB69-23CF-44E3-9099-C40C66FF867C}">
              <a14:compatExt xmlns:a14="http://schemas.microsoft.com/office/drawing/2010/main" spid="_x0000_s4126"/>
            </a:ext>
            <a:ext uri="{FF2B5EF4-FFF2-40B4-BE49-F238E27FC236}">
              <a16:creationId xmlns:a16="http://schemas.microsoft.com/office/drawing/2014/main" id="{49EA088D-8203-4B0F-9F04-C97AB79BC226}"/>
            </a:ext>
          </a:extLst>
        </xdr:cNvPr>
        <xdr:cNvSpPr/>
      </xdr:nvSpPr>
      <xdr:spPr bwMode="auto">
        <a:xfrm>
          <a:off x="22631400" y="47625"/>
          <a:ext cx="1784397"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2</xdr:row>
      <xdr:rowOff>66675</xdr:rowOff>
    </xdr:from>
    <xdr:to>
      <xdr:col>11</xdr:col>
      <xdr:colOff>481853</xdr:colOff>
      <xdr:row>4</xdr:row>
      <xdr:rowOff>92869</xdr:rowOff>
    </xdr:to>
    <xdr:sp macro="" textlink="">
      <xdr:nvSpPr>
        <xdr:cNvPr id="4" name="CommandButton3" hidden="1">
          <a:extLst>
            <a:ext uri="{63B3BB69-23CF-44E3-9099-C40C66FF867C}">
              <a14:compatExt xmlns:a14="http://schemas.microsoft.com/office/drawing/2010/main" spid="_x0000_s4127"/>
            </a:ext>
            <a:ext uri="{FF2B5EF4-FFF2-40B4-BE49-F238E27FC236}">
              <a16:creationId xmlns:a16="http://schemas.microsoft.com/office/drawing/2014/main" id="{D0FB1990-AB9B-46DC-86D1-BDA55B286FF2}"/>
            </a:ext>
          </a:extLst>
        </xdr:cNvPr>
        <xdr:cNvSpPr/>
      </xdr:nvSpPr>
      <xdr:spPr bwMode="auto">
        <a:xfrm>
          <a:off x="22631400" y="704850"/>
          <a:ext cx="1784397"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219075</xdr:colOff>
      <xdr:row>1</xdr:row>
      <xdr:rowOff>285750</xdr:rowOff>
    </xdr:to>
    <xdr:sp macro="" textlink="">
      <xdr:nvSpPr>
        <xdr:cNvPr id="2" name="CommandButton1" hidden="1">
          <a:extLst>
            <a:ext uri="{63B3BB69-23CF-44E3-9099-C40C66FF867C}">
              <a14:compatExt xmlns:a14="http://schemas.microsoft.com/office/drawing/2010/main" spid="_x0000_s5148"/>
            </a:ext>
            <a:ext uri="{FF2B5EF4-FFF2-40B4-BE49-F238E27FC236}">
              <a16:creationId xmlns:a16="http://schemas.microsoft.com/office/drawing/2014/main" id="{810E45D8-BFDA-40BA-9DCE-637C128DF384}"/>
            </a:ext>
          </a:extLst>
        </xdr:cNvPr>
        <xdr:cNvSpPr/>
      </xdr:nvSpPr>
      <xdr:spPr bwMode="auto">
        <a:xfrm>
          <a:off x="21707475" y="57150"/>
          <a:ext cx="1790700"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38100</xdr:rowOff>
    </xdr:from>
    <xdr:to>
      <xdr:col>10</xdr:col>
      <xdr:colOff>219075</xdr:colOff>
      <xdr:row>4</xdr:row>
      <xdr:rowOff>121443</xdr:rowOff>
    </xdr:to>
    <xdr:sp macro="" textlink="">
      <xdr:nvSpPr>
        <xdr:cNvPr id="3" name="CommandButton2" hidden="1">
          <a:extLst>
            <a:ext uri="{63B3BB69-23CF-44E3-9099-C40C66FF867C}">
              <a14:compatExt xmlns:a14="http://schemas.microsoft.com/office/drawing/2010/main" spid="_x0000_s5149"/>
            </a:ext>
            <a:ext uri="{FF2B5EF4-FFF2-40B4-BE49-F238E27FC236}">
              <a16:creationId xmlns:a16="http://schemas.microsoft.com/office/drawing/2014/main" id="{AEF1DDCA-A0C5-4EA9-93E5-9BEE4A22A22E}"/>
            </a:ext>
          </a:extLst>
        </xdr:cNvPr>
        <xdr:cNvSpPr/>
      </xdr:nvSpPr>
      <xdr:spPr bwMode="auto">
        <a:xfrm>
          <a:off x="21707475" y="666750"/>
          <a:ext cx="1790700" cy="5810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228600</xdr:colOff>
      <xdr:row>1</xdr:row>
      <xdr:rowOff>285750</xdr:rowOff>
    </xdr:to>
    <xdr:sp macro="" textlink="">
      <xdr:nvSpPr>
        <xdr:cNvPr id="2" name="CommandButton1" hidden="1">
          <a:extLst>
            <a:ext uri="{63B3BB69-23CF-44E3-9099-C40C66FF867C}">
              <a14:compatExt xmlns:a14="http://schemas.microsoft.com/office/drawing/2010/main" spid="_x0000_s6154"/>
            </a:ext>
            <a:ext uri="{FF2B5EF4-FFF2-40B4-BE49-F238E27FC236}">
              <a16:creationId xmlns:a16="http://schemas.microsoft.com/office/drawing/2014/main" id="{AB91790A-E995-4126-8BF3-40824A76A627}"/>
            </a:ext>
          </a:extLst>
        </xdr:cNvPr>
        <xdr:cNvSpPr/>
      </xdr:nvSpPr>
      <xdr:spPr bwMode="auto">
        <a:xfrm>
          <a:off x="21669375" y="57150"/>
          <a:ext cx="1800225"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66675</xdr:rowOff>
    </xdr:from>
    <xdr:to>
      <xdr:col>10</xdr:col>
      <xdr:colOff>228600</xdr:colOff>
      <xdr:row>4</xdr:row>
      <xdr:rowOff>92868</xdr:rowOff>
    </xdr:to>
    <xdr:sp macro="" textlink="">
      <xdr:nvSpPr>
        <xdr:cNvPr id="3" name="CommandButton2" hidden="1">
          <a:extLst>
            <a:ext uri="{63B3BB69-23CF-44E3-9099-C40C66FF867C}">
              <a14:compatExt xmlns:a14="http://schemas.microsoft.com/office/drawing/2010/main" spid="_x0000_s6155"/>
            </a:ext>
            <a:ext uri="{FF2B5EF4-FFF2-40B4-BE49-F238E27FC236}">
              <a16:creationId xmlns:a16="http://schemas.microsoft.com/office/drawing/2014/main" id="{4DF8A55A-BE23-4F16-9EAC-AE8A9F02E8DA}"/>
            </a:ext>
          </a:extLst>
        </xdr:cNvPr>
        <xdr:cNvSpPr/>
      </xdr:nvSpPr>
      <xdr:spPr bwMode="auto">
        <a:xfrm>
          <a:off x="21669375" y="695325"/>
          <a:ext cx="1800225"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30082</xdr:colOff>
      <xdr:row>18</xdr:row>
      <xdr:rowOff>120066</xdr:rowOff>
    </xdr:from>
    <xdr:to>
      <xdr:col>4</xdr:col>
      <xdr:colOff>486452</xdr:colOff>
      <xdr:row>36</xdr:row>
      <xdr:rowOff>26769</xdr:rowOff>
    </xdr:to>
    <xdr:pic>
      <xdr:nvPicPr>
        <xdr:cNvPr id="2" name="Imagem 1">
          <a:extLst>
            <a:ext uri="{FF2B5EF4-FFF2-40B4-BE49-F238E27FC236}">
              <a16:creationId xmlns:a16="http://schemas.microsoft.com/office/drawing/2014/main" id="{7C61B44A-0DF4-458E-A6CC-5D180EBF7061}"/>
            </a:ext>
          </a:extLst>
        </xdr:cNvPr>
        <xdr:cNvPicPr>
          <a:picLocks noChangeAspect="1"/>
        </xdr:cNvPicPr>
      </xdr:nvPicPr>
      <xdr:blipFill>
        <a:blip xmlns:r="http://schemas.openxmlformats.org/officeDocument/2006/relationships" r:embed="rId1"/>
        <a:stretch>
          <a:fillRect/>
        </a:stretch>
      </xdr:blipFill>
      <xdr:spPr>
        <a:xfrm>
          <a:off x="30082" y="7073316"/>
          <a:ext cx="6635714" cy="333570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U:\COORC\PESQUISAS%20DE%20PRE&#199;OS\2023\00200.013035-2023-57%20-%20Manuten&#231;&#227;o%20do%20sistema%20de%20ar-condicionado\Mapa%20-%20manuten&#231;&#227;o%20de%20AC=4.xlsm" TargetMode="External"/><Relationship Id="rId1" Type="http://schemas.openxmlformats.org/officeDocument/2006/relationships/externalLinkPath" Target="/COORC/PESQUISAS%20DE%20PRE&#199;OS/2023/00200.013035-2023-57%20-%20Manuten&#231;&#227;o%20do%20sistema%20de%20ar-condicionado/Mapa%20-%20manuten&#231;&#227;o%20de%20AC=4.xlsm"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fs\SINFRA\COORC\PESQUISAS%20DE%20PRE&#199;OS\2024\00200.010208-2024-66%20-%20Manuten&#231;&#227;o%20de%20ar-condicionado\Mapa%20-%20manuten&#231;&#227;o%20de%20AC%20-%20v7.xlsm" TargetMode="External"/><Relationship Id="rId1" Type="http://schemas.openxmlformats.org/officeDocument/2006/relationships/externalLinkPath" Target="Mapa%20-%20manuten&#231;&#227;o%20de%20AC%20-%20v7.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ru\SINFRA\SEORC\PESQUISAS%20DE%20PRE&#199;OS\2022\00200.006613-2022-18%20-%20Manuten&#231;&#227;o%20Hidrossanit&#225;ria\Mapa%20-%20manuten&#231;&#227;o%20hidrossanit&#225;ria=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ontes"/>
      <sheetName val="Equipe"/>
      <sheetName val="Serviços"/>
      <sheetName val="Insumos"/>
      <sheetName val="Composições"/>
      <sheetName val="Comp.Aux1"/>
      <sheetName val="Comp.Aux2"/>
      <sheetName val="Orçamentária"/>
      <sheetName val="Orçamentária-TR"/>
      <sheetName val="RESUMO"/>
      <sheetName val="BDI"/>
      <sheetName val="Custos Unitários"/>
      <sheetName val="ABC Serviços"/>
      <sheetName val="ABC Insumos"/>
      <sheetName val="Outras Tab"/>
      <sheetName val="Lista CPU"/>
      <sheetName val="AUX"/>
      <sheetName val="Quantitativos"/>
      <sheetName val="Serviços SINAPI"/>
      <sheetName val="Insumos SINAPI"/>
      <sheetName val="planilha auxili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ontes"/>
      <sheetName val="Equipe"/>
      <sheetName val="Serviços"/>
      <sheetName val="Serviços-ORIGINAL"/>
      <sheetName val="INCC"/>
      <sheetName val="Insumos"/>
      <sheetName val="Composições"/>
      <sheetName val="Comp.Aux1"/>
      <sheetName val="Comp.Aux2"/>
      <sheetName val="Orçamentária"/>
      <sheetName val="Orçamentária-TR"/>
      <sheetName val="RESUMO"/>
      <sheetName val="BDI"/>
      <sheetName val="Custos Unitários"/>
      <sheetName val="ABC Serviços"/>
      <sheetName val="ABC Insumos"/>
      <sheetName val="Outras Tab"/>
      <sheetName val="Lista CPU"/>
      <sheetName val="AUX"/>
      <sheetName val="1 - Capa"/>
      <sheetName val="2 - Orçamentária-SD"/>
      <sheetName val="4 - Orçamentária-CD"/>
      <sheetName val="3 - Composições-SD"/>
      <sheetName val="5 - Composições-CD"/>
      <sheetName val="6 - BDI"/>
      <sheetName val="7 - Curvas ABC"/>
      <sheetName val="8 - Planilhas Auxiliares"/>
      <sheetName val="9 - Tabelas"/>
      <sheetName val="10 - Empresas"/>
      <sheetName val="11 - Internet"/>
      <sheetName val="12 - Banco de Preços"/>
      <sheetName val="13 - Cotações CT ARP SF"/>
      <sheetName val="14 - Não apresentaram"/>
      <sheetName val="15 - E-mails enviados"/>
      <sheetName val="Serviços SINAPI"/>
      <sheetName val="Insumos SINAPI"/>
      <sheetName val="planilha auxiliar"/>
    </sheetNames>
    <sheetDataSet>
      <sheetData sheetId="0"/>
      <sheetData sheetId="1"/>
      <sheetData sheetId="2"/>
      <sheetData sheetId="3"/>
      <sheetData sheetId="4"/>
      <sheetData sheetId="5"/>
      <sheetData sheetId="6"/>
      <sheetData sheetId="7"/>
      <sheetData sheetId="8"/>
      <sheetData sheetId="9">
        <row r="3">
          <cell r="A3" t="str">
            <v>Data: outubro de 2025</v>
          </cell>
        </row>
      </sheetData>
      <sheetData sheetId="10"/>
      <sheetData sheetId="11"/>
      <sheetData sheetId="12"/>
      <sheetData sheetId="13">
        <row r="1">
          <cell r="A1" t="str">
            <v>PLANILHA DE CÁLCULO DE CUSTOS UNITÁRIOS DE INSUMOS E SERVIÇOS</v>
          </cell>
        </row>
        <row r="2">
          <cell r="A2" t="str">
            <v>Objeto: Manutenção do sistema de ar-condicionado</v>
          </cell>
        </row>
        <row r="3">
          <cell r="A3" t="str">
            <v>Processo: 00200.010208/2024-66</v>
          </cell>
        </row>
        <row r="4">
          <cell r="A4" t="str">
            <v>Data: outubro de 2025</v>
          </cell>
        </row>
        <row r="5">
          <cell r="K5" t="str">
            <v>Desonerado</v>
          </cell>
        </row>
        <row r="6">
          <cell r="A6" t="str">
            <v>Item</v>
          </cell>
          <cell r="B6" t="str">
            <v>Descrição</v>
          </cell>
          <cell r="C6" t="str">
            <v>Un.</v>
          </cell>
          <cell r="D6" t="str">
            <v>Qtde.</v>
          </cell>
          <cell r="E6" t="str">
            <v>Estatísticas das Cotações Obtidas</v>
          </cell>
          <cell r="K6" t="str">
            <v>Preço Estimado (R$)</v>
          </cell>
          <cell r="L6" t="str">
            <v>Preço Estimado (R$)</v>
          </cell>
        </row>
        <row r="7">
          <cell r="E7" t="str">
            <v>Mínimo (R$)</v>
          </cell>
          <cell r="F7" t="str">
            <v>1º Quartil (R$)</v>
          </cell>
          <cell r="G7" t="str">
            <v>Mediana (R$)</v>
          </cell>
          <cell r="H7" t="str">
            <v>Média (R$)</v>
          </cell>
          <cell r="I7" t="str">
            <v>Desvio Padrão (R$)</v>
          </cell>
          <cell r="J7" t="str">
            <v>Coef. Variação
(1)</v>
          </cell>
          <cell r="K7" t="str">
            <v>Unitário
(2)</v>
          </cell>
          <cell r="L7" t="str">
            <v>Total</v>
          </cell>
        </row>
        <row r="8">
          <cell r="A8" t="str">
            <v>SF-00001</v>
          </cell>
          <cell r="B8" t="str">
            <v>Engenheiro(a) /Arquiteto(a) júnior</v>
          </cell>
          <cell r="C8" t="str">
            <v>hh</v>
          </cell>
          <cell r="D8">
            <v>0</v>
          </cell>
          <cell r="E8">
            <v>108.55649999999999</v>
          </cell>
          <cell r="F8">
            <v>108.55649999999999</v>
          </cell>
          <cell r="G8">
            <v>108.55649999999999</v>
          </cell>
          <cell r="H8">
            <v>108.55649999999999</v>
          </cell>
          <cell r="I8" t="str">
            <v/>
          </cell>
          <cell r="J8" t="str">
            <v/>
          </cell>
          <cell r="K8">
            <v>108.55649999999999</v>
          </cell>
          <cell r="L8">
            <v>0</v>
          </cell>
        </row>
        <row r="9">
          <cell r="A9" t="str">
            <v>SF-00002</v>
          </cell>
          <cell r="B9" t="str">
            <v>Mestre de obras</v>
          </cell>
          <cell r="C9" t="str">
            <v>hh</v>
          </cell>
          <cell r="D9">
            <v>0</v>
          </cell>
          <cell r="E9">
            <v>46.122499999999995</v>
          </cell>
          <cell r="F9">
            <v>46.122499999999995</v>
          </cell>
          <cell r="G9">
            <v>46.122499999999995</v>
          </cell>
          <cell r="H9">
            <v>46.122499999999995</v>
          </cell>
          <cell r="I9" t="str">
            <v/>
          </cell>
          <cell r="J9" t="str">
            <v/>
          </cell>
          <cell r="K9">
            <v>46.122499999999995</v>
          </cell>
          <cell r="L9">
            <v>0</v>
          </cell>
        </row>
        <row r="10">
          <cell r="A10" t="str">
            <v>SF-00003</v>
          </cell>
          <cell r="B10" t="str">
            <v>Planejamento físico-financeiro</v>
          </cell>
          <cell r="C10" t="str">
            <v>un</v>
          </cell>
          <cell r="D10">
            <v>0</v>
          </cell>
          <cell r="E10">
            <v>2049.1120000000001</v>
          </cell>
          <cell r="F10">
            <v>2049.1120000000001</v>
          </cell>
          <cell r="G10">
            <v>2049.1120000000001</v>
          </cell>
          <cell r="H10">
            <v>2049.1120000000001</v>
          </cell>
          <cell r="I10" t="str">
            <v/>
          </cell>
          <cell r="J10" t="str">
            <v/>
          </cell>
          <cell r="K10">
            <v>2049.1120000000001</v>
          </cell>
          <cell r="L10">
            <v>0</v>
          </cell>
        </row>
        <row r="11">
          <cell r="A11" t="str">
            <v>SF-00004</v>
          </cell>
          <cell r="B11" t="str">
            <v>Projetos de segurança do trabalho</v>
          </cell>
          <cell r="C11" t="str">
            <v>un</v>
          </cell>
          <cell r="D11">
            <v>0</v>
          </cell>
          <cell r="E11">
            <v>2832.8600000000006</v>
          </cell>
          <cell r="F11">
            <v>2832.8600000000006</v>
          </cell>
          <cell r="G11">
            <v>2832.8600000000006</v>
          </cell>
          <cell r="H11">
            <v>2832.8600000000006</v>
          </cell>
          <cell r="I11" t="str">
            <v/>
          </cell>
          <cell r="J11" t="str">
            <v/>
          </cell>
          <cell r="K11">
            <v>2832.8600000000006</v>
          </cell>
          <cell r="L11">
            <v>0</v>
          </cell>
        </row>
        <row r="12">
          <cell r="A12" t="str">
            <v>SF-00005</v>
          </cell>
          <cell r="B12" t="str">
            <v>Demolição de alvenarias</v>
          </cell>
          <cell r="C12" t="str">
            <v>m3</v>
          </cell>
          <cell r="D12">
            <v>0</v>
          </cell>
          <cell r="E12">
            <v>58.680875850000007</v>
          </cell>
          <cell r="F12">
            <v>58.680875850000007</v>
          </cell>
          <cell r="G12">
            <v>58.680875850000007</v>
          </cell>
          <cell r="H12">
            <v>58.680875850000007</v>
          </cell>
          <cell r="I12" t="str">
            <v/>
          </cell>
          <cell r="J12" t="str">
            <v/>
          </cell>
          <cell r="K12">
            <v>58.680875850000007</v>
          </cell>
          <cell r="L12">
            <v>0</v>
          </cell>
        </row>
        <row r="13">
          <cell r="A13" t="str">
            <v>SF-00006</v>
          </cell>
          <cell r="B13" t="str">
            <v>Demolição de concreto simples</v>
          </cell>
          <cell r="C13" t="str">
            <v>m3</v>
          </cell>
          <cell r="D13">
            <v>0</v>
          </cell>
          <cell r="E13">
            <v>324.57035000000002</v>
          </cell>
          <cell r="F13">
            <v>324.57035000000002</v>
          </cell>
          <cell r="G13">
            <v>324.57035000000002</v>
          </cell>
          <cell r="H13">
            <v>324.57035000000002</v>
          </cell>
          <cell r="I13" t="str">
            <v/>
          </cell>
          <cell r="J13" t="str">
            <v/>
          </cell>
          <cell r="K13">
            <v>324.57035000000002</v>
          </cell>
          <cell r="L13">
            <v>0</v>
          </cell>
        </row>
        <row r="14">
          <cell r="A14" t="str">
            <v>SF-00007</v>
          </cell>
          <cell r="B14" t="str">
            <v>Demolição de contrapiso</v>
          </cell>
          <cell r="C14" t="str">
            <v>m2</v>
          </cell>
          <cell r="D14">
            <v>0</v>
          </cell>
          <cell r="E14">
            <v>22.097000000000001</v>
          </cell>
          <cell r="F14">
            <v>22.097000000000001</v>
          </cell>
          <cell r="G14">
            <v>22.097000000000001</v>
          </cell>
          <cell r="H14">
            <v>22.097000000000001</v>
          </cell>
          <cell r="I14" t="str">
            <v/>
          </cell>
          <cell r="J14" t="str">
            <v/>
          </cell>
          <cell r="K14">
            <v>22.097000000000001</v>
          </cell>
          <cell r="L14">
            <v>0</v>
          </cell>
        </row>
        <row r="15">
          <cell r="A15" t="str">
            <v>SF-00008</v>
          </cell>
          <cell r="B15" t="str">
            <v>Demolição de fechamento ou parede em gesso acartonado</v>
          </cell>
          <cell r="C15" t="str">
            <v>m2</v>
          </cell>
          <cell r="D15">
            <v>0</v>
          </cell>
          <cell r="E15">
            <v>8.4137623999999995</v>
          </cell>
          <cell r="F15">
            <v>8.4137623999999995</v>
          </cell>
          <cell r="G15">
            <v>8.4137623999999995</v>
          </cell>
          <cell r="H15">
            <v>8.4137623999999995</v>
          </cell>
          <cell r="I15" t="str">
            <v/>
          </cell>
          <cell r="J15" t="str">
            <v/>
          </cell>
          <cell r="K15">
            <v>8.4137623999999995</v>
          </cell>
          <cell r="L15">
            <v>0</v>
          </cell>
        </row>
        <row r="16">
          <cell r="A16" t="str">
            <v>SF-00009</v>
          </cell>
          <cell r="B16" t="str">
            <v>Demolição de forro</v>
          </cell>
          <cell r="C16" t="str">
            <v>m2</v>
          </cell>
          <cell r="D16">
            <v>0</v>
          </cell>
          <cell r="E16">
            <v>1.9681121499999998</v>
          </cell>
          <cell r="F16">
            <v>1.9681121499999998</v>
          </cell>
          <cell r="G16">
            <v>1.9681121499999998</v>
          </cell>
          <cell r="H16">
            <v>1.9681121499999998</v>
          </cell>
          <cell r="I16" t="str">
            <v/>
          </cell>
          <cell r="J16" t="str">
            <v/>
          </cell>
          <cell r="K16">
            <v>1.9681121499999998</v>
          </cell>
          <cell r="L16">
            <v>0</v>
          </cell>
        </row>
        <row r="17">
          <cell r="A17" t="str">
            <v>SF-00010</v>
          </cell>
          <cell r="B17" t="str">
            <v>Demolição de infraestrutura elétrica (eletrodutos, eletrocalhas, cabos)</v>
          </cell>
          <cell r="C17" t="str">
            <v>m</v>
          </cell>
          <cell r="D17">
            <v>0</v>
          </cell>
          <cell r="E17">
            <v>3.7177205000000004</v>
          </cell>
          <cell r="F17">
            <v>3.7177205000000004</v>
          </cell>
          <cell r="G17">
            <v>3.7177205000000004</v>
          </cell>
          <cell r="H17">
            <v>3.7177205000000004</v>
          </cell>
          <cell r="I17" t="str">
            <v/>
          </cell>
          <cell r="J17" t="str">
            <v/>
          </cell>
          <cell r="K17">
            <v>3.7177205000000004</v>
          </cell>
          <cell r="L17">
            <v>0</v>
          </cell>
        </row>
        <row r="18">
          <cell r="A18" t="str">
            <v>SF-00011</v>
          </cell>
          <cell r="B18" t="str">
            <v>Demolição de revestimento cerâmico ou pétreo (piso ou parede)</v>
          </cell>
          <cell r="C18" t="str">
            <v>m2</v>
          </cell>
          <cell r="D18">
            <v>0</v>
          </cell>
          <cell r="E18">
            <v>6.9040794000000005</v>
          </cell>
          <cell r="F18">
            <v>6.9040794000000005</v>
          </cell>
          <cell r="G18">
            <v>6.9040794000000005</v>
          </cell>
          <cell r="H18">
            <v>6.9040794000000005</v>
          </cell>
          <cell r="I18" t="str">
            <v/>
          </cell>
          <cell r="J18" t="str">
            <v/>
          </cell>
          <cell r="K18">
            <v>6.9040794000000005</v>
          </cell>
          <cell r="L18">
            <v>0</v>
          </cell>
        </row>
        <row r="19">
          <cell r="A19" t="str">
            <v>SF-00012</v>
          </cell>
          <cell r="B19" t="str">
            <v>Demolição de revestimento em argamassa</v>
          </cell>
          <cell r="C19" t="str">
            <v>m2</v>
          </cell>
          <cell r="D19">
            <v>0</v>
          </cell>
          <cell r="E19">
            <v>11.85927085</v>
          </cell>
          <cell r="F19">
            <v>11.85927085</v>
          </cell>
          <cell r="G19">
            <v>11.85927085</v>
          </cell>
          <cell r="H19">
            <v>11.85927085</v>
          </cell>
          <cell r="I19" t="str">
            <v/>
          </cell>
          <cell r="J19" t="str">
            <v/>
          </cell>
          <cell r="K19">
            <v>11.85927085</v>
          </cell>
          <cell r="L19">
            <v>0</v>
          </cell>
        </row>
        <row r="20">
          <cell r="A20" t="str">
            <v>SF-00013</v>
          </cell>
          <cell r="B20" t="str">
            <v>Demolição de tubulação hidrossanitária embutida com conexões e acessórios</v>
          </cell>
          <cell r="C20" t="str">
            <v>m</v>
          </cell>
          <cell r="D20">
            <v>0</v>
          </cell>
          <cell r="E20">
            <v>0.53215769999999996</v>
          </cell>
          <cell r="F20">
            <v>0.53215769999999996</v>
          </cell>
          <cell r="G20">
            <v>0.53215769999999996</v>
          </cell>
          <cell r="H20">
            <v>0.53215769999999996</v>
          </cell>
          <cell r="I20" t="str">
            <v/>
          </cell>
          <cell r="J20" t="str">
            <v/>
          </cell>
          <cell r="K20">
            <v>0.53215769999999996</v>
          </cell>
          <cell r="L20">
            <v>0</v>
          </cell>
        </row>
        <row r="21">
          <cell r="A21" t="str">
            <v>SF-00014</v>
          </cell>
          <cell r="B21" t="str">
            <v>Demolição em concreto armado</v>
          </cell>
          <cell r="C21" t="str">
            <v>m3</v>
          </cell>
          <cell r="D21">
            <v>0</v>
          </cell>
          <cell r="E21">
            <v>181.8322268</v>
          </cell>
          <cell r="F21">
            <v>181.8322268</v>
          </cell>
          <cell r="G21">
            <v>181.8322268</v>
          </cell>
          <cell r="H21">
            <v>181.8322268</v>
          </cell>
          <cell r="I21" t="str">
            <v/>
          </cell>
          <cell r="J21" t="str">
            <v/>
          </cell>
          <cell r="K21">
            <v>181.8322268</v>
          </cell>
          <cell r="L21">
            <v>0</v>
          </cell>
        </row>
        <row r="22">
          <cell r="A22" t="str">
            <v>SF-00015</v>
          </cell>
          <cell r="B22" t="str">
            <v>Locação de caçambas e destinação final do entulho</v>
          </cell>
          <cell r="C22" t="str">
            <v>un</v>
          </cell>
          <cell r="D22">
            <v>0</v>
          </cell>
          <cell r="E22" t="str">
            <v/>
          </cell>
          <cell r="F22" t="str">
            <v/>
          </cell>
          <cell r="G22" t="str">
            <v/>
          </cell>
          <cell r="H22" t="str">
            <v/>
          </cell>
          <cell r="I22" t="str">
            <v/>
          </cell>
          <cell r="J22" t="str">
            <v/>
          </cell>
          <cell r="K22" t="str">
            <v/>
          </cell>
          <cell r="L22" t="str">
            <v>N/A</v>
          </cell>
        </row>
        <row r="23">
          <cell r="A23" t="str">
            <v>SF-00016</v>
          </cell>
          <cell r="B23" t="str">
            <v>Remoção de armários</v>
          </cell>
          <cell r="C23" t="str">
            <v>m2</v>
          </cell>
          <cell r="D23">
            <v>0</v>
          </cell>
          <cell r="E23">
            <v>17.2501</v>
          </cell>
          <cell r="F23">
            <v>17.2501</v>
          </cell>
          <cell r="G23">
            <v>17.2501</v>
          </cell>
          <cell r="H23">
            <v>17.2501</v>
          </cell>
          <cell r="I23" t="str">
            <v/>
          </cell>
          <cell r="J23" t="str">
            <v/>
          </cell>
          <cell r="K23">
            <v>17.2501</v>
          </cell>
          <cell r="L23">
            <v>0</v>
          </cell>
        </row>
        <row r="24">
          <cell r="A24" t="str">
            <v>SF-00017</v>
          </cell>
          <cell r="B24" t="str">
            <v>Remoção de bancadas</v>
          </cell>
          <cell r="C24" t="str">
            <v>m2</v>
          </cell>
          <cell r="D24">
            <v>0</v>
          </cell>
          <cell r="E24">
            <v>26.401925000000002</v>
          </cell>
          <cell r="F24">
            <v>26.401925000000002</v>
          </cell>
          <cell r="G24">
            <v>26.401925000000002</v>
          </cell>
          <cell r="H24">
            <v>26.401925000000002</v>
          </cell>
          <cell r="I24" t="str">
            <v/>
          </cell>
          <cell r="J24" t="str">
            <v/>
          </cell>
          <cell r="K24">
            <v>26.401925000000002</v>
          </cell>
          <cell r="L24">
            <v>0</v>
          </cell>
        </row>
        <row r="25">
          <cell r="A25" t="str">
            <v>SF-00018</v>
          </cell>
          <cell r="B25" t="str">
            <v>Remoção de batentes de madeira</v>
          </cell>
          <cell r="C25" t="str">
            <v>un</v>
          </cell>
          <cell r="D25">
            <v>0</v>
          </cell>
          <cell r="E25">
            <v>9.9867800000000013</v>
          </cell>
          <cell r="F25">
            <v>9.9867800000000013</v>
          </cell>
          <cell r="G25">
            <v>9.9867800000000013</v>
          </cell>
          <cell r="H25">
            <v>9.9867800000000013</v>
          </cell>
          <cell r="I25" t="str">
            <v/>
          </cell>
          <cell r="J25" t="str">
            <v/>
          </cell>
          <cell r="K25">
            <v>9.9867800000000013</v>
          </cell>
          <cell r="L25">
            <v>0</v>
          </cell>
        </row>
        <row r="26">
          <cell r="A26" t="str">
            <v>SF-00019</v>
          </cell>
          <cell r="B26" t="str">
            <v>Remoção de canaleta em alumínio</v>
          </cell>
          <cell r="C26" t="str">
            <v>m</v>
          </cell>
          <cell r="D26">
            <v>0</v>
          </cell>
          <cell r="E26">
            <v>5.4933750000000003</v>
          </cell>
          <cell r="F26">
            <v>5.4933750000000003</v>
          </cell>
          <cell r="G26">
            <v>5.4933750000000003</v>
          </cell>
          <cell r="H26">
            <v>5.4933750000000003</v>
          </cell>
          <cell r="I26" t="str">
            <v/>
          </cell>
          <cell r="J26" t="str">
            <v/>
          </cell>
          <cell r="K26">
            <v>5.4933750000000003</v>
          </cell>
          <cell r="L26">
            <v>0</v>
          </cell>
        </row>
        <row r="27">
          <cell r="A27" t="str">
            <v>SF-00020</v>
          </cell>
          <cell r="B27" t="str">
            <v>Remoção de carpete</v>
          </cell>
          <cell r="C27" t="str">
            <v>m2</v>
          </cell>
          <cell r="D27">
            <v>0</v>
          </cell>
          <cell r="E27">
            <v>2.4966950000000003</v>
          </cell>
          <cell r="F27">
            <v>2.4966950000000003</v>
          </cell>
          <cell r="G27">
            <v>2.4966950000000003</v>
          </cell>
          <cell r="H27">
            <v>2.4966950000000003</v>
          </cell>
          <cell r="I27" t="str">
            <v/>
          </cell>
          <cell r="J27" t="str">
            <v/>
          </cell>
          <cell r="K27">
            <v>2.4966950000000003</v>
          </cell>
          <cell r="L27">
            <v>0</v>
          </cell>
        </row>
        <row r="28">
          <cell r="A28" t="str">
            <v>SF-00021</v>
          </cell>
          <cell r="B28" t="str">
            <v>Remoção de cortinas</v>
          </cell>
          <cell r="C28" t="str">
            <v>m</v>
          </cell>
          <cell r="D28">
            <v>0</v>
          </cell>
          <cell r="E28">
            <v>3.7849234999999992</v>
          </cell>
          <cell r="F28">
            <v>3.7849234999999992</v>
          </cell>
          <cell r="G28">
            <v>3.7849234999999992</v>
          </cell>
          <cell r="H28">
            <v>3.7849234999999992</v>
          </cell>
          <cell r="I28" t="str">
            <v/>
          </cell>
          <cell r="J28" t="str">
            <v/>
          </cell>
          <cell r="K28">
            <v>3.7849234999999992</v>
          </cell>
          <cell r="L28">
            <v>0</v>
          </cell>
        </row>
        <row r="29">
          <cell r="A29" t="str">
            <v>SF-00022</v>
          </cell>
          <cell r="B29" t="str">
            <v>Remoção de difusores, grelhas e acessórios de climatização</v>
          </cell>
          <cell r="C29" t="str">
            <v>un</v>
          </cell>
          <cell r="D29">
            <v>0</v>
          </cell>
          <cell r="E29">
            <v>26.932499999999997</v>
          </cell>
          <cell r="F29">
            <v>26.932499999999997</v>
          </cell>
          <cell r="G29">
            <v>26.932499999999997</v>
          </cell>
          <cell r="H29">
            <v>26.932499999999997</v>
          </cell>
          <cell r="I29" t="str">
            <v/>
          </cell>
          <cell r="J29" t="str">
            <v/>
          </cell>
          <cell r="K29">
            <v>26.932499999999997</v>
          </cell>
          <cell r="L29">
            <v>0</v>
          </cell>
        </row>
        <row r="30">
          <cell r="A30" t="str">
            <v>SF-00023</v>
          </cell>
          <cell r="B30" t="str">
            <v>Remoção de divisória de mármore ou granito</v>
          </cell>
          <cell r="C30" t="str">
            <v>m2</v>
          </cell>
          <cell r="D30">
            <v>0</v>
          </cell>
          <cell r="E30">
            <v>43.661999999999999</v>
          </cell>
          <cell r="F30">
            <v>43.661999999999999</v>
          </cell>
          <cell r="G30">
            <v>43.661999999999999</v>
          </cell>
          <cell r="H30">
            <v>43.661999999999999</v>
          </cell>
          <cell r="I30" t="str">
            <v/>
          </cell>
          <cell r="J30" t="str">
            <v/>
          </cell>
          <cell r="K30">
            <v>43.661999999999999</v>
          </cell>
          <cell r="L30">
            <v>0</v>
          </cell>
        </row>
        <row r="31">
          <cell r="A31" t="str">
            <v>SF-00024</v>
          </cell>
          <cell r="B31" t="str">
            <v>Remoção de divisórias de MDF e gesso acartonado</v>
          </cell>
          <cell r="C31" t="str">
            <v>m2</v>
          </cell>
          <cell r="D31">
            <v>0</v>
          </cell>
          <cell r="E31">
            <v>8.4137623999999995</v>
          </cell>
          <cell r="F31">
            <v>8.4137623999999995</v>
          </cell>
          <cell r="G31">
            <v>8.4137623999999995</v>
          </cell>
          <cell r="H31">
            <v>8.4137623999999995</v>
          </cell>
          <cell r="I31" t="str">
            <v/>
          </cell>
          <cell r="J31" t="str">
            <v/>
          </cell>
          <cell r="K31">
            <v>8.4137623999999995</v>
          </cell>
          <cell r="L31">
            <v>0</v>
          </cell>
        </row>
        <row r="32">
          <cell r="A32" t="str">
            <v>SF-00025</v>
          </cell>
          <cell r="B32" t="str">
            <v>Remoção de dutos/tubulações</v>
          </cell>
          <cell r="C32" t="str">
            <v>m</v>
          </cell>
          <cell r="D32">
            <v>0</v>
          </cell>
          <cell r="E32">
            <v>11.533474999999999</v>
          </cell>
          <cell r="F32">
            <v>11.533474999999999</v>
          </cell>
          <cell r="G32">
            <v>11.533474999999999</v>
          </cell>
          <cell r="H32">
            <v>11.533474999999999</v>
          </cell>
          <cell r="I32" t="str">
            <v/>
          </cell>
          <cell r="J32" t="str">
            <v/>
          </cell>
          <cell r="K32">
            <v>11.533474999999999</v>
          </cell>
          <cell r="L32">
            <v>0</v>
          </cell>
        </row>
        <row r="33">
          <cell r="A33" t="str">
            <v>SF-00026</v>
          </cell>
          <cell r="B33" t="str">
            <v>Remoção de esquadrias metálicas</v>
          </cell>
          <cell r="C33" t="str">
            <v>m2</v>
          </cell>
          <cell r="D33">
            <v>0</v>
          </cell>
          <cell r="E33">
            <v>12.483475</v>
          </cell>
          <cell r="F33">
            <v>12.483475</v>
          </cell>
          <cell r="G33">
            <v>12.483475</v>
          </cell>
          <cell r="H33">
            <v>12.483475</v>
          </cell>
          <cell r="I33" t="str">
            <v/>
          </cell>
          <cell r="J33" t="str">
            <v/>
          </cell>
          <cell r="K33">
            <v>12.483475</v>
          </cell>
          <cell r="L33">
            <v>0</v>
          </cell>
        </row>
        <row r="34">
          <cell r="A34" t="str">
            <v>SF-00027</v>
          </cell>
          <cell r="B34" t="str">
            <v>Remoção de exaustor</v>
          </cell>
          <cell r="C34" t="str">
            <v>un</v>
          </cell>
          <cell r="D34">
            <v>0</v>
          </cell>
          <cell r="E34">
            <v>8.7152999999999992</v>
          </cell>
          <cell r="F34">
            <v>8.7152999999999992</v>
          </cell>
          <cell r="G34">
            <v>8.7152999999999992</v>
          </cell>
          <cell r="H34">
            <v>8.7152999999999992</v>
          </cell>
          <cell r="I34" t="str">
            <v/>
          </cell>
          <cell r="J34" t="str">
            <v/>
          </cell>
          <cell r="K34">
            <v>8.7152999999999992</v>
          </cell>
          <cell r="L34">
            <v>0</v>
          </cell>
        </row>
        <row r="35">
          <cell r="A35" t="str">
            <v>SF-00028</v>
          </cell>
          <cell r="B35" t="str">
            <v>Remoção de fechadura/puxador de porta</v>
          </cell>
          <cell r="C35" t="str">
            <v>un</v>
          </cell>
          <cell r="D35">
            <v>0</v>
          </cell>
          <cell r="E35">
            <v>6.79725</v>
          </cell>
          <cell r="F35">
            <v>6.79725</v>
          </cell>
          <cell r="G35">
            <v>6.79725</v>
          </cell>
          <cell r="H35">
            <v>6.79725</v>
          </cell>
          <cell r="I35" t="str">
            <v/>
          </cell>
          <cell r="J35" t="str">
            <v/>
          </cell>
          <cell r="K35">
            <v>6.79725</v>
          </cell>
          <cell r="L35">
            <v>0</v>
          </cell>
        </row>
        <row r="36">
          <cell r="A36" t="str">
            <v>SF-00029</v>
          </cell>
          <cell r="B36" t="str">
            <v>Remoção de folha de porta e dobradiças / pivôs</v>
          </cell>
          <cell r="C36" t="str">
            <v>un</v>
          </cell>
          <cell r="D36">
            <v>0</v>
          </cell>
          <cell r="E36">
            <v>9.9144631499999996</v>
          </cell>
          <cell r="F36">
            <v>9.9144631499999996</v>
          </cell>
          <cell r="G36">
            <v>9.9144631499999996</v>
          </cell>
          <cell r="H36">
            <v>9.9144631499999996</v>
          </cell>
          <cell r="I36" t="str">
            <v/>
          </cell>
          <cell r="J36" t="str">
            <v/>
          </cell>
          <cell r="K36">
            <v>9.9144631499999996</v>
          </cell>
          <cell r="L36">
            <v>0</v>
          </cell>
        </row>
        <row r="37">
          <cell r="A37" t="str">
            <v>SF-00030</v>
          </cell>
          <cell r="B37" t="str">
            <v>Remoção de revestimento sintético fixado com cola ou adesivo</v>
          </cell>
          <cell r="C37" t="str">
            <v>m2</v>
          </cell>
          <cell r="D37">
            <v>0</v>
          </cell>
          <cell r="E37">
            <v>22.470255000000002</v>
          </cell>
          <cell r="F37">
            <v>22.470255000000002</v>
          </cell>
          <cell r="G37">
            <v>22.470255000000002</v>
          </cell>
          <cell r="H37">
            <v>22.470255000000002</v>
          </cell>
          <cell r="I37" t="str">
            <v/>
          </cell>
          <cell r="J37" t="str">
            <v/>
          </cell>
          <cell r="K37">
            <v>22.470255000000002</v>
          </cell>
          <cell r="L37">
            <v>0</v>
          </cell>
        </row>
        <row r="38">
          <cell r="A38" t="str">
            <v>SF-00031</v>
          </cell>
          <cell r="B38" t="str">
            <v>Remoção de louças</v>
          </cell>
          <cell r="C38" t="str">
            <v>un</v>
          </cell>
          <cell r="D38">
            <v>0</v>
          </cell>
          <cell r="E38">
            <v>13.1089512</v>
          </cell>
          <cell r="F38">
            <v>13.1089512</v>
          </cell>
          <cell r="G38">
            <v>13.1089512</v>
          </cell>
          <cell r="H38">
            <v>13.1089512</v>
          </cell>
          <cell r="I38" t="str">
            <v/>
          </cell>
          <cell r="J38" t="str">
            <v/>
          </cell>
          <cell r="K38">
            <v>13.1089512</v>
          </cell>
          <cell r="L38">
            <v>0</v>
          </cell>
        </row>
        <row r="39">
          <cell r="A39" t="str">
            <v>SF-00032</v>
          </cell>
          <cell r="B39" t="str">
            <v>Remoção de luminária</v>
          </cell>
          <cell r="C39" t="str">
            <v>un</v>
          </cell>
          <cell r="D39">
            <v>0</v>
          </cell>
          <cell r="E39">
            <v>9.3858575000000002</v>
          </cell>
          <cell r="F39">
            <v>9.3858575000000002</v>
          </cell>
          <cell r="G39">
            <v>9.3858575000000002</v>
          </cell>
          <cell r="H39">
            <v>9.3858575000000002</v>
          </cell>
          <cell r="I39" t="str">
            <v/>
          </cell>
          <cell r="J39" t="str">
            <v/>
          </cell>
          <cell r="K39">
            <v>9.3858575000000002</v>
          </cell>
          <cell r="L39">
            <v>0</v>
          </cell>
        </row>
        <row r="40">
          <cell r="A40" t="str">
            <v>SF-00033</v>
          </cell>
          <cell r="B40" t="str">
            <v>Remoção de metais e acessórios</v>
          </cell>
          <cell r="C40" t="str">
            <v>un</v>
          </cell>
          <cell r="D40">
            <v>0</v>
          </cell>
          <cell r="E40">
            <v>9.5576042000000001</v>
          </cell>
          <cell r="F40">
            <v>9.5576042000000001</v>
          </cell>
          <cell r="G40">
            <v>9.5576042000000001</v>
          </cell>
          <cell r="H40">
            <v>9.5576042000000001</v>
          </cell>
          <cell r="I40" t="str">
            <v/>
          </cell>
          <cell r="J40" t="str">
            <v/>
          </cell>
          <cell r="K40">
            <v>9.5576042000000001</v>
          </cell>
          <cell r="L40">
            <v>0</v>
          </cell>
        </row>
        <row r="41">
          <cell r="A41" t="str">
            <v>SF-00034</v>
          </cell>
          <cell r="B41" t="str">
            <v>Remoção de vidro de segurança (temperado, laminado ou aramado)</v>
          </cell>
          <cell r="C41" t="str">
            <v>m2</v>
          </cell>
          <cell r="D41">
            <v>0</v>
          </cell>
          <cell r="E41">
            <v>16.712361999999999</v>
          </cell>
          <cell r="F41">
            <v>16.712361999999999</v>
          </cell>
          <cell r="G41">
            <v>16.712361999999999</v>
          </cell>
          <cell r="H41">
            <v>16.712361999999999</v>
          </cell>
          <cell r="I41" t="str">
            <v/>
          </cell>
          <cell r="J41" t="str">
            <v/>
          </cell>
          <cell r="K41">
            <v>16.712361999999999</v>
          </cell>
          <cell r="L41">
            <v>0</v>
          </cell>
        </row>
        <row r="42">
          <cell r="A42" t="str">
            <v>SF-00035</v>
          </cell>
          <cell r="B42" t="str">
            <v>Remoção de película</v>
          </cell>
          <cell r="C42" t="str">
            <v>m2</v>
          </cell>
          <cell r="D42">
            <v>0</v>
          </cell>
          <cell r="E42">
            <v>11.660718000000001</v>
          </cell>
          <cell r="F42">
            <v>11.660718000000001</v>
          </cell>
          <cell r="G42">
            <v>11.660718000000001</v>
          </cell>
          <cell r="H42">
            <v>11.660718000000001</v>
          </cell>
          <cell r="I42" t="str">
            <v/>
          </cell>
          <cell r="J42" t="str">
            <v/>
          </cell>
          <cell r="K42">
            <v>11.660718000000001</v>
          </cell>
          <cell r="L42">
            <v>0</v>
          </cell>
        </row>
        <row r="43">
          <cell r="A43" t="str">
            <v>SF-00036</v>
          </cell>
          <cell r="B43" t="str">
            <v>Remoção de persianas</v>
          </cell>
          <cell r="C43" t="str">
            <v>m</v>
          </cell>
          <cell r="D43">
            <v>0</v>
          </cell>
          <cell r="E43">
            <v>3.7849234999999992</v>
          </cell>
          <cell r="F43">
            <v>3.7849234999999992</v>
          </cell>
          <cell r="G43">
            <v>3.7849234999999992</v>
          </cell>
          <cell r="H43">
            <v>3.7849234999999992</v>
          </cell>
          <cell r="I43" t="str">
            <v/>
          </cell>
          <cell r="J43" t="str">
            <v/>
          </cell>
          <cell r="K43">
            <v>3.7849234999999992</v>
          </cell>
          <cell r="L43">
            <v>0</v>
          </cell>
        </row>
        <row r="44">
          <cell r="A44" t="str">
            <v>SF-00037</v>
          </cell>
          <cell r="B44" t="str">
            <v>Remoção de pintura ou textura</v>
          </cell>
          <cell r="C44" t="str">
            <v>m2</v>
          </cell>
          <cell r="D44">
            <v>0</v>
          </cell>
          <cell r="E44">
            <v>8.8388000000000009</v>
          </cell>
          <cell r="F44">
            <v>8.8388000000000009</v>
          </cell>
          <cell r="G44">
            <v>8.8388000000000009</v>
          </cell>
          <cell r="H44">
            <v>8.8388000000000009</v>
          </cell>
          <cell r="I44" t="str">
            <v/>
          </cell>
          <cell r="J44" t="str">
            <v/>
          </cell>
          <cell r="K44">
            <v>8.8388000000000009</v>
          </cell>
          <cell r="L44">
            <v>0</v>
          </cell>
        </row>
        <row r="45">
          <cell r="A45" t="str">
            <v>SF-00038</v>
          </cell>
          <cell r="B45" t="str">
            <v>Remoção de placas/réguas de forro sintético ou metálico</v>
          </cell>
          <cell r="C45" t="str">
            <v>m2</v>
          </cell>
          <cell r="D45">
            <v>0</v>
          </cell>
          <cell r="E45">
            <v>5.9043364499999997</v>
          </cell>
          <cell r="F45">
            <v>5.9043364499999997</v>
          </cell>
          <cell r="G45">
            <v>5.9043364499999997</v>
          </cell>
          <cell r="H45">
            <v>5.9043364499999997</v>
          </cell>
          <cell r="I45" t="str">
            <v/>
          </cell>
          <cell r="J45" t="str">
            <v/>
          </cell>
          <cell r="K45">
            <v>5.9043364499999997</v>
          </cell>
          <cell r="L45">
            <v>0</v>
          </cell>
        </row>
        <row r="46">
          <cell r="A46" t="str">
            <v>SF-00039</v>
          </cell>
          <cell r="B46" t="str">
            <v>Remoção de quadros de elétricos ou de telecomunicações</v>
          </cell>
          <cell r="C46" t="str">
            <v>un</v>
          </cell>
          <cell r="D46">
            <v>0</v>
          </cell>
          <cell r="E46">
            <v>155.39150000000001</v>
          </cell>
          <cell r="F46">
            <v>155.39150000000001</v>
          </cell>
          <cell r="G46">
            <v>155.39150000000001</v>
          </cell>
          <cell r="H46">
            <v>155.39150000000001</v>
          </cell>
          <cell r="I46" t="str">
            <v/>
          </cell>
          <cell r="J46" t="str">
            <v/>
          </cell>
          <cell r="K46">
            <v>155.39150000000001</v>
          </cell>
          <cell r="L46">
            <v>0</v>
          </cell>
        </row>
        <row r="47">
          <cell r="A47" t="str">
            <v>SF-00040</v>
          </cell>
          <cell r="B47" t="str">
            <v>Remoção de revestimento acústico</v>
          </cell>
          <cell r="C47" t="str">
            <v>m2</v>
          </cell>
          <cell r="D47">
            <v>0</v>
          </cell>
          <cell r="E47">
            <v>4.4194000000000004</v>
          </cell>
          <cell r="F47">
            <v>4.4194000000000004</v>
          </cell>
          <cell r="G47">
            <v>4.4194000000000004</v>
          </cell>
          <cell r="H47">
            <v>4.4194000000000004</v>
          </cell>
          <cell r="I47" t="str">
            <v/>
          </cell>
          <cell r="J47" t="str">
            <v/>
          </cell>
          <cell r="K47">
            <v>4.4194000000000004</v>
          </cell>
          <cell r="L47">
            <v>0</v>
          </cell>
        </row>
        <row r="48">
          <cell r="A48" t="str">
            <v>SF-00041</v>
          </cell>
          <cell r="B48" t="str">
            <v>Remoção de rodapé/rodabanca de mármore ou granito</v>
          </cell>
          <cell r="C48" t="str">
            <v>m</v>
          </cell>
          <cell r="D48">
            <v>0</v>
          </cell>
          <cell r="E48">
            <v>5.7938334000000005</v>
          </cell>
          <cell r="F48">
            <v>5.7938334000000005</v>
          </cell>
          <cell r="G48">
            <v>5.7938334000000005</v>
          </cell>
          <cell r="H48">
            <v>5.7938334000000005</v>
          </cell>
          <cell r="I48" t="str">
            <v/>
          </cell>
          <cell r="J48" t="str">
            <v/>
          </cell>
          <cell r="K48">
            <v>5.7938334000000005</v>
          </cell>
          <cell r="L48">
            <v>0</v>
          </cell>
        </row>
        <row r="49">
          <cell r="A49" t="str">
            <v>SF-00042</v>
          </cell>
          <cell r="B49" t="str">
            <v>Remoção de rodapés de madeira</v>
          </cell>
          <cell r="C49" t="str">
            <v>m2</v>
          </cell>
          <cell r="D49">
            <v>0</v>
          </cell>
          <cell r="E49">
            <v>7.6275500000000003</v>
          </cell>
          <cell r="F49">
            <v>7.6275500000000003</v>
          </cell>
          <cell r="G49">
            <v>7.6275500000000003</v>
          </cell>
          <cell r="H49">
            <v>7.6275500000000003</v>
          </cell>
          <cell r="I49" t="str">
            <v/>
          </cell>
          <cell r="J49" t="str">
            <v/>
          </cell>
          <cell r="K49">
            <v>7.6275500000000003</v>
          </cell>
          <cell r="L49">
            <v>0</v>
          </cell>
        </row>
        <row r="50">
          <cell r="A50" t="str">
            <v>SF-00043</v>
          </cell>
          <cell r="B50" t="str">
            <v>Remoção de soleira de mármore ou granito</v>
          </cell>
          <cell r="C50" t="str">
            <v>m</v>
          </cell>
          <cell r="D50">
            <v>0</v>
          </cell>
          <cell r="E50">
            <v>12.153350000000001</v>
          </cell>
          <cell r="F50">
            <v>12.153350000000001</v>
          </cell>
          <cell r="G50">
            <v>12.153350000000001</v>
          </cell>
          <cell r="H50">
            <v>12.153350000000001</v>
          </cell>
          <cell r="I50" t="str">
            <v/>
          </cell>
          <cell r="J50" t="str">
            <v/>
          </cell>
          <cell r="K50">
            <v>12.153350000000001</v>
          </cell>
          <cell r="L50">
            <v>0</v>
          </cell>
        </row>
        <row r="51">
          <cell r="A51" t="str">
            <v>SF-00044</v>
          </cell>
          <cell r="B51" t="str">
            <v>Remoção de split/fancolete/ACJ (equipamento unitário)</v>
          </cell>
          <cell r="C51" t="str">
            <v>un</v>
          </cell>
          <cell r="D51">
            <v>0</v>
          </cell>
          <cell r="E51">
            <v>48.155499999999996</v>
          </cell>
          <cell r="F51">
            <v>48.155499999999996</v>
          </cell>
          <cell r="G51">
            <v>48.155499999999996</v>
          </cell>
          <cell r="H51">
            <v>48.155499999999996</v>
          </cell>
          <cell r="I51" t="str">
            <v/>
          </cell>
          <cell r="J51" t="str">
            <v/>
          </cell>
          <cell r="K51">
            <v>48.155499999999996</v>
          </cell>
          <cell r="L51">
            <v>0</v>
          </cell>
        </row>
        <row r="52">
          <cell r="A52" t="str">
            <v>SF-00045</v>
          </cell>
          <cell r="B52" t="str">
            <v>Remoção de vidro comum / espelho</v>
          </cell>
          <cell r="C52" t="str">
            <v>m2</v>
          </cell>
          <cell r="D52">
            <v>0</v>
          </cell>
          <cell r="E52">
            <v>19.269192000000004</v>
          </cell>
          <cell r="F52">
            <v>19.269192000000004</v>
          </cell>
          <cell r="G52">
            <v>19.269192000000004</v>
          </cell>
          <cell r="H52">
            <v>19.269192000000004</v>
          </cell>
          <cell r="I52" t="str">
            <v/>
          </cell>
          <cell r="J52" t="str">
            <v/>
          </cell>
          <cell r="K52">
            <v>19.269192000000004</v>
          </cell>
          <cell r="L52">
            <v>0</v>
          </cell>
        </row>
        <row r="53">
          <cell r="A53" t="str">
            <v>SF-00046</v>
          </cell>
          <cell r="B53" t="str">
            <v>Retirada de entulhos</v>
          </cell>
          <cell r="C53" t="str">
            <v>m3</v>
          </cell>
          <cell r="D53">
            <v>0</v>
          </cell>
          <cell r="E53">
            <v>22.097000000000001</v>
          </cell>
          <cell r="F53">
            <v>22.097000000000001</v>
          </cell>
          <cell r="G53">
            <v>22.097000000000001</v>
          </cell>
          <cell r="H53">
            <v>22.097000000000001</v>
          </cell>
          <cell r="I53" t="str">
            <v/>
          </cell>
          <cell r="J53" t="str">
            <v/>
          </cell>
          <cell r="K53">
            <v>22.097000000000001</v>
          </cell>
          <cell r="L53">
            <v>0</v>
          </cell>
        </row>
        <row r="54">
          <cell r="A54" t="str">
            <v>SF-00047</v>
          </cell>
          <cell r="B54" t="str">
            <v>Absorvedor de energia para linha de vida</v>
          </cell>
          <cell r="C54" t="str">
            <v>un</v>
          </cell>
          <cell r="D54">
            <v>0</v>
          </cell>
          <cell r="E54" t="str">
            <v/>
          </cell>
          <cell r="F54" t="str">
            <v/>
          </cell>
          <cell r="G54" t="str">
            <v/>
          </cell>
          <cell r="H54" t="str">
            <v/>
          </cell>
          <cell r="I54" t="str">
            <v/>
          </cell>
          <cell r="J54" t="str">
            <v/>
          </cell>
          <cell r="K54" t="str">
            <v/>
          </cell>
          <cell r="L54" t="str">
            <v>N/A</v>
          </cell>
        </row>
        <row r="55">
          <cell r="A55" t="str">
            <v>SF-00048</v>
          </cell>
          <cell r="B55" t="str">
            <v>Andaime fachadeiro</v>
          </cell>
          <cell r="C55" t="str">
            <v>m2 x mês</v>
          </cell>
          <cell r="D55">
            <v>200</v>
          </cell>
          <cell r="E55">
            <v>21.375</v>
          </cell>
          <cell r="F55">
            <v>21.375</v>
          </cell>
          <cell r="G55">
            <v>21.375</v>
          </cell>
          <cell r="H55">
            <v>21.375</v>
          </cell>
          <cell r="I55" t="str">
            <v/>
          </cell>
          <cell r="J55" t="str">
            <v/>
          </cell>
          <cell r="K55">
            <v>21.375</v>
          </cell>
          <cell r="L55">
            <v>4275</v>
          </cell>
        </row>
        <row r="56">
          <cell r="A56" t="str">
            <v>SF-00049</v>
          </cell>
          <cell r="B56" t="str">
            <v>Andaime tubular (aluguel/mês)</v>
          </cell>
          <cell r="C56" t="str">
            <v>m x mês</v>
          </cell>
          <cell r="D56">
            <v>0</v>
          </cell>
          <cell r="E56">
            <v>28.5</v>
          </cell>
          <cell r="F56">
            <v>28.5</v>
          </cell>
          <cell r="G56">
            <v>28.5</v>
          </cell>
          <cell r="H56">
            <v>28.5</v>
          </cell>
          <cell r="I56" t="str">
            <v/>
          </cell>
          <cell r="J56" t="str">
            <v/>
          </cell>
          <cell r="K56">
            <v>28.5</v>
          </cell>
          <cell r="L56">
            <v>0</v>
          </cell>
        </row>
        <row r="57">
          <cell r="A57" t="str">
            <v>SF-00050</v>
          </cell>
          <cell r="B57" t="str">
            <v>Cabo de aço com 8 mm de diâmetro galvanizado para linha de vida</v>
          </cell>
          <cell r="C57" t="str">
            <v>m</v>
          </cell>
          <cell r="D57">
            <v>0</v>
          </cell>
          <cell r="E57" t="str">
            <v/>
          </cell>
          <cell r="F57" t="str">
            <v/>
          </cell>
          <cell r="G57" t="str">
            <v/>
          </cell>
          <cell r="H57" t="str">
            <v/>
          </cell>
          <cell r="I57" t="str">
            <v/>
          </cell>
          <cell r="J57" t="str">
            <v/>
          </cell>
          <cell r="K57" t="str">
            <v/>
          </cell>
          <cell r="L57" t="str">
            <v>N/A</v>
          </cell>
        </row>
        <row r="58">
          <cell r="A58" t="str">
            <v>SF-00051</v>
          </cell>
          <cell r="B58" t="str">
            <v>Corda de poliamida 12 mm tipo bombeiro, para trabalho em altura</v>
          </cell>
          <cell r="C58" t="str">
            <v>m</v>
          </cell>
          <cell r="D58">
            <v>0</v>
          </cell>
          <cell r="E58">
            <v>3.6293799999999998</v>
          </cell>
          <cell r="F58">
            <v>3.6293799999999998</v>
          </cell>
          <cell r="G58">
            <v>3.6293799999999998</v>
          </cell>
          <cell r="H58">
            <v>3.6293799999999998</v>
          </cell>
          <cell r="I58" t="str">
            <v/>
          </cell>
          <cell r="J58" t="str">
            <v/>
          </cell>
          <cell r="K58">
            <v>3.6293799999999998</v>
          </cell>
          <cell r="L58">
            <v>0</v>
          </cell>
        </row>
        <row r="59">
          <cell r="A59" t="str">
            <v>SF-00052</v>
          </cell>
          <cell r="B59" t="str">
            <v>Ensaio de ponto de ancoragem existente</v>
          </cell>
          <cell r="C59" t="str">
            <v>un</v>
          </cell>
          <cell r="D59">
            <v>20</v>
          </cell>
          <cell r="E59">
            <v>150</v>
          </cell>
          <cell r="F59">
            <v>174.17</v>
          </cell>
          <cell r="G59">
            <v>195.77</v>
          </cell>
          <cell r="H59">
            <v>193.04</v>
          </cell>
          <cell r="I59">
            <v>31.815967856453529</v>
          </cell>
          <cell r="J59">
            <v>0.16481541575038092</v>
          </cell>
          <cell r="K59">
            <v>195.77</v>
          </cell>
          <cell r="L59">
            <v>3915.4</v>
          </cell>
        </row>
        <row r="60">
          <cell r="A60" t="str">
            <v>SF-00053</v>
          </cell>
          <cell r="B60" t="str">
            <v>Escadas de acesso para andaime tubular</v>
          </cell>
          <cell r="C60" t="str">
            <v>m x mês</v>
          </cell>
          <cell r="D60">
            <v>0</v>
          </cell>
          <cell r="E60" t="str">
            <v/>
          </cell>
          <cell r="F60" t="str">
            <v/>
          </cell>
          <cell r="G60" t="str">
            <v/>
          </cell>
          <cell r="H60" t="str">
            <v/>
          </cell>
          <cell r="I60" t="str">
            <v/>
          </cell>
          <cell r="J60" t="str">
            <v/>
          </cell>
          <cell r="K60" t="str">
            <v/>
          </cell>
          <cell r="L60" t="str">
            <v>N/A</v>
          </cell>
        </row>
        <row r="61">
          <cell r="A61" t="str">
            <v>SF-00054</v>
          </cell>
          <cell r="B61" t="str">
            <v>Esticador de cabo de aço</v>
          </cell>
          <cell r="C61" t="str">
            <v>un</v>
          </cell>
          <cell r="D61">
            <v>0</v>
          </cell>
          <cell r="E61" t="str">
            <v/>
          </cell>
          <cell r="F61" t="str">
            <v/>
          </cell>
          <cell r="G61" t="str">
            <v/>
          </cell>
          <cell r="H61" t="str">
            <v/>
          </cell>
          <cell r="I61" t="str">
            <v/>
          </cell>
          <cell r="J61" t="str">
            <v/>
          </cell>
          <cell r="K61" t="str">
            <v/>
          </cell>
          <cell r="L61" t="str">
            <v>N/A</v>
          </cell>
        </row>
        <row r="62">
          <cell r="A62" t="str">
            <v>SF-00055</v>
          </cell>
          <cell r="B62" t="str">
            <v>Guarda-corpo com rodapé para andaime tubular</v>
          </cell>
          <cell r="C62" t="str">
            <v>m x mês</v>
          </cell>
          <cell r="D62">
            <v>0</v>
          </cell>
          <cell r="E62" t="str">
            <v/>
          </cell>
          <cell r="F62" t="str">
            <v/>
          </cell>
          <cell r="G62" t="str">
            <v/>
          </cell>
          <cell r="H62" t="str">
            <v/>
          </cell>
          <cell r="I62" t="str">
            <v/>
          </cell>
          <cell r="J62" t="str">
            <v/>
          </cell>
          <cell r="K62" t="str">
            <v/>
          </cell>
          <cell r="L62" t="str">
            <v>N/A</v>
          </cell>
        </row>
        <row r="63">
          <cell r="A63" t="str">
            <v>SF-00056</v>
          </cell>
          <cell r="B63" t="str">
            <v>Indicador de tensão</v>
          </cell>
          <cell r="C63" t="str">
            <v>un</v>
          </cell>
          <cell r="D63">
            <v>0</v>
          </cell>
          <cell r="E63" t="str">
            <v/>
          </cell>
          <cell r="F63" t="str">
            <v/>
          </cell>
          <cell r="G63" t="str">
            <v/>
          </cell>
          <cell r="H63" t="str">
            <v/>
          </cell>
          <cell r="I63" t="str">
            <v/>
          </cell>
          <cell r="J63" t="str">
            <v/>
          </cell>
          <cell r="K63" t="str">
            <v/>
          </cell>
          <cell r="L63" t="str">
            <v>N/A</v>
          </cell>
        </row>
        <row r="64">
          <cell r="A64" t="str">
            <v>SF-00057</v>
          </cell>
          <cell r="B64" t="str">
            <v>Isolamento de obra com tela plástica com malha de 5mm e estrutura de madeira pontaleteada</v>
          </cell>
          <cell r="C64" t="str">
            <v>m2</v>
          </cell>
          <cell r="D64">
            <v>0</v>
          </cell>
          <cell r="E64">
            <v>27.28115</v>
          </cell>
          <cell r="F64">
            <v>27.28115</v>
          </cell>
          <cell r="G64">
            <v>27.28115</v>
          </cell>
          <cell r="H64">
            <v>27.28115</v>
          </cell>
          <cell r="I64" t="str">
            <v/>
          </cell>
          <cell r="J64" t="str">
            <v/>
          </cell>
          <cell r="K64">
            <v>27.28115</v>
          </cell>
          <cell r="L64">
            <v>0</v>
          </cell>
        </row>
        <row r="65">
          <cell r="A65" t="str">
            <v>SF-00058</v>
          </cell>
          <cell r="B65" t="str">
            <v>Suporte intermediário curvo para linha de vida</v>
          </cell>
          <cell r="C65" t="str">
            <v>un</v>
          </cell>
          <cell r="D65">
            <v>0</v>
          </cell>
          <cell r="E65" t="str">
            <v/>
          </cell>
          <cell r="F65" t="str">
            <v/>
          </cell>
          <cell r="G65" t="str">
            <v/>
          </cell>
          <cell r="H65" t="str">
            <v/>
          </cell>
          <cell r="I65" t="str">
            <v/>
          </cell>
          <cell r="J65" t="str">
            <v/>
          </cell>
          <cell r="K65" t="str">
            <v/>
          </cell>
          <cell r="L65" t="str">
            <v>N/A</v>
          </cell>
        </row>
        <row r="66">
          <cell r="A66" t="str">
            <v>SF-00059</v>
          </cell>
          <cell r="B66" t="str">
            <v>Kit de linha de vida para escada de marinheiro</v>
          </cell>
          <cell r="C66" t="str">
            <v>un</v>
          </cell>
          <cell r="D66">
            <v>0</v>
          </cell>
          <cell r="E66" t="str">
            <v/>
          </cell>
          <cell r="F66" t="str">
            <v/>
          </cell>
          <cell r="G66" t="str">
            <v/>
          </cell>
          <cell r="H66" t="str">
            <v/>
          </cell>
          <cell r="I66" t="str">
            <v/>
          </cell>
          <cell r="J66" t="str">
            <v/>
          </cell>
          <cell r="K66" t="str">
            <v/>
          </cell>
          <cell r="L66" t="str">
            <v>N/A</v>
          </cell>
        </row>
        <row r="67">
          <cell r="A67" t="str">
            <v>SF-00060</v>
          </cell>
          <cell r="B67" t="str">
            <v>Kit para montagem de dois olhais</v>
          </cell>
          <cell r="C67" t="str">
            <v>un</v>
          </cell>
          <cell r="D67">
            <v>0</v>
          </cell>
          <cell r="E67" t="str">
            <v/>
          </cell>
          <cell r="F67" t="str">
            <v/>
          </cell>
          <cell r="G67" t="str">
            <v/>
          </cell>
          <cell r="H67" t="str">
            <v/>
          </cell>
          <cell r="I67" t="str">
            <v/>
          </cell>
          <cell r="J67" t="str">
            <v/>
          </cell>
          <cell r="K67" t="str">
            <v/>
          </cell>
          <cell r="L67" t="str">
            <v>N/A</v>
          </cell>
        </row>
        <row r="68">
          <cell r="A68" t="str">
            <v>SF-00061</v>
          </cell>
          <cell r="B68" t="str">
            <v>Manilha com travamento por porca e cupilha</v>
          </cell>
          <cell r="C68" t="str">
            <v>un</v>
          </cell>
          <cell r="D68">
            <v>0</v>
          </cell>
          <cell r="E68" t="str">
            <v/>
          </cell>
          <cell r="F68" t="str">
            <v/>
          </cell>
          <cell r="G68" t="str">
            <v/>
          </cell>
          <cell r="H68" t="str">
            <v/>
          </cell>
          <cell r="I68" t="str">
            <v/>
          </cell>
          <cell r="J68" t="str">
            <v/>
          </cell>
          <cell r="K68" t="str">
            <v/>
          </cell>
          <cell r="L68" t="str">
            <v>N/A</v>
          </cell>
        </row>
        <row r="69">
          <cell r="A69" t="str">
            <v>SF-00062</v>
          </cell>
          <cell r="B69" t="str">
            <v>Pilar de ancoragem para linha de vida</v>
          </cell>
          <cell r="C69" t="str">
            <v>un</v>
          </cell>
          <cell r="D69">
            <v>0</v>
          </cell>
          <cell r="E69" t="str">
            <v/>
          </cell>
          <cell r="F69" t="str">
            <v/>
          </cell>
          <cell r="G69" t="str">
            <v/>
          </cell>
          <cell r="H69" t="str">
            <v/>
          </cell>
          <cell r="I69" t="str">
            <v/>
          </cell>
          <cell r="J69" t="str">
            <v/>
          </cell>
          <cell r="K69" t="str">
            <v/>
          </cell>
          <cell r="L69" t="str">
            <v>N/A</v>
          </cell>
        </row>
        <row r="70">
          <cell r="A70" t="str">
            <v>SF-00063</v>
          </cell>
          <cell r="B70" t="str">
            <v>Piso metálico para andaime tubular</v>
          </cell>
          <cell r="C70" t="str">
            <v>m2 x mês</v>
          </cell>
          <cell r="D70">
            <v>0</v>
          </cell>
          <cell r="E70" t="str">
            <v/>
          </cell>
          <cell r="F70" t="str">
            <v/>
          </cell>
          <cell r="G70" t="str">
            <v/>
          </cell>
          <cell r="H70" t="str">
            <v/>
          </cell>
          <cell r="I70" t="str">
            <v/>
          </cell>
          <cell r="J70" t="str">
            <v/>
          </cell>
          <cell r="K70" t="str">
            <v/>
          </cell>
          <cell r="L70" t="str">
            <v>N/A</v>
          </cell>
        </row>
        <row r="71">
          <cell r="A71" t="str">
            <v>SF-00064</v>
          </cell>
          <cell r="B71" t="str">
            <v>Placa de ancoragem para extremidade</v>
          </cell>
          <cell r="C71" t="str">
            <v>un</v>
          </cell>
          <cell r="D71">
            <v>0</v>
          </cell>
          <cell r="E71" t="str">
            <v/>
          </cell>
          <cell r="F71" t="str">
            <v/>
          </cell>
          <cell r="G71" t="str">
            <v/>
          </cell>
          <cell r="H71" t="str">
            <v/>
          </cell>
          <cell r="I71" t="str">
            <v/>
          </cell>
          <cell r="J71" t="str">
            <v/>
          </cell>
          <cell r="K71" t="str">
            <v/>
          </cell>
          <cell r="L71" t="str">
            <v>N/A</v>
          </cell>
        </row>
        <row r="72">
          <cell r="A72" t="str">
            <v>SF-00065</v>
          </cell>
          <cell r="B72" t="str">
            <v>Placa de ancoragem para montagem no pilar</v>
          </cell>
          <cell r="C72" t="str">
            <v>un</v>
          </cell>
          <cell r="D72">
            <v>0</v>
          </cell>
          <cell r="E72" t="str">
            <v/>
          </cell>
          <cell r="F72" t="str">
            <v/>
          </cell>
          <cell r="G72" t="str">
            <v/>
          </cell>
          <cell r="H72" t="str">
            <v/>
          </cell>
          <cell r="I72" t="str">
            <v/>
          </cell>
          <cell r="J72" t="str">
            <v/>
          </cell>
          <cell r="K72" t="str">
            <v/>
          </cell>
          <cell r="L72" t="str">
            <v>N/A</v>
          </cell>
        </row>
        <row r="73">
          <cell r="A73" t="str">
            <v>SF-00066</v>
          </cell>
          <cell r="B73" t="str">
            <v>Ponto de ancoragem</v>
          </cell>
          <cell r="C73" t="str">
            <v>un</v>
          </cell>
          <cell r="D73">
            <v>40</v>
          </cell>
          <cell r="E73">
            <v>137.16999999999999</v>
          </cell>
          <cell r="F73">
            <v>150</v>
          </cell>
          <cell r="G73">
            <v>180.59</v>
          </cell>
          <cell r="H73">
            <v>168.71</v>
          </cell>
          <cell r="I73">
            <v>23.691687789157506</v>
          </cell>
          <cell r="J73">
            <v>0.1404284736480203</v>
          </cell>
          <cell r="K73">
            <v>180.59</v>
          </cell>
          <cell r="L73">
            <v>7223.6</v>
          </cell>
        </row>
        <row r="74">
          <cell r="A74" t="str">
            <v>SF-00067</v>
          </cell>
          <cell r="B74" t="str">
            <v>Sapatas e rodízios para andaime tubular</v>
          </cell>
          <cell r="C74" t="str">
            <v>conj x mês</v>
          </cell>
          <cell r="D74">
            <v>0</v>
          </cell>
          <cell r="E74" t="str">
            <v/>
          </cell>
          <cell r="F74" t="str">
            <v/>
          </cell>
          <cell r="G74" t="str">
            <v/>
          </cell>
          <cell r="H74" t="str">
            <v/>
          </cell>
          <cell r="I74" t="str">
            <v/>
          </cell>
          <cell r="J74" t="str">
            <v/>
          </cell>
          <cell r="K74" t="str">
            <v/>
          </cell>
          <cell r="L74" t="str">
            <v>N/A</v>
          </cell>
        </row>
        <row r="75">
          <cell r="A75" t="str">
            <v>SF-00068</v>
          </cell>
          <cell r="B75" t="str">
            <v>Sistema Guarda-corpo-Rodapé (GcR) metálico</v>
          </cell>
          <cell r="C75" t="str">
            <v>m x mês</v>
          </cell>
          <cell r="D75">
            <v>0</v>
          </cell>
          <cell r="E75" t="str">
            <v/>
          </cell>
          <cell r="F75" t="str">
            <v/>
          </cell>
          <cell r="G75" t="str">
            <v/>
          </cell>
          <cell r="H75" t="str">
            <v/>
          </cell>
          <cell r="I75" t="str">
            <v/>
          </cell>
          <cell r="J75" t="str">
            <v/>
          </cell>
          <cell r="K75" t="str">
            <v/>
          </cell>
          <cell r="L75" t="str">
            <v>N/A</v>
          </cell>
        </row>
        <row r="76">
          <cell r="A76" t="str">
            <v>SF-00069</v>
          </cell>
          <cell r="B76" t="str">
            <v>Suporte intermediário reto para linha de vida</v>
          </cell>
          <cell r="C76" t="str">
            <v>un</v>
          </cell>
          <cell r="D76">
            <v>0</v>
          </cell>
          <cell r="E76" t="str">
            <v/>
          </cell>
          <cell r="F76" t="str">
            <v/>
          </cell>
          <cell r="G76" t="str">
            <v/>
          </cell>
          <cell r="H76" t="str">
            <v/>
          </cell>
          <cell r="I76" t="str">
            <v/>
          </cell>
          <cell r="J76" t="str">
            <v/>
          </cell>
          <cell r="K76" t="str">
            <v/>
          </cell>
          <cell r="L76" t="str">
            <v>N/A</v>
          </cell>
        </row>
        <row r="77">
          <cell r="A77" t="str">
            <v>SF-00070</v>
          </cell>
          <cell r="B77" t="str">
            <v>Tapume em compensado de madeira</v>
          </cell>
          <cell r="C77" t="str">
            <v>m2</v>
          </cell>
          <cell r="D77">
            <v>0</v>
          </cell>
          <cell r="E77">
            <v>74.957246749999982</v>
          </cell>
          <cell r="F77">
            <v>74.957246749999982</v>
          </cell>
          <cell r="G77">
            <v>74.957246749999982</v>
          </cell>
          <cell r="H77">
            <v>74.957246749999982</v>
          </cell>
          <cell r="I77" t="str">
            <v/>
          </cell>
          <cell r="J77" t="str">
            <v/>
          </cell>
          <cell r="K77">
            <v>74.957246749999982</v>
          </cell>
          <cell r="L77">
            <v>0</v>
          </cell>
        </row>
        <row r="78">
          <cell r="A78" t="str">
            <v>SF-00071</v>
          </cell>
          <cell r="B78" t="str">
            <v>Trole para linha de vida horizontal</v>
          </cell>
          <cell r="C78" t="str">
            <v>un</v>
          </cell>
          <cell r="D78">
            <v>0</v>
          </cell>
          <cell r="E78" t="str">
            <v/>
          </cell>
          <cell r="F78" t="str">
            <v/>
          </cell>
          <cell r="G78" t="str">
            <v/>
          </cell>
          <cell r="H78" t="str">
            <v/>
          </cell>
          <cell r="I78" t="str">
            <v/>
          </cell>
          <cell r="J78" t="str">
            <v/>
          </cell>
          <cell r="K78" t="str">
            <v/>
          </cell>
          <cell r="L78" t="str">
            <v>N/A</v>
          </cell>
        </row>
        <row r="79">
          <cell r="A79" t="str">
            <v>SF-00072</v>
          </cell>
          <cell r="B79" t="str">
            <v>Trole para travaqueda retrátil</v>
          </cell>
          <cell r="C79" t="str">
            <v>un</v>
          </cell>
          <cell r="D79">
            <v>0</v>
          </cell>
          <cell r="E79" t="str">
            <v/>
          </cell>
          <cell r="F79" t="str">
            <v/>
          </cell>
          <cell r="G79" t="str">
            <v/>
          </cell>
          <cell r="H79" t="str">
            <v/>
          </cell>
          <cell r="I79" t="str">
            <v/>
          </cell>
          <cell r="J79" t="str">
            <v/>
          </cell>
          <cell r="K79" t="str">
            <v/>
          </cell>
          <cell r="L79" t="str">
            <v>N/A</v>
          </cell>
        </row>
        <row r="80">
          <cell r="A80" t="str">
            <v>SF-00073</v>
          </cell>
          <cell r="B80" t="str">
            <v>Limpeza final de intervenção</v>
          </cell>
          <cell r="C80" t="str">
            <v>m2</v>
          </cell>
          <cell r="D80">
            <v>0</v>
          </cell>
          <cell r="E80">
            <v>2.6958340000000001</v>
          </cell>
          <cell r="F80">
            <v>2.6958340000000001</v>
          </cell>
          <cell r="G80">
            <v>2.6958340000000001</v>
          </cell>
          <cell r="H80">
            <v>2.6958340000000001</v>
          </cell>
          <cell r="I80" t="str">
            <v/>
          </cell>
          <cell r="J80" t="str">
            <v/>
          </cell>
          <cell r="K80">
            <v>2.6958340000000001</v>
          </cell>
          <cell r="L80">
            <v>0</v>
          </cell>
        </row>
        <row r="81">
          <cell r="A81" t="str">
            <v>SF-00074</v>
          </cell>
          <cell r="B81" t="str">
            <v>Abertura/fechamento rasgo em alvenaria</v>
          </cell>
          <cell r="C81" t="str">
            <v>m</v>
          </cell>
          <cell r="D81">
            <v>0</v>
          </cell>
          <cell r="E81">
            <v>24.44357139181125</v>
          </cell>
          <cell r="F81">
            <v>24.44357139181125</v>
          </cell>
          <cell r="G81">
            <v>24.44357139181125</v>
          </cell>
          <cell r="H81">
            <v>24.44357139181125</v>
          </cell>
          <cell r="I81" t="str">
            <v/>
          </cell>
          <cell r="J81" t="str">
            <v/>
          </cell>
          <cell r="K81">
            <v>24.44357139181125</v>
          </cell>
          <cell r="L81">
            <v>0</v>
          </cell>
        </row>
        <row r="82">
          <cell r="A82" t="str">
            <v>SF-00075</v>
          </cell>
          <cell r="B82" t="str">
            <v>Furo em concreto de 40 mm até 75 mm de diâmetro</v>
          </cell>
          <cell r="C82" t="str">
            <v>un</v>
          </cell>
          <cell r="D82">
            <v>0</v>
          </cell>
          <cell r="E82">
            <v>24.648489099999999</v>
          </cell>
          <cell r="F82">
            <v>24.648489099999999</v>
          </cell>
          <cell r="G82">
            <v>24.648489099999999</v>
          </cell>
          <cell r="H82">
            <v>24.648489099999999</v>
          </cell>
          <cell r="I82" t="str">
            <v/>
          </cell>
          <cell r="J82" t="str">
            <v/>
          </cell>
          <cell r="K82">
            <v>24.648489099999999</v>
          </cell>
          <cell r="L82">
            <v>0</v>
          </cell>
        </row>
        <row r="83">
          <cell r="A83" t="str">
            <v>SF-00076</v>
          </cell>
          <cell r="B83" t="str">
            <v>Furo em concreto para diâmetros maiores que 75 mm</v>
          </cell>
          <cell r="C83" t="str">
            <v>un</v>
          </cell>
          <cell r="D83">
            <v>0</v>
          </cell>
          <cell r="E83">
            <v>35.995771699999999</v>
          </cell>
          <cell r="F83">
            <v>35.995771699999999</v>
          </cell>
          <cell r="G83">
            <v>35.995771699999999</v>
          </cell>
          <cell r="H83">
            <v>35.995771699999999</v>
          </cell>
          <cell r="I83" t="str">
            <v/>
          </cell>
          <cell r="J83" t="str">
            <v/>
          </cell>
          <cell r="K83">
            <v>35.995771699999999</v>
          </cell>
          <cell r="L83">
            <v>0</v>
          </cell>
        </row>
        <row r="84">
          <cell r="A84" t="str">
            <v>SF-00077</v>
          </cell>
          <cell r="B84" t="str">
            <v>Concreto virado em betoneira, fck = 15 MPa</v>
          </cell>
          <cell r="C84" t="str">
            <v>m3</v>
          </cell>
          <cell r="D84">
            <v>0</v>
          </cell>
          <cell r="E84">
            <v>934.24578404574982</v>
          </cell>
          <cell r="F84">
            <v>934.24578404574982</v>
          </cell>
          <cell r="G84">
            <v>934.24578404574982</v>
          </cell>
          <cell r="H84">
            <v>934.24578404574982</v>
          </cell>
          <cell r="I84" t="str">
            <v/>
          </cell>
          <cell r="J84" t="str">
            <v/>
          </cell>
          <cell r="K84">
            <v>934.24578404574982</v>
          </cell>
          <cell r="L84">
            <v>0</v>
          </cell>
        </row>
        <row r="85">
          <cell r="A85" t="str">
            <v>SF-00078</v>
          </cell>
          <cell r="B85" t="str">
            <v>Concreto virado em betoneira, fck = 25 MPa</v>
          </cell>
          <cell r="C85" t="str">
            <v>m3</v>
          </cell>
          <cell r="D85">
            <v>0</v>
          </cell>
          <cell r="E85">
            <v>973.63715588637501</v>
          </cell>
          <cell r="F85">
            <v>973.63715588637501</v>
          </cell>
          <cell r="G85">
            <v>973.63715588637501</v>
          </cell>
          <cell r="H85">
            <v>973.63715588637501</v>
          </cell>
          <cell r="I85" t="str">
            <v/>
          </cell>
          <cell r="J85" t="str">
            <v/>
          </cell>
          <cell r="K85">
            <v>973.63715588637501</v>
          </cell>
          <cell r="L85">
            <v>0</v>
          </cell>
        </row>
        <row r="86">
          <cell r="A86" t="str">
            <v>SF-00079</v>
          </cell>
          <cell r="B86" t="str">
            <v>Escoramento metálico</v>
          </cell>
          <cell r="C86" t="str">
            <v>m2 x mês</v>
          </cell>
          <cell r="D86">
            <v>0</v>
          </cell>
          <cell r="E86">
            <v>34.068899999999999</v>
          </cell>
          <cell r="F86">
            <v>34.068899999999999</v>
          </cell>
          <cell r="G86">
            <v>34.068899999999999</v>
          </cell>
          <cell r="H86">
            <v>34.068899999999999</v>
          </cell>
          <cell r="I86" t="str">
            <v/>
          </cell>
          <cell r="J86" t="str">
            <v/>
          </cell>
          <cell r="K86">
            <v>34.068899999999999</v>
          </cell>
          <cell r="L86">
            <v>0</v>
          </cell>
        </row>
        <row r="87">
          <cell r="A87" t="str">
            <v>SF-00080</v>
          </cell>
          <cell r="B87" t="str">
            <v>Estrutura metálica em aço</v>
          </cell>
          <cell r="C87" t="str">
            <v>kg</v>
          </cell>
          <cell r="D87">
            <v>0</v>
          </cell>
          <cell r="E87">
            <v>22.124145316309015</v>
          </cell>
          <cell r="F87">
            <v>22.124145316309015</v>
          </cell>
          <cell r="G87">
            <v>22.124145316309015</v>
          </cell>
          <cell r="H87">
            <v>22.124145316309015</v>
          </cell>
          <cell r="I87" t="str">
            <v/>
          </cell>
          <cell r="J87" t="str">
            <v/>
          </cell>
          <cell r="K87">
            <v>22.124145316309015</v>
          </cell>
          <cell r="L87">
            <v>0</v>
          </cell>
        </row>
        <row r="88">
          <cell r="A88" t="str">
            <v>SF-00081</v>
          </cell>
          <cell r="B88" t="str">
            <v>Forma para estruturas de concreto</v>
          </cell>
          <cell r="C88" t="str">
            <v>m2</v>
          </cell>
          <cell r="D88">
            <v>0</v>
          </cell>
          <cell r="E88">
            <v>166.66518057100001</v>
          </cell>
          <cell r="F88">
            <v>166.66518057100001</v>
          </cell>
          <cell r="G88">
            <v>166.66518057100001</v>
          </cell>
          <cell r="H88">
            <v>166.66518057100001</v>
          </cell>
          <cell r="I88" t="str">
            <v/>
          </cell>
          <cell r="J88" t="str">
            <v/>
          </cell>
          <cell r="K88">
            <v>166.66518057100001</v>
          </cell>
          <cell r="L88">
            <v>0</v>
          </cell>
        </row>
        <row r="89">
          <cell r="A89" t="str">
            <v>SF-00082</v>
          </cell>
          <cell r="B89" t="str">
            <v>Verga/contraverga/cinta em bloco de concreto canaleta 11,5 x 19 x 39 cm</v>
          </cell>
          <cell r="C89" t="str">
            <v>m</v>
          </cell>
          <cell r="D89">
            <v>0</v>
          </cell>
          <cell r="E89">
            <v>27.705421424999997</v>
          </cell>
          <cell r="F89">
            <v>27.705421424999997</v>
          </cell>
          <cell r="G89">
            <v>27.705421424999997</v>
          </cell>
          <cell r="H89">
            <v>27.705421424999997</v>
          </cell>
          <cell r="I89" t="str">
            <v/>
          </cell>
          <cell r="J89" t="str">
            <v/>
          </cell>
          <cell r="K89">
            <v>27.705421424999997</v>
          </cell>
          <cell r="L89">
            <v>0</v>
          </cell>
        </row>
        <row r="90">
          <cell r="A90" t="str">
            <v>SF-00083</v>
          </cell>
          <cell r="B90" t="str">
            <v>Impermeabilização rígida (semiflexível) com argamassa polimérica bicomponente</v>
          </cell>
          <cell r="C90" t="str">
            <v>m2</v>
          </cell>
          <cell r="D90">
            <v>0</v>
          </cell>
          <cell r="E90">
            <v>34.531392299999993</v>
          </cell>
          <cell r="F90">
            <v>34.531392299999993</v>
          </cell>
          <cell r="G90">
            <v>34.531392299999993</v>
          </cell>
          <cell r="H90">
            <v>34.531392299999993</v>
          </cell>
          <cell r="I90" t="str">
            <v/>
          </cell>
          <cell r="J90" t="str">
            <v/>
          </cell>
          <cell r="K90">
            <v>34.531392299999993</v>
          </cell>
          <cell r="L90">
            <v>0</v>
          </cell>
        </row>
        <row r="91">
          <cell r="A91" t="str">
            <v>SF-00084</v>
          </cell>
          <cell r="B91" t="str">
            <v>Alvenaria de vedação</v>
          </cell>
          <cell r="C91" t="str">
            <v>m2</v>
          </cell>
          <cell r="D91">
            <v>0</v>
          </cell>
          <cell r="E91">
            <v>101.91192928961499</v>
          </cell>
          <cell r="F91">
            <v>101.91192928961499</v>
          </cell>
          <cell r="G91">
            <v>101.91192928961499</v>
          </cell>
          <cell r="H91">
            <v>101.91192928961499</v>
          </cell>
          <cell r="I91" t="str">
            <v/>
          </cell>
          <cell r="J91" t="str">
            <v/>
          </cell>
          <cell r="K91">
            <v>101.91192928961499</v>
          </cell>
          <cell r="L91">
            <v>0</v>
          </cell>
        </row>
        <row r="92">
          <cell r="A92" t="str">
            <v>SF-00085</v>
          </cell>
          <cell r="B92" t="str">
            <v>Fechamento ou shaft em gesso acartonado tipo drywall</v>
          </cell>
          <cell r="C92" t="str">
            <v>m2</v>
          </cell>
          <cell r="D92">
            <v>0</v>
          </cell>
          <cell r="E92">
            <v>52.547732850000003</v>
          </cell>
          <cell r="F92">
            <v>52.547732850000003</v>
          </cell>
          <cell r="G92">
            <v>52.547732850000003</v>
          </cell>
          <cell r="H92">
            <v>52.547732850000003</v>
          </cell>
          <cell r="I92" t="str">
            <v/>
          </cell>
          <cell r="J92" t="str">
            <v/>
          </cell>
          <cell r="K92">
            <v>52.547732850000003</v>
          </cell>
          <cell r="L92">
            <v>0</v>
          </cell>
        </row>
        <row r="93">
          <cell r="A93" t="str">
            <v>SF-00086</v>
          </cell>
          <cell r="B93" t="str">
            <v>Fixação (encunhamento) de Alvenaria de Vedação</v>
          </cell>
          <cell r="C93" t="str">
            <v>m</v>
          </cell>
          <cell r="D93">
            <v>0</v>
          </cell>
          <cell r="E93">
            <v>30.720150171189999</v>
          </cell>
          <cell r="F93">
            <v>30.720150171189999</v>
          </cell>
          <cell r="G93">
            <v>30.720150171189999</v>
          </cell>
          <cell r="H93">
            <v>30.720150171189999</v>
          </cell>
          <cell r="I93" t="str">
            <v/>
          </cell>
          <cell r="J93" t="str">
            <v/>
          </cell>
          <cell r="K93">
            <v>30.720150171189999</v>
          </cell>
          <cell r="L93">
            <v>0</v>
          </cell>
        </row>
        <row r="94">
          <cell r="A94" t="str">
            <v>SF-00087</v>
          </cell>
          <cell r="B94" t="str">
            <v>Parede em gesso acartonado (drywall)</v>
          </cell>
          <cell r="C94" t="str">
            <v>m2</v>
          </cell>
          <cell r="D94">
            <v>0</v>
          </cell>
          <cell r="E94">
            <v>79.921435649999992</v>
          </cell>
          <cell r="F94">
            <v>79.921435649999992</v>
          </cell>
          <cell r="G94">
            <v>79.921435649999992</v>
          </cell>
          <cell r="H94">
            <v>79.921435649999992</v>
          </cell>
          <cell r="I94" t="str">
            <v/>
          </cell>
          <cell r="J94" t="str">
            <v/>
          </cell>
          <cell r="K94">
            <v>79.921435649999992</v>
          </cell>
          <cell r="L94">
            <v>0</v>
          </cell>
        </row>
        <row r="95">
          <cell r="A95" t="str">
            <v>SF-00088</v>
          </cell>
          <cell r="B95" t="str">
            <v>Reparos superficiais em painéis de gesso acartonado</v>
          </cell>
          <cell r="C95" t="str">
            <v>m2</v>
          </cell>
          <cell r="D95">
            <v>0</v>
          </cell>
          <cell r="E95">
            <v>6.4836103500000002</v>
          </cell>
          <cell r="F95">
            <v>6.4836103500000002</v>
          </cell>
          <cell r="G95">
            <v>6.4836103500000002</v>
          </cell>
          <cell r="H95">
            <v>6.4836103500000002</v>
          </cell>
          <cell r="I95" t="str">
            <v/>
          </cell>
          <cell r="J95" t="str">
            <v/>
          </cell>
          <cell r="K95">
            <v>6.4836103500000002</v>
          </cell>
          <cell r="L95">
            <v>0</v>
          </cell>
        </row>
        <row r="96">
          <cell r="A96" t="str">
            <v>SF-00089</v>
          </cell>
          <cell r="B96" t="str">
            <v>Sóculo h=10 cm</v>
          </cell>
          <cell r="C96" t="str">
            <v>m2</v>
          </cell>
          <cell r="D96">
            <v>0</v>
          </cell>
          <cell r="E96">
            <v>101.59155988797001</v>
          </cell>
          <cell r="F96">
            <v>101.59155988797001</v>
          </cell>
          <cell r="G96">
            <v>101.59155988797001</v>
          </cell>
          <cell r="H96">
            <v>101.59155988797001</v>
          </cell>
          <cell r="I96" t="str">
            <v/>
          </cell>
          <cell r="J96" t="str">
            <v/>
          </cell>
          <cell r="K96">
            <v>101.59155988797001</v>
          </cell>
          <cell r="L96">
            <v>0</v>
          </cell>
        </row>
        <row r="97">
          <cell r="A97" t="str">
            <v>SF-00090</v>
          </cell>
          <cell r="B97" t="str">
            <v>Chapisco colante industrializado em vigas e pilares</v>
          </cell>
          <cell r="C97" t="str">
            <v>m2</v>
          </cell>
          <cell r="D97">
            <v>0</v>
          </cell>
          <cell r="E97">
            <v>13.137913127999997</v>
          </cell>
          <cell r="F97">
            <v>13.137913127999997</v>
          </cell>
          <cell r="G97">
            <v>13.137913127999997</v>
          </cell>
          <cell r="H97">
            <v>13.137913127999997</v>
          </cell>
          <cell r="I97" t="str">
            <v/>
          </cell>
          <cell r="J97" t="str">
            <v/>
          </cell>
          <cell r="K97">
            <v>13.137913127999997</v>
          </cell>
          <cell r="L97">
            <v>0</v>
          </cell>
        </row>
        <row r="98">
          <cell r="A98" t="str">
            <v>SF-00091</v>
          </cell>
          <cell r="B98" t="str">
            <v>Chapisco com argamassa traço 1:3</v>
          </cell>
          <cell r="C98" t="str">
            <v>m2</v>
          </cell>
          <cell r="D98">
            <v>0</v>
          </cell>
          <cell r="E98">
            <v>5.3616782678074992</v>
          </cell>
          <cell r="F98">
            <v>5.3616782678074992</v>
          </cell>
          <cell r="G98">
            <v>5.3616782678074992</v>
          </cell>
          <cell r="H98">
            <v>5.3616782678074992</v>
          </cell>
          <cell r="I98" t="str">
            <v/>
          </cell>
          <cell r="J98" t="str">
            <v/>
          </cell>
          <cell r="K98">
            <v>5.3616782678074992</v>
          </cell>
          <cell r="L98">
            <v>0</v>
          </cell>
        </row>
        <row r="99">
          <cell r="A99" t="str">
            <v>SF-00092</v>
          </cell>
          <cell r="B99" t="str">
            <v>Aplicação de Gesso cola</v>
          </cell>
          <cell r="C99" t="str">
            <v>m2</v>
          </cell>
          <cell r="D99">
            <v>0</v>
          </cell>
          <cell r="E99">
            <v>11.709737715000001</v>
          </cell>
          <cell r="F99">
            <v>11.709737715000001</v>
          </cell>
          <cell r="G99">
            <v>11.709737715000001</v>
          </cell>
          <cell r="H99">
            <v>11.709737715000001</v>
          </cell>
          <cell r="I99" t="str">
            <v/>
          </cell>
          <cell r="J99" t="str">
            <v/>
          </cell>
          <cell r="K99">
            <v>11.709737715000001</v>
          </cell>
          <cell r="L99">
            <v>0</v>
          </cell>
        </row>
        <row r="100">
          <cell r="A100" t="str">
            <v>SF-00093</v>
          </cell>
          <cell r="B100" t="str">
            <v>Reboco com argamassa industrializada e = 2,0 cm</v>
          </cell>
          <cell r="C100" t="str">
            <v>m2</v>
          </cell>
          <cell r="D100">
            <v>0</v>
          </cell>
          <cell r="E100">
            <v>46.761694200000001</v>
          </cell>
          <cell r="F100">
            <v>46.761694200000001</v>
          </cell>
          <cell r="G100">
            <v>46.761694200000001</v>
          </cell>
          <cell r="H100">
            <v>46.761694200000001</v>
          </cell>
          <cell r="I100" t="str">
            <v/>
          </cell>
          <cell r="J100" t="str">
            <v/>
          </cell>
          <cell r="K100">
            <v>46.761694200000001</v>
          </cell>
          <cell r="L100">
            <v>0</v>
          </cell>
        </row>
        <row r="101">
          <cell r="A101" t="str">
            <v>SF-00094</v>
          </cell>
          <cell r="B101" t="str">
            <v>Regularização com argamassa industrializada e = 0,5 cm</v>
          </cell>
          <cell r="C101" t="str">
            <v>m2</v>
          </cell>
          <cell r="D101">
            <v>0</v>
          </cell>
          <cell r="E101">
            <v>16.965380629999999</v>
          </cell>
          <cell r="F101">
            <v>16.965380629999999</v>
          </cell>
          <cell r="G101">
            <v>16.965380629999999</v>
          </cell>
          <cell r="H101">
            <v>16.965380629999999</v>
          </cell>
          <cell r="I101" t="str">
            <v/>
          </cell>
          <cell r="J101" t="str">
            <v/>
          </cell>
          <cell r="K101">
            <v>16.965380629999999</v>
          </cell>
          <cell r="L101">
            <v>0</v>
          </cell>
        </row>
        <row r="102">
          <cell r="A102" t="str">
            <v>SF-00095</v>
          </cell>
          <cell r="B102" t="str">
            <v>Tratamento de trincas superficiais com selante acrílico e tela de poliéster</v>
          </cell>
          <cell r="C102" t="str">
            <v>m</v>
          </cell>
          <cell r="D102">
            <v>0</v>
          </cell>
          <cell r="E102">
            <v>18.293521100000003</v>
          </cell>
          <cell r="F102">
            <v>18.293521100000003</v>
          </cell>
          <cell r="G102">
            <v>18.293521100000003</v>
          </cell>
          <cell r="H102">
            <v>18.293521100000003</v>
          </cell>
          <cell r="I102" t="str">
            <v/>
          </cell>
          <cell r="J102" t="str">
            <v/>
          </cell>
          <cell r="K102">
            <v>18.293521100000003</v>
          </cell>
          <cell r="L102">
            <v>0</v>
          </cell>
        </row>
        <row r="103">
          <cell r="A103" t="str">
            <v>SF-00096</v>
          </cell>
          <cell r="B103" t="str">
            <v>Aplicação de fundo selador base água</v>
          </cell>
          <cell r="C103" t="str">
            <v>m2</v>
          </cell>
          <cell r="D103">
            <v>0</v>
          </cell>
          <cell r="E103">
            <v>3.5324401000000001</v>
          </cell>
          <cell r="F103">
            <v>3.5324401000000001</v>
          </cell>
          <cell r="G103">
            <v>3.5324401000000001</v>
          </cell>
          <cell r="H103">
            <v>3.5324401000000001</v>
          </cell>
          <cell r="I103" t="str">
            <v/>
          </cell>
          <cell r="J103" t="str">
            <v/>
          </cell>
          <cell r="K103">
            <v>3.5324401000000001</v>
          </cell>
          <cell r="L103">
            <v>0</v>
          </cell>
        </row>
        <row r="104">
          <cell r="A104" t="str">
            <v>SF-00097</v>
          </cell>
          <cell r="B104" t="str">
            <v>Fundo anticorrosivo e de aderência</v>
          </cell>
          <cell r="C104" t="str">
            <v>m2</v>
          </cell>
          <cell r="D104">
            <v>0</v>
          </cell>
          <cell r="E104">
            <v>13.0210059</v>
          </cell>
          <cell r="F104">
            <v>13.0210059</v>
          </cell>
          <cell r="G104">
            <v>13.0210059</v>
          </cell>
          <cell r="H104">
            <v>13.0210059</v>
          </cell>
          <cell r="I104" t="str">
            <v/>
          </cell>
          <cell r="J104" t="str">
            <v/>
          </cell>
          <cell r="K104">
            <v>13.0210059</v>
          </cell>
          <cell r="L104">
            <v>0</v>
          </cell>
        </row>
        <row r="105">
          <cell r="A105" t="str">
            <v>SF-00098</v>
          </cell>
          <cell r="B105" t="str">
            <v>Massa acrílica</v>
          </cell>
          <cell r="C105" t="str">
            <v>m2</v>
          </cell>
          <cell r="D105">
            <v>0</v>
          </cell>
          <cell r="E105">
            <v>18.84034965</v>
          </cell>
          <cell r="F105">
            <v>18.84034965</v>
          </cell>
          <cell r="G105">
            <v>18.84034965</v>
          </cell>
          <cell r="H105">
            <v>18.84034965</v>
          </cell>
          <cell r="I105" t="str">
            <v/>
          </cell>
          <cell r="J105" t="str">
            <v/>
          </cell>
          <cell r="K105">
            <v>18.84034965</v>
          </cell>
          <cell r="L105">
            <v>0</v>
          </cell>
        </row>
        <row r="106">
          <cell r="A106" t="str">
            <v>SF-00099</v>
          </cell>
          <cell r="B106" t="str">
            <v>Massa corrida</v>
          </cell>
          <cell r="C106" t="str">
            <v>m2</v>
          </cell>
          <cell r="D106">
            <v>0</v>
          </cell>
          <cell r="E106">
            <v>18.486976249999998</v>
          </cell>
          <cell r="F106">
            <v>18.486976249999998</v>
          </cell>
          <cell r="G106">
            <v>18.486976249999998</v>
          </cell>
          <cell r="H106">
            <v>18.486976249999998</v>
          </cell>
          <cell r="I106" t="str">
            <v/>
          </cell>
          <cell r="J106" t="str">
            <v/>
          </cell>
          <cell r="K106">
            <v>18.486976249999998</v>
          </cell>
          <cell r="L106">
            <v>0</v>
          </cell>
        </row>
        <row r="107">
          <cell r="A107" t="str">
            <v>SF-00100</v>
          </cell>
          <cell r="B107" t="str">
            <v>Pintura com tinta látex acrílica Premium (paredes)</v>
          </cell>
          <cell r="C107" t="str">
            <v>m2</v>
          </cell>
          <cell r="D107">
            <v>0</v>
          </cell>
          <cell r="E107">
            <v>13.52382285</v>
          </cell>
          <cell r="F107">
            <v>13.52382285</v>
          </cell>
          <cell r="G107">
            <v>13.52382285</v>
          </cell>
          <cell r="H107">
            <v>13.52382285</v>
          </cell>
          <cell r="I107" t="str">
            <v/>
          </cell>
          <cell r="J107" t="str">
            <v/>
          </cell>
          <cell r="K107">
            <v>13.52382285</v>
          </cell>
          <cell r="L107">
            <v>0</v>
          </cell>
        </row>
        <row r="108">
          <cell r="A108" t="str">
            <v>SF-00101</v>
          </cell>
          <cell r="B108" t="str">
            <v>Pintura em verniz sintético</v>
          </cell>
          <cell r="C108" t="str">
            <v>m2</v>
          </cell>
          <cell r="D108">
            <v>0</v>
          </cell>
          <cell r="E108">
            <v>21.437095800000002</v>
          </cell>
          <cell r="F108">
            <v>21.437095800000002</v>
          </cell>
          <cell r="G108">
            <v>21.437095800000002</v>
          </cell>
          <cell r="H108">
            <v>21.437095800000002</v>
          </cell>
          <cell r="I108" t="str">
            <v/>
          </cell>
          <cell r="J108" t="str">
            <v/>
          </cell>
          <cell r="K108">
            <v>21.437095800000002</v>
          </cell>
          <cell r="L108">
            <v>0</v>
          </cell>
        </row>
        <row r="109">
          <cell r="A109" t="str">
            <v>SF-00102</v>
          </cell>
          <cell r="B109" t="str">
            <v>Pintura esmalte acetinado (metais e madeiras)</v>
          </cell>
          <cell r="C109" t="str">
            <v>m2</v>
          </cell>
          <cell r="D109">
            <v>0</v>
          </cell>
          <cell r="E109">
            <v>17.2926714</v>
          </cell>
          <cell r="F109">
            <v>17.2926714</v>
          </cell>
          <cell r="G109">
            <v>17.2926714</v>
          </cell>
          <cell r="H109">
            <v>17.2926714</v>
          </cell>
          <cell r="I109" t="str">
            <v/>
          </cell>
          <cell r="J109" t="str">
            <v/>
          </cell>
          <cell r="K109">
            <v>17.2926714</v>
          </cell>
          <cell r="L109">
            <v>0</v>
          </cell>
        </row>
        <row r="110">
          <cell r="A110" t="str">
            <v>SF-00103</v>
          </cell>
          <cell r="B110" t="str">
            <v>Pintura tinta látex acrílica standard (tetos)</v>
          </cell>
          <cell r="C110" t="str">
            <v>m2</v>
          </cell>
          <cell r="D110">
            <v>0</v>
          </cell>
          <cell r="E110">
            <v>15.9303714</v>
          </cell>
          <cell r="F110">
            <v>15.9303714</v>
          </cell>
          <cell r="G110">
            <v>15.9303714</v>
          </cell>
          <cell r="H110">
            <v>15.9303714</v>
          </cell>
          <cell r="I110" t="str">
            <v/>
          </cell>
          <cell r="J110" t="str">
            <v/>
          </cell>
          <cell r="K110">
            <v>15.9303714</v>
          </cell>
          <cell r="L110">
            <v>0</v>
          </cell>
        </row>
        <row r="111">
          <cell r="A111" t="str">
            <v>SF-00104</v>
          </cell>
          <cell r="B111" t="str">
            <v>Cerâmica para revestimento de superfícies internas ou externas – Linha Administrativa</v>
          </cell>
          <cell r="C111" t="str">
            <v>m2</v>
          </cell>
          <cell r="D111">
            <v>0</v>
          </cell>
          <cell r="E111">
            <v>98.235424499999993</v>
          </cell>
          <cell r="F111">
            <v>98.235424499999993</v>
          </cell>
          <cell r="G111">
            <v>98.235424499999993</v>
          </cell>
          <cell r="H111">
            <v>98.235424499999993</v>
          </cell>
          <cell r="I111" t="str">
            <v/>
          </cell>
          <cell r="J111" t="str">
            <v/>
          </cell>
          <cell r="K111">
            <v>98.235424499999993</v>
          </cell>
          <cell r="L111">
            <v>0</v>
          </cell>
        </row>
        <row r="112">
          <cell r="A112" t="str">
            <v>SF-00105</v>
          </cell>
          <cell r="B112" t="str">
            <v>Contrapiso em argamassa</v>
          </cell>
          <cell r="C112" t="str">
            <v>m2</v>
          </cell>
          <cell r="D112">
            <v>0</v>
          </cell>
          <cell r="E112">
            <v>61.675548657937497</v>
          </cell>
          <cell r="F112">
            <v>61.675548657937497</v>
          </cell>
          <cell r="G112">
            <v>61.675548657937497</v>
          </cell>
          <cell r="H112">
            <v>61.675548657937497</v>
          </cell>
          <cell r="I112" t="str">
            <v/>
          </cell>
          <cell r="J112" t="str">
            <v/>
          </cell>
          <cell r="K112">
            <v>61.675548657937497</v>
          </cell>
          <cell r="L112">
            <v>0</v>
          </cell>
        </row>
        <row r="113">
          <cell r="A113" t="str">
            <v>SF-00106</v>
          </cell>
          <cell r="B113" t="str">
            <v>Contrapiso em argamassa (e = 2 cm) ou Regularização de contrapiso existente</v>
          </cell>
          <cell r="C113" t="str">
            <v>m2</v>
          </cell>
          <cell r="D113">
            <v>0</v>
          </cell>
          <cell r="E113">
            <v>39.694517601812493</v>
          </cell>
          <cell r="F113">
            <v>39.694517601812493</v>
          </cell>
          <cell r="G113">
            <v>39.694517601812493</v>
          </cell>
          <cell r="H113">
            <v>39.694517601812493</v>
          </cell>
          <cell r="I113" t="str">
            <v/>
          </cell>
          <cell r="J113" t="str">
            <v/>
          </cell>
          <cell r="K113">
            <v>39.694517601812493</v>
          </cell>
          <cell r="L113">
            <v>0</v>
          </cell>
        </row>
        <row r="114">
          <cell r="A114" t="str">
            <v>SF-00107</v>
          </cell>
          <cell r="B114" t="str">
            <v>Granito cinza andorinha para piso</v>
          </cell>
          <cell r="C114" t="str">
            <v>m2</v>
          </cell>
          <cell r="D114">
            <v>0</v>
          </cell>
          <cell r="E114">
            <v>62.863475999999991</v>
          </cell>
          <cell r="F114">
            <v>62.863475999999991</v>
          </cell>
          <cell r="G114">
            <v>62.863475999999991</v>
          </cell>
          <cell r="H114">
            <v>62.863475999999991</v>
          </cell>
          <cell r="I114" t="str">
            <v/>
          </cell>
          <cell r="J114" t="str">
            <v/>
          </cell>
          <cell r="K114">
            <v>62.863475999999991</v>
          </cell>
          <cell r="L114">
            <v>0</v>
          </cell>
        </row>
        <row r="115">
          <cell r="A115" t="str">
            <v>SF-00108</v>
          </cell>
          <cell r="B115" t="str">
            <v>Granito Cinza Andorinha para rodapé</v>
          </cell>
          <cell r="C115" t="str">
            <v>m2</v>
          </cell>
          <cell r="D115">
            <v>0</v>
          </cell>
          <cell r="E115">
            <v>137.971711</v>
          </cell>
          <cell r="F115">
            <v>137.971711</v>
          </cell>
          <cell r="G115">
            <v>137.971711</v>
          </cell>
          <cell r="H115">
            <v>137.971711</v>
          </cell>
          <cell r="I115" t="str">
            <v/>
          </cell>
          <cell r="J115" t="str">
            <v/>
          </cell>
          <cell r="K115">
            <v>137.971711</v>
          </cell>
          <cell r="L115">
            <v>0</v>
          </cell>
        </row>
        <row r="116">
          <cell r="A116" t="str">
            <v>SF-00109</v>
          </cell>
          <cell r="B116" t="str">
            <v>Granito Cinza Andorinha para soleira e peitoril</v>
          </cell>
          <cell r="C116" t="str">
            <v>m2</v>
          </cell>
          <cell r="D116">
            <v>0</v>
          </cell>
          <cell r="E116">
            <v>159.70253919999999</v>
          </cell>
          <cell r="F116">
            <v>159.70253919999999</v>
          </cell>
          <cell r="G116">
            <v>159.70253919999999</v>
          </cell>
          <cell r="H116">
            <v>159.70253919999999</v>
          </cell>
          <cell r="I116" t="str">
            <v/>
          </cell>
          <cell r="J116" t="str">
            <v/>
          </cell>
          <cell r="K116">
            <v>159.70253919999999</v>
          </cell>
          <cell r="L116">
            <v>0</v>
          </cell>
        </row>
        <row r="117">
          <cell r="A117" t="str">
            <v>SF-00110</v>
          </cell>
          <cell r="B117" t="str">
            <v>Granito Preto São Gabriel para piso</v>
          </cell>
          <cell r="C117" t="str">
            <v>m2</v>
          </cell>
          <cell r="D117">
            <v>0</v>
          </cell>
          <cell r="E117">
            <v>62.863475999999991</v>
          </cell>
          <cell r="F117">
            <v>62.863475999999991</v>
          </cell>
          <cell r="G117">
            <v>62.863475999999991</v>
          </cell>
          <cell r="H117">
            <v>62.863475999999991</v>
          </cell>
          <cell r="I117" t="str">
            <v/>
          </cell>
          <cell r="J117" t="str">
            <v/>
          </cell>
          <cell r="K117">
            <v>62.863475999999991</v>
          </cell>
          <cell r="L117">
            <v>0</v>
          </cell>
        </row>
        <row r="118">
          <cell r="A118" t="str">
            <v>SF-00111</v>
          </cell>
          <cell r="B118" t="str">
            <v>Granito Preto São Gabriel para rodapé</v>
          </cell>
          <cell r="C118" t="str">
            <v>m2</v>
          </cell>
          <cell r="D118">
            <v>0</v>
          </cell>
          <cell r="E118">
            <v>137.971711</v>
          </cell>
          <cell r="F118">
            <v>137.971711</v>
          </cell>
          <cell r="G118">
            <v>137.971711</v>
          </cell>
          <cell r="H118">
            <v>137.971711</v>
          </cell>
          <cell r="I118" t="str">
            <v/>
          </cell>
          <cell r="J118" t="str">
            <v/>
          </cell>
          <cell r="K118">
            <v>137.971711</v>
          </cell>
          <cell r="L118">
            <v>0</v>
          </cell>
        </row>
        <row r="119">
          <cell r="A119" t="str">
            <v>SF-00112</v>
          </cell>
          <cell r="B119" t="str">
            <v>Granito Preto São Gabriel para soleira e peitoril</v>
          </cell>
          <cell r="C119" t="str">
            <v>m2</v>
          </cell>
          <cell r="D119">
            <v>0</v>
          </cell>
          <cell r="E119">
            <v>159.70253919999999</v>
          </cell>
          <cell r="F119">
            <v>159.70253919999999</v>
          </cell>
          <cell r="G119">
            <v>159.70253919999999</v>
          </cell>
          <cell r="H119">
            <v>159.70253919999999</v>
          </cell>
          <cell r="I119" t="str">
            <v/>
          </cell>
          <cell r="J119" t="str">
            <v/>
          </cell>
          <cell r="K119">
            <v>159.70253919999999</v>
          </cell>
          <cell r="L119">
            <v>0</v>
          </cell>
        </row>
        <row r="120">
          <cell r="A120" t="str">
            <v>SF-00113</v>
          </cell>
          <cell r="B120" t="str">
            <v>Instalação de rodapé de madeira reaproveitado</v>
          </cell>
          <cell r="C120" t="str">
            <v>m</v>
          </cell>
          <cell r="D120">
            <v>0</v>
          </cell>
          <cell r="E120">
            <v>15.48877435</v>
          </cell>
          <cell r="F120">
            <v>15.48877435</v>
          </cell>
          <cell r="G120">
            <v>15.48877435</v>
          </cell>
          <cell r="H120">
            <v>15.48877435</v>
          </cell>
          <cell r="I120" t="str">
            <v/>
          </cell>
          <cell r="J120" t="str">
            <v/>
          </cell>
          <cell r="K120">
            <v>15.48877435</v>
          </cell>
          <cell r="L120">
            <v>0</v>
          </cell>
        </row>
        <row r="121">
          <cell r="A121" t="str">
            <v>SF-00114</v>
          </cell>
          <cell r="B121" t="str">
            <v>Mármore Bege Bahia para piso e parede</v>
          </cell>
          <cell r="C121" t="str">
            <v>m2</v>
          </cell>
          <cell r="D121">
            <v>0</v>
          </cell>
          <cell r="E121">
            <v>62.863475999999991</v>
          </cell>
          <cell r="F121">
            <v>62.863475999999991</v>
          </cell>
          <cell r="G121">
            <v>62.863475999999991</v>
          </cell>
          <cell r="H121">
            <v>62.863475999999991</v>
          </cell>
          <cell r="I121" t="str">
            <v/>
          </cell>
          <cell r="J121" t="str">
            <v/>
          </cell>
          <cell r="K121">
            <v>62.863475999999991</v>
          </cell>
          <cell r="L121">
            <v>0</v>
          </cell>
        </row>
        <row r="122">
          <cell r="A122" t="str">
            <v>SF-00115</v>
          </cell>
          <cell r="B122" t="str">
            <v>Mármore Branco Especial para piso e parede</v>
          </cell>
          <cell r="C122" t="str">
            <v>m2</v>
          </cell>
          <cell r="D122">
            <v>0</v>
          </cell>
          <cell r="E122">
            <v>62.863475999999991</v>
          </cell>
          <cell r="F122">
            <v>62.863475999999991</v>
          </cell>
          <cell r="G122">
            <v>62.863475999999991</v>
          </cell>
          <cell r="H122">
            <v>62.863475999999991</v>
          </cell>
          <cell r="I122" t="str">
            <v/>
          </cell>
          <cell r="J122" t="str">
            <v/>
          </cell>
          <cell r="K122">
            <v>62.863475999999991</v>
          </cell>
          <cell r="L122">
            <v>0</v>
          </cell>
        </row>
        <row r="123">
          <cell r="A123" t="str">
            <v>SF-00116</v>
          </cell>
          <cell r="B123" t="str">
            <v>Rodapé de madeira</v>
          </cell>
          <cell r="C123" t="str">
            <v>m</v>
          </cell>
          <cell r="D123">
            <v>0</v>
          </cell>
          <cell r="E123">
            <v>42.036524350000001</v>
          </cell>
          <cell r="F123">
            <v>42.036524350000001</v>
          </cell>
          <cell r="G123">
            <v>42.036524350000001</v>
          </cell>
          <cell r="H123">
            <v>42.036524350000001</v>
          </cell>
          <cell r="I123" t="str">
            <v/>
          </cell>
          <cell r="J123" t="str">
            <v/>
          </cell>
          <cell r="K123">
            <v>42.036524350000001</v>
          </cell>
          <cell r="L123">
            <v>0</v>
          </cell>
        </row>
        <row r="124">
          <cell r="A124" t="str">
            <v>SF-00117</v>
          </cell>
          <cell r="B124" t="str">
            <v>Acabamento abaulado em placas de granito ou mármore reaproveitadas</v>
          </cell>
          <cell r="C124" t="str">
            <v>m</v>
          </cell>
          <cell r="D124">
            <v>0</v>
          </cell>
          <cell r="E124">
            <v>57.151999999999994</v>
          </cell>
          <cell r="F124">
            <v>57.151999999999994</v>
          </cell>
          <cell r="G124">
            <v>57.151999999999994</v>
          </cell>
          <cell r="H124">
            <v>57.151999999999994</v>
          </cell>
          <cell r="I124" t="str">
            <v/>
          </cell>
          <cell r="J124" t="str">
            <v/>
          </cell>
          <cell r="K124">
            <v>57.151999999999994</v>
          </cell>
          <cell r="L124">
            <v>0</v>
          </cell>
        </row>
        <row r="125">
          <cell r="A125" t="str">
            <v>SF-00118</v>
          </cell>
          <cell r="B125" t="str">
            <v>Acabamento em meia esquadria em placas de granito ou mármore reaproveitadas</v>
          </cell>
          <cell r="C125" t="str">
            <v>m</v>
          </cell>
          <cell r="D125">
            <v>0</v>
          </cell>
          <cell r="E125">
            <v>50.007999999999996</v>
          </cell>
          <cell r="F125">
            <v>50.007999999999996</v>
          </cell>
          <cell r="G125">
            <v>50.007999999999996</v>
          </cell>
          <cell r="H125">
            <v>50.007999999999996</v>
          </cell>
          <cell r="I125" t="str">
            <v/>
          </cell>
          <cell r="J125" t="str">
            <v/>
          </cell>
          <cell r="K125">
            <v>50.007999999999996</v>
          </cell>
          <cell r="L125">
            <v>0</v>
          </cell>
        </row>
        <row r="126">
          <cell r="A126" t="str">
            <v>SF-00119</v>
          </cell>
          <cell r="B126" t="str">
            <v>Acabamento reto em placas de granito ou mármore reaproveitadas</v>
          </cell>
          <cell r="C126" t="str">
            <v>m</v>
          </cell>
          <cell r="D126">
            <v>0</v>
          </cell>
          <cell r="E126">
            <v>28.575999999999997</v>
          </cell>
          <cell r="F126">
            <v>28.575999999999997</v>
          </cell>
          <cell r="G126">
            <v>28.575999999999997</v>
          </cell>
          <cell r="H126">
            <v>28.575999999999997</v>
          </cell>
          <cell r="I126" t="str">
            <v/>
          </cell>
          <cell r="J126" t="str">
            <v/>
          </cell>
          <cell r="K126">
            <v>28.575999999999997</v>
          </cell>
          <cell r="L126">
            <v>0</v>
          </cell>
        </row>
        <row r="127">
          <cell r="A127" t="str">
            <v>SF-00120</v>
          </cell>
          <cell r="B127" t="str">
            <v>Corte de peça de granito ou mármore reaproveitada</v>
          </cell>
          <cell r="C127" t="str">
            <v>m</v>
          </cell>
          <cell r="D127">
            <v>0</v>
          </cell>
          <cell r="E127">
            <v>35.72</v>
          </cell>
          <cell r="F127">
            <v>35.72</v>
          </cell>
          <cell r="G127">
            <v>35.72</v>
          </cell>
          <cell r="H127">
            <v>35.72</v>
          </cell>
          <cell r="I127" t="str">
            <v/>
          </cell>
          <cell r="J127" t="str">
            <v/>
          </cell>
          <cell r="K127">
            <v>35.72</v>
          </cell>
          <cell r="L127">
            <v>0</v>
          </cell>
        </row>
        <row r="128">
          <cell r="A128" t="str">
            <v>SF-00121</v>
          </cell>
          <cell r="B128" t="str">
            <v>Corte em placas de granito ou mármore reaproveitadas, para instalação de cubas</v>
          </cell>
          <cell r="C128" t="str">
            <v>un</v>
          </cell>
          <cell r="D128">
            <v>0</v>
          </cell>
          <cell r="E128">
            <v>0</v>
          </cell>
          <cell r="F128">
            <v>0</v>
          </cell>
          <cell r="G128">
            <v>0</v>
          </cell>
          <cell r="H128">
            <v>0</v>
          </cell>
          <cell r="I128" t="str">
            <v/>
          </cell>
          <cell r="J128" t="str">
            <v/>
          </cell>
          <cell r="K128">
            <v>0</v>
          </cell>
          <cell r="L128">
            <v>0</v>
          </cell>
        </row>
        <row r="129">
          <cell r="A129" t="str">
            <v>SF-00122</v>
          </cell>
          <cell r="B129" t="str">
            <v>Furo em placas de granito ou mármore reaproveitadas, para instalação de torneira ou misturador</v>
          </cell>
          <cell r="C129" t="str">
            <v>un</v>
          </cell>
          <cell r="D129">
            <v>0</v>
          </cell>
          <cell r="E129">
            <v>0</v>
          </cell>
          <cell r="F129">
            <v>0</v>
          </cell>
          <cell r="G129">
            <v>0</v>
          </cell>
          <cell r="H129">
            <v>0</v>
          </cell>
          <cell r="I129" t="str">
            <v/>
          </cell>
          <cell r="J129" t="str">
            <v/>
          </cell>
          <cell r="K129">
            <v>0</v>
          </cell>
          <cell r="L129">
            <v>0</v>
          </cell>
        </row>
        <row r="130">
          <cell r="A130" t="str">
            <v>SF-00123</v>
          </cell>
          <cell r="B130" t="str">
            <v>Granito Cinza Andorinha 20 mm para rodabancada</v>
          </cell>
          <cell r="C130" t="str">
            <v>m2</v>
          </cell>
          <cell r="D130">
            <v>0</v>
          </cell>
          <cell r="E130">
            <v>91.980247349999985</v>
          </cell>
          <cell r="F130">
            <v>91.980247349999985</v>
          </cell>
          <cell r="G130">
            <v>91.980247349999985</v>
          </cell>
          <cell r="H130">
            <v>91.980247349999985</v>
          </cell>
          <cell r="I130" t="str">
            <v/>
          </cell>
          <cell r="J130" t="str">
            <v/>
          </cell>
          <cell r="K130">
            <v>91.980247349999985</v>
          </cell>
          <cell r="L130">
            <v>0</v>
          </cell>
        </row>
        <row r="131">
          <cell r="A131" t="str">
            <v>SF-00124</v>
          </cell>
          <cell r="B131" t="str">
            <v>Granito Cinza Andorinha 20 mm para bancadas</v>
          </cell>
          <cell r="C131" t="str">
            <v>m2</v>
          </cell>
          <cell r="D131">
            <v>0</v>
          </cell>
          <cell r="E131">
            <v>139.92475329999999</v>
          </cell>
          <cell r="F131">
            <v>139.92475329999999</v>
          </cell>
          <cell r="G131">
            <v>139.92475329999999</v>
          </cell>
          <cell r="H131">
            <v>139.92475329999999</v>
          </cell>
          <cell r="I131" t="str">
            <v/>
          </cell>
          <cell r="J131" t="str">
            <v/>
          </cell>
          <cell r="K131">
            <v>139.92475329999999</v>
          </cell>
          <cell r="L131">
            <v>0</v>
          </cell>
        </row>
        <row r="132">
          <cell r="A132" t="str">
            <v>SF-00125</v>
          </cell>
          <cell r="B132" t="str">
            <v>Granito Cinza Andorinha 20 mm para divisória</v>
          </cell>
          <cell r="C132" t="str">
            <v>m2</v>
          </cell>
          <cell r="D132">
            <v>0</v>
          </cell>
          <cell r="E132">
            <v>121.269533</v>
          </cell>
          <cell r="F132">
            <v>121.269533</v>
          </cell>
          <cell r="G132">
            <v>121.269533</v>
          </cell>
          <cell r="H132">
            <v>121.269533</v>
          </cell>
          <cell r="I132" t="str">
            <v/>
          </cell>
          <cell r="J132" t="str">
            <v/>
          </cell>
          <cell r="K132">
            <v>121.269533</v>
          </cell>
          <cell r="L132">
            <v>0</v>
          </cell>
        </row>
        <row r="133">
          <cell r="A133" t="str">
            <v>SF-00126</v>
          </cell>
          <cell r="B133" t="str">
            <v>Granito Preto São Gabriel 20 mm para rodabancada</v>
          </cell>
          <cell r="C133" t="str">
            <v>m2</v>
          </cell>
          <cell r="D133">
            <v>0</v>
          </cell>
          <cell r="E133">
            <v>91.980247349999985</v>
          </cell>
          <cell r="F133">
            <v>91.980247349999985</v>
          </cell>
          <cell r="G133">
            <v>91.980247349999985</v>
          </cell>
          <cell r="H133">
            <v>91.980247349999985</v>
          </cell>
          <cell r="I133" t="str">
            <v/>
          </cell>
          <cell r="J133" t="str">
            <v/>
          </cell>
          <cell r="K133">
            <v>91.980247349999985</v>
          </cell>
          <cell r="L133">
            <v>0</v>
          </cell>
        </row>
        <row r="134">
          <cell r="A134" t="str">
            <v>SF-00127</v>
          </cell>
          <cell r="B134" t="str">
            <v>Granito Preto São Gabriel 20 mm para bancadas</v>
          </cell>
          <cell r="C134" t="str">
            <v>m2</v>
          </cell>
          <cell r="D134">
            <v>0</v>
          </cell>
          <cell r="E134">
            <v>139.92475329999999</v>
          </cell>
          <cell r="F134">
            <v>139.92475329999999</v>
          </cell>
          <cell r="G134">
            <v>139.92475329999999</v>
          </cell>
          <cell r="H134">
            <v>139.92475329999999</v>
          </cell>
          <cell r="I134" t="str">
            <v/>
          </cell>
          <cell r="J134" t="str">
            <v/>
          </cell>
          <cell r="K134">
            <v>139.92475329999999</v>
          </cell>
          <cell r="L134">
            <v>0</v>
          </cell>
        </row>
        <row r="135">
          <cell r="A135" t="str">
            <v>SF-00128</v>
          </cell>
          <cell r="B135" t="str">
            <v>Instalação de bancada de granito ou mármore reaproveitada</v>
          </cell>
          <cell r="C135" t="str">
            <v>m2</v>
          </cell>
          <cell r="D135">
            <v>0</v>
          </cell>
          <cell r="E135">
            <v>139.92475329999999</v>
          </cell>
          <cell r="F135">
            <v>139.92475329999999</v>
          </cell>
          <cell r="G135">
            <v>139.92475329999999</v>
          </cell>
          <cell r="H135">
            <v>139.92475329999999</v>
          </cell>
          <cell r="I135" t="str">
            <v/>
          </cell>
          <cell r="J135" t="str">
            <v/>
          </cell>
          <cell r="K135">
            <v>139.92475329999999</v>
          </cell>
          <cell r="L135">
            <v>0</v>
          </cell>
        </row>
        <row r="136">
          <cell r="A136" t="str">
            <v>SF-00129</v>
          </cell>
          <cell r="B136" t="str">
            <v>Instalação de rodapé/rodabanca reaproveitado(a), de mármore ou granito</v>
          </cell>
          <cell r="C136" t="str">
            <v>m2</v>
          </cell>
          <cell r="D136">
            <v>0</v>
          </cell>
          <cell r="E136">
            <v>13.7971711</v>
          </cell>
          <cell r="F136">
            <v>13.7971711</v>
          </cell>
          <cell r="G136">
            <v>13.7971711</v>
          </cell>
          <cell r="H136">
            <v>13.7971711</v>
          </cell>
          <cell r="I136" t="str">
            <v/>
          </cell>
          <cell r="J136" t="str">
            <v/>
          </cell>
          <cell r="K136">
            <v>13.7971711</v>
          </cell>
          <cell r="L136">
            <v>0</v>
          </cell>
        </row>
        <row r="137">
          <cell r="A137" t="str">
            <v>SF-00130</v>
          </cell>
          <cell r="B137" t="str">
            <v>Instalação de soleira ou peitoril, de mármore ou granito, reaproveitados</v>
          </cell>
          <cell r="C137" t="str">
            <v>m2</v>
          </cell>
          <cell r="D137">
            <v>0</v>
          </cell>
          <cell r="E137">
            <v>62.387335999999991</v>
          </cell>
          <cell r="F137">
            <v>62.387335999999991</v>
          </cell>
          <cell r="G137">
            <v>62.387335999999991</v>
          </cell>
          <cell r="H137">
            <v>62.387335999999991</v>
          </cell>
          <cell r="I137" t="str">
            <v/>
          </cell>
          <cell r="J137" t="str">
            <v/>
          </cell>
          <cell r="K137">
            <v>62.387335999999991</v>
          </cell>
          <cell r="L137">
            <v>0</v>
          </cell>
        </row>
        <row r="138">
          <cell r="A138" t="str">
            <v>SF-00131</v>
          </cell>
          <cell r="B138" t="str">
            <v>Mármore Branco Especial 20 mm para rodabancada</v>
          </cell>
          <cell r="C138" t="str">
            <v>m2</v>
          </cell>
          <cell r="D138">
            <v>0</v>
          </cell>
          <cell r="E138">
            <v>91.980247349999985</v>
          </cell>
          <cell r="F138">
            <v>91.980247349999985</v>
          </cell>
          <cell r="G138">
            <v>91.980247349999985</v>
          </cell>
          <cell r="H138">
            <v>91.980247349999985</v>
          </cell>
          <cell r="I138" t="str">
            <v/>
          </cell>
          <cell r="J138" t="str">
            <v/>
          </cell>
          <cell r="K138">
            <v>91.980247349999985</v>
          </cell>
          <cell r="L138">
            <v>0</v>
          </cell>
        </row>
        <row r="139">
          <cell r="A139" t="str">
            <v>SF-00132</v>
          </cell>
          <cell r="B139" t="str">
            <v>Divisória em gesso acartonado revestido - Painel liso cego - Ed. Anexo I</v>
          </cell>
          <cell r="C139" t="str">
            <v>m2</v>
          </cell>
          <cell r="D139">
            <v>0</v>
          </cell>
          <cell r="E139" t="str">
            <v/>
          </cell>
          <cell r="F139" t="str">
            <v/>
          </cell>
          <cell r="G139" t="str">
            <v/>
          </cell>
          <cell r="H139" t="str">
            <v/>
          </cell>
          <cell r="I139" t="str">
            <v/>
          </cell>
          <cell r="J139" t="str">
            <v/>
          </cell>
          <cell r="K139" t="str">
            <v/>
          </cell>
          <cell r="L139" t="str">
            <v>N/A</v>
          </cell>
        </row>
        <row r="140">
          <cell r="A140" t="str">
            <v>SF-00133</v>
          </cell>
          <cell r="B140" t="str">
            <v>Divisória em gesso acartonado revestido - Painel liso, painel de vidro e bandeira – ed. Anexo I</v>
          </cell>
          <cell r="C140" t="str">
            <v>m2</v>
          </cell>
          <cell r="D140">
            <v>0</v>
          </cell>
          <cell r="E140" t="str">
            <v/>
          </cell>
          <cell r="F140" t="str">
            <v/>
          </cell>
          <cell r="G140" t="str">
            <v/>
          </cell>
          <cell r="H140" t="str">
            <v/>
          </cell>
          <cell r="I140" t="str">
            <v/>
          </cell>
          <cell r="J140" t="str">
            <v/>
          </cell>
          <cell r="K140" t="str">
            <v/>
          </cell>
          <cell r="L140" t="str">
            <v>N/A</v>
          </cell>
        </row>
        <row r="141">
          <cell r="A141" t="str">
            <v>SF-00134</v>
          </cell>
          <cell r="B141" t="str">
            <v>Divisória MDF com painel liso cego e bandeira</v>
          </cell>
          <cell r="C141" t="str">
            <v>m2</v>
          </cell>
          <cell r="D141">
            <v>0</v>
          </cell>
          <cell r="E141" t="str">
            <v/>
          </cell>
          <cell r="F141" t="str">
            <v/>
          </cell>
          <cell r="G141" t="str">
            <v/>
          </cell>
          <cell r="H141" t="str">
            <v/>
          </cell>
          <cell r="I141" t="str">
            <v/>
          </cell>
          <cell r="J141" t="str">
            <v/>
          </cell>
          <cell r="K141" t="str">
            <v/>
          </cell>
          <cell r="L141" t="str">
            <v>N/A</v>
          </cell>
        </row>
        <row r="142">
          <cell r="A142" t="str">
            <v>SF-00135</v>
          </cell>
          <cell r="B142" t="str">
            <v>Divisória MDF com painel liso, painel de vidro e bandeira</v>
          </cell>
          <cell r="C142" t="str">
            <v>m2</v>
          </cell>
          <cell r="D142">
            <v>0</v>
          </cell>
          <cell r="E142" t="str">
            <v/>
          </cell>
          <cell r="F142" t="str">
            <v/>
          </cell>
          <cell r="G142" t="str">
            <v/>
          </cell>
          <cell r="H142" t="str">
            <v/>
          </cell>
          <cell r="I142" t="str">
            <v/>
          </cell>
          <cell r="J142" t="str">
            <v/>
          </cell>
          <cell r="K142" t="str">
            <v/>
          </cell>
          <cell r="L142" t="str">
            <v>N/A</v>
          </cell>
        </row>
        <row r="143">
          <cell r="A143" t="str">
            <v>SF-00136</v>
          </cell>
          <cell r="B143" t="str">
            <v>Divisória MDF com painel paginado cego e bandeira - Interlegis</v>
          </cell>
          <cell r="C143" t="str">
            <v>m2</v>
          </cell>
          <cell r="D143">
            <v>0</v>
          </cell>
          <cell r="E143" t="str">
            <v/>
          </cell>
          <cell r="F143" t="str">
            <v/>
          </cell>
          <cell r="G143" t="str">
            <v/>
          </cell>
          <cell r="H143" t="str">
            <v/>
          </cell>
          <cell r="I143" t="str">
            <v/>
          </cell>
          <cell r="J143" t="str">
            <v/>
          </cell>
          <cell r="K143" t="str">
            <v/>
          </cell>
          <cell r="L143" t="str">
            <v>N/A</v>
          </cell>
        </row>
        <row r="144">
          <cell r="A144" t="str">
            <v>SF-00137</v>
          </cell>
          <cell r="B144" t="str">
            <v>Divisória MDF com painel paginado, painel de vidro e bandeira - Interlegis</v>
          </cell>
          <cell r="C144" t="str">
            <v>m2</v>
          </cell>
          <cell r="D144">
            <v>0</v>
          </cell>
          <cell r="E144" t="str">
            <v/>
          </cell>
          <cell r="F144" t="str">
            <v/>
          </cell>
          <cell r="G144" t="str">
            <v/>
          </cell>
          <cell r="H144" t="str">
            <v/>
          </cell>
          <cell r="I144" t="str">
            <v/>
          </cell>
          <cell r="J144" t="str">
            <v/>
          </cell>
          <cell r="K144" t="str">
            <v/>
          </cell>
          <cell r="L144" t="str">
            <v>N/A</v>
          </cell>
        </row>
        <row r="145">
          <cell r="A145" t="str">
            <v>SF-00138</v>
          </cell>
          <cell r="B145" t="str">
            <v>Instalação de divisória e porta de divisória com dobradiça reaproveitadas</v>
          </cell>
          <cell r="C145" t="str">
            <v>m2</v>
          </cell>
          <cell r="D145">
            <v>0</v>
          </cell>
          <cell r="E145">
            <v>0</v>
          </cell>
          <cell r="F145">
            <v>0</v>
          </cell>
          <cell r="G145">
            <v>0</v>
          </cell>
          <cell r="H145">
            <v>0</v>
          </cell>
          <cell r="I145" t="str">
            <v/>
          </cell>
          <cell r="J145" t="str">
            <v/>
          </cell>
          <cell r="K145">
            <v>0</v>
          </cell>
          <cell r="L145">
            <v>0</v>
          </cell>
        </row>
        <row r="146">
          <cell r="A146" t="str">
            <v>SF-00139</v>
          </cell>
          <cell r="B146" t="str">
            <v>Alçapão em forro de gesso acartonado</v>
          </cell>
          <cell r="C146" t="str">
            <v>m2</v>
          </cell>
          <cell r="D146">
            <v>0</v>
          </cell>
          <cell r="E146">
            <v>65.655450000000002</v>
          </cell>
          <cell r="F146">
            <v>65.655450000000002</v>
          </cell>
          <cell r="G146">
            <v>65.655450000000002</v>
          </cell>
          <cell r="H146">
            <v>65.655450000000002</v>
          </cell>
          <cell r="I146" t="str">
            <v/>
          </cell>
          <cell r="J146" t="str">
            <v/>
          </cell>
          <cell r="K146">
            <v>65.655450000000002</v>
          </cell>
          <cell r="L146">
            <v>0</v>
          </cell>
        </row>
        <row r="147">
          <cell r="A147" t="str">
            <v>SF-00140</v>
          </cell>
          <cell r="B147" t="str">
            <v>Forro de PVC em réguas de 100 x 6000 mm</v>
          </cell>
          <cell r="C147" t="str">
            <v>m2</v>
          </cell>
          <cell r="D147">
            <v>0</v>
          </cell>
          <cell r="E147">
            <v>52.292539100000006</v>
          </cell>
          <cell r="F147">
            <v>52.292539100000006</v>
          </cell>
          <cell r="G147">
            <v>52.292539100000006</v>
          </cell>
          <cell r="H147">
            <v>52.292539100000006</v>
          </cell>
          <cell r="I147" t="str">
            <v/>
          </cell>
          <cell r="J147" t="str">
            <v/>
          </cell>
          <cell r="K147">
            <v>52.292539100000006</v>
          </cell>
          <cell r="L147">
            <v>0</v>
          </cell>
        </row>
        <row r="148">
          <cell r="A148" t="str">
            <v>SF-00141</v>
          </cell>
          <cell r="B148" t="str">
            <v>Forro de PVC em réguas de 100 x 6000 mm, sem estrutura</v>
          </cell>
          <cell r="C148" t="str">
            <v>m2</v>
          </cell>
          <cell r="D148">
            <v>0</v>
          </cell>
          <cell r="E148">
            <v>23.400065599999998</v>
          </cell>
          <cell r="F148">
            <v>23.400065599999998</v>
          </cell>
          <cell r="G148">
            <v>23.400065599999998</v>
          </cell>
          <cell r="H148">
            <v>23.400065599999998</v>
          </cell>
          <cell r="I148" t="str">
            <v/>
          </cell>
          <cell r="J148" t="str">
            <v/>
          </cell>
          <cell r="K148">
            <v>23.400065599999998</v>
          </cell>
          <cell r="L148">
            <v>0</v>
          </cell>
        </row>
        <row r="149">
          <cell r="A149" t="str">
            <v>SF-00142</v>
          </cell>
          <cell r="B149" t="str">
            <v>Forro de PVC modular em placas</v>
          </cell>
          <cell r="C149" t="str">
            <v>m2</v>
          </cell>
          <cell r="D149">
            <v>0</v>
          </cell>
          <cell r="E149">
            <v>33.587324099999996</v>
          </cell>
          <cell r="F149">
            <v>33.587324099999996</v>
          </cell>
          <cell r="G149">
            <v>33.587324099999996</v>
          </cell>
          <cell r="H149">
            <v>33.587324099999996</v>
          </cell>
          <cell r="I149" t="str">
            <v/>
          </cell>
          <cell r="J149" t="str">
            <v/>
          </cell>
          <cell r="K149">
            <v>33.587324099999996</v>
          </cell>
          <cell r="L149">
            <v>0</v>
          </cell>
        </row>
        <row r="150">
          <cell r="A150" t="str">
            <v>SF-00143</v>
          </cell>
          <cell r="B150" t="str">
            <v>Forro em chapas metálicas</v>
          </cell>
          <cell r="C150" t="str">
            <v>m2</v>
          </cell>
          <cell r="D150">
            <v>0</v>
          </cell>
          <cell r="E150">
            <v>23.151499999999999</v>
          </cell>
          <cell r="F150">
            <v>23.151499999999999</v>
          </cell>
          <cell r="G150">
            <v>23.151499999999999</v>
          </cell>
          <cell r="H150">
            <v>23.151499999999999</v>
          </cell>
          <cell r="I150" t="str">
            <v/>
          </cell>
          <cell r="J150" t="str">
            <v/>
          </cell>
          <cell r="K150">
            <v>23.151499999999999</v>
          </cell>
          <cell r="L150">
            <v>0</v>
          </cell>
        </row>
        <row r="151">
          <cell r="A151" t="str">
            <v>SF-00144</v>
          </cell>
          <cell r="B151" t="str">
            <v>Forro em gesso acartonado monolítico</v>
          </cell>
          <cell r="C151" t="str">
            <v>m2</v>
          </cell>
          <cell r="D151">
            <v>0</v>
          </cell>
          <cell r="E151">
            <v>65.778147250000004</v>
          </cell>
          <cell r="F151">
            <v>65.778147250000004</v>
          </cell>
          <cell r="G151">
            <v>65.778147250000004</v>
          </cell>
          <cell r="H151">
            <v>65.778147250000004</v>
          </cell>
          <cell r="I151" t="str">
            <v/>
          </cell>
          <cell r="J151" t="str">
            <v/>
          </cell>
          <cell r="K151">
            <v>65.778147250000004</v>
          </cell>
          <cell r="L151">
            <v>0</v>
          </cell>
        </row>
        <row r="152">
          <cell r="A152" t="str">
            <v>SF-00145</v>
          </cell>
          <cell r="B152" t="str">
            <v>Forro em gesso acartonado monolítico, sem estrutura</v>
          </cell>
          <cell r="C152" t="str">
            <v>m2</v>
          </cell>
          <cell r="D152">
            <v>0</v>
          </cell>
          <cell r="E152">
            <v>48.142740549999999</v>
          </cell>
          <cell r="F152">
            <v>48.142740549999999</v>
          </cell>
          <cell r="G152">
            <v>48.142740549999999</v>
          </cell>
          <cell r="H152">
            <v>48.142740549999999</v>
          </cell>
          <cell r="I152" t="str">
            <v/>
          </cell>
          <cell r="J152" t="str">
            <v/>
          </cell>
          <cell r="K152">
            <v>48.142740549999999</v>
          </cell>
          <cell r="L152">
            <v>0</v>
          </cell>
        </row>
        <row r="153">
          <cell r="A153" t="str">
            <v>SF-00146</v>
          </cell>
          <cell r="B153" t="str">
            <v>Forro mineral modulado</v>
          </cell>
          <cell r="C153" t="str">
            <v>m2</v>
          </cell>
          <cell r="D153">
            <v>0</v>
          </cell>
          <cell r="E153">
            <v>126.6635</v>
          </cell>
          <cell r="F153">
            <v>126.6635</v>
          </cell>
          <cell r="G153">
            <v>126.6635</v>
          </cell>
          <cell r="H153">
            <v>126.6635</v>
          </cell>
          <cell r="I153" t="str">
            <v/>
          </cell>
          <cell r="J153" t="str">
            <v/>
          </cell>
          <cell r="K153">
            <v>126.6635</v>
          </cell>
          <cell r="L153">
            <v>0</v>
          </cell>
        </row>
        <row r="154">
          <cell r="A154" t="str">
            <v>SF-00147</v>
          </cell>
          <cell r="B154" t="str">
            <v>Forro mineral modulado, sem estrutura</v>
          </cell>
          <cell r="C154" t="str">
            <v>m2</v>
          </cell>
          <cell r="D154">
            <v>0</v>
          </cell>
          <cell r="E154">
            <v>35.026499999999999</v>
          </cell>
          <cell r="F154">
            <v>35.026499999999999</v>
          </cell>
          <cell r="G154">
            <v>35.026499999999999</v>
          </cell>
          <cell r="H154">
            <v>35.026499999999999</v>
          </cell>
          <cell r="I154" t="str">
            <v/>
          </cell>
          <cell r="J154" t="str">
            <v/>
          </cell>
          <cell r="K154">
            <v>35.026499999999999</v>
          </cell>
          <cell r="L154">
            <v>0</v>
          </cell>
        </row>
        <row r="155">
          <cell r="A155" t="str">
            <v>SF-00148</v>
          </cell>
          <cell r="B155" t="str">
            <v>Instalação de forro de PVC reaproveitado</v>
          </cell>
          <cell r="C155" t="str">
            <v>m2</v>
          </cell>
          <cell r="D155">
            <v>0</v>
          </cell>
          <cell r="E155">
            <v>4.2322499999999996</v>
          </cell>
          <cell r="F155">
            <v>4.2322499999999996</v>
          </cell>
          <cell r="G155">
            <v>4.2322499999999996</v>
          </cell>
          <cell r="H155">
            <v>4.2322499999999996</v>
          </cell>
          <cell r="I155" t="str">
            <v/>
          </cell>
          <cell r="J155" t="str">
            <v/>
          </cell>
          <cell r="K155">
            <v>4.2322499999999996</v>
          </cell>
          <cell r="L155">
            <v>0</v>
          </cell>
        </row>
        <row r="156">
          <cell r="A156" t="str">
            <v>SF-00149</v>
          </cell>
          <cell r="B156" t="str">
            <v>Instalação de forro mineral reaproveitado</v>
          </cell>
          <cell r="C156" t="str">
            <v>m2</v>
          </cell>
          <cell r="D156">
            <v>0</v>
          </cell>
          <cell r="E156">
            <v>55.460999999999999</v>
          </cell>
          <cell r="F156">
            <v>55.460999999999999</v>
          </cell>
          <cell r="G156">
            <v>55.460999999999999</v>
          </cell>
          <cell r="H156">
            <v>55.460999999999999</v>
          </cell>
          <cell r="I156" t="str">
            <v/>
          </cell>
          <cell r="J156" t="str">
            <v/>
          </cell>
          <cell r="K156">
            <v>55.460999999999999</v>
          </cell>
          <cell r="L156">
            <v>0</v>
          </cell>
        </row>
        <row r="157">
          <cell r="A157" t="str">
            <v>SF-00150</v>
          </cell>
          <cell r="B157" t="str">
            <v>Tabica metálica em forro de gesso acartonado</v>
          </cell>
          <cell r="C157" t="str">
            <v>m</v>
          </cell>
          <cell r="D157">
            <v>0</v>
          </cell>
          <cell r="E157">
            <v>11.0273948</v>
          </cell>
          <cell r="F157">
            <v>11.0273948</v>
          </cell>
          <cell r="G157">
            <v>11.0273948</v>
          </cell>
          <cell r="H157">
            <v>11.0273948</v>
          </cell>
          <cell r="I157" t="str">
            <v/>
          </cell>
          <cell r="J157" t="str">
            <v/>
          </cell>
          <cell r="K157">
            <v>11.0273948</v>
          </cell>
          <cell r="L157">
            <v>0</v>
          </cell>
        </row>
        <row r="158">
          <cell r="A158" t="str">
            <v>SF-00151</v>
          </cell>
          <cell r="B158" t="str">
            <v>Instalação de revestimento de piso têxtil (carpete) reaproveitado</v>
          </cell>
          <cell r="C158" t="str">
            <v>m2</v>
          </cell>
          <cell r="D158">
            <v>0</v>
          </cell>
          <cell r="E158">
            <v>10.175450000000001</v>
          </cell>
          <cell r="F158">
            <v>10.175450000000001</v>
          </cell>
          <cell r="G158">
            <v>10.175450000000001</v>
          </cell>
          <cell r="H158">
            <v>10.175450000000001</v>
          </cell>
          <cell r="I158" t="str">
            <v/>
          </cell>
          <cell r="J158" t="str">
            <v/>
          </cell>
          <cell r="K158">
            <v>10.175450000000001</v>
          </cell>
          <cell r="L158">
            <v>0</v>
          </cell>
        </row>
        <row r="159">
          <cell r="A159" t="str">
            <v>SF-00152</v>
          </cell>
          <cell r="B159" t="str">
            <v>Baguetes metálicos - Instalação/Substituição</v>
          </cell>
          <cell r="C159" t="str">
            <v>m</v>
          </cell>
          <cell r="D159">
            <v>0</v>
          </cell>
          <cell r="E159">
            <v>6.6405000000000003</v>
          </cell>
          <cell r="F159">
            <v>6.6405000000000003</v>
          </cell>
          <cell r="G159">
            <v>6.6405000000000003</v>
          </cell>
          <cell r="H159">
            <v>6.6405000000000003</v>
          </cell>
          <cell r="I159" t="str">
            <v/>
          </cell>
          <cell r="J159" t="str">
            <v/>
          </cell>
          <cell r="K159">
            <v>6.6405000000000003</v>
          </cell>
          <cell r="L159">
            <v>0</v>
          </cell>
        </row>
        <row r="160">
          <cell r="A160" t="str">
            <v>SF-00153</v>
          </cell>
          <cell r="B160" t="str">
            <v>Cordão de massa de vidraceiro - Instalação/Substituição</v>
          </cell>
          <cell r="C160" t="str">
            <v>m</v>
          </cell>
          <cell r="D160">
            <v>0</v>
          </cell>
          <cell r="E160">
            <v>24.556550000000001</v>
          </cell>
          <cell r="F160">
            <v>24.556550000000001</v>
          </cell>
          <cell r="G160">
            <v>24.556550000000001</v>
          </cell>
          <cell r="H160">
            <v>24.556550000000001</v>
          </cell>
          <cell r="I160" t="str">
            <v/>
          </cell>
          <cell r="J160" t="str">
            <v/>
          </cell>
          <cell r="K160">
            <v>24.556550000000001</v>
          </cell>
          <cell r="L160">
            <v>0</v>
          </cell>
        </row>
        <row r="161">
          <cell r="A161" t="str">
            <v>SF-00154</v>
          </cell>
          <cell r="B161" t="str">
            <v>Espelho cristal, e = 5 mm</v>
          </cell>
          <cell r="C161" t="str">
            <v>m2</v>
          </cell>
          <cell r="D161">
            <v>0</v>
          </cell>
          <cell r="E161">
            <v>121.64750000000001</v>
          </cell>
          <cell r="F161">
            <v>121.64750000000001</v>
          </cell>
          <cell r="G161">
            <v>121.64750000000001</v>
          </cell>
          <cell r="H161">
            <v>121.64750000000001</v>
          </cell>
          <cell r="I161" t="str">
            <v/>
          </cell>
          <cell r="J161" t="str">
            <v/>
          </cell>
          <cell r="K161">
            <v>121.64750000000001</v>
          </cell>
          <cell r="L161">
            <v>0</v>
          </cell>
        </row>
        <row r="162">
          <cell r="A162" t="str">
            <v>SF-00155</v>
          </cell>
          <cell r="B162" t="str">
            <v>Instalação de vidro reaproveitado</v>
          </cell>
          <cell r="C162" t="str">
            <v>m2</v>
          </cell>
          <cell r="D162">
            <v>0</v>
          </cell>
          <cell r="E162">
            <v>45.733000000000004</v>
          </cell>
          <cell r="F162">
            <v>45.733000000000004</v>
          </cell>
          <cell r="G162">
            <v>45.733000000000004</v>
          </cell>
          <cell r="H162">
            <v>45.733000000000004</v>
          </cell>
          <cell r="I162" t="str">
            <v/>
          </cell>
          <cell r="J162" t="str">
            <v/>
          </cell>
          <cell r="K162">
            <v>45.733000000000004</v>
          </cell>
          <cell r="L162">
            <v>0</v>
          </cell>
        </row>
        <row r="163">
          <cell r="A163" t="str">
            <v>SF-00156</v>
          </cell>
          <cell r="B163" t="str">
            <v>Calafetação com selante de silicone sem remoção do vidro - Aplicação/Substituição</v>
          </cell>
          <cell r="C163" t="str">
            <v>m</v>
          </cell>
          <cell r="D163">
            <v>0</v>
          </cell>
          <cell r="E163">
            <v>23.97959505</v>
          </cell>
          <cell r="F163">
            <v>23.97959505</v>
          </cell>
          <cell r="G163">
            <v>23.97959505</v>
          </cell>
          <cell r="H163">
            <v>23.97959505</v>
          </cell>
          <cell r="I163" t="str">
            <v/>
          </cell>
          <cell r="J163" t="str">
            <v/>
          </cell>
          <cell r="K163">
            <v>23.97959505</v>
          </cell>
          <cell r="L163">
            <v>0</v>
          </cell>
        </row>
        <row r="164">
          <cell r="A164" t="str">
            <v>SF-00157</v>
          </cell>
          <cell r="B164" t="str">
            <v>Vidro liso comum transparente 4 mm</v>
          </cell>
          <cell r="C164" t="str">
            <v>m2</v>
          </cell>
          <cell r="D164">
            <v>0</v>
          </cell>
          <cell r="E164">
            <v>198.19767349999998</v>
          </cell>
          <cell r="F164">
            <v>198.19767349999998</v>
          </cell>
          <cell r="G164">
            <v>198.19767349999998</v>
          </cell>
          <cell r="H164">
            <v>198.19767349999998</v>
          </cell>
          <cell r="I164" t="str">
            <v/>
          </cell>
          <cell r="J164" t="str">
            <v/>
          </cell>
          <cell r="K164">
            <v>198.19767349999998</v>
          </cell>
          <cell r="L164">
            <v>0</v>
          </cell>
        </row>
        <row r="165">
          <cell r="A165" t="str">
            <v>SF-00158</v>
          </cell>
          <cell r="B165" t="str">
            <v>Vidro liso comum transparente 6 mm</v>
          </cell>
          <cell r="C165" t="str">
            <v>m2</v>
          </cell>
          <cell r="D165">
            <v>0</v>
          </cell>
          <cell r="E165">
            <v>242.72510449999999</v>
          </cell>
          <cell r="F165">
            <v>242.72510449999999</v>
          </cell>
          <cell r="G165">
            <v>242.72510449999999</v>
          </cell>
          <cell r="H165">
            <v>242.72510449999999</v>
          </cell>
          <cell r="I165" t="str">
            <v/>
          </cell>
          <cell r="J165" t="str">
            <v/>
          </cell>
          <cell r="K165">
            <v>242.72510449999999</v>
          </cell>
          <cell r="L165">
            <v>0</v>
          </cell>
        </row>
        <row r="166">
          <cell r="A166" t="str">
            <v>SF-00159</v>
          </cell>
          <cell r="B166" t="str">
            <v>Instalação de painéis de vidro temperado reaproveitados</v>
          </cell>
          <cell r="C166" t="str">
            <v>m2</v>
          </cell>
          <cell r="D166">
            <v>0</v>
          </cell>
          <cell r="E166">
            <v>53.524900000000002</v>
          </cell>
          <cell r="F166">
            <v>53.524900000000002</v>
          </cell>
          <cell r="G166">
            <v>53.524900000000002</v>
          </cell>
          <cell r="H166">
            <v>53.524900000000002</v>
          </cell>
          <cell r="I166" t="str">
            <v/>
          </cell>
          <cell r="J166" t="str">
            <v/>
          </cell>
          <cell r="K166">
            <v>53.524900000000002</v>
          </cell>
          <cell r="L166">
            <v>0</v>
          </cell>
        </row>
        <row r="167">
          <cell r="A167" t="str">
            <v>SF-00160</v>
          </cell>
          <cell r="B167" t="str">
            <v>Mola hidráulica de piso - Instalação/Substituição</v>
          </cell>
          <cell r="C167" t="str">
            <v>un</v>
          </cell>
          <cell r="D167">
            <v>0</v>
          </cell>
          <cell r="E167">
            <v>87.335115000000002</v>
          </cell>
          <cell r="F167">
            <v>87.335115000000002</v>
          </cell>
          <cell r="G167">
            <v>87.335115000000002</v>
          </cell>
          <cell r="H167">
            <v>87.335115000000002</v>
          </cell>
          <cell r="I167" t="str">
            <v/>
          </cell>
          <cell r="J167" t="str">
            <v/>
          </cell>
          <cell r="K167">
            <v>87.335115000000002</v>
          </cell>
          <cell r="L167">
            <v>0</v>
          </cell>
        </row>
        <row r="168">
          <cell r="A168" t="str">
            <v>SF-00161</v>
          </cell>
          <cell r="B168" t="str">
            <v>Instalação de persianas reaproveitadas</v>
          </cell>
          <cell r="C168" t="str">
            <v>m</v>
          </cell>
          <cell r="D168">
            <v>0</v>
          </cell>
          <cell r="E168">
            <v>7.5675764999999995</v>
          </cell>
          <cell r="F168">
            <v>7.5675764999999995</v>
          </cell>
          <cell r="G168">
            <v>7.5675764999999995</v>
          </cell>
          <cell r="H168">
            <v>7.5675764999999995</v>
          </cell>
          <cell r="I168" t="str">
            <v/>
          </cell>
          <cell r="J168" t="str">
            <v/>
          </cell>
          <cell r="K168">
            <v>7.5675764999999995</v>
          </cell>
          <cell r="L168">
            <v>0</v>
          </cell>
        </row>
        <row r="169">
          <cell r="A169" t="str">
            <v>SF-00162</v>
          </cell>
          <cell r="B169" t="str">
            <v>Persiana vertical em alumínio 90 mm, cor verde claro</v>
          </cell>
          <cell r="C169" t="str">
            <v>m2</v>
          </cell>
          <cell r="D169">
            <v>0</v>
          </cell>
          <cell r="E169" t="str">
            <v/>
          </cell>
          <cell r="F169" t="str">
            <v/>
          </cell>
          <cell r="G169" t="str">
            <v/>
          </cell>
          <cell r="H169" t="str">
            <v/>
          </cell>
          <cell r="I169" t="str">
            <v/>
          </cell>
          <cell r="J169" t="str">
            <v/>
          </cell>
          <cell r="K169" t="str">
            <v/>
          </cell>
          <cell r="L169" t="str">
            <v>N/A</v>
          </cell>
        </row>
        <row r="170">
          <cell r="A170" t="str">
            <v>SF-00163</v>
          </cell>
          <cell r="B170" t="str">
            <v>Persiana vertical em tecido Juta Resinado sem blecaute de 90 mm, cor bege</v>
          </cell>
          <cell r="C170" t="str">
            <v>m2</v>
          </cell>
          <cell r="D170">
            <v>0</v>
          </cell>
          <cell r="E170" t="str">
            <v/>
          </cell>
          <cell r="F170" t="str">
            <v/>
          </cell>
          <cell r="G170" t="str">
            <v/>
          </cell>
          <cell r="H170" t="str">
            <v/>
          </cell>
          <cell r="I170" t="str">
            <v/>
          </cell>
          <cell r="J170" t="str">
            <v/>
          </cell>
          <cell r="K170" t="str">
            <v/>
          </cell>
          <cell r="L170" t="str">
            <v>N/A</v>
          </cell>
        </row>
        <row r="171">
          <cell r="A171" t="str">
            <v>SF-00164</v>
          </cell>
          <cell r="B171" t="str">
            <v>Persiana vertical em tecido sintético sem blecaute de 90 mm, cores verde escuro ou branca</v>
          </cell>
          <cell r="C171" t="str">
            <v>m2</v>
          </cell>
          <cell r="D171">
            <v>0</v>
          </cell>
          <cell r="E171" t="str">
            <v/>
          </cell>
          <cell r="F171" t="str">
            <v/>
          </cell>
          <cell r="G171" t="str">
            <v/>
          </cell>
          <cell r="H171" t="str">
            <v/>
          </cell>
          <cell r="I171" t="str">
            <v/>
          </cell>
          <cell r="J171" t="str">
            <v/>
          </cell>
          <cell r="K171" t="str">
            <v/>
          </cell>
          <cell r="L171" t="str">
            <v>N/A</v>
          </cell>
        </row>
        <row r="172">
          <cell r="A172" t="str">
            <v>SF-00165</v>
          </cell>
          <cell r="B172" t="str">
            <v>Película de poliéster jateada incolor</v>
          </cell>
          <cell r="C172" t="str">
            <v>m2</v>
          </cell>
          <cell r="D172">
            <v>0</v>
          </cell>
          <cell r="E172">
            <v>3.9843000000000002</v>
          </cell>
          <cell r="F172">
            <v>3.9843000000000002</v>
          </cell>
          <cell r="G172">
            <v>3.9843000000000002</v>
          </cell>
          <cell r="H172">
            <v>3.9843000000000002</v>
          </cell>
          <cell r="I172" t="str">
            <v/>
          </cell>
          <cell r="J172" t="str">
            <v/>
          </cell>
          <cell r="K172">
            <v>3.9843000000000002</v>
          </cell>
          <cell r="L172">
            <v>0</v>
          </cell>
        </row>
        <row r="173">
          <cell r="A173" t="str">
            <v>SF-00166</v>
          </cell>
          <cell r="B173" t="str">
            <v>Tubo de ligação para bacia sanitária</v>
          </cell>
          <cell r="C173" t="str">
            <v>un</v>
          </cell>
          <cell r="D173">
            <v>0</v>
          </cell>
          <cell r="E173">
            <v>20.871499999999997</v>
          </cell>
          <cell r="F173">
            <v>20.871499999999997</v>
          </cell>
          <cell r="G173">
            <v>20.871499999999997</v>
          </cell>
          <cell r="H173">
            <v>20.871499999999997</v>
          </cell>
          <cell r="I173" t="str">
            <v/>
          </cell>
          <cell r="J173" t="str">
            <v/>
          </cell>
          <cell r="K173">
            <v>20.871499999999997</v>
          </cell>
          <cell r="L173">
            <v>0</v>
          </cell>
        </row>
        <row r="174">
          <cell r="A174" t="str">
            <v>SF-00167</v>
          </cell>
          <cell r="B174" t="str">
            <v>Tubo PVC esgoto ou aguas pluviais predial DN 100 mm</v>
          </cell>
          <cell r="C174" t="str">
            <v>m</v>
          </cell>
          <cell r="D174">
            <v>0</v>
          </cell>
          <cell r="E174">
            <v>50.31786245</v>
          </cell>
          <cell r="F174">
            <v>50.31786245</v>
          </cell>
          <cell r="G174">
            <v>50.31786245</v>
          </cell>
          <cell r="H174">
            <v>50.31786245</v>
          </cell>
          <cell r="I174" t="str">
            <v/>
          </cell>
          <cell r="J174" t="str">
            <v/>
          </cell>
          <cell r="K174">
            <v>50.31786245</v>
          </cell>
          <cell r="L174">
            <v>0</v>
          </cell>
        </row>
        <row r="175">
          <cell r="A175" t="str">
            <v>SF-00168</v>
          </cell>
          <cell r="B175" t="str">
            <v>Tubo PVC esgoto ou aguas pluviais predial DN 40 mm</v>
          </cell>
          <cell r="C175" t="str">
            <v>m</v>
          </cell>
          <cell r="D175">
            <v>0</v>
          </cell>
          <cell r="E175">
            <v>17.209320299999998</v>
          </cell>
          <cell r="F175">
            <v>17.209320299999998</v>
          </cell>
          <cell r="G175">
            <v>17.209320299999998</v>
          </cell>
          <cell r="H175">
            <v>17.209320299999998</v>
          </cell>
          <cell r="I175" t="str">
            <v/>
          </cell>
          <cell r="J175" t="str">
            <v/>
          </cell>
          <cell r="K175">
            <v>17.209320299999998</v>
          </cell>
          <cell r="L175">
            <v>0</v>
          </cell>
        </row>
        <row r="176">
          <cell r="A176" t="str">
            <v>SF-00169</v>
          </cell>
          <cell r="B176" t="str">
            <v>Tubo PVC esgoto ou aguas pluviais predial DN 50 mm</v>
          </cell>
          <cell r="C176" t="str">
            <v>m</v>
          </cell>
          <cell r="D176">
            <v>0</v>
          </cell>
          <cell r="E176">
            <v>23.275179550000001</v>
          </cell>
          <cell r="F176">
            <v>23.275179550000001</v>
          </cell>
          <cell r="G176">
            <v>23.275179550000001</v>
          </cell>
          <cell r="H176">
            <v>23.275179550000001</v>
          </cell>
          <cell r="I176" t="str">
            <v/>
          </cell>
          <cell r="J176" t="str">
            <v/>
          </cell>
          <cell r="K176">
            <v>23.275179550000001</v>
          </cell>
          <cell r="L176">
            <v>0</v>
          </cell>
        </row>
        <row r="177">
          <cell r="A177" t="str">
            <v>SF-00170</v>
          </cell>
          <cell r="B177" t="str">
            <v>Tubo PVC esgoto ou aguas pluviais predial DN 75 mm</v>
          </cell>
          <cell r="C177" t="str">
            <v>m</v>
          </cell>
          <cell r="D177">
            <v>0</v>
          </cell>
          <cell r="E177">
            <v>39.687719650000005</v>
          </cell>
          <cell r="F177">
            <v>39.687719650000005</v>
          </cell>
          <cell r="G177">
            <v>39.687719650000005</v>
          </cell>
          <cell r="H177">
            <v>39.687719650000005</v>
          </cell>
          <cell r="I177" t="str">
            <v/>
          </cell>
          <cell r="J177" t="str">
            <v/>
          </cell>
          <cell r="K177">
            <v>39.687719650000005</v>
          </cell>
          <cell r="L177">
            <v>0</v>
          </cell>
        </row>
        <row r="178">
          <cell r="A178" t="str">
            <v>SF-00171</v>
          </cell>
          <cell r="B178" t="str">
            <v>Tubo PVC soldável água fria DN 25 mm</v>
          </cell>
          <cell r="C178" t="str">
            <v>m</v>
          </cell>
          <cell r="D178">
            <v>0</v>
          </cell>
          <cell r="E178">
            <v>5.8562978000000001</v>
          </cell>
          <cell r="F178">
            <v>5.8562978000000001</v>
          </cell>
          <cell r="G178">
            <v>5.8562978000000001</v>
          </cell>
          <cell r="H178">
            <v>5.8562978000000001</v>
          </cell>
          <cell r="I178" t="str">
            <v/>
          </cell>
          <cell r="J178" t="str">
            <v/>
          </cell>
          <cell r="K178">
            <v>5.8562978000000001</v>
          </cell>
          <cell r="L178">
            <v>0</v>
          </cell>
        </row>
        <row r="179">
          <cell r="A179" t="str">
            <v>SF-00172</v>
          </cell>
          <cell r="B179" t="str">
            <v>Tubo PVC soldável água fria DN 32 mm</v>
          </cell>
          <cell r="C179" t="str">
            <v>m</v>
          </cell>
          <cell r="D179">
            <v>0</v>
          </cell>
          <cell r="E179">
            <v>11.620713499999997</v>
          </cell>
          <cell r="F179">
            <v>11.620713499999997</v>
          </cell>
          <cell r="G179">
            <v>11.620713499999997</v>
          </cell>
          <cell r="H179">
            <v>11.620713499999997</v>
          </cell>
          <cell r="I179" t="str">
            <v/>
          </cell>
          <cell r="J179" t="str">
            <v/>
          </cell>
          <cell r="K179">
            <v>11.620713499999997</v>
          </cell>
          <cell r="L179">
            <v>0</v>
          </cell>
        </row>
        <row r="180">
          <cell r="A180" t="str">
            <v>SF-00173</v>
          </cell>
          <cell r="B180" t="str">
            <v>Tubo PVC soldável água fria DN 40 mm</v>
          </cell>
          <cell r="C180" t="str">
            <v>m</v>
          </cell>
          <cell r="D180">
            <v>0</v>
          </cell>
          <cell r="E180">
            <v>17.897524999999995</v>
          </cell>
          <cell r="F180">
            <v>17.897524999999995</v>
          </cell>
          <cell r="G180">
            <v>17.897524999999995</v>
          </cell>
          <cell r="H180">
            <v>17.897524999999995</v>
          </cell>
          <cell r="I180" t="str">
            <v/>
          </cell>
          <cell r="J180" t="str">
            <v/>
          </cell>
          <cell r="K180">
            <v>17.897524999999995</v>
          </cell>
          <cell r="L180">
            <v>0</v>
          </cell>
        </row>
        <row r="181">
          <cell r="A181" t="str">
            <v>SF-00174</v>
          </cell>
          <cell r="B181" t="str">
            <v>Tubo PVC soldável água fria DN 50 mm</v>
          </cell>
          <cell r="C181" t="str">
            <v>m</v>
          </cell>
          <cell r="D181">
            <v>0</v>
          </cell>
          <cell r="E181">
            <v>19.766403</v>
          </cell>
          <cell r="F181">
            <v>19.766403</v>
          </cell>
          <cell r="G181">
            <v>19.766403</v>
          </cell>
          <cell r="H181">
            <v>19.766403</v>
          </cell>
          <cell r="I181" t="str">
            <v/>
          </cell>
          <cell r="J181" t="str">
            <v/>
          </cell>
          <cell r="K181">
            <v>19.766403</v>
          </cell>
          <cell r="L181">
            <v>0</v>
          </cell>
        </row>
        <row r="182">
          <cell r="A182" t="str">
            <v>SF-00175</v>
          </cell>
          <cell r="B182" t="str">
            <v>Base registro gaveta 3/4"</v>
          </cell>
          <cell r="C182" t="str">
            <v>un</v>
          </cell>
          <cell r="D182">
            <v>0</v>
          </cell>
          <cell r="E182">
            <v>11.293404300000001</v>
          </cell>
          <cell r="F182">
            <v>11.293404300000001</v>
          </cell>
          <cell r="G182">
            <v>11.293404300000001</v>
          </cell>
          <cell r="H182">
            <v>11.293404300000001</v>
          </cell>
          <cell r="I182" t="str">
            <v/>
          </cell>
          <cell r="J182" t="str">
            <v/>
          </cell>
          <cell r="K182">
            <v>11.293404300000001</v>
          </cell>
          <cell r="L182">
            <v>0</v>
          </cell>
        </row>
        <row r="183">
          <cell r="A183" t="str">
            <v>SF-00176</v>
          </cell>
          <cell r="B183" t="str">
            <v>Caixa sifonada de PVC DN 150 mm</v>
          </cell>
          <cell r="C183" t="str">
            <v>un</v>
          </cell>
          <cell r="D183">
            <v>0</v>
          </cell>
          <cell r="E183">
            <v>127.77066799999999</v>
          </cell>
          <cell r="F183">
            <v>127.77066799999999</v>
          </cell>
          <cell r="G183">
            <v>127.77066799999999</v>
          </cell>
          <cell r="H183">
            <v>127.77066799999999</v>
          </cell>
          <cell r="I183" t="str">
            <v/>
          </cell>
          <cell r="J183" t="str">
            <v/>
          </cell>
          <cell r="K183">
            <v>127.77066799999999</v>
          </cell>
          <cell r="L183">
            <v>0</v>
          </cell>
        </row>
        <row r="184">
          <cell r="A184" t="str">
            <v>SF-00177</v>
          </cell>
          <cell r="B184" t="str">
            <v>Caixa sifonada de PVC DN 250 mm</v>
          </cell>
          <cell r="C184" t="str">
            <v>un</v>
          </cell>
          <cell r="D184">
            <v>0</v>
          </cell>
          <cell r="E184">
            <v>170.27366799999999</v>
          </cell>
          <cell r="F184">
            <v>170.27366799999999</v>
          </cell>
          <cell r="G184">
            <v>170.27366799999999</v>
          </cell>
          <cell r="H184">
            <v>170.27366799999999</v>
          </cell>
          <cell r="I184" t="str">
            <v/>
          </cell>
          <cell r="J184" t="str">
            <v/>
          </cell>
          <cell r="K184">
            <v>170.27366799999999</v>
          </cell>
          <cell r="L184">
            <v>0</v>
          </cell>
        </row>
        <row r="185">
          <cell r="A185" t="str">
            <v>SF-00178</v>
          </cell>
          <cell r="B185" t="str">
            <v>Grelha quadrada para ralo 10 x 10 cm</v>
          </cell>
          <cell r="C185" t="str">
            <v>un</v>
          </cell>
          <cell r="D185">
            <v>0</v>
          </cell>
          <cell r="E185">
            <v>3.3145500000000001</v>
          </cell>
          <cell r="F185">
            <v>3.3145500000000001</v>
          </cell>
          <cell r="G185">
            <v>3.3145500000000001</v>
          </cell>
          <cell r="H185">
            <v>3.3145500000000001</v>
          </cell>
          <cell r="I185" t="str">
            <v/>
          </cell>
          <cell r="J185" t="str">
            <v/>
          </cell>
          <cell r="K185">
            <v>3.3145500000000001</v>
          </cell>
          <cell r="L185">
            <v>0</v>
          </cell>
        </row>
        <row r="186">
          <cell r="A186" t="str">
            <v>SF-00179</v>
          </cell>
          <cell r="B186" t="str">
            <v>Grelha quadrada para ralo 15 x 15 cm</v>
          </cell>
          <cell r="C186" t="str">
            <v>un</v>
          </cell>
          <cell r="D186">
            <v>0</v>
          </cell>
          <cell r="E186">
            <v>3.3145500000000001</v>
          </cell>
          <cell r="F186">
            <v>3.3145500000000001</v>
          </cell>
          <cell r="G186">
            <v>3.3145500000000001</v>
          </cell>
          <cell r="H186">
            <v>3.3145500000000001</v>
          </cell>
          <cell r="I186" t="str">
            <v/>
          </cell>
          <cell r="J186" t="str">
            <v/>
          </cell>
          <cell r="K186">
            <v>3.3145500000000001</v>
          </cell>
          <cell r="L186">
            <v>0</v>
          </cell>
        </row>
        <row r="187">
          <cell r="A187" t="str">
            <v>SF-00180</v>
          </cell>
          <cell r="B187" t="str">
            <v>Ralo seco PVC DN 100 x 40 mm</v>
          </cell>
          <cell r="C187" t="str">
            <v>un</v>
          </cell>
          <cell r="D187">
            <v>0</v>
          </cell>
          <cell r="E187">
            <v>21.819919200000001</v>
          </cell>
          <cell r="F187">
            <v>21.819919200000001</v>
          </cell>
          <cell r="G187">
            <v>21.819919200000001</v>
          </cell>
          <cell r="H187">
            <v>21.819919200000001</v>
          </cell>
          <cell r="I187" t="str">
            <v/>
          </cell>
          <cell r="J187" t="str">
            <v/>
          </cell>
          <cell r="K187">
            <v>21.819919200000001</v>
          </cell>
          <cell r="L187">
            <v>0</v>
          </cell>
        </row>
        <row r="188">
          <cell r="A188" t="str">
            <v>SF-00181</v>
          </cell>
          <cell r="B188" t="str">
            <v>Assento para bacia convencional</v>
          </cell>
          <cell r="C188" t="str">
            <v>un</v>
          </cell>
          <cell r="D188">
            <v>0</v>
          </cell>
          <cell r="E188">
            <v>2.2097000000000002</v>
          </cell>
          <cell r="F188">
            <v>2.2097000000000002</v>
          </cell>
          <cell r="G188">
            <v>2.2097000000000002</v>
          </cell>
          <cell r="H188">
            <v>2.2097000000000002</v>
          </cell>
          <cell r="I188" t="str">
            <v/>
          </cell>
          <cell r="J188" t="str">
            <v/>
          </cell>
          <cell r="K188">
            <v>2.2097000000000002</v>
          </cell>
          <cell r="L188">
            <v>0</v>
          </cell>
        </row>
        <row r="189">
          <cell r="A189" t="str">
            <v>SF-00182</v>
          </cell>
          <cell r="B189" t="str">
            <v>Bacia convencional – Linha Administrativa</v>
          </cell>
          <cell r="C189" t="str">
            <v>un</v>
          </cell>
          <cell r="D189">
            <v>0</v>
          </cell>
          <cell r="E189">
            <v>277.36317229999997</v>
          </cell>
          <cell r="F189">
            <v>277.36317229999997</v>
          </cell>
          <cell r="G189">
            <v>277.36317229999997</v>
          </cell>
          <cell r="H189">
            <v>277.36317229999997</v>
          </cell>
          <cell r="I189" t="str">
            <v/>
          </cell>
          <cell r="J189" t="str">
            <v/>
          </cell>
          <cell r="K189">
            <v>277.36317229999997</v>
          </cell>
          <cell r="L189">
            <v>0</v>
          </cell>
        </row>
        <row r="190">
          <cell r="A190" t="str">
            <v>SF-00183</v>
          </cell>
          <cell r="B190" t="str">
            <v>Bacia convencional com saída horizontal</v>
          </cell>
          <cell r="C190" t="str">
            <v>un</v>
          </cell>
          <cell r="D190">
            <v>0</v>
          </cell>
          <cell r="E190">
            <v>82.708172300000001</v>
          </cell>
          <cell r="F190">
            <v>82.708172300000001</v>
          </cell>
          <cell r="G190">
            <v>82.708172300000001</v>
          </cell>
          <cell r="H190">
            <v>82.708172300000001</v>
          </cell>
          <cell r="I190" t="str">
            <v/>
          </cell>
          <cell r="J190" t="str">
            <v/>
          </cell>
          <cell r="K190">
            <v>82.708172300000001</v>
          </cell>
          <cell r="L190">
            <v>0</v>
          </cell>
        </row>
        <row r="191">
          <cell r="A191" t="str">
            <v>SF-00184</v>
          </cell>
          <cell r="B191" t="str">
            <v>Cuba oval de embutir</v>
          </cell>
          <cell r="C191" t="str">
            <v>un</v>
          </cell>
          <cell r="D191">
            <v>0</v>
          </cell>
          <cell r="E191">
            <v>44.700215099999994</v>
          </cell>
          <cell r="F191">
            <v>44.700215099999994</v>
          </cell>
          <cell r="G191">
            <v>44.700215099999994</v>
          </cell>
          <cell r="H191">
            <v>44.700215099999994</v>
          </cell>
          <cell r="I191" t="str">
            <v/>
          </cell>
          <cell r="J191" t="str">
            <v/>
          </cell>
          <cell r="K191">
            <v>44.700215099999994</v>
          </cell>
          <cell r="L191">
            <v>0</v>
          </cell>
        </row>
        <row r="192">
          <cell r="A192" t="str">
            <v>SF-00185</v>
          </cell>
          <cell r="B192" t="str">
            <v>Cuba retangular em aço inox</v>
          </cell>
          <cell r="C192" t="str">
            <v>un</v>
          </cell>
          <cell r="D192">
            <v>0</v>
          </cell>
          <cell r="E192">
            <v>25.226748399999995</v>
          </cell>
          <cell r="F192">
            <v>25.226748399999995</v>
          </cell>
          <cell r="G192">
            <v>25.226748399999995</v>
          </cell>
          <cell r="H192">
            <v>25.226748399999995</v>
          </cell>
          <cell r="I192" t="str">
            <v/>
          </cell>
          <cell r="J192" t="str">
            <v/>
          </cell>
          <cell r="K192">
            <v>25.226748399999995</v>
          </cell>
          <cell r="L192">
            <v>0</v>
          </cell>
        </row>
        <row r="193">
          <cell r="A193" t="str">
            <v>SF-00186</v>
          </cell>
          <cell r="B193" t="str">
            <v>Cuba semiencaixe quadrada com mesa</v>
          </cell>
          <cell r="C193" t="str">
            <v>un</v>
          </cell>
          <cell r="D193">
            <v>0</v>
          </cell>
          <cell r="E193">
            <v>44.700215099999994</v>
          </cell>
          <cell r="F193">
            <v>44.700215099999994</v>
          </cell>
          <cell r="G193">
            <v>44.700215099999994</v>
          </cell>
          <cell r="H193">
            <v>44.700215099999994</v>
          </cell>
          <cell r="I193" t="str">
            <v/>
          </cell>
          <cell r="J193" t="str">
            <v/>
          </cell>
          <cell r="K193">
            <v>44.700215099999994</v>
          </cell>
          <cell r="L193">
            <v>0</v>
          </cell>
        </row>
        <row r="194">
          <cell r="A194" t="str">
            <v>SF-00187</v>
          </cell>
          <cell r="B194" t="str">
            <v>Instalação de lavatório reaproveitado</v>
          </cell>
          <cell r="C194" t="str">
            <v>un</v>
          </cell>
          <cell r="D194">
            <v>0</v>
          </cell>
          <cell r="E194">
            <v>46.451876399999996</v>
          </cell>
          <cell r="F194">
            <v>46.451876399999996</v>
          </cell>
          <cell r="G194">
            <v>46.451876399999996</v>
          </cell>
          <cell r="H194">
            <v>46.451876399999996</v>
          </cell>
          <cell r="I194" t="str">
            <v/>
          </cell>
          <cell r="J194" t="str">
            <v/>
          </cell>
          <cell r="K194">
            <v>46.451876399999996</v>
          </cell>
          <cell r="L194">
            <v>0</v>
          </cell>
        </row>
        <row r="195">
          <cell r="A195" t="str">
            <v>SF-00188</v>
          </cell>
          <cell r="B195" t="str">
            <v>Instalação de mictório reaproveitado</v>
          </cell>
          <cell r="C195" t="str">
            <v>un</v>
          </cell>
          <cell r="D195">
            <v>0</v>
          </cell>
          <cell r="E195">
            <v>47.0576705</v>
          </cell>
          <cell r="F195">
            <v>47.0576705</v>
          </cell>
          <cell r="G195">
            <v>47.0576705</v>
          </cell>
          <cell r="H195">
            <v>47.0576705</v>
          </cell>
          <cell r="I195" t="str">
            <v/>
          </cell>
          <cell r="J195" t="str">
            <v/>
          </cell>
          <cell r="K195">
            <v>47.0576705</v>
          </cell>
          <cell r="L195">
            <v>0</v>
          </cell>
        </row>
        <row r="196">
          <cell r="A196" t="str">
            <v>SF-00189</v>
          </cell>
          <cell r="B196" t="str">
            <v>Instalação de vaso sanitário reaproveitado</v>
          </cell>
          <cell r="C196" t="str">
            <v>un</v>
          </cell>
          <cell r="D196">
            <v>0</v>
          </cell>
          <cell r="E196">
            <v>82.708172300000001</v>
          </cell>
          <cell r="F196">
            <v>82.708172300000001</v>
          </cell>
          <cell r="G196">
            <v>82.708172300000001</v>
          </cell>
          <cell r="H196">
            <v>82.708172300000001</v>
          </cell>
          <cell r="I196" t="str">
            <v/>
          </cell>
          <cell r="J196" t="str">
            <v/>
          </cell>
          <cell r="K196">
            <v>82.708172300000001</v>
          </cell>
          <cell r="L196">
            <v>0</v>
          </cell>
        </row>
        <row r="197">
          <cell r="A197" t="str">
            <v>SF-00190</v>
          </cell>
          <cell r="B197" t="str">
            <v>Lavatório suspenso</v>
          </cell>
          <cell r="C197" t="str">
            <v>un</v>
          </cell>
          <cell r="D197">
            <v>0</v>
          </cell>
          <cell r="E197">
            <v>134.57387639999999</v>
          </cell>
          <cell r="F197">
            <v>134.57387639999999</v>
          </cell>
          <cell r="G197">
            <v>134.57387639999999</v>
          </cell>
          <cell r="H197">
            <v>134.57387639999999</v>
          </cell>
          <cell r="I197" t="str">
            <v/>
          </cell>
          <cell r="J197" t="str">
            <v/>
          </cell>
          <cell r="K197">
            <v>134.57387639999999</v>
          </cell>
          <cell r="L197">
            <v>0</v>
          </cell>
        </row>
        <row r="198">
          <cell r="A198" t="str">
            <v>SF-00191</v>
          </cell>
          <cell r="B198" t="str">
            <v>Mictório – Linha Administrativa</v>
          </cell>
          <cell r="C198" t="str">
            <v>un</v>
          </cell>
          <cell r="D198">
            <v>0</v>
          </cell>
          <cell r="E198">
            <v>385.96067050000005</v>
          </cell>
          <cell r="F198">
            <v>385.96067050000005</v>
          </cell>
          <cell r="G198">
            <v>385.96067050000005</v>
          </cell>
          <cell r="H198">
            <v>385.96067050000005</v>
          </cell>
          <cell r="I198" t="str">
            <v/>
          </cell>
          <cell r="J198" t="str">
            <v/>
          </cell>
          <cell r="K198">
            <v>385.96067050000005</v>
          </cell>
          <cell r="L198">
            <v>0</v>
          </cell>
        </row>
        <row r="199">
          <cell r="A199" t="str">
            <v>SF-00192</v>
          </cell>
          <cell r="B199" t="str">
            <v>Tanque 38 litros</v>
          </cell>
          <cell r="C199" t="str">
            <v>un</v>
          </cell>
          <cell r="D199">
            <v>0</v>
          </cell>
          <cell r="E199">
            <v>91.983043199999997</v>
          </cell>
          <cell r="F199">
            <v>91.983043199999997</v>
          </cell>
          <cell r="G199">
            <v>91.983043199999997</v>
          </cell>
          <cell r="H199">
            <v>91.983043199999997</v>
          </cell>
          <cell r="I199" t="str">
            <v/>
          </cell>
          <cell r="J199" t="str">
            <v/>
          </cell>
          <cell r="K199">
            <v>91.983043199999997</v>
          </cell>
          <cell r="L199">
            <v>0</v>
          </cell>
        </row>
        <row r="200">
          <cell r="A200" t="str">
            <v>SF-00193</v>
          </cell>
          <cell r="B200" t="str">
            <v>Acabamento para registro GD</v>
          </cell>
          <cell r="C200" t="str">
            <v>un</v>
          </cell>
          <cell r="D200">
            <v>0</v>
          </cell>
          <cell r="E200">
            <v>2.242</v>
          </cell>
          <cell r="F200">
            <v>2.242</v>
          </cell>
          <cell r="G200">
            <v>2.242</v>
          </cell>
          <cell r="H200">
            <v>2.242</v>
          </cell>
          <cell r="I200" t="str">
            <v/>
          </cell>
          <cell r="J200" t="str">
            <v/>
          </cell>
          <cell r="K200">
            <v>2.242</v>
          </cell>
          <cell r="L200">
            <v>0</v>
          </cell>
        </row>
        <row r="201">
          <cell r="A201" t="str">
            <v>SF-00194</v>
          </cell>
          <cell r="B201" t="str">
            <v>Acabamento para registro PQ</v>
          </cell>
          <cell r="C201" t="str">
            <v>un</v>
          </cell>
          <cell r="D201">
            <v>0</v>
          </cell>
          <cell r="E201">
            <v>2.242</v>
          </cell>
          <cell r="F201">
            <v>2.242</v>
          </cell>
          <cell r="G201">
            <v>2.242</v>
          </cell>
          <cell r="H201">
            <v>2.242</v>
          </cell>
          <cell r="I201" t="str">
            <v/>
          </cell>
          <cell r="J201" t="str">
            <v/>
          </cell>
          <cell r="K201">
            <v>2.242</v>
          </cell>
          <cell r="L201">
            <v>0</v>
          </cell>
        </row>
        <row r="202">
          <cell r="A202" t="str">
            <v>SF-00195</v>
          </cell>
          <cell r="B202" t="str">
            <v>Ducha higiênica</v>
          </cell>
          <cell r="C202" t="str">
            <v>un</v>
          </cell>
          <cell r="D202">
            <v>0</v>
          </cell>
          <cell r="E202">
            <v>25.174999999999997</v>
          </cell>
          <cell r="F202">
            <v>25.174999999999997</v>
          </cell>
          <cell r="G202">
            <v>25.174999999999997</v>
          </cell>
          <cell r="H202">
            <v>25.174999999999997</v>
          </cell>
          <cell r="I202" t="str">
            <v/>
          </cell>
          <cell r="J202" t="str">
            <v/>
          </cell>
          <cell r="K202">
            <v>25.174999999999997</v>
          </cell>
          <cell r="L202">
            <v>0</v>
          </cell>
        </row>
        <row r="203">
          <cell r="A203" t="str">
            <v>SF-00196</v>
          </cell>
          <cell r="B203" t="str">
            <v>Instalação de metais e acessórios reaproveitados</v>
          </cell>
          <cell r="C203" t="str">
            <v>un</v>
          </cell>
          <cell r="D203">
            <v>0</v>
          </cell>
          <cell r="E203">
            <v>11.085075</v>
          </cell>
          <cell r="F203">
            <v>11.085075</v>
          </cell>
          <cell r="G203">
            <v>11.085075</v>
          </cell>
          <cell r="H203">
            <v>11.085075</v>
          </cell>
          <cell r="I203" t="str">
            <v/>
          </cell>
          <cell r="J203" t="str">
            <v/>
          </cell>
          <cell r="K203">
            <v>11.085075</v>
          </cell>
          <cell r="L203">
            <v>0</v>
          </cell>
        </row>
        <row r="204">
          <cell r="A204" t="str">
            <v>SF-00197</v>
          </cell>
          <cell r="B204" t="str">
            <v>Ligação flexível 1/2” x 40 cm</v>
          </cell>
          <cell r="C204" t="str">
            <v>un</v>
          </cell>
          <cell r="D204">
            <v>0</v>
          </cell>
          <cell r="E204">
            <v>39.454924999999996</v>
          </cell>
          <cell r="F204">
            <v>39.454924999999996</v>
          </cell>
          <cell r="G204">
            <v>39.454924999999996</v>
          </cell>
          <cell r="H204">
            <v>39.454924999999996</v>
          </cell>
          <cell r="I204" t="str">
            <v/>
          </cell>
          <cell r="J204" t="str">
            <v/>
          </cell>
          <cell r="K204">
            <v>39.454924999999996</v>
          </cell>
          <cell r="L204">
            <v>0</v>
          </cell>
        </row>
        <row r="205">
          <cell r="A205" t="str">
            <v>SF-00198</v>
          </cell>
          <cell r="B205" t="str">
            <v>Sifão articulado para cozinha</v>
          </cell>
          <cell r="C205" t="str">
            <v>un</v>
          </cell>
          <cell r="D205">
            <v>0</v>
          </cell>
          <cell r="E205">
            <v>9.6992643999999988</v>
          </cell>
          <cell r="F205">
            <v>9.6992643999999988</v>
          </cell>
          <cell r="G205">
            <v>9.6992643999999988</v>
          </cell>
          <cell r="H205">
            <v>9.6992643999999988</v>
          </cell>
          <cell r="I205" t="str">
            <v/>
          </cell>
          <cell r="J205" t="str">
            <v/>
          </cell>
          <cell r="K205">
            <v>9.6992643999999988</v>
          </cell>
          <cell r="L205">
            <v>0</v>
          </cell>
        </row>
        <row r="206">
          <cell r="A206" t="str">
            <v>SF-00199</v>
          </cell>
          <cell r="B206" t="str">
            <v>Sifão para lavatório 1 1/2"</v>
          </cell>
          <cell r="C206" t="str">
            <v>un</v>
          </cell>
          <cell r="D206">
            <v>0</v>
          </cell>
          <cell r="E206">
            <v>145.4542644</v>
          </cell>
          <cell r="F206">
            <v>145.4542644</v>
          </cell>
          <cell r="G206">
            <v>145.4542644</v>
          </cell>
          <cell r="H206">
            <v>145.4542644</v>
          </cell>
          <cell r="I206" t="str">
            <v/>
          </cell>
          <cell r="J206" t="str">
            <v/>
          </cell>
          <cell r="K206">
            <v>145.4542644</v>
          </cell>
          <cell r="L206">
            <v>0</v>
          </cell>
        </row>
        <row r="207">
          <cell r="A207" t="str">
            <v>SF-00200</v>
          </cell>
          <cell r="B207" t="str">
            <v>Sifão para tanque</v>
          </cell>
          <cell r="C207" t="str">
            <v>un</v>
          </cell>
          <cell r="D207">
            <v>0</v>
          </cell>
          <cell r="E207">
            <v>153.4722644</v>
          </cell>
          <cell r="F207">
            <v>153.4722644</v>
          </cell>
          <cell r="G207">
            <v>153.4722644</v>
          </cell>
          <cell r="H207">
            <v>153.4722644</v>
          </cell>
          <cell r="I207" t="str">
            <v/>
          </cell>
          <cell r="J207" t="str">
            <v/>
          </cell>
          <cell r="K207">
            <v>153.4722644</v>
          </cell>
          <cell r="L207">
            <v>0</v>
          </cell>
        </row>
        <row r="208">
          <cell r="A208" t="str">
            <v>SF-00201</v>
          </cell>
          <cell r="B208" t="str">
            <v>Torneira de mesa para cozinha bica móvel – Linha Administrativa</v>
          </cell>
          <cell r="C208" t="str">
            <v>un</v>
          </cell>
          <cell r="D208">
            <v>0</v>
          </cell>
          <cell r="E208">
            <v>5.9156499999999994</v>
          </cell>
          <cell r="F208">
            <v>5.9156499999999994</v>
          </cell>
          <cell r="G208">
            <v>5.9156499999999994</v>
          </cell>
          <cell r="H208">
            <v>5.9156499999999994</v>
          </cell>
          <cell r="I208" t="str">
            <v/>
          </cell>
          <cell r="J208" t="str">
            <v/>
          </cell>
          <cell r="K208">
            <v>5.9156499999999994</v>
          </cell>
          <cell r="L208">
            <v>0</v>
          </cell>
        </row>
        <row r="209">
          <cell r="A209" t="str">
            <v>SF-00202</v>
          </cell>
          <cell r="B209" t="str">
            <v>Torneira de mesa para cozinha bica móvel</v>
          </cell>
          <cell r="C209" t="str">
            <v>un</v>
          </cell>
          <cell r="D209">
            <v>0</v>
          </cell>
          <cell r="E209">
            <v>5.9156499999999994</v>
          </cell>
          <cell r="F209">
            <v>5.9156499999999994</v>
          </cell>
          <cell r="G209">
            <v>5.9156499999999994</v>
          </cell>
          <cell r="H209">
            <v>5.9156499999999994</v>
          </cell>
          <cell r="I209" t="str">
            <v/>
          </cell>
          <cell r="J209" t="str">
            <v/>
          </cell>
          <cell r="K209">
            <v>5.9156499999999994</v>
          </cell>
          <cell r="L209">
            <v>0</v>
          </cell>
        </row>
        <row r="210">
          <cell r="A210" t="str">
            <v>SF-00203</v>
          </cell>
          <cell r="B210" t="str">
            <v>Torneira de mesa para lavatório – Linha Acessibilidade</v>
          </cell>
          <cell r="C210" t="str">
            <v>un</v>
          </cell>
          <cell r="D210">
            <v>0</v>
          </cell>
          <cell r="E210">
            <v>3.4437291000000001</v>
          </cell>
          <cell r="F210">
            <v>3.4437291000000001</v>
          </cell>
          <cell r="G210">
            <v>3.4437291000000001</v>
          </cell>
          <cell r="H210">
            <v>3.4437291000000001</v>
          </cell>
          <cell r="I210" t="str">
            <v/>
          </cell>
          <cell r="J210" t="str">
            <v/>
          </cell>
          <cell r="K210">
            <v>3.4437291000000001</v>
          </cell>
          <cell r="L210">
            <v>0</v>
          </cell>
        </row>
        <row r="211">
          <cell r="A211" t="str">
            <v>SF-00204</v>
          </cell>
          <cell r="B211" t="str">
            <v>Torneira de mesa para lavatório bica alta</v>
          </cell>
          <cell r="C211" t="str">
            <v>un</v>
          </cell>
          <cell r="D211">
            <v>0</v>
          </cell>
          <cell r="E211">
            <v>3.4437291000000001</v>
          </cell>
          <cell r="F211">
            <v>3.4437291000000001</v>
          </cell>
          <cell r="G211">
            <v>3.4437291000000001</v>
          </cell>
          <cell r="H211">
            <v>3.4437291000000001</v>
          </cell>
          <cell r="I211" t="str">
            <v/>
          </cell>
          <cell r="J211" t="str">
            <v/>
          </cell>
          <cell r="K211">
            <v>3.4437291000000001</v>
          </cell>
          <cell r="L211">
            <v>0</v>
          </cell>
        </row>
        <row r="212">
          <cell r="A212" t="str">
            <v>SF-00205</v>
          </cell>
          <cell r="B212" t="str">
            <v>Torneira de mesa para lavatório bica baixa</v>
          </cell>
          <cell r="C212" t="str">
            <v>un</v>
          </cell>
          <cell r="D212">
            <v>0</v>
          </cell>
          <cell r="E212">
            <v>3.4437291000000001</v>
          </cell>
          <cell r="F212">
            <v>3.4437291000000001</v>
          </cell>
          <cell r="G212">
            <v>3.4437291000000001</v>
          </cell>
          <cell r="H212">
            <v>3.4437291000000001</v>
          </cell>
          <cell r="I212" t="str">
            <v/>
          </cell>
          <cell r="J212" t="str">
            <v/>
          </cell>
          <cell r="K212">
            <v>3.4437291000000001</v>
          </cell>
          <cell r="L212">
            <v>0</v>
          </cell>
        </row>
        <row r="213">
          <cell r="A213" t="str">
            <v>SF-00206</v>
          </cell>
          <cell r="B213" t="str">
            <v>Torneira de mesa para lavatório com fechamento automático – Linha Administrativa</v>
          </cell>
          <cell r="C213" t="str">
            <v>un</v>
          </cell>
          <cell r="D213">
            <v>0</v>
          </cell>
          <cell r="E213">
            <v>157.5812291</v>
          </cell>
          <cell r="F213">
            <v>157.5812291</v>
          </cell>
          <cell r="G213">
            <v>157.5812291</v>
          </cell>
          <cell r="H213">
            <v>157.5812291</v>
          </cell>
          <cell r="I213" t="str">
            <v/>
          </cell>
          <cell r="J213" t="str">
            <v/>
          </cell>
          <cell r="K213">
            <v>157.5812291</v>
          </cell>
          <cell r="L213">
            <v>0</v>
          </cell>
        </row>
        <row r="214">
          <cell r="A214" t="str">
            <v>SF-00207</v>
          </cell>
          <cell r="B214" t="str">
            <v>Torneira de parede para cozinha</v>
          </cell>
          <cell r="C214" t="str">
            <v>un</v>
          </cell>
          <cell r="D214">
            <v>0</v>
          </cell>
          <cell r="E214">
            <v>4.1568598999999997</v>
          </cell>
          <cell r="F214">
            <v>4.1568598999999997</v>
          </cell>
          <cell r="G214">
            <v>4.1568598999999997</v>
          </cell>
          <cell r="H214">
            <v>4.1568598999999997</v>
          </cell>
          <cell r="I214" t="str">
            <v/>
          </cell>
          <cell r="J214" t="str">
            <v/>
          </cell>
          <cell r="K214">
            <v>4.1568598999999997</v>
          </cell>
          <cell r="L214">
            <v>0</v>
          </cell>
        </row>
        <row r="215">
          <cell r="A215" t="str">
            <v>SF-00208</v>
          </cell>
          <cell r="B215" t="str">
            <v>Torneira de parede para tanque</v>
          </cell>
          <cell r="C215" t="str">
            <v>un</v>
          </cell>
          <cell r="D215">
            <v>0</v>
          </cell>
          <cell r="E215">
            <v>67.0659682</v>
          </cell>
          <cell r="F215">
            <v>67.0659682</v>
          </cell>
          <cell r="G215">
            <v>67.0659682</v>
          </cell>
          <cell r="H215">
            <v>67.0659682</v>
          </cell>
          <cell r="I215" t="str">
            <v/>
          </cell>
          <cell r="J215" t="str">
            <v/>
          </cell>
          <cell r="K215">
            <v>67.0659682</v>
          </cell>
          <cell r="L215">
            <v>0</v>
          </cell>
        </row>
        <row r="216">
          <cell r="A216" t="str">
            <v>SF-00209</v>
          </cell>
          <cell r="B216" t="str">
            <v>Acabamento para válvula de descarga 1 1/2" – Linha Acessibilidade</v>
          </cell>
          <cell r="C216" t="str">
            <v>un</v>
          </cell>
          <cell r="D216">
            <v>0</v>
          </cell>
          <cell r="E216">
            <v>25.174999999999997</v>
          </cell>
          <cell r="F216">
            <v>25.174999999999997</v>
          </cell>
          <cell r="G216">
            <v>25.174999999999997</v>
          </cell>
          <cell r="H216">
            <v>25.174999999999997</v>
          </cell>
          <cell r="I216" t="str">
            <v/>
          </cell>
          <cell r="J216" t="str">
            <v/>
          </cell>
          <cell r="K216">
            <v>25.174999999999997</v>
          </cell>
          <cell r="L216">
            <v>0</v>
          </cell>
        </row>
        <row r="217">
          <cell r="A217" t="str">
            <v>SF-00210</v>
          </cell>
          <cell r="B217" t="str">
            <v>Acabamento para válvula de descarga 1 1/2"</v>
          </cell>
          <cell r="C217" t="str">
            <v>un</v>
          </cell>
          <cell r="D217">
            <v>0</v>
          </cell>
          <cell r="E217">
            <v>25.174999999999997</v>
          </cell>
          <cell r="F217">
            <v>25.174999999999997</v>
          </cell>
          <cell r="G217">
            <v>25.174999999999997</v>
          </cell>
          <cell r="H217">
            <v>25.174999999999997</v>
          </cell>
          <cell r="I217" t="str">
            <v/>
          </cell>
          <cell r="J217" t="str">
            <v/>
          </cell>
          <cell r="K217">
            <v>25.174999999999997</v>
          </cell>
          <cell r="L217">
            <v>0</v>
          </cell>
        </row>
        <row r="218">
          <cell r="A218" t="str">
            <v>SF-00211</v>
          </cell>
          <cell r="B218" t="str">
            <v>Acabamento para válvula de descarga 1 1/4" – Linha Acessibilidade</v>
          </cell>
          <cell r="C218" t="str">
            <v>un</v>
          </cell>
          <cell r="D218">
            <v>0</v>
          </cell>
          <cell r="E218">
            <v>25.174999999999997</v>
          </cell>
          <cell r="F218">
            <v>25.174999999999997</v>
          </cell>
          <cell r="G218">
            <v>25.174999999999997</v>
          </cell>
          <cell r="H218">
            <v>25.174999999999997</v>
          </cell>
          <cell r="I218" t="str">
            <v/>
          </cell>
          <cell r="J218" t="str">
            <v/>
          </cell>
          <cell r="K218">
            <v>25.174999999999997</v>
          </cell>
          <cell r="L218">
            <v>0</v>
          </cell>
        </row>
        <row r="219">
          <cell r="A219" t="str">
            <v>SF-00212</v>
          </cell>
          <cell r="B219" t="str">
            <v>Acabamento para válvula de descarga 1 1/4"</v>
          </cell>
          <cell r="C219" t="str">
            <v>un</v>
          </cell>
          <cell r="D219">
            <v>0</v>
          </cell>
          <cell r="E219">
            <v>25.174999999999997</v>
          </cell>
          <cell r="F219">
            <v>25.174999999999997</v>
          </cell>
          <cell r="G219">
            <v>25.174999999999997</v>
          </cell>
          <cell r="H219">
            <v>25.174999999999997</v>
          </cell>
          <cell r="I219" t="str">
            <v/>
          </cell>
          <cell r="J219" t="str">
            <v/>
          </cell>
          <cell r="K219">
            <v>25.174999999999997</v>
          </cell>
          <cell r="L219">
            <v>0</v>
          </cell>
        </row>
        <row r="220">
          <cell r="A220" t="str">
            <v>SF-00213</v>
          </cell>
          <cell r="B220" t="str">
            <v>Válvula de escoamento para lavatório</v>
          </cell>
          <cell r="C220" t="str">
            <v>un</v>
          </cell>
          <cell r="D220">
            <v>0</v>
          </cell>
          <cell r="E220">
            <v>40.212785599999997</v>
          </cell>
          <cell r="F220">
            <v>40.212785599999997</v>
          </cell>
          <cell r="G220">
            <v>40.212785599999997</v>
          </cell>
          <cell r="H220">
            <v>40.212785599999997</v>
          </cell>
          <cell r="I220" t="str">
            <v/>
          </cell>
          <cell r="J220" t="str">
            <v/>
          </cell>
          <cell r="K220">
            <v>40.212785599999997</v>
          </cell>
          <cell r="L220">
            <v>0</v>
          </cell>
        </row>
        <row r="221">
          <cell r="A221" t="str">
            <v>SF-00214</v>
          </cell>
          <cell r="B221" t="str">
            <v>Válvula de escoamento para tanque</v>
          </cell>
          <cell r="C221" t="str">
            <v>un</v>
          </cell>
          <cell r="D221">
            <v>0</v>
          </cell>
          <cell r="E221">
            <v>47.145011600000004</v>
          </cell>
          <cell r="F221">
            <v>47.145011600000004</v>
          </cell>
          <cell r="G221">
            <v>47.145011600000004</v>
          </cell>
          <cell r="H221">
            <v>47.145011600000004</v>
          </cell>
          <cell r="I221" t="str">
            <v/>
          </cell>
          <cell r="J221" t="str">
            <v/>
          </cell>
          <cell r="K221">
            <v>47.145011600000004</v>
          </cell>
          <cell r="L221">
            <v>0</v>
          </cell>
        </row>
        <row r="222">
          <cell r="A222" t="str">
            <v>SF-00215</v>
          </cell>
          <cell r="B222" t="str">
            <v>Válvula descarga para mictório – Linha Administrativa</v>
          </cell>
          <cell r="C222" t="str">
            <v>un</v>
          </cell>
          <cell r="D222">
            <v>0</v>
          </cell>
          <cell r="E222">
            <v>348.61875259999999</v>
          </cell>
          <cell r="F222">
            <v>348.61875259999999</v>
          </cell>
          <cell r="G222">
            <v>348.61875259999999</v>
          </cell>
          <cell r="H222">
            <v>348.61875259999999</v>
          </cell>
          <cell r="I222" t="str">
            <v/>
          </cell>
          <cell r="J222" t="str">
            <v/>
          </cell>
          <cell r="K222">
            <v>348.61875259999999</v>
          </cell>
          <cell r="L222">
            <v>0</v>
          </cell>
        </row>
        <row r="223">
          <cell r="A223" t="str">
            <v>SF-00216</v>
          </cell>
          <cell r="B223" t="str">
            <v>Alarme de emergência para sanitários PNE</v>
          </cell>
          <cell r="C223" t="str">
            <v>un</v>
          </cell>
          <cell r="D223">
            <v>0</v>
          </cell>
          <cell r="E223">
            <v>15.166274999999999</v>
          </cell>
          <cell r="F223">
            <v>15.166274999999999</v>
          </cell>
          <cell r="G223">
            <v>15.166274999999999</v>
          </cell>
          <cell r="H223">
            <v>15.166274999999999</v>
          </cell>
          <cell r="I223" t="str">
            <v/>
          </cell>
          <cell r="J223" t="str">
            <v/>
          </cell>
          <cell r="K223">
            <v>15.166274999999999</v>
          </cell>
          <cell r="L223">
            <v>0</v>
          </cell>
        </row>
        <row r="224">
          <cell r="A224" t="str">
            <v>SF-00217</v>
          </cell>
          <cell r="B224" t="str">
            <v>Barra de apoio 40 cm – Linha Acessibilidade</v>
          </cell>
          <cell r="C224" t="str">
            <v>un</v>
          </cell>
          <cell r="D224">
            <v>0</v>
          </cell>
          <cell r="E224">
            <v>54.159500000000001</v>
          </cell>
          <cell r="F224">
            <v>54.159500000000001</v>
          </cell>
          <cell r="G224">
            <v>54.159500000000001</v>
          </cell>
          <cell r="H224">
            <v>54.159500000000001</v>
          </cell>
          <cell r="I224" t="str">
            <v/>
          </cell>
          <cell r="J224" t="str">
            <v/>
          </cell>
          <cell r="K224">
            <v>54.159500000000001</v>
          </cell>
          <cell r="L224">
            <v>0</v>
          </cell>
        </row>
        <row r="225">
          <cell r="A225" t="str">
            <v>SF-00218</v>
          </cell>
          <cell r="B225" t="str">
            <v>Barra de apoio 70 cm – Linha Acessibilidade</v>
          </cell>
          <cell r="C225" t="str">
            <v>un</v>
          </cell>
          <cell r="D225">
            <v>0</v>
          </cell>
          <cell r="E225">
            <v>54.159500000000001</v>
          </cell>
          <cell r="F225">
            <v>54.159500000000001</v>
          </cell>
          <cell r="G225">
            <v>54.159500000000001</v>
          </cell>
          <cell r="H225">
            <v>54.159500000000001</v>
          </cell>
          <cell r="I225" t="str">
            <v/>
          </cell>
          <cell r="J225" t="str">
            <v/>
          </cell>
          <cell r="K225">
            <v>54.159500000000001</v>
          </cell>
          <cell r="L225">
            <v>0</v>
          </cell>
        </row>
        <row r="226">
          <cell r="A226" t="str">
            <v>SF-00219</v>
          </cell>
          <cell r="B226" t="str">
            <v>Barra de apoio 80 cm – Linha Acessibilidade</v>
          </cell>
          <cell r="C226" t="str">
            <v>un</v>
          </cell>
          <cell r="D226">
            <v>0</v>
          </cell>
          <cell r="E226">
            <v>54.159500000000001</v>
          </cell>
          <cell r="F226">
            <v>54.159500000000001</v>
          </cell>
          <cell r="G226">
            <v>54.159500000000001</v>
          </cell>
          <cell r="H226">
            <v>54.159500000000001</v>
          </cell>
          <cell r="I226" t="str">
            <v/>
          </cell>
          <cell r="J226" t="str">
            <v/>
          </cell>
          <cell r="K226">
            <v>54.159500000000001</v>
          </cell>
          <cell r="L226">
            <v>0</v>
          </cell>
        </row>
        <row r="227">
          <cell r="A227" t="str">
            <v>SF-00220</v>
          </cell>
          <cell r="B227" t="str">
            <v>Barra de apoio lateral fixa 30 cm – Linha Acessibilidade</v>
          </cell>
          <cell r="C227" t="str">
            <v>un</v>
          </cell>
          <cell r="D227">
            <v>0</v>
          </cell>
          <cell r="E227">
            <v>54.159500000000001</v>
          </cell>
          <cell r="F227">
            <v>54.159500000000001</v>
          </cell>
          <cell r="G227">
            <v>54.159500000000001</v>
          </cell>
          <cell r="H227">
            <v>54.159500000000001</v>
          </cell>
          <cell r="I227" t="str">
            <v/>
          </cell>
          <cell r="J227" t="str">
            <v/>
          </cell>
          <cell r="K227">
            <v>54.159500000000001</v>
          </cell>
          <cell r="L227">
            <v>0</v>
          </cell>
        </row>
        <row r="228">
          <cell r="A228" t="str">
            <v>SF-00221</v>
          </cell>
          <cell r="B228" t="str">
            <v>Lavatório suspenso – Linha Acessibilidade</v>
          </cell>
          <cell r="C228" t="str">
            <v>un</v>
          </cell>
          <cell r="D228">
            <v>0</v>
          </cell>
          <cell r="E228">
            <v>46.451876399999996</v>
          </cell>
          <cell r="F228">
            <v>46.451876399999996</v>
          </cell>
          <cell r="G228">
            <v>46.451876399999996</v>
          </cell>
          <cell r="H228">
            <v>46.451876399999996</v>
          </cell>
          <cell r="I228" t="str">
            <v/>
          </cell>
          <cell r="J228" t="str">
            <v/>
          </cell>
          <cell r="K228">
            <v>46.451876399999996</v>
          </cell>
          <cell r="L228">
            <v>0</v>
          </cell>
        </row>
        <row r="229">
          <cell r="A229" t="str">
            <v>SF-00222</v>
          </cell>
          <cell r="B229" t="str">
            <v>Lavatório suspenso com Coluna – Linha Acessibilidade</v>
          </cell>
          <cell r="C229" t="str">
            <v>un</v>
          </cell>
          <cell r="D229">
            <v>0</v>
          </cell>
          <cell r="E229">
            <v>149.49133119999999</v>
          </cell>
          <cell r="F229">
            <v>149.49133119999999</v>
          </cell>
          <cell r="G229">
            <v>149.49133119999999</v>
          </cell>
          <cell r="H229">
            <v>149.49133119999999</v>
          </cell>
          <cell r="I229" t="str">
            <v/>
          </cell>
          <cell r="J229" t="str">
            <v/>
          </cell>
          <cell r="K229">
            <v>149.49133119999999</v>
          </cell>
          <cell r="L229">
            <v>0</v>
          </cell>
        </row>
        <row r="230">
          <cell r="A230" t="str">
            <v>SF-00223</v>
          </cell>
          <cell r="B230" t="str">
            <v>Cabide</v>
          </cell>
          <cell r="C230" t="str">
            <v>un</v>
          </cell>
          <cell r="D230">
            <v>0</v>
          </cell>
          <cell r="E230">
            <v>11.0623662</v>
          </cell>
          <cell r="F230">
            <v>11.0623662</v>
          </cell>
          <cell r="G230">
            <v>11.0623662</v>
          </cell>
          <cell r="H230">
            <v>11.0623662</v>
          </cell>
          <cell r="I230" t="str">
            <v/>
          </cell>
          <cell r="J230" t="str">
            <v/>
          </cell>
          <cell r="K230">
            <v>11.0623662</v>
          </cell>
          <cell r="L230">
            <v>0</v>
          </cell>
        </row>
        <row r="231">
          <cell r="A231" t="str">
            <v>SF-00224</v>
          </cell>
          <cell r="B231" t="str">
            <v>Papeleira</v>
          </cell>
          <cell r="C231" t="str">
            <v>un</v>
          </cell>
          <cell r="D231">
            <v>0</v>
          </cell>
          <cell r="E231">
            <v>11.0623662</v>
          </cell>
          <cell r="F231">
            <v>11.0623662</v>
          </cell>
          <cell r="G231">
            <v>11.0623662</v>
          </cell>
          <cell r="H231">
            <v>11.0623662</v>
          </cell>
          <cell r="I231" t="str">
            <v/>
          </cell>
          <cell r="J231" t="str">
            <v/>
          </cell>
          <cell r="K231">
            <v>11.0623662</v>
          </cell>
          <cell r="L231">
            <v>0</v>
          </cell>
        </row>
        <row r="232">
          <cell r="A232" t="str">
            <v>SF-00225</v>
          </cell>
          <cell r="B232" t="str">
            <v>Porta toalha argola</v>
          </cell>
          <cell r="C232" t="str">
            <v>un</v>
          </cell>
          <cell r="D232">
            <v>0</v>
          </cell>
          <cell r="E232">
            <v>11.0623662</v>
          </cell>
          <cell r="F232">
            <v>11.0623662</v>
          </cell>
          <cell r="G232">
            <v>11.0623662</v>
          </cell>
          <cell r="H232">
            <v>11.0623662</v>
          </cell>
          <cell r="I232" t="str">
            <v/>
          </cell>
          <cell r="J232" t="str">
            <v/>
          </cell>
          <cell r="K232">
            <v>11.0623662</v>
          </cell>
          <cell r="L232">
            <v>0</v>
          </cell>
        </row>
        <row r="233">
          <cell r="A233" t="str">
            <v>SF-00226</v>
          </cell>
          <cell r="B233" t="str">
            <v>Porta toalha barra</v>
          </cell>
          <cell r="C233" t="str">
            <v>un</v>
          </cell>
          <cell r="D233">
            <v>0</v>
          </cell>
          <cell r="E233">
            <v>22.121929899999998</v>
          </cell>
          <cell r="F233">
            <v>22.121929899999998</v>
          </cell>
          <cell r="G233">
            <v>22.121929899999998</v>
          </cell>
          <cell r="H233">
            <v>22.121929899999998</v>
          </cell>
          <cell r="I233" t="str">
            <v/>
          </cell>
          <cell r="J233" t="str">
            <v/>
          </cell>
          <cell r="K233">
            <v>22.121929899999998</v>
          </cell>
          <cell r="L233">
            <v>0</v>
          </cell>
        </row>
        <row r="234">
          <cell r="A234" t="str">
            <v>SF-00227</v>
          </cell>
          <cell r="B234" t="str">
            <v>Caixa 4 x 2" de embutir para alvenaria</v>
          </cell>
          <cell r="C234" t="str">
            <v>un</v>
          </cell>
          <cell r="D234">
            <v>0</v>
          </cell>
          <cell r="E234">
            <v>10.88358354561375</v>
          </cell>
          <cell r="F234">
            <v>10.88358354561375</v>
          </cell>
          <cell r="G234">
            <v>10.88358354561375</v>
          </cell>
          <cell r="H234">
            <v>10.88358354561375</v>
          </cell>
          <cell r="I234" t="str">
            <v/>
          </cell>
          <cell r="J234" t="str">
            <v/>
          </cell>
          <cell r="K234">
            <v>10.88358354561375</v>
          </cell>
          <cell r="L234">
            <v>0</v>
          </cell>
        </row>
        <row r="235">
          <cell r="A235" t="str">
            <v>SF-00228</v>
          </cell>
          <cell r="B235" t="str">
            <v>Caixa 4 x 2" para drywall</v>
          </cell>
          <cell r="C235" t="str">
            <v>un</v>
          </cell>
          <cell r="D235">
            <v>0</v>
          </cell>
          <cell r="E235">
            <v>7.5831374999999994</v>
          </cell>
          <cell r="F235">
            <v>7.5831374999999994</v>
          </cell>
          <cell r="G235">
            <v>7.5831374999999994</v>
          </cell>
          <cell r="H235">
            <v>7.5831374999999994</v>
          </cell>
          <cell r="I235" t="str">
            <v/>
          </cell>
          <cell r="J235" t="str">
            <v/>
          </cell>
          <cell r="K235">
            <v>7.5831374999999994</v>
          </cell>
          <cell r="L235">
            <v>0</v>
          </cell>
        </row>
        <row r="236">
          <cell r="A236" t="str">
            <v>SF-00229</v>
          </cell>
          <cell r="B236" t="str">
            <v>Caixa 4 x 4" de embutir para alvenaria</v>
          </cell>
          <cell r="C236" t="str">
            <v>un</v>
          </cell>
          <cell r="D236">
            <v>0</v>
          </cell>
          <cell r="E236">
            <v>14.929872227484999</v>
          </cell>
          <cell r="F236">
            <v>14.929872227484999</v>
          </cell>
          <cell r="G236">
            <v>14.929872227484999</v>
          </cell>
          <cell r="H236">
            <v>14.929872227484999</v>
          </cell>
          <cell r="I236" t="str">
            <v/>
          </cell>
          <cell r="J236" t="str">
            <v/>
          </cell>
          <cell r="K236">
            <v>14.929872227484999</v>
          </cell>
          <cell r="L236">
            <v>0</v>
          </cell>
        </row>
        <row r="237">
          <cell r="A237" t="str">
            <v>SF-00230</v>
          </cell>
          <cell r="B237" t="str">
            <v>Caixa 4 x 4" para drywall</v>
          </cell>
          <cell r="C237" t="str">
            <v>un</v>
          </cell>
          <cell r="D237">
            <v>0</v>
          </cell>
          <cell r="E237">
            <v>8.8382775000000002</v>
          </cell>
          <cell r="F237">
            <v>8.8382775000000002</v>
          </cell>
          <cell r="G237">
            <v>8.8382775000000002</v>
          </cell>
          <cell r="H237">
            <v>8.8382775000000002</v>
          </cell>
          <cell r="I237" t="str">
            <v/>
          </cell>
          <cell r="J237" t="str">
            <v/>
          </cell>
          <cell r="K237">
            <v>8.8382775000000002</v>
          </cell>
          <cell r="L237">
            <v>0</v>
          </cell>
        </row>
        <row r="238">
          <cell r="A238" t="str">
            <v>SF-00231</v>
          </cell>
          <cell r="B238" t="str">
            <v>Caixa de passagem em alumínio 100 x 100 x 50 mm</v>
          </cell>
          <cell r="C238" t="str">
            <v>un</v>
          </cell>
          <cell r="D238">
            <v>0</v>
          </cell>
          <cell r="E238">
            <v>18.094934999999996</v>
          </cell>
          <cell r="F238">
            <v>18.094934999999996</v>
          </cell>
          <cell r="G238">
            <v>18.094934999999996</v>
          </cell>
          <cell r="H238">
            <v>18.094934999999996</v>
          </cell>
          <cell r="I238" t="str">
            <v/>
          </cell>
          <cell r="J238" t="str">
            <v/>
          </cell>
          <cell r="K238">
            <v>18.094934999999996</v>
          </cell>
          <cell r="L238">
            <v>0</v>
          </cell>
        </row>
        <row r="239">
          <cell r="A239" t="str">
            <v>SF-00232</v>
          </cell>
          <cell r="B239" t="str">
            <v>Caixa de passagem em alumínio 200 x 200 x 100 mm</v>
          </cell>
          <cell r="C239" t="str">
            <v>un</v>
          </cell>
          <cell r="D239">
            <v>0</v>
          </cell>
          <cell r="E239">
            <v>18.094934999999996</v>
          </cell>
          <cell r="F239">
            <v>18.094934999999996</v>
          </cell>
          <cell r="G239">
            <v>18.094934999999996</v>
          </cell>
          <cell r="H239">
            <v>18.094934999999996</v>
          </cell>
          <cell r="I239" t="str">
            <v/>
          </cell>
          <cell r="J239" t="str">
            <v/>
          </cell>
          <cell r="K239">
            <v>18.094934999999996</v>
          </cell>
          <cell r="L239">
            <v>0</v>
          </cell>
        </row>
        <row r="240">
          <cell r="A240" t="str">
            <v>SF-00233</v>
          </cell>
          <cell r="B240" t="str">
            <v>Caixa de passagem em PVC 150 x 150 x 75 mm</v>
          </cell>
          <cell r="C240" t="str">
            <v>un</v>
          </cell>
          <cell r="D240">
            <v>0</v>
          </cell>
          <cell r="E240">
            <v>96.566207999999989</v>
          </cell>
          <cell r="F240">
            <v>96.566207999999989</v>
          </cell>
          <cell r="G240">
            <v>96.566207999999989</v>
          </cell>
          <cell r="H240">
            <v>96.566207999999989</v>
          </cell>
          <cell r="I240" t="str">
            <v/>
          </cell>
          <cell r="J240" t="str">
            <v/>
          </cell>
          <cell r="K240">
            <v>96.566207999999989</v>
          </cell>
          <cell r="L240">
            <v>0</v>
          </cell>
        </row>
        <row r="241">
          <cell r="A241" t="str">
            <v>SF-00234</v>
          </cell>
          <cell r="B241" t="str">
            <v xml:space="preserve">Caixa para piso elevado </v>
          </cell>
          <cell r="C241" t="str">
            <v>un</v>
          </cell>
          <cell r="D241">
            <v>0</v>
          </cell>
          <cell r="E241">
            <v>18.094934999999996</v>
          </cell>
          <cell r="F241">
            <v>18.094934999999996</v>
          </cell>
          <cell r="G241">
            <v>18.094934999999996</v>
          </cell>
          <cell r="H241">
            <v>18.094934999999996</v>
          </cell>
          <cell r="I241" t="str">
            <v/>
          </cell>
          <cell r="J241" t="str">
            <v/>
          </cell>
          <cell r="K241">
            <v>18.094934999999996</v>
          </cell>
          <cell r="L241">
            <v>0</v>
          </cell>
        </row>
        <row r="242">
          <cell r="A242" t="str">
            <v>SF-00235</v>
          </cell>
          <cell r="B242" t="str">
            <v>Canaleta em alumínio aparente 73 mm x 25 mm</v>
          </cell>
          <cell r="C242" t="str">
            <v>m</v>
          </cell>
          <cell r="D242">
            <v>0</v>
          </cell>
          <cell r="E242">
            <v>9.413549999999999</v>
          </cell>
          <cell r="F242">
            <v>9.413549999999999</v>
          </cell>
          <cell r="G242">
            <v>9.413549999999999</v>
          </cell>
          <cell r="H242">
            <v>9.413549999999999</v>
          </cell>
          <cell r="I242" t="str">
            <v/>
          </cell>
          <cell r="J242" t="str">
            <v/>
          </cell>
          <cell r="K242">
            <v>9.413549999999999</v>
          </cell>
          <cell r="L242">
            <v>0</v>
          </cell>
        </row>
        <row r="243">
          <cell r="A243" t="str">
            <v>SF-00236</v>
          </cell>
          <cell r="B243" t="str">
            <v>Condulete de alumínio de 1"</v>
          </cell>
          <cell r="C243" t="str">
            <v>un</v>
          </cell>
          <cell r="D243">
            <v>0</v>
          </cell>
          <cell r="E243">
            <v>46.087606499999993</v>
          </cell>
          <cell r="F243">
            <v>46.087606499999993</v>
          </cell>
          <cell r="G243">
            <v>46.087606499999993</v>
          </cell>
          <cell r="H243">
            <v>46.087606499999993</v>
          </cell>
          <cell r="I243" t="str">
            <v/>
          </cell>
          <cell r="J243" t="str">
            <v/>
          </cell>
          <cell r="K243">
            <v>46.087606499999993</v>
          </cell>
          <cell r="L243">
            <v>0</v>
          </cell>
        </row>
        <row r="244">
          <cell r="A244" t="str">
            <v>SF-00237</v>
          </cell>
          <cell r="B244" t="str">
            <v>Eletrocalha 100 x 50 mm</v>
          </cell>
          <cell r="C244" t="str">
            <v>m</v>
          </cell>
          <cell r="D244">
            <v>0</v>
          </cell>
          <cell r="E244">
            <v>24.5987528</v>
          </cell>
          <cell r="F244">
            <v>24.5987528</v>
          </cell>
          <cell r="G244">
            <v>24.5987528</v>
          </cell>
          <cell r="H244">
            <v>24.5987528</v>
          </cell>
          <cell r="I244" t="str">
            <v/>
          </cell>
          <cell r="J244" t="str">
            <v/>
          </cell>
          <cell r="K244">
            <v>24.5987528</v>
          </cell>
          <cell r="L244">
            <v>0</v>
          </cell>
        </row>
        <row r="245">
          <cell r="A245" t="str">
            <v>SF-00238</v>
          </cell>
          <cell r="B245" t="str">
            <v>Eletrocalha 200 x 100 mm</v>
          </cell>
          <cell r="C245" t="str">
            <v>m</v>
          </cell>
          <cell r="D245">
            <v>0</v>
          </cell>
          <cell r="E245">
            <v>32.798062199999997</v>
          </cell>
          <cell r="F245">
            <v>32.798062199999997</v>
          </cell>
          <cell r="G245">
            <v>32.798062199999997</v>
          </cell>
          <cell r="H245">
            <v>32.798062199999997</v>
          </cell>
          <cell r="I245" t="str">
            <v/>
          </cell>
          <cell r="J245" t="str">
            <v/>
          </cell>
          <cell r="K245">
            <v>32.798062199999997</v>
          </cell>
          <cell r="L245">
            <v>0</v>
          </cell>
        </row>
        <row r="246">
          <cell r="A246" t="str">
            <v>SF-00239</v>
          </cell>
          <cell r="B246" t="str">
            <v>Eletrocalha 200 x 50 mm</v>
          </cell>
          <cell r="C246" t="str">
            <v>m</v>
          </cell>
          <cell r="D246">
            <v>0</v>
          </cell>
          <cell r="E246">
            <v>27.568312200000001</v>
          </cell>
          <cell r="F246">
            <v>27.568312200000001</v>
          </cell>
          <cell r="G246">
            <v>27.568312200000001</v>
          </cell>
          <cell r="H246">
            <v>27.568312200000001</v>
          </cell>
          <cell r="I246" t="str">
            <v/>
          </cell>
          <cell r="J246" t="str">
            <v/>
          </cell>
          <cell r="K246">
            <v>27.568312200000001</v>
          </cell>
          <cell r="L246">
            <v>0</v>
          </cell>
        </row>
        <row r="247">
          <cell r="A247" t="str">
            <v>SF-00240</v>
          </cell>
          <cell r="B247" t="str">
            <v>Eletrocalha 300 x 100 mm</v>
          </cell>
          <cell r="C247" t="str">
            <v>m</v>
          </cell>
          <cell r="D247">
            <v>0</v>
          </cell>
          <cell r="E247">
            <v>35.412937200000002</v>
          </cell>
          <cell r="F247">
            <v>35.412937200000002</v>
          </cell>
          <cell r="G247">
            <v>35.412937200000002</v>
          </cell>
          <cell r="H247">
            <v>35.412937200000002</v>
          </cell>
          <cell r="I247" t="str">
            <v/>
          </cell>
          <cell r="J247" t="str">
            <v/>
          </cell>
          <cell r="K247">
            <v>35.412937200000002</v>
          </cell>
          <cell r="L247">
            <v>0</v>
          </cell>
        </row>
        <row r="248">
          <cell r="A248" t="str">
            <v>SF-00241</v>
          </cell>
          <cell r="B248" t="str">
            <v>Eletrocalha 300 x 50 mm</v>
          </cell>
          <cell r="C248" t="str">
            <v>m</v>
          </cell>
          <cell r="D248">
            <v>0</v>
          </cell>
          <cell r="E248">
            <v>30.183187199999999</v>
          </cell>
          <cell r="F248">
            <v>30.183187199999999</v>
          </cell>
          <cell r="G248">
            <v>30.183187199999999</v>
          </cell>
          <cell r="H248">
            <v>30.183187199999999</v>
          </cell>
          <cell r="I248" t="str">
            <v/>
          </cell>
          <cell r="J248" t="str">
            <v/>
          </cell>
          <cell r="K248">
            <v>30.183187199999999</v>
          </cell>
          <cell r="L248">
            <v>0</v>
          </cell>
        </row>
        <row r="249">
          <cell r="A249" t="str">
            <v>SF-00242</v>
          </cell>
          <cell r="B249" t="str">
            <v>Eletrocalha 400 x 50 mm</v>
          </cell>
          <cell r="C249" t="str">
            <v>m</v>
          </cell>
          <cell r="D249">
            <v>0</v>
          </cell>
          <cell r="E249">
            <v>30.183187199999999</v>
          </cell>
          <cell r="F249">
            <v>30.183187199999999</v>
          </cell>
          <cell r="G249">
            <v>30.183187199999999</v>
          </cell>
          <cell r="H249">
            <v>30.183187199999999</v>
          </cell>
          <cell r="I249" t="str">
            <v/>
          </cell>
          <cell r="J249" t="str">
            <v/>
          </cell>
          <cell r="K249">
            <v>30.183187199999999</v>
          </cell>
          <cell r="L249">
            <v>0</v>
          </cell>
        </row>
        <row r="250">
          <cell r="A250" t="str">
            <v>SF-00243</v>
          </cell>
          <cell r="B250" t="str">
            <v>Eletrocalha 50 x 50 mm</v>
          </cell>
          <cell r="C250" t="str">
            <v>m</v>
          </cell>
          <cell r="D250">
            <v>0</v>
          </cell>
          <cell r="E250">
            <v>24.5987528</v>
          </cell>
          <cell r="F250">
            <v>24.5987528</v>
          </cell>
          <cell r="G250">
            <v>24.5987528</v>
          </cell>
          <cell r="H250">
            <v>24.5987528</v>
          </cell>
          <cell r="I250" t="str">
            <v/>
          </cell>
          <cell r="J250" t="str">
            <v/>
          </cell>
          <cell r="K250">
            <v>24.5987528</v>
          </cell>
          <cell r="L250">
            <v>0</v>
          </cell>
        </row>
        <row r="251">
          <cell r="A251" t="str">
            <v>SF-00244</v>
          </cell>
          <cell r="B251" t="str">
            <v>Eletroduto de aço galvanizado de 1 1/2"</v>
          </cell>
          <cell r="C251" t="str">
            <v>m</v>
          </cell>
          <cell r="D251">
            <v>0</v>
          </cell>
          <cell r="E251">
            <v>39.223124999999996</v>
          </cell>
          <cell r="F251">
            <v>39.223124999999996</v>
          </cell>
          <cell r="G251">
            <v>39.223124999999996</v>
          </cell>
          <cell r="H251">
            <v>39.223124999999996</v>
          </cell>
          <cell r="I251" t="str">
            <v/>
          </cell>
          <cell r="J251" t="str">
            <v/>
          </cell>
          <cell r="K251">
            <v>39.223124999999996</v>
          </cell>
          <cell r="L251">
            <v>0</v>
          </cell>
        </row>
        <row r="252">
          <cell r="A252" t="str">
            <v>SF-00245</v>
          </cell>
          <cell r="B252" t="str">
            <v>Eletroduto de aço galvanizado de 1 1/4"</v>
          </cell>
          <cell r="C252" t="str">
            <v>m</v>
          </cell>
          <cell r="D252">
            <v>0</v>
          </cell>
          <cell r="E252">
            <v>39.223124999999996</v>
          </cell>
          <cell r="F252">
            <v>39.223124999999996</v>
          </cell>
          <cell r="G252">
            <v>39.223124999999996</v>
          </cell>
          <cell r="H252">
            <v>39.223124999999996</v>
          </cell>
          <cell r="I252" t="str">
            <v/>
          </cell>
          <cell r="J252" t="str">
            <v/>
          </cell>
          <cell r="K252">
            <v>39.223124999999996</v>
          </cell>
          <cell r="L252">
            <v>0</v>
          </cell>
        </row>
        <row r="253">
          <cell r="A253" t="str">
            <v>SF-00246</v>
          </cell>
          <cell r="B253" t="str">
            <v>Eletroduto de aço galvanizado de 1"</v>
          </cell>
          <cell r="C253" t="str">
            <v>m</v>
          </cell>
          <cell r="D253">
            <v>0</v>
          </cell>
          <cell r="E253">
            <v>26.14875</v>
          </cell>
          <cell r="F253">
            <v>26.14875</v>
          </cell>
          <cell r="G253">
            <v>26.14875</v>
          </cell>
          <cell r="H253">
            <v>26.14875</v>
          </cell>
          <cell r="I253" t="str">
            <v/>
          </cell>
          <cell r="J253" t="str">
            <v/>
          </cell>
          <cell r="K253">
            <v>26.14875</v>
          </cell>
          <cell r="L253">
            <v>0</v>
          </cell>
        </row>
        <row r="254">
          <cell r="A254" t="str">
            <v>SF-00247</v>
          </cell>
          <cell r="B254" t="str">
            <v>Eletroduto de aço galvanizado de 2"</v>
          </cell>
          <cell r="C254" t="str">
            <v>m</v>
          </cell>
          <cell r="D254">
            <v>0</v>
          </cell>
          <cell r="E254">
            <v>39.223124999999996</v>
          </cell>
          <cell r="F254">
            <v>39.223124999999996</v>
          </cell>
          <cell r="G254">
            <v>39.223124999999996</v>
          </cell>
          <cell r="H254">
            <v>39.223124999999996</v>
          </cell>
          <cell r="I254" t="str">
            <v/>
          </cell>
          <cell r="J254" t="str">
            <v/>
          </cell>
          <cell r="K254">
            <v>39.223124999999996</v>
          </cell>
          <cell r="L254">
            <v>0</v>
          </cell>
        </row>
        <row r="255">
          <cell r="A255" t="str">
            <v>SF-00248</v>
          </cell>
          <cell r="B255" t="str">
            <v>Eletroduto de aço galvanizado de 3/4"</v>
          </cell>
          <cell r="C255" t="str">
            <v>m</v>
          </cell>
          <cell r="D255">
            <v>0</v>
          </cell>
          <cell r="E255">
            <v>26.14875</v>
          </cell>
          <cell r="F255">
            <v>26.14875</v>
          </cell>
          <cell r="G255">
            <v>26.14875</v>
          </cell>
          <cell r="H255">
            <v>26.14875</v>
          </cell>
          <cell r="I255" t="str">
            <v/>
          </cell>
          <cell r="J255" t="str">
            <v/>
          </cell>
          <cell r="K255">
            <v>26.14875</v>
          </cell>
          <cell r="L255">
            <v>0</v>
          </cell>
        </row>
        <row r="256">
          <cell r="A256" t="str">
            <v>SF-00249</v>
          </cell>
          <cell r="B256" t="str">
            <v>Eletroduto de PVC Corrugado Reforçado 1'' (DE 32 mm)</v>
          </cell>
          <cell r="C256" t="str">
            <v>m</v>
          </cell>
          <cell r="D256">
            <v>0</v>
          </cell>
          <cell r="E256">
            <v>26.374804399999999</v>
          </cell>
          <cell r="F256">
            <v>26.374804399999999</v>
          </cell>
          <cell r="G256">
            <v>26.374804399999999</v>
          </cell>
          <cell r="H256">
            <v>26.374804399999999</v>
          </cell>
          <cell r="I256" t="str">
            <v/>
          </cell>
          <cell r="J256" t="str">
            <v/>
          </cell>
          <cell r="K256">
            <v>26.374804399999999</v>
          </cell>
          <cell r="L256">
            <v>0</v>
          </cell>
        </row>
        <row r="257">
          <cell r="A257" t="str">
            <v>SF-00250</v>
          </cell>
          <cell r="B257" t="str">
            <v>Eletroduto de PVC Corrugado Reforçado 3/4'' (DE 25 mm)</v>
          </cell>
          <cell r="C257" t="str">
            <v>m</v>
          </cell>
          <cell r="D257">
            <v>0</v>
          </cell>
          <cell r="E257">
            <v>20.490789400000001</v>
          </cell>
          <cell r="F257">
            <v>20.490789400000001</v>
          </cell>
          <cell r="G257">
            <v>20.490789400000001</v>
          </cell>
          <cell r="H257">
            <v>20.490789400000001</v>
          </cell>
          <cell r="I257" t="str">
            <v/>
          </cell>
          <cell r="J257" t="str">
            <v/>
          </cell>
          <cell r="K257">
            <v>20.490789400000001</v>
          </cell>
          <cell r="L257">
            <v>0</v>
          </cell>
        </row>
        <row r="258">
          <cell r="A258" t="str">
            <v>SF-00251</v>
          </cell>
          <cell r="B258" t="str">
            <v>Eletroduto flexível metálico com capa de PVC 1’’</v>
          </cell>
          <cell r="C258" t="str">
            <v>m</v>
          </cell>
          <cell r="D258">
            <v>0</v>
          </cell>
          <cell r="E258">
            <v>16.026072499999998</v>
          </cell>
          <cell r="F258">
            <v>16.026072499999998</v>
          </cell>
          <cell r="G258">
            <v>16.026072499999998</v>
          </cell>
          <cell r="H258">
            <v>16.026072499999998</v>
          </cell>
          <cell r="I258" t="str">
            <v/>
          </cell>
          <cell r="J258" t="str">
            <v/>
          </cell>
          <cell r="K258">
            <v>16.026072499999998</v>
          </cell>
          <cell r="L258">
            <v>0</v>
          </cell>
        </row>
        <row r="259">
          <cell r="A259" t="str">
            <v>SF-00252</v>
          </cell>
          <cell r="B259" t="str">
            <v>Eletroduto flexível metálico com capa de PVC 3/4"</v>
          </cell>
          <cell r="C259" t="str">
            <v>m</v>
          </cell>
          <cell r="D259">
            <v>0</v>
          </cell>
          <cell r="E259">
            <v>13.1105225</v>
          </cell>
          <cell r="F259">
            <v>13.1105225</v>
          </cell>
          <cell r="G259">
            <v>13.1105225</v>
          </cell>
          <cell r="H259">
            <v>13.1105225</v>
          </cell>
          <cell r="I259" t="str">
            <v/>
          </cell>
          <cell r="J259" t="str">
            <v/>
          </cell>
          <cell r="K259">
            <v>13.1105225</v>
          </cell>
          <cell r="L259">
            <v>0</v>
          </cell>
        </row>
        <row r="260">
          <cell r="A260" t="str">
            <v>SF-00253</v>
          </cell>
          <cell r="B260" t="str">
            <v>Perfilado 38 x 38 mm</v>
          </cell>
          <cell r="C260" t="str">
            <v>m</v>
          </cell>
          <cell r="D260">
            <v>0</v>
          </cell>
          <cell r="E260">
            <v>24.242312799999997</v>
          </cell>
          <cell r="F260">
            <v>24.242312799999997</v>
          </cell>
          <cell r="G260">
            <v>24.242312799999997</v>
          </cell>
          <cell r="H260">
            <v>24.242312799999997</v>
          </cell>
          <cell r="I260" t="str">
            <v/>
          </cell>
          <cell r="J260" t="str">
            <v/>
          </cell>
          <cell r="K260">
            <v>24.242312799999997</v>
          </cell>
          <cell r="L260">
            <v>0</v>
          </cell>
        </row>
        <row r="261">
          <cell r="A261" t="str">
            <v>SF-00254</v>
          </cell>
          <cell r="B261" t="str">
            <v xml:space="preserve">Espelho 4 x 2" </v>
          </cell>
          <cell r="C261" t="str">
            <v>un</v>
          </cell>
          <cell r="D261">
            <v>0</v>
          </cell>
          <cell r="E261">
            <v>10.877072499999997</v>
          </cell>
          <cell r="F261">
            <v>10.877072499999997</v>
          </cell>
          <cell r="G261">
            <v>10.877072499999997</v>
          </cell>
          <cell r="H261">
            <v>10.877072499999997</v>
          </cell>
          <cell r="I261" t="str">
            <v/>
          </cell>
          <cell r="J261" t="str">
            <v/>
          </cell>
          <cell r="K261">
            <v>10.877072499999997</v>
          </cell>
          <cell r="L261">
            <v>0</v>
          </cell>
        </row>
        <row r="262">
          <cell r="A262" t="str">
            <v>SF-00255</v>
          </cell>
          <cell r="B262" t="str">
            <v xml:space="preserve">Espelho 4 x 4" </v>
          </cell>
          <cell r="C262" t="str">
            <v>un</v>
          </cell>
          <cell r="D262">
            <v>0</v>
          </cell>
          <cell r="E262">
            <v>17.195332499999999</v>
          </cell>
          <cell r="F262">
            <v>17.195332499999999</v>
          </cell>
          <cell r="G262">
            <v>17.195332499999999</v>
          </cell>
          <cell r="H262">
            <v>17.195332499999999</v>
          </cell>
          <cell r="I262" t="str">
            <v/>
          </cell>
          <cell r="J262" t="str">
            <v/>
          </cell>
          <cell r="K262">
            <v>17.195332499999999</v>
          </cell>
          <cell r="L262">
            <v>0</v>
          </cell>
        </row>
        <row r="263">
          <cell r="A263" t="str">
            <v>SF-00256</v>
          </cell>
          <cell r="B263" t="str">
            <v xml:space="preserve">Espelho cego redondo </v>
          </cell>
          <cell r="C263" t="str">
            <v>un</v>
          </cell>
          <cell r="D263">
            <v>0</v>
          </cell>
          <cell r="E263">
            <v>9.0158324999999984</v>
          </cell>
          <cell r="F263">
            <v>9.0158324999999984</v>
          </cell>
          <cell r="G263">
            <v>9.0158324999999984</v>
          </cell>
          <cell r="H263">
            <v>9.0158324999999984</v>
          </cell>
          <cell r="I263" t="str">
            <v/>
          </cell>
          <cell r="J263" t="str">
            <v/>
          </cell>
          <cell r="K263">
            <v>9.0158324999999984</v>
          </cell>
          <cell r="L263">
            <v>0</v>
          </cell>
        </row>
        <row r="264">
          <cell r="A264" t="str">
            <v>SF-00257</v>
          </cell>
          <cell r="B264" t="str">
            <v xml:space="preserve">Interruptor para condulete </v>
          </cell>
          <cell r="C264" t="str">
            <v>un</v>
          </cell>
          <cell r="D264">
            <v>0</v>
          </cell>
          <cell r="E264">
            <v>7.8446249999999988</v>
          </cell>
          <cell r="F264">
            <v>7.8446249999999988</v>
          </cell>
          <cell r="G264">
            <v>7.8446249999999988</v>
          </cell>
          <cell r="H264">
            <v>7.8446249999999988</v>
          </cell>
          <cell r="I264" t="str">
            <v/>
          </cell>
          <cell r="J264" t="str">
            <v/>
          </cell>
          <cell r="K264">
            <v>7.8446249999999988</v>
          </cell>
          <cell r="L264">
            <v>0</v>
          </cell>
        </row>
        <row r="265">
          <cell r="A265" t="str">
            <v>SF-00258</v>
          </cell>
          <cell r="B265" t="str">
            <v xml:space="preserve">Módulo cego </v>
          </cell>
          <cell r="C265" t="str">
            <v>un</v>
          </cell>
          <cell r="D265">
            <v>0</v>
          </cell>
          <cell r="E265">
            <v>2.9051</v>
          </cell>
          <cell r="F265">
            <v>2.9051</v>
          </cell>
          <cell r="G265">
            <v>2.9051</v>
          </cell>
          <cell r="H265">
            <v>2.9051</v>
          </cell>
          <cell r="I265" t="str">
            <v/>
          </cell>
          <cell r="J265" t="str">
            <v/>
          </cell>
          <cell r="K265">
            <v>2.9051</v>
          </cell>
          <cell r="L265">
            <v>0</v>
          </cell>
        </row>
        <row r="266">
          <cell r="A266" t="str">
            <v>SF-00259</v>
          </cell>
          <cell r="B266" t="str">
            <v xml:space="preserve">Módulo interruptor paralelo </v>
          </cell>
          <cell r="C266" t="str">
            <v>un</v>
          </cell>
          <cell r="D266">
            <v>0</v>
          </cell>
          <cell r="E266">
            <v>28.956807499999996</v>
          </cell>
          <cell r="F266">
            <v>28.956807499999996</v>
          </cell>
          <cell r="G266">
            <v>28.956807499999996</v>
          </cell>
          <cell r="H266">
            <v>28.956807499999996</v>
          </cell>
          <cell r="I266" t="str">
            <v/>
          </cell>
          <cell r="J266" t="str">
            <v/>
          </cell>
          <cell r="K266">
            <v>28.956807499999996</v>
          </cell>
          <cell r="L266">
            <v>0</v>
          </cell>
        </row>
        <row r="267">
          <cell r="A267" t="str">
            <v>SF-00260</v>
          </cell>
          <cell r="B267" t="str">
            <v xml:space="preserve">Módulo interruptor simples </v>
          </cell>
          <cell r="C267" t="str">
            <v>un</v>
          </cell>
          <cell r="D267">
            <v>0</v>
          </cell>
          <cell r="E267">
            <v>21.633019999999998</v>
          </cell>
          <cell r="F267">
            <v>21.633019999999998</v>
          </cell>
          <cell r="G267">
            <v>21.633019999999998</v>
          </cell>
          <cell r="H267">
            <v>21.633019999999998</v>
          </cell>
          <cell r="I267" t="str">
            <v/>
          </cell>
          <cell r="J267" t="str">
            <v/>
          </cell>
          <cell r="K267">
            <v>21.633019999999998</v>
          </cell>
          <cell r="L267">
            <v>0</v>
          </cell>
        </row>
        <row r="268">
          <cell r="A268" t="str">
            <v>SF-00261</v>
          </cell>
          <cell r="B268" t="str">
            <v>Módulo para saída de fio</v>
          </cell>
          <cell r="C268" t="str">
            <v>un</v>
          </cell>
          <cell r="D268">
            <v>0</v>
          </cell>
          <cell r="E268">
            <v>2.9051</v>
          </cell>
          <cell r="F268">
            <v>2.9051</v>
          </cell>
          <cell r="G268">
            <v>2.9051</v>
          </cell>
          <cell r="H268">
            <v>2.9051</v>
          </cell>
          <cell r="I268" t="str">
            <v/>
          </cell>
          <cell r="J268" t="str">
            <v/>
          </cell>
          <cell r="K268">
            <v>2.9051</v>
          </cell>
          <cell r="L268">
            <v>0</v>
          </cell>
        </row>
        <row r="269">
          <cell r="A269" t="str">
            <v>SF-00262</v>
          </cell>
          <cell r="B269" t="str">
            <v xml:space="preserve">Módulo sensor de presença </v>
          </cell>
          <cell r="C269" t="str">
            <v>un</v>
          </cell>
          <cell r="D269">
            <v>0</v>
          </cell>
          <cell r="E269">
            <v>16.578307499999998</v>
          </cell>
          <cell r="F269">
            <v>16.578307499999998</v>
          </cell>
          <cell r="G269">
            <v>16.578307499999998</v>
          </cell>
          <cell r="H269">
            <v>16.578307499999998</v>
          </cell>
          <cell r="I269" t="str">
            <v/>
          </cell>
          <cell r="J269" t="str">
            <v/>
          </cell>
          <cell r="K269">
            <v>16.578307499999998</v>
          </cell>
          <cell r="L269">
            <v>0</v>
          </cell>
        </row>
        <row r="270">
          <cell r="A270" t="str">
            <v>SF-00263</v>
          </cell>
          <cell r="B270" t="str">
            <v xml:space="preserve">Módulo tomada 10 A </v>
          </cell>
          <cell r="C270" t="str">
            <v>un</v>
          </cell>
          <cell r="D270">
            <v>0</v>
          </cell>
          <cell r="E270">
            <v>23.476495</v>
          </cell>
          <cell r="F270">
            <v>23.476495</v>
          </cell>
          <cell r="G270">
            <v>23.476495</v>
          </cell>
          <cell r="H270">
            <v>23.476495</v>
          </cell>
          <cell r="I270" t="str">
            <v/>
          </cell>
          <cell r="J270" t="str">
            <v/>
          </cell>
          <cell r="K270">
            <v>23.476495</v>
          </cell>
          <cell r="L270">
            <v>0</v>
          </cell>
        </row>
        <row r="271">
          <cell r="A271" t="str">
            <v>SF-00264</v>
          </cell>
          <cell r="B271" t="str">
            <v xml:space="preserve">Módulo tomada 20 A </v>
          </cell>
          <cell r="C271" t="str">
            <v>un</v>
          </cell>
          <cell r="D271">
            <v>0</v>
          </cell>
          <cell r="E271">
            <v>26.497495000000001</v>
          </cell>
          <cell r="F271">
            <v>26.497495000000001</v>
          </cell>
          <cell r="G271">
            <v>26.497495000000001</v>
          </cell>
          <cell r="H271">
            <v>26.497495000000001</v>
          </cell>
          <cell r="I271" t="str">
            <v/>
          </cell>
          <cell r="J271" t="str">
            <v/>
          </cell>
          <cell r="K271">
            <v>26.497495000000001</v>
          </cell>
          <cell r="L271">
            <v>0</v>
          </cell>
        </row>
        <row r="272">
          <cell r="A272" t="str">
            <v>SF-00265</v>
          </cell>
          <cell r="B272" t="str">
            <v>Porta equipamentos para canaleta de alumínio aparente</v>
          </cell>
          <cell r="C272" t="str">
            <v>un</v>
          </cell>
          <cell r="D272">
            <v>0</v>
          </cell>
          <cell r="E272">
            <v>9.1520624999999995</v>
          </cell>
          <cell r="F272">
            <v>9.1520624999999995</v>
          </cell>
          <cell r="G272">
            <v>9.1520624999999995</v>
          </cell>
          <cell r="H272">
            <v>9.1520624999999995</v>
          </cell>
          <cell r="I272" t="str">
            <v/>
          </cell>
          <cell r="J272" t="str">
            <v/>
          </cell>
          <cell r="K272">
            <v>9.1520624999999995</v>
          </cell>
          <cell r="L272">
            <v>0</v>
          </cell>
        </row>
        <row r="273">
          <cell r="A273" t="str">
            <v>SF-00266</v>
          </cell>
          <cell r="B273" t="str">
            <v>Tampa cega metálica para caixas de piso 4 x 2"</v>
          </cell>
          <cell r="C273" t="str">
            <v>un</v>
          </cell>
          <cell r="D273">
            <v>0</v>
          </cell>
          <cell r="E273">
            <v>2.3246499999999997</v>
          </cell>
          <cell r="F273">
            <v>2.3246499999999997</v>
          </cell>
          <cell r="G273">
            <v>2.3246499999999997</v>
          </cell>
          <cell r="H273">
            <v>2.3246499999999997</v>
          </cell>
          <cell r="I273" t="str">
            <v/>
          </cell>
          <cell r="J273" t="str">
            <v/>
          </cell>
          <cell r="K273">
            <v>2.3246499999999997</v>
          </cell>
          <cell r="L273">
            <v>0</v>
          </cell>
        </row>
        <row r="274">
          <cell r="A274" t="str">
            <v>SF-00267</v>
          </cell>
          <cell r="B274" t="str">
            <v xml:space="preserve">Tampa cega metálica para caixas de piso 4 x 4" </v>
          </cell>
          <cell r="C274" t="str">
            <v>un</v>
          </cell>
          <cell r="D274">
            <v>0</v>
          </cell>
          <cell r="E274">
            <v>2.3246499999999997</v>
          </cell>
          <cell r="F274">
            <v>2.3246499999999997</v>
          </cell>
          <cell r="G274">
            <v>2.3246499999999997</v>
          </cell>
          <cell r="H274">
            <v>2.3246499999999997</v>
          </cell>
          <cell r="I274" t="str">
            <v/>
          </cell>
          <cell r="J274" t="str">
            <v/>
          </cell>
          <cell r="K274">
            <v>2.3246499999999997</v>
          </cell>
          <cell r="L274">
            <v>0</v>
          </cell>
        </row>
        <row r="275">
          <cell r="A275" t="str">
            <v>SF-00268</v>
          </cell>
          <cell r="B275" t="str">
            <v>Tampa cega para condulete</v>
          </cell>
          <cell r="C275" t="str">
            <v>un</v>
          </cell>
          <cell r="D275">
            <v>0</v>
          </cell>
          <cell r="E275">
            <v>3.4869749999999997</v>
          </cell>
          <cell r="F275">
            <v>3.4869749999999997</v>
          </cell>
          <cell r="G275">
            <v>3.4869749999999997</v>
          </cell>
          <cell r="H275">
            <v>3.4869749999999997</v>
          </cell>
          <cell r="I275" t="str">
            <v/>
          </cell>
          <cell r="J275" t="str">
            <v/>
          </cell>
          <cell r="K275">
            <v>3.4869749999999997</v>
          </cell>
          <cell r="L275">
            <v>0</v>
          </cell>
        </row>
        <row r="276">
          <cell r="A276" t="str">
            <v>SF-00269</v>
          </cell>
          <cell r="B276" t="str">
            <v>Tampa RJ45 dupla para condulete</v>
          </cell>
          <cell r="C276" t="str">
            <v>un</v>
          </cell>
          <cell r="D276">
            <v>0</v>
          </cell>
          <cell r="E276">
            <v>7.8446249999999988</v>
          </cell>
          <cell r="F276">
            <v>7.8446249999999988</v>
          </cell>
          <cell r="G276">
            <v>7.8446249999999988</v>
          </cell>
          <cell r="H276">
            <v>7.8446249999999988</v>
          </cell>
          <cell r="I276" t="str">
            <v/>
          </cell>
          <cell r="J276" t="str">
            <v/>
          </cell>
          <cell r="K276">
            <v>7.8446249999999988</v>
          </cell>
          <cell r="L276">
            <v>0</v>
          </cell>
        </row>
        <row r="277">
          <cell r="A277" t="str">
            <v>SF-00270</v>
          </cell>
          <cell r="B277" t="str">
            <v>Tomada para condulete</v>
          </cell>
          <cell r="C277" t="str">
            <v>un</v>
          </cell>
          <cell r="D277">
            <v>0</v>
          </cell>
          <cell r="E277">
            <v>16.578307499999998</v>
          </cell>
          <cell r="F277">
            <v>16.578307499999998</v>
          </cell>
          <cell r="G277">
            <v>16.578307499999998</v>
          </cell>
          <cell r="H277">
            <v>16.578307499999998</v>
          </cell>
          <cell r="I277" t="str">
            <v/>
          </cell>
          <cell r="J277" t="str">
            <v/>
          </cell>
          <cell r="K277">
            <v>16.578307499999998</v>
          </cell>
          <cell r="L277">
            <v>0</v>
          </cell>
        </row>
        <row r="278">
          <cell r="A278" t="str">
            <v>SF-00271</v>
          </cell>
          <cell r="B278" t="str">
            <v xml:space="preserve">Tomada para perfilado e eletrocalha </v>
          </cell>
          <cell r="C278" t="str">
            <v>un</v>
          </cell>
          <cell r="D278">
            <v>0</v>
          </cell>
          <cell r="E278">
            <v>33.993375</v>
          </cell>
          <cell r="F278">
            <v>33.993375</v>
          </cell>
          <cell r="G278">
            <v>33.993375</v>
          </cell>
          <cell r="H278">
            <v>33.993375</v>
          </cell>
          <cell r="I278" t="str">
            <v/>
          </cell>
          <cell r="J278" t="str">
            <v/>
          </cell>
          <cell r="K278">
            <v>33.993375</v>
          </cell>
          <cell r="L278">
            <v>0</v>
          </cell>
        </row>
        <row r="279">
          <cell r="A279" t="str">
            <v>SF-00272</v>
          </cell>
          <cell r="B279" t="str">
            <v>Bloco autônomo de emergência</v>
          </cell>
          <cell r="C279" t="str">
            <v>un</v>
          </cell>
          <cell r="D279">
            <v>0</v>
          </cell>
          <cell r="E279">
            <v>6.9534926999999991</v>
          </cell>
          <cell r="F279">
            <v>6.9534926999999991</v>
          </cell>
          <cell r="G279">
            <v>6.9534926999999991</v>
          </cell>
          <cell r="H279">
            <v>6.9534926999999991</v>
          </cell>
          <cell r="I279" t="str">
            <v/>
          </cell>
          <cell r="J279" t="str">
            <v/>
          </cell>
          <cell r="K279">
            <v>6.9534926999999991</v>
          </cell>
          <cell r="L279">
            <v>0</v>
          </cell>
        </row>
        <row r="280">
          <cell r="A280" t="str">
            <v>SF-00273</v>
          </cell>
          <cell r="B280" t="str">
            <v>Instalação de luminária reaproveitada</v>
          </cell>
          <cell r="C280" t="str">
            <v>un</v>
          </cell>
          <cell r="D280">
            <v>0</v>
          </cell>
          <cell r="E280">
            <v>13.756492099999999</v>
          </cell>
          <cell r="F280">
            <v>13.756492099999999</v>
          </cell>
          <cell r="G280">
            <v>13.756492099999999</v>
          </cell>
          <cell r="H280">
            <v>13.756492099999999</v>
          </cell>
          <cell r="I280" t="str">
            <v/>
          </cell>
          <cell r="J280" t="str">
            <v/>
          </cell>
          <cell r="K280">
            <v>13.756492099999999</v>
          </cell>
          <cell r="L280">
            <v>0</v>
          </cell>
        </row>
        <row r="281">
          <cell r="A281" t="str">
            <v>SF-00274</v>
          </cell>
          <cell r="B281" t="str">
            <v>Luminária 2 x 7,5 W de embutir</v>
          </cell>
          <cell r="C281" t="str">
            <v>un</v>
          </cell>
          <cell r="D281">
            <v>0</v>
          </cell>
          <cell r="E281">
            <v>13.756492099999999</v>
          </cell>
          <cell r="F281">
            <v>13.756492099999999</v>
          </cell>
          <cell r="G281">
            <v>13.756492099999999</v>
          </cell>
          <cell r="H281">
            <v>13.756492099999999</v>
          </cell>
          <cell r="I281" t="str">
            <v/>
          </cell>
          <cell r="J281" t="str">
            <v/>
          </cell>
          <cell r="K281">
            <v>13.756492099999999</v>
          </cell>
          <cell r="L281">
            <v>0</v>
          </cell>
        </row>
        <row r="282">
          <cell r="A282" t="str">
            <v>SF-00275</v>
          </cell>
          <cell r="B282" t="str">
            <v>Luminária 2 x 7,5 W de sobrepor</v>
          </cell>
          <cell r="C282" t="str">
            <v>un</v>
          </cell>
          <cell r="D282">
            <v>0</v>
          </cell>
          <cell r="E282">
            <v>16.053404949999997</v>
          </cell>
          <cell r="F282">
            <v>16.053404949999997</v>
          </cell>
          <cell r="G282">
            <v>16.053404949999997</v>
          </cell>
          <cell r="H282">
            <v>16.053404949999997</v>
          </cell>
          <cell r="I282" t="str">
            <v/>
          </cell>
          <cell r="J282" t="str">
            <v/>
          </cell>
          <cell r="K282">
            <v>16.053404949999997</v>
          </cell>
          <cell r="L282">
            <v>0</v>
          </cell>
        </row>
        <row r="283">
          <cell r="A283" t="str">
            <v>SF-00276</v>
          </cell>
          <cell r="B283" t="str">
            <v>Luminária 2 x 15 W de embutir</v>
          </cell>
          <cell r="C283" t="str">
            <v>un</v>
          </cell>
          <cell r="D283">
            <v>0</v>
          </cell>
          <cell r="E283">
            <v>13.756492099999999</v>
          </cell>
          <cell r="F283">
            <v>13.756492099999999</v>
          </cell>
          <cell r="G283">
            <v>13.756492099999999</v>
          </cell>
          <cell r="H283">
            <v>13.756492099999999</v>
          </cell>
          <cell r="I283" t="str">
            <v/>
          </cell>
          <cell r="J283" t="str">
            <v/>
          </cell>
          <cell r="K283">
            <v>13.756492099999999</v>
          </cell>
          <cell r="L283">
            <v>0</v>
          </cell>
        </row>
        <row r="284">
          <cell r="A284" t="str">
            <v>SF-00277</v>
          </cell>
          <cell r="B284" t="str">
            <v>Luminária 2 x 15 W de sobrepor</v>
          </cell>
          <cell r="C284" t="str">
            <v>un</v>
          </cell>
          <cell r="D284">
            <v>0</v>
          </cell>
          <cell r="E284">
            <v>16.053404949999997</v>
          </cell>
          <cell r="F284">
            <v>16.053404949999997</v>
          </cell>
          <cell r="G284">
            <v>16.053404949999997</v>
          </cell>
          <cell r="H284">
            <v>16.053404949999997</v>
          </cell>
          <cell r="I284" t="str">
            <v/>
          </cell>
          <cell r="J284" t="str">
            <v/>
          </cell>
          <cell r="K284">
            <v>16.053404949999997</v>
          </cell>
          <cell r="L284">
            <v>0</v>
          </cell>
        </row>
        <row r="285">
          <cell r="A285" t="str">
            <v>SF-00278</v>
          </cell>
          <cell r="B285" t="str">
            <v xml:space="preserve">Condutor 10 mm² </v>
          </cell>
          <cell r="C285" t="str">
            <v>m</v>
          </cell>
          <cell r="D285">
            <v>0</v>
          </cell>
          <cell r="E285">
            <v>0.51428249999999986</v>
          </cell>
          <cell r="F285">
            <v>0.51428249999999986</v>
          </cell>
          <cell r="G285">
            <v>0.51428249999999986</v>
          </cell>
          <cell r="H285">
            <v>0.51428249999999986</v>
          </cell>
          <cell r="I285" t="str">
            <v/>
          </cell>
          <cell r="J285" t="str">
            <v/>
          </cell>
          <cell r="K285">
            <v>0.51428249999999986</v>
          </cell>
          <cell r="L285">
            <v>0</v>
          </cell>
        </row>
        <row r="286">
          <cell r="A286" t="str">
            <v>SF-00279</v>
          </cell>
          <cell r="B286" t="str">
            <v xml:space="preserve">Condutor 16 mm² </v>
          </cell>
          <cell r="C286" t="str">
            <v>m</v>
          </cell>
          <cell r="D286">
            <v>0</v>
          </cell>
          <cell r="E286">
            <v>0.72347249999999985</v>
          </cell>
          <cell r="F286">
            <v>0.72347249999999985</v>
          </cell>
          <cell r="G286">
            <v>0.72347249999999985</v>
          </cell>
          <cell r="H286">
            <v>0.72347249999999985</v>
          </cell>
          <cell r="I286" t="str">
            <v/>
          </cell>
          <cell r="J286" t="str">
            <v/>
          </cell>
          <cell r="K286">
            <v>0.72347249999999985</v>
          </cell>
          <cell r="L286">
            <v>0</v>
          </cell>
        </row>
        <row r="287">
          <cell r="A287" t="str">
            <v>SF-00280</v>
          </cell>
          <cell r="B287" t="str">
            <v xml:space="preserve">Condutor 2,5 mm² </v>
          </cell>
          <cell r="C287" t="str">
            <v>m</v>
          </cell>
          <cell r="D287">
            <v>0</v>
          </cell>
          <cell r="E287">
            <v>1.5576161999999998</v>
          </cell>
          <cell r="F287">
            <v>1.5576161999999998</v>
          </cell>
          <cell r="G287">
            <v>1.5576161999999998</v>
          </cell>
          <cell r="H287">
            <v>1.5576161999999998</v>
          </cell>
          <cell r="I287" t="str">
            <v/>
          </cell>
          <cell r="J287" t="str">
            <v/>
          </cell>
          <cell r="K287">
            <v>1.5576161999999998</v>
          </cell>
          <cell r="L287">
            <v>0</v>
          </cell>
        </row>
        <row r="288">
          <cell r="A288" t="str">
            <v>SF-00281</v>
          </cell>
          <cell r="B288" t="str">
            <v>Condutor 3 x 2,5 mm²</v>
          </cell>
          <cell r="C288" t="str">
            <v>m</v>
          </cell>
          <cell r="D288">
            <v>0</v>
          </cell>
          <cell r="E288">
            <v>2.7081611999999997</v>
          </cell>
          <cell r="F288">
            <v>2.7081611999999997</v>
          </cell>
          <cell r="G288">
            <v>2.7081611999999997</v>
          </cell>
          <cell r="H288">
            <v>2.7081611999999997</v>
          </cell>
          <cell r="I288" t="str">
            <v/>
          </cell>
          <cell r="J288" t="str">
            <v/>
          </cell>
          <cell r="K288">
            <v>2.7081611999999997</v>
          </cell>
          <cell r="L288">
            <v>0</v>
          </cell>
        </row>
        <row r="289">
          <cell r="A289" t="str">
            <v>SF-00282</v>
          </cell>
          <cell r="B289" t="str">
            <v xml:space="preserve">Condutor 4 mm² </v>
          </cell>
          <cell r="C289" t="str">
            <v>m</v>
          </cell>
          <cell r="D289">
            <v>0</v>
          </cell>
          <cell r="E289">
            <v>2.0805912000000002</v>
          </cell>
          <cell r="F289">
            <v>2.0805912000000002</v>
          </cell>
          <cell r="G289">
            <v>2.0805912000000002</v>
          </cell>
          <cell r="H289">
            <v>2.0805912000000002</v>
          </cell>
          <cell r="I289" t="str">
            <v/>
          </cell>
          <cell r="J289" t="str">
            <v/>
          </cell>
          <cell r="K289">
            <v>2.0805912000000002</v>
          </cell>
          <cell r="L289">
            <v>0</v>
          </cell>
        </row>
        <row r="290">
          <cell r="A290" t="str">
            <v>SF-00283</v>
          </cell>
          <cell r="B290" t="str">
            <v>Condutor 4 x 2,5 mm²</v>
          </cell>
          <cell r="C290" t="str">
            <v>m</v>
          </cell>
          <cell r="D290">
            <v>0</v>
          </cell>
          <cell r="E290">
            <v>0.51428249999999986</v>
          </cell>
          <cell r="F290">
            <v>0.51428249999999986</v>
          </cell>
          <cell r="G290">
            <v>0.51428249999999986</v>
          </cell>
          <cell r="H290">
            <v>0.51428249999999986</v>
          </cell>
          <cell r="I290" t="str">
            <v/>
          </cell>
          <cell r="J290" t="str">
            <v/>
          </cell>
          <cell r="K290">
            <v>0.51428249999999986</v>
          </cell>
          <cell r="L290">
            <v>0</v>
          </cell>
        </row>
        <row r="291">
          <cell r="A291" t="str">
            <v>SF-00284</v>
          </cell>
          <cell r="B291" t="str">
            <v xml:space="preserve">Condutor 6 mm² </v>
          </cell>
          <cell r="C291" t="str">
            <v>m</v>
          </cell>
          <cell r="D291">
            <v>0</v>
          </cell>
          <cell r="E291">
            <v>2.7081611999999997</v>
          </cell>
          <cell r="F291">
            <v>2.7081611999999997</v>
          </cell>
          <cell r="G291">
            <v>2.7081611999999997</v>
          </cell>
          <cell r="H291">
            <v>2.7081611999999997</v>
          </cell>
          <cell r="I291" t="str">
            <v/>
          </cell>
          <cell r="J291" t="str">
            <v/>
          </cell>
          <cell r="K291">
            <v>2.7081611999999997</v>
          </cell>
          <cell r="L291">
            <v>0</v>
          </cell>
        </row>
        <row r="292">
          <cell r="A292" t="str">
            <v>SF-00285</v>
          </cell>
          <cell r="B292" t="str">
            <v>Quadro elétrico TTA</v>
          </cell>
          <cell r="C292" t="str">
            <v>un</v>
          </cell>
          <cell r="D292">
            <v>0</v>
          </cell>
          <cell r="E292">
            <v>226.40779915487997</v>
          </cell>
          <cell r="F292">
            <v>226.40779915487997</v>
          </cell>
          <cell r="G292">
            <v>226.40779915487997</v>
          </cell>
          <cell r="H292">
            <v>226.40779915487997</v>
          </cell>
          <cell r="I292" t="str">
            <v/>
          </cell>
          <cell r="J292" t="str">
            <v/>
          </cell>
          <cell r="K292">
            <v>226.40779915487997</v>
          </cell>
          <cell r="L292">
            <v>0</v>
          </cell>
        </row>
        <row r="293">
          <cell r="A293" t="str">
            <v>SF-00286</v>
          </cell>
          <cell r="B293" t="str">
            <v>Ar-condicionado do tipo split piso-teto inverter 54.000 BTU/h</v>
          </cell>
          <cell r="C293" t="str">
            <v>un</v>
          </cell>
          <cell r="D293">
            <v>0</v>
          </cell>
          <cell r="E293">
            <v>594.20785439999997</v>
          </cell>
          <cell r="F293">
            <v>594.20785439999997</v>
          </cell>
          <cell r="G293">
            <v>594.20785439999997</v>
          </cell>
          <cell r="H293">
            <v>594.20785439999997</v>
          </cell>
          <cell r="I293" t="str">
            <v/>
          </cell>
          <cell r="J293" t="str">
            <v/>
          </cell>
          <cell r="K293">
            <v>594.20785439999997</v>
          </cell>
          <cell r="L293">
            <v>0</v>
          </cell>
        </row>
        <row r="294">
          <cell r="A294" t="str">
            <v>SF-00287</v>
          </cell>
          <cell r="B294" t="str">
            <v>Ar-condicionado fancolete hidrônico dutado 2,5 TR</v>
          </cell>
          <cell r="C294" t="str">
            <v>un</v>
          </cell>
          <cell r="D294">
            <v>0</v>
          </cell>
          <cell r="E294">
            <v>207.04074374999999</v>
          </cell>
          <cell r="F294">
            <v>207.04074374999999</v>
          </cell>
          <cell r="G294">
            <v>207.04074374999999</v>
          </cell>
          <cell r="H294">
            <v>207.04074374999999</v>
          </cell>
          <cell r="I294" t="str">
            <v/>
          </cell>
          <cell r="J294" t="str">
            <v/>
          </cell>
          <cell r="K294">
            <v>207.04074374999999</v>
          </cell>
          <cell r="L294">
            <v>0</v>
          </cell>
        </row>
        <row r="295">
          <cell r="A295" t="str">
            <v>SF-00288</v>
          </cell>
          <cell r="B295" t="str">
            <v>Ar-condicionado fancolete hidrônico dutado 4,5 TR</v>
          </cell>
          <cell r="C295" t="str">
            <v>un</v>
          </cell>
          <cell r="D295">
            <v>0</v>
          </cell>
          <cell r="E295">
            <v>594.20785439999997</v>
          </cell>
          <cell r="F295">
            <v>594.20785439999997</v>
          </cell>
          <cell r="G295">
            <v>594.20785439999997</v>
          </cell>
          <cell r="H295">
            <v>594.20785439999997</v>
          </cell>
          <cell r="I295" t="str">
            <v/>
          </cell>
          <cell r="J295" t="str">
            <v/>
          </cell>
          <cell r="K295">
            <v>594.20785439999997</v>
          </cell>
          <cell r="L295">
            <v>0</v>
          </cell>
        </row>
        <row r="296">
          <cell r="A296" t="str">
            <v>SF-00289</v>
          </cell>
          <cell r="B296" t="str">
            <v>Ar-condicionado fancolete hidrônico hi-wall 1,4 TR</v>
          </cell>
          <cell r="C296" t="str">
            <v>un</v>
          </cell>
          <cell r="D296">
            <v>0</v>
          </cell>
          <cell r="E296">
            <v>285.087875</v>
          </cell>
          <cell r="F296">
            <v>285.087875</v>
          </cell>
          <cell r="G296">
            <v>285.087875</v>
          </cell>
          <cell r="H296">
            <v>285.087875</v>
          </cell>
          <cell r="I296" t="str">
            <v/>
          </cell>
          <cell r="J296" t="str">
            <v/>
          </cell>
          <cell r="K296">
            <v>285.087875</v>
          </cell>
          <cell r="L296">
            <v>0</v>
          </cell>
        </row>
        <row r="297">
          <cell r="A297" t="str">
            <v>SF-00290</v>
          </cell>
          <cell r="B297" t="str">
            <v>Ar-condicionado split dutado inverter 30.000 BTU/h</v>
          </cell>
          <cell r="C297" t="str">
            <v>un</v>
          </cell>
          <cell r="D297">
            <v>0</v>
          </cell>
          <cell r="E297">
            <v>207.04074374999999</v>
          </cell>
          <cell r="F297">
            <v>207.04074374999999</v>
          </cell>
          <cell r="G297">
            <v>207.04074374999999</v>
          </cell>
          <cell r="H297">
            <v>207.04074374999999</v>
          </cell>
          <cell r="I297" t="str">
            <v/>
          </cell>
          <cell r="J297" t="str">
            <v/>
          </cell>
          <cell r="K297">
            <v>207.04074374999999</v>
          </cell>
          <cell r="L297">
            <v>0</v>
          </cell>
        </row>
        <row r="298">
          <cell r="A298" t="str">
            <v>SF-00291</v>
          </cell>
          <cell r="B298" t="str">
            <v>Ar-condicionado split hi-wall inverter 12.000 BTU/h</v>
          </cell>
          <cell r="C298" t="str">
            <v>un</v>
          </cell>
          <cell r="D298">
            <v>0</v>
          </cell>
          <cell r="E298">
            <v>580.52505285000007</v>
          </cell>
          <cell r="F298">
            <v>580.52505285000007</v>
          </cell>
          <cell r="G298">
            <v>580.52505285000007</v>
          </cell>
          <cell r="H298">
            <v>580.52505285000007</v>
          </cell>
          <cell r="I298" t="str">
            <v/>
          </cell>
          <cell r="J298" t="str">
            <v/>
          </cell>
          <cell r="K298">
            <v>580.52505285000007</v>
          </cell>
          <cell r="L298">
            <v>0</v>
          </cell>
        </row>
        <row r="299">
          <cell r="A299" t="str">
            <v>SF-00292</v>
          </cell>
          <cell r="B299" t="str">
            <v>Ar-condicionado split hi-wall inverter 22.000 BTU/h</v>
          </cell>
          <cell r="C299" t="str">
            <v>un</v>
          </cell>
          <cell r="D299">
            <v>0</v>
          </cell>
          <cell r="E299">
            <v>207.04074374999999</v>
          </cell>
          <cell r="F299">
            <v>207.04074374999999</v>
          </cell>
          <cell r="G299">
            <v>207.04074374999999</v>
          </cell>
          <cell r="H299">
            <v>207.04074374999999</v>
          </cell>
          <cell r="I299" t="str">
            <v/>
          </cell>
          <cell r="J299" t="str">
            <v/>
          </cell>
          <cell r="K299">
            <v>207.04074374999999</v>
          </cell>
          <cell r="L299">
            <v>0</v>
          </cell>
        </row>
        <row r="300">
          <cell r="A300" t="str">
            <v>SF-00293</v>
          </cell>
          <cell r="B300" t="str">
            <v>Instalação de fancolete reaproveitado</v>
          </cell>
          <cell r="C300" t="str">
            <v>un</v>
          </cell>
          <cell r="D300">
            <v>0</v>
          </cell>
          <cell r="E300">
            <v>96.310999999999993</v>
          </cell>
          <cell r="F300">
            <v>96.310999999999993</v>
          </cell>
          <cell r="G300">
            <v>96.310999999999993</v>
          </cell>
          <cell r="H300">
            <v>96.310999999999993</v>
          </cell>
          <cell r="I300" t="str">
            <v/>
          </cell>
          <cell r="J300" t="str">
            <v/>
          </cell>
          <cell r="K300">
            <v>96.310999999999993</v>
          </cell>
          <cell r="L300">
            <v>0</v>
          </cell>
        </row>
        <row r="301">
          <cell r="A301" t="str">
            <v>SF-00294</v>
          </cell>
          <cell r="B301" t="str">
            <v>Instalação de split reaproveitado</v>
          </cell>
          <cell r="C301" t="str">
            <v>un</v>
          </cell>
          <cell r="D301">
            <v>0</v>
          </cell>
          <cell r="E301">
            <v>144.4665</v>
          </cell>
          <cell r="F301">
            <v>144.4665</v>
          </cell>
          <cell r="G301">
            <v>144.4665</v>
          </cell>
          <cell r="H301">
            <v>144.4665</v>
          </cell>
          <cell r="I301" t="str">
            <v/>
          </cell>
          <cell r="J301" t="str">
            <v/>
          </cell>
          <cell r="K301">
            <v>144.4665</v>
          </cell>
          <cell r="L301">
            <v>0</v>
          </cell>
        </row>
        <row r="302">
          <cell r="A302" t="str">
            <v>SF-00295</v>
          </cell>
          <cell r="B302" t="str">
            <v>Exaustor axial 340 m3/h</v>
          </cell>
          <cell r="C302" t="str">
            <v>un</v>
          </cell>
          <cell r="D302">
            <v>0</v>
          </cell>
          <cell r="E302">
            <v>52.297499999999999</v>
          </cell>
          <cell r="F302">
            <v>52.297499999999999</v>
          </cell>
          <cell r="G302">
            <v>52.297499999999999</v>
          </cell>
          <cell r="H302">
            <v>52.297499999999999</v>
          </cell>
          <cell r="I302" t="str">
            <v/>
          </cell>
          <cell r="J302" t="str">
            <v/>
          </cell>
          <cell r="K302">
            <v>52.297499999999999</v>
          </cell>
          <cell r="L302">
            <v>0</v>
          </cell>
        </row>
        <row r="303">
          <cell r="A303" t="str">
            <v>SF-00296</v>
          </cell>
          <cell r="B303" t="str">
            <v>Exaustor axial 865 m3/h</v>
          </cell>
          <cell r="C303" t="str">
            <v>un</v>
          </cell>
          <cell r="D303">
            <v>0</v>
          </cell>
          <cell r="E303">
            <v>52.297499999999999</v>
          </cell>
          <cell r="F303">
            <v>52.297499999999999</v>
          </cell>
          <cell r="G303">
            <v>52.297499999999999</v>
          </cell>
          <cell r="H303">
            <v>52.297499999999999</v>
          </cell>
          <cell r="I303" t="str">
            <v/>
          </cell>
          <cell r="J303" t="str">
            <v/>
          </cell>
          <cell r="K303">
            <v>52.297499999999999</v>
          </cell>
          <cell r="L303">
            <v>0</v>
          </cell>
        </row>
        <row r="304">
          <cell r="A304" t="str">
            <v>SF-00297</v>
          </cell>
          <cell r="B304" t="str">
            <v>Duto chapa galvanizada # 22</v>
          </cell>
          <cell r="C304" t="str">
            <v>m2</v>
          </cell>
          <cell r="D304">
            <v>0</v>
          </cell>
          <cell r="E304">
            <v>254.781184</v>
          </cell>
          <cell r="F304">
            <v>254.781184</v>
          </cell>
          <cell r="G304">
            <v>254.781184</v>
          </cell>
          <cell r="H304">
            <v>254.781184</v>
          </cell>
          <cell r="I304" t="str">
            <v/>
          </cell>
          <cell r="J304" t="str">
            <v/>
          </cell>
          <cell r="K304">
            <v>254.781184</v>
          </cell>
          <cell r="L304">
            <v>0</v>
          </cell>
        </row>
        <row r="305">
          <cell r="A305" t="str">
            <v>SF-00298</v>
          </cell>
          <cell r="B305" t="str">
            <v>Duto flexível 6”</v>
          </cell>
          <cell r="C305" t="str">
            <v>m</v>
          </cell>
          <cell r="D305">
            <v>0</v>
          </cell>
          <cell r="E305">
            <v>18.9848</v>
          </cell>
          <cell r="F305">
            <v>18.9848</v>
          </cell>
          <cell r="G305">
            <v>18.9848</v>
          </cell>
          <cell r="H305">
            <v>18.9848</v>
          </cell>
          <cell r="I305" t="str">
            <v/>
          </cell>
          <cell r="J305" t="str">
            <v/>
          </cell>
          <cell r="K305">
            <v>18.9848</v>
          </cell>
          <cell r="L305">
            <v>0</v>
          </cell>
        </row>
        <row r="306">
          <cell r="A306" t="str">
            <v>SF-00299</v>
          </cell>
          <cell r="B306" t="str">
            <v>Duto flexível 8”</v>
          </cell>
          <cell r="C306" t="str">
            <v>m</v>
          </cell>
          <cell r="D306">
            <v>0</v>
          </cell>
          <cell r="E306">
            <v>18.9848</v>
          </cell>
          <cell r="F306">
            <v>18.9848</v>
          </cell>
          <cell r="G306">
            <v>18.9848</v>
          </cell>
          <cell r="H306">
            <v>18.9848</v>
          </cell>
          <cell r="I306" t="str">
            <v/>
          </cell>
          <cell r="J306" t="str">
            <v/>
          </cell>
          <cell r="K306">
            <v>18.9848</v>
          </cell>
          <cell r="L306">
            <v>0</v>
          </cell>
        </row>
        <row r="307">
          <cell r="A307" t="str">
            <v>SF-00300</v>
          </cell>
          <cell r="B307" t="str">
            <v>Difusor de ar quadrado 360 x 360 mm</v>
          </cell>
          <cell r="C307" t="str">
            <v>un</v>
          </cell>
          <cell r="D307">
            <v>0</v>
          </cell>
          <cell r="E307">
            <v>120.38874999999999</v>
          </cell>
          <cell r="F307">
            <v>120.38874999999999</v>
          </cell>
          <cell r="G307">
            <v>120.38874999999999</v>
          </cell>
          <cell r="H307">
            <v>120.38874999999999</v>
          </cell>
          <cell r="I307" t="str">
            <v/>
          </cell>
          <cell r="J307" t="str">
            <v/>
          </cell>
          <cell r="K307">
            <v>120.38874999999999</v>
          </cell>
          <cell r="L307">
            <v>0</v>
          </cell>
        </row>
        <row r="308">
          <cell r="A308" t="str">
            <v>SF-00301</v>
          </cell>
          <cell r="B308" t="str">
            <v>Difusor de ar quadrado com caixa plenum AK6 360 x 360 mm</v>
          </cell>
          <cell r="C308" t="str">
            <v>un</v>
          </cell>
          <cell r="D308">
            <v>0</v>
          </cell>
          <cell r="E308">
            <v>120.38874999999999</v>
          </cell>
          <cell r="F308">
            <v>120.38874999999999</v>
          </cell>
          <cell r="G308">
            <v>120.38874999999999</v>
          </cell>
          <cell r="H308">
            <v>120.38874999999999</v>
          </cell>
          <cell r="I308" t="str">
            <v/>
          </cell>
          <cell r="J308" t="str">
            <v/>
          </cell>
          <cell r="K308">
            <v>120.38874999999999</v>
          </cell>
          <cell r="L308">
            <v>0</v>
          </cell>
        </row>
        <row r="309">
          <cell r="A309" t="str">
            <v>SF-00302</v>
          </cell>
          <cell r="B309" t="str">
            <v>Difusor de ar quadrado para insuflamento em duas direções perpendiculares 376 x 376 mm</v>
          </cell>
          <cell r="C309" t="str">
            <v>un</v>
          </cell>
          <cell r="D309">
            <v>0</v>
          </cell>
          <cell r="E309">
            <v>120.38874999999999</v>
          </cell>
          <cell r="F309">
            <v>120.38874999999999</v>
          </cell>
          <cell r="G309">
            <v>120.38874999999999</v>
          </cell>
          <cell r="H309">
            <v>120.38874999999999</v>
          </cell>
          <cell r="I309" t="str">
            <v/>
          </cell>
          <cell r="J309" t="str">
            <v/>
          </cell>
          <cell r="K309">
            <v>120.38874999999999</v>
          </cell>
          <cell r="L309">
            <v>0</v>
          </cell>
        </row>
        <row r="310">
          <cell r="A310" t="str">
            <v>SF-00303</v>
          </cell>
          <cell r="B310" t="str">
            <v>Difusor de ar retangular para insuflamento em duas direções 371 x 208 mm</v>
          </cell>
          <cell r="C310" t="str">
            <v>un</v>
          </cell>
          <cell r="D310">
            <v>0</v>
          </cell>
          <cell r="E310">
            <v>120.38874999999999</v>
          </cell>
          <cell r="F310">
            <v>120.38874999999999</v>
          </cell>
          <cell r="G310">
            <v>120.38874999999999</v>
          </cell>
          <cell r="H310">
            <v>120.38874999999999</v>
          </cell>
          <cell r="I310" t="str">
            <v/>
          </cell>
          <cell r="J310" t="str">
            <v/>
          </cell>
          <cell r="K310">
            <v>120.38874999999999</v>
          </cell>
          <cell r="L310">
            <v>0</v>
          </cell>
        </row>
        <row r="311">
          <cell r="A311" t="str">
            <v>SF-00304</v>
          </cell>
          <cell r="B311" t="str">
            <v>Difusor de ar retangular para insuflamento em três direções 264 x 432 mm</v>
          </cell>
          <cell r="C311" t="str">
            <v>un</v>
          </cell>
          <cell r="D311">
            <v>0</v>
          </cell>
          <cell r="E311">
            <v>120.38874999999999</v>
          </cell>
          <cell r="F311">
            <v>120.38874999999999</v>
          </cell>
          <cell r="G311">
            <v>120.38874999999999</v>
          </cell>
          <cell r="H311">
            <v>120.38874999999999</v>
          </cell>
          <cell r="I311" t="str">
            <v/>
          </cell>
          <cell r="J311" t="str">
            <v/>
          </cell>
          <cell r="K311">
            <v>120.38874999999999</v>
          </cell>
          <cell r="L311">
            <v>0</v>
          </cell>
        </row>
        <row r="312">
          <cell r="A312" t="str">
            <v>SF-00305</v>
          </cell>
          <cell r="B312" t="str">
            <v>Difusor de ar retangular para insuflamento em três direções 320 x 562 mm</v>
          </cell>
          <cell r="C312" t="str">
            <v>un</v>
          </cell>
          <cell r="D312">
            <v>0</v>
          </cell>
          <cell r="E312">
            <v>120.38874999999999</v>
          </cell>
          <cell r="F312">
            <v>120.38874999999999</v>
          </cell>
          <cell r="G312">
            <v>120.38874999999999</v>
          </cell>
          <cell r="H312">
            <v>120.38874999999999</v>
          </cell>
          <cell r="I312" t="str">
            <v/>
          </cell>
          <cell r="J312" t="str">
            <v/>
          </cell>
          <cell r="K312">
            <v>120.38874999999999</v>
          </cell>
          <cell r="L312">
            <v>0</v>
          </cell>
        </row>
        <row r="313">
          <cell r="A313" t="str">
            <v>SF-00306</v>
          </cell>
          <cell r="B313" t="str">
            <v>Difusor de ar retangular para insuflamento em três direções 371 x 208 mm</v>
          </cell>
          <cell r="C313" t="str">
            <v>un</v>
          </cell>
          <cell r="D313">
            <v>0</v>
          </cell>
          <cell r="E313">
            <v>120.38874999999999</v>
          </cell>
          <cell r="F313">
            <v>120.38874999999999</v>
          </cell>
          <cell r="G313">
            <v>120.38874999999999</v>
          </cell>
          <cell r="H313">
            <v>120.38874999999999</v>
          </cell>
          <cell r="I313" t="str">
            <v/>
          </cell>
          <cell r="J313" t="str">
            <v/>
          </cell>
          <cell r="K313">
            <v>120.38874999999999</v>
          </cell>
          <cell r="L313">
            <v>0</v>
          </cell>
        </row>
        <row r="314">
          <cell r="A314" t="str">
            <v>SF-00307</v>
          </cell>
          <cell r="B314" t="str">
            <v>Difusor de ar retangular para insuflamento em uma direção 371 x 208 mm</v>
          </cell>
          <cell r="C314" t="str">
            <v>un</v>
          </cell>
          <cell r="D314">
            <v>0</v>
          </cell>
          <cell r="E314">
            <v>120.38874999999999</v>
          </cell>
          <cell r="F314">
            <v>120.38874999999999</v>
          </cell>
          <cell r="G314">
            <v>120.38874999999999</v>
          </cell>
          <cell r="H314">
            <v>120.38874999999999</v>
          </cell>
          <cell r="I314" t="str">
            <v/>
          </cell>
          <cell r="J314" t="str">
            <v/>
          </cell>
          <cell r="K314">
            <v>120.38874999999999</v>
          </cell>
          <cell r="L314">
            <v>0</v>
          </cell>
        </row>
        <row r="315">
          <cell r="A315" t="str">
            <v>SF-00308</v>
          </cell>
          <cell r="B315" t="str">
            <v>Grelha para retorno retangular 425 x 225 mm</v>
          </cell>
          <cell r="C315" t="str">
            <v>un</v>
          </cell>
          <cell r="D315">
            <v>0</v>
          </cell>
          <cell r="E315">
            <v>168.54424999999998</v>
          </cell>
          <cell r="F315">
            <v>168.54424999999998</v>
          </cell>
          <cell r="G315">
            <v>168.54424999999998</v>
          </cell>
          <cell r="H315">
            <v>168.54424999999998</v>
          </cell>
          <cell r="I315" t="str">
            <v/>
          </cell>
          <cell r="J315" t="str">
            <v/>
          </cell>
          <cell r="K315">
            <v>168.54424999999998</v>
          </cell>
          <cell r="L315">
            <v>0</v>
          </cell>
        </row>
        <row r="316">
          <cell r="A316" t="str">
            <v>SF-00309</v>
          </cell>
          <cell r="B316" t="str">
            <v>Grelha para retorno retangular 525 x 325 mm</v>
          </cell>
          <cell r="C316" t="str">
            <v>un</v>
          </cell>
          <cell r="D316">
            <v>0</v>
          </cell>
          <cell r="E316">
            <v>168.54424999999998</v>
          </cell>
          <cell r="F316">
            <v>168.54424999999998</v>
          </cell>
          <cell r="G316">
            <v>168.54424999999998</v>
          </cell>
          <cell r="H316">
            <v>168.54424999999998</v>
          </cell>
          <cell r="I316" t="str">
            <v/>
          </cell>
          <cell r="J316" t="str">
            <v/>
          </cell>
          <cell r="K316">
            <v>168.54424999999998</v>
          </cell>
          <cell r="L316">
            <v>0</v>
          </cell>
        </row>
        <row r="317">
          <cell r="A317" t="str">
            <v>SF-00310</v>
          </cell>
          <cell r="B317" t="str">
            <v>Instalação de difusores, grelhas e acessórios de climatização reaproveitados</v>
          </cell>
          <cell r="C317" t="str">
            <v>un</v>
          </cell>
          <cell r="D317">
            <v>0</v>
          </cell>
          <cell r="E317">
            <v>120.38874999999999</v>
          </cell>
          <cell r="F317">
            <v>120.38874999999999</v>
          </cell>
          <cell r="G317">
            <v>120.38874999999999</v>
          </cell>
          <cell r="H317">
            <v>120.38874999999999</v>
          </cell>
          <cell r="I317" t="str">
            <v/>
          </cell>
          <cell r="J317" t="str">
            <v/>
          </cell>
          <cell r="K317">
            <v>120.38874999999999</v>
          </cell>
          <cell r="L317">
            <v>0</v>
          </cell>
        </row>
        <row r="318">
          <cell r="A318" t="str">
            <v>SF-00311</v>
          </cell>
          <cell r="B318" t="str">
            <v>Instalação de exaustor reaproveitado</v>
          </cell>
          <cell r="C318" t="str">
            <v>un</v>
          </cell>
          <cell r="D318">
            <v>0</v>
          </cell>
          <cell r="E318">
            <v>52.297499999999999</v>
          </cell>
          <cell r="F318">
            <v>52.297499999999999</v>
          </cell>
          <cell r="G318">
            <v>52.297499999999999</v>
          </cell>
          <cell r="H318">
            <v>52.297499999999999</v>
          </cell>
          <cell r="I318" t="str">
            <v/>
          </cell>
          <cell r="J318" t="str">
            <v/>
          </cell>
          <cell r="K318">
            <v>52.297499999999999</v>
          </cell>
          <cell r="L318">
            <v>0</v>
          </cell>
        </row>
        <row r="319">
          <cell r="A319" t="str">
            <v>SF-00312</v>
          </cell>
          <cell r="B319" t="str">
            <v>Preparação para instalação de difusores/grelhas de ar em portas</v>
          </cell>
          <cell r="C319" t="str">
            <v>un</v>
          </cell>
          <cell r="D319">
            <v>0</v>
          </cell>
          <cell r="E319">
            <v>37.192499999999995</v>
          </cell>
          <cell r="F319">
            <v>37.192499999999995</v>
          </cell>
          <cell r="G319">
            <v>37.192499999999995</v>
          </cell>
          <cell r="H319">
            <v>37.192499999999995</v>
          </cell>
          <cell r="I319" t="str">
            <v/>
          </cell>
          <cell r="J319" t="str">
            <v/>
          </cell>
          <cell r="K319">
            <v>37.192499999999995</v>
          </cell>
          <cell r="L319">
            <v>0</v>
          </cell>
        </row>
        <row r="320">
          <cell r="A320" t="str">
            <v>SF-00313</v>
          </cell>
          <cell r="B320" t="str">
            <v>Bomba para condensado de ar-condicionado para instalação oculta</v>
          </cell>
          <cell r="C320" t="str">
            <v>un</v>
          </cell>
          <cell r="D320">
            <v>0</v>
          </cell>
          <cell r="E320">
            <v>25.174999999999997</v>
          </cell>
          <cell r="F320">
            <v>25.174999999999997</v>
          </cell>
          <cell r="G320">
            <v>25.174999999999997</v>
          </cell>
          <cell r="H320">
            <v>25.174999999999997</v>
          </cell>
          <cell r="I320" t="str">
            <v/>
          </cell>
          <cell r="J320" t="str">
            <v/>
          </cell>
          <cell r="K320">
            <v>25.174999999999997</v>
          </cell>
          <cell r="L320">
            <v>0</v>
          </cell>
        </row>
        <row r="321">
          <cell r="A321" t="str">
            <v>SF-00314</v>
          </cell>
          <cell r="B321" t="str">
            <v>Fita aluminizada para refrigeração 48 mm</v>
          </cell>
          <cell r="C321" t="str">
            <v>m</v>
          </cell>
          <cell r="D321">
            <v>0</v>
          </cell>
          <cell r="E321">
            <v>1.1395249999999999</v>
          </cell>
          <cell r="F321">
            <v>1.1395249999999999</v>
          </cell>
          <cell r="G321">
            <v>1.1395249999999999</v>
          </cell>
          <cell r="H321">
            <v>1.1395249999999999</v>
          </cell>
          <cell r="I321" t="str">
            <v/>
          </cell>
          <cell r="J321" t="str">
            <v/>
          </cell>
          <cell r="K321">
            <v>1.1395249999999999</v>
          </cell>
          <cell r="L321">
            <v>0</v>
          </cell>
        </row>
        <row r="322">
          <cell r="A322" t="str">
            <v>SF-00315</v>
          </cell>
          <cell r="B322" t="str">
            <v>Fita PVC 100 mm para acabamento em refrigeração</v>
          </cell>
          <cell r="C322" t="str">
            <v>m</v>
          </cell>
          <cell r="D322">
            <v>0</v>
          </cell>
          <cell r="E322">
            <v>1.1395249999999999</v>
          </cell>
          <cell r="F322">
            <v>1.1395249999999999</v>
          </cell>
          <cell r="G322">
            <v>1.1395249999999999</v>
          </cell>
          <cell r="H322">
            <v>1.1395249999999999</v>
          </cell>
          <cell r="I322" t="str">
            <v/>
          </cell>
          <cell r="J322" t="str">
            <v/>
          </cell>
          <cell r="K322">
            <v>1.1395249999999999</v>
          </cell>
          <cell r="L322">
            <v>0</v>
          </cell>
        </row>
        <row r="323">
          <cell r="A323" t="str">
            <v>SF-00316</v>
          </cell>
          <cell r="B323" t="str">
            <v>Mangueira emborrachada 3/4” para água gelada</v>
          </cell>
          <cell r="C323" t="str">
            <v>m</v>
          </cell>
          <cell r="D323">
            <v>0</v>
          </cell>
          <cell r="E323">
            <v>1.1395249999999999</v>
          </cell>
          <cell r="F323">
            <v>1.1395249999999999</v>
          </cell>
          <cell r="G323">
            <v>1.1395249999999999</v>
          </cell>
          <cell r="H323">
            <v>1.1395249999999999</v>
          </cell>
          <cell r="I323" t="str">
            <v/>
          </cell>
          <cell r="J323" t="str">
            <v/>
          </cell>
          <cell r="K323">
            <v>1.1395249999999999</v>
          </cell>
          <cell r="L323">
            <v>0</v>
          </cell>
        </row>
        <row r="324">
          <cell r="A324" t="str">
            <v>SF-00317</v>
          </cell>
          <cell r="B324" t="str">
            <v>Suporte para unidade condensadora de aparelho split</v>
          </cell>
          <cell r="C324" t="str">
            <v>un</v>
          </cell>
          <cell r="D324">
            <v>0</v>
          </cell>
          <cell r="E324">
            <v>25.174999999999997</v>
          </cell>
          <cell r="F324">
            <v>25.174999999999997</v>
          </cell>
          <cell r="G324">
            <v>25.174999999999997</v>
          </cell>
          <cell r="H324">
            <v>25.174999999999997</v>
          </cell>
          <cell r="I324" t="str">
            <v/>
          </cell>
          <cell r="J324" t="str">
            <v/>
          </cell>
          <cell r="K324">
            <v>25.174999999999997</v>
          </cell>
          <cell r="L324">
            <v>0</v>
          </cell>
        </row>
        <row r="325">
          <cell r="A325" t="str">
            <v>SF-00318</v>
          </cell>
          <cell r="B325" t="str">
            <v>Suporte para unidade evaporadora de aparelho split ou fancolete</v>
          </cell>
          <cell r="C325" t="str">
            <v>un</v>
          </cell>
          <cell r="D325">
            <v>0</v>
          </cell>
          <cell r="E325">
            <v>25.174999999999997</v>
          </cell>
          <cell r="F325">
            <v>25.174999999999997</v>
          </cell>
          <cell r="G325">
            <v>25.174999999999997</v>
          </cell>
          <cell r="H325">
            <v>25.174999999999997</v>
          </cell>
          <cell r="I325" t="str">
            <v/>
          </cell>
          <cell r="J325" t="str">
            <v/>
          </cell>
          <cell r="K325">
            <v>25.174999999999997</v>
          </cell>
          <cell r="L325">
            <v>0</v>
          </cell>
        </row>
        <row r="326">
          <cell r="A326" t="str">
            <v>SF-00319</v>
          </cell>
          <cell r="B326" t="str">
            <v>Filtro em Y 1”</v>
          </cell>
          <cell r="C326" t="str">
            <v>un</v>
          </cell>
          <cell r="D326">
            <v>0</v>
          </cell>
          <cell r="E326">
            <v>7.6712195999999997</v>
          </cell>
          <cell r="F326">
            <v>7.6712195999999997</v>
          </cell>
          <cell r="G326">
            <v>7.6712195999999997</v>
          </cell>
          <cell r="H326">
            <v>7.6712195999999997</v>
          </cell>
          <cell r="I326" t="str">
            <v/>
          </cell>
          <cell r="J326" t="str">
            <v/>
          </cell>
          <cell r="K326">
            <v>7.6712195999999997</v>
          </cell>
          <cell r="L326">
            <v>0</v>
          </cell>
        </row>
        <row r="327">
          <cell r="A327" t="str">
            <v>SF-00320</v>
          </cell>
          <cell r="B327" t="str">
            <v>Filtro em Y 3/4”</v>
          </cell>
          <cell r="C327" t="str">
            <v>un</v>
          </cell>
          <cell r="D327">
            <v>0</v>
          </cell>
          <cell r="E327">
            <v>5.7045542999999999</v>
          </cell>
          <cell r="F327">
            <v>5.7045542999999999</v>
          </cell>
          <cell r="G327">
            <v>5.7045542999999999</v>
          </cell>
          <cell r="H327">
            <v>5.7045542999999999</v>
          </cell>
          <cell r="I327" t="str">
            <v/>
          </cell>
          <cell r="J327" t="str">
            <v/>
          </cell>
          <cell r="K327">
            <v>5.7045542999999999</v>
          </cell>
          <cell r="L327">
            <v>0</v>
          </cell>
        </row>
        <row r="328">
          <cell r="A328" t="str">
            <v>SF-00321</v>
          </cell>
          <cell r="B328" t="str">
            <v>Válvula de balanceamento e controle independente da pressão (PIBCV) 2 vias 1”</v>
          </cell>
          <cell r="C328" t="str">
            <v>un</v>
          </cell>
          <cell r="D328">
            <v>0</v>
          </cell>
          <cell r="E328">
            <v>7.6712195999999997</v>
          </cell>
          <cell r="F328">
            <v>7.6712195999999997</v>
          </cell>
          <cell r="G328">
            <v>7.6712195999999997</v>
          </cell>
          <cell r="H328">
            <v>7.6712195999999997</v>
          </cell>
          <cell r="I328" t="str">
            <v/>
          </cell>
          <cell r="J328" t="str">
            <v/>
          </cell>
          <cell r="K328">
            <v>7.6712195999999997</v>
          </cell>
          <cell r="L328">
            <v>0</v>
          </cell>
        </row>
        <row r="329">
          <cell r="A329" t="str">
            <v>SF-00322</v>
          </cell>
          <cell r="B329" t="str">
            <v>Válvula de balanceamento e controle independente da pressão (PIBCV) 2 vias 3/4”</v>
          </cell>
          <cell r="C329" t="str">
            <v>un</v>
          </cell>
          <cell r="D329">
            <v>0</v>
          </cell>
          <cell r="E329">
            <v>5.7045542999999999</v>
          </cell>
          <cell r="F329">
            <v>5.7045542999999999</v>
          </cell>
          <cell r="G329">
            <v>5.7045542999999999</v>
          </cell>
          <cell r="H329">
            <v>5.7045542999999999</v>
          </cell>
          <cell r="I329" t="str">
            <v/>
          </cell>
          <cell r="J329" t="str">
            <v/>
          </cell>
          <cell r="K329">
            <v>5.7045542999999999</v>
          </cell>
          <cell r="L329">
            <v>0</v>
          </cell>
        </row>
        <row r="330">
          <cell r="A330" t="str">
            <v>SF-00323</v>
          </cell>
          <cell r="B330" t="str">
            <v>Válvula de esfera em bronze 1 1/2"</v>
          </cell>
          <cell r="C330" t="str">
            <v>un</v>
          </cell>
          <cell r="D330">
            <v>0</v>
          </cell>
          <cell r="E330">
            <v>145.03574950000001</v>
          </cell>
          <cell r="F330">
            <v>145.03574950000001</v>
          </cell>
          <cell r="G330">
            <v>145.03574950000001</v>
          </cell>
          <cell r="H330">
            <v>145.03574950000001</v>
          </cell>
          <cell r="I330" t="str">
            <v/>
          </cell>
          <cell r="J330" t="str">
            <v/>
          </cell>
          <cell r="K330">
            <v>145.03574950000001</v>
          </cell>
          <cell r="L330">
            <v>0</v>
          </cell>
        </row>
        <row r="331">
          <cell r="A331" t="str">
            <v>SF-00324</v>
          </cell>
          <cell r="B331" t="str">
            <v>Válvula de esfera em bronze 1 1/4"</v>
          </cell>
          <cell r="C331" t="str">
            <v>un</v>
          </cell>
          <cell r="D331">
            <v>0</v>
          </cell>
          <cell r="E331">
            <v>119.5494554</v>
          </cell>
          <cell r="F331">
            <v>119.5494554</v>
          </cell>
          <cell r="G331">
            <v>119.5494554</v>
          </cell>
          <cell r="H331">
            <v>119.5494554</v>
          </cell>
          <cell r="I331" t="str">
            <v/>
          </cell>
          <cell r="J331" t="str">
            <v/>
          </cell>
          <cell r="K331">
            <v>119.5494554</v>
          </cell>
          <cell r="L331">
            <v>0</v>
          </cell>
        </row>
        <row r="332">
          <cell r="A332" t="str">
            <v>SF-00325</v>
          </cell>
          <cell r="B332" t="str">
            <v>Válvula de esfera em bronze 1"</v>
          </cell>
          <cell r="C332" t="str">
            <v>un</v>
          </cell>
          <cell r="D332">
            <v>0</v>
          </cell>
          <cell r="E332">
            <v>80.887719599999997</v>
          </cell>
          <cell r="F332">
            <v>80.887719599999997</v>
          </cell>
          <cell r="G332">
            <v>80.887719599999997</v>
          </cell>
          <cell r="H332">
            <v>80.887719599999997</v>
          </cell>
          <cell r="I332" t="str">
            <v/>
          </cell>
          <cell r="J332" t="str">
            <v/>
          </cell>
          <cell r="K332">
            <v>80.887719599999997</v>
          </cell>
          <cell r="L332">
            <v>0</v>
          </cell>
        </row>
        <row r="333">
          <cell r="A333" t="str">
            <v>SF-00326</v>
          </cell>
          <cell r="B333" t="str">
            <v>Válvula de esfera em bronze 3/4"</v>
          </cell>
          <cell r="C333" t="str">
            <v>un</v>
          </cell>
          <cell r="D333">
            <v>0</v>
          </cell>
          <cell r="E333">
            <v>59.930554299999997</v>
          </cell>
          <cell r="F333">
            <v>59.930554299999997</v>
          </cell>
          <cell r="G333">
            <v>59.930554299999997</v>
          </cell>
          <cell r="H333">
            <v>59.930554299999997</v>
          </cell>
          <cell r="I333" t="str">
            <v/>
          </cell>
          <cell r="J333" t="str">
            <v/>
          </cell>
          <cell r="K333">
            <v>59.930554299999997</v>
          </cell>
          <cell r="L333">
            <v>0</v>
          </cell>
        </row>
        <row r="334">
          <cell r="A334" t="str">
            <v>SF-00327</v>
          </cell>
          <cell r="B334" t="str">
            <v>Isolamento elastomérico em formato de prancha autoadesiva</v>
          </cell>
          <cell r="C334" t="str">
            <v>m2</v>
          </cell>
          <cell r="D334">
            <v>0</v>
          </cell>
          <cell r="E334">
            <v>5.0350000000000001</v>
          </cell>
          <cell r="F334">
            <v>5.0350000000000001</v>
          </cell>
          <cell r="G334">
            <v>5.0350000000000001</v>
          </cell>
          <cell r="H334">
            <v>5.0350000000000001</v>
          </cell>
          <cell r="I334" t="str">
            <v/>
          </cell>
          <cell r="J334" t="str">
            <v/>
          </cell>
          <cell r="K334">
            <v>5.0350000000000001</v>
          </cell>
          <cell r="L334">
            <v>0</v>
          </cell>
        </row>
        <row r="335">
          <cell r="A335" t="str">
            <v>SF-00328</v>
          </cell>
          <cell r="B335" t="str">
            <v>Isolamento elastomérico para tubulações de cobre de 1 1/8" / tubulações de ferro de 3/4"</v>
          </cell>
          <cell r="C335" t="str">
            <v>m</v>
          </cell>
          <cell r="D335">
            <v>0</v>
          </cell>
          <cell r="E335">
            <v>0.9667199999999998</v>
          </cell>
          <cell r="F335">
            <v>0.9667199999999998</v>
          </cell>
          <cell r="G335">
            <v>0.9667199999999998</v>
          </cell>
          <cell r="H335">
            <v>0.9667199999999998</v>
          </cell>
          <cell r="I335" t="str">
            <v/>
          </cell>
          <cell r="J335" t="str">
            <v/>
          </cell>
          <cell r="K335">
            <v>0.9667199999999998</v>
          </cell>
          <cell r="L335">
            <v>0</v>
          </cell>
        </row>
        <row r="336">
          <cell r="A336" t="str">
            <v>SF-00329</v>
          </cell>
          <cell r="B336" t="str">
            <v>Isolamento elastomérico para tubulações de cobre de 1/2"</v>
          </cell>
          <cell r="C336" t="str">
            <v>m</v>
          </cell>
          <cell r="D336">
            <v>0</v>
          </cell>
          <cell r="E336">
            <v>0.92140500000000003</v>
          </cell>
          <cell r="F336">
            <v>0.92140500000000003</v>
          </cell>
          <cell r="G336">
            <v>0.92140500000000003</v>
          </cell>
          <cell r="H336">
            <v>0.92140500000000003</v>
          </cell>
          <cell r="I336" t="str">
            <v/>
          </cell>
          <cell r="J336" t="str">
            <v/>
          </cell>
          <cell r="K336">
            <v>0.92140500000000003</v>
          </cell>
          <cell r="L336">
            <v>0</v>
          </cell>
        </row>
        <row r="337">
          <cell r="A337" t="str">
            <v>SF-00330</v>
          </cell>
          <cell r="B337" t="str">
            <v>Isolamento elastomérico para tubulações de cobre de 1/4"</v>
          </cell>
          <cell r="C337" t="str">
            <v>m</v>
          </cell>
          <cell r="D337">
            <v>0</v>
          </cell>
          <cell r="E337">
            <v>0.78545999999999994</v>
          </cell>
          <cell r="F337">
            <v>0.78545999999999994</v>
          </cell>
          <cell r="G337">
            <v>0.78545999999999994</v>
          </cell>
          <cell r="H337">
            <v>0.78545999999999994</v>
          </cell>
          <cell r="I337" t="str">
            <v/>
          </cell>
          <cell r="J337" t="str">
            <v/>
          </cell>
          <cell r="K337">
            <v>0.78545999999999994</v>
          </cell>
          <cell r="L337">
            <v>0</v>
          </cell>
        </row>
        <row r="338">
          <cell r="A338" t="str">
            <v>SF-00331</v>
          </cell>
          <cell r="B338" t="str">
            <v>Isolamento elastomérico para tubulações de cobre de 3/4"</v>
          </cell>
          <cell r="C338" t="str">
            <v>m</v>
          </cell>
          <cell r="D338">
            <v>0</v>
          </cell>
          <cell r="E338">
            <v>0.9667199999999998</v>
          </cell>
          <cell r="F338">
            <v>0.9667199999999998</v>
          </cell>
          <cell r="G338">
            <v>0.9667199999999998</v>
          </cell>
          <cell r="H338">
            <v>0.9667199999999998</v>
          </cell>
          <cell r="I338" t="str">
            <v/>
          </cell>
          <cell r="J338" t="str">
            <v/>
          </cell>
          <cell r="K338">
            <v>0.9667199999999998</v>
          </cell>
          <cell r="L338">
            <v>0</v>
          </cell>
        </row>
        <row r="339">
          <cell r="A339" t="str">
            <v>SF-00332</v>
          </cell>
          <cell r="B339" t="str">
            <v>Isolamento elastomérico para tubulações de cobre de 3/8"</v>
          </cell>
          <cell r="C339" t="str">
            <v>m</v>
          </cell>
          <cell r="D339">
            <v>0</v>
          </cell>
          <cell r="E339">
            <v>0.860985</v>
          </cell>
          <cell r="F339">
            <v>0.860985</v>
          </cell>
          <cell r="G339">
            <v>0.860985</v>
          </cell>
          <cell r="H339">
            <v>0.860985</v>
          </cell>
          <cell r="I339" t="str">
            <v/>
          </cell>
          <cell r="J339" t="str">
            <v/>
          </cell>
          <cell r="K339">
            <v>0.860985</v>
          </cell>
          <cell r="L339">
            <v>0</v>
          </cell>
        </row>
        <row r="340">
          <cell r="A340" t="str">
            <v>SF-00333</v>
          </cell>
          <cell r="B340" t="str">
            <v>Isolamento elastomérico para tubulações de cobre de 5/8"</v>
          </cell>
          <cell r="C340" t="str">
            <v>m</v>
          </cell>
          <cell r="D340">
            <v>0</v>
          </cell>
          <cell r="E340">
            <v>0.9667199999999998</v>
          </cell>
          <cell r="F340">
            <v>0.9667199999999998</v>
          </cell>
          <cell r="G340">
            <v>0.9667199999999998</v>
          </cell>
          <cell r="H340">
            <v>0.9667199999999998</v>
          </cell>
          <cell r="I340" t="str">
            <v/>
          </cell>
          <cell r="J340" t="str">
            <v/>
          </cell>
          <cell r="K340">
            <v>0.9667199999999998</v>
          </cell>
          <cell r="L340">
            <v>0</v>
          </cell>
        </row>
        <row r="341">
          <cell r="A341" t="str">
            <v>SF-00334</v>
          </cell>
          <cell r="B341" t="str">
            <v>Isolamento elastomérico para tubulações de cobre de 7/8" / tubulações de ferro de 1/2"</v>
          </cell>
          <cell r="C341" t="str">
            <v>m</v>
          </cell>
          <cell r="D341">
            <v>0</v>
          </cell>
          <cell r="E341">
            <v>0.9667199999999998</v>
          </cell>
          <cell r="F341">
            <v>0.9667199999999998</v>
          </cell>
          <cell r="G341">
            <v>0.9667199999999998</v>
          </cell>
          <cell r="H341">
            <v>0.9667199999999998</v>
          </cell>
          <cell r="I341" t="str">
            <v/>
          </cell>
          <cell r="J341" t="str">
            <v/>
          </cell>
          <cell r="K341">
            <v>0.9667199999999998</v>
          </cell>
          <cell r="L341">
            <v>0</v>
          </cell>
        </row>
        <row r="342">
          <cell r="A342" t="str">
            <v>SF-00335</v>
          </cell>
          <cell r="B342" t="str">
            <v>Isolamento elastomérico para tubulações de cobre de 1"</v>
          </cell>
          <cell r="C342" t="str">
            <v>m</v>
          </cell>
          <cell r="D342">
            <v>0</v>
          </cell>
          <cell r="E342">
            <v>0.9667199999999998</v>
          </cell>
          <cell r="F342">
            <v>0.9667199999999998</v>
          </cell>
          <cell r="G342">
            <v>0.9667199999999998</v>
          </cell>
          <cell r="H342">
            <v>0.9667199999999998</v>
          </cell>
          <cell r="I342" t="str">
            <v/>
          </cell>
          <cell r="J342" t="str">
            <v/>
          </cell>
          <cell r="K342">
            <v>0.9667199999999998</v>
          </cell>
          <cell r="L342">
            <v>0</v>
          </cell>
        </row>
        <row r="343">
          <cell r="A343" t="str">
            <v>SF-00336</v>
          </cell>
          <cell r="B343" t="str">
            <v>Isolamento elastomérico para tubulações de ferro de 1 1/2"</v>
          </cell>
          <cell r="C343" t="str">
            <v>m</v>
          </cell>
          <cell r="D343">
            <v>0</v>
          </cell>
          <cell r="E343">
            <v>0.9667199999999998</v>
          </cell>
          <cell r="F343">
            <v>0.9667199999999998</v>
          </cell>
          <cell r="G343">
            <v>0.9667199999999998</v>
          </cell>
          <cell r="H343">
            <v>0.9667199999999998</v>
          </cell>
          <cell r="I343" t="str">
            <v/>
          </cell>
          <cell r="J343" t="str">
            <v/>
          </cell>
          <cell r="K343">
            <v>0.9667199999999998</v>
          </cell>
          <cell r="L343">
            <v>0</v>
          </cell>
        </row>
        <row r="344">
          <cell r="A344" t="str">
            <v>SF-00337</v>
          </cell>
          <cell r="B344" t="str">
            <v>Isolamento elastomérico para tubulações de cobre 1 5/8" / tubulações de ferro de 1 1/4"</v>
          </cell>
          <cell r="C344" t="str">
            <v>m</v>
          </cell>
          <cell r="D344">
            <v>0</v>
          </cell>
          <cell r="E344">
            <v>0.9667199999999998</v>
          </cell>
          <cell r="F344">
            <v>0.9667199999999998</v>
          </cell>
          <cell r="G344">
            <v>0.9667199999999998</v>
          </cell>
          <cell r="H344">
            <v>0.9667199999999998</v>
          </cell>
          <cell r="I344" t="str">
            <v/>
          </cell>
          <cell r="J344" t="str">
            <v/>
          </cell>
          <cell r="K344">
            <v>0.9667199999999998</v>
          </cell>
          <cell r="L344">
            <v>0</v>
          </cell>
        </row>
        <row r="345">
          <cell r="A345" t="str">
            <v>SF-00338</v>
          </cell>
          <cell r="B345" t="str">
            <v>Isolamento elastomérico para tubulações de cobre 1 3/8" / tubulações de ferro de 1"</v>
          </cell>
          <cell r="C345" t="str">
            <v>m</v>
          </cell>
          <cell r="D345">
            <v>0</v>
          </cell>
          <cell r="E345">
            <v>0.9667199999999998</v>
          </cell>
          <cell r="F345">
            <v>0.9667199999999998</v>
          </cell>
          <cell r="G345">
            <v>0.9667199999999998</v>
          </cell>
          <cell r="H345">
            <v>0.9667199999999998</v>
          </cell>
          <cell r="I345" t="str">
            <v/>
          </cell>
          <cell r="J345" t="str">
            <v/>
          </cell>
          <cell r="K345">
            <v>0.9667199999999998</v>
          </cell>
          <cell r="L345">
            <v>0</v>
          </cell>
        </row>
        <row r="346">
          <cell r="A346" t="str">
            <v>SF-00339</v>
          </cell>
          <cell r="B346" t="str">
            <v>Proteção mecânica em alumínio</v>
          </cell>
          <cell r="C346" t="str">
            <v>m2</v>
          </cell>
          <cell r="D346">
            <v>0</v>
          </cell>
          <cell r="E346">
            <v>10.07</v>
          </cell>
          <cell r="F346">
            <v>10.07</v>
          </cell>
          <cell r="G346">
            <v>10.07</v>
          </cell>
          <cell r="H346">
            <v>10.07</v>
          </cell>
          <cell r="I346" t="str">
            <v/>
          </cell>
          <cell r="J346" t="str">
            <v/>
          </cell>
          <cell r="K346">
            <v>10.07</v>
          </cell>
          <cell r="L346">
            <v>0</v>
          </cell>
        </row>
        <row r="347">
          <cell r="A347" t="str">
            <v>SF-00340</v>
          </cell>
          <cell r="B347" t="str">
            <v>Tubo de aço-carbono galvanizado 1 1/2”</v>
          </cell>
          <cell r="C347" t="str">
            <v>m</v>
          </cell>
          <cell r="D347">
            <v>0</v>
          </cell>
          <cell r="E347">
            <v>106.90254049999999</v>
          </cell>
          <cell r="F347">
            <v>106.90254049999999</v>
          </cell>
          <cell r="G347">
            <v>106.90254049999999</v>
          </cell>
          <cell r="H347">
            <v>106.90254049999999</v>
          </cell>
          <cell r="I347" t="str">
            <v/>
          </cell>
          <cell r="J347" t="str">
            <v/>
          </cell>
          <cell r="K347">
            <v>106.90254049999999</v>
          </cell>
          <cell r="L347">
            <v>0</v>
          </cell>
        </row>
        <row r="348">
          <cell r="A348" t="str">
            <v>SF-00341</v>
          </cell>
          <cell r="B348" t="str">
            <v>Tubo de aço-carbono galvanizado 1 1/4”</v>
          </cell>
          <cell r="C348" t="str">
            <v>m</v>
          </cell>
          <cell r="D348">
            <v>0</v>
          </cell>
          <cell r="E348">
            <v>98.456175999999985</v>
          </cell>
          <cell r="F348">
            <v>98.456175999999985</v>
          </cell>
          <cell r="G348">
            <v>98.456175999999985</v>
          </cell>
          <cell r="H348">
            <v>98.456175999999985</v>
          </cell>
          <cell r="I348" t="str">
            <v/>
          </cell>
          <cell r="J348" t="str">
            <v/>
          </cell>
          <cell r="K348">
            <v>98.456175999999985</v>
          </cell>
          <cell r="L348">
            <v>0</v>
          </cell>
        </row>
        <row r="349">
          <cell r="A349" t="str">
            <v>SF-00342</v>
          </cell>
          <cell r="B349" t="str">
            <v>Tubo de aço-carbono galvanizado 1”</v>
          </cell>
          <cell r="C349" t="str">
            <v>m</v>
          </cell>
          <cell r="D349">
            <v>0</v>
          </cell>
          <cell r="E349">
            <v>78.095538499999989</v>
          </cell>
          <cell r="F349">
            <v>78.095538499999989</v>
          </cell>
          <cell r="G349">
            <v>78.095538499999989</v>
          </cell>
          <cell r="H349">
            <v>78.095538499999989</v>
          </cell>
          <cell r="I349" t="str">
            <v/>
          </cell>
          <cell r="J349" t="str">
            <v/>
          </cell>
          <cell r="K349">
            <v>78.095538499999989</v>
          </cell>
          <cell r="L349">
            <v>0</v>
          </cell>
        </row>
        <row r="350">
          <cell r="A350" t="str">
            <v>SF-00343</v>
          </cell>
          <cell r="B350" t="str">
            <v>Tubo de aço-carbono galvanizado 3/4”</v>
          </cell>
          <cell r="C350" t="str">
            <v>m</v>
          </cell>
          <cell r="D350">
            <v>0</v>
          </cell>
          <cell r="E350">
            <v>71.057871999999989</v>
          </cell>
          <cell r="F350">
            <v>71.057871999999989</v>
          </cell>
          <cell r="G350">
            <v>71.057871999999989</v>
          </cell>
          <cell r="H350">
            <v>71.057871999999989</v>
          </cell>
          <cell r="I350" t="str">
            <v/>
          </cell>
          <cell r="J350" t="str">
            <v/>
          </cell>
          <cell r="K350">
            <v>71.057871999999989</v>
          </cell>
          <cell r="L350">
            <v>0</v>
          </cell>
        </row>
        <row r="351">
          <cell r="A351" t="str">
            <v>SF-00344</v>
          </cell>
          <cell r="B351" t="str">
            <v>Tubo de cobre de 1/2”</v>
          </cell>
          <cell r="C351" t="str">
            <v>m</v>
          </cell>
          <cell r="D351">
            <v>0</v>
          </cell>
          <cell r="E351">
            <v>68.76293514999999</v>
          </cell>
          <cell r="F351">
            <v>68.76293514999999</v>
          </cell>
          <cell r="G351">
            <v>68.76293514999999</v>
          </cell>
          <cell r="H351">
            <v>68.76293514999999</v>
          </cell>
          <cell r="I351" t="str">
            <v/>
          </cell>
          <cell r="J351" t="str">
            <v/>
          </cell>
          <cell r="K351">
            <v>68.76293514999999</v>
          </cell>
          <cell r="L351">
            <v>0</v>
          </cell>
        </row>
        <row r="352">
          <cell r="A352" t="str">
            <v>SF-00345</v>
          </cell>
          <cell r="B352" t="str">
            <v>Tubo de cobre de 1/4”</v>
          </cell>
          <cell r="C352" t="str">
            <v>m</v>
          </cell>
          <cell r="D352">
            <v>0</v>
          </cell>
          <cell r="E352">
            <v>33.756920949999994</v>
          </cell>
          <cell r="F352">
            <v>33.756920949999994</v>
          </cell>
          <cell r="G352">
            <v>33.756920949999994</v>
          </cell>
          <cell r="H352">
            <v>33.756920949999994</v>
          </cell>
          <cell r="I352" t="str">
            <v/>
          </cell>
          <cell r="J352" t="str">
            <v/>
          </cell>
          <cell r="K352">
            <v>33.756920949999994</v>
          </cell>
          <cell r="L352">
            <v>0</v>
          </cell>
        </row>
        <row r="353">
          <cell r="A353" t="str">
            <v>SF-00346</v>
          </cell>
          <cell r="B353" t="str">
            <v>Tubo de cobre de 3/4”</v>
          </cell>
          <cell r="C353" t="str">
            <v>m</v>
          </cell>
          <cell r="D353">
            <v>0</v>
          </cell>
          <cell r="E353">
            <v>102.46132849999998</v>
          </cell>
          <cell r="F353">
            <v>102.46132849999998</v>
          </cell>
          <cell r="G353">
            <v>102.46132849999998</v>
          </cell>
          <cell r="H353">
            <v>102.46132849999998</v>
          </cell>
          <cell r="I353" t="str">
            <v/>
          </cell>
          <cell r="J353" t="str">
            <v/>
          </cell>
          <cell r="K353">
            <v>102.46132849999998</v>
          </cell>
          <cell r="L353">
            <v>0</v>
          </cell>
        </row>
        <row r="354">
          <cell r="A354" t="str">
            <v>SF-00347</v>
          </cell>
          <cell r="B354" t="str">
            <v>Tubo de cobre de 3/8”</v>
          </cell>
          <cell r="C354" t="str">
            <v>m</v>
          </cell>
          <cell r="D354">
            <v>0</v>
          </cell>
          <cell r="E354">
            <v>51.122343350000001</v>
          </cell>
          <cell r="F354">
            <v>51.122343350000001</v>
          </cell>
          <cell r="G354">
            <v>51.122343350000001</v>
          </cell>
          <cell r="H354">
            <v>51.122343350000001</v>
          </cell>
          <cell r="I354" t="str">
            <v/>
          </cell>
          <cell r="J354" t="str">
            <v/>
          </cell>
          <cell r="K354">
            <v>51.122343350000001</v>
          </cell>
          <cell r="L354">
            <v>0</v>
          </cell>
        </row>
        <row r="355">
          <cell r="A355" t="str">
            <v>SF-00348</v>
          </cell>
          <cell r="B355" t="str">
            <v>Tubo de cobre de 5/8”</v>
          </cell>
          <cell r="C355" t="str">
            <v>m</v>
          </cell>
          <cell r="D355">
            <v>0</v>
          </cell>
          <cell r="E355">
            <v>85.107223449999992</v>
          </cell>
          <cell r="F355">
            <v>85.107223449999992</v>
          </cell>
          <cell r="G355">
            <v>85.107223449999992</v>
          </cell>
          <cell r="H355">
            <v>85.107223449999992</v>
          </cell>
          <cell r="I355" t="str">
            <v/>
          </cell>
          <cell r="J355" t="str">
            <v/>
          </cell>
          <cell r="K355">
            <v>85.107223449999992</v>
          </cell>
          <cell r="L355">
            <v>0</v>
          </cell>
        </row>
        <row r="356">
          <cell r="A356" t="str">
            <v>SF-00349</v>
          </cell>
          <cell r="B356" t="str">
            <v>Tubo de cobre de 7/8”</v>
          </cell>
          <cell r="C356" t="str">
            <v>m</v>
          </cell>
          <cell r="D356">
            <v>0</v>
          </cell>
          <cell r="E356">
            <v>2.2556799999999999</v>
          </cell>
          <cell r="F356">
            <v>2.2556799999999999</v>
          </cell>
          <cell r="G356">
            <v>2.2556799999999999</v>
          </cell>
          <cell r="H356">
            <v>2.2556799999999999</v>
          </cell>
          <cell r="I356" t="str">
            <v/>
          </cell>
          <cell r="J356" t="str">
            <v/>
          </cell>
          <cell r="K356">
            <v>2.2556799999999999</v>
          </cell>
          <cell r="L356">
            <v>0</v>
          </cell>
        </row>
        <row r="357">
          <cell r="A357" t="str">
            <v>SF-00350</v>
          </cell>
          <cell r="B357" t="str">
            <v>Tubo de cobre de 1”</v>
          </cell>
          <cell r="C357" t="str">
            <v>m</v>
          </cell>
          <cell r="D357">
            <v>0</v>
          </cell>
          <cell r="E357">
            <v>2.2556799999999999</v>
          </cell>
          <cell r="F357">
            <v>2.2556799999999999</v>
          </cell>
          <cell r="G357">
            <v>2.2556799999999999</v>
          </cell>
          <cell r="H357">
            <v>2.2556799999999999</v>
          </cell>
          <cell r="I357" t="str">
            <v/>
          </cell>
          <cell r="J357" t="str">
            <v/>
          </cell>
          <cell r="K357">
            <v>2.2556799999999999</v>
          </cell>
          <cell r="L357">
            <v>0</v>
          </cell>
        </row>
        <row r="358">
          <cell r="A358" t="str">
            <v>SF-00351</v>
          </cell>
          <cell r="B358" t="str">
            <v>Tubo de cobre de 1 1/8”</v>
          </cell>
          <cell r="C358" t="str">
            <v>m</v>
          </cell>
          <cell r="D358">
            <v>0</v>
          </cell>
          <cell r="E358">
            <v>2.2556799999999999</v>
          </cell>
          <cell r="F358">
            <v>2.2556799999999999</v>
          </cell>
          <cell r="G358">
            <v>2.2556799999999999</v>
          </cell>
          <cell r="H358">
            <v>2.2556799999999999</v>
          </cell>
          <cell r="I358" t="str">
            <v/>
          </cell>
          <cell r="J358" t="str">
            <v/>
          </cell>
          <cell r="K358">
            <v>2.2556799999999999</v>
          </cell>
          <cell r="L358">
            <v>0</v>
          </cell>
        </row>
        <row r="359">
          <cell r="A359" t="str">
            <v>SF-00352</v>
          </cell>
          <cell r="B359" t="str">
            <v>Armário em MDF laminado com porta e prateleiras</v>
          </cell>
          <cell r="C359" t="str">
            <v>m2</v>
          </cell>
          <cell r="D359">
            <v>0</v>
          </cell>
          <cell r="E359" t="str">
            <v/>
          </cell>
          <cell r="F359" t="str">
            <v/>
          </cell>
          <cell r="G359" t="str">
            <v/>
          </cell>
          <cell r="H359" t="str">
            <v/>
          </cell>
          <cell r="I359" t="str">
            <v/>
          </cell>
          <cell r="J359" t="str">
            <v/>
          </cell>
          <cell r="K359" t="str">
            <v/>
          </cell>
          <cell r="L359" t="str">
            <v>N/A</v>
          </cell>
        </row>
        <row r="360">
          <cell r="A360" t="str">
            <v>SF-00353</v>
          </cell>
          <cell r="B360" t="str">
            <v>Armários em MDF laminado com módulo de gaveta (sem porta)</v>
          </cell>
          <cell r="C360" t="str">
            <v>m2</v>
          </cell>
          <cell r="D360">
            <v>0</v>
          </cell>
          <cell r="E360" t="str">
            <v/>
          </cell>
          <cell r="F360" t="str">
            <v/>
          </cell>
          <cell r="G360" t="str">
            <v/>
          </cell>
          <cell r="H360" t="str">
            <v/>
          </cell>
          <cell r="I360" t="str">
            <v/>
          </cell>
          <cell r="J360" t="str">
            <v/>
          </cell>
          <cell r="K360" t="str">
            <v/>
          </cell>
          <cell r="L360" t="str">
            <v>N/A</v>
          </cell>
        </row>
        <row r="361">
          <cell r="A361" t="str">
            <v>SF-00354</v>
          </cell>
          <cell r="B361" t="str">
            <v>Instalação de armários reaproveitados</v>
          </cell>
          <cell r="C361" t="str">
            <v>m2</v>
          </cell>
          <cell r="D361">
            <v>0</v>
          </cell>
          <cell r="E361">
            <v>119.88809999999998</v>
          </cell>
          <cell r="F361">
            <v>119.88809999999998</v>
          </cell>
          <cell r="G361">
            <v>119.88809999999998</v>
          </cell>
          <cell r="H361">
            <v>119.88809999999998</v>
          </cell>
          <cell r="I361" t="str">
            <v/>
          </cell>
          <cell r="J361" t="str">
            <v/>
          </cell>
          <cell r="K361">
            <v>119.88809999999998</v>
          </cell>
          <cell r="L361">
            <v>0</v>
          </cell>
        </row>
        <row r="362">
          <cell r="A362" t="str">
            <v>SF-00355</v>
          </cell>
          <cell r="B362" t="str">
            <v>Mesa/tampo de MDF, fixada em parede com mão-francesa</v>
          </cell>
          <cell r="C362" t="str">
            <v>m2</v>
          </cell>
          <cell r="D362">
            <v>0</v>
          </cell>
          <cell r="E362">
            <v>212.38864999999998</v>
          </cell>
          <cell r="F362">
            <v>212.38864999999998</v>
          </cell>
          <cell r="G362">
            <v>212.38864999999998</v>
          </cell>
          <cell r="H362">
            <v>212.38864999999998</v>
          </cell>
          <cell r="I362" t="str">
            <v/>
          </cell>
          <cell r="J362" t="str">
            <v/>
          </cell>
          <cell r="K362">
            <v>212.38864999999998</v>
          </cell>
          <cell r="L362">
            <v>0</v>
          </cell>
        </row>
        <row r="363">
          <cell r="A363" t="str">
            <v>SF-00356</v>
          </cell>
          <cell r="B363" t="str">
            <v>Painel de TV em Compensado - Linha Residencial / Gabinete Parlamentar</v>
          </cell>
          <cell r="C363" t="str">
            <v>m2</v>
          </cell>
          <cell r="D363">
            <v>0</v>
          </cell>
          <cell r="E363">
            <v>184.21259999999998</v>
          </cell>
          <cell r="F363">
            <v>184.21259999999998</v>
          </cell>
          <cell r="G363">
            <v>184.21259999999998</v>
          </cell>
          <cell r="H363">
            <v>184.21259999999998</v>
          </cell>
          <cell r="I363" t="str">
            <v/>
          </cell>
          <cell r="J363" t="str">
            <v/>
          </cell>
          <cell r="K363">
            <v>184.21259999999998</v>
          </cell>
          <cell r="L363">
            <v>0</v>
          </cell>
        </row>
        <row r="364">
          <cell r="A364" t="str">
            <v>SF-00357</v>
          </cell>
          <cell r="B364" t="str">
            <v>Painel de TV em MDF</v>
          </cell>
          <cell r="C364" t="str">
            <v>m2</v>
          </cell>
          <cell r="D364">
            <v>0</v>
          </cell>
          <cell r="E364">
            <v>189.36539999999997</v>
          </cell>
          <cell r="F364">
            <v>189.36539999999997</v>
          </cell>
          <cell r="G364">
            <v>189.36539999999997</v>
          </cell>
          <cell r="H364">
            <v>189.36539999999997</v>
          </cell>
          <cell r="I364" t="str">
            <v/>
          </cell>
          <cell r="J364" t="str">
            <v/>
          </cell>
          <cell r="K364">
            <v>189.36539999999997</v>
          </cell>
          <cell r="L364">
            <v>0</v>
          </cell>
        </row>
        <row r="365">
          <cell r="A365" t="str">
            <v>SF-00358</v>
          </cell>
          <cell r="B365" t="str">
            <v>Painel para TV de 90 x 120 cm</v>
          </cell>
          <cell r="C365" t="str">
            <v>un</v>
          </cell>
          <cell r="D365">
            <v>0</v>
          </cell>
          <cell r="E365">
            <v>49.589999999999996</v>
          </cell>
          <cell r="F365">
            <v>49.589999999999996</v>
          </cell>
          <cell r="G365">
            <v>49.589999999999996</v>
          </cell>
          <cell r="H365">
            <v>49.589999999999996</v>
          </cell>
          <cell r="I365" t="str">
            <v/>
          </cell>
          <cell r="J365" t="str">
            <v/>
          </cell>
          <cell r="K365">
            <v>49.589999999999996</v>
          </cell>
          <cell r="L365">
            <v>0</v>
          </cell>
        </row>
        <row r="366">
          <cell r="A366" t="str">
            <v>SF-00359</v>
          </cell>
          <cell r="B366" t="str">
            <v>Batentes e Guarnições em madeira, com verniz ou esmalte</v>
          </cell>
          <cell r="C366" t="str">
            <v>un</v>
          </cell>
          <cell r="D366">
            <v>0</v>
          </cell>
          <cell r="E366">
            <v>361.08618685000005</v>
          </cell>
          <cell r="F366">
            <v>361.08618685000005</v>
          </cell>
          <cell r="G366">
            <v>361.08618685000005</v>
          </cell>
          <cell r="H366">
            <v>361.08618685000005</v>
          </cell>
          <cell r="I366" t="str">
            <v/>
          </cell>
          <cell r="J366" t="str">
            <v/>
          </cell>
          <cell r="K366">
            <v>361.08618685000005</v>
          </cell>
          <cell r="L366">
            <v>0</v>
          </cell>
        </row>
        <row r="367">
          <cell r="A367" t="str">
            <v>SF-00360</v>
          </cell>
          <cell r="B367" t="str">
            <v>Chapa de proteção para porta – Linha Acessibilidade</v>
          </cell>
          <cell r="C367" t="str">
            <v>m2</v>
          </cell>
          <cell r="D367">
            <v>0</v>
          </cell>
          <cell r="E367">
            <v>14.700299999999999</v>
          </cell>
          <cell r="F367">
            <v>14.700299999999999</v>
          </cell>
          <cell r="G367">
            <v>14.700299999999999</v>
          </cell>
          <cell r="H367">
            <v>14.700299999999999</v>
          </cell>
          <cell r="I367" t="str">
            <v/>
          </cell>
          <cell r="J367" t="str">
            <v/>
          </cell>
          <cell r="K367">
            <v>14.700299999999999</v>
          </cell>
          <cell r="L367">
            <v>0</v>
          </cell>
        </row>
        <row r="368">
          <cell r="A368" t="str">
            <v>SF-00361</v>
          </cell>
          <cell r="B368" t="str">
            <v>Folha de porta em madeira 2,10 x 0,60m, pintada</v>
          </cell>
          <cell r="C368" t="str">
            <v>un</v>
          </cell>
          <cell r="D368">
            <v>0</v>
          </cell>
          <cell r="E368">
            <v>332.88631559999999</v>
          </cell>
          <cell r="F368">
            <v>332.88631559999999</v>
          </cell>
          <cell r="G368">
            <v>332.88631559999999</v>
          </cell>
          <cell r="H368">
            <v>332.88631559999999</v>
          </cell>
          <cell r="I368" t="str">
            <v/>
          </cell>
          <cell r="J368" t="str">
            <v/>
          </cell>
          <cell r="K368">
            <v>332.88631559999999</v>
          </cell>
          <cell r="L368">
            <v>0</v>
          </cell>
        </row>
        <row r="369">
          <cell r="A369" t="str">
            <v>SF-00362</v>
          </cell>
          <cell r="B369" t="str">
            <v>Folha de porta em madeira 2,10 x 0,70m, pintada</v>
          </cell>
          <cell r="C369" t="str">
            <v>un</v>
          </cell>
          <cell r="D369">
            <v>0</v>
          </cell>
          <cell r="E369">
            <v>348.52798865</v>
          </cell>
          <cell r="F369">
            <v>348.52798865</v>
          </cell>
          <cell r="G369">
            <v>348.52798865</v>
          </cell>
          <cell r="H369">
            <v>348.52798865</v>
          </cell>
          <cell r="I369" t="str">
            <v/>
          </cell>
          <cell r="J369" t="str">
            <v/>
          </cell>
          <cell r="K369">
            <v>348.52798865</v>
          </cell>
          <cell r="L369">
            <v>0</v>
          </cell>
        </row>
        <row r="370">
          <cell r="A370" t="str">
            <v>SF-00363</v>
          </cell>
          <cell r="B370" t="str">
            <v>Folha de porta em madeira 2,10 x 0,80m, pintada</v>
          </cell>
          <cell r="C370" t="str">
            <v>un</v>
          </cell>
          <cell r="D370">
            <v>0</v>
          </cell>
          <cell r="E370">
            <v>419.51969124999999</v>
          </cell>
          <cell r="F370">
            <v>419.51969124999999</v>
          </cell>
          <cell r="G370">
            <v>419.51969124999999</v>
          </cell>
          <cell r="H370">
            <v>419.51969124999999</v>
          </cell>
          <cell r="I370" t="str">
            <v/>
          </cell>
          <cell r="J370" t="str">
            <v/>
          </cell>
          <cell r="K370">
            <v>419.51969124999999</v>
          </cell>
          <cell r="L370">
            <v>0</v>
          </cell>
        </row>
        <row r="371">
          <cell r="A371" t="str">
            <v>SF-00364</v>
          </cell>
          <cell r="B371" t="str">
            <v>Folha de porta em madeira 2,10 x 0,90m, pintada</v>
          </cell>
          <cell r="C371" t="str">
            <v>un</v>
          </cell>
          <cell r="D371">
            <v>0</v>
          </cell>
          <cell r="E371">
            <v>475.81489385000003</v>
          </cell>
          <cell r="F371">
            <v>475.81489385000003</v>
          </cell>
          <cell r="G371">
            <v>475.81489385000003</v>
          </cell>
          <cell r="H371">
            <v>475.81489385000003</v>
          </cell>
          <cell r="I371" t="str">
            <v/>
          </cell>
          <cell r="J371" t="str">
            <v/>
          </cell>
          <cell r="K371">
            <v>475.81489385000003</v>
          </cell>
          <cell r="L371">
            <v>0</v>
          </cell>
        </row>
        <row r="372">
          <cell r="A372" t="str">
            <v>SF-00365</v>
          </cell>
          <cell r="B372" t="str">
            <v>Folha de porta em madeira 2,10 x 1,0m, pintada</v>
          </cell>
          <cell r="C372" t="str">
            <v>un</v>
          </cell>
          <cell r="D372">
            <v>0</v>
          </cell>
          <cell r="E372">
            <v>509.24321645000003</v>
          </cell>
          <cell r="F372">
            <v>509.24321645000003</v>
          </cell>
          <cell r="G372">
            <v>509.24321645000003</v>
          </cell>
          <cell r="H372">
            <v>509.24321645000003</v>
          </cell>
          <cell r="I372" t="str">
            <v/>
          </cell>
          <cell r="J372" t="str">
            <v/>
          </cell>
          <cell r="K372">
            <v>509.24321645000003</v>
          </cell>
          <cell r="L372">
            <v>0</v>
          </cell>
        </row>
        <row r="373">
          <cell r="A373" t="str">
            <v>SF-00366</v>
          </cell>
          <cell r="B373" t="str">
            <v>Instalação de batentes de madeira reaproveitados</v>
          </cell>
          <cell r="C373" t="str">
            <v>un</v>
          </cell>
          <cell r="D373">
            <v>0</v>
          </cell>
          <cell r="E373">
            <v>105.21899800000001</v>
          </cell>
          <cell r="F373">
            <v>105.21899800000001</v>
          </cell>
          <cell r="G373">
            <v>105.21899800000001</v>
          </cell>
          <cell r="H373">
            <v>105.21899800000001</v>
          </cell>
          <cell r="I373" t="str">
            <v/>
          </cell>
          <cell r="J373" t="str">
            <v/>
          </cell>
          <cell r="K373">
            <v>105.21899800000001</v>
          </cell>
          <cell r="L373">
            <v>0</v>
          </cell>
        </row>
        <row r="374">
          <cell r="A374" t="str">
            <v>SF-00367</v>
          </cell>
          <cell r="B374" t="str">
            <v>Instalação de folhas de portas e dobradiças reaproveitadas</v>
          </cell>
          <cell r="C374" t="str">
            <v>un</v>
          </cell>
          <cell r="D374">
            <v>0</v>
          </cell>
          <cell r="E374">
            <v>76.552662500000011</v>
          </cell>
          <cell r="F374">
            <v>76.552662500000011</v>
          </cell>
          <cell r="G374">
            <v>76.552662500000011</v>
          </cell>
          <cell r="H374">
            <v>76.552662500000011</v>
          </cell>
          <cell r="I374" t="str">
            <v/>
          </cell>
          <cell r="J374" t="str">
            <v/>
          </cell>
          <cell r="K374">
            <v>76.552662500000011</v>
          </cell>
          <cell r="L374">
            <v>0</v>
          </cell>
        </row>
        <row r="375">
          <cell r="A375" t="str">
            <v>SF-00368</v>
          </cell>
          <cell r="B375" t="str">
            <v>Dobradiça para porta</v>
          </cell>
          <cell r="C375" t="str">
            <v>un</v>
          </cell>
          <cell r="D375">
            <v>0</v>
          </cell>
          <cell r="E375">
            <v>62.40455</v>
          </cell>
          <cell r="F375">
            <v>62.40455</v>
          </cell>
          <cell r="G375">
            <v>62.40455</v>
          </cell>
          <cell r="H375">
            <v>62.40455</v>
          </cell>
          <cell r="I375" t="str">
            <v/>
          </cell>
          <cell r="J375" t="str">
            <v/>
          </cell>
          <cell r="K375">
            <v>62.40455</v>
          </cell>
          <cell r="L375">
            <v>0</v>
          </cell>
        </row>
        <row r="376">
          <cell r="A376" t="str">
            <v>SF-00369</v>
          </cell>
          <cell r="B376" t="str">
            <v>Fechadura para banheiro maçaneta em barra</v>
          </cell>
          <cell r="C376" t="str">
            <v>un</v>
          </cell>
          <cell r="D376">
            <v>0</v>
          </cell>
          <cell r="E376">
            <v>29.339210999999999</v>
          </cell>
          <cell r="F376">
            <v>29.339210999999999</v>
          </cell>
          <cell r="G376">
            <v>29.339210999999999</v>
          </cell>
          <cell r="H376">
            <v>29.339210999999999</v>
          </cell>
          <cell r="I376" t="str">
            <v/>
          </cell>
          <cell r="J376" t="str">
            <v/>
          </cell>
          <cell r="K376">
            <v>29.339210999999999</v>
          </cell>
          <cell r="L376">
            <v>0</v>
          </cell>
        </row>
        <row r="377">
          <cell r="A377" t="str">
            <v>SF-00370</v>
          </cell>
          <cell r="B377" t="str">
            <v xml:space="preserve">Fechadura para porta externa maçaneta em barra </v>
          </cell>
          <cell r="C377" t="str">
            <v>un</v>
          </cell>
          <cell r="D377">
            <v>0</v>
          </cell>
          <cell r="E377">
            <v>38.313974999999999</v>
          </cell>
          <cell r="F377">
            <v>38.313974999999999</v>
          </cell>
          <cell r="G377">
            <v>38.313974999999999</v>
          </cell>
          <cell r="H377">
            <v>38.313974999999999</v>
          </cell>
          <cell r="I377" t="str">
            <v/>
          </cell>
          <cell r="J377" t="str">
            <v/>
          </cell>
          <cell r="K377">
            <v>38.313974999999999</v>
          </cell>
          <cell r="L377">
            <v>0</v>
          </cell>
        </row>
        <row r="378">
          <cell r="A378" t="str">
            <v>SF-00371</v>
          </cell>
          <cell r="B378" t="str">
            <v>Fechadura para porta interna maçaneta tubular</v>
          </cell>
          <cell r="C378" t="str">
            <v>un</v>
          </cell>
          <cell r="D378">
            <v>0</v>
          </cell>
          <cell r="E378">
            <v>38.313974999999999</v>
          </cell>
          <cell r="F378">
            <v>38.313974999999999</v>
          </cell>
          <cell r="G378">
            <v>38.313974999999999</v>
          </cell>
          <cell r="H378">
            <v>38.313974999999999</v>
          </cell>
          <cell r="I378" t="str">
            <v/>
          </cell>
          <cell r="J378" t="str">
            <v/>
          </cell>
          <cell r="K378">
            <v>38.313974999999999</v>
          </cell>
          <cell r="L378">
            <v>0</v>
          </cell>
        </row>
        <row r="379">
          <cell r="A379" t="str">
            <v>SF-00372</v>
          </cell>
          <cell r="B379" t="str">
            <v>Instalação de fechadura/puxador de porta reaproveitados</v>
          </cell>
          <cell r="C379" t="str">
            <v>un</v>
          </cell>
          <cell r="D379">
            <v>0</v>
          </cell>
          <cell r="E379">
            <v>38.313974999999999</v>
          </cell>
          <cell r="F379">
            <v>38.313974999999999</v>
          </cell>
          <cell r="G379">
            <v>38.313974999999999</v>
          </cell>
          <cell r="H379">
            <v>38.313974999999999</v>
          </cell>
          <cell r="I379" t="str">
            <v/>
          </cell>
          <cell r="J379" t="str">
            <v/>
          </cell>
          <cell r="K379">
            <v>38.313974999999999</v>
          </cell>
          <cell r="L379">
            <v>0</v>
          </cell>
        </row>
        <row r="380">
          <cell r="A380" t="str">
            <v>SF-00373</v>
          </cell>
          <cell r="B380" t="str">
            <v>Mola hidráulica aérea</v>
          </cell>
          <cell r="C380" t="str">
            <v>un</v>
          </cell>
          <cell r="D380">
            <v>0</v>
          </cell>
          <cell r="E380">
            <v>26.904</v>
          </cell>
          <cell r="F380">
            <v>26.904</v>
          </cell>
          <cell r="G380">
            <v>26.904</v>
          </cell>
          <cell r="H380">
            <v>26.904</v>
          </cell>
          <cell r="I380" t="str">
            <v/>
          </cell>
          <cell r="J380" t="str">
            <v/>
          </cell>
          <cell r="K380">
            <v>26.904</v>
          </cell>
          <cell r="L380">
            <v>0</v>
          </cell>
        </row>
        <row r="381">
          <cell r="A381" t="str">
            <v>SF-00374</v>
          </cell>
          <cell r="B381" t="str">
            <v>Pivô em latão com acabamento cromado para portas pivotantes</v>
          </cell>
          <cell r="C381" t="str">
            <v>un</v>
          </cell>
          <cell r="D381">
            <v>0</v>
          </cell>
          <cell r="E381">
            <v>13.452</v>
          </cell>
          <cell r="F381">
            <v>13.452</v>
          </cell>
          <cell r="G381">
            <v>13.452</v>
          </cell>
          <cell r="H381">
            <v>13.452</v>
          </cell>
          <cell r="I381" t="str">
            <v/>
          </cell>
          <cell r="J381" t="str">
            <v/>
          </cell>
          <cell r="K381">
            <v>13.452</v>
          </cell>
          <cell r="L381">
            <v>0</v>
          </cell>
        </row>
        <row r="382">
          <cell r="A382" t="str">
            <v>SF-00375</v>
          </cell>
          <cell r="B382" t="str">
            <v>Cabo de dados tipo UTP, tipo LSZH, categoria 6</v>
          </cell>
          <cell r="C382" t="str">
            <v>m</v>
          </cell>
          <cell r="D382">
            <v>0</v>
          </cell>
          <cell r="E382">
            <v>0.14643299999999998</v>
          </cell>
          <cell r="F382">
            <v>0.14643299999999998</v>
          </cell>
          <cell r="G382">
            <v>0.14643299999999998</v>
          </cell>
          <cell r="H382">
            <v>0.14643299999999998</v>
          </cell>
          <cell r="I382" t="str">
            <v/>
          </cell>
          <cell r="J382" t="str">
            <v/>
          </cell>
          <cell r="K382">
            <v>0.14643299999999998</v>
          </cell>
          <cell r="L382">
            <v>0</v>
          </cell>
        </row>
        <row r="383">
          <cell r="A383" t="str">
            <v>SF-00376</v>
          </cell>
          <cell r="B383" t="str">
            <v>Módulo (tomada) de rede RJ45, categoria 6, com conectorização e certificação</v>
          </cell>
          <cell r="C383" t="str">
            <v>un</v>
          </cell>
          <cell r="D383">
            <v>0</v>
          </cell>
          <cell r="E383">
            <v>21.567488999999998</v>
          </cell>
          <cell r="F383">
            <v>21.567488999999998</v>
          </cell>
          <cell r="G383">
            <v>21.567488999999998</v>
          </cell>
          <cell r="H383">
            <v>21.567488999999998</v>
          </cell>
          <cell r="I383" t="str">
            <v/>
          </cell>
          <cell r="J383" t="str">
            <v/>
          </cell>
          <cell r="K383">
            <v>21.567488999999998</v>
          </cell>
          <cell r="L383">
            <v>0</v>
          </cell>
        </row>
        <row r="384">
          <cell r="A384" t="str">
            <v>SF-00377</v>
          </cell>
          <cell r="B384" t="str">
            <v>Painel de distribuição (patch panel) de 24 portas, categoria 6</v>
          </cell>
          <cell r="C384" t="str">
            <v>un</v>
          </cell>
          <cell r="D384">
            <v>0</v>
          </cell>
          <cell r="E384">
            <v>324.28110824999999</v>
          </cell>
          <cell r="F384">
            <v>324.28110824999999</v>
          </cell>
          <cell r="G384">
            <v>324.28110824999999</v>
          </cell>
          <cell r="H384">
            <v>324.28110824999999</v>
          </cell>
          <cell r="I384" t="str">
            <v/>
          </cell>
          <cell r="J384" t="str">
            <v/>
          </cell>
          <cell r="K384">
            <v>324.28110824999999</v>
          </cell>
          <cell r="L384">
            <v>0</v>
          </cell>
        </row>
        <row r="385">
          <cell r="A385" t="str">
            <v>SF-00378</v>
          </cell>
          <cell r="B385" t="str">
            <v>Cabo de telefonia tipo CCI 50x2</v>
          </cell>
          <cell r="C385" t="str">
            <v>m</v>
          </cell>
          <cell r="D385">
            <v>0</v>
          </cell>
          <cell r="E385">
            <v>4.8983947499999996</v>
          </cell>
          <cell r="F385">
            <v>4.8983947499999996</v>
          </cell>
          <cell r="G385">
            <v>4.8983947499999996</v>
          </cell>
          <cell r="H385">
            <v>4.8983947499999996</v>
          </cell>
          <cell r="I385" t="str">
            <v/>
          </cell>
          <cell r="J385" t="str">
            <v/>
          </cell>
          <cell r="K385">
            <v>4.8983947499999996</v>
          </cell>
          <cell r="L385">
            <v>0</v>
          </cell>
        </row>
        <row r="386">
          <cell r="A386" t="str">
            <v>SF-00379</v>
          </cell>
          <cell r="B386" t="str">
            <v>Módulo (tomada) de rede RJ45, para telefonia</v>
          </cell>
          <cell r="C386" t="str">
            <v>un</v>
          </cell>
          <cell r="D386">
            <v>0</v>
          </cell>
          <cell r="E386">
            <v>55.319744500000006</v>
          </cell>
          <cell r="F386">
            <v>55.319744500000006</v>
          </cell>
          <cell r="G386">
            <v>55.319744500000006</v>
          </cell>
          <cell r="H386">
            <v>55.319744500000006</v>
          </cell>
          <cell r="I386" t="str">
            <v/>
          </cell>
          <cell r="J386" t="str">
            <v/>
          </cell>
          <cell r="K386">
            <v>55.319744500000006</v>
          </cell>
          <cell r="L386">
            <v>0</v>
          </cell>
        </row>
        <row r="387">
          <cell r="A387" t="str">
            <v>SF-00380</v>
          </cell>
          <cell r="B387" t="str">
            <v>Grelha para retorno para portas, divisórias e paredes 525 x 325 mm</v>
          </cell>
          <cell r="C387" t="str">
            <v>un</v>
          </cell>
          <cell r="D387">
            <v>0</v>
          </cell>
          <cell r="E387">
            <v>168.54424999999998</v>
          </cell>
          <cell r="F387">
            <v>168.54424999999998</v>
          </cell>
          <cell r="G387">
            <v>168.54424999999998</v>
          </cell>
          <cell r="H387">
            <v>168.54424999999998</v>
          </cell>
          <cell r="I387" t="str">
            <v/>
          </cell>
          <cell r="J387" t="str">
            <v/>
          </cell>
          <cell r="K387">
            <v>168.54424999999998</v>
          </cell>
          <cell r="L387">
            <v>0</v>
          </cell>
        </row>
        <row r="388">
          <cell r="A388" t="str">
            <v>SF-00381</v>
          </cell>
          <cell r="B388" t="str">
            <v>Anilina</v>
          </cell>
          <cell r="C388" t="str">
            <v>25 g</v>
          </cell>
          <cell r="D388">
            <v>0</v>
          </cell>
          <cell r="E388" t="str">
            <v/>
          </cell>
          <cell r="F388" t="str">
            <v/>
          </cell>
          <cell r="G388" t="str">
            <v/>
          </cell>
          <cell r="H388" t="str">
            <v/>
          </cell>
          <cell r="I388" t="str">
            <v/>
          </cell>
          <cell r="J388" t="str">
            <v/>
          </cell>
          <cell r="K388" t="str">
            <v/>
          </cell>
          <cell r="L388" t="str">
            <v>N/A</v>
          </cell>
        </row>
        <row r="389">
          <cell r="A389" t="str">
            <v>SF-00382</v>
          </cell>
          <cell r="B389" t="str">
            <v>Seladora incolor</v>
          </cell>
          <cell r="C389" t="str">
            <v>L</v>
          </cell>
          <cell r="D389">
            <v>0</v>
          </cell>
          <cell r="E389" t="str">
            <v/>
          </cell>
          <cell r="F389" t="str">
            <v/>
          </cell>
          <cell r="G389" t="str">
            <v/>
          </cell>
          <cell r="H389" t="str">
            <v/>
          </cell>
          <cell r="I389" t="str">
            <v/>
          </cell>
          <cell r="J389" t="str">
            <v/>
          </cell>
          <cell r="K389" t="str">
            <v/>
          </cell>
          <cell r="L389" t="str">
            <v>N/A</v>
          </cell>
        </row>
        <row r="390">
          <cell r="A390" t="str">
            <v>SF-00383</v>
          </cell>
          <cell r="B390" t="str">
            <v>Veladura</v>
          </cell>
          <cell r="C390" t="str">
            <v>200 ml</v>
          </cell>
          <cell r="D390">
            <v>0</v>
          </cell>
          <cell r="E390" t="str">
            <v/>
          </cell>
          <cell r="F390" t="str">
            <v/>
          </cell>
          <cell r="G390" t="str">
            <v/>
          </cell>
          <cell r="H390" t="str">
            <v/>
          </cell>
          <cell r="I390" t="str">
            <v/>
          </cell>
          <cell r="J390" t="str">
            <v/>
          </cell>
          <cell r="K390" t="str">
            <v/>
          </cell>
          <cell r="L390" t="str">
            <v>N/A</v>
          </cell>
        </row>
        <row r="391">
          <cell r="A391" t="str">
            <v>SF-00384</v>
          </cell>
          <cell r="B391" t="str">
            <v>Massa para calafetar madeira</v>
          </cell>
          <cell r="C391" t="str">
            <v>kg</v>
          </cell>
          <cell r="D391">
            <v>0</v>
          </cell>
          <cell r="E391" t="str">
            <v/>
          </cell>
          <cell r="F391" t="str">
            <v/>
          </cell>
          <cell r="G391" t="str">
            <v/>
          </cell>
          <cell r="H391" t="str">
            <v/>
          </cell>
          <cell r="I391" t="str">
            <v/>
          </cell>
          <cell r="J391" t="str">
            <v/>
          </cell>
          <cell r="K391" t="str">
            <v/>
          </cell>
          <cell r="L391" t="str">
            <v>N/A</v>
          </cell>
        </row>
        <row r="392">
          <cell r="A392" t="str">
            <v>SF-00385</v>
          </cell>
          <cell r="B392" t="str">
            <v>Removedor pastoso</v>
          </cell>
          <cell r="C392" t="str">
            <v>kg</v>
          </cell>
          <cell r="D392">
            <v>0</v>
          </cell>
          <cell r="E392" t="str">
            <v/>
          </cell>
          <cell r="F392" t="str">
            <v/>
          </cell>
          <cell r="G392" t="str">
            <v/>
          </cell>
          <cell r="H392" t="str">
            <v/>
          </cell>
          <cell r="I392" t="str">
            <v/>
          </cell>
          <cell r="J392" t="str">
            <v/>
          </cell>
          <cell r="K392" t="str">
            <v/>
          </cell>
          <cell r="L392" t="str">
            <v>N/A</v>
          </cell>
        </row>
        <row r="393">
          <cell r="A393" t="str">
            <v>SF-00386</v>
          </cell>
          <cell r="B393" t="str">
            <v>Tingidor para madeira</v>
          </cell>
          <cell r="C393" t="str">
            <v>150 ml</v>
          </cell>
          <cell r="D393">
            <v>0</v>
          </cell>
          <cell r="E393" t="str">
            <v/>
          </cell>
          <cell r="F393" t="str">
            <v/>
          </cell>
          <cell r="G393" t="str">
            <v/>
          </cell>
          <cell r="H393" t="str">
            <v/>
          </cell>
          <cell r="I393" t="str">
            <v/>
          </cell>
          <cell r="J393" t="str">
            <v/>
          </cell>
          <cell r="K393" t="str">
            <v/>
          </cell>
          <cell r="L393" t="str">
            <v>N/A</v>
          </cell>
        </row>
        <row r="394">
          <cell r="A394" t="str">
            <v>SF-00387</v>
          </cell>
          <cell r="B394" t="str">
            <v>Thinner</v>
          </cell>
          <cell r="C394" t="str">
            <v>L</v>
          </cell>
          <cell r="D394">
            <v>0</v>
          </cell>
          <cell r="E394" t="str">
            <v/>
          </cell>
          <cell r="F394" t="str">
            <v/>
          </cell>
          <cell r="G394" t="str">
            <v/>
          </cell>
          <cell r="H394" t="str">
            <v/>
          </cell>
          <cell r="I394" t="str">
            <v/>
          </cell>
          <cell r="J394" t="str">
            <v/>
          </cell>
          <cell r="K394" t="str">
            <v/>
          </cell>
          <cell r="L394" t="str">
            <v>N/A</v>
          </cell>
        </row>
        <row r="395">
          <cell r="A395" t="str">
            <v>SF-00388</v>
          </cell>
          <cell r="B395" t="str">
            <v>Goma Laca Indiana</v>
          </cell>
          <cell r="C395" t="str">
            <v>kg</v>
          </cell>
          <cell r="D395">
            <v>0</v>
          </cell>
          <cell r="E395" t="str">
            <v/>
          </cell>
          <cell r="F395" t="str">
            <v/>
          </cell>
          <cell r="G395" t="str">
            <v/>
          </cell>
          <cell r="H395" t="str">
            <v/>
          </cell>
          <cell r="I395" t="str">
            <v/>
          </cell>
          <cell r="J395" t="str">
            <v/>
          </cell>
          <cell r="K395" t="str">
            <v/>
          </cell>
          <cell r="L395" t="str">
            <v>N/A</v>
          </cell>
        </row>
        <row r="396">
          <cell r="A396" t="str">
            <v>SF-00389</v>
          </cell>
          <cell r="B396" t="str">
            <v>Cera em pasta para madeira</v>
          </cell>
          <cell r="C396" t="str">
            <v>kg</v>
          </cell>
          <cell r="D396">
            <v>0</v>
          </cell>
          <cell r="E396" t="str">
            <v/>
          </cell>
          <cell r="F396" t="str">
            <v/>
          </cell>
          <cell r="G396" t="str">
            <v/>
          </cell>
          <cell r="H396" t="str">
            <v/>
          </cell>
          <cell r="I396" t="str">
            <v/>
          </cell>
          <cell r="J396" t="str">
            <v/>
          </cell>
          <cell r="K396" t="str">
            <v/>
          </cell>
          <cell r="L396" t="str">
            <v>N/A</v>
          </cell>
        </row>
        <row r="397">
          <cell r="A397" t="str">
            <v>SF-00390</v>
          </cell>
          <cell r="B397" t="str">
            <v>Fita de borda de 22 mm para encabeçamento</v>
          </cell>
          <cell r="C397" t="str">
            <v>m</v>
          </cell>
          <cell r="D397">
            <v>0</v>
          </cell>
          <cell r="E397" t="str">
            <v/>
          </cell>
          <cell r="F397" t="str">
            <v/>
          </cell>
          <cell r="G397" t="str">
            <v/>
          </cell>
          <cell r="H397" t="str">
            <v/>
          </cell>
          <cell r="I397" t="str">
            <v/>
          </cell>
          <cell r="J397" t="str">
            <v/>
          </cell>
          <cell r="K397" t="str">
            <v/>
          </cell>
          <cell r="L397" t="str">
            <v>N/A</v>
          </cell>
        </row>
        <row r="398">
          <cell r="A398" t="str">
            <v>SF-00391</v>
          </cell>
          <cell r="B398" t="str">
            <v>Fita de borda de 35 mm para encabeçamento</v>
          </cell>
          <cell r="C398" t="str">
            <v>m</v>
          </cell>
          <cell r="D398">
            <v>0</v>
          </cell>
          <cell r="E398" t="str">
            <v/>
          </cell>
          <cell r="F398" t="str">
            <v/>
          </cell>
          <cell r="G398" t="str">
            <v/>
          </cell>
          <cell r="H398" t="str">
            <v/>
          </cell>
          <cell r="I398" t="str">
            <v/>
          </cell>
          <cell r="J398" t="str">
            <v/>
          </cell>
          <cell r="K398" t="str">
            <v/>
          </cell>
          <cell r="L398" t="str">
            <v>N/A</v>
          </cell>
        </row>
        <row r="399">
          <cell r="A399" t="str">
            <v>SF-00392</v>
          </cell>
          <cell r="B399" t="str">
            <v>Fita de borda de 64 mm para encabeçamento</v>
          </cell>
          <cell r="C399" t="str">
            <v>m</v>
          </cell>
          <cell r="D399">
            <v>0</v>
          </cell>
          <cell r="E399" t="str">
            <v/>
          </cell>
          <cell r="F399" t="str">
            <v/>
          </cell>
          <cell r="G399" t="str">
            <v/>
          </cell>
          <cell r="H399" t="str">
            <v/>
          </cell>
          <cell r="I399" t="str">
            <v/>
          </cell>
          <cell r="J399" t="str">
            <v/>
          </cell>
          <cell r="K399" t="str">
            <v/>
          </cell>
          <cell r="L399" t="str">
            <v>N/A</v>
          </cell>
        </row>
        <row r="400">
          <cell r="A400" t="str">
            <v>SF-00393</v>
          </cell>
          <cell r="B400" t="str">
            <v>Fita de borda de 45 mm para encabeçamento</v>
          </cell>
          <cell r="C400" t="str">
            <v>m</v>
          </cell>
          <cell r="D400">
            <v>0</v>
          </cell>
          <cell r="E400" t="str">
            <v/>
          </cell>
          <cell r="F400" t="str">
            <v/>
          </cell>
          <cell r="G400" t="str">
            <v/>
          </cell>
          <cell r="H400" t="str">
            <v/>
          </cell>
          <cell r="I400" t="str">
            <v/>
          </cell>
          <cell r="J400" t="str">
            <v/>
          </cell>
          <cell r="K400" t="str">
            <v/>
          </cell>
          <cell r="L400" t="str">
            <v>N/A</v>
          </cell>
        </row>
        <row r="401">
          <cell r="A401" t="str">
            <v>SF-00394</v>
          </cell>
          <cell r="B401" t="str">
            <v>Suporte para prateleira redondo - 10 mm x 15 mm</v>
          </cell>
          <cell r="C401" t="str">
            <v>un</v>
          </cell>
          <cell r="D401">
            <v>0</v>
          </cell>
          <cell r="E401" t="str">
            <v/>
          </cell>
          <cell r="F401" t="str">
            <v/>
          </cell>
          <cell r="G401" t="str">
            <v/>
          </cell>
          <cell r="H401" t="str">
            <v/>
          </cell>
          <cell r="I401" t="str">
            <v/>
          </cell>
          <cell r="J401" t="str">
            <v/>
          </cell>
          <cell r="K401" t="str">
            <v/>
          </cell>
          <cell r="L401" t="str">
            <v>N/A</v>
          </cell>
        </row>
        <row r="402">
          <cell r="A402" t="str">
            <v>SF-00395</v>
          </cell>
          <cell r="B402" t="str">
            <v>Rodízio Giratório com Freio - 2 Polegadas</v>
          </cell>
          <cell r="C402" t="str">
            <v>un</v>
          </cell>
          <cell r="D402">
            <v>0</v>
          </cell>
          <cell r="E402" t="str">
            <v/>
          </cell>
          <cell r="F402" t="str">
            <v/>
          </cell>
          <cell r="G402" t="str">
            <v/>
          </cell>
          <cell r="H402" t="str">
            <v/>
          </cell>
          <cell r="I402" t="str">
            <v/>
          </cell>
          <cell r="J402" t="str">
            <v/>
          </cell>
          <cell r="K402" t="str">
            <v/>
          </cell>
          <cell r="L402" t="str">
            <v>N/A</v>
          </cell>
        </row>
        <row r="403">
          <cell r="A403" t="str">
            <v>SF-00396</v>
          </cell>
          <cell r="B403" t="str">
            <v>Rodízio fixo de 4 Polegadas</v>
          </cell>
          <cell r="C403" t="str">
            <v>un</v>
          </cell>
          <cell r="D403">
            <v>0</v>
          </cell>
          <cell r="E403" t="str">
            <v/>
          </cell>
          <cell r="F403" t="str">
            <v/>
          </cell>
          <cell r="G403" t="str">
            <v/>
          </cell>
          <cell r="H403" t="str">
            <v/>
          </cell>
          <cell r="I403" t="str">
            <v/>
          </cell>
          <cell r="J403" t="str">
            <v/>
          </cell>
          <cell r="K403" t="str">
            <v/>
          </cell>
          <cell r="L403" t="str">
            <v>N/A</v>
          </cell>
        </row>
        <row r="404">
          <cell r="A404" t="str">
            <v>SF-00397</v>
          </cell>
          <cell r="B404" t="str">
            <v>Rodízio Giratório  Ref. 1500HC – Base de Pino com Bucha</v>
          </cell>
          <cell r="C404" t="str">
            <v>un</v>
          </cell>
          <cell r="D404">
            <v>0</v>
          </cell>
          <cell r="E404" t="str">
            <v/>
          </cell>
          <cell r="F404" t="str">
            <v/>
          </cell>
          <cell r="G404" t="str">
            <v/>
          </cell>
          <cell r="H404" t="str">
            <v/>
          </cell>
          <cell r="I404" t="str">
            <v/>
          </cell>
          <cell r="J404" t="str">
            <v/>
          </cell>
          <cell r="K404" t="str">
            <v/>
          </cell>
          <cell r="L404" t="str">
            <v>N/A</v>
          </cell>
        </row>
        <row r="405">
          <cell r="A405" t="str">
            <v>SF-00398</v>
          </cell>
          <cell r="B405" t="str">
            <v>Cordão para Persiana Horizontal (metro)</v>
          </cell>
          <cell r="C405" t="str">
            <v>m</v>
          </cell>
          <cell r="D405">
            <v>0</v>
          </cell>
          <cell r="E405" t="str">
            <v/>
          </cell>
          <cell r="F405" t="str">
            <v/>
          </cell>
          <cell r="G405" t="str">
            <v/>
          </cell>
          <cell r="H405" t="str">
            <v/>
          </cell>
          <cell r="I405" t="str">
            <v/>
          </cell>
          <cell r="J405" t="str">
            <v/>
          </cell>
          <cell r="K405" t="str">
            <v/>
          </cell>
          <cell r="L405" t="str">
            <v>N/A</v>
          </cell>
        </row>
        <row r="406">
          <cell r="A406" t="str">
            <v>SF-00399</v>
          </cell>
          <cell r="B406" t="str">
            <v>Cordão para Persiana Vertical (metro)</v>
          </cell>
          <cell r="C406" t="str">
            <v>m</v>
          </cell>
          <cell r="D406">
            <v>0</v>
          </cell>
          <cell r="E406" t="str">
            <v/>
          </cell>
          <cell r="F406" t="str">
            <v/>
          </cell>
          <cell r="G406" t="str">
            <v/>
          </cell>
          <cell r="H406" t="str">
            <v/>
          </cell>
          <cell r="I406" t="str">
            <v/>
          </cell>
          <cell r="J406" t="str">
            <v/>
          </cell>
          <cell r="K406" t="str">
            <v/>
          </cell>
          <cell r="L406" t="str">
            <v>N/A</v>
          </cell>
        </row>
        <row r="407">
          <cell r="A407" t="str">
            <v>SF-00400</v>
          </cell>
          <cell r="B407" t="str">
            <v>Freio de Cordão de Persiana (travador de cordão) e acionador</v>
          </cell>
          <cell r="C407" t="str">
            <v>un</v>
          </cell>
          <cell r="D407">
            <v>0</v>
          </cell>
          <cell r="E407" t="str">
            <v/>
          </cell>
          <cell r="F407" t="str">
            <v/>
          </cell>
          <cell r="G407" t="str">
            <v/>
          </cell>
          <cell r="H407" t="str">
            <v/>
          </cell>
          <cell r="I407" t="str">
            <v/>
          </cell>
          <cell r="J407" t="str">
            <v/>
          </cell>
          <cell r="K407" t="str">
            <v/>
          </cell>
          <cell r="L407" t="str">
            <v>N/A</v>
          </cell>
        </row>
        <row r="408">
          <cell r="A408" t="str">
            <v>SF-00401</v>
          </cell>
          <cell r="B408" t="str">
            <v>Corrente para persiana (com clip)</v>
          </cell>
          <cell r="C408" t="str">
            <v>m</v>
          </cell>
          <cell r="D408">
            <v>0</v>
          </cell>
          <cell r="E408" t="str">
            <v/>
          </cell>
          <cell r="F408" t="str">
            <v/>
          </cell>
          <cell r="G408" t="str">
            <v/>
          </cell>
          <cell r="H408" t="str">
            <v/>
          </cell>
          <cell r="I408" t="str">
            <v/>
          </cell>
          <cell r="J408" t="str">
            <v/>
          </cell>
          <cell r="K408" t="str">
            <v/>
          </cell>
          <cell r="L408" t="str">
            <v>N/A</v>
          </cell>
        </row>
        <row r="409">
          <cell r="A409" t="str">
            <v>SF-00402</v>
          </cell>
          <cell r="B409" t="str">
            <v>Peso envelope para persiana</v>
          </cell>
          <cell r="C409" t="str">
            <v>un</v>
          </cell>
          <cell r="D409">
            <v>0</v>
          </cell>
          <cell r="E409" t="str">
            <v/>
          </cell>
          <cell r="F409" t="str">
            <v/>
          </cell>
          <cell r="G409" t="str">
            <v/>
          </cell>
          <cell r="H409" t="str">
            <v/>
          </cell>
          <cell r="I409" t="str">
            <v/>
          </cell>
          <cell r="J409" t="str">
            <v/>
          </cell>
          <cell r="K409" t="str">
            <v/>
          </cell>
          <cell r="L409" t="str">
            <v>N/A</v>
          </cell>
        </row>
        <row r="410">
          <cell r="A410" t="str">
            <v>SF-00403</v>
          </cell>
          <cell r="B410" t="str">
            <v>Rodízio de Cortina Comum</v>
          </cell>
          <cell r="C410" t="str">
            <v>un</v>
          </cell>
          <cell r="D410">
            <v>0</v>
          </cell>
          <cell r="E410" t="str">
            <v/>
          </cell>
          <cell r="F410" t="str">
            <v/>
          </cell>
          <cell r="G410" t="str">
            <v/>
          </cell>
          <cell r="H410" t="str">
            <v/>
          </cell>
          <cell r="I410" t="str">
            <v/>
          </cell>
          <cell r="J410" t="str">
            <v/>
          </cell>
          <cell r="K410" t="str">
            <v/>
          </cell>
          <cell r="L410" t="str">
            <v>N/A</v>
          </cell>
        </row>
        <row r="411">
          <cell r="A411" t="str">
            <v>SF-00404</v>
          </cell>
          <cell r="B411" t="str">
            <v>Cantoneira 2 furos - Cioba</v>
          </cell>
          <cell r="C411" t="str">
            <v>un</v>
          </cell>
          <cell r="D411">
            <v>0</v>
          </cell>
          <cell r="E411" t="str">
            <v/>
          </cell>
          <cell r="F411" t="str">
            <v/>
          </cell>
          <cell r="G411" t="str">
            <v/>
          </cell>
          <cell r="H411" t="str">
            <v/>
          </cell>
          <cell r="I411" t="str">
            <v/>
          </cell>
          <cell r="J411" t="str">
            <v/>
          </cell>
          <cell r="K411" t="str">
            <v/>
          </cell>
          <cell r="L411" t="str">
            <v>N/A</v>
          </cell>
        </row>
        <row r="412">
          <cell r="A412" t="str">
            <v>SF-00405</v>
          </cell>
          <cell r="B412" t="str">
            <v>Dobradiça para porta com anel</v>
          </cell>
          <cell r="C412" t="str">
            <v>un</v>
          </cell>
          <cell r="D412">
            <v>0</v>
          </cell>
          <cell r="E412">
            <v>23.816499999999998</v>
          </cell>
          <cell r="F412">
            <v>23.816499999999998</v>
          </cell>
          <cell r="G412">
            <v>23.816499999999998</v>
          </cell>
          <cell r="H412">
            <v>23.816499999999998</v>
          </cell>
          <cell r="I412" t="str">
            <v/>
          </cell>
          <cell r="J412" t="str">
            <v/>
          </cell>
          <cell r="K412">
            <v>23.816499999999998</v>
          </cell>
          <cell r="L412">
            <v>0</v>
          </cell>
        </row>
        <row r="413">
          <cell r="A413" t="str">
            <v>SF-00406</v>
          </cell>
          <cell r="B413" t="str">
            <v>Dobradiça curva para porta de armário (com parafuso de fixação)</v>
          </cell>
          <cell r="C413" t="str">
            <v>un</v>
          </cell>
          <cell r="D413">
            <v>0</v>
          </cell>
          <cell r="E413" t="str">
            <v/>
          </cell>
          <cell r="F413" t="str">
            <v/>
          </cell>
          <cell r="G413" t="str">
            <v/>
          </cell>
          <cell r="H413" t="str">
            <v/>
          </cell>
          <cell r="I413" t="str">
            <v/>
          </cell>
          <cell r="J413" t="str">
            <v/>
          </cell>
          <cell r="K413" t="str">
            <v/>
          </cell>
          <cell r="L413" t="str">
            <v>N/A</v>
          </cell>
        </row>
        <row r="414">
          <cell r="A414" t="str">
            <v>SF-00407</v>
          </cell>
          <cell r="B414" t="str">
            <v>Fechadura para porta externa maçaneta em barra</v>
          </cell>
          <cell r="C414" t="str">
            <v>un</v>
          </cell>
          <cell r="D414">
            <v>0</v>
          </cell>
          <cell r="E414">
            <v>75.201999999999998</v>
          </cell>
          <cell r="F414">
            <v>75.201999999999998</v>
          </cell>
          <cell r="G414">
            <v>75.201999999999998</v>
          </cell>
          <cell r="H414">
            <v>75.201999999999998</v>
          </cell>
          <cell r="I414" t="str">
            <v/>
          </cell>
          <cell r="J414" t="str">
            <v/>
          </cell>
          <cell r="K414">
            <v>75.201999999999998</v>
          </cell>
          <cell r="L414">
            <v>0</v>
          </cell>
        </row>
        <row r="415">
          <cell r="A415" t="str">
            <v>SF-00408</v>
          </cell>
          <cell r="B415" t="str">
            <v>Fechadura para Porta Externa com Espelho - Millenio</v>
          </cell>
          <cell r="C415" t="str">
            <v>un</v>
          </cell>
          <cell r="D415">
            <v>0</v>
          </cell>
          <cell r="E415">
            <v>97.73599999999999</v>
          </cell>
          <cell r="F415">
            <v>97.73599999999999</v>
          </cell>
          <cell r="G415">
            <v>97.73599999999999</v>
          </cell>
          <cell r="H415">
            <v>97.73599999999999</v>
          </cell>
          <cell r="I415" t="str">
            <v/>
          </cell>
          <cell r="J415" t="str">
            <v/>
          </cell>
          <cell r="K415">
            <v>97.73599999999999</v>
          </cell>
          <cell r="L415">
            <v>0</v>
          </cell>
        </row>
        <row r="416">
          <cell r="A416" t="str">
            <v>SF-00409</v>
          </cell>
          <cell r="B416" t="str">
            <v>Fechadura para Porta de Banheiro com Espelho - Millenio</v>
          </cell>
          <cell r="C416" t="str">
            <v>un</v>
          </cell>
          <cell r="D416">
            <v>0</v>
          </cell>
          <cell r="E416">
            <v>59.137499999999996</v>
          </cell>
          <cell r="F416">
            <v>59.137499999999996</v>
          </cell>
          <cell r="G416">
            <v>59.137499999999996</v>
          </cell>
          <cell r="H416">
            <v>59.137499999999996</v>
          </cell>
          <cell r="I416" t="str">
            <v/>
          </cell>
          <cell r="J416" t="str">
            <v/>
          </cell>
          <cell r="K416">
            <v>59.137499999999996</v>
          </cell>
          <cell r="L416">
            <v>0</v>
          </cell>
        </row>
        <row r="417">
          <cell r="A417" t="str">
            <v>SF-00410</v>
          </cell>
          <cell r="B417" t="str">
            <v>Fechadura para porta de divisória - Soprano</v>
          </cell>
          <cell r="C417" t="str">
            <v>un</v>
          </cell>
          <cell r="D417">
            <v>0</v>
          </cell>
          <cell r="E417" t="str">
            <v/>
          </cell>
          <cell r="F417" t="str">
            <v/>
          </cell>
          <cell r="G417" t="str">
            <v/>
          </cell>
          <cell r="H417" t="str">
            <v/>
          </cell>
          <cell r="I417" t="str">
            <v/>
          </cell>
          <cell r="J417" t="str">
            <v/>
          </cell>
          <cell r="K417" t="str">
            <v/>
          </cell>
          <cell r="L417" t="str">
            <v>N/A</v>
          </cell>
        </row>
        <row r="418">
          <cell r="A418" t="str">
            <v>SF-00411</v>
          </cell>
          <cell r="B418" t="str">
            <v>Tarjeta Livre / Ocupado para portas de banheiro</v>
          </cell>
          <cell r="C418" t="str">
            <v>un</v>
          </cell>
          <cell r="D418">
            <v>0</v>
          </cell>
          <cell r="E418">
            <v>43.481500000000004</v>
          </cell>
          <cell r="F418">
            <v>43.481500000000004</v>
          </cell>
          <cell r="G418">
            <v>43.481500000000004</v>
          </cell>
          <cell r="H418">
            <v>43.481500000000004</v>
          </cell>
          <cell r="I418" t="str">
            <v/>
          </cell>
          <cell r="J418" t="str">
            <v/>
          </cell>
          <cell r="K418">
            <v>43.481500000000004</v>
          </cell>
          <cell r="L418">
            <v>0</v>
          </cell>
        </row>
        <row r="419">
          <cell r="A419" t="str">
            <v>SF-00412</v>
          </cell>
          <cell r="B419" t="str">
            <v>Fechadura tubular cilíndrica para porta de divisória</v>
          </cell>
          <cell r="C419" t="str">
            <v>un</v>
          </cell>
          <cell r="D419">
            <v>0</v>
          </cell>
          <cell r="E419" t="str">
            <v/>
          </cell>
          <cell r="F419" t="str">
            <v/>
          </cell>
          <cell r="G419" t="str">
            <v/>
          </cell>
          <cell r="H419" t="str">
            <v/>
          </cell>
          <cell r="I419" t="str">
            <v/>
          </cell>
          <cell r="J419" t="str">
            <v/>
          </cell>
          <cell r="K419" t="str">
            <v/>
          </cell>
          <cell r="L419" t="str">
            <v>N/A</v>
          </cell>
        </row>
        <row r="420">
          <cell r="A420" t="str">
            <v>SF-00413</v>
          </cell>
          <cell r="B420" t="str">
            <v>Fechadura Cilíndrica para Armário</v>
          </cell>
          <cell r="C420" t="str">
            <v>un</v>
          </cell>
          <cell r="D420">
            <v>0</v>
          </cell>
          <cell r="E420" t="str">
            <v/>
          </cell>
          <cell r="F420" t="str">
            <v/>
          </cell>
          <cell r="G420" t="str">
            <v/>
          </cell>
          <cell r="H420" t="str">
            <v/>
          </cell>
          <cell r="I420" t="str">
            <v/>
          </cell>
          <cell r="J420" t="str">
            <v/>
          </cell>
          <cell r="K420" t="str">
            <v/>
          </cell>
          <cell r="L420" t="str">
            <v>N/A</v>
          </cell>
        </row>
        <row r="421">
          <cell r="A421" t="str">
            <v>SF-00414</v>
          </cell>
          <cell r="B421" t="str">
            <v>Fechadura de embutir para armário e gaveta</v>
          </cell>
          <cell r="C421" t="str">
            <v>un</v>
          </cell>
          <cell r="D421">
            <v>0</v>
          </cell>
          <cell r="E421">
            <v>14.858000000000001</v>
          </cell>
          <cell r="F421">
            <v>14.858000000000001</v>
          </cell>
          <cell r="G421">
            <v>14.858000000000001</v>
          </cell>
          <cell r="H421">
            <v>14.858000000000001</v>
          </cell>
          <cell r="I421" t="str">
            <v/>
          </cell>
          <cell r="J421" t="str">
            <v/>
          </cell>
          <cell r="K421">
            <v>14.858000000000001</v>
          </cell>
          <cell r="L421">
            <v>0</v>
          </cell>
        </row>
        <row r="422">
          <cell r="A422" t="str">
            <v>SF-00415</v>
          </cell>
          <cell r="B422" t="str">
            <v>Fechadura de embutir para móveis – Fechamento Superior - Referência 861</v>
          </cell>
          <cell r="C422" t="str">
            <v>un</v>
          </cell>
          <cell r="D422">
            <v>0</v>
          </cell>
          <cell r="E422">
            <v>14.8485</v>
          </cell>
          <cell r="F422">
            <v>14.8485</v>
          </cell>
          <cell r="G422">
            <v>14.8485</v>
          </cell>
          <cell r="H422">
            <v>14.8485</v>
          </cell>
          <cell r="I422" t="str">
            <v/>
          </cell>
          <cell r="J422" t="str">
            <v/>
          </cell>
          <cell r="K422">
            <v>14.8485</v>
          </cell>
          <cell r="L422">
            <v>0</v>
          </cell>
        </row>
        <row r="423">
          <cell r="A423" t="str">
            <v>SF-00416</v>
          </cell>
          <cell r="B423" t="str">
            <v>Fechadura de embutir para móveis – Fechamento lateral - Referência 871</v>
          </cell>
          <cell r="C423" t="str">
            <v>un</v>
          </cell>
          <cell r="D423">
            <v>0</v>
          </cell>
          <cell r="E423">
            <v>14.8485</v>
          </cell>
          <cell r="F423">
            <v>14.8485</v>
          </cell>
          <cell r="G423">
            <v>14.8485</v>
          </cell>
          <cell r="H423">
            <v>14.8485</v>
          </cell>
          <cell r="I423" t="str">
            <v/>
          </cell>
          <cell r="J423" t="str">
            <v/>
          </cell>
          <cell r="K423">
            <v>14.8485</v>
          </cell>
          <cell r="L423">
            <v>0</v>
          </cell>
        </row>
        <row r="424">
          <cell r="A424" t="str">
            <v>SF-00417</v>
          </cell>
          <cell r="B424" t="str">
            <v>Fechadura para porta de correr (Bico de Papagaio)</v>
          </cell>
          <cell r="C424" t="str">
            <v>un</v>
          </cell>
          <cell r="D424">
            <v>0</v>
          </cell>
          <cell r="E424" t="str">
            <v/>
          </cell>
          <cell r="F424" t="str">
            <v/>
          </cell>
          <cell r="G424" t="str">
            <v/>
          </cell>
          <cell r="H424" t="str">
            <v/>
          </cell>
          <cell r="I424" t="str">
            <v/>
          </cell>
          <cell r="J424" t="str">
            <v/>
          </cell>
          <cell r="K424" t="str">
            <v/>
          </cell>
          <cell r="L424" t="str">
            <v>N/A</v>
          </cell>
        </row>
        <row r="425">
          <cell r="A425" t="str">
            <v>SF-00418</v>
          </cell>
          <cell r="B425" t="str">
            <v>Fechadura para Gaveteiro</v>
          </cell>
          <cell r="C425" t="str">
            <v>un</v>
          </cell>
          <cell r="D425">
            <v>0</v>
          </cell>
          <cell r="E425" t="str">
            <v/>
          </cell>
          <cell r="F425" t="str">
            <v/>
          </cell>
          <cell r="G425" t="str">
            <v/>
          </cell>
          <cell r="H425" t="str">
            <v/>
          </cell>
          <cell r="I425" t="str">
            <v/>
          </cell>
          <cell r="J425" t="str">
            <v/>
          </cell>
          <cell r="K425" t="str">
            <v/>
          </cell>
          <cell r="L425" t="str">
            <v>N/A</v>
          </cell>
        </row>
        <row r="426">
          <cell r="A426" t="str">
            <v>SF-00419</v>
          </cell>
          <cell r="B426" t="str">
            <v>Fechadura para porta de divisória – LaFonte</v>
          </cell>
          <cell r="C426" t="str">
            <v>un</v>
          </cell>
          <cell r="D426">
            <v>0</v>
          </cell>
          <cell r="E426" t="str">
            <v/>
          </cell>
          <cell r="F426" t="str">
            <v/>
          </cell>
          <cell r="G426" t="str">
            <v/>
          </cell>
          <cell r="H426" t="str">
            <v/>
          </cell>
          <cell r="I426" t="str">
            <v/>
          </cell>
          <cell r="J426" t="str">
            <v/>
          </cell>
          <cell r="K426" t="str">
            <v/>
          </cell>
          <cell r="L426" t="str">
            <v>N/A</v>
          </cell>
        </row>
        <row r="427">
          <cell r="A427" t="str">
            <v>SF-00420</v>
          </cell>
          <cell r="B427" t="str">
            <v>Fechadura para Porta de divisória - Lockwell</v>
          </cell>
          <cell r="C427" t="str">
            <v>un</v>
          </cell>
          <cell r="D427">
            <v>0</v>
          </cell>
          <cell r="E427" t="str">
            <v/>
          </cell>
          <cell r="F427" t="str">
            <v/>
          </cell>
          <cell r="G427" t="str">
            <v/>
          </cell>
          <cell r="H427" t="str">
            <v/>
          </cell>
          <cell r="I427" t="str">
            <v/>
          </cell>
          <cell r="J427" t="str">
            <v/>
          </cell>
          <cell r="K427" t="str">
            <v/>
          </cell>
          <cell r="L427" t="str">
            <v>N/A</v>
          </cell>
        </row>
        <row r="428">
          <cell r="A428" t="str">
            <v>SF-00421</v>
          </cell>
          <cell r="B428" t="str">
            <v>Fechadura para Vitrine de 140 mm</v>
          </cell>
          <cell r="C428" t="str">
            <v>un</v>
          </cell>
          <cell r="D428">
            <v>0</v>
          </cell>
          <cell r="E428" t="str">
            <v/>
          </cell>
          <cell r="F428" t="str">
            <v/>
          </cell>
          <cell r="G428" t="str">
            <v/>
          </cell>
          <cell r="H428" t="str">
            <v/>
          </cell>
          <cell r="I428" t="str">
            <v/>
          </cell>
          <cell r="J428" t="str">
            <v/>
          </cell>
          <cell r="K428" t="str">
            <v/>
          </cell>
          <cell r="L428" t="str">
            <v>N/A</v>
          </cell>
        </row>
        <row r="429">
          <cell r="A429" t="str">
            <v>SF-00422</v>
          </cell>
          <cell r="B429" t="str">
            <v>Fecho para porta de armário – Tipo Gangorra – 75 mm</v>
          </cell>
          <cell r="C429" t="str">
            <v>un</v>
          </cell>
          <cell r="D429">
            <v>0</v>
          </cell>
          <cell r="E429" t="str">
            <v/>
          </cell>
          <cell r="F429" t="str">
            <v/>
          </cell>
          <cell r="G429" t="str">
            <v/>
          </cell>
          <cell r="H429" t="str">
            <v/>
          </cell>
          <cell r="I429" t="str">
            <v/>
          </cell>
          <cell r="J429" t="str">
            <v/>
          </cell>
          <cell r="K429" t="str">
            <v/>
          </cell>
          <cell r="L429" t="str">
            <v>N/A</v>
          </cell>
        </row>
        <row r="430">
          <cell r="A430" t="str">
            <v>SF-00423</v>
          </cell>
          <cell r="B430" t="str">
            <v>Fecho para porta de armário – Tipo Gangorra – 130 mm</v>
          </cell>
          <cell r="C430" t="str">
            <v>un</v>
          </cell>
          <cell r="D430">
            <v>0</v>
          </cell>
          <cell r="E430" t="str">
            <v/>
          </cell>
          <cell r="F430" t="str">
            <v/>
          </cell>
          <cell r="G430" t="str">
            <v/>
          </cell>
          <cell r="H430" t="str">
            <v/>
          </cell>
          <cell r="I430" t="str">
            <v/>
          </cell>
          <cell r="J430" t="str">
            <v/>
          </cell>
          <cell r="K430" t="str">
            <v/>
          </cell>
          <cell r="L430" t="str">
            <v>N/A</v>
          </cell>
        </row>
        <row r="431">
          <cell r="A431" t="str">
            <v>SF-00424</v>
          </cell>
          <cell r="B431" t="str">
            <v>Fecho de Pressão Tipo Roller</v>
          </cell>
          <cell r="C431" t="str">
            <v>un</v>
          </cell>
          <cell r="D431">
            <v>0</v>
          </cell>
          <cell r="E431" t="str">
            <v/>
          </cell>
          <cell r="F431" t="str">
            <v/>
          </cell>
          <cell r="G431" t="str">
            <v/>
          </cell>
          <cell r="H431" t="str">
            <v/>
          </cell>
          <cell r="I431" t="str">
            <v/>
          </cell>
          <cell r="J431" t="str">
            <v/>
          </cell>
          <cell r="K431" t="str">
            <v/>
          </cell>
          <cell r="L431" t="str">
            <v>N/A</v>
          </cell>
        </row>
        <row r="432">
          <cell r="A432" t="str">
            <v>SF-00425</v>
          </cell>
          <cell r="B432" t="str">
            <v>Fecho Eletromagnético</v>
          </cell>
          <cell r="C432" t="str">
            <v>un</v>
          </cell>
          <cell r="D432">
            <v>0</v>
          </cell>
          <cell r="E432" t="str">
            <v/>
          </cell>
          <cell r="F432" t="str">
            <v/>
          </cell>
          <cell r="G432" t="str">
            <v/>
          </cell>
          <cell r="H432" t="str">
            <v/>
          </cell>
          <cell r="I432" t="str">
            <v/>
          </cell>
          <cell r="J432" t="str">
            <v/>
          </cell>
          <cell r="K432" t="str">
            <v/>
          </cell>
          <cell r="L432" t="str">
            <v>N/A</v>
          </cell>
        </row>
        <row r="433">
          <cell r="A433" t="str">
            <v>SF-00426</v>
          </cell>
          <cell r="B433" t="str">
            <v>Acionador de Fechadura Elétrica</v>
          </cell>
          <cell r="C433" t="str">
            <v>un</v>
          </cell>
          <cell r="D433">
            <v>0</v>
          </cell>
          <cell r="E433" t="str">
            <v/>
          </cell>
          <cell r="F433" t="str">
            <v/>
          </cell>
          <cell r="G433" t="str">
            <v/>
          </cell>
          <cell r="H433" t="str">
            <v/>
          </cell>
          <cell r="I433" t="str">
            <v/>
          </cell>
          <cell r="J433" t="str">
            <v/>
          </cell>
          <cell r="K433" t="str">
            <v/>
          </cell>
          <cell r="L433" t="str">
            <v>N/A</v>
          </cell>
        </row>
        <row r="434">
          <cell r="A434" t="str">
            <v>SF-00427</v>
          </cell>
          <cell r="B434" t="str">
            <v>Puxador em Botão côncavo de 25 mm de diâmetro</v>
          </cell>
          <cell r="C434" t="str">
            <v>un</v>
          </cell>
          <cell r="D434">
            <v>0</v>
          </cell>
          <cell r="E434" t="str">
            <v/>
          </cell>
          <cell r="F434" t="str">
            <v/>
          </cell>
          <cell r="G434" t="str">
            <v/>
          </cell>
          <cell r="H434" t="str">
            <v/>
          </cell>
          <cell r="I434" t="str">
            <v/>
          </cell>
          <cell r="J434" t="str">
            <v/>
          </cell>
          <cell r="K434" t="str">
            <v/>
          </cell>
          <cell r="L434" t="str">
            <v>N/A</v>
          </cell>
        </row>
        <row r="435">
          <cell r="A435" t="str">
            <v>SF-00428</v>
          </cell>
          <cell r="B435" t="str">
            <v>Puxador em botão convexo de 25 mm de diâmetro</v>
          </cell>
          <cell r="C435" t="str">
            <v>un</v>
          </cell>
          <cell r="D435">
            <v>0</v>
          </cell>
          <cell r="E435" t="str">
            <v/>
          </cell>
          <cell r="F435" t="str">
            <v/>
          </cell>
          <cell r="G435" t="str">
            <v/>
          </cell>
          <cell r="H435" t="str">
            <v/>
          </cell>
          <cell r="I435" t="str">
            <v/>
          </cell>
          <cell r="J435" t="str">
            <v/>
          </cell>
          <cell r="K435" t="str">
            <v/>
          </cell>
          <cell r="L435" t="str">
            <v>N/A</v>
          </cell>
        </row>
        <row r="436">
          <cell r="A436" t="str">
            <v>SF-00429</v>
          </cell>
          <cell r="B436" t="str">
            <v>Corrediça Simples de Roldanas - 250 mm a 300 mm</v>
          </cell>
          <cell r="C436" t="str">
            <v>par</v>
          </cell>
          <cell r="D436">
            <v>0</v>
          </cell>
          <cell r="E436" t="str">
            <v/>
          </cell>
          <cell r="F436" t="str">
            <v/>
          </cell>
          <cell r="G436" t="str">
            <v/>
          </cell>
          <cell r="H436" t="str">
            <v/>
          </cell>
          <cell r="I436" t="str">
            <v/>
          </cell>
          <cell r="J436" t="str">
            <v/>
          </cell>
          <cell r="K436" t="str">
            <v/>
          </cell>
          <cell r="L436" t="str">
            <v>N/A</v>
          </cell>
        </row>
        <row r="437">
          <cell r="A437" t="str">
            <v>SF-00430</v>
          </cell>
          <cell r="B437" t="str">
            <v>Corrediça Simples de Roldanas - 350 mm a 400 mm</v>
          </cell>
          <cell r="C437" t="str">
            <v>par</v>
          </cell>
          <cell r="D437">
            <v>0</v>
          </cell>
          <cell r="E437" t="str">
            <v/>
          </cell>
          <cell r="F437" t="str">
            <v/>
          </cell>
          <cell r="G437" t="str">
            <v/>
          </cell>
          <cell r="H437" t="str">
            <v/>
          </cell>
          <cell r="I437" t="str">
            <v/>
          </cell>
          <cell r="J437" t="str">
            <v/>
          </cell>
          <cell r="K437" t="str">
            <v/>
          </cell>
          <cell r="L437" t="str">
            <v>N/A</v>
          </cell>
        </row>
        <row r="438">
          <cell r="A438" t="str">
            <v>SF-00431</v>
          </cell>
          <cell r="B438" t="str">
            <v>Corrediça Simples de Roldanas - 450 mm a 500 mm</v>
          </cell>
          <cell r="C438" t="str">
            <v>par</v>
          </cell>
          <cell r="D438">
            <v>0</v>
          </cell>
          <cell r="E438" t="str">
            <v/>
          </cell>
          <cell r="F438" t="str">
            <v/>
          </cell>
          <cell r="G438" t="str">
            <v/>
          </cell>
          <cell r="H438" t="str">
            <v/>
          </cell>
          <cell r="I438" t="str">
            <v/>
          </cell>
          <cell r="J438" t="str">
            <v/>
          </cell>
          <cell r="K438" t="str">
            <v/>
          </cell>
          <cell r="L438" t="str">
            <v>N/A</v>
          </cell>
        </row>
        <row r="439">
          <cell r="A439" t="str">
            <v>SF-00432</v>
          </cell>
          <cell r="B439" t="str">
            <v>Corrediça Simples de Roldanas - 550 mm</v>
          </cell>
          <cell r="C439" t="str">
            <v>par</v>
          </cell>
          <cell r="D439">
            <v>0</v>
          </cell>
          <cell r="E439" t="str">
            <v/>
          </cell>
          <cell r="F439" t="str">
            <v/>
          </cell>
          <cell r="G439" t="str">
            <v/>
          </cell>
          <cell r="H439" t="str">
            <v/>
          </cell>
          <cell r="I439" t="str">
            <v/>
          </cell>
          <cell r="J439" t="str">
            <v/>
          </cell>
          <cell r="K439" t="str">
            <v/>
          </cell>
          <cell r="L439" t="str">
            <v>N/A</v>
          </cell>
        </row>
        <row r="440">
          <cell r="A440" t="str">
            <v>SF-00433</v>
          </cell>
          <cell r="B440" t="str">
            <v>Corrediça Telescópica - 300 mm</v>
          </cell>
          <cell r="C440" t="str">
            <v>par</v>
          </cell>
          <cell r="D440">
            <v>0</v>
          </cell>
          <cell r="E440" t="str">
            <v/>
          </cell>
          <cell r="F440" t="str">
            <v/>
          </cell>
          <cell r="G440" t="str">
            <v/>
          </cell>
          <cell r="H440" t="str">
            <v/>
          </cell>
          <cell r="I440" t="str">
            <v/>
          </cell>
          <cell r="J440" t="str">
            <v/>
          </cell>
          <cell r="K440" t="str">
            <v/>
          </cell>
          <cell r="L440" t="str">
            <v>N/A</v>
          </cell>
        </row>
        <row r="441">
          <cell r="A441" t="str">
            <v>SF-00434</v>
          </cell>
          <cell r="B441" t="str">
            <v>Corrediça Telescópica - 400 mm; 450 mm; 500 mm</v>
          </cell>
          <cell r="C441" t="str">
            <v>par</v>
          </cell>
          <cell r="D441">
            <v>0</v>
          </cell>
          <cell r="E441" t="str">
            <v/>
          </cell>
          <cell r="F441" t="str">
            <v/>
          </cell>
          <cell r="G441" t="str">
            <v/>
          </cell>
          <cell r="H441" t="str">
            <v/>
          </cell>
          <cell r="I441" t="str">
            <v/>
          </cell>
          <cell r="J441" t="str">
            <v/>
          </cell>
          <cell r="K441" t="str">
            <v/>
          </cell>
          <cell r="L441" t="str">
            <v>N/A</v>
          </cell>
        </row>
        <row r="442">
          <cell r="A442" t="str">
            <v>SF-00435</v>
          </cell>
          <cell r="B442" t="str">
            <v>Gancho de ferro com rosca – 17 x 50</v>
          </cell>
          <cell r="C442" t="str">
            <v>un</v>
          </cell>
          <cell r="D442">
            <v>0</v>
          </cell>
          <cell r="E442" t="str">
            <v/>
          </cell>
          <cell r="F442" t="str">
            <v/>
          </cell>
          <cell r="G442" t="str">
            <v/>
          </cell>
          <cell r="H442" t="str">
            <v/>
          </cell>
          <cell r="I442" t="str">
            <v/>
          </cell>
          <cell r="J442" t="str">
            <v/>
          </cell>
          <cell r="K442" t="str">
            <v/>
          </cell>
          <cell r="L442" t="str">
            <v>N/A</v>
          </cell>
        </row>
        <row r="443">
          <cell r="A443" t="str">
            <v>SF-00436</v>
          </cell>
          <cell r="B443" t="str">
            <v>Gancho de ferro tipo "pitão" com rosca – 21 x 80</v>
          </cell>
          <cell r="C443" t="str">
            <v>un</v>
          </cell>
          <cell r="D443">
            <v>0</v>
          </cell>
          <cell r="E443" t="str">
            <v/>
          </cell>
          <cell r="F443" t="str">
            <v/>
          </cell>
          <cell r="G443" t="str">
            <v/>
          </cell>
          <cell r="H443" t="str">
            <v/>
          </cell>
          <cell r="I443" t="str">
            <v/>
          </cell>
          <cell r="J443" t="str">
            <v/>
          </cell>
          <cell r="K443" t="str">
            <v/>
          </cell>
          <cell r="L443" t="str">
            <v>N/A</v>
          </cell>
        </row>
        <row r="444">
          <cell r="A444" t="str">
            <v>SF-00437</v>
          </cell>
          <cell r="B444" t="str">
            <v>Suporte triangular para quadro - nº 2</v>
          </cell>
          <cell r="C444" t="str">
            <v>un</v>
          </cell>
          <cell r="D444">
            <v>0</v>
          </cell>
          <cell r="E444" t="str">
            <v/>
          </cell>
          <cell r="F444" t="str">
            <v/>
          </cell>
          <cell r="G444" t="str">
            <v/>
          </cell>
          <cell r="H444" t="str">
            <v/>
          </cell>
          <cell r="I444" t="str">
            <v/>
          </cell>
          <cell r="J444" t="str">
            <v/>
          </cell>
          <cell r="K444" t="str">
            <v/>
          </cell>
          <cell r="L444" t="str">
            <v>N/A</v>
          </cell>
        </row>
        <row r="445">
          <cell r="A445" t="str">
            <v>SF-00438</v>
          </cell>
          <cell r="B445" t="str">
            <v>Suporte triangular para quadro - nº 3</v>
          </cell>
          <cell r="C445" t="str">
            <v>un</v>
          </cell>
          <cell r="D445">
            <v>0</v>
          </cell>
          <cell r="E445" t="str">
            <v/>
          </cell>
          <cell r="F445" t="str">
            <v/>
          </cell>
          <cell r="G445" t="str">
            <v/>
          </cell>
          <cell r="H445" t="str">
            <v/>
          </cell>
          <cell r="I445" t="str">
            <v/>
          </cell>
          <cell r="J445" t="str">
            <v/>
          </cell>
          <cell r="K445" t="str">
            <v/>
          </cell>
          <cell r="L445" t="str">
            <v>N/A</v>
          </cell>
        </row>
        <row r="446">
          <cell r="A446" t="str">
            <v>SF-00439</v>
          </cell>
          <cell r="B446" t="str">
            <v>Sapata niveladora para móveis com rosca 3/8"</v>
          </cell>
          <cell r="C446" t="str">
            <v>un</v>
          </cell>
          <cell r="D446">
            <v>0</v>
          </cell>
          <cell r="E446" t="str">
            <v/>
          </cell>
          <cell r="F446" t="str">
            <v/>
          </cell>
          <cell r="G446" t="str">
            <v/>
          </cell>
          <cell r="H446" t="str">
            <v/>
          </cell>
          <cell r="I446" t="str">
            <v/>
          </cell>
          <cell r="J446" t="str">
            <v/>
          </cell>
          <cell r="K446" t="str">
            <v/>
          </cell>
          <cell r="L446" t="str">
            <v>N/A</v>
          </cell>
        </row>
        <row r="447">
          <cell r="A447" t="str">
            <v>SF-00440</v>
          </cell>
          <cell r="B447" t="str">
            <v>Sapata niveladora para móveis com base de 40 mm</v>
          </cell>
          <cell r="C447" t="str">
            <v>un</v>
          </cell>
          <cell r="D447">
            <v>0</v>
          </cell>
          <cell r="E447" t="str">
            <v/>
          </cell>
          <cell r="F447" t="str">
            <v/>
          </cell>
          <cell r="G447" t="str">
            <v/>
          </cell>
          <cell r="H447" t="str">
            <v/>
          </cell>
          <cell r="I447" t="str">
            <v/>
          </cell>
          <cell r="J447" t="str">
            <v/>
          </cell>
          <cell r="K447" t="str">
            <v/>
          </cell>
          <cell r="L447" t="str">
            <v>N/A</v>
          </cell>
        </row>
        <row r="448">
          <cell r="A448" t="str">
            <v>SF-00441</v>
          </cell>
          <cell r="B448" t="str">
            <v>Sapata niveladora para móveis com base de 60 mm</v>
          </cell>
          <cell r="C448" t="str">
            <v>un</v>
          </cell>
          <cell r="D448">
            <v>0</v>
          </cell>
          <cell r="E448" t="str">
            <v/>
          </cell>
          <cell r="F448" t="str">
            <v/>
          </cell>
          <cell r="G448" t="str">
            <v/>
          </cell>
          <cell r="H448" t="str">
            <v/>
          </cell>
          <cell r="I448" t="str">
            <v/>
          </cell>
          <cell r="J448" t="str">
            <v/>
          </cell>
          <cell r="K448" t="str">
            <v/>
          </cell>
          <cell r="L448" t="str">
            <v>N/A</v>
          </cell>
        </row>
        <row r="449">
          <cell r="A449" t="str">
            <v>SF-00442</v>
          </cell>
          <cell r="B449" t="str">
            <v>Cabide duplo com gancho grande para banheiro</v>
          </cell>
          <cell r="C449" t="str">
            <v>un</v>
          </cell>
          <cell r="D449">
            <v>0</v>
          </cell>
          <cell r="E449" t="str">
            <v/>
          </cell>
          <cell r="F449" t="str">
            <v/>
          </cell>
          <cell r="G449" t="str">
            <v/>
          </cell>
          <cell r="H449" t="str">
            <v/>
          </cell>
          <cell r="I449" t="str">
            <v/>
          </cell>
          <cell r="J449" t="str">
            <v/>
          </cell>
          <cell r="K449" t="str">
            <v/>
          </cell>
          <cell r="L449" t="str">
            <v>N/A</v>
          </cell>
        </row>
        <row r="450">
          <cell r="A450" t="str">
            <v>SF-00443</v>
          </cell>
          <cell r="B450" t="str">
            <v>Puxador alça 102 mm</v>
          </cell>
          <cell r="C450" t="str">
            <v>un</v>
          </cell>
          <cell r="D450">
            <v>0</v>
          </cell>
          <cell r="E450">
            <v>19.256499999999999</v>
          </cell>
          <cell r="F450">
            <v>19.256499999999999</v>
          </cell>
          <cell r="G450">
            <v>19.256499999999999</v>
          </cell>
          <cell r="H450">
            <v>19.256499999999999</v>
          </cell>
          <cell r="I450" t="str">
            <v/>
          </cell>
          <cell r="J450" t="str">
            <v/>
          </cell>
          <cell r="K450">
            <v>19.256499999999999</v>
          </cell>
          <cell r="L450">
            <v>0</v>
          </cell>
        </row>
        <row r="451">
          <cell r="A451" t="str">
            <v>SF-00444</v>
          </cell>
          <cell r="B451" t="str">
            <v>Puxador tipo “C” em arco - 128 mm</v>
          </cell>
          <cell r="C451" t="str">
            <v>un</v>
          </cell>
          <cell r="D451">
            <v>0</v>
          </cell>
          <cell r="E451" t="str">
            <v/>
          </cell>
          <cell r="F451" t="str">
            <v/>
          </cell>
          <cell r="G451" t="str">
            <v/>
          </cell>
          <cell r="H451" t="str">
            <v/>
          </cell>
          <cell r="I451" t="str">
            <v/>
          </cell>
          <cell r="J451" t="str">
            <v/>
          </cell>
          <cell r="K451" t="str">
            <v/>
          </cell>
          <cell r="L451" t="str">
            <v>N/A</v>
          </cell>
        </row>
        <row r="452">
          <cell r="A452" t="str">
            <v>SF-00445</v>
          </cell>
          <cell r="B452" t="str">
            <v>Puxador tipo “C” em arco - 96 mm</v>
          </cell>
          <cell r="C452" t="str">
            <v>un</v>
          </cell>
          <cell r="D452">
            <v>0</v>
          </cell>
          <cell r="E452" t="str">
            <v/>
          </cell>
          <cell r="F452" t="str">
            <v/>
          </cell>
          <cell r="G452" t="str">
            <v/>
          </cell>
          <cell r="H452" t="str">
            <v/>
          </cell>
          <cell r="I452" t="str">
            <v/>
          </cell>
          <cell r="J452" t="str">
            <v/>
          </cell>
          <cell r="K452" t="str">
            <v/>
          </cell>
          <cell r="L452" t="str">
            <v>N/A</v>
          </cell>
        </row>
        <row r="453">
          <cell r="A453" t="str">
            <v>SF-00446</v>
          </cell>
          <cell r="B453" t="str">
            <v>Bucha para Gesso K 54</v>
          </cell>
          <cell r="C453" t="str">
            <v>un</v>
          </cell>
          <cell r="D453">
            <v>0</v>
          </cell>
          <cell r="E453" t="str">
            <v/>
          </cell>
          <cell r="F453" t="str">
            <v/>
          </cell>
          <cell r="G453" t="str">
            <v/>
          </cell>
          <cell r="H453" t="str">
            <v/>
          </cell>
          <cell r="I453" t="str">
            <v/>
          </cell>
          <cell r="J453" t="str">
            <v/>
          </cell>
          <cell r="K453" t="str">
            <v/>
          </cell>
          <cell r="L453" t="str">
            <v>N/A</v>
          </cell>
        </row>
        <row r="454">
          <cell r="A454" t="str">
            <v>SF-00447</v>
          </cell>
          <cell r="B454" t="str">
            <v>Alavanca curva com argola para basculante com cavalete – Direita ou Esquerda</v>
          </cell>
          <cell r="C454" t="str">
            <v>un</v>
          </cell>
          <cell r="D454">
            <v>0</v>
          </cell>
          <cell r="E454" t="str">
            <v/>
          </cell>
          <cell r="F454" t="str">
            <v/>
          </cell>
          <cell r="G454" t="str">
            <v/>
          </cell>
          <cell r="H454" t="str">
            <v/>
          </cell>
          <cell r="I454" t="str">
            <v/>
          </cell>
          <cell r="J454" t="str">
            <v/>
          </cell>
          <cell r="K454" t="str">
            <v/>
          </cell>
          <cell r="L454" t="str">
            <v>N/A</v>
          </cell>
        </row>
        <row r="455">
          <cell r="A455" t="str">
            <v>SF-00448</v>
          </cell>
          <cell r="B455" t="str">
            <v>Alavanca reta (chata) com argola para basculante com cavalete</v>
          </cell>
          <cell r="C455" t="str">
            <v>un</v>
          </cell>
          <cell r="D455">
            <v>0</v>
          </cell>
          <cell r="E455" t="str">
            <v/>
          </cell>
          <cell r="F455" t="str">
            <v/>
          </cell>
          <cell r="G455" t="str">
            <v/>
          </cell>
          <cell r="H455" t="str">
            <v/>
          </cell>
          <cell r="I455" t="str">
            <v/>
          </cell>
          <cell r="J455" t="str">
            <v/>
          </cell>
          <cell r="K455" t="str">
            <v/>
          </cell>
          <cell r="L455" t="str">
            <v>N/A</v>
          </cell>
        </row>
        <row r="456">
          <cell r="A456" t="str">
            <v>SF-00449</v>
          </cell>
          <cell r="B456" t="str">
            <v>Fecho maximar alavanca 100mm cromado</v>
          </cell>
          <cell r="C456" t="str">
            <v>un</v>
          </cell>
          <cell r="D456">
            <v>0</v>
          </cell>
          <cell r="E456" t="str">
            <v/>
          </cell>
          <cell r="F456" t="str">
            <v/>
          </cell>
          <cell r="G456" t="str">
            <v/>
          </cell>
          <cell r="H456" t="str">
            <v/>
          </cell>
          <cell r="I456" t="str">
            <v/>
          </cell>
          <cell r="J456" t="str">
            <v/>
          </cell>
          <cell r="K456" t="str">
            <v/>
          </cell>
          <cell r="L456" t="str">
            <v>N/A</v>
          </cell>
        </row>
        <row r="457">
          <cell r="A457" t="str">
            <v>SF-00450</v>
          </cell>
          <cell r="B457" t="str">
            <v>Gonzo com aba 1”</v>
          </cell>
          <cell r="C457" t="str">
            <v>un</v>
          </cell>
          <cell r="D457">
            <v>0</v>
          </cell>
          <cell r="E457" t="str">
            <v/>
          </cell>
          <cell r="F457" t="str">
            <v/>
          </cell>
          <cell r="G457" t="str">
            <v/>
          </cell>
          <cell r="H457" t="str">
            <v/>
          </cell>
          <cell r="I457" t="str">
            <v/>
          </cell>
          <cell r="J457" t="str">
            <v/>
          </cell>
          <cell r="K457" t="str">
            <v/>
          </cell>
          <cell r="L457" t="str">
            <v>N/A</v>
          </cell>
        </row>
        <row r="458">
          <cell r="A458" t="str">
            <v>SF-00451</v>
          </cell>
          <cell r="B458" t="str">
            <v>Gonzo com aba 3/4"</v>
          </cell>
          <cell r="C458" t="str">
            <v>un</v>
          </cell>
          <cell r="D458">
            <v>0</v>
          </cell>
          <cell r="E458" t="str">
            <v/>
          </cell>
          <cell r="F458" t="str">
            <v/>
          </cell>
          <cell r="G458" t="str">
            <v/>
          </cell>
          <cell r="H458" t="str">
            <v/>
          </cell>
          <cell r="I458" t="str">
            <v/>
          </cell>
          <cell r="J458" t="str">
            <v/>
          </cell>
          <cell r="K458" t="str">
            <v/>
          </cell>
          <cell r="L458" t="str">
            <v>N/A</v>
          </cell>
        </row>
        <row r="459">
          <cell r="A459" t="str">
            <v>SF-00452</v>
          </cell>
          <cell r="B459" t="str">
            <v>Gonzo com aba 7/8"</v>
          </cell>
          <cell r="C459" t="str">
            <v>un</v>
          </cell>
          <cell r="D459">
            <v>0</v>
          </cell>
          <cell r="E459" t="str">
            <v/>
          </cell>
          <cell r="F459" t="str">
            <v/>
          </cell>
          <cell r="G459" t="str">
            <v/>
          </cell>
          <cell r="H459" t="str">
            <v/>
          </cell>
          <cell r="I459" t="str">
            <v/>
          </cell>
          <cell r="J459" t="str">
            <v/>
          </cell>
          <cell r="K459" t="str">
            <v/>
          </cell>
          <cell r="L459" t="str">
            <v>N/A</v>
          </cell>
        </row>
        <row r="460">
          <cell r="A460" t="str">
            <v>SF-00453</v>
          </cell>
          <cell r="B460" t="str">
            <v>Gonzo sem aba 1"</v>
          </cell>
          <cell r="C460" t="str">
            <v>un</v>
          </cell>
          <cell r="D460">
            <v>0</v>
          </cell>
          <cell r="E460" t="str">
            <v/>
          </cell>
          <cell r="F460" t="str">
            <v/>
          </cell>
          <cell r="G460" t="str">
            <v/>
          </cell>
          <cell r="H460" t="str">
            <v/>
          </cell>
          <cell r="I460" t="str">
            <v/>
          </cell>
          <cell r="J460" t="str">
            <v/>
          </cell>
          <cell r="K460" t="str">
            <v/>
          </cell>
          <cell r="L460" t="str">
            <v>N/A</v>
          </cell>
        </row>
        <row r="461">
          <cell r="A461" t="str">
            <v>SF-00454</v>
          </cell>
          <cell r="B461" t="str">
            <v>Gonzo sem aba 3/4"</v>
          </cell>
          <cell r="C461" t="str">
            <v>un</v>
          </cell>
          <cell r="D461">
            <v>0</v>
          </cell>
          <cell r="E461" t="str">
            <v/>
          </cell>
          <cell r="F461" t="str">
            <v/>
          </cell>
          <cell r="G461" t="str">
            <v/>
          </cell>
          <cell r="H461" t="str">
            <v/>
          </cell>
          <cell r="I461" t="str">
            <v/>
          </cell>
          <cell r="J461" t="str">
            <v/>
          </cell>
          <cell r="K461" t="str">
            <v/>
          </cell>
          <cell r="L461" t="str">
            <v>N/A</v>
          </cell>
        </row>
        <row r="462">
          <cell r="A462" t="str">
            <v>SF-00455</v>
          </cell>
          <cell r="B462" t="str">
            <v>Gonzo sem aba 7/8"</v>
          </cell>
          <cell r="C462" t="str">
            <v>un</v>
          </cell>
          <cell r="D462">
            <v>0</v>
          </cell>
          <cell r="E462" t="str">
            <v/>
          </cell>
          <cell r="F462" t="str">
            <v/>
          </cell>
          <cell r="G462" t="str">
            <v/>
          </cell>
          <cell r="H462" t="str">
            <v/>
          </cell>
          <cell r="I462" t="str">
            <v/>
          </cell>
          <cell r="J462" t="str">
            <v/>
          </cell>
          <cell r="K462" t="str">
            <v/>
          </cell>
          <cell r="L462" t="str">
            <v>N/A</v>
          </cell>
        </row>
        <row r="463">
          <cell r="A463" t="str">
            <v>SF-00456</v>
          </cell>
          <cell r="B463" t="str">
            <v>Roldana em aço tipo Canal em (V) com eixo furado e 2 rolamentos (medidas: 2 1/2" x 50mm ou 2 1/2" x 70mm)</v>
          </cell>
          <cell r="C463" t="str">
            <v>un</v>
          </cell>
          <cell r="D463">
            <v>0</v>
          </cell>
          <cell r="E463" t="str">
            <v/>
          </cell>
          <cell r="F463" t="str">
            <v/>
          </cell>
          <cell r="G463" t="str">
            <v/>
          </cell>
          <cell r="H463" t="str">
            <v/>
          </cell>
          <cell r="I463" t="str">
            <v/>
          </cell>
          <cell r="J463" t="str">
            <v/>
          </cell>
          <cell r="K463" t="str">
            <v/>
          </cell>
          <cell r="L463" t="str">
            <v>N/A</v>
          </cell>
        </row>
        <row r="464">
          <cell r="A464" t="str">
            <v>SF-00457</v>
          </cell>
          <cell r="B464" t="str">
            <v>Roldana em aço tipo Canal em (V) com eixo furado e 2 rolamentos  (medidas: 3” x 50mm ou 3 1/2" x 50mm ou 3 1/2" x 70mm)</v>
          </cell>
          <cell r="C464" t="str">
            <v>un</v>
          </cell>
          <cell r="D464">
            <v>0</v>
          </cell>
          <cell r="E464" t="str">
            <v/>
          </cell>
          <cell r="F464" t="str">
            <v/>
          </cell>
          <cell r="G464" t="str">
            <v/>
          </cell>
          <cell r="H464" t="str">
            <v/>
          </cell>
          <cell r="I464" t="str">
            <v/>
          </cell>
          <cell r="J464" t="str">
            <v/>
          </cell>
          <cell r="K464" t="str">
            <v/>
          </cell>
          <cell r="L464" t="str">
            <v>N/A</v>
          </cell>
        </row>
        <row r="465">
          <cell r="A465" t="str">
            <v>SF-00458</v>
          </cell>
          <cell r="B465" t="str">
            <v>Mancal Pedestal</v>
          </cell>
          <cell r="C465" t="str">
            <v>un</v>
          </cell>
          <cell r="D465">
            <v>0</v>
          </cell>
          <cell r="E465" t="str">
            <v/>
          </cell>
          <cell r="F465" t="str">
            <v/>
          </cell>
          <cell r="G465" t="str">
            <v/>
          </cell>
          <cell r="H465" t="str">
            <v/>
          </cell>
          <cell r="I465" t="str">
            <v/>
          </cell>
          <cell r="J465" t="str">
            <v/>
          </cell>
          <cell r="K465" t="str">
            <v/>
          </cell>
          <cell r="L465" t="str">
            <v>N/A</v>
          </cell>
        </row>
        <row r="466">
          <cell r="A466" t="str">
            <v>SF-00459</v>
          </cell>
          <cell r="B466" t="str">
            <v>Rolamento rígido de esfera</v>
          </cell>
          <cell r="C466" t="str">
            <v>un</v>
          </cell>
          <cell r="D466">
            <v>0</v>
          </cell>
          <cell r="E466" t="str">
            <v/>
          </cell>
          <cell r="F466" t="str">
            <v/>
          </cell>
          <cell r="G466" t="str">
            <v/>
          </cell>
          <cell r="H466" t="str">
            <v/>
          </cell>
          <cell r="I466" t="str">
            <v/>
          </cell>
          <cell r="J466" t="str">
            <v/>
          </cell>
          <cell r="K466" t="str">
            <v/>
          </cell>
          <cell r="L466" t="str">
            <v>N/A</v>
          </cell>
        </row>
        <row r="467">
          <cell r="A467" t="str">
            <v>SF-00460</v>
          </cell>
          <cell r="B467" t="str">
            <v>Fixador trava porta de piso niquelado</v>
          </cell>
          <cell r="C467" t="str">
            <v>un</v>
          </cell>
          <cell r="D467">
            <v>0</v>
          </cell>
          <cell r="E467" t="str">
            <v/>
          </cell>
          <cell r="F467" t="str">
            <v/>
          </cell>
          <cell r="G467" t="str">
            <v/>
          </cell>
          <cell r="H467" t="str">
            <v/>
          </cell>
          <cell r="I467" t="str">
            <v/>
          </cell>
          <cell r="J467" t="str">
            <v/>
          </cell>
          <cell r="K467" t="str">
            <v/>
          </cell>
          <cell r="L467" t="str">
            <v>N/A</v>
          </cell>
        </row>
        <row r="468">
          <cell r="A468" t="str">
            <v>SF-00461</v>
          </cell>
          <cell r="B468" t="str">
            <v>Batedor de porta cilíndrico de 25 mm x 25 mm</v>
          </cell>
          <cell r="C468" t="str">
            <v>un</v>
          </cell>
          <cell r="D468">
            <v>0</v>
          </cell>
          <cell r="E468" t="str">
            <v/>
          </cell>
          <cell r="F468" t="str">
            <v/>
          </cell>
          <cell r="G468" t="str">
            <v/>
          </cell>
          <cell r="H468" t="str">
            <v/>
          </cell>
          <cell r="I468" t="str">
            <v/>
          </cell>
          <cell r="J468" t="str">
            <v/>
          </cell>
          <cell r="K468" t="str">
            <v/>
          </cell>
          <cell r="L468" t="str">
            <v>N/A</v>
          </cell>
        </row>
        <row r="469">
          <cell r="A469" t="str">
            <v>SF-00462</v>
          </cell>
          <cell r="B469" t="str">
            <v>Porta cadeado de 4 1/2"</v>
          </cell>
          <cell r="C469" t="str">
            <v>un</v>
          </cell>
          <cell r="D469">
            <v>0</v>
          </cell>
          <cell r="E469" t="str">
            <v/>
          </cell>
          <cell r="F469" t="str">
            <v/>
          </cell>
          <cell r="G469" t="str">
            <v/>
          </cell>
          <cell r="H469" t="str">
            <v/>
          </cell>
          <cell r="I469" t="str">
            <v/>
          </cell>
          <cell r="J469" t="str">
            <v/>
          </cell>
          <cell r="K469" t="str">
            <v/>
          </cell>
          <cell r="L469" t="str">
            <v>N/A</v>
          </cell>
        </row>
        <row r="470">
          <cell r="A470" t="str">
            <v>SF-00463</v>
          </cell>
          <cell r="B470" t="str">
            <v>Porta Cadeado de 4”</v>
          </cell>
          <cell r="C470" t="str">
            <v>un</v>
          </cell>
          <cell r="D470">
            <v>0</v>
          </cell>
          <cell r="E470" t="str">
            <v/>
          </cell>
          <cell r="F470" t="str">
            <v/>
          </cell>
          <cell r="G470" t="str">
            <v/>
          </cell>
          <cell r="H470" t="str">
            <v/>
          </cell>
          <cell r="I470" t="str">
            <v/>
          </cell>
          <cell r="J470" t="str">
            <v/>
          </cell>
          <cell r="K470" t="str">
            <v/>
          </cell>
          <cell r="L470" t="str">
            <v>N/A</v>
          </cell>
        </row>
        <row r="471">
          <cell r="A471" t="str">
            <v>SF-00464</v>
          </cell>
          <cell r="B471" t="str">
            <v>Suporte para mesa dobrável</v>
          </cell>
          <cell r="C471" t="str">
            <v>un</v>
          </cell>
          <cell r="D471">
            <v>0</v>
          </cell>
          <cell r="E471" t="str">
            <v/>
          </cell>
          <cell r="F471" t="str">
            <v/>
          </cell>
          <cell r="G471" t="str">
            <v/>
          </cell>
          <cell r="H471" t="str">
            <v/>
          </cell>
          <cell r="I471" t="str">
            <v/>
          </cell>
          <cell r="J471" t="str">
            <v/>
          </cell>
          <cell r="K471" t="str">
            <v/>
          </cell>
          <cell r="L471" t="str">
            <v>N/A</v>
          </cell>
        </row>
        <row r="472">
          <cell r="A472" t="str">
            <v>SF-00465</v>
          </cell>
          <cell r="B472" t="str">
            <v>Suporte universal fixo de parede para TV</v>
          </cell>
          <cell r="C472" t="str">
            <v>un</v>
          </cell>
          <cell r="D472">
            <v>0</v>
          </cell>
          <cell r="E472" t="str">
            <v/>
          </cell>
          <cell r="F472" t="str">
            <v/>
          </cell>
          <cell r="G472" t="str">
            <v/>
          </cell>
          <cell r="H472" t="str">
            <v/>
          </cell>
          <cell r="I472" t="str">
            <v/>
          </cell>
          <cell r="J472" t="str">
            <v/>
          </cell>
          <cell r="K472" t="str">
            <v/>
          </cell>
          <cell r="L472" t="str">
            <v>N/A</v>
          </cell>
        </row>
        <row r="473">
          <cell r="A473" t="str">
            <v>SF-00466</v>
          </cell>
          <cell r="B473" t="str">
            <v>Mola aérea hidráulica automática para portas</v>
          </cell>
          <cell r="C473" t="str">
            <v>un</v>
          </cell>
          <cell r="D473">
            <v>0</v>
          </cell>
          <cell r="E473" t="str">
            <v/>
          </cell>
          <cell r="F473" t="str">
            <v/>
          </cell>
          <cell r="G473" t="str">
            <v/>
          </cell>
          <cell r="H473" t="str">
            <v/>
          </cell>
          <cell r="I473" t="str">
            <v/>
          </cell>
          <cell r="J473" t="str">
            <v/>
          </cell>
          <cell r="K473" t="str">
            <v/>
          </cell>
          <cell r="L473" t="str">
            <v>N/A</v>
          </cell>
        </row>
        <row r="474">
          <cell r="A474" t="str">
            <v>SF-00467</v>
          </cell>
          <cell r="B474" t="str">
            <v>Espuma Expansiva à base de poliuretano</v>
          </cell>
          <cell r="C474" t="str">
            <v>500 ml</v>
          </cell>
          <cell r="D474">
            <v>0</v>
          </cell>
          <cell r="E474">
            <v>21.754999999999999</v>
          </cell>
          <cell r="F474">
            <v>21.754999999999999</v>
          </cell>
          <cell r="G474">
            <v>21.754999999999999</v>
          </cell>
          <cell r="H474">
            <v>21.754999999999999</v>
          </cell>
          <cell r="I474" t="str">
            <v/>
          </cell>
          <cell r="J474" t="str">
            <v/>
          </cell>
          <cell r="K474">
            <v>21.754999999999999</v>
          </cell>
          <cell r="L474">
            <v>0</v>
          </cell>
        </row>
        <row r="475">
          <cell r="A475" t="str">
            <v>SF-00468</v>
          </cell>
          <cell r="B475" t="str">
            <v>Adesivo de Contato à Base d’água</v>
          </cell>
          <cell r="C475" t="str">
            <v>kg</v>
          </cell>
          <cell r="D475">
            <v>0</v>
          </cell>
          <cell r="E475">
            <v>50.957999999999998</v>
          </cell>
          <cell r="F475">
            <v>50.957999999999998</v>
          </cell>
          <cell r="G475">
            <v>50.957999999999998</v>
          </cell>
          <cell r="H475">
            <v>50.957999999999998</v>
          </cell>
          <cell r="I475" t="str">
            <v/>
          </cell>
          <cell r="J475" t="str">
            <v/>
          </cell>
          <cell r="K475">
            <v>50.957999999999998</v>
          </cell>
          <cell r="L475">
            <v>0</v>
          </cell>
        </row>
        <row r="476">
          <cell r="A476" t="str">
            <v>SF-00469</v>
          </cell>
          <cell r="B476" t="str">
            <v>Adesivo de Contato de Alto Desempenho sem Toluol</v>
          </cell>
          <cell r="C476" t="str">
            <v>kg</v>
          </cell>
          <cell r="D476">
            <v>0</v>
          </cell>
          <cell r="E476" t="str">
            <v/>
          </cell>
          <cell r="F476" t="str">
            <v/>
          </cell>
          <cell r="G476" t="str">
            <v/>
          </cell>
          <cell r="H476" t="str">
            <v/>
          </cell>
          <cell r="I476" t="str">
            <v/>
          </cell>
          <cell r="J476" t="str">
            <v/>
          </cell>
          <cell r="K476" t="str">
            <v/>
          </cell>
          <cell r="L476" t="str">
            <v>N/A</v>
          </cell>
        </row>
        <row r="477">
          <cell r="A477" t="str">
            <v>SF-00470</v>
          </cell>
          <cell r="B477" t="str">
            <v>Laminado fenólico melamínico texturizado - Azul Noturno</v>
          </cell>
          <cell r="C477" t="str">
            <v>m2</v>
          </cell>
          <cell r="D477">
            <v>0</v>
          </cell>
          <cell r="E477">
            <v>40.945</v>
          </cell>
          <cell r="F477">
            <v>40.945</v>
          </cell>
          <cell r="G477">
            <v>40.945</v>
          </cell>
          <cell r="H477">
            <v>40.945</v>
          </cell>
          <cell r="I477" t="str">
            <v/>
          </cell>
          <cell r="J477" t="str">
            <v/>
          </cell>
          <cell r="K477">
            <v>40.945</v>
          </cell>
          <cell r="L477">
            <v>0</v>
          </cell>
        </row>
        <row r="478">
          <cell r="A478" t="str">
            <v>SF-00471</v>
          </cell>
          <cell r="B478" t="str">
            <v>Laminado fenólico melamínico texturizado - Branco</v>
          </cell>
          <cell r="C478" t="str">
            <v>m2</v>
          </cell>
          <cell r="D478">
            <v>0</v>
          </cell>
          <cell r="E478">
            <v>40.945</v>
          </cell>
          <cell r="F478">
            <v>40.945</v>
          </cell>
          <cell r="G478">
            <v>40.945</v>
          </cell>
          <cell r="H478">
            <v>40.945</v>
          </cell>
          <cell r="I478" t="str">
            <v/>
          </cell>
          <cell r="J478" t="str">
            <v/>
          </cell>
          <cell r="K478">
            <v>40.945</v>
          </cell>
          <cell r="L478">
            <v>0</v>
          </cell>
        </row>
        <row r="479">
          <cell r="A479" t="str">
            <v>SF-00472</v>
          </cell>
          <cell r="B479" t="str">
            <v>Laminado fenólico melamínico texturizado - Ovo</v>
          </cell>
          <cell r="C479" t="str">
            <v>m2</v>
          </cell>
          <cell r="D479">
            <v>0</v>
          </cell>
          <cell r="E479">
            <v>40.945</v>
          </cell>
          <cell r="F479">
            <v>40.945</v>
          </cell>
          <cell r="G479">
            <v>40.945</v>
          </cell>
          <cell r="H479">
            <v>40.945</v>
          </cell>
          <cell r="I479" t="str">
            <v/>
          </cell>
          <cell r="J479" t="str">
            <v/>
          </cell>
          <cell r="K479">
            <v>40.945</v>
          </cell>
          <cell r="L479">
            <v>0</v>
          </cell>
        </row>
        <row r="480">
          <cell r="A480" t="str">
            <v>SF-00473</v>
          </cell>
          <cell r="B480" t="str">
            <v>Lâmina de Madeira - Freijó</v>
          </cell>
          <cell r="C480" t="str">
            <v>m2</v>
          </cell>
          <cell r="D480">
            <v>0</v>
          </cell>
          <cell r="E480" t="str">
            <v/>
          </cell>
          <cell r="F480" t="str">
            <v/>
          </cell>
          <cell r="G480" t="str">
            <v/>
          </cell>
          <cell r="H480" t="str">
            <v/>
          </cell>
          <cell r="I480" t="str">
            <v/>
          </cell>
          <cell r="J480" t="str">
            <v/>
          </cell>
          <cell r="K480" t="str">
            <v/>
          </cell>
          <cell r="L480" t="str">
            <v>N/A</v>
          </cell>
        </row>
        <row r="481">
          <cell r="A481" t="str">
            <v>SF-00474</v>
          </cell>
          <cell r="B481" t="str">
            <v>Lâmina de Madeira - Marfim</v>
          </cell>
          <cell r="C481" t="str">
            <v>m2</v>
          </cell>
          <cell r="D481">
            <v>0</v>
          </cell>
          <cell r="E481" t="str">
            <v/>
          </cell>
          <cell r="F481" t="str">
            <v/>
          </cell>
          <cell r="G481" t="str">
            <v/>
          </cell>
          <cell r="H481" t="str">
            <v/>
          </cell>
          <cell r="I481" t="str">
            <v/>
          </cell>
          <cell r="J481" t="str">
            <v/>
          </cell>
          <cell r="K481" t="str">
            <v/>
          </cell>
          <cell r="L481" t="str">
            <v>N/A</v>
          </cell>
        </row>
        <row r="482">
          <cell r="A482" t="str">
            <v>SF-00475</v>
          </cell>
          <cell r="B482" t="str">
            <v>Lâmina de Madeira - Cerejeira</v>
          </cell>
          <cell r="C482" t="str">
            <v>m2</v>
          </cell>
          <cell r="D482">
            <v>0</v>
          </cell>
          <cell r="E482" t="str">
            <v/>
          </cell>
          <cell r="F482" t="str">
            <v/>
          </cell>
          <cell r="G482" t="str">
            <v/>
          </cell>
          <cell r="H482" t="str">
            <v/>
          </cell>
          <cell r="I482" t="str">
            <v/>
          </cell>
          <cell r="J482" t="str">
            <v/>
          </cell>
          <cell r="K482" t="str">
            <v/>
          </cell>
          <cell r="L482" t="str">
            <v>N/A</v>
          </cell>
        </row>
        <row r="483">
          <cell r="A483" t="str">
            <v>SF-00476</v>
          </cell>
          <cell r="B483" t="str">
            <v>Compensado laminado comum - 04 mm</v>
          </cell>
          <cell r="C483" t="str">
            <v>m2</v>
          </cell>
          <cell r="D483">
            <v>0</v>
          </cell>
          <cell r="E483" t="str">
            <v/>
          </cell>
          <cell r="F483" t="str">
            <v/>
          </cell>
          <cell r="G483" t="str">
            <v/>
          </cell>
          <cell r="H483" t="str">
            <v/>
          </cell>
          <cell r="I483" t="str">
            <v/>
          </cell>
          <cell r="J483" t="str">
            <v/>
          </cell>
          <cell r="K483" t="str">
            <v/>
          </cell>
          <cell r="L483" t="str">
            <v>N/A</v>
          </cell>
        </row>
        <row r="484">
          <cell r="A484" t="str">
            <v>SF-00477</v>
          </cell>
          <cell r="B484" t="str">
            <v>Compensado laminado comum - 06 mm</v>
          </cell>
          <cell r="C484" t="str">
            <v>m2</v>
          </cell>
          <cell r="D484">
            <v>0</v>
          </cell>
          <cell r="E484" t="str">
            <v/>
          </cell>
          <cell r="F484" t="str">
            <v/>
          </cell>
          <cell r="G484" t="str">
            <v/>
          </cell>
          <cell r="H484" t="str">
            <v/>
          </cell>
          <cell r="I484" t="str">
            <v/>
          </cell>
          <cell r="J484" t="str">
            <v/>
          </cell>
          <cell r="K484" t="str">
            <v/>
          </cell>
          <cell r="L484" t="str">
            <v>N/A</v>
          </cell>
        </row>
        <row r="485">
          <cell r="A485" t="str">
            <v>SF-00478</v>
          </cell>
          <cell r="B485" t="str">
            <v>Compensado laminado comum - 10 mm</v>
          </cell>
          <cell r="C485" t="str">
            <v>m2</v>
          </cell>
          <cell r="D485">
            <v>0</v>
          </cell>
          <cell r="E485" t="str">
            <v/>
          </cell>
          <cell r="F485" t="str">
            <v/>
          </cell>
          <cell r="G485" t="str">
            <v/>
          </cell>
          <cell r="H485" t="str">
            <v/>
          </cell>
          <cell r="I485" t="str">
            <v/>
          </cell>
          <cell r="J485" t="str">
            <v/>
          </cell>
          <cell r="K485" t="str">
            <v/>
          </cell>
          <cell r="L485" t="str">
            <v>N/A</v>
          </cell>
        </row>
        <row r="486">
          <cell r="A486" t="str">
            <v>SF-00479</v>
          </cell>
          <cell r="B486" t="str">
            <v>Compensado laminado comum - 15 mm</v>
          </cell>
          <cell r="C486" t="str">
            <v>m2</v>
          </cell>
          <cell r="D486">
            <v>0</v>
          </cell>
          <cell r="E486" t="str">
            <v/>
          </cell>
          <cell r="F486" t="str">
            <v/>
          </cell>
          <cell r="G486" t="str">
            <v/>
          </cell>
          <cell r="H486" t="str">
            <v/>
          </cell>
          <cell r="I486" t="str">
            <v/>
          </cell>
          <cell r="J486" t="str">
            <v/>
          </cell>
          <cell r="K486" t="str">
            <v/>
          </cell>
          <cell r="L486" t="str">
            <v>N/A</v>
          </cell>
        </row>
        <row r="487">
          <cell r="A487" t="str">
            <v>SF-00480</v>
          </cell>
          <cell r="B487" t="str">
            <v>Compensado laminado comum - 20 mm</v>
          </cell>
          <cell r="C487" t="str">
            <v>m2</v>
          </cell>
          <cell r="D487">
            <v>0</v>
          </cell>
          <cell r="E487" t="str">
            <v/>
          </cell>
          <cell r="F487" t="str">
            <v/>
          </cell>
          <cell r="G487" t="str">
            <v/>
          </cell>
          <cell r="H487" t="str">
            <v/>
          </cell>
          <cell r="I487" t="str">
            <v/>
          </cell>
          <cell r="J487" t="str">
            <v/>
          </cell>
          <cell r="K487" t="str">
            <v/>
          </cell>
          <cell r="L487" t="str">
            <v>N/A</v>
          </cell>
        </row>
        <row r="488">
          <cell r="A488" t="str">
            <v>SF-00481</v>
          </cell>
          <cell r="B488" t="str">
            <v>Compensado Laminado de cerejeira em uma face - 04 mm</v>
          </cell>
          <cell r="C488" t="str">
            <v>m2</v>
          </cell>
          <cell r="D488">
            <v>0</v>
          </cell>
          <cell r="E488" t="str">
            <v/>
          </cell>
          <cell r="F488" t="str">
            <v/>
          </cell>
          <cell r="G488" t="str">
            <v/>
          </cell>
          <cell r="H488" t="str">
            <v/>
          </cell>
          <cell r="I488" t="str">
            <v/>
          </cell>
          <cell r="J488" t="str">
            <v/>
          </cell>
          <cell r="K488" t="str">
            <v/>
          </cell>
          <cell r="L488" t="str">
            <v>N/A</v>
          </cell>
        </row>
        <row r="489">
          <cell r="A489" t="str">
            <v>SF-00482</v>
          </cell>
          <cell r="B489" t="str">
            <v>Compensado Laminado de cerejeira em duas faces - 10 mm</v>
          </cell>
          <cell r="C489" t="str">
            <v>m2</v>
          </cell>
          <cell r="D489">
            <v>0</v>
          </cell>
          <cell r="E489" t="str">
            <v/>
          </cell>
          <cell r="F489" t="str">
            <v/>
          </cell>
          <cell r="G489" t="str">
            <v/>
          </cell>
          <cell r="H489" t="str">
            <v/>
          </cell>
          <cell r="I489" t="str">
            <v/>
          </cell>
          <cell r="J489" t="str">
            <v/>
          </cell>
          <cell r="K489" t="str">
            <v/>
          </cell>
          <cell r="L489" t="str">
            <v>N/A</v>
          </cell>
        </row>
        <row r="490">
          <cell r="A490" t="str">
            <v>SF-00483</v>
          </cell>
          <cell r="B490" t="str">
            <v>Compensado Laminado de cerejeira em duas faces - 15 mm</v>
          </cell>
          <cell r="C490" t="str">
            <v>m2</v>
          </cell>
          <cell r="D490">
            <v>0</v>
          </cell>
          <cell r="E490" t="str">
            <v/>
          </cell>
          <cell r="F490" t="str">
            <v/>
          </cell>
          <cell r="G490" t="str">
            <v/>
          </cell>
          <cell r="H490" t="str">
            <v/>
          </cell>
          <cell r="I490" t="str">
            <v/>
          </cell>
          <cell r="J490" t="str">
            <v/>
          </cell>
          <cell r="K490" t="str">
            <v/>
          </cell>
          <cell r="L490" t="str">
            <v>N/A</v>
          </cell>
        </row>
        <row r="491">
          <cell r="A491" t="str">
            <v>SF-00484</v>
          </cell>
          <cell r="B491" t="str">
            <v>Compensado Laminado de cerejeira em duas faces - 20 mm</v>
          </cell>
          <cell r="C491" t="str">
            <v>m2</v>
          </cell>
          <cell r="D491">
            <v>0</v>
          </cell>
          <cell r="E491" t="str">
            <v/>
          </cell>
          <cell r="F491" t="str">
            <v/>
          </cell>
          <cell r="G491" t="str">
            <v/>
          </cell>
          <cell r="H491" t="str">
            <v/>
          </cell>
          <cell r="I491" t="str">
            <v/>
          </cell>
          <cell r="J491" t="str">
            <v/>
          </cell>
          <cell r="K491" t="str">
            <v/>
          </cell>
          <cell r="L491" t="str">
            <v>N/A</v>
          </cell>
        </row>
        <row r="492">
          <cell r="A492" t="str">
            <v>SF-00485</v>
          </cell>
          <cell r="B492" t="str">
            <v>Compensado Resinado – 10 mm</v>
          </cell>
          <cell r="C492" t="str">
            <v>m2</v>
          </cell>
          <cell r="D492">
            <v>0</v>
          </cell>
          <cell r="E492" t="str">
            <v/>
          </cell>
          <cell r="F492" t="str">
            <v/>
          </cell>
          <cell r="G492" t="str">
            <v/>
          </cell>
          <cell r="H492" t="str">
            <v/>
          </cell>
          <cell r="I492" t="str">
            <v/>
          </cell>
          <cell r="J492" t="str">
            <v/>
          </cell>
          <cell r="K492" t="str">
            <v/>
          </cell>
          <cell r="L492" t="str">
            <v>N/A</v>
          </cell>
        </row>
        <row r="493">
          <cell r="A493" t="str">
            <v>SF-00486</v>
          </cell>
          <cell r="B493" t="str">
            <v>Tábua de madeira bruta certificada e aparelhada - Cedrinho</v>
          </cell>
          <cell r="C493" t="str">
            <v>m3</v>
          </cell>
          <cell r="D493">
            <v>0</v>
          </cell>
          <cell r="E493" t="str">
            <v/>
          </cell>
          <cell r="F493" t="str">
            <v/>
          </cell>
          <cell r="G493" t="str">
            <v/>
          </cell>
          <cell r="H493" t="str">
            <v/>
          </cell>
          <cell r="I493" t="str">
            <v/>
          </cell>
          <cell r="J493" t="str">
            <v/>
          </cell>
          <cell r="K493" t="str">
            <v/>
          </cell>
          <cell r="L493" t="str">
            <v>N/A</v>
          </cell>
        </row>
        <row r="494">
          <cell r="A494" t="str">
            <v>SF-00487</v>
          </cell>
          <cell r="B494" t="str">
            <v>Tábua de madeira bruta certificada e aparelhada - Freijó</v>
          </cell>
          <cell r="C494" t="str">
            <v>m3</v>
          </cell>
          <cell r="D494">
            <v>0</v>
          </cell>
          <cell r="E494" t="str">
            <v/>
          </cell>
          <cell r="F494" t="str">
            <v/>
          </cell>
          <cell r="G494" t="str">
            <v/>
          </cell>
          <cell r="H494" t="str">
            <v/>
          </cell>
          <cell r="I494" t="str">
            <v/>
          </cell>
          <cell r="J494" t="str">
            <v/>
          </cell>
          <cell r="K494" t="str">
            <v/>
          </cell>
          <cell r="L494" t="str">
            <v>N/A</v>
          </cell>
        </row>
        <row r="495">
          <cell r="A495" t="str">
            <v>SF-00488</v>
          </cell>
          <cell r="B495" t="str">
            <v>Tábua de madeira bruta certificada e aparelhada - Cedro</v>
          </cell>
          <cell r="C495" t="str">
            <v>m3</v>
          </cell>
          <cell r="D495">
            <v>0</v>
          </cell>
          <cell r="E495" t="str">
            <v/>
          </cell>
          <cell r="F495" t="str">
            <v/>
          </cell>
          <cell r="G495" t="str">
            <v/>
          </cell>
          <cell r="H495" t="str">
            <v/>
          </cell>
          <cell r="I495" t="str">
            <v/>
          </cell>
          <cell r="J495" t="str">
            <v/>
          </cell>
          <cell r="K495" t="str">
            <v/>
          </cell>
          <cell r="L495" t="str">
            <v>N/A</v>
          </cell>
        </row>
        <row r="496">
          <cell r="A496" t="str">
            <v>SF-00489</v>
          </cell>
          <cell r="B496" t="str">
            <v>Tábua de Madeira bruta aparelhada - Pinus</v>
          </cell>
          <cell r="C496" t="str">
            <v>m3</v>
          </cell>
          <cell r="D496">
            <v>0</v>
          </cell>
          <cell r="E496">
            <v>1615</v>
          </cell>
          <cell r="F496">
            <v>1615</v>
          </cell>
          <cell r="G496">
            <v>1615</v>
          </cell>
          <cell r="H496">
            <v>1615</v>
          </cell>
          <cell r="I496" t="str">
            <v/>
          </cell>
          <cell r="J496" t="str">
            <v/>
          </cell>
          <cell r="K496">
            <v>1615</v>
          </cell>
          <cell r="L496">
            <v>0</v>
          </cell>
        </row>
        <row r="497">
          <cell r="A497" t="str">
            <v>SF-00490</v>
          </cell>
          <cell r="B497" t="str">
            <v>Sarrafo De Madeira</v>
          </cell>
          <cell r="C497" t="str">
            <v>m</v>
          </cell>
          <cell r="D497">
            <v>0</v>
          </cell>
          <cell r="E497">
            <v>3.7049999999999996</v>
          </cell>
          <cell r="F497">
            <v>3.7049999999999996</v>
          </cell>
          <cell r="G497">
            <v>3.7049999999999996</v>
          </cell>
          <cell r="H497">
            <v>3.7049999999999996</v>
          </cell>
          <cell r="I497" t="str">
            <v/>
          </cell>
          <cell r="J497" t="str">
            <v/>
          </cell>
          <cell r="K497">
            <v>3.7049999999999996</v>
          </cell>
          <cell r="L497">
            <v>0</v>
          </cell>
        </row>
        <row r="498">
          <cell r="A498" t="str">
            <v>SF-00491</v>
          </cell>
          <cell r="B498" t="str">
            <v>Caibro De Madeira</v>
          </cell>
          <cell r="C498" t="str">
            <v>m</v>
          </cell>
          <cell r="D498">
            <v>0</v>
          </cell>
          <cell r="E498">
            <v>5.1395</v>
          </cell>
          <cell r="F498">
            <v>5.1395</v>
          </cell>
          <cell r="G498">
            <v>5.1395</v>
          </cell>
          <cell r="H498">
            <v>5.1395</v>
          </cell>
          <cell r="I498" t="str">
            <v/>
          </cell>
          <cell r="J498" t="str">
            <v/>
          </cell>
          <cell r="K498">
            <v>5.1395</v>
          </cell>
          <cell r="L498">
            <v>0</v>
          </cell>
        </row>
        <row r="499">
          <cell r="A499" t="str">
            <v>SF-00492</v>
          </cell>
          <cell r="B499" t="str">
            <v>Pontalete De Madeira</v>
          </cell>
          <cell r="C499" t="str">
            <v>m</v>
          </cell>
          <cell r="D499">
            <v>0</v>
          </cell>
          <cell r="E499" t="str">
            <v/>
          </cell>
          <cell r="F499" t="str">
            <v/>
          </cell>
          <cell r="G499" t="str">
            <v/>
          </cell>
          <cell r="H499" t="str">
            <v/>
          </cell>
          <cell r="I499" t="str">
            <v/>
          </cell>
          <cell r="J499" t="str">
            <v/>
          </cell>
          <cell r="K499" t="str">
            <v/>
          </cell>
          <cell r="L499" t="str">
            <v>N/A</v>
          </cell>
        </row>
        <row r="500">
          <cell r="A500" t="str">
            <v>SF-00493</v>
          </cell>
          <cell r="B500" t="str">
            <v>Ripa De Madeira</v>
          </cell>
          <cell r="C500" t="str">
            <v>m</v>
          </cell>
          <cell r="D500">
            <v>0</v>
          </cell>
          <cell r="E500" t="str">
            <v/>
          </cell>
          <cell r="F500" t="str">
            <v/>
          </cell>
          <cell r="G500" t="str">
            <v/>
          </cell>
          <cell r="H500" t="str">
            <v/>
          </cell>
          <cell r="I500" t="str">
            <v/>
          </cell>
          <cell r="J500" t="str">
            <v/>
          </cell>
          <cell r="K500" t="str">
            <v/>
          </cell>
          <cell r="L500" t="str">
            <v>N/A</v>
          </cell>
        </row>
        <row r="501">
          <cell r="A501" t="str">
            <v>SF-00494</v>
          </cell>
          <cell r="B501" t="str">
            <v>Painel de MDF Laminado – Branco - 06 mm</v>
          </cell>
          <cell r="C501" t="str">
            <v>m2</v>
          </cell>
          <cell r="D501">
            <v>0</v>
          </cell>
          <cell r="E501">
            <v>30.495000000000001</v>
          </cell>
          <cell r="F501">
            <v>30.495000000000001</v>
          </cell>
          <cell r="G501">
            <v>30.495000000000001</v>
          </cell>
          <cell r="H501">
            <v>30.495000000000001</v>
          </cell>
          <cell r="I501" t="str">
            <v/>
          </cell>
          <cell r="J501" t="str">
            <v/>
          </cell>
          <cell r="K501">
            <v>30.495000000000001</v>
          </cell>
          <cell r="L501">
            <v>0</v>
          </cell>
        </row>
        <row r="502">
          <cell r="A502" t="str">
            <v>SF-00495</v>
          </cell>
          <cell r="B502" t="str">
            <v>Painel de MDF Laminado – Ovo - 06 mm</v>
          </cell>
          <cell r="C502" t="str">
            <v>m2</v>
          </cell>
          <cell r="D502">
            <v>0</v>
          </cell>
          <cell r="E502" t="str">
            <v/>
          </cell>
          <cell r="F502" t="str">
            <v/>
          </cell>
          <cell r="G502" t="str">
            <v/>
          </cell>
          <cell r="H502" t="str">
            <v/>
          </cell>
          <cell r="I502" t="str">
            <v/>
          </cell>
          <cell r="J502" t="str">
            <v/>
          </cell>
          <cell r="K502" t="str">
            <v/>
          </cell>
          <cell r="L502" t="str">
            <v>N/A</v>
          </cell>
        </row>
        <row r="503">
          <cell r="A503" t="str">
            <v>SF-00496</v>
          </cell>
          <cell r="B503" t="str">
            <v>Painel de MDF Laminado - Branco - 15 mm</v>
          </cell>
          <cell r="C503" t="str">
            <v>m2</v>
          </cell>
          <cell r="D503">
            <v>0</v>
          </cell>
          <cell r="E503">
            <v>47.841999999999999</v>
          </cell>
          <cell r="F503">
            <v>47.841999999999999</v>
          </cell>
          <cell r="G503">
            <v>47.841999999999999</v>
          </cell>
          <cell r="H503">
            <v>47.841999999999999</v>
          </cell>
          <cell r="I503" t="str">
            <v/>
          </cell>
          <cell r="J503" t="str">
            <v/>
          </cell>
          <cell r="K503">
            <v>47.841999999999999</v>
          </cell>
          <cell r="L503">
            <v>0</v>
          </cell>
        </row>
        <row r="504">
          <cell r="A504" t="str">
            <v>SF-00497</v>
          </cell>
          <cell r="B504" t="str">
            <v>Painel de MDF Laminado – Ovo - 15 mm</v>
          </cell>
          <cell r="C504" t="str">
            <v>m2</v>
          </cell>
          <cell r="D504">
            <v>0</v>
          </cell>
          <cell r="E504" t="str">
            <v/>
          </cell>
          <cell r="F504" t="str">
            <v/>
          </cell>
          <cell r="G504" t="str">
            <v/>
          </cell>
          <cell r="H504" t="str">
            <v/>
          </cell>
          <cell r="I504" t="str">
            <v/>
          </cell>
          <cell r="J504" t="str">
            <v/>
          </cell>
          <cell r="K504" t="str">
            <v/>
          </cell>
          <cell r="L504" t="str">
            <v>N/A</v>
          </cell>
        </row>
        <row r="505">
          <cell r="A505" t="str">
            <v>SF-00498</v>
          </cell>
          <cell r="B505" t="str">
            <v>Painel de MDF Laminado – Branco - 18 mm</v>
          </cell>
          <cell r="C505" t="str">
            <v>m2</v>
          </cell>
          <cell r="D505">
            <v>0</v>
          </cell>
          <cell r="E505">
            <v>59.393999999999998</v>
          </cell>
          <cell r="F505">
            <v>59.393999999999998</v>
          </cell>
          <cell r="G505">
            <v>59.393999999999998</v>
          </cell>
          <cell r="H505">
            <v>59.393999999999998</v>
          </cell>
          <cell r="I505" t="str">
            <v/>
          </cell>
          <cell r="J505" t="str">
            <v/>
          </cell>
          <cell r="K505">
            <v>59.393999999999998</v>
          </cell>
          <cell r="L505">
            <v>0</v>
          </cell>
        </row>
        <row r="506">
          <cell r="A506" t="str">
            <v>SF-00499</v>
          </cell>
          <cell r="B506" t="str">
            <v>Painel de MDF Laminado – Ovo - 18 mm</v>
          </cell>
          <cell r="C506" t="str">
            <v>m2</v>
          </cell>
          <cell r="D506">
            <v>0</v>
          </cell>
          <cell r="E506" t="str">
            <v/>
          </cell>
          <cell r="F506" t="str">
            <v/>
          </cell>
          <cell r="G506" t="str">
            <v/>
          </cell>
          <cell r="H506" t="str">
            <v/>
          </cell>
          <cell r="I506" t="str">
            <v/>
          </cell>
          <cell r="J506" t="str">
            <v/>
          </cell>
          <cell r="K506" t="str">
            <v/>
          </cell>
          <cell r="L506" t="str">
            <v>N/A</v>
          </cell>
        </row>
        <row r="507">
          <cell r="A507" t="str">
            <v>SF-00500</v>
          </cell>
          <cell r="B507" t="str">
            <v>Cantoneira laminada em aço abas iguais 1" x 3/16"</v>
          </cell>
          <cell r="C507" t="str">
            <v>m</v>
          </cell>
          <cell r="D507">
            <v>0</v>
          </cell>
          <cell r="E507">
            <v>13.180869999999999</v>
          </cell>
          <cell r="F507">
            <v>13.180869999999999</v>
          </cell>
          <cell r="G507">
            <v>13.180869999999999</v>
          </cell>
          <cell r="H507">
            <v>13.180869999999999</v>
          </cell>
          <cell r="I507" t="str">
            <v/>
          </cell>
          <cell r="J507" t="str">
            <v/>
          </cell>
          <cell r="K507">
            <v>13.180869999999999</v>
          </cell>
          <cell r="L507">
            <v>0</v>
          </cell>
        </row>
        <row r="508">
          <cell r="A508" t="str">
            <v>SF-00501</v>
          </cell>
          <cell r="B508" t="str">
            <v>Cantoneira laminada em aço abas iguais 1"1/4 x 3/16"</v>
          </cell>
          <cell r="C508" t="str">
            <v>m</v>
          </cell>
          <cell r="D508">
            <v>0</v>
          </cell>
          <cell r="E508">
            <v>16.761799999999997</v>
          </cell>
          <cell r="F508">
            <v>16.761799999999997</v>
          </cell>
          <cell r="G508">
            <v>16.761799999999997</v>
          </cell>
          <cell r="H508">
            <v>16.761799999999997</v>
          </cell>
          <cell r="I508" t="str">
            <v/>
          </cell>
          <cell r="J508" t="str">
            <v/>
          </cell>
          <cell r="K508">
            <v>16.761799999999997</v>
          </cell>
          <cell r="L508">
            <v>0</v>
          </cell>
        </row>
        <row r="509">
          <cell r="A509" t="str">
            <v>SF-00502</v>
          </cell>
          <cell r="B509" t="str">
            <v>Cantoneira laminada em aço abas iguais 2” x 1/8”</v>
          </cell>
          <cell r="C509" t="str">
            <v>m</v>
          </cell>
          <cell r="D509">
            <v>0</v>
          </cell>
          <cell r="E509">
            <v>18.742739999999998</v>
          </cell>
          <cell r="F509">
            <v>18.742739999999998</v>
          </cell>
          <cell r="G509">
            <v>18.742739999999998</v>
          </cell>
          <cell r="H509">
            <v>18.742739999999998</v>
          </cell>
          <cell r="I509" t="str">
            <v/>
          </cell>
          <cell r="J509" t="str">
            <v/>
          </cell>
          <cell r="K509">
            <v>18.742739999999998</v>
          </cell>
          <cell r="L509">
            <v>0</v>
          </cell>
        </row>
        <row r="510">
          <cell r="A510" t="str">
            <v>SF-00503</v>
          </cell>
          <cell r="B510" t="str">
            <v>Cantoneira laminada em aço abas Iguais 2” x 3/16”</v>
          </cell>
          <cell r="C510" t="str">
            <v>m</v>
          </cell>
          <cell r="D510">
            <v>0</v>
          </cell>
          <cell r="E510">
            <v>27.656969999999994</v>
          </cell>
          <cell r="F510">
            <v>27.656969999999994</v>
          </cell>
          <cell r="G510">
            <v>27.656969999999994</v>
          </cell>
          <cell r="H510">
            <v>27.656969999999994</v>
          </cell>
          <cell r="I510" t="str">
            <v/>
          </cell>
          <cell r="J510" t="str">
            <v/>
          </cell>
          <cell r="K510">
            <v>27.656969999999994</v>
          </cell>
          <cell r="L510">
            <v>0</v>
          </cell>
        </row>
        <row r="511">
          <cell r="A511" t="str">
            <v>SF-00504</v>
          </cell>
          <cell r="B511" t="str">
            <v>Cantoneira laminada em aço abas Iguais 5/8” x 1/8”</v>
          </cell>
          <cell r="C511" t="str">
            <v>m</v>
          </cell>
          <cell r="D511">
            <v>0</v>
          </cell>
          <cell r="E511">
            <v>5.409489999999999</v>
          </cell>
          <cell r="F511">
            <v>5.409489999999999</v>
          </cell>
          <cell r="G511">
            <v>5.409489999999999</v>
          </cell>
          <cell r="H511">
            <v>5.409489999999999</v>
          </cell>
          <cell r="I511" t="str">
            <v/>
          </cell>
          <cell r="J511" t="str">
            <v/>
          </cell>
          <cell r="K511">
            <v>5.409489999999999</v>
          </cell>
          <cell r="L511">
            <v>0</v>
          </cell>
        </row>
        <row r="512">
          <cell r="A512" t="str">
            <v>SF-00505</v>
          </cell>
          <cell r="B512" t="str">
            <v>Chapa aço galvanizado # 16 (kg)</v>
          </cell>
          <cell r="C512" t="str">
            <v>kg</v>
          </cell>
          <cell r="D512">
            <v>0</v>
          </cell>
          <cell r="E512">
            <v>10.9155</v>
          </cell>
          <cell r="F512">
            <v>10.9155</v>
          </cell>
          <cell r="G512">
            <v>10.9155</v>
          </cell>
          <cell r="H512">
            <v>10.9155</v>
          </cell>
          <cell r="I512" t="str">
            <v/>
          </cell>
          <cell r="J512" t="str">
            <v/>
          </cell>
          <cell r="K512">
            <v>10.9155</v>
          </cell>
          <cell r="L512">
            <v>0</v>
          </cell>
        </row>
        <row r="513">
          <cell r="A513" t="str">
            <v>SF-00506</v>
          </cell>
          <cell r="B513" t="str">
            <v>Ferro chato 1"x1/8"</v>
          </cell>
          <cell r="C513" t="str">
            <v>m</v>
          </cell>
          <cell r="D513">
            <v>0</v>
          </cell>
          <cell r="E513">
            <v>6.3261449999999995</v>
          </cell>
          <cell r="F513">
            <v>6.3261449999999995</v>
          </cell>
          <cell r="G513">
            <v>6.3261449999999995</v>
          </cell>
          <cell r="H513">
            <v>6.3261449999999995</v>
          </cell>
          <cell r="I513" t="str">
            <v/>
          </cell>
          <cell r="J513" t="str">
            <v/>
          </cell>
          <cell r="K513">
            <v>6.3261449999999995</v>
          </cell>
          <cell r="L513">
            <v>0</v>
          </cell>
        </row>
        <row r="514">
          <cell r="A514" t="str">
            <v>SF-00507</v>
          </cell>
          <cell r="B514" t="str">
            <v>Ferro chato 1"x3/16"</v>
          </cell>
          <cell r="C514" t="str">
            <v>m</v>
          </cell>
          <cell r="D514">
            <v>0</v>
          </cell>
          <cell r="E514">
            <v>9.5394249999999996</v>
          </cell>
          <cell r="F514">
            <v>9.5394249999999996</v>
          </cell>
          <cell r="G514">
            <v>9.5394249999999996</v>
          </cell>
          <cell r="H514">
            <v>9.5394249999999996</v>
          </cell>
          <cell r="I514" t="str">
            <v/>
          </cell>
          <cell r="J514" t="str">
            <v/>
          </cell>
          <cell r="K514">
            <v>9.5394249999999996</v>
          </cell>
          <cell r="L514">
            <v>0</v>
          </cell>
        </row>
        <row r="515">
          <cell r="A515" t="str">
            <v>SF-00508</v>
          </cell>
          <cell r="B515" t="str">
            <v>Ferro chato  3/4"x1/4" ou 7/8"x1/4" ou 1” x 1/4”</v>
          </cell>
          <cell r="C515" t="str">
            <v>m</v>
          </cell>
          <cell r="D515">
            <v>0</v>
          </cell>
          <cell r="E515">
            <v>11.146065</v>
          </cell>
          <cell r="F515">
            <v>11.146065</v>
          </cell>
          <cell r="G515">
            <v>11.146065</v>
          </cell>
          <cell r="H515">
            <v>11.146065</v>
          </cell>
          <cell r="I515" t="str">
            <v/>
          </cell>
          <cell r="J515" t="str">
            <v/>
          </cell>
          <cell r="K515">
            <v>11.146065</v>
          </cell>
          <cell r="L515">
            <v>0</v>
          </cell>
        </row>
        <row r="516">
          <cell r="A516" t="str">
            <v>SF-00509</v>
          </cell>
          <cell r="B516" t="str">
            <v>Ferro chato 3/4"x1/8"</v>
          </cell>
          <cell r="C516" t="str">
            <v>m</v>
          </cell>
          <cell r="D516">
            <v>0</v>
          </cell>
          <cell r="E516">
            <v>4.8199199999999998</v>
          </cell>
          <cell r="F516">
            <v>4.8199199999999998</v>
          </cell>
          <cell r="G516">
            <v>4.8199199999999998</v>
          </cell>
          <cell r="H516">
            <v>4.8199199999999998</v>
          </cell>
          <cell r="I516" t="str">
            <v/>
          </cell>
          <cell r="J516" t="str">
            <v/>
          </cell>
          <cell r="K516">
            <v>4.8199199999999998</v>
          </cell>
          <cell r="L516">
            <v>0</v>
          </cell>
        </row>
        <row r="517">
          <cell r="A517" t="str">
            <v>SF-00510</v>
          </cell>
          <cell r="B517" t="str">
            <v>Ferro chato 3/4"x3/16"</v>
          </cell>
          <cell r="C517" t="str">
            <v>m</v>
          </cell>
          <cell r="D517">
            <v>0</v>
          </cell>
          <cell r="E517">
            <v>7.1294649999999988</v>
          </cell>
          <cell r="F517">
            <v>7.1294649999999988</v>
          </cell>
          <cell r="G517">
            <v>7.1294649999999988</v>
          </cell>
          <cell r="H517">
            <v>7.1294649999999988</v>
          </cell>
          <cell r="I517" t="str">
            <v/>
          </cell>
          <cell r="J517" t="str">
            <v/>
          </cell>
          <cell r="K517">
            <v>7.1294649999999988</v>
          </cell>
          <cell r="L517">
            <v>0</v>
          </cell>
        </row>
        <row r="518">
          <cell r="A518" t="str">
            <v>SF-00511</v>
          </cell>
          <cell r="B518" t="str">
            <v>Ferro chato 5/8"x1/8"</v>
          </cell>
          <cell r="C518" t="str">
            <v>m</v>
          </cell>
          <cell r="D518">
            <v>0</v>
          </cell>
          <cell r="E518">
            <v>4.0165999999999995</v>
          </cell>
          <cell r="F518">
            <v>4.0165999999999995</v>
          </cell>
          <cell r="G518">
            <v>4.0165999999999995</v>
          </cell>
          <cell r="H518">
            <v>4.0165999999999995</v>
          </cell>
          <cell r="I518" t="str">
            <v/>
          </cell>
          <cell r="J518" t="str">
            <v/>
          </cell>
          <cell r="K518">
            <v>4.0165999999999995</v>
          </cell>
          <cell r="L518">
            <v>0</v>
          </cell>
        </row>
        <row r="519">
          <cell r="A519" t="str">
            <v>SF-00512</v>
          </cell>
          <cell r="B519" t="str">
            <v>Ferro chato 5/8"x3/16"</v>
          </cell>
          <cell r="C519" t="str">
            <v>m</v>
          </cell>
          <cell r="D519">
            <v>0</v>
          </cell>
          <cell r="E519">
            <v>7.932785</v>
          </cell>
          <cell r="F519">
            <v>7.932785</v>
          </cell>
          <cell r="G519">
            <v>7.932785</v>
          </cell>
          <cell r="H519">
            <v>7.932785</v>
          </cell>
          <cell r="I519" t="str">
            <v/>
          </cell>
          <cell r="J519" t="str">
            <v/>
          </cell>
          <cell r="K519">
            <v>7.932785</v>
          </cell>
          <cell r="L519">
            <v>0</v>
          </cell>
        </row>
        <row r="520">
          <cell r="A520" t="str">
            <v>SF-00513</v>
          </cell>
          <cell r="B520" t="str">
            <v>Ferro chato 7/8"x1/8"</v>
          </cell>
          <cell r="C520" t="str">
            <v>m</v>
          </cell>
          <cell r="D520">
            <v>0</v>
          </cell>
          <cell r="E520">
            <v>5.5228250000000001</v>
          </cell>
          <cell r="F520">
            <v>5.5228250000000001</v>
          </cell>
          <cell r="G520">
            <v>5.5228250000000001</v>
          </cell>
          <cell r="H520">
            <v>5.5228250000000001</v>
          </cell>
          <cell r="I520" t="str">
            <v/>
          </cell>
          <cell r="J520" t="str">
            <v/>
          </cell>
          <cell r="K520">
            <v>5.5228250000000001</v>
          </cell>
          <cell r="L520">
            <v>0</v>
          </cell>
        </row>
        <row r="521">
          <cell r="A521" t="str">
            <v>SF-00514</v>
          </cell>
          <cell r="B521" t="str">
            <v>Ferro chato 7/8"x3/16"</v>
          </cell>
          <cell r="C521" t="str">
            <v>m</v>
          </cell>
          <cell r="D521">
            <v>0</v>
          </cell>
          <cell r="E521">
            <v>8.3344449999999988</v>
          </cell>
          <cell r="F521">
            <v>8.3344449999999988</v>
          </cell>
          <cell r="G521">
            <v>8.3344449999999988</v>
          </cell>
          <cell r="H521">
            <v>8.3344449999999988</v>
          </cell>
          <cell r="I521" t="str">
            <v/>
          </cell>
          <cell r="J521" t="str">
            <v/>
          </cell>
          <cell r="K521">
            <v>8.3344449999999988</v>
          </cell>
          <cell r="L521">
            <v>0</v>
          </cell>
        </row>
        <row r="522">
          <cell r="A522" t="str">
            <v>SF-00515</v>
          </cell>
          <cell r="B522" t="str">
            <v>Perfil trilho Stanley 60 mm x 55 mm, # 16</v>
          </cell>
          <cell r="C522" t="str">
            <v>m</v>
          </cell>
          <cell r="D522">
            <v>0</v>
          </cell>
          <cell r="E522" t="str">
            <v/>
          </cell>
          <cell r="F522" t="str">
            <v/>
          </cell>
          <cell r="G522" t="str">
            <v/>
          </cell>
          <cell r="H522" t="str">
            <v/>
          </cell>
          <cell r="I522" t="str">
            <v/>
          </cell>
          <cell r="J522" t="str">
            <v/>
          </cell>
          <cell r="K522" t="str">
            <v/>
          </cell>
          <cell r="L522" t="str">
            <v>N/A</v>
          </cell>
        </row>
        <row r="523">
          <cell r="A523" t="str">
            <v>SF-00516</v>
          </cell>
          <cell r="B523" t="str">
            <v>Perfil U Enrijecido 100 mm x 50 mm x 17 mm</v>
          </cell>
          <cell r="C523" t="str">
            <v>m</v>
          </cell>
          <cell r="D523">
            <v>0</v>
          </cell>
          <cell r="E523" t="str">
            <v/>
          </cell>
          <cell r="F523" t="str">
            <v/>
          </cell>
          <cell r="G523" t="str">
            <v/>
          </cell>
          <cell r="H523" t="str">
            <v/>
          </cell>
          <cell r="I523" t="str">
            <v/>
          </cell>
          <cell r="J523" t="str">
            <v/>
          </cell>
          <cell r="K523" t="str">
            <v/>
          </cell>
          <cell r="L523" t="str">
            <v>N/A</v>
          </cell>
        </row>
        <row r="524">
          <cell r="A524" t="str">
            <v>SF-00517</v>
          </cell>
          <cell r="B524" t="str">
            <v>Perfil Cadeirinha Fechada - 85 x 30 mm a 100 x 30 mm</v>
          </cell>
          <cell r="C524" t="str">
            <v>m</v>
          </cell>
          <cell r="D524">
            <v>0</v>
          </cell>
          <cell r="E524" t="str">
            <v/>
          </cell>
          <cell r="F524" t="str">
            <v/>
          </cell>
          <cell r="G524" t="str">
            <v/>
          </cell>
          <cell r="H524" t="str">
            <v/>
          </cell>
          <cell r="I524" t="str">
            <v/>
          </cell>
          <cell r="J524" t="str">
            <v/>
          </cell>
          <cell r="K524" t="str">
            <v/>
          </cell>
          <cell r="L524" t="str">
            <v>N/A</v>
          </cell>
        </row>
        <row r="525">
          <cell r="A525" t="str">
            <v>SF-00518</v>
          </cell>
          <cell r="B525" t="str">
            <v>Perfil Cadeirinha Fechada – 40 x 30 mm a 55 x 30 mm</v>
          </cell>
          <cell r="C525" t="str">
            <v>m</v>
          </cell>
          <cell r="D525">
            <v>0</v>
          </cell>
          <cell r="E525" t="str">
            <v/>
          </cell>
          <cell r="F525" t="str">
            <v/>
          </cell>
          <cell r="G525" t="str">
            <v/>
          </cell>
          <cell r="H525" t="str">
            <v/>
          </cell>
          <cell r="I525" t="str">
            <v/>
          </cell>
          <cell r="J525" t="str">
            <v/>
          </cell>
          <cell r="K525" t="str">
            <v/>
          </cell>
          <cell r="L525" t="str">
            <v>N/A</v>
          </cell>
        </row>
        <row r="526">
          <cell r="A526" t="str">
            <v>SF-00519</v>
          </cell>
          <cell r="B526" t="str">
            <v>Perfil Cadeirinha Aberta – 65 x 30 mm</v>
          </cell>
          <cell r="C526" t="str">
            <v>m</v>
          </cell>
          <cell r="D526">
            <v>0</v>
          </cell>
          <cell r="E526" t="str">
            <v/>
          </cell>
          <cell r="F526" t="str">
            <v/>
          </cell>
          <cell r="G526" t="str">
            <v/>
          </cell>
          <cell r="H526" t="str">
            <v/>
          </cell>
          <cell r="I526" t="str">
            <v/>
          </cell>
          <cell r="J526" t="str">
            <v/>
          </cell>
          <cell r="K526" t="str">
            <v/>
          </cell>
          <cell r="L526" t="str">
            <v>N/A</v>
          </cell>
        </row>
        <row r="527">
          <cell r="A527" t="str">
            <v>SF-00520</v>
          </cell>
          <cell r="B527" t="str">
            <v>Perfil Cadeirinha Aberta – 40 x 30 mm a 55 x 30 mm</v>
          </cell>
          <cell r="C527" t="str">
            <v>m</v>
          </cell>
          <cell r="D527">
            <v>0</v>
          </cell>
          <cell r="E527" t="str">
            <v/>
          </cell>
          <cell r="F527" t="str">
            <v/>
          </cell>
          <cell r="G527" t="str">
            <v/>
          </cell>
          <cell r="H527" t="str">
            <v/>
          </cell>
          <cell r="I527" t="str">
            <v/>
          </cell>
          <cell r="J527" t="str">
            <v/>
          </cell>
          <cell r="K527" t="str">
            <v/>
          </cell>
          <cell r="L527" t="str">
            <v>N/A</v>
          </cell>
        </row>
        <row r="528">
          <cell r="A528" t="str">
            <v>SF-00521</v>
          </cell>
          <cell r="B528" t="str">
            <v>Perfil Cadeirinha Fêmea – 40 x 30 mm</v>
          </cell>
          <cell r="C528" t="str">
            <v>m</v>
          </cell>
          <cell r="D528">
            <v>0</v>
          </cell>
          <cell r="E528" t="str">
            <v/>
          </cell>
          <cell r="F528" t="str">
            <v/>
          </cell>
          <cell r="G528" t="str">
            <v/>
          </cell>
          <cell r="H528" t="str">
            <v/>
          </cell>
          <cell r="I528" t="str">
            <v/>
          </cell>
          <cell r="J528" t="str">
            <v/>
          </cell>
          <cell r="K528" t="str">
            <v/>
          </cell>
          <cell r="L528" t="str">
            <v>N/A</v>
          </cell>
        </row>
        <row r="529">
          <cell r="A529" t="str">
            <v>SF-00522</v>
          </cell>
          <cell r="B529" t="str">
            <v>Perfil Cadeirinha Fechada Máximo Ar – 30 x 30 mm</v>
          </cell>
          <cell r="C529" t="str">
            <v>m</v>
          </cell>
          <cell r="D529">
            <v>0</v>
          </cell>
          <cell r="E529" t="str">
            <v/>
          </cell>
          <cell r="F529" t="str">
            <v/>
          </cell>
          <cell r="G529" t="str">
            <v/>
          </cell>
          <cell r="H529" t="str">
            <v/>
          </cell>
          <cell r="I529" t="str">
            <v/>
          </cell>
          <cell r="J529" t="str">
            <v/>
          </cell>
          <cell r="K529" t="str">
            <v/>
          </cell>
          <cell r="L529" t="str">
            <v>N/A</v>
          </cell>
        </row>
        <row r="530">
          <cell r="A530" t="str">
            <v>SF-00523</v>
          </cell>
          <cell r="B530" t="str">
            <v>Perfil Cadeirinha Engate – Direito ou Esquerdo</v>
          </cell>
          <cell r="C530" t="str">
            <v>m</v>
          </cell>
          <cell r="D530">
            <v>0</v>
          </cell>
          <cell r="E530" t="str">
            <v/>
          </cell>
          <cell r="F530" t="str">
            <v/>
          </cell>
          <cell r="G530" t="str">
            <v/>
          </cell>
          <cell r="H530" t="str">
            <v/>
          </cell>
          <cell r="I530" t="str">
            <v/>
          </cell>
          <cell r="J530" t="str">
            <v/>
          </cell>
          <cell r="K530" t="str">
            <v/>
          </cell>
          <cell r="L530" t="str">
            <v>N/A</v>
          </cell>
        </row>
        <row r="531">
          <cell r="A531" t="str">
            <v>SF-00524</v>
          </cell>
          <cell r="B531" t="str">
            <v>Perfil Cadeirinha Direito – 30 x 30 x 18 mm</v>
          </cell>
          <cell r="C531" t="str">
            <v>m</v>
          </cell>
          <cell r="D531">
            <v>0</v>
          </cell>
          <cell r="E531" t="str">
            <v/>
          </cell>
          <cell r="F531" t="str">
            <v/>
          </cell>
          <cell r="G531" t="str">
            <v/>
          </cell>
          <cell r="H531" t="str">
            <v/>
          </cell>
          <cell r="I531" t="str">
            <v/>
          </cell>
          <cell r="J531" t="str">
            <v/>
          </cell>
          <cell r="K531" t="str">
            <v/>
          </cell>
          <cell r="L531" t="str">
            <v>N/A</v>
          </cell>
        </row>
        <row r="532">
          <cell r="A532" t="str">
            <v>SF-00525</v>
          </cell>
          <cell r="B532" t="str">
            <v>Perfil Cadeirinha Direito – 60 x 25 mm a 60 x 30 mm</v>
          </cell>
          <cell r="C532" t="str">
            <v>m</v>
          </cell>
          <cell r="D532">
            <v>0</v>
          </cell>
          <cell r="E532" t="str">
            <v/>
          </cell>
          <cell r="F532" t="str">
            <v/>
          </cell>
          <cell r="G532" t="str">
            <v/>
          </cell>
          <cell r="H532" t="str">
            <v/>
          </cell>
          <cell r="I532" t="str">
            <v/>
          </cell>
          <cell r="J532" t="str">
            <v/>
          </cell>
          <cell r="K532" t="str">
            <v/>
          </cell>
          <cell r="L532" t="str">
            <v>N/A</v>
          </cell>
        </row>
        <row r="533">
          <cell r="A533" t="str">
            <v>SF-00526</v>
          </cell>
          <cell r="B533" t="str">
            <v>Perfil “T” dobrado Máximo Ar Abas Iguais – 50 x 30 mm a 60 x 30 mm</v>
          </cell>
          <cell r="C533" t="str">
            <v>m</v>
          </cell>
          <cell r="D533">
            <v>0</v>
          </cell>
          <cell r="E533" t="str">
            <v/>
          </cell>
          <cell r="F533" t="str">
            <v/>
          </cell>
          <cell r="G533" t="str">
            <v/>
          </cell>
          <cell r="H533" t="str">
            <v/>
          </cell>
          <cell r="I533" t="str">
            <v/>
          </cell>
          <cell r="J533" t="str">
            <v/>
          </cell>
          <cell r="K533" t="str">
            <v/>
          </cell>
          <cell r="L533" t="str">
            <v>N/A</v>
          </cell>
        </row>
        <row r="534">
          <cell r="A534" t="str">
            <v>SF-00527</v>
          </cell>
          <cell r="B534" t="str">
            <v>Perfil “T” dobrado Máximo Ar Abas Desiguais – 50 x 25 mm a 50 x 30 mm</v>
          </cell>
          <cell r="C534" t="str">
            <v>m</v>
          </cell>
          <cell r="D534">
            <v>0</v>
          </cell>
          <cell r="E534" t="str">
            <v/>
          </cell>
          <cell r="F534" t="str">
            <v/>
          </cell>
          <cell r="G534" t="str">
            <v/>
          </cell>
          <cell r="H534" t="str">
            <v/>
          </cell>
          <cell r="I534" t="str">
            <v/>
          </cell>
          <cell r="J534" t="str">
            <v/>
          </cell>
          <cell r="K534" t="str">
            <v/>
          </cell>
          <cell r="L534" t="str">
            <v>N/A</v>
          </cell>
        </row>
        <row r="535">
          <cell r="A535" t="str">
            <v>SF-00528</v>
          </cell>
          <cell r="B535" t="str">
            <v>Perfil Superior Máximo Ar – 48 x 30 mm</v>
          </cell>
          <cell r="C535" t="str">
            <v>m</v>
          </cell>
          <cell r="D535">
            <v>0</v>
          </cell>
          <cell r="E535" t="str">
            <v/>
          </cell>
          <cell r="F535" t="str">
            <v/>
          </cell>
          <cell r="G535" t="str">
            <v/>
          </cell>
          <cell r="H535" t="str">
            <v/>
          </cell>
          <cell r="I535" t="str">
            <v/>
          </cell>
          <cell r="J535" t="str">
            <v/>
          </cell>
          <cell r="K535" t="str">
            <v/>
          </cell>
          <cell r="L535" t="str">
            <v>N/A</v>
          </cell>
        </row>
        <row r="536">
          <cell r="A536" t="str">
            <v>SF-00529</v>
          </cell>
          <cell r="B536" t="str">
            <v>Perfil “T” Abas Iguais – 25 x 25 mm</v>
          </cell>
          <cell r="C536" t="str">
            <v>m</v>
          </cell>
          <cell r="D536">
            <v>0</v>
          </cell>
          <cell r="E536" t="str">
            <v/>
          </cell>
          <cell r="F536" t="str">
            <v/>
          </cell>
          <cell r="G536" t="str">
            <v/>
          </cell>
          <cell r="H536" t="str">
            <v/>
          </cell>
          <cell r="I536" t="str">
            <v/>
          </cell>
          <cell r="J536" t="str">
            <v/>
          </cell>
          <cell r="K536" t="str">
            <v/>
          </cell>
          <cell r="L536" t="str">
            <v>N/A</v>
          </cell>
        </row>
        <row r="537">
          <cell r="A537" t="str">
            <v>SF-00530</v>
          </cell>
          <cell r="B537" t="str">
            <v>Perfil “T” Dobrado – 75 x 30 mm</v>
          </cell>
          <cell r="C537" t="str">
            <v>m</v>
          </cell>
          <cell r="D537">
            <v>0</v>
          </cell>
          <cell r="E537" t="str">
            <v/>
          </cell>
          <cell r="F537" t="str">
            <v/>
          </cell>
          <cell r="G537" t="str">
            <v/>
          </cell>
          <cell r="H537" t="str">
            <v/>
          </cell>
          <cell r="I537" t="str">
            <v/>
          </cell>
          <cell r="J537" t="str">
            <v/>
          </cell>
          <cell r="K537" t="str">
            <v/>
          </cell>
          <cell r="L537" t="str">
            <v>N/A</v>
          </cell>
        </row>
        <row r="538">
          <cell r="A538" t="str">
            <v>SF-00531</v>
          </cell>
          <cell r="B538" t="str">
            <v>Perfil “T” Dobrado – 39 x 30 mm; 55 x 30 mm; 65 x 30 mm; ou 60 x 25 mm</v>
          </cell>
          <cell r="C538" t="str">
            <v>m</v>
          </cell>
          <cell r="D538">
            <v>0</v>
          </cell>
          <cell r="E538" t="str">
            <v/>
          </cell>
          <cell r="F538" t="str">
            <v/>
          </cell>
          <cell r="G538" t="str">
            <v/>
          </cell>
          <cell r="H538" t="str">
            <v/>
          </cell>
          <cell r="I538" t="str">
            <v/>
          </cell>
          <cell r="J538" t="str">
            <v/>
          </cell>
          <cell r="K538" t="str">
            <v/>
          </cell>
          <cell r="L538" t="str">
            <v>N/A</v>
          </cell>
        </row>
        <row r="539">
          <cell r="A539" t="str">
            <v>SF-00532</v>
          </cell>
          <cell r="B539" t="str">
            <v>Perfil “T” Dobrado – 39 x 25 mm</v>
          </cell>
          <cell r="C539" t="str">
            <v>m</v>
          </cell>
          <cell r="D539">
            <v>0</v>
          </cell>
          <cell r="E539" t="str">
            <v/>
          </cell>
          <cell r="F539" t="str">
            <v/>
          </cell>
          <cell r="G539" t="str">
            <v/>
          </cell>
          <cell r="H539" t="str">
            <v/>
          </cell>
          <cell r="I539" t="str">
            <v/>
          </cell>
          <cell r="J539" t="str">
            <v/>
          </cell>
          <cell r="K539" t="str">
            <v/>
          </cell>
          <cell r="L539" t="str">
            <v>N/A</v>
          </cell>
        </row>
        <row r="540">
          <cell r="A540" t="str">
            <v>SF-00533</v>
          </cell>
          <cell r="B540" t="str">
            <v>Perfil “T” Dobrado – 1/8” x 7/8” x 6000 mm a  1/8’’ x 1’’ x 6000 mm</v>
          </cell>
          <cell r="C540" t="str">
            <v>m</v>
          </cell>
          <cell r="D540">
            <v>0</v>
          </cell>
          <cell r="E540" t="str">
            <v/>
          </cell>
          <cell r="F540" t="str">
            <v/>
          </cell>
          <cell r="G540" t="str">
            <v/>
          </cell>
          <cell r="H540" t="str">
            <v/>
          </cell>
          <cell r="I540" t="str">
            <v/>
          </cell>
          <cell r="J540" t="str">
            <v/>
          </cell>
          <cell r="K540" t="str">
            <v/>
          </cell>
          <cell r="L540" t="str">
            <v>N/A</v>
          </cell>
        </row>
        <row r="541">
          <cell r="A541" t="str">
            <v>SF-00534</v>
          </cell>
          <cell r="B541" t="str">
            <v>Perfil Marco Vincado – 140 x 32 mm</v>
          </cell>
          <cell r="C541" t="str">
            <v>m</v>
          </cell>
          <cell r="D541">
            <v>0</v>
          </cell>
          <cell r="E541" t="str">
            <v/>
          </cell>
          <cell r="F541" t="str">
            <v/>
          </cell>
          <cell r="G541" t="str">
            <v/>
          </cell>
          <cell r="H541" t="str">
            <v/>
          </cell>
          <cell r="I541" t="str">
            <v/>
          </cell>
          <cell r="J541" t="str">
            <v/>
          </cell>
          <cell r="K541" t="str">
            <v/>
          </cell>
          <cell r="L541" t="str">
            <v>N/A</v>
          </cell>
        </row>
        <row r="542">
          <cell r="A542" t="str">
            <v>SF-00535</v>
          </cell>
          <cell r="B542" t="str">
            <v>Perfil Acabamento - 140 x 15 mm</v>
          </cell>
          <cell r="C542" t="str">
            <v>m</v>
          </cell>
          <cell r="D542">
            <v>0</v>
          </cell>
          <cell r="E542" t="str">
            <v/>
          </cell>
          <cell r="F542" t="str">
            <v/>
          </cell>
          <cell r="G542" t="str">
            <v/>
          </cell>
          <cell r="H542" t="str">
            <v/>
          </cell>
          <cell r="I542" t="str">
            <v/>
          </cell>
          <cell r="J542" t="str">
            <v/>
          </cell>
          <cell r="K542" t="str">
            <v/>
          </cell>
          <cell r="L542" t="str">
            <v>N/A</v>
          </cell>
        </row>
        <row r="543">
          <cell r="A543" t="str">
            <v>SF-00536</v>
          </cell>
          <cell r="B543" t="str">
            <v>Perfil Trilho Superior Tipo “G” - 45 x 30 mm</v>
          </cell>
          <cell r="C543" t="str">
            <v>m</v>
          </cell>
          <cell r="D543">
            <v>0</v>
          </cell>
          <cell r="E543" t="str">
            <v/>
          </cell>
          <cell r="F543" t="str">
            <v/>
          </cell>
          <cell r="G543" t="str">
            <v/>
          </cell>
          <cell r="H543" t="str">
            <v/>
          </cell>
          <cell r="I543" t="str">
            <v/>
          </cell>
          <cell r="J543" t="str">
            <v/>
          </cell>
          <cell r="K543" t="str">
            <v/>
          </cell>
          <cell r="L543" t="str">
            <v>N/A</v>
          </cell>
        </row>
        <row r="544">
          <cell r="A544" t="str">
            <v>SF-00537</v>
          </cell>
          <cell r="B544" t="str">
            <v>Perfil Tampa Trilho “G”</v>
          </cell>
          <cell r="C544" t="str">
            <v>m</v>
          </cell>
          <cell r="D544">
            <v>0</v>
          </cell>
          <cell r="E544" t="str">
            <v/>
          </cell>
          <cell r="F544" t="str">
            <v/>
          </cell>
          <cell r="G544" t="str">
            <v/>
          </cell>
          <cell r="H544" t="str">
            <v/>
          </cell>
          <cell r="I544" t="str">
            <v/>
          </cell>
          <cell r="J544" t="str">
            <v/>
          </cell>
          <cell r="K544" t="str">
            <v/>
          </cell>
          <cell r="L544" t="str">
            <v>N/A</v>
          </cell>
        </row>
        <row r="545">
          <cell r="A545" t="str">
            <v>SF-00538</v>
          </cell>
          <cell r="B545" t="str">
            <v>Chapa Perfurada de Aço Carbono - 3000 x 1200 x 3 mm</v>
          </cell>
          <cell r="C545" t="str">
            <v>un</v>
          </cell>
          <cell r="D545">
            <v>0</v>
          </cell>
          <cell r="E545" t="str">
            <v/>
          </cell>
          <cell r="F545" t="str">
            <v/>
          </cell>
          <cell r="G545" t="str">
            <v/>
          </cell>
          <cell r="H545" t="str">
            <v/>
          </cell>
          <cell r="I545" t="str">
            <v/>
          </cell>
          <cell r="J545" t="str">
            <v/>
          </cell>
          <cell r="K545" t="str">
            <v/>
          </cell>
          <cell r="L545" t="str">
            <v>N/A</v>
          </cell>
        </row>
        <row r="546">
          <cell r="A546" t="str">
            <v>SF-00539</v>
          </cell>
          <cell r="B546" t="str">
            <v>Chapa de Aço Xadrez – 3000 x 1200 x 3 mm</v>
          </cell>
          <cell r="C546" t="str">
            <v>un</v>
          </cell>
          <cell r="D546">
            <v>0</v>
          </cell>
          <cell r="E546" t="str">
            <v/>
          </cell>
          <cell r="F546" t="str">
            <v/>
          </cell>
          <cell r="G546" t="str">
            <v/>
          </cell>
          <cell r="H546" t="str">
            <v/>
          </cell>
          <cell r="I546" t="str">
            <v/>
          </cell>
          <cell r="J546" t="str">
            <v/>
          </cell>
          <cell r="K546" t="str">
            <v/>
          </cell>
          <cell r="L546" t="str">
            <v>N/A</v>
          </cell>
        </row>
        <row r="547">
          <cell r="A547" t="str">
            <v>SF-00540</v>
          </cell>
          <cell r="B547" t="str">
            <v>Ferro Redondo – 1/2”</v>
          </cell>
          <cell r="C547" t="str">
            <v>m</v>
          </cell>
          <cell r="D547">
            <v>0</v>
          </cell>
          <cell r="E547" t="str">
            <v/>
          </cell>
          <cell r="F547" t="str">
            <v/>
          </cell>
          <cell r="G547" t="str">
            <v/>
          </cell>
          <cell r="H547" t="str">
            <v/>
          </cell>
          <cell r="I547" t="str">
            <v/>
          </cell>
          <cell r="J547" t="str">
            <v/>
          </cell>
          <cell r="K547" t="str">
            <v/>
          </cell>
          <cell r="L547" t="str">
            <v>N/A</v>
          </cell>
        </row>
        <row r="548">
          <cell r="A548" t="str">
            <v>SF-00541</v>
          </cell>
          <cell r="B548" t="str">
            <v>Ferro Redondo – 1/4"</v>
          </cell>
          <cell r="C548" t="str">
            <v>m</v>
          </cell>
          <cell r="D548">
            <v>0</v>
          </cell>
          <cell r="E548" t="str">
            <v/>
          </cell>
          <cell r="F548" t="str">
            <v/>
          </cell>
          <cell r="G548" t="str">
            <v/>
          </cell>
          <cell r="H548" t="str">
            <v/>
          </cell>
          <cell r="I548" t="str">
            <v/>
          </cell>
          <cell r="J548" t="str">
            <v/>
          </cell>
          <cell r="K548" t="str">
            <v/>
          </cell>
          <cell r="L548" t="str">
            <v>N/A</v>
          </cell>
        </row>
        <row r="549">
          <cell r="A549" t="str">
            <v>SF-00542</v>
          </cell>
          <cell r="B549" t="str">
            <v>Ferro Redondo – 3/8”</v>
          </cell>
          <cell r="C549" t="str">
            <v>m</v>
          </cell>
          <cell r="D549">
            <v>0</v>
          </cell>
          <cell r="E549" t="str">
            <v/>
          </cell>
          <cell r="F549" t="str">
            <v/>
          </cell>
          <cell r="G549" t="str">
            <v/>
          </cell>
          <cell r="H549" t="str">
            <v/>
          </cell>
          <cell r="I549" t="str">
            <v/>
          </cell>
          <cell r="J549" t="str">
            <v/>
          </cell>
          <cell r="K549" t="str">
            <v/>
          </cell>
          <cell r="L549" t="str">
            <v>N/A</v>
          </cell>
        </row>
        <row r="550">
          <cell r="A550" t="str">
            <v>SF-00543</v>
          </cell>
          <cell r="B550" t="str">
            <v>Ferro Quadrado – 1/2”</v>
          </cell>
          <cell r="C550" t="str">
            <v>m</v>
          </cell>
          <cell r="D550">
            <v>0</v>
          </cell>
          <cell r="E550" t="str">
            <v/>
          </cell>
          <cell r="F550" t="str">
            <v/>
          </cell>
          <cell r="G550" t="str">
            <v/>
          </cell>
          <cell r="H550" t="str">
            <v/>
          </cell>
          <cell r="I550" t="str">
            <v/>
          </cell>
          <cell r="J550" t="str">
            <v/>
          </cell>
          <cell r="K550" t="str">
            <v/>
          </cell>
          <cell r="L550" t="str">
            <v>N/A</v>
          </cell>
        </row>
        <row r="551">
          <cell r="A551" t="str">
            <v>SF-00544</v>
          </cell>
          <cell r="B551" t="str">
            <v>Ferro Quadrado – 1/4”</v>
          </cell>
          <cell r="C551" t="str">
            <v>m</v>
          </cell>
          <cell r="D551">
            <v>0</v>
          </cell>
          <cell r="E551" t="str">
            <v/>
          </cell>
          <cell r="F551" t="str">
            <v/>
          </cell>
          <cell r="G551" t="str">
            <v/>
          </cell>
          <cell r="H551" t="str">
            <v/>
          </cell>
          <cell r="I551" t="str">
            <v/>
          </cell>
          <cell r="J551" t="str">
            <v/>
          </cell>
          <cell r="K551" t="str">
            <v/>
          </cell>
          <cell r="L551" t="str">
            <v>N/A</v>
          </cell>
        </row>
        <row r="552">
          <cell r="A552" t="str">
            <v>SF-00545</v>
          </cell>
          <cell r="B552" t="str">
            <v>Ferro Quadrado – 3/8”</v>
          </cell>
          <cell r="C552" t="str">
            <v>m</v>
          </cell>
          <cell r="D552">
            <v>0</v>
          </cell>
          <cell r="E552" t="str">
            <v/>
          </cell>
          <cell r="F552" t="str">
            <v/>
          </cell>
          <cell r="G552" t="str">
            <v/>
          </cell>
          <cell r="H552" t="str">
            <v/>
          </cell>
          <cell r="I552" t="str">
            <v/>
          </cell>
          <cell r="J552" t="str">
            <v/>
          </cell>
          <cell r="K552" t="str">
            <v/>
          </cell>
          <cell r="L552" t="str">
            <v>N/A</v>
          </cell>
        </row>
        <row r="553">
          <cell r="A553" t="str">
            <v>SF-00546</v>
          </cell>
          <cell r="B553" t="str">
            <v>Ferro maciço 1 1/2”</v>
          </cell>
          <cell r="C553" t="str">
            <v>m</v>
          </cell>
          <cell r="D553">
            <v>0</v>
          </cell>
          <cell r="E553" t="str">
            <v/>
          </cell>
          <cell r="F553" t="str">
            <v/>
          </cell>
          <cell r="G553" t="str">
            <v/>
          </cell>
          <cell r="H553" t="str">
            <v/>
          </cell>
          <cell r="I553" t="str">
            <v/>
          </cell>
          <cell r="J553" t="str">
            <v/>
          </cell>
          <cell r="K553" t="str">
            <v/>
          </cell>
          <cell r="L553" t="str">
            <v>N/A</v>
          </cell>
        </row>
        <row r="554">
          <cell r="A554" t="str">
            <v>SF-00547</v>
          </cell>
          <cell r="B554" t="str">
            <v>Tubo Industrial Redondo – 1”</v>
          </cell>
          <cell r="C554" t="str">
            <v>m</v>
          </cell>
          <cell r="D554">
            <v>0</v>
          </cell>
          <cell r="E554" t="str">
            <v/>
          </cell>
          <cell r="F554" t="str">
            <v/>
          </cell>
          <cell r="G554" t="str">
            <v/>
          </cell>
          <cell r="H554" t="str">
            <v/>
          </cell>
          <cell r="I554" t="str">
            <v/>
          </cell>
          <cell r="J554" t="str">
            <v/>
          </cell>
          <cell r="K554" t="str">
            <v/>
          </cell>
          <cell r="L554" t="str">
            <v>N/A</v>
          </cell>
        </row>
        <row r="555">
          <cell r="A555" t="str">
            <v>SF-00548</v>
          </cell>
          <cell r="B555" t="str">
            <v>Tubo Industrial Redondo – 1 1/2”</v>
          </cell>
          <cell r="C555" t="str">
            <v>m</v>
          </cell>
          <cell r="D555">
            <v>0</v>
          </cell>
          <cell r="E555" t="str">
            <v/>
          </cell>
          <cell r="F555" t="str">
            <v/>
          </cell>
          <cell r="G555" t="str">
            <v/>
          </cell>
          <cell r="H555" t="str">
            <v/>
          </cell>
          <cell r="I555" t="str">
            <v/>
          </cell>
          <cell r="J555" t="str">
            <v/>
          </cell>
          <cell r="K555" t="str">
            <v/>
          </cell>
          <cell r="L555" t="str">
            <v>N/A</v>
          </cell>
        </row>
        <row r="556">
          <cell r="A556" t="str">
            <v>SF-00549</v>
          </cell>
          <cell r="B556" t="str">
            <v>Tubo Industrial Redondo - 1 1/4”</v>
          </cell>
          <cell r="C556" t="str">
            <v>m</v>
          </cell>
          <cell r="D556">
            <v>0</v>
          </cell>
          <cell r="E556" t="str">
            <v/>
          </cell>
          <cell r="F556" t="str">
            <v/>
          </cell>
          <cell r="G556" t="str">
            <v/>
          </cell>
          <cell r="H556" t="str">
            <v/>
          </cell>
          <cell r="I556" t="str">
            <v/>
          </cell>
          <cell r="J556" t="str">
            <v/>
          </cell>
          <cell r="K556" t="str">
            <v/>
          </cell>
          <cell r="L556" t="str">
            <v>N/A</v>
          </cell>
        </row>
        <row r="557">
          <cell r="A557" t="str">
            <v>SF-00550</v>
          </cell>
          <cell r="B557" t="str">
            <v>Tubo Industrial Redondo – 2”</v>
          </cell>
          <cell r="C557" t="str">
            <v>m</v>
          </cell>
          <cell r="D557">
            <v>0</v>
          </cell>
          <cell r="E557" t="str">
            <v/>
          </cell>
          <cell r="F557" t="str">
            <v/>
          </cell>
          <cell r="G557" t="str">
            <v/>
          </cell>
          <cell r="H557" t="str">
            <v/>
          </cell>
          <cell r="I557" t="str">
            <v/>
          </cell>
          <cell r="J557" t="str">
            <v/>
          </cell>
          <cell r="K557" t="str">
            <v/>
          </cell>
          <cell r="L557" t="str">
            <v>N/A</v>
          </cell>
        </row>
        <row r="558">
          <cell r="A558" t="str">
            <v>SF-00551</v>
          </cell>
          <cell r="B558" t="str">
            <v>Tubo quadrado em metalon - 16 x 16 mm a 20 x 20 mm - chapa 18</v>
          </cell>
          <cell r="C558" t="str">
            <v>m</v>
          </cell>
          <cell r="D558">
            <v>0</v>
          </cell>
          <cell r="E558" t="str">
            <v/>
          </cell>
          <cell r="F558" t="str">
            <v/>
          </cell>
          <cell r="G558" t="str">
            <v/>
          </cell>
          <cell r="H558" t="str">
            <v/>
          </cell>
          <cell r="I558" t="str">
            <v/>
          </cell>
          <cell r="J558" t="str">
            <v/>
          </cell>
          <cell r="K558" t="str">
            <v/>
          </cell>
          <cell r="L558" t="str">
            <v>N/A</v>
          </cell>
        </row>
        <row r="559">
          <cell r="A559" t="str">
            <v>SF-00552</v>
          </cell>
          <cell r="B559" t="str">
            <v>Tubo quadrado em metalon - 25 x 25 mm a 40 x 40 mm - chapa 18</v>
          </cell>
          <cell r="C559" t="str">
            <v>m</v>
          </cell>
          <cell r="D559">
            <v>0</v>
          </cell>
          <cell r="E559" t="str">
            <v/>
          </cell>
          <cell r="F559" t="str">
            <v/>
          </cell>
          <cell r="G559" t="str">
            <v/>
          </cell>
          <cell r="H559" t="str">
            <v/>
          </cell>
          <cell r="I559" t="str">
            <v/>
          </cell>
          <cell r="J559" t="str">
            <v/>
          </cell>
          <cell r="K559" t="str">
            <v/>
          </cell>
          <cell r="L559" t="str">
            <v>N/A</v>
          </cell>
        </row>
        <row r="560">
          <cell r="A560" t="str">
            <v>SF-00553</v>
          </cell>
          <cell r="B560" t="str">
            <v>Tubo quadrado em metalon - 50 x 50 mm - chapa 18</v>
          </cell>
          <cell r="C560" t="str">
            <v>m</v>
          </cell>
          <cell r="D560">
            <v>0</v>
          </cell>
          <cell r="E560" t="str">
            <v/>
          </cell>
          <cell r="F560" t="str">
            <v/>
          </cell>
          <cell r="G560" t="str">
            <v/>
          </cell>
          <cell r="H560" t="str">
            <v/>
          </cell>
          <cell r="I560" t="str">
            <v/>
          </cell>
          <cell r="J560" t="str">
            <v/>
          </cell>
          <cell r="K560" t="str">
            <v/>
          </cell>
          <cell r="L560" t="str">
            <v>N/A</v>
          </cell>
        </row>
        <row r="561">
          <cell r="A561" t="str">
            <v>SF-00554</v>
          </cell>
          <cell r="B561" t="str">
            <v>Tubo retangular em metalon - 30 x 20 mm - chapa 18</v>
          </cell>
          <cell r="C561" t="str">
            <v>m</v>
          </cell>
          <cell r="D561">
            <v>0</v>
          </cell>
          <cell r="E561" t="str">
            <v/>
          </cell>
          <cell r="F561" t="str">
            <v/>
          </cell>
          <cell r="G561" t="str">
            <v/>
          </cell>
          <cell r="H561" t="str">
            <v/>
          </cell>
          <cell r="I561" t="str">
            <v/>
          </cell>
          <cell r="J561" t="str">
            <v/>
          </cell>
          <cell r="K561" t="str">
            <v/>
          </cell>
          <cell r="L561" t="str">
            <v>N/A</v>
          </cell>
        </row>
        <row r="562">
          <cell r="A562" t="str">
            <v>SF-00555</v>
          </cell>
          <cell r="B562" t="str">
            <v>Tubo retangular em metalon - 40 x 20 mm a 50 x 30 mm - chapa 18</v>
          </cell>
          <cell r="C562" t="str">
            <v>m</v>
          </cell>
          <cell r="D562">
            <v>0</v>
          </cell>
          <cell r="E562" t="str">
            <v/>
          </cell>
          <cell r="F562" t="str">
            <v/>
          </cell>
          <cell r="G562" t="str">
            <v/>
          </cell>
          <cell r="H562" t="str">
            <v/>
          </cell>
          <cell r="I562" t="str">
            <v/>
          </cell>
          <cell r="J562" t="str">
            <v/>
          </cell>
          <cell r="K562" t="str">
            <v/>
          </cell>
          <cell r="L562" t="str">
            <v>N/A</v>
          </cell>
        </row>
        <row r="563">
          <cell r="A563" t="str">
            <v>SF-00556</v>
          </cell>
          <cell r="B563" t="str">
            <v>Concertina simples em aço galvanizado, lâminas de 22 x 15 mm, diâmetro 45 cm (rolo com 40 espiras)</v>
          </cell>
          <cell r="C563" t="str">
            <v>rolo</v>
          </cell>
          <cell r="D563">
            <v>0</v>
          </cell>
          <cell r="E563" t="str">
            <v/>
          </cell>
          <cell r="F563" t="str">
            <v/>
          </cell>
          <cell r="G563" t="str">
            <v/>
          </cell>
          <cell r="H563" t="str">
            <v/>
          </cell>
          <cell r="I563" t="str">
            <v/>
          </cell>
          <cell r="J563" t="str">
            <v/>
          </cell>
          <cell r="K563" t="str">
            <v/>
          </cell>
          <cell r="L563" t="str">
            <v>N/A</v>
          </cell>
        </row>
        <row r="564">
          <cell r="A564" t="str">
            <v>SF-00557</v>
          </cell>
          <cell r="B564" t="str">
            <v>Tela metálica para estuque</v>
          </cell>
          <cell r="C564" t="str">
            <v>m2</v>
          </cell>
          <cell r="D564">
            <v>0</v>
          </cell>
          <cell r="E564">
            <v>4.4175000000000004</v>
          </cell>
          <cell r="F564">
            <v>4.4175000000000004</v>
          </cell>
          <cell r="G564">
            <v>4.4175000000000004</v>
          </cell>
          <cell r="H564">
            <v>4.4175000000000004</v>
          </cell>
          <cell r="I564" t="str">
            <v/>
          </cell>
          <cell r="J564" t="str">
            <v/>
          </cell>
          <cell r="K564">
            <v>4.4175000000000004</v>
          </cell>
          <cell r="L564">
            <v>0</v>
          </cell>
        </row>
        <row r="565">
          <cell r="A565" t="str">
            <v>SF-00558</v>
          </cell>
          <cell r="B565" t="str">
            <v>Tela tipo galinheiro (hexagonal) galvanizada 2" BWG 22</v>
          </cell>
          <cell r="C565" t="str">
            <v>m2</v>
          </cell>
          <cell r="D565">
            <v>0</v>
          </cell>
          <cell r="E565" t="str">
            <v/>
          </cell>
          <cell r="F565" t="str">
            <v/>
          </cell>
          <cell r="G565" t="str">
            <v/>
          </cell>
          <cell r="H565" t="str">
            <v/>
          </cell>
          <cell r="I565" t="str">
            <v/>
          </cell>
          <cell r="J565" t="str">
            <v/>
          </cell>
          <cell r="K565" t="str">
            <v/>
          </cell>
          <cell r="L565" t="str">
            <v>N/A</v>
          </cell>
        </row>
        <row r="566">
          <cell r="A566" t="str">
            <v>SF-00559</v>
          </cell>
          <cell r="B566" t="str">
            <v>Arame galvanizado, bitola 16 BWG (1,65 mm)</v>
          </cell>
          <cell r="C566" t="str">
            <v>kg</v>
          </cell>
          <cell r="D566">
            <v>0</v>
          </cell>
          <cell r="E566">
            <v>24.975499999999997</v>
          </cell>
          <cell r="F566">
            <v>24.975499999999997</v>
          </cell>
          <cell r="G566">
            <v>24.975499999999997</v>
          </cell>
          <cell r="H566">
            <v>24.975499999999997</v>
          </cell>
          <cell r="I566" t="str">
            <v/>
          </cell>
          <cell r="J566" t="str">
            <v/>
          </cell>
          <cell r="K566">
            <v>24.975499999999997</v>
          </cell>
          <cell r="L566">
            <v>0</v>
          </cell>
        </row>
        <row r="567">
          <cell r="A567" t="str">
            <v>SF-00560</v>
          </cell>
          <cell r="B567" t="str">
            <v>Arame galvanizado nº 20</v>
          </cell>
          <cell r="C567" t="str">
            <v>kg</v>
          </cell>
          <cell r="D567">
            <v>0</v>
          </cell>
          <cell r="E567" t="str">
            <v/>
          </cell>
          <cell r="F567" t="str">
            <v/>
          </cell>
          <cell r="G567" t="str">
            <v/>
          </cell>
          <cell r="H567" t="str">
            <v/>
          </cell>
          <cell r="I567" t="str">
            <v/>
          </cell>
          <cell r="J567" t="str">
            <v/>
          </cell>
          <cell r="K567" t="str">
            <v/>
          </cell>
          <cell r="L567" t="str">
            <v>N/A</v>
          </cell>
        </row>
        <row r="568">
          <cell r="A568" t="str">
            <v>SF-00561</v>
          </cell>
          <cell r="B568" t="str">
            <v>Tela em aço galvanizado, tipo alambrado, malha 2, fio 12</v>
          </cell>
          <cell r="C568" t="str">
            <v>m2</v>
          </cell>
          <cell r="D568">
            <v>0</v>
          </cell>
          <cell r="E568">
            <v>31.463999999999995</v>
          </cell>
          <cell r="F568">
            <v>31.463999999999995</v>
          </cell>
          <cell r="G568">
            <v>31.463999999999995</v>
          </cell>
          <cell r="H568">
            <v>31.463999999999995</v>
          </cell>
          <cell r="I568" t="str">
            <v/>
          </cell>
          <cell r="J568" t="str">
            <v/>
          </cell>
          <cell r="K568">
            <v>31.463999999999995</v>
          </cell>
          <cell r="L568">
            <v>0</v>
          </cell>
        </row>
        <row r="569">
          <cell r="A569" t="str">
            <v>SF-00562</v>
          </cell>
          <cell r="B569" t="str">
            <v>Massa Adesiva Plástica</v>
          </cell>
          <cell r="C569" t="str">
            <v>un</v>
          </cell>
          <cell r="D569">
            <v>0</v>
          </cell>
          <cell r="E569">
            <v>11.1112</v>
          </cell>
          <cell r="F569">
            <v>11.1112</v>
          </cell>
          <cell r="G569">
            <v>11.1112</v>
          </cell>
          <cell r="H569">
            <v>11.1112</v>
          </cell>
          <cell r="I569" t="str">
            <v/>
          </cell>
          <cell r="J569" t="str">
            <v/>
          </cell>
          <cell r="K569">
            <v>11.1112</v>
          </cell>
          <cell r="L569">
            <v>0</v>
          </cell>
        </row>
        <row r="570">
          <cell r="A570" t="str">
            <v>SF-00563</v>
          </cell>
          <cell r="B570" t="str">
            <v>Argamassa Para Contrapiso</v>
          </cell>
          <cell r="C570" t="str">
            <v>40 kg</v>
          </cell>
          <cell r="D570">
            <v>0</v>
          </cell>
          <cell r="E570">
            <v>23.939999999999998</v>
          </cell>
          <cell r="F570">
            <v>23.939999999999998</v>
          </cell>
          <cell r="G570">
            <v>23.939999999999998</v>
          </cell>
          <cell r="H570">
            <v>23.939999999999998</v>
          </cell>
          <cell r="I570" t="str">
            <v/>
          </cell>
          <cell r="J570" t="str">
            <v/>
          </cell>
          <cell r="K570">
            <v>23.939999999999998</v>
          </cell>
          <cell r="L570">
            <v>0</v>
          </cell>
        </row>
        <row r="571">
          <cell r="A571" t="str">
            <v>SF-00564</v>
          </cell>
          <cell r="B571" t="str">
            <v>Argamassa Múltiplo Uso</v>
          </cell>
          <cell r="C571" t="str">
            <v>40 kg</v>
          </cell>
          <cell r="D571">
            <v>0</v>
          </cell>
          <cell r="E571">
            <v>25.08</v>
          </cell>
          <cell r="F571">
            <v>25.08</v>
          </cell>
          <cell r="G571">
            <v>25.08</v>
          </cell>
          <cell r="H571">
            <v>25.08</v>
          </cell>
          <cell r="I571" t="str">
            <v/>
          </cell>
          <cell r="J571" t="str">
            <v/>
          </cell>
          <cell r="K571">
            <v>25.08</v>
          </cell>
          <cell r="L571">
            <v>0</v>
          </cell>
        </row>
        <row r="572">
          <cell r="A572" t="str">
            <v>SF-00565</v>
          </cell>
          <cell r="B572" t="str">
            <v>Cimento Portland CP II E 32</v>
          </cell>
          <cell r="C572" t="str">
            <v>50 kg</v>
          </cell>
          <cell r="D572">
            <v>0</v>
          </cell>
          <cell r="E572">
            <v>32.300000000000004</v>
          </cell>
          <cell r="F572">
            <v>32.300000000000004</v>
          </cell>
          <cell r="G572">
            <v>32.300000000000004</v>
          </cell>
          <cell r="H572">
            <v>32.300000000000004</v>
          </cell>
          <cell r="I572" t="str">
            <v/>
          </cell>
          <cell r="J572" t="str">
            <v/>
          </cell>
          <cell r="K572">
            <v>32.300000000000004</v>
          </cell>
          <cell r="L572">
            <v>0</v>
          </cell>
        </row>
        <row r="573">
          <cell r="A573" t="str">
            <v>SF-00566</v>
          </cell>
          <cell r="B573" t="str">
            <v>Argamassa Colante tipo AC-III</v>
          </cell>
          <cell r="C573" t="str">
            <v>20 kg</v>
          </cell>
          <cell r="D573">
            <v>0</v>
          </cell>
          <cell r="E573">
            <v>35.53</v>
          </cell>
          <cell r="F573">
            <v>35.53</v>
          </cell>
          <cell r="G573">
            <v>35.53</v>
          </cell>
          <cell r="H573">
            <v>35.53</v>
          </cell>
          <cell r="I573" t="str">
            <v/>
          </cell>
          <cell r="J573" t="str">
            <v/>
          </cell>
          <cell r="K573">
            <v>35.53</v>
          </cell>
          <cell r="L573">
            <v>0</v>
          </cell>
        </row>
        <row r="574">
          <cell r="A574" t="str">
            <v>SF-00567</v>
          </cell>
          <cell r="B574" t="str">
            <v>Gesso Para Uso Geral</v>
          </cell>
          <cell r="C574" t="str">
            <v>40 kg</v>
          </cell>
          <cell r="D574">
            <v>0</v>
          </cell>
          <cell r="E574">
            <v>28.499999999999996</v>
          </cell>
          <cell r="F574">
            <v>28.499999999999996</v>
          </cell>
          <cell r="G574">
            <v>28.499999999999996</v>
          </cell>
          <cell r="H574">
            <v>28.499999999999996</v>
          </cell>
          <cell r="I574" t="str">
            <v/>
          </cell>
          <cell r="J574" t="str">
            <v/>
          </cell>
          <cell r="K574">
            <v>28.499999999999996</v>
          </cell>
          <cell r="L574">
            <v>0</v>
          </cell>
        </row>
        <row r="575">
          <cell r="A575" t="str">
            <v>SF-00568</v>
          </cell>
          <cell r="B575" t="str">
            <v>Areia Média</v>
          </cell>
          <cell r="C575" t="str">
            <v>m3</v>
          </cell>
          <cell r="D575">
            <v>0</v>
          </cell>
          <cell r="E575">
            <v>246.52035924999996</v>
          </cell>
          <cell r="F575">
            <v>246.52035924999996</v>
          </cell>
          <cell r="G575">
            <v>246.52035924999996</v>
          </cell>
          <cell r="H575">
            <v>246.52035924999996</v>
          </cell>
          <cell r="I575" t="str">
            <v/>
          </cell>
          <cell r="J575" t="str">
            <v/>
          </cell>
          <cell r="K575">
            <v>246.52035924999996</v>
          </cell>
          <cell r="L575">
            <v>0</v>
          </cell>
        </row>
        <row r="576">
          <cell r="A576" t="str">
            <v>SF-00569</v>
          </cell>
          <cell r="B576" t="str">
            <v>Brita Nº 0</v>
          </cell>
          <cell r="C576" t="str">
            <v>m3</v>
          </cell>
          <cell r="D576">
            <v>0</v>
          </cell>
          <cell r="E576">
            <v>271.74285924999998</v>
          </cell>
          <cell r="F576">
            <v>271.74285924999998</v>
          </cell>
          <cell r="G576">
            <v>271.74285924999998</v>
          </cell>
          <cell r="H576">
            <v>271.74285924999998</v>
          </cell>
          <cell r="I576" t="str">
            <v/>
          </cell>
          <cell r="J576" t="str">
            <v/>
          </cell>
          <cell r="K576">
            <v>271.74285924999998</v>
          </cell>
          <cell r="L576">
            <v>0</v>
          </cell>
        </row>
        <row r="577">
          <cell r="A577" t="str">
            <v>SF-00570</v>
          </cell>
          <cell r="B577" t="str">
            <v>Brita Nº 1</v>
          </cell>
          <cell r="C577" t="str">
            <v>m3</v>
          </cell>
          <cell r="D577">
            <v>0</v>
          </cell>
          <cell r="E577">
            <v>241.63735924999997</v>
          </cell>
          <cell r="F577">
            <v>241.63735924999997</v>
          </cell>
          <cell r="G577">
            <v>241.63735924999997</v>
          </cell>
          <cell r="H577">
            <v>241.63735924999997</v>
          </cell>
          <cell r="I577" t="str">
            <v/>
          </cell>
          <cell r="J577" t="str">
            <v/>
          </cell>
          <cell r="K577">
            <v>241.63735924999997</v>
          </cell>
          <cell r="L577">
            <v>0</v>
          </cell>
        </row>
        <row r="578">
          <cell r="A578" t="str">
            <v>SF-00571</v>
          </cell>
          <cell r="B578" t="str">
            <v>Bloco Cerâmico De 08 Furos</v>
          </cell>
          <cell r="C578" t="str">
            <v>un</v>
          </cell>
          <cell r="D578">
            <v>0</v>
          </cell>
          <cell r="E578">
            <v>1.0449999999999999</v>
          </cell>
          <cell r="F578">
            <v>1.0449999999999999</v>
          </cell>
          <cell r="G578">
            <v>1.0449999999999999</v>
          </cell>
          <cell r="H578">
            <v>1.0449999999999999</v>
          </cell>
          <cell r="I578" t="str">
            <v/>
          </cell>
          <cell r="J578" t="str">
            <v/>
          </cell>
          <cell r="K578">
            <v>1.0449999999999999</v>
          </cell>
          <cell r="L578">
            <v>0</v>
          </cell>
        </row>
        <row r="579">
          <cell r="A579" t="str">
            <v>SF-00572</v>
          </cell>
          <cell r="B579" t="str">
            <v>Tijolo Maciço</v>
          </cell>
          <cell r="C579" t="str">
            <v>un</v>
          </cell>
          <cell r="D579">
            <v>0</v>
          </cell>
          <cell r="E579">
            <v>0.71249999999999991</v>
          </cell>
          <cell r="F579">
            <v>0.71249999999999991</v>
          </cell>
          <cell r="G579">
            <v>0.71249999999999991</v>
          </cell>
          <cell r="H579">
            <v>0.71249999999999991</v>
          </cell>
          <cell r="I579" t="str">
            <v/>
          </cell>
          <cell r="J579" t="str">
            <v/>
          </cell>
          <cell r="K579">
            <v>0.71249999999999991</v>
          </cell>
          <cell r="L579">
            <v>0</v>
          </cell>
        </row>
        <row r="580">
          <cell r="A580" t="str">
            <v>SF-00573</v>
          </cell>
          <cell r="B580" t="str">
            <v>Bloco vazado de concreto simples com 02 furos (9x19x39 - Classe C)</v>
          </cell>
          <cell r="C580" t="str">
            <v>un</v>
          </cell>
          <cell r="D580">
            <v>0</v>
          </cell>
          <cell r="E580">
            <v>3.4104999999999999</v>
          </cell>
          <cell r="F580">
            <v>3.4104999999999999</v>
          </cell>
          <cell r="G580">
            <v>3.4104999999999999</v>
          </cell>
          <cell r="H580">
            <v>3.4104999999999999</v>
          </cell>
          <cell r="I580" t="str">
            <v/>
          </cell>
          <cell r="J580" t="str">
            <v/>
          </cell>
          <cell r="K580">
            <v>3.4104999999999999</v>
          </cell>
          <cell r="L580">
            <v>0</v>
          </cell>
        </row>
        <row r="581">
          <cell r="A581" t="str">
            <v>SF-00574</v>
          </cell>
          <cell r="B581" t="str">
            <v>Bloco vazado de concreto simples tipo canaleta (19x19x39 - Classe C)</v>
          </cell>
          <cell r="C581" t="str">
            <v>un</v>
          </cell>
          <cell r="D581">
            <v>0</v>
          </cell>
          <cell r="E581">
            <v>0</v>
          </cell>
          <cell r="F581">
            <v>0</v>
          </cell>
          <cell r="G581">
            <v>0</v>
          </cell>
          <cell r="H581">
            <v>0</v>
          </cell>
          <cell r="I581" t="str">
            <v/>
          </cell>
          <cell r="J581" t="str">
            <v/>
          </cell>
          <cell r="K581">
            <v>0</v>
          </cell>
          <cell r="L581">
            <v>0</v>
          </cell>
        </row>
        <row r="582">
          <cell r="A582" t="str">
            <v>SF-00575</v>
          </cell>
          <cell r="B582" t="str">
            <v>Vergalhão Ca-60 Diâmetro 5,0 Mm</v>
          </cell>
          <cell r="C582" t="str">
            <v>m</v>
          </cell>
          <cell r="D582">
            <v>0</v>
          </cell>
          <cell r="E582">
            <v>1.073842</v>
          </cell>
          <cell r="F582">
            <v>1.073842</v>
          </cell>
          <cell r="G582">
            <v>1.073842</v>
          </cell>
          <cell r="H582">
            <v>1.073842</v>
          </cell>
          <cell r="I582" t="str">
            <v/>
          </cell>
          <cell r="J582" t="str">
            <v/>
          </cell>
          <cell r="K582">
            <v>1.073842</v>
          </cell>
          <cell r="L582">
            <v>0</v>
          </cell>
        </row>
        <row r="583">
          <cell r="A583" t="str">
            <v>SF-00576</v>
          </cell>
          <cell r="B583" t="str">
            <v>Vergalhão Ca-50 Diâmetro 6,3 Mm</v>
          </cell>
          <cell r="C583" t="str">
            <v>m</v>
          </cell>
          <cell r="D583">
            <v>0</v>
          </cell>
          <cell r="E583">
            <v>1.9038949999999997</v>
          </cell>
          <cell r="F583">
            <v>1.9038949999999997</v>
          </cell>
          <cell r="G583">
            <v>1.9038949999999997</v>
          </cell>
          <cell r="H583">
            <v>1.9038949999999997</v>
          </cell>
          <cell r="I583" t="str">
            <v/>
          </cell>
          <cell r="J583" t="str">
            <v/>
          </cell>
          <cell r="K583">
            <v>1.9038949999999997</v>
          </cell>
          <cell r="L583">
            <v>0</v>
          </cell>
        </row>
        <row r="584">
          <cell r="A584" t="str">
            <v>SF-00577</v>
          </cell>
          <cell r="B584" t="str">
            <v>Vergalhão Ca-50 Diâmetro 8,0 Mm</v>
          </cell>
          <cell r="C584" t="str">
            <v>m</v>
          </cell>
          <cell r="D584">
            <v>0</v>
          </cell>
          <cell r="E584">
            <v>3.0883075000000004</v>
          </cell>
          <cell r="F584">
            <v>3.0883075000000004</v>
          </cell>
          <cell r="G584">
            <v>3.0883075000000004</v>
          </cell>
          <cell r="H584">
            <v>3.0883075000000004</v>
          </cell>
          <cell r="I584" t="str">
            <v/>
          </cell>
          <cell r="J584" t="str">
            <v/>
          </cell>
          <cell r="K584">
            <v>3.0883075000000004</v>
          </cell>
          <cell r="L584">
            <v>0</v>
          </cell>
        </row>
        <row r="585">
          <cell r="A585" t="str">
            <v>SF-00578</v>
          </cell>
          <cell r="B585" t="str">
            <v>Vergalhão Ca-50 Diâmetro 10,0 Mm</v>
          </cell>
          <cell r="C585" t="str">
            <v>m</v>
          </cell>
          <cell r="D585">
            <v>0</v>
          </cell>
          <cell r="E585">
            <v>4.5485239999999996</v>
          </cell>
          <cell r="F585">
            <v>4.5485239999999996</v>
          </cell>
          <cell r="G585">
            <v>4.5485239999999996</v>
          </cell>
          <cell r="H585">
            <v>4.5485239999999996</v>
          </cell>
          <cell r="I585" t="str">
            <v/>
          </cell>
          <cell r="J585" t="str">
            <v/>
          </cell>
          <cell r="K585">
            <v>4.5485239999999996</v>
          </cell>
          <cell r="L585">
            <v>0</v>
          </cell>
        </row>
        <row r="586">
          <cell r="A586" t="str">
            <v>SF-00579</v>
          </cell>
          <cell r="B586" t="str">
            <v>Vergalhão Ca-50 Diâmetro 12,5 Mm</v>
          </cell>
          <cell r="C586" t="str">
            <v>m</v>
          </cell>
          <cell r="D586">
            <v>0</v>
          </cell>
          <cell r="E586">
            <v>6.147791999999999</v>
          </cell>
          <cell r="F586">
            <v>6.147791999999999</v>
          </cell>
          <cell r="G586">
            <v>6.147791999999999</v>
          </cell>
          <cell r="H586">
            <v>6.147791999999999</v>
          </cell>
          <cell r="I586" t="str">
            <v/>
          </cell>
          <cell r="J586" t="str">
            <v/>
          </cell>
          <cell r="K586">
            <v>6.147791999999999</v>
          </cell>
          <cell r="L586">
            <v>0</v>
          </cell>
        </row>
        <row r="587">
          <cell r="A587" t="str">
            <v>SF-00580</v>
          </cell>
          <cell r="B587" t="str">
            <v>Arame Recozido Nº 18</v>
          </cell>
          <cell r="C587" t="str">
            <v>kg</v>
          </cell>
          <cell r="D587">
            <v>0</v>
          </cell>
          <cell r="E587">
            <v>19</v>
          </cell>
          <cell r="F587">
            <v>19</v>
          </cell>
          <cell r="G587">
            <v>19</v>
          </cell>
          <cell r="H587">
            <v>19</v>
          </cell>
          <cell r="I587" t="str">
            <v/>
          </cell>
          <cell r="J587" t="str">
            <v/>
          </cell>
          <cell r="K587">
            <v>19</v>
          </cell>
          <cell r="L587">
            <v>0</v>
          </cell>
        </row>
        <row r="588">
          <cell r="A588" t="str">
            <v>SF-00581</v>
          </cell>
          <cell r="B588" t="str">
            <v xml:space="preserve">Adesivo Estrutural Epóxi Bicomponente </v>
          </cell>
          <cell r="C588" t="str">
            <v>kg</v>
          </cell>
          <cell r="D588">
            <v>0</v>
          </cell>
          <cell r="E588">
            <v>65.834999999999994</v>
          </cell>
          <cell r="F588">
            <v>65.834999999999994</v>
          </cell>
          <cell r="G588">
            <v>65.834999999999994</v>
          </cell>
          <cell r="H588">
            <v>65.834999999999994</v>
          </cell>
          <cell r="I588" t="str">
            <v/>
          </cell>
          <cell r="J588" t="str">
            <v/>
          </cell>
          <cell r="K588">
            <v>65.834999999999994</v>
          </cell>
          <cell r="L588">
            <v>0</v>
          </cell>
        </row>
        <row r="589">
          <cell r="A589" t="str">
            <v>SF-00582</v>
          </cell>
          <cell r="B589" t="str">
            <v>Adesivo Selante Poliuretano</v>
          </cell>
          <cell r="C589" t="str">
            <v>un</v>
          </cell>
          <cell r="D589">
            <v>0</v>
          </cell>
          <cell r="E589">
            <v>42.597999999999999</v>
          </cell>
          <cell r="F589">
            <v>42.597999999999999</v>
          </cell>
          <cell r="G589">
            <v>42.597999999999999</v>
          </cell>
          <cell r="H589">
            <v>42.597999999999999</v>
          </cell>
          <cell r="I589" t="str">
            <v/>
          </cell>
          <cell r="J589" t="str">
            <v/>
          </cell>
          <cell r="K589">
            <v>42.597999999999999</v>
          </cell>
          <cell r="L589">
            <v>0</v>
          </cell>
        </row>
        <row r="590">
          <cell r="A590" t="str">
            <v>SF-00583</v>
          </cell>
          <cell r="B590" t="str">
            <v>Selante de Silicone</v>
          </cell>
          <cell r="C590" t="str">
            <v>un</v>
          </cell>
          <cell r="D590">
            <v>0</v>
          </cell>
          <cell r="E590">
            <v>28.148499999999999</v>
          </cell>
          <cell r="F590">
            <v>28.148499999999999</v>
          </cell>
          <cell r="G590">
            <v>28.148499999999999</v>
          </cell>
          <cell r="H590">
            <v>28.148499999999999</v>
          </cell>
          <cell r="I590" t="str">
            <v/>
          </cell>
          <cell r="J590" t="str">
            <v/>
          </cell>
          <cell r="K590">
            <v>28.148499999999999</v>
          </cell>
          <cell r="L590">
            <v>0</v>
          </cell>
        </row>
        <row r="591">
          <cell r="A591" t="str">
            <v>SF-00584</v>
          </cell>
          <cell r="B591" t="str">
            <v>Fita Asfáltica Autoadesiva (30 cm)</v>
          </cell>
          <cell r="C591" t="str">
            <v>m</v>
          </cell>
          <cell r="D591">
            <v>0</v>
          </cell>
          <cell r="E591" t="str">
            <v/>
          </cell>
          <cell r="F591" t="str">
            <v/>
          </cell>
          <cell r="G591" t="str">
            <v/>
          </cell>
          <cell r="H591" t="str">
            <v/>
          </cell>
          <cell r="I591" t="str">
            <v/>
          </cell>
          <cell r="J591" t="str">
            <v/>
          </cell>
          <cell r="K591" t="str">
            <v/>
          </cell>
          <cell r="L591" t="str">
            <v>N/A</v>
          </cell>
        </row>
        <row r="592">
          <cell r="A592" t="str">
            <v>SF-00585</v>
          </cell>
          <cell r="B592" t="str">
            <v>Fita Asfáltica Autoadesiva (45 cm)</v>
          </cell>
          <cell r="C592" t="str">
            <v>m</v>
          </cell>
          <cell r="D592">
            <v>0</v>
          </cell>
          <cell r="E592" t="str">
            <v/>
          </cell>
          <cell r="F592" t="str">
            <v/>
          </cell>
          <cell r="G592" t="str">
            <v/>
          </cell>
          <cell r="H592" t="str">
            <v/>
          </cell>
          <cell r="I592" t="str">
            <v/>
          </cell>
          <cell r="J592" t="str">
            <v/>
          </cell>
          <cell r="K592" t="str">
            <v/>
          </cell>
          <cell r="L592" t="str">
            <v>N/A</v>
          </cell>
        </row>
        <row r="593">
          <cell r="A593" t="str">
            <v>SF-00586</v>
          </cell>
          <cell r="B593" t="str">
            <v>Membrana Impermeabilizante De Alto Desempenho</v>
          </cell>
          <cell r="C593" t="str">
            <v>kg</v>
          </cell>
          <cell r="D593">
            <v>0</v>
          </cell>
          <cell r="E593" t="str">
            <v/>
          </cell>
          <cell r="F593" t="str">
            <v/>
          </cell>
          <cell r="G593" t="str">
            <v/>
          </cell>
          <cell r="H593" t="str">
            <v/>
          </cell>
          <cell r="I593" t="str">
            <v/>
          </cell>
          <cell r="J593" t="str">
            <v/>
          </cell>
          <cell r="K593" t="str">
            <v/>
          </cell>
          <cell r="L593" t="str">
            <v>N/A</v>
          </cell>
        </row>
        <row r="594">
          <cell r="A594" t="str">
            <v>SF-00587</v>
          </cell>
          <cell r="B594" t="str">
            <v>Aditivo de Pega Ultrarrápida</v>
          </cell>
          <cell r="C594" t="str">
            <v>L</v>
          </cell>
          <cell r="D594">
            <v>0</v>
          </cell>
          <cell r="E594" t="str">
            <v/>
          </cell>
          <cell r="F594" t="str">
            <v/>
          </cell>
          <cell r="G594" t="str">
            <v/>
          </cell>
          <cell r="H594" t="str">
            <v/>
          </cell>
          <cell r="I594" t="str">
            <v/>
          </cell>
          <cell r="J594" t="str">
            <v/>
          </cell>
          <cell r="K594" t="str">
            <v/>
          </cell>
          <cell r="L594" t="str">
            <v>N/A</v>
          </cell>
        </row>
        <row r="595">
          <cell r="A595" t="str">
            <v>SF-00588</v>
          </cell>
          <cell r="B595" t="str">
            <v>Aditivo Impermeabilizante</v>
          </cell>
          <cell r="C595" t="str">
            <v>L</v>
          </cell>
          <cell r="D595">
            <v>0</v>
          </cell>
          <cell r="E595">
            <v>8.8824999999999985</v>
          </cell>
          <cell r="F595">
            <v>8.8824999999999985</v>
          </cell>
          <cell r="G595">
            <v>8.8824999999999985</v>
          </cell>
          <cell r="H595">
            <v>8.8824999999999985</v>
          </cell>
          <cell r="I595" t="str">
            <v/>
          </cell>
          <cell r="J595" t="str">
            <v/>
          </cell>
          <cell r="K595">
            <v>8.8824999999999985</v>
          </cell>
          <cell r="L595">
            <v>0</v>
          </cell>
        </row>
        <row r="596">
          <cell r="A596" t="str">
            <v>SF-00589</v>
          </cell>
          <cell r="B596" t="str">
            <v>Aditivo Plastificante Para Argamassa</v>
          </cell>
          <cell r="C596" t="str">
            <v>L</v>
          </cell>
          <cell r="D596">
            <v>0</v>
          </cell>
          <cell r="E596" t="str">
            <v/>
          </cell>
          <cell r="F596" t="str">
            <v/>
          </cell>
          <cell r="G596" t="str">
            <v/>
          </cell>
          <cell r="H596" t="str">
            <v/>
          </cell>
          <cell r="I596" t="str">
            <v/>
          </cell>
          <cell r="J596" t="str">
            <v/>
          </cell>
          <cell r="K596" t="str">
            <v/>
          </cell>
          <cell r="L596" t="str">
            <v>N/A</v>
          </cell>
        </row>
        <row r="597">
          <cell r="A597" t="str">
            <v>SF-00590</v>
          </cell>
          <cell r="B597" t="str">
            <v>Fita adesiva antiderrapante na cor preta</v>
          </cell>
          <cell r="C597" t="str">
            <v>m</v>
          </cell>
          <cell r="D597">
            <v>0</v>
          </cell>
          <cell r="E597" t="str">
            <v/>
          </cell>
          <cell r="F597" t="str">
            <v/>
          </cell>
          <cell r="G597" t="str">
            <v/>
          </cell>
          <cell r="H597" t="str">
            <v/>
          </cell>
          <cell r="I597" t="str">
            <v/>
          </cell>
          <cell r="J597" t="str">
            <v/>
          </cell>
          <cell r="K597" t="str">
            <v/>
          </cell>
          <cell r="L597" t="str">
            <v>N/A</v>
          </cell>
        </row>
        <row r="598">
          <cell r="A598" t="str">
            <v>SF-00591</v>
          </cell>
          <cell r="B598" t="str">
            <v>Fita adesiva antiderrapante na cor preta com faixa fosforescente na cor branca</v>
          </cell>
          <cell r="C598" t="str">
            <v>m</v>
          </cell>
          <cell r="D598">
            <v>0</v>
          </cell>
          <cell r="E598" t="str">
            <v/>
          </cell>
          <cell r="F598" t="str">
            <v/>
          </cell>
          <cell r="G598" t="str">
            <v/>
          </cell>
          <cell r="H598" t="str">
            <v/>
          </cell>
          <cell r="I598" t="str">
            <v/>
          </cell>
          <cell r="J598" t="str">
            <v/>
          </cell>
          <cell r="K598" t="str">
            <v/>
          </cell>
          <cell r="L598" t="str">
            <v>N/A</v>
          </cell>
        </row>
        <row r="599">
          <cell r="A599" t="str">
            <v>SF-00592</v>
          </cell>
          <cell r="B599" t="str">
            <v>Lona Plástica (e ≥ 200µ)</v>
          </cell>
          <cell r="C599" t="str">
            <v>m2</v>
          </cell>
          <cell r="D599">
            <v>0</v>
          </cell>
          <cell r="E599">
            <v>2.109</v>
          </cell>
          <cell r="F599">
            <v>2.109</v>
          </cell>
          <cell r="G599">
            <v>2.109</v>
          </cell>
          <cell r="H599">
            <v>2.109</v>
          </cell>
          <cell r="I599" t="str">
            <v/>
          </cell>
          <cell r="J599" t="str">
            <v/>
          </cell>
          <cell r="K599">
            <v>2.109</v>
          </cell>
          <cell r="L599">
            <v>0</v>
          </cell>
        </row>
        <row r="600">
          <cell r="A600" t="str">
            <v>SF-00593</v>
          </cell>
          <cell r="B600" t="str">
            <v>Tapa Furo Plástico</v>
          </cell>
          <cell r="C600" t="str">
            <v>un</v>
          </cell>
          <cell r="D600">
            <v>0</v>
          </cell>
          <cell r="E600" t="str">
            <v/>
          </cell>
          <cell r="F600" t="str">
            <v/>
          </cell>
          <cell r="G600" t="str">
            <v/>
          </cell>
          <cell r="H600" t="str">
            <v/>
          </cell>
          <cell r="I600" t="str">
            <v/>
          </cell>
          <cell r="J600" t="str">
            <v/>
          </cell>
          <cell r="K600" t="str">
            <v/>
          </cell>
          <cell r="L600" t="str">
            <v>N/A</v>
          </cell>
        </row>
        <row r="601">
          <cell r="A601" t="str">
            <v>SF-00594</v>
          </cell>
          <cell r="B601" t="str">
            <v>Arremate de Plástico - (Tampa para cabeça de parafuso)</v>
          </cell>
          <cell r="C601" t="str">
            <v>un</v>
          </cell>
          <cell r="D601">
            <v>0</v>
          </cell>
          <cell r="E601" t="str">
            <v/>
          </cell>
          <cell r="F601" t="str">
            <v/>
          </cell>
          <cell r="G601" t="str">
            <v/>
          </cell>
          <cell r="H601" t="str">
            <v/>
          </cell>
          <cell r="I601" t="str">
            <v/>
          </cell>
          <cell r="J601" t="str">
            <v/>
          </cell>
          <cell r="K601" t="str">
            <v/>
          </cell>
          <cell r="L601" t="str">
            <v>N/A</v>
          </cell>
        </row>
        <row r="602">
          <cell r="A602" t="str">
            <v>SF-00595</v>
          </cell>
          <cell r="B602" t="str">
            <v>Rebite de Aço Maciço – 1/4” x 1/2"</v>
          </cell>
          <cell r="C602" t="str">
            <v>un</v>
          </cell>
          <cell r="D602">
            <v>0</v>
          </cell>
          <cell r="E602" t="str">
            <v/>
          </cell>
          <cell r="F602" t="str">
            <v/>
          </cell>
          <cell r="G602" t="str">
            <v/>
          </cell>
          <cell r="H602" t="str">
            <v/>
          </cell>
          <cell r="I602" t="str">
            <v/>
          </cell>
          <cell r="J602" t="str">
            <v/>
          </cell>
          <cell r="K602" t="str">
            <v/>
          </cell>
          <cell r="L602" t="str">
            <v>N/A</v>
          </cell>
        </row>
        <row r="603">
          <cell r="A603" t="str">
            <v>SF-00596</v>
          </cell>
          <cell r="B603" t="str">
            <v>Rebite de Aço Maciço – 3/16” x 1”</v>
          </cell>
          <cell r="C603" t="str">
            <v>un</v>
          </cell>
          <cell r="D603">
            <v>0</v>
          </cell>
          <cell r="E603" t="str">
            <v/>
          </cell>
          <cell r="F603" t="str">
            <v/>
          </cell>
          <cell r="G603" t="str">
            <v/>
          </cell>
          <cell r="H603" t="str">
            <v/>
          </cell>
          <cell r="I603" t="str">
            <v/>
          </cell>
          <cell r="J603" t="str">
            <v/>
          </cell>
          <cell r="K603" t="str">
            <v/>
          </cell>
          <cell r="L603" t="str">
            <v>N/A</v>
          </cell>
        </row>
        <row r="604">
          <cell r="A604" t="str">
            <v>SF-00597</v>
          </cell>
          <cell r="B604" t="str">
            <v>Rebite de Aço Maciço – 3/16” x 1/2"</v>
          </cell>
          <cell r="C604" t="str">
            <v>un</v>
          </cell>
          <cell r="D604">
            <v>0</v>
          </cell>
          <cell r="E604" t="str">
            <v/>
          </cell>
          <cell r="F604" t="str">
            <v/>
          </cell>
          <cell r="G604" t="str">
            <v/>
          </cell>
          <cell r="H604" t="str">
            <v/>
          </cell>
          <cell r="I604" t="str">
            <v/>
          </cell>
          <cell r="J604" t="str">
            <v/>
          </cell>
          <cell r="K604" t="str">
            <v/>
          </cell>
          <cell r="L604" t="str">
            <v>N/A</v>
          </cell>
        </row>
        <row r="605">
          <cell r="A605" t="str">
            <v>SF-00598</v>
          </cell>
          <cell r="B605" t="str">
            <v>Arruela Lisa de  1/2”</v>
          </cell>
          <cell r="C605" t="str">
            <v>un</v>
          </cell>
          <cell r="D605">
            <v>0</v>
          </cell>
          <cell r="E605" t="str">
            <v/>
          </cell>
          <cell r="F605" t="str">
            <v/>
          </cell>
          <cell r="G605" t="str">
            <v/>
          </cell>
          <cell r="H605" t="str">
            <v/>
          </cell>
          <cell r="I605" t="str">
            <v/>
          </cell>
          <cell r="J605" t="str">
            <v/>
          </cell>
          <cell r="K605" t="str">
            <v/>
          </cell>
          <cell r="L605" t="str">
            <v>N/A</v>
          </cell>
        </row>
        <row r="606">
          <cell r="A606" t="str">
            <v>SF-00599</v>
          </cell>
          <cell r="B606" t="str">
            <v>Arruela Lisa de  3/4”</v>
          </cell>
          <cell r="C606" t="str">
            <v>un</v>
          </cell>
          <cell r="D606">
            <v>0</v>
          </cell>
          <cell r="E606" t="str">
            <v/>
          </cell>
          <cell r="F606" t="str">
            <v/>
          </cell>
          <cell r="G606" t="str">
            <v/>
          </cell>
          <cell r="H606" t="str">
            <v/>
          </cell>
          <cell r="I606" t="str">
            <v/>
          </cell>
          <cell r="J606" t="str">
            <v/>
          </cell>
          <cell r="K606" t="str">
            <v/>
          </cell>
          <cell r="L606" t="str">
            <v>N/A</v>
          </cell>
        </row>
        <row r="607">
          <cell r="A607" t="str">
            <v>SF-00600</v>
          </cell>
          <cell r="B607" t="str">
            <v>Arruela Lisa de  5/16”</v>
          </cell>
          <cell r="C607" t="str">
            <v>un</v>
          </cell>
          <cell r="D607">
            <v>0</v>
          </cell>
          <cell r="E607" t="str">
            <v/>
          </cell>
          <cell r="F607" t="str">
            <v/>
          </cell>
          <cell r="G607" t="str">
            <v/>
          </cell>
          <cell r="H607" t="str">
            <v/>
          </cell>
          <cell r="I607" t="str">
            <v/>
          </cell>
          <cell r="J607" t="str">
            <v/>
          </cell>
          <cell r="K607" t="str">
            <v/>
          </cell>
          <cell r="L607" t="str">
            <v>N/A</v>
          </cell>
        </row>
        <row r="608">
          <cell r="A608" t="str">
            <v>SF-00601</v>
          </cell>
          <cell r="B608" t="str">
            <v>Arruela Lisa de  1/4”</v>
          </cell>
          <cell r="C608" t="str">
            <v>un</v>
          </cell>
          <cell r="D608">
            <v>0</v>
          </cell>
          <cell r="E608" t="str">
            <v/>
          </cell>
          <cell r="F608" t="str">
            <v/>
          </cell>
          <cell r="G608" t="str">
            <v/>
          </cell>
          <cell r="H608" t="str">
            <v/>
          </cell>
          <cell r="I608" t="str">
            <v/>
          </cell>
          <cell r="J608" t="str">
            <v/>
          </cell>
          <cell r="K608" t="str">
            <v/>
          </cell>
          <cell r="L608" t="str">
            <v>N/A</v>
          </cell>
        </row>
        <row r="609">
          <cell r="A609" t="str">
            <v>SF-00602</v>
          </cell>
          <cell r="B609" t="str">
            <v>Bucha Plástica S5</v>
          </cell>
          <cell r="C609" t="str">
            <v>un</v>
          </cell>
          <cell r="D609">
            <v>0</v>
          </cell>
          <cell r="E609" t="str">
            <v/>
          </cell>
          <cell r="F609" t="str">
            <v/>
          </cell>
          <cell r="G609" t="str">
            <v/>
          </cell>
          <cell r="H609" t="str">
            <v/>
          </cell>
          <cell r="I609" t="str">
            <v/>
          </cell>
          <cell r="J609" t="str">
            <v/>
          </cell>
          <cell r="K609" t="str">
            <v/>
          </cell>
          <cell r="L609" t="str">
            <v>N/A</v>
          </cell>
        </row>
        <row r="610">
          <cell r="A610" t="str">
            <v>SF-00603</v>
          </cell>
          <cell r="B610" t="str">
            <v>Bucha Plástica S6</v>
          </cell>
          <cell r="C610" t="str">
            <v>un</v>
          </cell>
          <cell r="D610">
            <v>0</v>
          </cell>
          <cell r="E610" t="str">
            <v/>
          </cell>
          <cell r="F610" t="str">
            <v/>
          </cell>
          <cell r="G610" t="str">
            <v/>
          </cell>
          <cell r="H610" t="str">
            <v/>
          </cell>
          <cell r="I610" t="str">
            <v/>
          </cell>
          <cell r="J610" t="str">
            <v/>
          </cell>
          <cell r="K610" t="str">
            <v/>
          </cell>
          <cell r="L610" t="str">
            <v>N/A</v>
          </cell>
        </row>
        <row r="611">
          <cell r="A611" t="str">
            <v>SF-00604</v>
          </cell>
          <cell r="B611" t="str">
            <v>Bucha Plástica S8</v>
          </cell>
          <cell r="C611" t="str">
            <v>un</v>
          </cell>
          <cell r="D611">
            <v>0</v>
          </cell>
          <cell r="E611" t="str">
            <v/>
          </cell>
          <cell r="F611" t="str">
            <v/>
          </cell>
          <cell r="G611" t="str">
            <v/>
          </cell>
          <cell r="H611" t="str">
            <v/>
          </cell>
          <cell r="I611" t="str">
            <v/>
          </cell>
          <cell r="J611" t="str">
            <v/>
          </cell>
          <cell r="K611" t="str">
            <v/>
          </cell>
          <cell r="L611" t="str">
            <v>N/A</v>
          </cell>
        </row>
        <row r="612">
          <cell r="A612" t="str">
            <v>SF-00605</v>
          </cell>
          <cell r="B612" t="str">
            <v>Bucha Plástica S10</v>
          </cell>
          <cell r="C612" t="str">
            <v>un</v>
          </cell>
          <cell r="D612">
            <v>0</v>
          </cell>
          <cell r="E612" t="str">
            <v/>
          </cell>
          <cell r="F612" t="str">
            <v/>
          </cell>
          <cell r="G612" t="str">
            <v/>
          </cell>
          <cell r="H612" t="str">
            <v/>
          </cell>
          <cell r="I612" t="str">
            <v/>
          </cell>
          <cell r="J612" t="str">
            <v/>
          </cell>
          <cell r="K612" t="str">
            <v/>
          </cell>
          <cell r="L612" t="str">
            <v>N/A</v>
          </cell>
        </row>
        <row r="613">
          <cell r="A613" t="str">
            <v>SF-00606</v>
          </cell>
          <cell r="B613" t="str">
            <v>Bucha Plástica S12</v>
          </cell>
          <cell r="C613" t="str">
            <v>un</v>
          </cell>
          <cell r="D613">
            <v>0</v>
          </cell>
          <cell r="E613" t="str">
            <v/>
          </cell>
          <cell r="F613" t="str">
            <v/>
          </cell>
          <cell r="G613" t="str">
            <v/>
          </cell>
          <cell r="H613" t="str">
            <v/>
          </cell>
          <cell r="I613" t="str">
            <v/>
          </cell>
          <cell r="J613" t="str">
            <v/>
          </cell>
          <cell r="K613" t="str">
            <v/>
          </cell>
          <cell r="L613" t="str">
            <v>N/A</v>
          </cell>
        </row>
        <row r="614">
          <cell r="A614" t="str">
            <v>SF-00607</v>
          </cell>
          <cell r="B614" t="str">
            <v>Rebite de Repuxo de 32 x 10</v>
          </cell>
          <cell r="C614" t="str">
            <v>un</v>
          </cell>
          <cell r="D614">
            <v>0</v>
          </cell>
          <cell r="E614" t="str">
            <v/>
          </cell>
          <cell r="F614" t="str">
            <v/>
          </cell>
          <cell r="G614" t="str">
            <v/>
          </cell>
          <cell r="H614" t="str">
            <v/>
          </cell>
          <cell r="I614" t="str">
            <v/>
          </cell>
          <cell r="J614" t="str">
            <v/>
          </cell>
          <cell r="K614" t="str">
            <v/>
          </cell>
          <cell r="L614" t="str">
            <v>N/A</v>
          </cell>
        </row>
        <row r="615">
          <cell r="A615" t="str">
            <v>SF-00608</v>
          </cell>
          <cell r="B615" t="str">
            <v>Rebite de Repuxo de 40 x 12</v>
          </cell>
          <cell r="C615" t="str">
            <v>un</v>
          </cell>
          <cell r="D615">
            <v>0</v>
          </cell>
          <cell r="E615" t="str">
            <v/>
          </cell>
          <cell r="F615" t="str">
            <v/>
          </cell>
          <cell r="G615" t="str">
            <v/>
          </cell>
          <cell r="H615" t="str">
            <v/>
          </cell>
          <cell r="I615" t="str">
            <v/>
          </cell>
          <cell r="J615" t="str">
            <v/>
          </cell>
          <cell r="K615" t="str">
            <v/>
          </cell>
          <cell r="L615" t="str">
            <v>N/A</v>
          </cell>
        </row>
        <row r="616">
          <cell r="A616" t="str">
            <v>SF-00609</v>
          </cell>
          <cell r="B616" t="str">
            <v>Rebite de repuxo de 62 x 30 mm</v>
          </cell>
          <cell r="C616" t="str">
            <v>un</v>
          </cell>
          <cell r="D616">
            <v>0</v>
          </cell>
          <cell r="E616" t="str">
            <v/>
          </cell>
          <cell r="F616" t="str">
            <v/>
          </cell>
          <cell r="G616" t="str">
            <v/>
          </cell>
          <cell r="H616" t="str">
            <v/>
          </cell>
          <cell r="I616" t="str">
            <v/>
          </cell>
          <cell r="J616" t="str">
            <v/>
          </cell>
          <cell r="K616" t="str">
            <v/>
          </cell>
          <cell r="L616" t="str">
            <v>N/A</v>
          </cell>
        </row>
        <row r="617">
          <cell r="A617" t="str">
            <v>SF-00610</v>
          </cell>
          <cell r="B617" t="str">
            <v>Rebite de Repuxo de  3/16” x 30 mm</v>
          </cell>
          <cell r="C617" t="str">
            <v>un</v>
          </cell>
          <cell r="D617">
            <v>0</v>
          </cell>
          <cell r="E617" t="str">
            <v/>
          </cell>
          <cell r="F617" t="str">
            <v/>
          </cell>
          <cell r="G617" t="str">
            <v/>
          </cell>
          <cell r="H617" t="str">
            <v/>
          </cell>
          <cell r="I617" t="str">
            <v/>
          </cell>
          <cell r="J617" t="str">
            <v/>
          </cell>
          <cell r="K617" t="str">
            <v/>
          </cell>
          <cell r="L617" t="str">
            <v>N/A</v>
          </cell>
        </row>
        <row r="618">
          <cell r="A618" t="str">
            <v>SF-00611</v>
          </cell>
          <cell r="B618" t="str">
            <v>Rebite de Repuxo de  4.8 x 12 mm</v>
          </cell>
          <cell r="C618" t="str">
            <v>un</v>
          </cell>
          <cell r="D618">
            <v>0</v>
          </cell>
          <cell r="E618" t="str">
            <v/>
          </cell>
          <cell r="F618" t="str">
            <v/>
          </cell>
          <cell r="G618" t="str">
            <v/>
          </cell>
          <cell r="H618" t="str">
            <v/>
          </cell>
          <cell r="I618" t="str">
            <v/>
          </cell>
          <cell r="J618" t="str">
            <v/>
          </cell>
          <cell r="K618" t="str">
            <v/>
          </cell>
          <cell r="L618" t="str">
            <v>N/A</v>
          </cell>
        </row>
        <row r="619">
          <cell r="A619" t="str">
            <v>SF-00612</v>
          </cell>
          <cell r="B619" t="str">
            <v>Rebite de Repuxo de  4.8 x 25 mm</v>
          </cell>
          <cell r="C619" t="str">
            <v>un</v>
          </cell>
          <cell r="D619">
            <v>0</v>
          </cell>
          <cell r="E619" t="str">
            <v/>
          </cell>
          <cell r="F619" t="str">
            <v/>
          </cell>
          <cell r="G619" t="str">
            <v/>
          </cell>
          <cell r="H619" t="str">
            <v/>
          </cell>
          <cell r="I619" t="str">
            <v/>
          </cell>
          <cell r="J619" t="str">
            <v/>
          </cell>
          <cell r="K619" t="str">
            <v/>
          </cell>
          <cell r="L619" t="str">
            <v>N/A</v>
          </cell>
        </row>
        <row r="620">
          <cell r="A620" t="str">
            <v>SF-00613</v>
          </cell>
          <cell r="B620" t="str">
            <v>Rebite de Repuxo de  6.2 x 22 mm</v>
          </cell>
          <cell r="C620" t="str">
            <v>un</v>
          </cell>
          <cell r="D620">
            <v>0</v>
          </cell>
          <cell r="E620" t="str">
            <v/>
          </cell>
          <cell r="F620" t="str">
            <v/>
          </cell>
          <cell r="G620" t="str">
            <v/>
          </cell>
          <cell r="H620" t="str">
            <v/>
          </cell>
          <cell r="I620" t="str">
            <v/>
          </cell>
          <cell r="J620" t="str">
            <v/>
          </cell>
          <cell r="K620" t="str">
            <v/>
          </cell>
          <cell r="L620" t="str">
            <v>N/A</v>
          </cell>
        </row>
        <row r="621">
          <cell r="A621" t="str">
            <v>SF-00614</v>
          </cell>
          <cell r="B621" t="str">
            <v>Parafuso Phillips Cabeça Chata - 3.0 x 10 mm</v>
          </cell>
          <cell r="C621" t="str">
            <v>un</v>
          </cell>
          <cell r="D621">
            <v>0</v>
          </cell>
          <cell r="E621" t="str">
            <v/>
          </cell>
          <cell r="F621" t="str">
            <v/>
          </cell>
          <cell r="G621" t="str">
            <v/>
          </cell>
          <cell r="H621" t="str">
            <v/>
          </cell>
          <cell r="I621" t="str">
            <v/>
          </cell>
          <cell r="J621" t="str">
            <v/>
          </cell>
          <cell r="K621" t="str">
            <v/>
          </cell>
          <cell r="L621" t="str">
            <v>N/A</v>
          </cell>
        </row>
        <row r="622">
          <cell r="A622" t="str">
            <v>SF-00615</v>
          </cell>
          <cell r="B622" t="str">
            <v>Parafuso Phillips Cabeça Chata - 3.0 x 12 mm</v>
          </cell>
          <cell r="C622" t="str">
            <v>un</v>
          </cell>
          <cell r="D622">
            <v>0</v>
          </cell>
          <cell r="E622" t="str">
            <v/>
          </cell>
          <cell r="F622" t="str">
            <v/>
          </cell>
          <cell r="G622" t="str">
            <v/>
          </cell>
          <cell r="H622" t="str">
            <v/>
          </cell>
          <cell r="I622" t="str">
            <v/>
          </cell>
          <cell r="J622" t="str">
            <v/>
          </cell>
          <cell r="K622" t="str">
            <v/>
          </cell>
          <cell r="L622" t="str">
            <v>N/A</v>
          </cell>
        </row>
        <row r="623">
          <cell r="A623" t="str">
            <v>SF-00616</v>
          </cell>
          <cell r="B623" t="str">
            <v>Parafuso Philips Cabeça Chata - 3.0 x 16 mm</v>
          </cell>
          <cell r="C623" t="str">
            <v>un</v>
          </cell>
          <cell r="D623">
            <v>0</v>
          </cell>
          <cell r="E623" t="str">
            <v/>
          </cell>
          <cell r="F623" t="str">
            <v/>
          </cell>
          <cell r="G623" t="str">
            <v/>
          </cell>
          <cell r="H623" t="str">
            <v/>
          </cell>
          <cell r="I623" t="str">
            <v/>
          </cell>
          <cell r="J623" t="str">
            <v/>
          </cell>
          <cell r="K623" t="str">
            <v/>
          </cell>
          <cell r="L623" t="str">
            <v>N/A</v>
          </cell>
        </row>
        <row r="624">
          <cell r="A624" t="str">
            <v>SF-00617</v>
          </cell>
          <cell r="B624" t="str">
            <v>Parafuso Philips Cabeça Chata - 3.0 x 22 mm</v>
          </cell>
          <cell r="C624" t="str">
            <v>un</v>
          </cell>
          <cell r="D624">
            <v>0</v>
          </cell>
          <cell r="E624" t="str">
            <v/>
          </cell>
          <cell r="F624" t="str">
            <v/>
          </cell>
          <cell r="G624" t="str">
            <v/>
          </cell>
          <cell r="H624" t="str">
            <v/>
          </cell>
          <cell r="I624" t="str">
            <v/>
          </cell>
          <cell r="J624" t="str">
            <v/>
          </cell>
          <cell r="K624" t="str">
            <v/>
          </cell>
          <cell r="L624" t="str">
            <v>N/A</v>
          </cell>
        </row>
        <row r="625">
          <cell r="A625" t="str">
            <v>SF-00618</v>
          </cell>
          <cell r="B625" t="str">
            <v>Parafuso Philips Cabeça Chata - 3.0 x 25 mm</v>
          </cell>
          <cell r="C625" t="str">
            <v>un</v>
          </cell>
          <cell r="D625">
            <v>0</v>
          </cell>
          <cell r="E625" t="str">
            <v/>
          </cell>
          <cell r="F625" t="str">
            <v/>
          </cell>
          <cell r="G625" t="str">
            <v/>
          </cell>
          <cell r="H625" t="str">
            <v/>
          </cell>
          <cell r="I625" t="str">
            <v/>
          </cell>
          <cell r="J625" t="str">
            <v/>
          </cell>
          <cell r="K625" t="str">
            <v/>
          </cell>
          <cell r="L625" t="str">
            <v>N/A</v>
          </cell>
        </row>
        <row r="626">
          <cell r="A626" t="str">
            <v>SF-00619</v>
          </cell>
          <cell r="B626" t="str">
            <v>Parafuso Philips Cabeça Chata - 3.0 x 30 mm</v>
          </cell>
          <cell r="C626" t="str">
            <v>un</v>
          </cell>
          <cell r="D626">
            <v>0</v>
          </cell>
          <cell r="E626" t="str">
            <v/>
          </cell>
          <cell r="F626" t="str">
            <v/>
          </cell>
          <cell r="G626" t="str">
            <v/>
          </cell>
          <cell r="H626" t="str">
            <v/>
          </cell>
          <cell r="I626" t="str">
            <v/>
          </cell>
          <cell r="J626" t="str">
            <v/>
          </cell>
          <cell r="K626" t="str">
            <v/>
          </cell>
          <cell r="L626" t="str">
            <v>N/A</v>
          </cell>
        </row>
        <row r="627">
          <cell r="A627" t="str">
            <v>SF-00620</v>
          </cell>
          <cell r="B627" t="str">
            <v>Parafuso Philips Cabeça Chata - 3.5 x 14 mm</v>
          </cell>
          <cell r="C627" t="str">
            <v>un</v>
          </cell>
          <cell r="D627">
            <v>0</v>
          </cell>
          <cell r="E627" t="str">
            <v/>
          </cell>
          <cell r="F627" t="str">
            <v/>
          </cell>
          <cell r="G627" t="str">
            <v/>
          </cell>
          <cell r="H627" t="str">
            <v/>
          </cell>
          <cell r="I627" t="str">
            <v/>
          </cell>
          <cell r="J627" t="str">
            <v/>
          </cell>
          <cell r="K627" t="str">
            <v/>
          </cell>
          <cell r="L627" t="str">
            <v>N/A</v>
          </cell>
        </row>
        <row r="628">
          <cell r="A628" t="str">
            <v>SF-00621</v>
          </cell>
          <cell r="B628" t="str">
            <v>Parafuso Philips Cabeça Chata - 3.5 x 16 mm</v>
          </cell>
          <cell r="C628" t="str">
            <v>un</v>
          </cell>
          <cell r="D628">
            <v>0</v>
          </cell>
          <cell r="E628" t="str">
            <v/>
          </cell>
          <cell r="F628" t="str">
            <v/>
          </cell>
          <cell r="G628" t="str">
            <v/>
          </cell>
          <cell r="H628" t="str">
            <v/>
          </cell>
          <cell r="I628" t="str">
            <v/>
          </cell>
          <cell r="J628" t="str">
            <v/>
          </cell>
          <cell r="K628" t="str">
            <v/>
          </cell>
          <cell r="L628" t="str">
            <v>N/A</v>
          </cell>
        </row>
        <row r="629">
          <cell r="A629" t="str">
            <v>SF-00622</v>
          </cell>
          <cell r="B629" t="str">
            <v>Parafuso Philips Cabeça Chata - 3.5 x 20 mm</v>
          </cell>
          <cell r="C629" t="str">
            <v>un</v>
          </cell>
          <cell r="D629">
            <v>0</v>
          </cell>
          <cell r="E629" t="str">
            <v/>
          </cell>
          <cell r="F629" t="str">
            <v/>
          </cell>
          <cell r="G629" t="str">
            <v/>
          </cell>
          <cell r="H629" t="str">
            <v/>
          </cell>
          <cell r="I629" t="str">
            <v/>
          </cell>
          <cell r="J629" t="str">
            <v/>
          </cell>
          <cell r="K629" t="str">
            <v/>
          </cell>
          <cell r="L629" t="str">
            <v>N/A</v>
          </cell>
        </row>
        <row r="630">
          <cell r="A630" t="str">
            <v>SF-00623</v>
          </cell>
          <cell r="B630" t="str">
            <v>Parafuso Philips Cabeça Chata - 3.5 x 22  mm</v>
          </cell>
          <cell r="C630" t="str">
            <v>un</v>
          </cell>
          <cell r="D630">
            <v>0</v>
          </cell>
          <cell r="E630" t="str">
            <v/>
          </cell>
          <cell r="F630" t="str">
            <v/>
          </cell>
          <cell r="G630" t="str">
            <v/>
          </cell>
          <cell r="H630" t="str">
            <v/>
          </cell>
          <cell r="I630" t="str">
            <v/>
          </cell>
          <cell r="J630" t="str">
            <v/>
          </cell>
          <cell r="K630" t="str">
            <v/>
          </cell>
          <cell r="L630" t="str">
            <v>N/A</v>
          </cell>
        </row>
        <row r="631">
          <cell r="A631" t="str">
            <v>SF-00624</v>
          </cell>
          <cell r="B631" t="str">
            <v>Parafuso Philips Cabeça Chata - 3.5 x 25 mm</v>
          </cell>
          <cell r="C631" t="str">
            <v>un</v>
          </cell>
          <cell r="D631">
            <v>0</v>
          </cell>
          <cell r="E631" t="str">
            <v/>
          </cell>
          <cell r="F631" t="str">
            <v/>
          </cell>
          <cell r="G631" t="str">
            <v/>
          </cell>
          <cell r="H631" t="str">
            <v/>
          </cell>
          <cell r="I631" t="str">
            <v/>
          </cell>
          <cell r="J631" t="str">
            <v/>
          </cell>
          <cell r="K631" t="str">
            <v/>
          </cell>
          <cell r="L631" t="str">
            <v>N/A</v>
          </cell>
        </row>
        <row r="632">
          <cell r="A632" t="str">
            <v>SF-00625</v>
          </cell>
          <cell r="B632" t="str">
            <v>Parafuso Philips Cabeça Chata - 3.5 x 30 mm</v>
          </cell>
          <cell r="C632" t="str">
            <v>un</v>
          </cell>
          <cell r="D632">
            <v>0</v>
          </cell>
          <cell r="E632" t="str">
            <v/>
          </cell>
          <cell r="F632" t="str">
            <v/>
          </cell>
          <cell r="G632" t="str">
            <v/>
          </cell>
          <cell r="H632" t="str">
            <v/>
          </cell>
          <cell r="I632" t="str">
            <v/>
          </cell>
          <cell r="J632" t="str">
            <v/>
          </cell>
          <cell r="K632" t="str">
            <v/>
          </cell>
          <cell r="L632" t="str">
            <v>N/A</v>
          </cell>
        </row>
        <row r="633">
          <cell r="A633" t="str">
            <v>SF-00626</v>
          </cell>
          <cell r="B633" t="str">
            <v>Parafuso Philips Cabeça Chata - 3.5 x 35 mm</v>
          </cell>
          <cell r="C633" t="str">
            <v>un</v>
          </cell>
          <cell r="D633">
            <v>0</v>
          </cell>
          <cell r="E633" t="str">
            <v/>
          </cell>
          <cell r="F633" t="str">
            <v/>
          </cell>
          <cell r="G633" t="str">
            <v/>
          </cell>
          <cell r="H633" t="str">
            <v/>
          </cell>
          <cell r="I633" t="str">
            <v/>
          </cell>
          <cell r="J633" t="str">
            <v/>
          </cell>
          <cell r="K633" t="str">
            <v/>
          </cell>
          <cell r="L633" t="str">
            <v>N/A</v>
          </cell>
        </row>
        <row r="634">
          <cell r="A634" t="str">
            <v>SF-00627</v>
          </cell>
          <cell r="B634" t="str">
            <v>Parafuso Philips Cabeça Chata - 3.5 x 40 mm</v>
          </cell>
          <cell r="C634" t="str">
            <v>un</v>
          </cell>
          <cell r="D634">
            <v>0</v>
          </cell>
          <cell r="E634" t="str">
            <v/>
          </cell>
          <cell r="F634" t="str">
            <v/>
          </cell>
          <cell r="G634" t="str">
            <v/>
          </cell>
          <cell r="H634" t="str">
            <v/>
          </cell>
          <cell r="I634" t="str">
            <v/>
          </cell>
          <cell r="J634" t="str">
            <v/>
          </cell>
          <cell r="K634" t="str">
            <v/>
          </cell>
          <cell r="L634" t="str">
            <v>N/A</v>
          </cell>
        </row>
        <row r="635">
          <cell r="A635" t="str">
            <v>SF-00628</v>
          </cell>
          <cell r="B635" t="str">
            <v>Parafuso Phillips Cabeça Chata - 4.0 x 40 mm</v>
          </cell>
          <cell r="C635" t="str">
            <v>un</v>
          </cell>
          <cell r="D635">
            <v>0</v>
          </cell>
          <cell r="E635" t="str">
            <v/>
          </cell>
          <cell r="F635" t="str">
            <v/>
          </cell>
          <cell r="G635" t="str">
            <v/>
          </cell>
          <cell r="H635" t="str">
            <v/>
          </cell>
          <cell r="I635" t="str">
            <v/>
          </cell>
          <cell r="J635" t="str">
            <v/>
          </cell>
          <cell r="K635" t="str">
            <v/>
          </cell>
          <cell r="L635" t="str">
            <v>N/A</v>
          </cell>
        </row>
        <row r="636">
          <cell r="A636" t="str">
            <v>SF-00629</v>
          </cell>
          <cell r="B636" t="str">
            <v>Parafuso Phillips Cabeça Chata - 4.0 x 45 mm</v>
          </cell>
          <cell r="C636" t="str">
            <v>un</v>
          </cell>
          <cell r="D636">
            <v>0</v>
          </cell>
          <cell r="E636" t="str">
            <v/>
          </cell>
          <cell r="F636" t="str">
            <v/>
          </cell>
          <cell r="G636" t="str">
            <v/>
          </cell>
          <cell r="H636" t="str">
            <v/>
          </cell>
          <cell r="I636" t="str">
            <v/>
          </cell>
          <cell r="J636" t="str">
            <v/>
          </cell>
          <cell r="K636" t="str">
            <v/>
          </cell>
          <cell r="L636" t="str">
            <v>N/A</v>
          </cell>
        </row>
        <row r="637">
          <cell r="A637" t="str">
            <v>SF-00630</v>
          </cell>
          <cell r="B637" t="str">
            <v>Parafuso Phillips Cabeça Chata - 4.0 x 50 mm</v>
          </cell>
          <cell r="C637" t="str">
            <v>un</v>
          </cell>
          <cell r="D637">
            <v>0</v>
          </cell>
          <cell r="E637" t="str">
            <v/>
          </cell>
          <cell r="F637" t="str">
            <v/>
          </cell>
          <cell r="G637" t="str">
            <v/>
          </cell>
          <cell r="H637" t="str">
            <v/>
          </cell>
          <cell r="I637" t="str">
            <v/>
          </cell>
          <cell r="J637" t="str">
            <v/>
          </cell>
          <cell r="K637" t="str">
            <v/>
          </cell>
          <cell r="L637" t="str">
            <v>N/A</v>
          </cell>
        </row>
        <row r="638">
          <cell r="A638" t="str">
            <v>SF-00631</v>
          </cell>
          <cell r="B638" t="str">
            <v>Parafuso Phillips cabeça chata - 4.0 x 60 mm</v>
          </cell>
          <cell r="C638" t="str">
            <v>un</v>
          </cell>
          <cell r="D638">
            <v>0</v>
          </cell>
          <cell r="E638" t="str">
            <v/>
          </cell>
          <cell r="F638" t="str">
            <v/>
          </cell>
          <cell r="G638" t="str">
            <v/>
          </cell>
          <cell r="H638" t="str">
            <v/>
          </cell>
          <cell r="I638" t="str">
            <v/>
          </cell>
          <cell r="J638" t="str">
            <v/>
          </cell>
          <cell r="K638" t="str">
            <v/>
          </cell>
          <cell r="L638" t="str">
            <v>N/A</v>
          </cell>
        </row>
        <row r="639">
          <cell r="A639" t="str">
            <v>SF-00632</v>
          </cell>
          <cell r="B639" t="str">
            <v>Parafuso Philips Cabeça Chata - 4.0 x 30 mm</v>
          </cell>
          <cell r="C639" t="str">
            <v>un</v>
          </cell>
          <cell r="D639">
            <v>0</v>
          </cell>
          <cell r="E639" t="str">
            <v/>
          </cell>
          <cell r="F639" t="str">
            <v/>
          </cell>
          <cell r="G639" t="str">
            <v/>
          </cell>
          <cell r="H639" t="str">
            <v/>
          </cell>
          <cell r="I639" t="str">
            <v/>
          </cell>
          <cell r="J639" t="str">
            <v/>
          </cell>
          <cell r="K639" t="str">
            <v/>
          </cell>
          <cell r="L639" t="str">
            <v>N/A</v>
          </cell>
        </row>
        <row r="640">
          <cell r="A640" t="str">
            <v>SF-00633</v>
          </cell>
          <cell r="B640" t="str">
            <v>Parafuso Philips Cabeça Chata - 4.0 x 35 mm</v>
          </cell>
          <cell r="C640" t="str">
            <v>un</v>
          </cell>
          <cell r="D640">
            <v>0</v>
          </cell>
          <cell r="E640" t="str">
            <v/>
          </cell>
          <cell r="F640" t="str">
            <v/>
          </cell>
          <cell r="G640" t="str">
            <v/>
          </cell>
          <cell r="H640" t="str">
            <v/>
          </cell>
          <cell r="I640" t="str">
            <v/>
          </cell>
          <cell r="J640" t="str">
            <v/>
          </cell>
          <cell r="K640" t="str">
            <v/>
          </cell>
          <cell r="L640" t="str">
            <v>N/A</v>
          </cell>
        </row>
        <row r="641">
          <cell r="A641" t="str">
            <v>SF-00634</v>
          </cell>
          <cell r="B641" t="str">
            <v xml:space="preserve">Parafuso Philips Cabeça Chata - 5.0 x 60 mm </v>
          </cell>
          <cell r="C641" t="str">
            <v>un</v>
          </cell>
          <cell r="D641">
            <v>0</v>
          </cell>
          <cell r="E641" t="str">
            <v/>
          </cell>
          <cell r="F641" t="str">
            <v/>
          </cell>
          <cell r="G641" t="str">
            <v/>
          </cell>
          <cell r="H641" t="str">
            <v/>
          </cell>
          <cell r="I641" t="str">
            <v/>
          </cell>
          <cell r="J641" t="str">
            <v/>
          </cell>
          <cell r="K641" t="str">
            <v/>
          </cell>
          <cell r="L641" t="str">
            <v>N/A</v>
          </cell>
        </row>
        <row r="642">
          <cell r="A642" t="str">
            <v>SF-00635</v>
          </cell>
          <cell r="B642" t="str">
            <v>Parafuso Philips Cabeça Chata - 6.0 x 60 mm</v>
          </cell>
          <cell r="C642" t="str">
            <v>un</v>
          </cell>
          <cell r="D642">
            <v>0</v>
          </cell>
          <cell r="E642" t="str">
            <v/>
          </cell>
          <cell r="F642" t="str">
            <v/>
          </cell>
          <cell r="G642" t="str">
            <v/>
          </cell>
          <cell r="H642" t="str">
            <v/>
          </cell>
          <cell r="I642" t="str">
            <v/>
          </cell>
          <cell r="J642" t="str">
            <v/>
          </cell>
          <cell r="K642" t="str">
            <v/>
          </cell>
          <cell r="L642" t="str">
            <v>N/A</v>
          </cell>
        </row>
        <row r="643">
          <cell r="A643" t="str">
            <v>SF-00636</v>
          </cell>
          <cell r="B643" t="str">
            <v>Parafuso Philips Cabeça Chata - 6.0 x 65 mm</v>
          </cell>
          <cell r="C643" t="str">
            <v>un</v>
          </cell>
          <cell r="D643">
            <v>0</v>
          </cell>
          <cell r="E643" t="str">
            <v/>
          </cell>
          <cell r="F643" t="str">
            <v/>
          </cell>
          <cell r="G643" t="str">
            <v/>
          </cell>
          <cell r="H643" t="str">
            <v/>
          </cell>
          <cell r="I643" t="str">
            <v/>
          </cell>
          <cell r="J643" t="str">
            <v/>
          </cell>
          <cell r="K643" t="str">
            <v/>
          </cell>
          <cell r="L643" t="str">
            <v>N/A</v>
          </cell>
        </row>
        <row r="644">
          <cell r="A644" t="str">
            <v>SF-00637</v>
          </cell>
          <cell r="B644" t="str">
            <v>Porca Tipo Borboleta – 1/4”</v>
          </cell>
          <cell r="C644" t="str">
            <v>un</v>
          </cell>
          <cell r="D644">
            <v>0</v>
          </cell>
          <cell r="E644" t="str">
            <v/>
          </cell>
          <cell r="F644" t="str">
            <v/>
          </cell>
          <cell r="G644" t="str">
            <v/>
          </cell>
          <cell r="H644" t="str">
            <v/>
          </cell>
          <cell r="I644" t="str">
            <v/>
          </cell>
          <cell r="J644" t="str">
            <v/>
          </cell>
          <cell r="K644" t="str">
            <v/>
          </cell>
          <cell r="L644" t="str">
            <v>N/A</v>
          </cell>
        </row>
        <row r="645">
          <cell r="A645" t="str">
            <v>SF-00638</v>
          </cell>
          <cell r="B645" t="str">
            <v>Parafuso Philips Cabeça Oval - 4.0 x 16 mm</v>
          </cell>
          <cell r="C645" t="str">
            <v>un</v>
          </cell>
          <cell r="D645">
            <v>0</v>
          </cell>
          <cell r="E645" t="str">
            <v/>
          </cell>
          <cell r="F645" t="str">
            <v/>
          </cell>
          <cell r="G645" t="str">
            <v/>
          </cell>
          <cell r="H645" t="str">
            <v/>
          </cell>
          <cell r="I645" t="str">
            <v/>
          </cell>
          <cell r="J645" t="str">
            <v/>
          </cell>
          <cell r="K645" t="str">
            <v/>
          </cell>
          <cell r="L645" t="str">
            <v>N/A</v>
          </cell>
        </row>
        <row r="646">
          <cell r="A646" t="str">
            <v>SF-00639</v>
          </cell>
          <cell r="B646" t="str">
            <v>Parafuso Tipo Board</v>
          </cell>
          <cell r="C646" t="str">
            <v>un</v>
          </cell>
          <cell r="D646">
            <v>0</v>
          </cell>
          <cell r="E646" t="str">
            <v/>
          </cell>
          <cell r="F646" t="str">
            <v/>
          </cell>
          <cell r="G646" t="str">
            <v/>
          </cell>
          <cell r="H646" t="str">
            <v/>
          </cell>
          <cell r="I646" t="str">
            <v/>
          </cell>
          <cell r="J646" t="str">
            <v/>
          </cell>
          <cell r="K646" t="str">
            <v/>
          </cell>
          <cell r="L646" t="str">
            <v>N/A</v>
          </cell>
        </row>
        <row r="647">
          <cell r="A647" t="str">
            <v>SF-00640</v>
          </cell>
          <cell r="B647" t="str">
            <v>Cavilha de Madeira – 6 x 30 mm</v>
          </cell>
          <cell r="C647" t="str">
            <v>un</v>
          </cell>
          <cell r="D647">
            <v>0</v>
          </cell>
          <cell r="E647" t="str">
            <v/>
          </cell>
          <cell r="F647" t="str">
            <v/>
          </cell>
          <cell r="G647" t="str">
            <v/>
          </cell>
          <cell r="H647" t="str">
            <v/>
          </cell>
          <cell r="I647" t="str">
            <v/>
          </cell>
          <cell r="J647" t="str">
            <v/>
          </cell>
          <cell r="K647" t="str">
            <v/>
          </cell>
          <cell r="L647" t="str">
            <v>N/A</v>
          </cell>
        </row>
        <row r="648">
          <cell r="A648" t="str">
            <v>SF-00641</v>
          </cell>
          <cell r="B648" t="str">
            <v>Cavilha de Madeira – 8 x 40 mm</v>
          </cell>
          <cell r="C648" t="str">
            <v>un</v>
          </cell>
          <cell r="D648">
            <v>0</v>
          </cell>
          <cell r="E648" t="str">
            <v/>
          </cell>
          <cell r="F648" t="str">
            <v/>
          </cell>
          <cell r="G648" t="str">
            <v/>
          </cell>
          <cell r="H648" t="str">
            <v/>
          </cell>
          <cell r="I648" t="str">
            <v/>
          </cell>
          <cell r="J648" t="str">
            <v/>
          </cell>
          <cell r="K648" t="str">
            <v/>
          </cell>
          <cell r="L648" t="str">
            <v>N/A</v>
          </cell>
        </row>
        <row r="649">
          <cell r="A649" t="str">
            <v>SF-00642</v>
          </cell>
          <cell r="B649" t="str">
            <v>Cavilha de Madeira – 10 x 50 mm</v>
          </cell>
          <cell r="C649" t="str">
            <v>un</v>
          </cell>
          <cell r="D649">
            <v>0</v>
          </cell>
          <cell r="E649" t="str">
            <v/>
          </cell>
          <cell r="F649" t="str">
            <v/>
          </cell>
          <cell r="G649" t="str">
            <v/>
          </cell>
          <cell r="H649" t="str">
            <v/>
          </cell>
          <cell r="I649" t="str">
            <v/>
          </cell>
          <cell r="J649" t="str">
            <v/>
          </cell>
          <cell r="K649" t="str">
            <v/>
          </cell>
          <cell r="L649" t="str">
            <v>N/A</v>
          </cell>
        </row>
        <row r="650">
          <cell r="A650" t="str">
            <v>SF-00643</v>
          </cell>
          <cell r="B650" t="str">
            <v>Orelhinha para suporte de Vitrô</v>
          </cell>
          <cell r="C650" t="str">
            <v>un</v>
          </cell>
          <cell r="D650">
            <v>0</v>
          </cell>
          <cell r="E650" t="str">
            <v/>
          </cell>
          <cell r="F650" t="str">
            <v/>
          </cell>
          <cell r="G650" t="str">
            <v/>
          </cell>
          <cell r="H650" t="str">
            <v/>
          </cell>
          <cell r="I650" t="str">
            <v/>
          </cell>
          <cell r="J650" t="str">
            <v/>
          </cell>
          <cell r="K650" t="str">
            <v/>
          </cell>
          <cell r="L650" t="str">
            <v>N/A</v>
          </cell>
        </row>
        <row r="651">
          <cell r="A651" t="str">
            <v>SF-00644</v>
          </cell>
          <cell r="B651" t="str">
            <v>Prego 18X27</v>
          </cell>
          <cell r="C651" t="str">
            <v>kg</v>
          </cell>
          <cell r="D651">
            <v>0</v>
          </cell>
          <cell r="E651" t="str">
            <v/>
          </cell>
          <cell r="F651" t="str">
            <v/>
          </cell>
          <cell r="G651" t="str">
            <v/>
          </cell>
          <cell r="H651" t="str">
            <v/>
          </cell>
          <cell r="I651" t="str">
            <v/>
          </cell>
          <cell r="J651" t="str">
            <v/>
          </cell>
          <cell r="K651" t="str">
            <v/>
          </cell>
          <cell r="L651" t="str">
            <v>N/A</v>
          </cell>
        </row>
        <row r="652">
          <cell r="A652" t="str">
            <v>SF-00645</v>
          </cell>
          <cell r="B652" t="str">
            <v>Ácidos</v>
          </cell>
          <cell r="C652" t="str">
            <v>L</v>
          </cell>
          <cell r="D652">
            <v>0</v>
          </cell>
          <cell r="E652" t="str">
            <v/>
          </cell>
          <cell r="F652" t="str">
            <v/>
          </cell>
          <cell r="G652" t="str">
            <v/>
          </cell>
          <cell r="H652" t="str">
            <v/>
          </cell>
          <cell r="I652" t="str">
            <v/>
          </cell>
          <cell r="J652" t="str">
            <v/>
          </cell>
          <cell r="K652" t="str">
            <v/>
          </cell>
          <cell r="L652" t="str">
            <v>N/A</v>
          </cell>
        </row>
        <row r="653">
          <cell r="A653" t="str">
            <v>SF-00646</v>
          </cell>
          <cell r="B653" t="str">
            <v>Aditivos químicos</v>
          </cell>
          <cell r="C653" t="str">
            <v>L</v>
          </cell>
          <cell r="D653">
            <v>0</v>
          </cell>
          <cell r="E653" t="str">
            <v/>
          </cell>
          <cell r="F653" t="str">
            <v/>
          </cell>
          <cell r="G653" t="str">
            <v/>
          </cell>
          <cell r="H653" t="str">
            <v/>
          </cell>
          <cell r="I653" t="str">
            <v/>
          </cell>
          <cell r="J653" t="str">
            <v/>
          </cell>
          <cell r="K653" t="str">
            <v/>
          </cell>
          <cell r="L653" t="str">
            <v>N/A</v>
          </cell>
        </row>
        <row r="654">
          <cell r="A654" t="str">
            <v>SF-00647</v>
          </cell>
          <cell r="B654" t="str">
            <v>Água destilada</v>
          </cell>
          <cell r="C654" t="str">
            <v>L</v>
          </cell>
          <cell r="D654">
            <v>0</v>
          </cell>
          <cell r="E654" t="str">
            <v/>
          </cell>
          <cell r="F654" t="str">
            <v/>
          </cell>
          <cell r="G654" t="str">
            <v/>
          </cell>
          <cell r="H654" t="str">
            <v/>
          </cell>
          <cell r="I654" t="str">
            <v/>
          </cell>
          <cell r="J654" t="str">
            <v/>
          </cell>
          <cell r="K654" t="str">
            <v/>
          </cell>
          <cell r="L654" t="str">
            <v>N/A</v>
          </cell>
        </row>
        <row r="655">
          <cell r="A655" t="str">
            <v>SF-00648</v>
          </cell>
          <cell r="B655" t="str">
            <v>Água sanitária</v>
          </cell>
          <cell r="C655" t="str">
            <v>L</v>
          </cell>
          <cell r="D655">
            <v>0</v>
          </cell>
          <cell r="E655" t="str">
            <v/>
          </cell>
          <cell r="F655" t="str">
            <v/>
          </cell>
          <cell r="G655" t="str">
            <v/>
          </cell>
          <cell r="H655" t="str">
            <v/>
          </cell>
          <cell r="I655" t="str">
            <v/>
          </cell>
          <cell r="J655" t="str">
            <v/>
          </cell>
          <cell r="K655" t="str">
            <v/>
          </cell>
          <cell r="L655" t="str">
            <v>N/A</v>
          </cell>
        </row>
        <row r="656">
          <cell r="A656" t="str">
            <v>SF-00649</v>
          </cell>
          <cell r="B656" t="str">
            <v>Álcoois</v>
          </cell>
          <cell r="C656" t="str">
            <v>L</v>
          </cell>
          <cell r="D656">
            <v>0</v>
          </cell>
          <cell r="E656" t="str">
            <v/>
          </cell>
          <cell r="F656" t="str">
            <v/>
          </cell>
          <cell r="G656" t="str">
            <v/>
          </cell>
          <cell r="H656" t="str">
            <v/>
          </cell>
          <cell r="I656" t="str">
            <v/>
          </cell>
          <cell r="J656" t="str">
            <v/>
          </cell>
          <cell r="K656" t="str">
            <v/>
          </cell>
          <cell r="L656" t="str">
            <v>N/A</v>
          </cell>
        </row>
        <row r="657">
          <cell r="A657" t="str">
            <v>SF-00650</v>
          </cell>
          <cell r="B657" t="str">
            <v>Botijões de gás inclusive p-13 com recargas</v>
          </cell>
          <cell r="C657" t="str">
            <v>un</v>
          </cell>
          <cell r="D657">
            <v>0</v>
          </cell>
          <cell r="E657" t="str">
            <v/>
          </cell>
          <cell r="F657" t="str">
            <v/>
          </cell>
          <cell r="G657" t="str">
            <v/>
          </cell>
          <cell r="H657" t="str">
            <v/>
          </cell>
          <cell r="I657" t="str">
            <v/>
          </cell>
          <cell r="J657" t="str">
            <v/>
          </cell>
          <cell r="K657" t="str">
            <v/>
          </cell>
          <cell r="L657" t="str">
            <v>N/A</v>
          </cell>
        </row>
        <row r="658">
          <cell r="A658" t="str">
            <v>SF-00651</v>
          </cell>
          <cell r="B658" t="str">
            <v>Cola branca</v>
          </cell>
          <cell r="C658" t="str">
            <v>kg</v>
          </cell>
          <cell r="D658">
            <v>0</v>
          </cell>
          <cell r="E658" t="str">
            <v/>
          </cell>
          <cell r="F658" t="str">
            <v/>
          </cell>
          <cell r="G658" t="str">
            <v/>
          </cell>
          <cell r="H658" t="str">
            <v/>
          </cell>
          <cell r="I658" t="str">
            <v/>
          </cell>
          <cell r="J658" t="str">
            <v/>
          </cell>
          <cell r="K658" t="str">
            <v/>
          </cell>
          <cell r="L658" t="str">
            <v>N/A</v>
          </cell>
        </row>
        <row r="659">
          <cell r="A659" t="str">
            <v>SF-00652</v>
          </cell>
          <cell r="B659" t="str">
            <v>Desengraxantes</v>
          </cell>
          <cell r="C659" t="str">
            <v>un</v>
          </cell>
          <cell r="D659">
            <v>0</v>
          </cell>
          <cell r="E659" t="str">
            <v/>
          </cell>
          <cell r="F659" t="str">
            <v/>
          </cell>
          <cell r="G659" t="str">
            <v/>
          </cell>
          <cell r="H659" t="str">
            <v/>
          </cell>
          <cell r="I659" t="str">
            <v/>
          </cell>
          <cell r="J659" t="str">
            <v/>
          </cell>
          <cell r="K659" t="str">
            <v/>
          </cell>
          <cell r="L659" t="str">
            <v>N/A</v>
          </cell>
        </row>
        <row r="660">
          <cell r="A660" t="str">
            <v>SF-00653</v>
          </cell>
          <cell r="B660" t="str">
            <v>Desengripante</v>
          </cell>
          <cell r="C660" t="str">
            <v>un</v>
          </cell>
          <cell r="D660">
            <v>0</v>
          </cell>
          <cell r="E660" t="str">
            <v/>
          </cell>
          <cell r="F660" t="str">
            <v/>
          </cell>
          <cell r="G660" t="str">
            <v/>
          </cell>
          <cell r="H660" t="str">
            <v/>
          </cell>
          <cell r="I660" t="str">
            <v/>
          </cell>
          <cell r="J660" t="str">
            <v/>
          </cell>
          <cell r="K660" t="str">
            <v/>
          </cell>
          <cell r="L660" t="str">
            <v>N/A</v>
          </cell>
        </row>
        <row r="661">
          <cell r="A661" t="str">
            <v>SF-00654</v>
          </cell>
          <cell r="B661" t="str">
            <v>Detergentes</v>
          </cell>
          <cell r="C661" t="str">
            <v>un</v>
          </cell>
          <cell r="D661">
            <v>0</v>
          </cell>
          <cell r="E661" t="str">
            <v/>
          </cell>
          <cell r="F661" t="str">
            <v/>
          </cell>
          <cell r="G661" t="str">
            <v/>
          </cell>
          <cell r="H661" t="str">
            <v/>
          </cell>
          <cell r="I661" t="str">
            <v/>
          </cell>
          <cell r="J661" t="str">
            <v/>
          </cell>
          <cell r="K661" t="str">
            <v/>
          </cell>
          <cell r="L661" t="str">
            <v>N/A</v>
          </cell>
        </row>
        <row r="662">
          <cell r="A662" t="str">
            <v>SF-00655</v>
          </cell>
          <cell r="B662" t="str">
            <v>Eletrodos para solda</v>
          </cell>
          <cell r="C662" t="str">
            <v>un</v>
          </cell>
          <cell r="D662">
            <v>0</v>
          </cell>
          <cell r="E662" t="str">
            <v/>
          </cell>
          <cell r="F662" t="str">
            <v/>
          </cell>
          <cell r="G662" t="str">
            <v/>
          </cell>
          <cell r="H662" t="str">
            <v/>
          </cell>
          <cell r="I662" t="str">
            <v/>
          </cell>
          <cell r="J662" t="str">
            <v/>
          </cell>
          <cell r="K662" t="str">
            <v/>
          </cell>
          <cell r="L662" t="str">
            <v>N/A</v>
          </cell>
        </row>
        <row r="663">
          <cell r="A663" t="str">
            <v>SF-00656</v>
          </cell>
          <cell r="B663" t="str">
            <v>Espuma</v>
          </cell>
          <cell r="C663" t="str">
            <v>un</v>
          </cell>
          <cell r="D663">
            <v>0</v>
          </cell>
          <cell r="E663" t="str">
            <v/>
          </cell>
          <cell r="F663" t="str">
            <v/>
          </cell>
          <cell r="G663" t="str">
            <v/>
          </cell>
          <cell r="H663" t="str">
            <v/>
          </cell>
          <cell r="I663" t="str">
            <v/>
          </cell>
          <cell r="J663" t="str">
            <v/>
          </cell>
          <cell r="K663" t="str">
            <v/>
          </cell>
          <cell r="L663" t="str">
            <v>N/A</v>
          </cell>
        </row>
        <row r="664">
          <cell r="A664" t="str">
            <v>SF-00657</v>
          </cell>
          <cell r="B664" t="str">
            <v>Escovas para limpeza</v>
          </cell>
          <cell r="C664" t="str">
            <v>un</v>
          </cell>
          <cell r="D664">
            <v>0</v>
          </cell>
          <cell r="E664" t="str">
            <v/>
          </cell>
          <cell r="F664" t="str">
            <v/>
          </cell>
          <cell r="G664" t="str">
            <v/>
          </cell>
          <cell r="H664" t="str">
            <v/>
          </cell>
          <cell r="I664" t="str">
            <v/>
          </cell>
          <cell r="J664" t="str">
            <v/>
          </cell>
          <cell r="K664" t="str">
            <v/>
          </cell>
          <cell r="L664" t="str">
            <v>N/A</v>
          </cell>
        </row>
        <row r="665">
          <cell r="A665" t="str">
            <v>SF-00658</v>
          </cell>
          <cell r="B665" t="str">
            <v>Estopa</v>
          </cell>
          <cell r="C665" t="str">
            <v>un</v>
          </cell>
          <cell r="D665">
            <v>0</v>
          </cell>
          <cell r="E665" t="str">
            <v/>
          </cell>
          <cell r="F665" t="str">
            <v/>
          </cell>
          <cell r="G665" t="str">
            <v/>
          </cell>
          <cell r="H665" t="str">
            <v/>
          </cell>
          <cell r="I665" t="str">
            <v/>
          </cell>
          <cell r="J665" t="str">
            <v/>
          </cell>
          <cell r="K665" t="str">
            <v/>
          </cell>
          <cell r="L665" t="str">
            <v>N/A</v>
          </cell>
        </row>
        <row r="666">
          <cell r="A666" t="str">
            <v>SF-00659</v>
          </cell>
          <cell r="B666" t="str">
            <v>Fita de arquear</v>
          </cell>
          <cell r="C666" t="str">
            <v>un</v>
          </cell>
          <cell r="D666">
            <v>0</v>
          </cell>
          <cell r="E666" t="str">
            <v/>
          </cell>
          <cell r="F666" t="str">
            <v/>
          </cell>
          <cell r="G666" t="str">
            <v/>
          </cell>
          <cell r="H666" t="str">
            <v/>
          </cell>
          <cell r="I666" t="str">
            <v/>
          </cell>
          <cell r="J666" t="str">
            <v/>
          </cell>
          <cell r="K666" t="str">
            <v/>
          </cell>
          <cell r="L666" t="str">
            <v>N/A</v>
          </cell>
        </row>
        <row r="667">
          <cell r="A667" t="str">
            <v>SF-00660</v>
          </cell>
          <cell r="B667" t="str">
            <v>Fita teflon veda-rosca</v>
          </cell>
          <cell r="C667" t="str">
            <v>un</v>
          </cell>
          <cell r="D667">
            <v>0</v>
          </cell>
          <cell r="E667" t="str">
            <v/>
          </cell>
          <cell r="F667" t="str">
            <v/>
          </cell>
          <cell r="G667" t="str">
            <v/>
          </cell>
          <cell r="H667" t="str">
            <v/>
          </cell>
          <cell r="I667" t="str">
            <v/>
          </cell>
          <cell r="J667" t="str">
            <v/>
          </cell>
          <cell r="K667" t="str">
            <v/>
          </cell>
          <cell r="L667" t="str">
            <v>N/A</v>
          </cell>
        </row>
        <row r="668">
          <cell r="A668" t="str">
            <v>SF-00661</v>
          </cell>
          <cell r="B668" t="str">
            <v>Fita vinílica de proteção</v>
          </cell>
          <cell r="C668" t="str">
            <v>un</v>
          </cell>
          <cell r="D668">
            <v>0</v>
          </cell>
          <cell r="E668" t="str">
            <v/>
          </cell>
          <cell r="F668" t="str">
            <v/>
          </cell>
          <cell r="G668" t="str">
            <v/>
          </cell>
          <cell r="H668" t="str">
            <v/>
          </cell>
          <cell r="I668" t="str">
            <v/>
          </cell>
          <cell r="J668" t="str">
            <v/>
          </cell>
          <cell r="K668" t="str">
            <v/>
          </cell>
          <cell r="L668" t="str">
            <v>N/A</v>
          </cell>
        </row>
        <row r="669">
          <cell r="A669" t="str">
            <v>SF-00662</v>
          </cell>
          <cell r="B669" t="str">
            <v>Fitas adesivas</v>
          </cell>
          <cell r="C669" t="str">
            <v>un</v>
          </cell>
          <cell r="D669">
            <v>0</v>
          </cell>
          <cell r="E669" t="str">
            <v/>
          </cell>
          <cell r="F669" t="str">
            <v/>
          </cell>
          <cell r="G669" t="str">
            <v/>
          </cell>
          <cell r="H669" t="str">
            <v/>
          </cell>
          <cell r="I669" t="str">
            <v/>
          </cell>
          <cell r="J669" t="str">
            <v/>
          </cell>
          <cell r="K669" t="str">
            <v/>
          </cell>
          <cell r="L669" t="str">
            <v>N/A</v>
          </cell>
        </row>
        <row r="670">
          <cell r="A670" t="str">
            <v>SF-00663</v>
          </cell>
          <cell r="B670" t="str">
            <v>Fitas isolantes</v>
          </cell>
          <cell r="C670" t="str">
            <v>un</v>
          </cell>
          <cell r="D670">
            <v>0</v>
          </cell>
          <cell r="E670" t="str">
            <v/>
          </cell>
          <cell r="F670" t="str">
            <v/>
          </cell>
          <cell r="G670" t="str">
            <v/>
          </cell>
          <cell r="H670" t="str">
            <v/>
          </cell>
          <cell r="I670" t="str">
            <v/>
          </cell>
          <cell r="J670" t="str">
            <v/>
          </cell>
          <cell r="K670" t="str">
            <v/>
          </cell>
          <cell r="L670" t="str">
            <v>N/A</v>
          </cell>
        </row>
        <row r="671">
          <cell r="A671" t="str">
            <v>SF-00664</v>
          </cell>
          <cell r="B671" t="str">
            <v>Fluxo de solda</v>
          </cell>
          <cell r="C671" t="str">
            <v>un</v>
          </cell>
          <cell r="D671">
            <v>0</v>
          </cell>
          <cell r="E671" t="str">
            <v/>
          </cell>
          <cell r="F671" t="str">
            <v/>
          </cell>
          <cell r="G671" t="str">
            <v/>
          </cell>
          <cell r="H671" t="str">
            <v/>
          </cell>
          <cell r="I671" t="str">
            <v/>
          </cell>
          <cell r="J671" t="str">
            <v/>
          </cell>
          <cell r="K671" t="str">
            <v/>
          </cell>
          <cell r="L671" t="str">
            <v>N/A</v>
          </cell>
        </row>
        <row r="672">
          <cell r="A672" t="str">
            <v>SF-00665</v>
          </cell>
          <cell r="B672" t="str">
            <v>Fundo anticorrosivo</v>
          </cell>
          <cell r="C672" t="str">
            <v>un</v>
          </cell>
          <cell r="D672">
            <v>0</v>
          </cell>
          <cell r="E672" t="str">
            <v/>
          </cell>
          <cell r="F672" t="str">
            <v/>
          </cell>
          <cell r="G672" t="str">
            <v/>
          </cell>
          <cell r="H672" t="str">
            <v/>
          </cell>
          <cell r="I672" t="str">
            <v/>
          </cell>
          <cell r="J672" t="str">
            <v/>
          </cell>
          <cell r="K672" t="str">
            <v/>
          </cell>
          <cell r="L672" t="str">
            <v>N/A</v>
          </cell>
        </row>
        <row r="673">
          <cell r="A673" t="str">
            <v>SF-00666</v>
          </cell>
          <cell r="B673" t="str">
            <v>Gasolina</v>
          </cell>
          <cell r="C673" t="str">
            <v>L</v>
          </cell>
          <cell r="D673">
            <v>0</v>
          </cell>
          <cell r="E673" t="str">
            <v/>
          </cell>
          <cell r="F673" t="str">
            <v/>
          </cell>
          <cell r="G673" t="str">
            <v/>
          </cell>
          <cell r="H673" t="str">
            <v/>
          </cell>
          <cell r="I673" t="str">
            <v/>
          </cell>
          <cell r="J673" t="str">
            <v/>
          </cell>
          <cell r="K673" t="str">
            <v/>
          </cell>
          <cell r="L673" t="str">
            <v>N/A</v>
          </cell>
        </row>
        <row r="674">
          <cell r="A674" t="str">
            <v>SF-00667</v>
          </cell>
          <cell r="B674" t="str">
            <v>Graxas</v>
          </cell>
          <cell r="C674" t="str">
            <v>un</v>
          </cell>
          <cell r="D674">
            <v>0</v>
          </cell>
          <cell r="E674" t="str">
            <v/>
          </cell>
          <cell r="F674" t="str">
            <v/>
          </cell>
          <cell r="G674" t="str">
            <v/>
          </cell>
          <cell r="H674" t="str">
            <v/>
          </cell>
          <cell r="I674" t="str">
            <v/>
          </cell>
          <cell r="J674" t="str">
            <v/>
          </cell>
          <cell r="K674" t="str">
            <v/>
          </cell>
          <cell r="L674" t="str">
            <v>N/A</v>
          </cell>
        </row>
        <row r="675">
          <cell r="A675" t="str">
            <v>SF-00668</v>
          </cell>
          <cell r="B675" t="str">
            <v>Impermeabilizantes</v>
          </cell>
          <cell r="C675" t="str">
            <v>un</v>
          </cell>
          <cell r="D675">
            <v>0</v>
          </cell>
          <cell r="E675" t="str">
            <v/>
          </cell>
          <cell r="F675" t="str">
            <v/>
          </cell>
          <cell r="G675" t="str">
            <v/>
          </cell>
          <cell r="H675" t="str">
            <v/>
          </cell>
          <cell r="I675" t="str">
            <v/>
          </cell>
          <cell r="J675" t="str">
            <v/>
          </cell>
          <cell r="K675" t="str">
            <v/>
          </cell>
          <cell r="L675" t="str">
            <v>N/A</v>
          </cell>
        </row>
        <row r="676">
          <cell r="A676" t="str">
            <v>SF-00669</v>
          </cell>
          <cell r="B676" t="str">
            <v>Jogo de brocas para concreto</v>
          </cell>
          <cell r="C676" t="str">
            <v>un</v>
          </cell>
          <cell r="D676">
            <v>0</v>
          </cell>
          <cell r="E676" t="str">
            <v/>
          </cell>
          <cell r="F676" t="str">
            <v/>
          </cell>
          <cell r="G676" t="str">
            <v/>
          </cell>
          <cell r="H676" t="str">
            <v/>
          </cell>
          <cell r="I676" t="str">
            <v/>
          </cell>
          <cell r="J676" t="str">
            <v/>
          </cell>
          <cell r="K676" t="str">
            <v/>
          </cell>
          <cell r="L676" t="str">
            <v>N/A</v>
          </cell>
        </row>
        <row r="677">
          <cell r="A677" t="str">
            <v>SF-00670</v>
          </cell>
          <cell r="B677" t="str">
            <v>Jogo de brocas para madeira</v>
          </cell>
          <cell r="C677" t="str">
            <v>un</v>
          </cell>
          <cell r="D677">
            <v>0</v>
          </cell>
          <cell r="E677" t="str">
            <v/>
          </cell>
          <cell r="F677" t="str">
            <v/>
          </cell>
          <cell r="G677" t="str">
            <v/>
          </cell>
          <cell r="H677" t="str">
            <v/>
          </cell>
          <cell r="I677" t="str">
            <v/>
          </cell>
          <cell r="J677" t="str">
            <v/>
          </cell>
          <cell r="K677" t="str">
            <v/>
          </cell>
          <cell r="L677" t="str">
            <v>N/A</v>
          </cell>
        </row>
        <row r="678">
          <cell r="A678" t="str">
            <v>SF-00671</v>
          </cell>
          <cell r="B678" t="str">
            <v>Jogo de discos para polir e para lixar</v>
          </cell>
          <cell r="C678" t="str">
            <v>un</v>
          </cell>
          <cell r="D678">
            <v>0</v>
          </cell>
          <cell r="E678" t="str">
            <v/>
          </cell>
          <cell r="F678" t="str">
            <v/>
          </cell>
          <cell r="G678" t="str">
            <v/>
          </cell>
          <cell r="H678" t="str">
            <v/>
          </cell>
          <cell r="I678" t="str">
            <v/>
          </cell>
          <cell r="J678" t="str">
            <v/>
          </cell>
          <cell r="K678" t="str">
            <v/>
          </cell>
          <cell r="L678" t="str">
            <v>N/A</v>
          </cell>
        </row>
        <row r="679">
          <cell r="A679" t="str">
            <v>SF-00672</v>
          </cell>
          <cell r="B679" t="str">
            <v>Jogo de pontas e brocas para metal</v>
          </cell>
          <cell r="C679" t="str">
            <v>un</v>
          </cell>
          <cell r="D679">
            <v>0</v>
          </cell>
          <cell r="E679" t="str">
            <v/>
          </cell>
          <cell r="F679" t="str">
            <v/>
          </cell>
          <cell r="G679" t="str">
            <v/>
          </cell>
          <cell r="H679" t="str">
            <v/>
          </cell>
          <cell r="I679" t="str">
            <v/>
          </cell>
          <cell r="J679" t="str">
            <v/>
          </cell>
          <cell r="K679" t="str">
            <v/>
          </cell>
          <cell r="L679" t="str">
            <v>N/A</v>
          </cell>
        </row>
        <row r="680">
          <cell r="A680" t="str">
            <v>SF-00673</v>
          </cell>
          <cell r="B680" t="str">
            <v>Jogo de pontas para parafusadeira</v>
          </cell>
          <cell r="C680" t="str">
            <v>un</v>
          </cell>
          <cell r="D680">
            <v>0</v>
          </cell>
          <cell r="E680" t="str">
            <v/>
          </cell>
          <cell r="F680" t="str">
            <v/>
          </cell>
          <cell r="G680" t="str">
            <v/>
          </cell>
          <cell r="H680" t="str">
            <v/>
          </cell>
          <cell r="I680" t="str">
            <v/>
          </cell>
          <cell r="J680" t="str">
            <v/>
          </cell>
          <cell r="K680" t="str">
            <v/>
          </cell>
          <cell r="L680" t="str">
            <v>N/A</v>
          </cell>
        </row>
        <row r="681">
          <cell r="A681" t="str">
            <v>SF-00674</v>
          </cell>
          <cell r="B681" t="str">
            <v>Kit de brocas serra copos inclusive para metal</v>
          </cell>
          <cell r="C681" t="str">
            <v>un</v>
          </cell>
          <cell r="D681">
            <v>0</v>
          </cell>
          <cell r="E681" t="str">
            <v/>
          </cell>
          <cell r="F681" t="str">
            <v/>
          </cell>
          <cell r="G681" t="str">
            <v/>
          </cell>
          <cell r="H681" t="str">
            <v/>
          </cell>
          <cell r="I681" t="str">
            <v/>
          </cell>
          <cell r="J681" t="str">
            <v/>
          </cell>
          <cell r="K681" t="str">
            <v/>
          </cell>
          <cell r="L681" t="str">
            <v>N/A</v>
          </cell>
        </row>
        <row r="682">
          <cell r="A682" t="str">
            <v>SF-00675</v>
          </cell>
          <cell r="B682" t="str">
            <v>Lâminas de serra de arco</v>
          </cell>
          <cell r="C682" t="str">
            <v>un</v>
          </cell>
          <cell r="D682">
            <v>0</v>
          </cell>
          <cell r="E682" t="str">
            <v/>
          </cell>
          <cell r="F682" t="str">
            <v/>
          </cell>
          <cell r="G682" t="str">
            <v/>
          </cell>
          <cell r="H682" t="str">
            <v/>
          </cell>
          <cell r="I682" t="str">
            <v/>
          </cell>
          <cell r="J682" t="str">
            <v/>
          </cell>
          <cell r="K682" t="str">
            <v/>
          </cell>
          <cell r="L682" t="str">
            <v>N/A</v>
          </cell>
        </row>
        <row r="683">
          <cell r="A683" t="str">
            <v>SF-00676</v>
          </cell>
          <cell r="B683" t="str">
            <v>Lâminas de serra e de segueta</v>
          </cell>
          <cell r="C683" t="str">
            <v>un</v>
          </cell>
          <cell r="D683">
            <v>0</v>
          </cell>
          <cell r="E683" t="str">
            <v/>
          </cell>
          <cell r="F683" t="str">
            <v/>
          </cell>
          <cell r="G683" t="str">
            <v/>
          </cell>
          <cell r="H683" t="str">
            <v/>
          </cell>
          <cell r="I683" t="str">
            <v/>
          </cell>
          <cell r="J683" t="str">
            <v/>
          </cell>
          <cell r="K683" t="str">
            <v/>
          </cell>
          <cell r="L683" t="str">
            <v>N/A</v>
          </cell>
        </row>
        <row r="684">
          <cell r="A684" t="str">
            <v>SF-00677</v>
          </cell>
          <cell r="B684" t="str">
            <v>Lâminas de serra tico-tico</v>
          </cell>
          <cell r="C684" t="str">
            <v>un</v>
          </cell>
          <cell r="D684">
            <v>0</v>
          </cell>
          <cell r="E684" t="str">
            <v/>
          </cell>
          <cell r="F684" t="str">
            <v/>
          </cell>
          <cell r="G684" t="str">
            <v/>
          </cell>
          <cell r="H684" t="str">
            <v/>
          </cell>
          <cell r="I684" t="str">
            <v/>
          </cell>
          <cell r="J684" t="str">
            <v/>
          </cell>
          <cell r="K684" t="str">
            <v/>
          </cell>
          <cell r="L684" t="str">
            <v>N/A</v>
          </cell>
        </row>
        <row r="685">
          <cell r="A685" t="str">
            <v>SF-00678</v>
          </cell>
          <cell r="B685" t="str">
            <v>Limas chatas</v>
          </cell>
          <cell r="C685" t="str">
            <v>un</v>
          </cell>
          <cell r="D685">
            <v>0</v>
          </cell>
          <cell r="E685" t="str">
            <v/>
          </cell>
          <cell r="F685" t="str">
            <v/>
          </cell>
          <cell r="G685" t="str">
            <v/>
          </cell>
          <cell r="H685" t="str">
            <v/>
          </cell>
          <cell r="I685" t="str">
            <v/>
          </cell>
          <cell r="J685" t="str">
            <v/>
          </cell>
          <cell r="K685" t="str">
            <v/>
          </cell>
          <cell r="L685" t="str">
            <v>N/A</v>
          </cell>
        </row>
        <row r="686">
          <cell r="A686" t="str">
            <v>SF-00679</v>
          </cell>
          <cell r="B686" t="str">
            <v>Limas triangulares</v>
          </cell>
          <cell r="C686" t="str">
            <v>un</v>
          </cell>
          <cell r="D686">
            <v>0</v>
          </cell>
          <cell r="E686" t="str">
            <v/>
          </cell>
          <cell r="F686" t="str">
            <v/>
          </cell>
          <cell r="G686" t="str">
            <v/>
          </cell>
          <cell r="H686" t="str">
            <v/>
          </cell>
          <cell r="I686" t="str">
            <v/>
          </cell>
          <cell r="J686" t="str">
            <v/>
          </cell>
          <cell r="K686" t="str">
            <v/>
          </cell>
          <cell r="L686" t="str">
            <v>N/A</v>
          </cell>
        </row>
        <row r="687">
          <cell r="A687" t="str">
            <v>SF-00680</v>
          </cell>
          <cell r="B687" t="str">
            <v>Lixas</v>
          </cell>
          <cell r="C687" t="str">
            <v>un</v>
          </cell>
          <cell r="D687">
            <v>0</v>
          </cell>
          <cell r="E687" t="str">
            <v/>
          </cell>
          <cell r="F687" t="str">
            <v/>
          </cell>
          <cell r="G687" t="str">
            <v/>
          </cell>
          <cell r="H687" t="str">
            <v/>
          </cell>
          <cell r="I687" t="str">
            <v/>
          </cell>
          <cell r="J687" t="str">
            <v/>
          </cell>
          <cell r="K687" t="str">
            <v/>
          </cell>
          <cell r="L687" t="str">
            <v>N/A</v>
          </cell>
        </row>
        <row r="688">
          <cell r="A688" t="str">
            <v>SF-00681</v>
          </cell>
          <cell r="B688" t="str">
            <v>Lona Plástica (e=100µ)</v>
          </cell>
          <cell r="C688" t="str">
            <v>m2</v>
          </cell>
          <cell r="D688">
            <v>0</v>
          </cell>
          <cell r="E688">
            <v>1.8619999999999999</v>
          </cell>
          <cell r="F688">
            <v>1.8619999999999999</v>
          </cell>
          <cell r="G688">
            <v>1.8619999999999999</v>
          </cell>
          <cell r="H688">
            <v>1.8619999999999999</v>
          </cell>
          <cell r="I688" t="str">
            <v/>
          </cell>
          <cell r="J688" t="str">
            <v/>
          </cell>
          <cell r="K688">
            <v>1.8619999999999999</v>
          </cell>
          <cell r="L688">
            <v>0</v>
          </cell>
        </row>
        <row r="689">
          <cell r="A689" t="str">
            <v>SF-00682</v>
          </cell>
          <cell r="B689" t="str">
            <v>Lubrificantes</v>
          </cell>
          <cell r="C689" t="str">
            <v>un</v>
          </cell>
          <cell r="D689">
            <v>0</v>
          </cell>
          <cell r="E689" t="str">
            <v/>
          </cell>
          <cell r="F689" t="str">
            <v/>
          </cell>
          <cell r="G689" t="str">
            <v/>
          </cell>
          <cell r="H689" t="str">
            <v/>
          </cell>
          <cell r="I689" t="str">
            <v/>
          </cell>
          <cell r="J689" t="str">
            <v/>
          </cell>
          <cell r="K689" t="str">
            <v/>
          </cell>
          <cell r="L689" t="str">
            <v>N/A</v>
          </cell>
        </row>
        <row r="690">
          <cell r="A690" t="str">
            <v>SF-00683</v>
          </cell>
          <cell r="B690" t="str">
            <v>Materiais de escritório</v>
          </cell>
          <cell r="C690" t="str">
            <v>un</v>
          </cell>
          <cell r="D690">
            <v>0</v>
          </cell>
          <cell r="E690" t="str">
            <v/>
          </cell>
          <cell r="F690" t="str">
            <v/>
          </cell>
          <cell r="G690" t="str">
            <v/>
          </cell>
          <cell r="H690" t="str">
            <v/>
          </cell>
          <cell r="I690" t="str">
            <v/>
          </cell>
          <cell r="J690" t="str">
            <v/>
          </cell>
          <cell r="K690" t="str">
            <v/>
          </cell>
          <cell r="L690" t="str">
            <v>N/A</v>
          </cell>
        </row>
        <row r="691">
          <cell r="A691" t="str">
            <v>SF-00684</v>
          </cell>
          <cell r="B691" t="str">
            <v>Óleos</v>
          </cell>
          <cell r="C691" t="str">
            <v>un</v>
          </cell>
          <cell r="D691">
            <v>0</v>
          </cell>
          <cell r="E691" t="str">
            <v/>
          </cell>
          <cell r="F691" t="str">
            <v/>
          </cell>
          <cell r="G691" t="str">
            <v/>
          </cell>
          <cell r="H691" t="str">
            <v/>
          </cell>
          <cell r="I691" t="str">
            <v/>
          </cell>
          <cell r="J691" t="str">
            <v/>
          </cell>
          <cell r="K691" t="str">
            <v/>
          </cell>
          <cell r="L691" t="str">
            <v>N/A</v>
          </cell>
        </row>
        <row r="692">
          <cell r="A692" t="str">
            <v>SF-00685</v>
          </cell>
          <cell r="B692" t="str">
            <v>Palha de aço</v>
          </cell>
          <cell r="C692" t="str">
            <v>un</v>
          </cell>
          <cell r="D692">
            <v>0</v>
          </cell>
          <cell r="E692" t="str">
            <v/>
          </cell>
          <cell r="F692" t="str">
            <v/>
          </cell>
          <cell r="G692" t="str">
            <v/>
          </cell>
          <cell r="H692" t="str">
            <v/>
          </cell>
          <cell r="I692" t="str">
            <v/>
          </cell>
          <cell r="J692" t="str">
            <v/>
          </cell>
          <cell r="K692" t="str">
            <v/>
          </cell>
          <cell r="L692" t="str">
            <v>N/A</v>
          </cell>
        </row>
        <row r="693">
          <cell r="A693" t="str">
            <v>SF-00686</v>
          </cell>
          <cell r="B693" t="str">
            <v>Panos</v>
          </cell>
          <cell r="C693" t="str">
            <v>un</v>
          </cell>
          <cell r="D693">
            <v>0</v>
          </cell>
          <cell r="E693" t="str">
            <v/>
          </cell>
          <cell r="F693" t="str">
            <v/>
          </cell>
          <cell r="G693" t="str">
            <v/>
          </cell>
          <cell r="H693" t="str">
            <v/>
          </cell>
          <cell r="I693" t="str">
            <v/>
          </cell>
          <cell r="J693" t="str">
            <v/>
          </cell>
          <cell r="K693" t="str">
            <v/>
          </cell>
          <cell r="L693" t="str">
            <v>N/A</v>
          </cell>
        </row>
        <row r="694">
          <cell r="A694" t="str">
            <v>SF-00687</v>
          </cell>
          <cell r="B694" t="str">
            <v>Parafina</v>
          </cell>
          <cell r="C694" t="str">
            <v>un</v>
          </cell>
          <cell r="D694">
            <v>0</v>
          </cell>
          <cell r="E694" t="str">
            <v/>
          </cell>
          <cell r="F694" t="str">
            <v/>
          </cell>
          <cell r="G694" t="str">
            <v/>
          </cell>
          <cell r="H694" t="str">
            <v/>
          </cell>
          <cell r="I694" t="str">
            <v/>
          </cell>
          <cell r="J694" t="str">
            <v/>
          </cell>
          <cell r="K694" t="str">
            <v/>
          </cell>
          <cell r="L694" t="str">
            <v>N/A</v>
          </cell>
        </row>
        <row r="695">
          <cell r="A695" t="str">
            <v>SF-00688</v>
          </cell>
          <cell r="B695" t="str">
            <v>Pasta para solda</v>
          </cell>
          <cell r="C695" t="str">
            <v>un</v>
          </cell>
          <cell r="D695">
            <v>0</v>
          </cell>
          <cell r="E695" t="str">
            <v/>
          </cell>
          <cell r="F695" t="str">
            <v/>
          </cell>
          <cell r="G695" t="str">
            <v/>
          </cell>
          <cell r="H695" t="str">
            <v/>
          </cell>
          <cell r="I695" t="str">
            <v/>
          </cell>
          <cell r="J695" t="str">
            <v/>
          </cell>
          <cell r="K695" t="str">
            <v/>
          </cell>
          <cell r="L695" t="str">
            <v>N/A</v>
          </cell>
        </row>
        <row r="696">
          <cell r="A696" t="str">
            <v>SF-00689</v>
          </cell>
          <cell r="B696" t="str">
            <v>Pilhas e baterias</v>
          </cell>
          <cell r="C696" t="str">
            <v>un</v>
          </cell>
          <cell r="D696">
            <v>0</v>
          </cell>
          <cell r="E696" t="str">
            <v/>
          </cell>
          <cell r="F696" t="str">
            <v/>
          </cell>
          <cell r="G696" t="str">
            <v/>
          </cell>
          <cell r="H696" t="str">
            <v/>
          </cell>
          <cell r="I696" t="str">
            <v/>
          </cell>
          <cell r="J696" t="str">
            <v/>
          </cell>
          <cell r="K696" t="str">
            <v/>
          </cell>
          <cell r="L696" t="str">
            <v>N/A</v>
          </cell>
        </row>
        <row r="697">
          <cell r="A697" t="str">
            <v>SF-00690</v>
          </cell>
          <cell r="B697" t="str">
            <v>Pincéis</v>
          </cell>
          <cell r="C697" t="str">
            <v>un</v>
          </cell>
          <cell r="D697">
            <v>0</v>
          </cell>
          <cell r="E697" t="str">
            <v/>
          </cell>
          <cell r="F697" t="str">
            <v/>
          </cell>
          <cell r="G697" t="str">
            <v/>
          </cell>
          <cell r="H697" t="str">
            <v/>
          </cell>
          <cell r="I697" t="str">
            <v/>
          </cell>
          <cell r="J697" t="str">
            <v/>
          </cell>
          <cell r="K697" t="str">
            <v/>
          </cell>
          <cell r="L697" t="str">
            <v>N/A</v>
          </cell>
        </row>
        <row r="698">
          <cell r="A698" t="str">
            <v>SF-00691</v>
          </cell>
          <cell r="B698" t="str">
            <v>Pregos em tamanhos variados</v>
          </cell>
          <cell r="C698" t="str">
            <v>un</v>
          </cell>
          <cell r="D698">
            <v>0</v>
          </cell>
          <cell r="E698" t="str">
            <v/>
          </cell>
          <cell r="F698" t="str">
            <v/>
          </cell>
          <cell r="G698" t="str">
            <v/>
          </cell>
          <cell r="H698" t="str">
            <v/>
          </cell>
          <cell r="I698" t="str">
            <v/>
          </cell>
          <cell r="J698" t="str">
            <v/>
          </cell>
          <cell r="K698" t="str">
            <v/>
          </cell>
          <cell r="L698" t="str">
            <v>N/A</v>
          </cell>
        </row>
        <row r="699">
          <cell r="A699" t="str">
            <v>SF-00692</v>
          </cell>
          <cell r="B699" t="str">
            <v>Produtos antiferrugem</v>
          </cell>
          <cell r="C699" t="str">
            <v>un</v>
          </cell>
          <cell r="D699">
            <v>0</v>
          </cell>
          <cell r="E699" t="str">
            <v/>
          </cell>
          <cell r="F699" t="str">
            <v/>
          </cell>
          <cell r="G699" t="str">
            <v/>
          </cell>
          <cell r="H699" t="str">
            <v/>
          </cell>
          <cell r="I699" t="str">
            <v/>
          </cell>
          <cell r="J699" t="str">
            <v/>
          </cell>
          <cell r="K699" t="str">
            <v/>
          </cell>
          <cell r="L699" t="str">
            <v>N/A</v>
          </cell>
        </row>
        <row r="700">
          <cell r="A700" t="str">
            <v>SF-00693</v>
          </cell>
          <cell r="B700" t="str">
            <v>Querosene</v>
          </cell>
          <cell r="C700" t="str">
            <v>un</v>
          </cell>
          <cell r="D700">
            <v>0</v>
          </cell>
          <cell r="E700" t="str">
            <v/>
          </cell>
          <cell r="F700" t="str">
            <v/>
          </cell>
          <cell r="G700" t="str">
            <v/>
          </cell>
          <cell r="H700" t="str">
            <v/>
          </cell>
          <cell r="I700" t="str">
            <v/>
          </cell>
          <cell r="J700" t="str">
            <v/>
          </cell>
          <cell r="K700" t="str">
            <v/>
          </cell>
          <cell r="L700" t="str">
            <v>N/A</v>
          </cell>
        </row>
        <row r="701">
          <cell r="A701" t="str">
            <v>SF-00694</v>
          </cell>
          <cell r="B701" t="str">
            <v>Rebolos</v>
          </cell>
          <cell r="C701" t="str">
            <v>un</v>
          </cell>
          <cell r="D701">
            <v>0</v>
          </cell>
          <cell r="E701" t="str">
            <v/>
          </cell>
          <cell r="F701" t="str">
            <v/>
          </cell>
          <cell r="G701" t="str">
            <v/>
          </cell>
          <cell r="H701" t="str">
            <v/>
          </cell>
          <cell r="I701" t="str">
            <v/>
          </cell>
          <cell r="J701" t="str">
            <v/>
          </cell>
          <cell r="K701" t="str">
            <v/>
          </cell>
          <cell r="L701" t="str">
            <v>N/A</v>
          </cell>
        </row>
        <row r="702">
          <cell r="A702" t="str">
            <v>SF-00695</v>
          </cell>
          <cell r="B702" t="str">
            <v>Rebolos de esmeril retangular</v>
          </cell>
          <cell r="C702" t="str">
            <v>un</v>
          </cell>
          <cell r="D702">
            <v>0</v>
          </cell>
          <cell r="E702" t="str">
            <v/>
          </cell>
          <cell r="F702" t="str">
            <v/>
          </cell>
          <cell r="G702" t="str">
            <v/>
          </cell>
          <cell r="H702" t="str">
            <v/>
          </cell>
          <cell r="I702" t="str">
            <v/>
          </cell>
          <cell r="J702" t="str">
            <v/>
          </cell>
          <cell r="K702" t="str">
            <v/>
          </cell>
          <cell r="L702" t="str">
            <v>N/A</v>
          </cell>
        </row>
        <row r="703">
          <cell r="A703" t="str">
            <v>SF-00696</v>
          </cell>
          <cell r="B703" t="str">
            <v>Resinas</v>
          </cell>
          <cell r="C703" t="str">
            <v>un</v>
          </cell>
          <cell r="D703">
            <v>0</v>
          </cell>
          <cell r="E703" t="str">
            <v/>
          </cell>
          <cell r="F703" t="str">
            <v/>
          </cell>
          <cell r="G703" t="str">
            <v/>
          </cell>
          <cell r="H703" t="str">
            <v/>
          </cell>
          <cell r="I703" t="str">
            <v/>
          </cell>
          <cell r="J703" t="str">
            <v/>
          </cell>
          <cell r="K703" t="str">
            <v/>
          </cell>
          <cell r="L703" t="str">
            <v>N/A</v>
          </cell>
        </row>
        <row r="704">
          <cell r="A704" t="str">
            <v>SF-00697</v>
          </cell>
          <cell r="B704" t="str">
            <v>Sabão</v>
          </cell>
          <cell r="C704" t="str">
            <v>un</v>
          </cell>
          <cell r="D704">
            <v>0</v>
          </cell>
          <cell r="E704" t="str">
            <v/>
          </cell>
          <cell r="F704" t="str">
            <v/>
          </cell>
          <cell r="G704" t="str">
            <v/>
          </cell>
          <cell r="H704" t="str">
            <v/>
          </cell>
          <cell r="I704" t="str">
            <v/>
          </cell>
          <cell r="J704" t="str">
            <v/>
          </cell>
          <cell r="K704" t="str">
            <v/>
          </cell>
          <cell r="L704" t="str">
            <v>N/A</v>
          </cell>
        </row>
        <row r="705">
          <cell r="A705" t="str">
            <v>SF-00698</v>
          </cell>
          <cell r="B705" t="str">
            <v>Serra copo</v>
          </cell>
          <cell r="C705" t="str">
            <v>un</v>
          </cell>
          <cell r="D705">
            <v>0</v>
          </cell>
          <cell r="E705" t="str">
            <v/>
          </cell>
          <cell r="F705" t="str">
            <v/>
          </cell>
          <cell r="G705" t="str">
            <v/>
          </cell>
          <cell r="H705" t="str">
            <v/>
          </cell>
          <cell r="I705" t="str">
            <v/>
          </cell>
          <cell r="J705" t="str">
            <v/>
          </cell>
          <cell r="K705" t="str">
            <v/>
          </cell>
          <cell r="L705" t="str">
            <v>N/A</v>
          </cell>
        </row>
        <row r="706">
          <cell r="A706" t="str">
            <v>SF-00699</v>
          </cell>
          <cell r="B706" t="str">
            <v>Silicone</v>
          </cell>
          <cell r="C706" t="str">
            <v>un</v>
          </cell>
          <cell r="D706">
            <v>0</v>
          </cell>
          <cell r="E706" t="str">
            <v/>
          </cell>
          <cell r="F706" t="str">
            <v/>
          </cell>
          <cell r="G706" t="str">
            <v/>
          </cell>
          <cell r="H706" t="str">
            <v/>
          </cell>
          <cell r="I706" t="str">
            <v/>
          </cell>
          <cell r="J706" t="str">
            <v/>
          </cell>
          <cell r="K706" t="str">
            <v/>
          </cell>
          <cell r="L706" t="str">
            <v>N/A</v>
          </cell>
        </row>
        <row r="707">
          <cell r="A707" t="str">
            <v>SF-00700</v>
          </cell>
          <cell r="B707" t="str">
            <v>Soldas</v>
          </cell>
          <cell r="C707" t="str">
            <v>un</v>
          </cell>
          <cell r="D707">
            <v>0</v>
          </cell>
          <cell r="E707" t="str">
            <v/>
          </cell>
          <cell r="F707" t="str">
            <v/>
          </cell>
          <cell r="G707" t="str">
            <v/>
          </cell>
          <cell r="H707" t="str">
            <v/>
          </cell>
          <cell r="I707" t="str">
            <v/>
          </cell>
          <cell r="J707" t="str">
            <v/>
          </cell>
          <cell r="K707" t="str">
            <v/>
          </cell>
          <cell r="L707" t="str">
            <v>N/A</v>
          </cell>
        </row>
        <row r="708">
          <cell r="A708" t="str">
            <v>SF-00701</v>
          </cell>
          <cell r="B708" t="str">
            <v>Solventes</v>
          </cell>
          <cell r="C708" t="str">
            <v>un</v>
          </cell>
          <cell r="D708">
            <v>0</v>
          </cell>
          <cell r="E708" t="str">
            <v/>
          </cell>
          <cell r="F708" t="str">
            <v/>
          </cell>
          <cell r="G708" t="str">
            <v/>
          </cell>
          <cell r="H708" t="str">
            <v/>
          </cell>
          <cell r="I708" t="str">
            <v/>
          </cell>
          <cell r="J708" t="str">
            <v/>
          </cell>
          <cell r="K708" t="str">
            <v/>
          </cell>
          <cell r="L708" t="str">
            <v>N/A</v>
          </cell>
        </row>
        <row r="709">
          <cell r="A709" t="str">
            <v>SF-00702</v>
          </cell>
          <cell r="B709" t="str">
            <v>Utensílios e produtos para limpeza</v>
          </cell>
          <cell r="C709" t="str">
            <v>un</v>
          </cell>
          <cell r="D709">
            <v>0</v>
          </cell>
          <cell r="E709" t="str">
            <v/>
          </cell>
          <cell r="F709" t="str">
            <v/>
          </cell>
          <cell r="G709" t="str">
            <v/>
          </cell>
          <cell r="H709" t="str">
            <v/>
          </cell>
          <cell r="I709" t="str">
            <v/>
          </cell>
          <cell r="J709" t="str">
            <v/>
          </cell>
          <cell r="K709" t="str">
            <v/>
          </cell>
          <cell r="L709" t="str">
            <v>N/A</v>
          </cell>
        </row>
        <row r="710">
          <cell r="A710" t="str">
            <v>SF-00703</v>
          </cell>
          <cell r="B710" t="str">
            <v>Varetas soldadoras</v>
          </cell>
          <cell r="C710" t="str">
            <v>un</v>
          </cell>
          <cell r="D710">
            <v>0</v>
          </cell>
          <cell r="E710" t="str">
            <v/>
          </cell>
          <cell r="F710" t="str">
            <v/>
          </cell>
          <cell r="G710" t="str">
            <v/>
          </cell>
          <cell r="H710" t="str">
            <v/>
          </cell>
          <cell r="I710" t="str">
            <v/>
          </cell>
          <cell r="J710" t="str">
            <v/>
          </cell>
          <cell r="K710" t="str">
            <v/>
          </cell>
          <cell r="L710" t="str">
            <v>N/A</v>
          </cell>
        </row>
        <row r="711">
          <cell r="A711" t="str">
            <v>SF-00704</v>
          </cell>
          <cell r="B711" t="str">
            <v>Vaselina</v>
          </cell>
          <cell r="C711" t="str">
            <v>un</v>
          </cell>
          <cell r="D711">
            <v>0</v>
          </cell>
          <cell r="E711" t="str">
            <v/>
          </cell>
          <cell r="F711" t="str">
            <v/>
          </cell>
          <cell r="G711" t="str">
            <v/>
          </cell>
          <cell r="H711" t="str">
            <v/>
          </cell>
          <cell r="I711" t="str">
            <v/>
          </cell>
          <cell r="J711" t="str">
            <v/>
          </cell>
          <cell r="K711" t="str">
            <v/>
          </cell>
          <cell r="L711" t="str">
            <v>N/A</v>
          </cell>
        </row>
        <row r="712">
          <cell r="A712" t="str">
            <v>SF-00705</v>
          </cell>
          <cell r="B712" t="str">
            <v>Vedante em gel</v>
          </cell>
          <cell r="C712" t="str">
            <v>un</v>
          </cell>
          <cell r="D712">
            <v>0</v>
          </cell>
          <cell r="E712" t="str">
            <v/>
          </cell>
          <cell r="F712" t="str">
            <v/>
          </cell>
          <cell r="G712" t="str">
            <v/>
          </cell>
          <cell r="H712" t="str">
            <v/>
          </cell>
          <cell r="I712" t="str">
            <v/>
          </cell>
          <cell r="J712" t="str">
            <v/>
          </cell>
          <cell r="K712" t="str">
            <v/>
          </cell>
          <cell r="L712" t="str">
            <v>N/A</v>
          </cell>
        </row>
        <row r="713">
          <cell r="A713" t="str">
            <v>SF-00706</v>
          </cell>
          <cell r="B713" t="str">
            <v>Massa epóxi</v>
          </cell>
          <cell r="C713" t="str">
            <v>un</v>
          </cell>
          <cell r="D713">
            <v>0</v>
          </cell>
          <cell r="E713" t="str">
            <v/>
          </cell>
          <cell r="F713" t="str">
            <v/>
          </cell>
          <cell r="G713" t="str">
            <v/>
          </cell>
          <cell r="H713" t="str">
            <v/>
          </cell>
          <cell r="I713" t="str">
            <v/>
          </cell>
          <cell r="J713" t="str">
            <v/>
          </cell>
          <cell r="K713" t="str">
            <v/>
          </cell>
          <cell r="L713" t="str">
            <v>N/A</v>
          </cell>
        </row>
        <row r="714">
          <cell r="A714" t="str">
            <v>SF-00707</v>
          </cell>
          <cell r="B714" t="str">
            <v>Algodão</v>
          </cell>
          <cell r="C714" t="str">
            <v>un</v>
          </cell>
          <cell r="D714">
            <v>0</v>
          </cell>
          <cell r="E714" t="str">
            <v/>
          </cell>
          <cell r="F714" t="str">
            <v/>
          </cell>
          <cell r="G714" t="str">
            <v/>
          </cell>
          <cell r="H714" t="str">
            <v/>
          </cell>
          <cell r="I714" t="str">
            <v/>
          </cell>
          <cell r="J714" t="str">
            <v/>
          </cell>
          <cell r="K714" t="str">
            <v/>
          </cell>
          <cell r="L714" t="str">
            <v>N/A</v>
          </cell>
        </row>
        <row r="715">
          <cell r="A715" t="str">
            <v>SF-00708</v>
          </cell>
          <cell r="B715" t="str">
            <v>Supervisor(a)-Geral</v>
          </cell>
          <cell r="C715" t="str">
            <v>Profissional</v>
          </cell>
          <cell r="D715">
            <v>0</v>
          </cell>
          <cell r="E715">
            <v>15480.080638750002</v>
          </cell>
          <cell r="F715">
            <v>15480.080638750002</v>
          </cell>
          <cell r="G715">
            <v>15480.080638750002</v>
          </cell>
          <cell r="H715">
            <v>15480.080638750002</v>
          </cell>
          <cell r="I715" t="str">
            <v/>
          </cell>
          <cell r="J715" t="str">
            <v/>
          </cell>
          <cell r="K715">
            <v>15480.080638750002</v>
          </cell>
          <cell r="L715">
            <v>0</v>
          </cell>
        </row>
        <row r="716">
          <cell r="A716" t="str">
            <v>SF-00709</v>
          </cell>
          <cell r="B716" t="str">
            <v>Apoio Técnico Administrativo – Controle de Almoxarifado</v>
          </cell>
          <cell r="C716" t="str">
            <v>Profissional</v>
          </cell>
          <cell r="D716">
            <v>0</v>
          </cell>
          <cell r="E716">
            <v>4276.2273050000003</v>
          </cell>
          <cell r="F716">
            <v>4276.2273050000003</v>
          </cell>
          <cell r="G716">
            <v>4276.2273050000003</v>
          </cell>
          <cell r="H716">
            <v>4276.2273050000003</v>
          </cell>
          <cell r="I716" t="str">
            <v/>
          </cell>
          <cell r="J716" t="str">
            <v/>
          </cell>
          <cell r="K716">
            <v>4276.2273050000003</v>
          </cell>
          <cell r="L716">
            <v>0</v>
          </cell>
        </row>
        <row r="717">
          <cell r="A717" t="str">
            <v>SF-00710</v>
          </cell>
          <cell r="B717" t="str">
            <v>Ajudante de Serviços Gerais</v>
          </cell>
          <cell r="C717" t="str">
            <v>Profissional</v>
          </cell>
          <cell r="D717">
            <v>0</v>
          </cell>
          <cell r="E717">
            <v>2670.9196325000003</v>
          </cell>
          <cell r="F717">
            <v>2670.9196325000003</v>
          </cell>
          <cell r="G717">
            <v>2670.9196325000003</v>
          </cell>
          <cell r="H717">
            <v>2670.9196325000003</v>
          </cell>
          <cell r="I717" t="str">
            <v/>
          </cell>
          <cell r="J717" t="str">
            <v/>
          </cell>
          <cell r="K717">
            <v>2670.9196325000003</v>
          </cell>
          <cell r="L717">
            <v>0</v>
          </cell>
        </row>
        <row r="718">
          <cell r="A718" t="str">
            <v>SF-00711</v>
          </cell>
          <cell r="B718" t="str">
            <v>Ajudante de Marceneiro(a)</v>
          </cell>
          <cell r="C718" t="str">
            <v>Profissional</v>
          </cell>
          <cell r="D718">
            <v>0</v>
          </cell>
          <cell r="E718">
            <v>2742.1135349999995</v>
          </cell>
          <cell r="F718">
            <v>2742.1135349999995</v>
          </cell>
          <cell r="G718">
            <v>2742.1135349999995</v>
          </cell>
          <cell r="H718">
            <v>2742.1135349999995</v>
          </cell>
          <cell r="I718" t="str">
            <v/>
          </cell>
          <cell r="J718" t="str">
            <v/>
          </cell>
          <cell r="K718">
            <v>2742.1135349999995</v>
          </cell>
          <cell r="L718">
            <v>0</v>
          </cell>
        </row>
        <row r="719">
          <cell r="A719" t="str">
            <v>SF-00712</v>
          </cell>
          <cell r="B719" t="str">
            <v>Ajudante de Serralheiro(a)</v>
          </cell>
          <cell r="C719" t="str">
            <v>Profissional</v>
          </cell>
          <cell r="D719">
            <v>0</v>
          </cell>
          <cell r="E719">
            <v>2762.7827324999998</v>
          </cell>
          <cell r="F719">
            <v>2762.7827324999998</v>
          </cell>
          <cell r="G719">
            <v>2762.7827324999998</v>
          </cell>
          <cell r="H719">
            <v>2762.7827324999998</v>
          </cell>
          <cell r="I719" t="str">
            <v/>
          </cell>
          <cell r="J719" t="str">
            <v/>
          </cell>
          <cell r="K719">
            <v>2762.7827324999998</v>
          </cell>
          <cell r="L719">
            <v>0</v>
          </cell>
        </row>
        <row r="720">
          <cell r="A720" t="str">
            <v>SF-00713</v>
          </cell>
          <cell r="B720" t="str">
            <v>Lustrador(a) de Móveis</v>
          </cell>
          <cell r="C720" t="str">
            <v>Profissional</v>
          </cell>
          <cell r="D720">
            <v>0</v>
          </cell>
          <cell r="E720">
            <v>3251.9537399999999</v>
          </cell>
          <cell r="F720">
            <v>3251.9537399999999</v>
          </cell>
          <cell r="G720">
            <v>3251.9537399999999</v>
          </cell>
          <cell r="H720">
            <v>3251.9537399999999</v>
          </cell>
          <cell r="I720" t="str">
            <v/>
          </cell>
          <cell r="J720" t="str">
            <v/>
          </cell>
          <cell r="K720">
            <v>3251.9537399999999</v>
          </cell>
          <cell r="L720">
            <v>0</v>
          </cell>
        </row>
        <row r="721">
          <cell r="A721" t="str">
            <v>SF-00714</v>
          </cell>
          <cell r="B721" t="str">
            <v>Marceneiro(a)</v>
          </cell>
          <cell r="C721" t="str">
            <v>Profissional</v>
          </cell>
          <cell r="D721">
            <v>0</v>
          </cell>
          <cell r="E721">
            <v>3251.9537399999999</v>
          </cell>
          <cell r="F721">
            <v>3251.9537399999999</v>
          </cell>
          <cell r="G721">
            <v>3251.9537399999999</v>
          </cell>
          <cell r="H721">
            <v>3251.9537399999999</v>
          </cell>
          <cell r="I721" t="str">
            <v/>
          </cell>
          <cell r="J721" t="str">
            <v/>
          </cell>
          <cell r="K721">
            <v>3251.9537399999999</v>
          </cell>
          <cell r="L721">
            <v>0</v>
          </cell>
        </row>
        <row r="722">
          <cell r="A722" t="str">
            <v>SF-00715</v>
          </cell>
          <cell r="B722" t="str">
            <v>Serralheiro(a)</v>
          </cell>
          <cell r="C722" t="str">
            <v>Profissional</v>
          </cell>
          <cell r="D722">
            <v>0</v>
          </cell>
          <cell r="E722">
            <v>3446.0145387500002</v>
          </cell>
          <cell r="F722">
            <v>3446.0145387500002</v>
          </cell>
          <cell r="G722">
            <v>3446.0145387500002</v>
          </cell>
          <cell r="H722">
            <v>3446.0145387500002</v>
          </cell>
          <cell r="I722" t="str">
            <v/>
          </cell>
          <cell r="J722" t="str">
            <v/>
          </cell>
          <cell r="K722">
            <v>3446.0145387500002</v>
          </cell>
          <cell r="L722">
            <v>0</v>
          </cell>
        </row>
        <row r="723">
          <cell r="A723" t="str">
            <v>SF-00716</v>
          </cell>
          <cell r="B723" t="str">
            <v>Mestre de Obras (Posto de Trabalho)</v>
          </cell>
          <cell r="C723" t="str">
            <v>Profissional</v>
          </cell>
          <cell r="D723">
            <v>0</v>
          </cell>
          <cell r="E723">
            <v>5574.9418812499998</v>
          </cell>
          <cell r="F723">
            <v>5574.9418812499998</v>
          </cell>
          <cell r="G723">
            <v>5574.9418812499998</v>
          </cell>
          <cell r="H723">
            <v>5574.9418812499998</v>
          </cell>
          <cell r="I723" t="str">
            <v/>
          </cell>
          <cell r="J723" t="str">
            <v/>
          </cell>
          <cell r="K723">
            <v>5574.9418812499998</v>
          </cell>
          <cell r="L723">
            <v>0</v>
          </cell>
        </row>
        <row r="724">
          <cell r="A724" t="str">
            <v>SF-00717</v>
          </cell>
          <cell r="B724" t="str">
            <v>Oficial de Serviços Gerais</v>
          </cell>
          <cell r="C724" t="str">
            <v>Profissional</v>
          </cell>
          <cell r="D724">
            <v>0</v>
          </cell>
          <cell r="E724">
            <v>3468.9803137500003</v>
          </cell>
          <cell r="F724">
            <v>3468.9803137500003</v>
          </cell>
          <cell r="G724">
            <v>3468.9803137500003</v>
          </cell>
          <cell r="H724">
            <v>3468.9803137500003</v>
          </cell>
          <cell r="I724" t="str">
            <v/>
          </cell>
          <cell r="J724" t="str">
            <v/>
          </cell>
          <cell r="K724">
            <v>3468.9803137500003</v>
          </cell>
          <cell r="L724">
            <v>0</v>
          </cell>
        </row>
        <row r="725">
          <cell r="A725" t="str">
            <v>SF-00718</v>
          </cell>
          <cell r="B725" t="str">
            <v>Alicate de corte diagonal 6''</v>
          </cell>
          <cell r="C725" t="str">
            <v>un</v>
          </cell>
          <cell r="D725">
            <v>0</v>
          </cell>
          <cell r="E725">
            <v>36.992999999999995</v>
          </cell>
          <cell r="F725">
            <v>36.992999999999995</v>
          </cell>
          <cell r="G725">
            <v>36.992999999999995</v>
          </cell>
          <cell r="H725">
            <v>36.992999999999995</v>
          </cell>
          <cell r="I725" t="str">
            <v/>
          </cell>
          <cell r="J725" t="str">
            <v/>
          </cell>
          <cell r="K725">
            <v>36.992999999999995</v>
          </cell>
          <cell r="L725">
            <v>0</v>
          </cell>
        </row>
        <row r="726">
          <cell r="A726" t="str">
            <v>SF-00719</v>
          </cell>
          <cell r="B726" t="str">
            <v>Alicate de pressão de 10”</v>
          </cell>
          <cell r="C726" t="str">
            <v>un</v>
          </cell>
          <cell r="D726">
            <v>0</v>
          </cell>
          <cell r="E726" t="str">
            <v/>
          </cell>
          <cell r="F726" t="str">
            <v/>
          </cell>
          <cell r="G726" t="str">
            <v/>
          </cell>
          <cell r="H726" t="str">
            <v/>
          </cell>
          <cell r="I726" t="str">
            <v/>
          </cell>
          <cell r="J726" t="str">
            <v/>
          </cell>
          <cell r="K726" t="str">
            <v/>
          </cell>
          <cell r="L726" t="str">
            <v>N/A</v>
          </cell>
        </row>
        <row r="727">
          <cell r="A727" t="str">
            <v>SF-00720</v>
          </cell>
          <cell r="B727" t="str">
            <v>Alicate meia cana 6”</v>
          </cell>
          <cell r="C727" t="str">
            <v>un</v>
          </cell>
          <cell r="D727">
            <v>0</v>
          </cell>
          <cell r="E727" t="str">
            <v/>
          </cell>
          <cell r="F727" t="str">
            <v/>
          </cell>
          <cell r="G727" t="str">
            <v/>
          </cell>
          <cell r="H727" t="str">
            <v/>
          </cell>
          <cell r="I727" t="str">
            <v/>
          </cell>
          <cell r="J727" t="str">
            <v/>
          </cell>
          <cell r="K727" t="str">
            <v/>
          </cell>
          <cell r="L727" t="str">
            <v>N/A</v>
          </cell>
        </row>
        <row r="728">
          <cell r="A728" t="str">
            <v>SF-00721</v>
          </cell>
          <cell r="B728" t="str">
            <v>Alicate torquês de 8"</v>
          </cell>
          <cell r="C728" t="str">
            <v>un</v>
          </cell>
          <cell r="D728">
            <v>0</v>
          </cell>
          <cell r="E728" t="str">
            <v/>
          </cell>
          <cell r="F728" t="str">
            <v/>
          </cell>
          <cell r="G728" t="str">
            <v/>
          </cell>
          <cell r="H728" t="str">
            <v/>
          </cell>
          <cell r="I728" t="str">
            <v/>
          </cell>
          <cell r="J728" t="str">
            <v/>
          </cell>
          <cell r="K728" t="str">
            <v/>
          </cell>
          <cell r="L728" t="str">
            <v>N/A</v>
          </cell>
        </row>
        <row r="729">
          <cell r="A729" t="str">
            <v>SF-00722</v>
          </cell>
          <cell r="B729" t="str">
            <v>Alicate universal de 8”</v>
          </cell>
          <cell r="C729" t="str">
            <v>un</v>
          </cell>
          <cell r="D729">
            <v>0</v>
          </cell>
          <cell r="E729" t="str">
            <v/>
          </cell>
          <cell r="F729" t="str">
            <v/>
          </cell>
          <cell r="G729" t="str">
            <v/>
          </cell>
          <cell r="H729" t="str">
            <v/>
          </cell>
          <cell r="I729" t="str">
            <v/>
          </cell>
          <cell r="J729" t="str">
            <v/>
          </cell>
          <cell r="K729" t="str">
            <v/>
          </cell>
          <cell r="L729" t="str">
            <v>N/A</v>
          </cell>
        </row>
        <row r="730">
          <cell r="A730" t="str">
            <v>SF-00723</v>
          </cell>
          <cell r="B730" t="str">
            <v>Arco de serra</v>
          </cell>
          <cell r="C730" t="str">
            <v>un</v>
          </cell>
          <cell r="D730">
            <v>0</v>
          </cell>
          <cell r="E730" t="str">
            <v/>
          </cell>
          <cell r="F730" t="str">
            <v/>
          </cell>
          <cell r="G730" t="str">
            <v/>
          </cell>
          <cell r="H730" t="str">
            <v/>
          </cell>
          <cell r="I730" t="str">
            <v/>
          </cell>
          <cell r="J730" t="str">
            <v/>
          </cell>
          <cell r="K730" t="str">
            <v/>
          </cell>
          <cell r="L730" t="str">
            <v>N/A</v>
          </cell>
        </row>
        <row r="731">
          <cell r="A731" t="str">
            <v>SF-00724</v>
          </cell>
          <cell r="B731" t="str">
            <v>Aspirador de pó industrial</v>
          </cell>
          <cell r="C731" t="str">
            <v>un</v>
          </cell>
          <cell r="D731">
            <v>0</v>
          </cell>
          <cell r="E731" t="str">
            <v/>
          </cell>
          <cell r="F731" t="str">
            <v/>
          </cell>
          <cell r="G731" t="str">
            <v/>
          </cell>
          <cell r="H731" t="str">
            <v/>
          </cell>
          <cell r="I731" t="str">
            <v/>
          </cell>
          <cell r="J731" t="str">
            <v/>
          </cell>
          <cell r="K731" t="str">
            <v/>
          </cell>
          <cell r="L731" t="str">
            <v>N/A</v>
          </cell>
        </row>
        <row r="732">
          <cell r="A732" t="str">
            <v>SF-00725</v>
          </cell>
          <cell r="B732" t="str">
            <v>Balde metálico</v>
          </cell>
          <cell r="C732" t="str">
            <v>un</v>
          </cell>
          <cell r="D732">
            <v>0</v>
          </cell>
          <cell r="E732" t="str">
            <v/>
          </cell>
          <cell r="F732" t="str">
            <v/>
          </cell>
          <cell r="G732" t="str">
            <v/>
          </cell>
          <cell r="H732" t="str">
            <v/>
          </cell>
          <cell r="I732" t="str">
            <v/>
          </cell>
          <cell r="J732" t="str">
            <v/>
          </cell>
          <cell r="K732" t="str">
            <v/>
          </cell>
          <cell r="L732" t="str">
            <v>N/A</v>
          </cell>
        </row>
        <row r="733">
          <cell r="A733" t="str">
            <v>SF-00726</v>
          </cell>
          <cell r="B733" t="str">
            <v>Caixa para ferramenta sanfonada metálica com cadeado</v>
          </cell>
          <cell r="C733" t="str">
            <v>un</v>
          </cell>
          <cell r="D733">
            <v>0</v>
          </cell>
          <cell r="E733" t="str">
            <v/>
          </cell>
          <cell r="F733" t="str">
            <v/>
          </cell>
          <cell r="G733" t="str">
            <v/>
          </cell>
          <cell r="H733" t="str">
            <v/>
          </cell>
          <cell r="I733" t="str">
            <v/>
          </cell>
          <cell r="J733" t="str">
            <v/>
          </cell>
          <cell r="K733" t="str">
            <v/>
          </cell>
          <cell r="L733" t="str">
            <v>N/A</v>
          </cell>
        </row>
        <row r="734">
          <cell r="A734" t="str">
            <v>SF-00727</v>
          </cell>
          <cell r="B734" t="str">
            <v>Carretel com linha em caixa de pó para marcação</v>
          </cell>
          <cell r="C734" t="str">
            <v>un</v>
          </cell>
          <cell r="D734">
            <v>0</v>
          </cell>
          <cell r="E734" t="str">
            <v/>
          </cell>
          <cell r="F734" t="str">
            <v/>
          </cell>
          <cell r="G734" t="str">
            <v/>
          </cell>
          <cell r="H734" t="str">
            <v/>
          </cell>
          <cell r="I734" t="str">
            <v/>
          </cell>
          <cell r="J734" t="str">
            <v/>
          </cell>
          <cell r="K734" t="str">
            <v/>
          </cell>
          <cell r="L734" t="str">
            <v>N/A</v>
          </cell>
        </row>
        <row r="735">
          <cell r="A735" t="str">
            <v>SF-00728</v>
          </cell>
          <cell r="B735" t="str">
            <v>Carrinho de mão reforçado</v>
          </cell>
          <cell r="C735" t="str">
            <v>un</v>
          </cell>
          <cell r="D735">
            <v>0</v>
          </cell>
          <cell r="E735">
            <v>211.66</v>
          </cell>
          <cell r="F735">
            <v>211.66</v>
          </cell>
          <cell r="G735">
            <v>211.66</v>
          </cell>
          <cell r="H735">
            <v>211.66</v>
          </cell>
          <cell r="I735" t="str">
            <v/>
          </cell>
          <cell r="J735" t="str">
            <v/>
          </cell>
          <cell r="K735">
            <v>211.66</v>
          </cell>
          <cell r="L735">
            <v>0</v>
          </cell>
        </row>
        <row r="736">
          <cell r="A736" t="str">
            <v>SF-00729</v>
          </cell>
          <cell r="B736" t="str">
            <v>Cavadeira articulada</v>
          </cell>
          <cell r="C736" t="str">
            <v>un</v>
          </cell>
          <cell r="D736">
            <v>0</v>
          </cell>
          <cell r="E736" t="str">
            <v/>
          </cell>
          <cell r="F736" t="str">
            <v/>
          </cell>
          <cell r="G736" t="str">
            <v/>
          </cell>
          <cell r="H736" t="str">
            <v/>
          </cell>
          <cell r="I736" t="str">
            <v/>
          </cell>
          <cell r="J736" t="str">
            <v/>
          </cell>
          <cell r="K736" t="str">
            <v/>
          </cell>
          <cell r="L736" t="str">
            <v>N/A</v>
          </cell>
        </row>
        <row r="737">
          <cell r="A737" t="str">
            <v>SF-00730</v>
          </cell>
          <cell r="B737" t="str">
            <v>Chave de fenda de 1/2” x 10”</v>
          </cell>
          <cell r="C737" t="str">
            <v>un</v>
          </cell>
          <cell r="D737">
            <v>0</v>
          </cell>
          <cell r="E737" t="str">
            <v/>
          </cell>
          <cell r="F737" t="str">
            <v/>
          </cell>
          <cell r="G737" t="str">
            <v/>
          </cell>
          <cell r="H737" t="str">
            <v/>
          </cell>
          <cell r="I737" t="str">
            <v/>
          </cell>
          <cell r="J737" t="str">
            <v/>
          </cell>
          <cell r="K737" t="str">
            <v/>
          </cell>
          <cell r="L737" t="str">
            <v>N/A</v>
          </cell>
        </row>
        <row r="738">
          <cell r="A738" t="str">
            <v>SF-00731</v>
          </cell>
          <cell r="B738" t="str">
            <v>Chave de fenda de 1/4”</v>
          </cell>
          <cell r="C738" t="str">
            <v>un</v>
          </cell>
          <cell r="D738">
            <v>0</v>
          </cell>
          <cell r="E738" t="str">
            <v/>
          </cell>
          <cell r="F738" t="str">
            <v/>
          </cell>
          <cell r="G738" t="str">
            <v/>
          </cell>
          <cell r="H738" t="str">
            <v/>
          </cell>
          <cell r="I738" t="str">
            <v/>
          </cell>
          <cell r="J738" t="str">
            <v/>
          </cell>
          <cell r="K738" t="str">
            <v/>
          </cell>
          <cell r="L738" t="str">
            <v>N/A</v>
          </cell>
        </row>
        <row r="739">
          <cell r="A739" t="str">
            <v>SF-00732</v>
          </cell>
          <cell r="B739" t="str">
            <v>Chave de fenda de 3/16” x 5”</v>
          </cell>
          <cell r="C739" t="str">
            <v>un</v>
          </cell>
          <cell r="D739">
            <v>0</v>
          </cell>
          <cell r="E739" t="str">
            <v/>
          </cell>
          <cell r="F739" t="str">
            <v/>
          </cell>
          <cell r="G739" t="str">
            <v/>
          </cell>
          <cell r="H739" t="str">
            <v/>
          </cell>
          <cell r="I739" t="str">
            <v/>
          </cell>
          <cell r="J739" t="str">
            <v/>
          </cell>
          <cell r="K739" t="str">
            <v/>
          </cell>
          <cell r="L739" t="str">
            <v>N/A</v>
          </cell>
        </row>
        <row r="740">
          <cell r="A740" t="str">
            <v>SF-00733</v>
          </cell>
          <cell r="B740" t="str">
            <v>Chave Philips PH2 1/4” x 6”</v>
          </cell>
          <cell r="C740" t="str">
            <v>un</v>
          </cell>
          <cell r="D740">
            <v>0</v>
          </cell>
          <cell r="E740" t="str">
            <v/>
          </cell>
          <cell r="F740" t="str">
            <v/>
          </cell>
          <cell r="G740" t="str">
            <v/>
          </cell>
          <cell r="H740" t="str">
            <v/>
          </cell>
          <cell r="I740" t="str">
            <v/>
          </cell>
          <cell r="J740" t="str">
            <v/>
          </cell>
          <cell r="K740" t="str">
            <v/>
          </cell>
          <cell r="L740" t="str">
            <v>N/A</v>
          </cell>
        </row>
        <row r="741">
          <cell r="A741" t="str">
            <v>SF-00734</v>
          </cell>
          <cell r="B741" t="str">
            <v>Chave Philips PH3 5/16” x 8”</v>
          </cell>
          <cell r="C741" t="str">
            <v>un</v>
          </cell>
          <cell r="D741">
            <v>0</v>
          </cell>
          <cell r="E741" t="str">
            <v/>
          </cell>
          <cell r="F741" t="str">
            <v/>
          </cell>
          <cell r="G741" t="str">
            <v/>
          </cell>
          <cell r="H741" t="str">
            <v/>
          </cell>
          <cell r="I741" t="str">
            <v/>
          </cell>
          <cell r="J741" t="str">
            <v/>
          </cell>
          <cell r="K741" t="str">
            <v/>
          </cell>
          <cell r="L741" t="str">
            <v>N/A</v>
          </cell>
        </row>
        <row r="742">
          <cell r="A742" t="str">
            <v>SF-00735</v>
          </cell>
          <cell r="B742" t="str">
            <v>Compressor de ar</v>
          </cell>
          <cell r="C742" t="str">
            <v>un</v>
          </cell>
          <cell r="D742">
            <v>1</v>
          </cell>
          <cell r="E742">
            <v>1062.6044139999999</v>
          </cell>
          <cell r="F742">
            <v>1251.57</v>
          </cell>
          <cell r="G742">
            <v>1683.67</v>
          </cell>
          <cell r="H742">
            <v>1528.21</v>
          </cell>
          <cell r="I742">
            <v>350.0276917237727</v>
          </cell>
          <cell r="J742">
            <v>0.22904423588628048</v>
          </cell>
          <cell r="K742">
            <v>1683.67</v>
          </cell>
          <cell r="L742">
            <v>1683.67</v>
          </cell>
        </row>
        <row r="743">
          <cell r="A743" t="str">
            <v>SF-00736</v>
          </cell>
          <cell r="B743" t="str">
            <v>Enxadão com cabo</v>
          </cell>
          <cell r="C743" t="str">
            <v>un</v>
          </cell>
          <cell r="D743">
            <v>0</v>
          </cell>
          <cell r="E743" t="str">
            <v/>
          </cell>
          <cell r="F743" t="str">
            <v/>
          </cell>
          <cell r="G743" t="str">
            <v/>
          </cell>
          <cell r="H743" t="str">
            <v/>
          </cell>
          <cell r="I743" t="str">
            <v/>
          </cell>
          <cell r="J743" t="str">
            <v/>
          </cell>
          <cell r="K743" t="str">
            <v/>
          </cell>
          <cell r="L743" t="str">
            <v>N/A</v>
          </cell>
        </row>
        <row r="744">
          <cell r="A744" t="str">
            <v>SF-00737</v>
          </cell>
          <cell r="B744" t="str">
            <v>Enxadão estreito com cabo</v>
          </cell>
          <cell r="C744" t="str">
            <v>un</v>
          </cell>
          <cell r="D744">
            <v>0</v>
          </cell>
          <cell r="E744">
            <v>67.953499999999991</v>
          </cell>
          <cell r="F744">
            <v>67.953499999999991</v>
          </cell>
          <cell r="G744">
            <v>67.953499999999991</v>
          </cell>
          <cell r="H744">
            <v>67.953499999999991</v>
          </cell>
          <cell r="I744" t="str">
            <v/>
          </cell>
          <cell r="J744" t="str">
            <v/>
          </cell>
          <cell r="K744">
            <v>67.953499999999991</v>
          </cell>
          <cell r="L744">
            <v>0</v>
          </cell>
        </row>
        <row r="745">
          <cell r="A745" t="str">
            <v>SF-00738</v>
          </cell>
          <cell r="B745" t="str">
            <v>Escada duplo acesso 6 degraus</v>
          </cell>
          <cell r="C745" t="str">
            <v>un</v>
          </cell>
          <cell r="D745">
            <v>7</v>
          </cell>
          <cell r="E745">
            <v>620.547732</v>
          </cell>
          <cell r="F745">
            <v>788.97</v>
          </cell>
          <cell r="G745">
            <v>813.07</v>
          </cell>
          <cell r="H745">
            <v>821.78</v>
          </cell>
          <cell r="I745">
            <v>101.25924810839561</v>
          </cell>
          <cell r="J745">
            <v>0.12321941165323519</v>
          </cell>
          <cell r="K745">
            <v>813.07</v>
          </cell>
          <cell r="L745">
            <v>5691.49</v>
          </cell>
        </row>
        <row r="746">
          <cell r="A746" t="str">
            <v>SF-00739</v>
          </cell>
          <cell r="B746" t="str">
            <v>Escada tipo tesoura e singela de fibra com 2 m</v>
          </cell>
          <cell r="C746" t="str">
            <v>un</v>
          </cell>
          <cell r="D746">
            <v>0</v>
          </cell>
          <cell r="E746" t="str">
            <v/>
          </cell>
          <cell r="F746" t="str">
            <v/>
          </cell>
          <cell r="G746" t="str">
            <v/>
          </cell>
          <cell r="H746" t="str">
            <v/>
          </cell>
          <cell r="I746" t="str">
            <v/>
          </cell>
          <cell r="J746" t="str">
            <v/>
          </cell>
          <cell r="K746" t="str">
            <v/>
          </cell>
          <cell r="L746" t="str">
            <v>N/A</v>
          </cell>
        </row>
        <row r="747">
          <cell r="A747" t="str">
            <v>SF-00740</v>
          </cell>
          <cell r="B747" t="str">
            <v>Escala métrica de madeira 2 m</v>
          </cell>
          <cell r="C747" t="str">
            <v>un</v>
          </cell>
          <cell r="D747">
            <v>0</v>
          </cell>
          <cell r="E747" t="str">
            <v/>
          </cell>
          <cell r="F747" t="str">
            <v/>
          </cell>
          <cell r="G747" t="str">
            <v/>
          </cell>
          <cell r="H747" t="str">
            <v/>
          </cell>
          <cell r="I747" t="str">
            <v/>
          </cell>
          <cell r="J747" t="str">
            <v/>
          </cell>
          <cell r="K747" t="str">
            <v/>
          </cell>
          <cell r="L747" t="str">
            <v>N/A</v>
          </cell>
        </row>
        <row r="748">
          <cell r="A748" t="str">
            <v>SF-00741</v>
          </cell>
          <cell r="B748" t="str">
            <v>Esmerilhadeira Angular 4,5”</v>
          </cell>
          <cell r="C748" t="str">
            <v>un</v>
          </cell>
          <cell r="D748">
            <v>0</v>
          </cell>
          <cell r="E748" t="str">
            <v/>
          </cell>
          <cell r="F748" t="str">
            <v/>
          </cell>
          <cell r="G748" t="str">
            <v/>
          </cell>
          <cell r="H748" t="str">
            <v/>
          </cell>
          <cell r="I748" t="str">
            <v/>
          </cell>
          <cell r="J748" t="str">
            <v/>
          </cell>
          <cell r="K748" t="str">
            <v/>
          </cell>
          <cell r="L748" t="str">
            <v>N/A</v>
          </cell>
        </row>
        <row r="749">
          <cell r="A749" t="str">
            <v>SF-00742</v>
          </cell>
          <cell r="B749" t="str">
            <v>Esmerilhadeira Angular 7”</v>
          </cell>
          <cell r="C749" t="str">
            <v>un</v>
          </cell>
          <cell r="D749">
            <v>0</v>
          </cell>
          <cell r="E749" t="str">
            <v/>
          </cell>
          <cell r="F749" t="str">
            <v/>
          </cell>
          <cell r="G749" t="str">
            <v/>
          </cell>
          <cell r="H749" t="str">
            <v/>
          </cell>
          <cell r="I749" t="str">
            <v/>
          </cell>
          <cell r="J749" t="str">
            <v/>
          </cell>
          <cell r="K749" t="str">
            <v/>
          </cell>
          <cell r="L749" t="str">
            <v>N/A</v>
          </cell>
        </row>
        <row r="750">
          <cell r="A750" t="str">
            <v>SF-00743</v>
          </cell>
          <cell r="B750" t="str">
            <v>Espátula forjada de 12 cm</v>
          </cell>
          <cell r="C750" t="str">
            <v>un</v>
          </cell>
          <cell r="D750">
            <v>43</v>
          </cell>
          <cell r="E750">
            <v>25.07</v>
          </cell>
          <cell r="F750">
            <v>26.86</v>
          </cell>
          <cell r="G750">
            <v>33.020000000000003</v>
          </cell>
          <cell r="H750">
            <v>32.630000000000003</v>
          </cell>
          <cell r="I750">
            <v>7.0382443701824835</v>
          </cell>
          <cell r="J750">
            <v>0.2156985709525738</v>
          </cell>
          <cell r="K750">
            <v>33.020000000000003</v>
          </cell>
          <cell r="L750">
            <v>1419.86</v>
          </cell>
        </row>
        <row r="751">
          <cell r="A751" t="str">
            <v>SF-00744</v>
          </cell>
          <cell r="B751" t="str">
            <v>Espátula forjada de 4 cm</v>
          </cell>
          <cell r="C751" t="str">
            <v>un</v>
          </cell>
          <cell r="D751">
            <v>0</v>
          </cell>
          <cell r="E751" t="str">
            <v/>
          </cell>
          <cell r="F751" t="str">
            <v/>
          </cell>
          <cell r="G751" t="str">
            <v/>
          </cell>
          <cell r="H751" t="str">
            <v/>
          </cell>
          <cell r="I751" t="str">
            <v/>
          </cell>
          <cell r="J751" t="str">
            <v/>
          </cell>
          <cell r="K751" t="str">
            <v/>
          </cell>
          <cell r="L751" t="str">
            <v>N/A</v>
          </cell>
        </row>
        <row r="752">
          <cell r="A752" t="str">
            <v>SF-00745</v>
          </cell>
          <cell r="B752" t="str">
            <v>Espátula forjada de 8 cm</v>
          </cell>
          <cell r="C752" t="str">
            <v>un</v>
          </cell>
          <cell r="D752">
            <v>43</v>
          </cell>
          <cell r="E752">
            <v>12.8725</v>
          </cell>
          <cell r="F752">
            <v>12.8725</v>
          </cell>
          <cell r="G752">
            <v>12.8725</v>
          </cell>
          <cell r="H752">
            <v>12.8725</v>
          </cell>
          <cell r="I752" t="str">
            <v/>
          </cell>
          <cell r="J752" t="str">
            <v/>
          </cell>
          <cell r="K752">
            <v>12.8725</v>
          </cell>
          <cell r="L752">
            <v>553.52</v>
          </cell>
        </row>
        <row r="753">
          <cell r="A753" t="str">
            <v>SF-00746</v>
          </cell>
          <cell r="B753" t="str">
            <v>Esquadro 300 mm</v>
          </cell>
          <cell r="C753" t="str">
            <v>un</v>
          </cell>
          <cell r="D753">
            <v>2</v>
          </cell>
          <cell r="E753">
            <v>21.422499999999999</v>
          </cell>
          <cell r="F753">
            <v>21.422499999999999</v>
          </cell>
          <cell r="G753">
            <v>21.422499999999999</v>
          </cell>
          <cell r="H753">
            <v>21.422499999999999</v>
          </cell>
          <cell r="I753" t="str">
            <v/>
          </cell>
          <cell r="J753" t="str">
            <v/>
          </cell>
          <cell r="K753">
            <v>21.422499999999999</v>
          </cell>
          <cell r="L753">
            <v>42.85</v>
          </cell>
        </row>
        <row r="754">
          <cell r="A754" t="str">
            <v>SF-00747</v>
          </cell>
          <cell r="B754" t="str">
            <v>Estilete emborrachado de 18 mm</v>
          </cell>
          <cell r="C754" t="str">
            <v>un</v>
          </cell>
          <cell r="D754">
            <v>43</v>
          </cell>
          <cell r="E754">
            <v>18.927648000000001</v>
          </cell>
          <cell r="F754">
            <v>31.22</v>
          </cell>
          <cell r="G754">
            <v>35.299999999999997</v>
          </cell>
          <cell r="H754">
            <v>33.880000000000003</v>
          </cell>
          <cell r="I754">
            <v>8.3161162555534442</v>
          </cell>
          <cell r="J754">
            <v>0.24545797684632359</v>
          </cell>
          <cell r="K754">
            <v>35.299999999999997</v>
          </cell>
          <cell r="L754">
            <v>1517.9</v>
          </cell>
        </row>
        <row r="755">
          <cell r="A755" t="str">
            <v>SF-00748</v>
          </cell>
          <cell r="B755" t="str">
            <v>Estilete emborrachado de 25 mm</v>
          </cell>
          <cell r="C755" t="str">
            <v>un</v>
          </cell>
          <cell r="D755">
            <v>0</v>
          </cell>
          <cell r="E755" t="str">
            <v/>
          </cell>
          <cell r="F755" t="str">
            <v/>
          </cell>
          <cell r="G755" t="str">
            <v/>
          </cell>
          <cell r="H755" t="str">
            <v/>
          </cell>
          <cell r="I755" t="str">
            <v/>
          </cell>
          <cell r="J755" t="str">
            <v/>
          </cell>
          <cell r="K755" t="str">
            <v/>
          </cell>
          <cell r="L755" t="str">
            <v>N/A</v>
          </cell>
        </row>
        <row r="756">
          <cell r="A756" t="str">
            <v>SF-00749</v>
          </cell>
          <cell r="B756" t="str">
            <v>Faca de 8”</v>
          </cell>
          <cell r="C756" t="str">
            <v>un</v>
          </cell>
          <cell r="D756">
            <v>0</v>
          </cell>
          <cell r="E756" t="str">
            <v/>
          </cell>
          <cell r="F756" t="str">
            <v/>
          </cell>
          <cell r="G756" t="str">
            <v/>
          </cell>
          <cell r="H756" t="str">
            <v/>
          </cell>
          <cell r="I756" t="str">
            <v/>
          </cell>
          <cell r="J756" t="str">
            <v/>
          </cell>
          <cell r="K756" t="str">
            <v/>
          </cell>
          <cell r="L756" t="str">
            <v>N/A</v>
          </cell>
        </row>
        <row r="757">
          <cell r="A757" t="str">
            <v>SF-00750</v>
          </cell>
          <cell r="B757" t="str">
            <v>Furadeira Industrial</v>
          </cell>
          <cell r="C757" t="str">
            <v>un</v>
          </cell>
          <cell r="D757">
            <v>0</v>
          </cell>
          <cell r="E757" t="str">
            <v/>
          </cell>
          <cell r="F757" t="str">
            <v/>
          </cell>
          <cell r="G757" t="str">
            <v/>
          </cell>
          <cell r="H757" t="str">
            <v/>
          </cell>
          <cell r="I757" t="str">
            <v/>
          </cell>
          <cell r="J757" t="str">
            <v/>
          </cell>
          <cell r="K757" t="str">
            <v/>
          </cell>
          <cell r="L757" t="str">
            <v>N/A</v>
          </cell>
        </row>
        <row r="758">
          <cell r="A758" t="str">
            <v>SF-00751</v>
          </cell>
          <cell r="B758" t="str">
            <v>Jogo de chave combinada de 8 mm a 24 mm, com 14 peças</v>
          </cell>
          <cell r="C758" t="str">
            <v>un</v>
          </cell>
          <cell r="D758">
            <v>0</v>
          </cell>
          <cell r="E758" t="str">
            <v/>
          </cell>
          <cell r="F758" t="str">
            <v/>
          </cell>
          <cell r="G758" t="str">
            <v/>
          </cell>
          <cell r="H758" t="str">
            <v/>
          </cell>
          <cell r="I758" t="str">
            <v/>
          </cell>
          <cell r="J758" t="str">
            <v/>
          </cell>
          <cell r="K758" t="str">
            <v/>
          </cell>
          <cell r="L758" t="str">
            <v>N/A</v>
          </cell>
        </row>
        <row r="759">
          <cell r="A759" t="str">
            <v>SF-00752</v>
          </cell>
          <cell r="B759" t="str">
            <v>Jogo de soquetes de 1/2”, 10-32 mm</v>
          </cell>
          <cell r="C759" t="str">
            <v>un</v>
          </cell>
          <cell r="D759">
            <v>0</v>
          </cell>
          <cell r="E759" t="str">
            <v/>
          </cell>
          <cell r="F759" t="str">
            <v/>
          </cell>
          <cell r="G759" t="str">
            <v/>
          </cell>
          <cell r="H759" t="str">
            <v/>
          </cell>
          <cell r="I759" t="str">
            <v/>
          </cell>
          <cell r="J759" t="str">
            <v/>
          </cell>
          <cell r="K759" t="str">
            <v/>
          </cell>
          <cell r="L759" t="str">
            <v>N/A</v>
          </cell>
        </row>
        <row r="760">
          <cell r="A760" t="str">
            <v>SF-00753</v>
          </cell>
          <cell r="B760" t="str">
            <v>Jogo de soquetes 1/4 métrico 10 soquetes</v>
          </cell>
          <cell r="C760" t="str">
            <v>un</v>
          </cell>
          <cell r="D760">
            <v>0</v>
          </cell>
          <cell r="E760" t="str">
            <v/>
          </cell>
          <cell r="F760" t="str">
            <v/>
          </cell>
          <cell r="G760" t="str">
            <v/>
          </cell>
          <cell r="H760" t="str">
            <v/>
          </cell>
          <cell r="I760" t="str">
            <v/>
          </cell>
          <cell r="J760" t="str">
            <v/>
          </cell>
          <cell r="K760" t="str">
            <v/>
          </cell>
          <cell r="L760" t="str">
            <v>N/A</v>
          </cell>
        </row>
        <row r="761">
          <cell r="A761" t="str">
            <v>SF-00754</v>
          </cell>
          <cell r="B761" t="str">
            <v>Kit Parafusadeira de Impacto à Bateria</v>
          </cell>
          <cell r="C761" t="str">
            <v>un</v>
          </cell>
          <cell r="D761">
            <v>0</v>
          </cell>
          <cell r="E761" t="str">
            <v/>
          </cell>
          <cell r="F761" t="str">
            <v/>
          </cell>
          <cell r="G761" t="str">
            <v/>
          </cell>
          <cell r="H761" t="str">
            <v/>
          </cell>
          <cell r="I761" t="str">
            <v/>
          </cell>
          <cell r="J761" t="str">
            <v/>
          </cell>
          <cell r="K761" t="str">
            <v/>
          </cell>
          <cell r="L761" t="str">
            <v>N/A</v>
          </cell>
        </row>
        <row r="762">
          <cell r="A762" t="str">
            <v>SF-00755</v>
          </cell>
          <cell r="B762" t="str">
            <v>Linha de pedreiro de 100 m</v>
          </cell>
          <cell r="C762" t="str">
            <v>un</v>
          </cell>
          <cell r="D762">
            <v>0</v>
          </cell>
          <cell r="E762" t="str">
            <v/>
          </cell>
          <cell r="F762" t="str">
            <v/>
          </cell>
          <cell r="G762" t="str">
            <v/>
          </cell>
          <cell r="H762" t="str">
            <v/>
          </cell>
          <cell r="I762" t="str">
            <v/>
          </cell>
          <cell r="J762" t="str">
            <v/>
          </cell>
          <cell r="K762" t="str">
            <v/>
          </cell>
          <cell r="L762" t="str">
            <v>N/A</v>
          </cell>
        </row>
        <row r="763">
          <cell r="A763" t="str">
            <v>SF-00756</v>
          </cell>
          <cell r="B763" t="str">
            <v>Marreta de 1 kg</v>
          </cell>
          <cell r="C763" t="str">
            <v>un</v>
          </cell>
          <cell r="D763">
            <v>0</v>
          </cell>
          <cell r="E763" t="str">
            <v/>
          </cell>
          <cell r="F763" t="str">
            <v/>
          </cell>
          <cell r="G763" t="str">
            <v/>
          </cell>
          <cell r="H763" t="str">
            <v/>
          </cell>
          <cell r="I763" t="str">
            <v/>
          </cell>
          <cell r="J763" t="str">
            <v/>
          </cell>
          <cell r="K763" t="str">
            <v/>
          </cell>
          <cell r="L763" t="str">
            <v>N/A</v>
          </cell>
        </row>
        <row r="764">
          <cell r="A764" t="str">
            <v>SF-00757</v>
          </cell>
          <cell r="B764" t="str">
            <v>Marreta de borracha de 600 g</v>
          </cell>
          <cell r="C764" t="str">
            <v>un</v>
          </cell>
          <cell r="D764">
            <v>0</v>
          </cell>
          <cell r="E764" t="str">
            <v/>
          </cell>
          <cell r="F764" t="str">
            <v/>
          </cell>
          <cell r="G764" t="str">
            <v/>
          </cell>
          <cell r="H764" t="str">
            <v/>
          </cell>
          <cell r="I764" t="str">
            <v/>
          </cell>
          <cell r="J764" t="str">
            <v/>
          </cell>
          <cell r="K764" t="str">
            <v/>
          </cell>
          <cell r="L764" t="str">
            <v>N/A</v>
          </cell>
        </row>
        <row r="765">
          <cell r="A765" t="str">
            <v>SF-00758</v>
          </cell>
          <cell r="B765" t="str">
            <v>Martelo de bola 500 g</v>
          </cell>
          <cell r="C765" t="str">
            <v>un</v>
          </cell>
          <cell r="D765">
            <v>0</v>
          </cell>
          <cell r="E765" t="str">
            <v/>
          </cell>
          <cell r="F765" t="str">
            <v/>
          </cell>
          <cell r="G765" t="str">
            <v/>
          </cell>
          <cell r="H765" t="str">
            <v/>
          </cell>
          <cell r="I765" t="str">
            <v/>
          </cell>
          <cell r="J765" t="str">
            <v/>
          </cell>
          <cell r="K765" t="str">
            <v/>
          </cell>
          <cell r="L765" t="str">
            <v>N/A</v>
          </cell>
        </row>
        <row r="766">
          <cell r="A766" t="str">
            <v>SF-00759</v>
          </cell>
          <cell r="B766" t="str">
            <v>Martelo de pena 300 g</v>
          </cell>
          <cell r="C766" t="str">
            <v>un</v>
          </cell>
          <cell r="D766">
            <v>1</v>
          </cell>
          <cell r="E766">
            <v>31.938943999999999</v>
          </cell>
          <cell r="F766">
            <v>34.89</v>
          </cell>
          <cell r="G766">
            <v>35.96</v>
          </cell>
          <cell r="H766">
            <v>38.57</v>
          </cell>
          <cell r="I766">
            <v>7.4530987104030322</v>
          </cell>
          <cell r="J766">
            <v>0.19323564196015122</v>
          </cell>
          <cell r="K766">
            <v>35.96</v>
          </cell>
          <cell r="L766">
            <v>35.96</v>
          </cell>
        </row>
        <row r="767">
          <cell r="A767" t="str">
            <v>SF-00760</v>
          </cell>
          <cell r="B767" t="str">
            <v>Martelo tipo unha</v>
          </cell>
          <cell r="C767" t="str">
            <v>un</v>
          </cell>
          <cell r="D767">
            <v>1</v>
          </cell>
          <cell r="E767">
            <v>29.232009000000005</v>
          </cell>
          <cell r="F767">
            <v>31.35</v>
          </cell>
          <cell r="G767">
            <v>38.69</v>
          </cell>
          <cell r="H767">
            <v>37.89</v>
          </cell>
          <cell r="I767">
            <v>7.5745186739101076</v>
          </cell>
          <cell r="J767">
            <v>0.19990812018765131</v>
          </cell>
          <cell r="K767">
            <v>38.69</v>
          </cell>
          <cell r="L767">
            <v>38.69</v>
          </cell>
        </row>
        <row r="768">
          <cell r="A768" t="str">
            <v>SF-00761</v>
          </cell>
          <cell r="B768" t="str">
            <v>Nível manual de alumínio com base magnética 350 mm</v>
          </cell>
          <cell r="C768" t="str">
            <v>un</v>
          </cell>
          <cell r="D768">
            <v>5</v>
          </cell>
          <cell r="E768">
            <v>44.766378000000003</v>
          </cell>
          <cell r="F768">
            <v>49.05</v>
          </cell>
          <cell r="G768">
            <v>55.23</v>
          </cell>
          <cell r="H768">
            <v>54.78</v>
          </cell>
          <cell r="I768">
            <v>7.6916117887287614</v>
          </cell>
          <cell r="J768">
            <v>0.14040912356204382</v>
          </cell>
          <cell r="K768">
            <v>55.23</v>
          </cell>
          <cell r="L768">
            <v>276.14999999999998</v>
          </cell>
        </row>
        <row r="769">
          <cell r="A769" t="str">
            <v>SF-00762</v>
          </cell>
          <cell r="B769" t="str">
            <v>Nível manual de alumínio com base magnética 220 mm</v>
          </cell>
          <cell r="C769" t="str">
            <v>un</v>
          </cell>
          <cell r="D769">
            <v>0</v>
          </cell>
          <cell r="E769" t="str">
            <v/>
          </cell>
          <cell r="F769" t="str">
            <v/>
          </cell>
          <cell r="G769" t="str">
            <v/>
          </cell>
          <cell r="H769" t="str">
            <v/>
          </cell>
          <cell r="I769" t="str">
            <v/>
          </cell>
          <cell r="J769" t="str">
            <v/>
          </cell>
          <cell r="K769" t="str">
            <v/>
          </cell>
          <cell r="L769" t="str">
            <v>N/A</v>
          </cell>
        </row>
        <row r="770">
          <cell r="A770" t="str">
            <v>SF-00763</v>
          </cell>
          <cell r="B770" t="str">
            <v>Pá quadrada com 120 cm</v>
          </cell>
          <cell r="C770" t="str">
            <v>un</v>
          </cell>
          <cell r="D770">
            <v>0</v>
          </cell>
          <cell r="E770" t="str">
            <v/>
          </cell>
          <cell r="F770" t="str">
            <v/>
          </cell>
          <cell r="G770" t="str">
            <v/>
          </cell>
          <cell r="H770" t="str">
            <v/>
          </cell>
          <cell r="I770" t="str">
            <v/>
          </cell>
          <cell r="J770" t="str">
            <v/>
          </cell>
          <cell r="K770" t="str">
            <v/>
          </cell>
          <cell r="L770" t="str">
            <v>N/A</v>
          </cell>
        </row>
        <row r="771">
          <cell r="A771" t="str">
            <v>SF-00764</v>
          </cell>
          <cell r="B771" t="str">
            <v>Pedra de afiar dupla face</v>
          </cell>
          <cell r="C771" t="str">
            <v>un</v>
          </cell>
          <cell r="D771">
            <v>0</v>
          </cell>
          <cell r="E771" t="str">
            <v/>
          </cell>
          <cell r="F771" t="str">
            <v/>
          </cell>
          <cell r="G771" t="str">
            <v/>
          </cell>
          <cell r="H771" t="str">
            <v/>
          </cell>
          <cell r="I771" t="str">
            <v/>
          </cell>
          <cell r="J771" t="str">
            <v/>
          </cell>
          <cell r="K771" t="str">
            <v/>
          </cell>
          <cell r="L771" t="str">
            <v>N/A</v>
          </cell>
        </row>
        <row r="772">
          <cell r="A772" t="str">
            <v>SF-00765</v>
          </cell>
          <cell r="B772" t="str">
            <v>Peneira fina</v>
          </cell>
          <cell r="C772" t="str">
            <v>un</v>
          </cell>
          <cell r="D772">
            <v>0</v>
          </cell>
          <cell r="E772" t="str">
            <v/>
          </cell>
          <cell r="F772" t="str">
            <v/>
          </cell>
          <cell r="G772" t="str">
            <v/>
          </cell>
          <cell r="H772" t="str">
            <v/>
          </cell>
          <cell r="I772" t="str">
            <v/>
          </cell>
          <cell r="J772" t="str">
            <v/>
          </cell>
          <cell r="K772" t="str">
            <v/>
          </cell>
          <cell r="L772" t="str">
            <v>N/A</v>
          </cell>
        </row>
        <row r="773">
          <cell r="A773" t="str">
            <v>SF-00766</v>
          </cell>
          <cell r="B773" t="str">
            <v>Peneira grossa</v>
          </cell>
          <cell r="C773" t="str">
            <v>un</v>
          </cell>
          <cell r="D773">
            <v>0</v>
          </cell>
          <cell r="E773" t="str">
            <v/>
          </cell>
          <cell r="F773" t="str">
            <v/>
          </cell>
          <cell r="G773" t="str">
            <v/>
          </cell>
          <cell r="H773" t="str">
            <v/>
          </cell>
          <cell r="I773" t="str">
            <v/>
          </cell>
          <cell r="J773" t="str">
            <v/>
          </cell>
          <cell r="K773" t="str">
            <v/>
          </cell>
          <cell r="L773" t="str">
            <v>N/A</v>
          </cell>
        </row>
        <row r="774">
          <cell r="A774" t="str">
            <v>SF-00767</v>
          </cell>
          <cell r="B774" t="str">
            <v>Peneira média</v>
          </cell>
          <cell r="C774" t="str">
            <v>un</v>
          </cell>
          <cell r="D774">
            <v>0</v>
          </cell>
          <cell r="E774" t="str">
            <v/>
          </cell>
          <cell r="F774" t="str">
            <v/>
          </cell>
          <cell r="G774" t="str">
            <v/>
          </cell>
          <cell r="H774" t="str">
            <v/>
          </cell>
          <cell r="I774" t="str">
            <v/>
          </cell>
          <cell r="J774" t="str">
            <v/>
          </cell>
          <cell r="K774" t="str">
            <v/>
          </cell>
          <cell r="L774" t="str">
            <v>N/A</v>
          </cell>
        </row>
        <row r="775">
          <cell r="A775" t="str">
            <v>SF-00768</v>
          </cell>
          <cell r="B775" t="str">
            <v>Picareta</v>
          </cell>
          <cell r="C775" t="str">
            <v>un</v>
          </cell>
          <cell r="D775">
            <v>0</v>
          </cell>
          <cell r="E775" t="str">
            <v/>
          </cell>
          <cell r="F775" t="str">
            <v/>
          </cell>
          <cell r="G775" t="str">
            <v/>
          </cell>
          <cell r="H775" t="str">
            <v/>
          </cell>
          <cell r="I775" t="str">
            <v/>
          </cell>
          <cell r="J775" t="str">
            <v/>
          </cell>
          <cell r="K775" t="str">
            <v/>
          </cell>
          <cell r="L775" t="str">
            <v>N/A</v>
          </cell>
        </row>
        <row r="776">
          <cell r="A776" t="str">
            <v>SF-00769</v>
          </cell>
          <cell r="B776" t="str">
            <v>Prumo de centro</v>
          </cell>
          <cell r="C776" t="str">
            <v>un</v>
          </cell>
          <cell r="D776">
            <v>0</v>
          </cell>
          <cell r="E776">
            <v>29.4785</v>
          </cell>
          <cell r="F776">
            <v>29.4785</v>
          </cell>
          <cell r="G776">
            <v>29.4785</v>
          </cell>
          <cell r="H776">
            <v>29.4785</v>
          </cell>
          <cell r="I776" t="str">
            <v/>
          </cell>
          <cell r="J776" t="str">
            <v/>
          </cell>
          <cell r="K776">
            <v>29.4785</v>
          </cell>
          <cell r="L776">
            <v>0</v>
          </cell>
        </row>
        <row r="777">
          <cell r="A777" t="str">
            <v>SF-00770</v>
          </cell>
          <cell r="B777" t="str">
            <v>Prumo de parede</v>
          </cell>
          <cell r="C777" t="str">
            <v>un</v>
          </cell>
          <cell r="D777">
            <v>0</v>
          </cell>
          <cell r="E777">
            <v>34.095500000000001</v>
          </cell>
          <cell r="F777">
            <v>34.095500000000001</v>
          </cell>
          <cell r="G777">
            <v>34.095500000000001</v>
          </cell>
          <cell r="H777">
            <v>34.095500000000001</v>
          </cell>
          <cell r="I777" t="str">
            <v/>
          </cell>
          <cell r="J777" t="str">
            <v/>
          </cell>
          <cell r="K777">
            <v>34.095500000000001</v>
          </cell>
          <cell r="L777">
            <v>0</v>
          </cell>
        </row>
        <row r="778">
          <cell r="A778" t="str">
            <v>SF-00771</v>
          </cell>
          <cell r="B778" t="str">
            <v>Rebitadeira manual</v>
          </cell>
          <cell r="C778" t="str">
            <v>un</v>
          </cell>
          <cell r="D778">
            <v>1</v>
          </cell>
          <cell r="E778">
            <v>130.88640599999999</v>
          </cell>
          <cell r="F778">
            <v>138.85</v>
          </cell>
          <cell r="G778">
            <v>147.5</v>
          </cell>
          <cell r="H778">
            <v>149.05000000000001</v>
          </cell>
          <cell r="I778">
            <v>14.586254188049679</v>
          </cell>
          <cell r="J778">
            <v>9.786148398557315E-2</v>
          </cell>
          <cell r="K778">
            <v>147.5</v>
          </cell>
          <cell r="L778">
            <v>147.5</v>
          </cell>
        </row>
        <row r="779">
          <cell r="A779" t="str">
            <v>SF-00772</v>
          </cell>
          <cell r="B779" t="str">
            <v>Régua de alumínio para pedreiro com 2 m</v>
          </cell>
          <cell r="C779" t="str">
            <v>un</v>
          </cell>
          <cell r="D779">
            <v>0</v>
          </cell>
          <cell r="E779">
            <v>0</v>
          </cell>
          <cell r="F779">
            <v>0</v>
          </cell>
          <cell r="G779">
            <v>0</v>
          </cell>
          <cell r="H779">
            <v>0</v>
          </cell>
          <cell r="I779" t="str">
            <v/>
          </cell>
          <cell r="J779" t="str">
            <v/>
          </cell>
          <cell r="K779">
            <v>0</v>
          </cell>
          <cell r="L779">
            <v>0</v>
          </cell>
        </row>
        <row r="780">
          <cell r="A780" t="str">
            <v>SF-00773</v>
          </cell>
          <cell r="B780" t="str">
            <v>Serrote 20"</v>
          </cell>
          <cell r="C780" t="str">
            <v>un</v>
          </cell>
          <cell r="D780">
            <v>0</v>
          </cell>
          <cell r="E780" t="str">
            <v/>
          </cell>
          <cell r="F780" t="str">
            <v/>
          </cell>
          <cell r="G780" t="str">
            <v/>
          </cell>
          <cell r="H780" t="str">
            <v/>
          </cell>
          <cell r="I780" t="str">
            <v/>
          </cell>
          <cell r="J780" t="str">
            <v/>
          </cell>
          <cell r="K780" t="str">
            <v/>
          </cell>
          <cell r="L780" t="str">
            <v>N/A</v>
          </cell>
        </row>
        <row r="781">
          <cell r="A781" t="str">
            <v>SF-00774</v>
          </cell>
          <cell r="B781" t="str">
            <v>Serrote de costa</v>
          </cell>
          <cell r="C781" t="str">
            <v>un</v>
          </cell>
          <cell r="D781">
            <v>0</v>
          </cell>
          <cell r="E781" t="str">
            <v/>
          </cell>
          <cell r="F781" t="str">
            <v/>
          </cell>
          <cell r="G781" t="str">
            <v/>
          </cell>
          <cell r="H781" t="str">
            <v/>
          </cell>
          <cell r="I781" t="str">
            <v/>
          </cell>
          <cell r="J781" t="str">
            <v/>
          </cell>
          <cell r="K781" t="str">
            <v/>
          </cell>
          <cell r="L781" t="str">
            <v>N/A</v>
          </cell>
        </row>
        <row r="782">
          <cell r="A782" t="str">
            <v>SF-00775</v>
          </cell>
          <cell r="B782" t="str">
            <v>Tesoura</v>
          </cell>
          <cell r="C782" t="str">
            <v>un</v>
          </cell>
          <cell r="D782">
            <v>0</v>
          </cell>
          <cell r="E782" t="str">
            <v/>
          </cell>
          <cell r="F782" t="str">
            <v/>
          </cell>
          <cell r="G782" t="str">
            <v/>
          </cell>
          <cell r="H782" t="str">
            <v/>
          </cell>
          <cell r="I782" t="str">
            <v/>
          </cell>
          <cell r="J782" t="str">
            <v/>
          </cell>
          <cell r="K782" t="str">
            <v/>
          </cell>
          <cell r="L782" t="str">
            <v>N/A</v>
          </cell>
        </row>
        <row r="783">
          <cell r="A783" t="str">
            <v>SF-00776</v>
          </cell>
          <cell r="B783" t="str">
            <v>Tesoura de chapas tipo aviação</v>
          </cell>
          <cell r="C783" t="str">
            <v>un</v>
          </cell>
          <cell r="D783">
            <v>0</v>
          </cell>
          <cell r="E783" t="str">
            <v/>
          </cell>
          <cell r="F783" t="str">
            <v/>
          </cell>
          <cell r="G783" t="str">
            <v/>
          </cell>
          <cell r="H783" t="str">
            <v/>
          </cell>
          <cell r="I783" t="str">
            <v/>
          </cell>
          <cell r="J783" t="str">
            <v/>
          </cell>
          <cell r="K783" t="str">
            <v/>
          </cell>
          <cell r="L783" t="str">
            <v>N/A</v>
          </cell>
        </row>
        <row r="784">
          <cell r="A784" t="str">
            <v>SF-00777</v>
          </cell>
          <cell r="B784" t="str">
            <v>Trena de 5 m</v>
          </cell>
          <cell r="C784" t="str">
            <v>un</v>
          </cell>
          <cell r="D784">
            <v>0</v>
          </cell>
          <cell r="E784" t="str">
            <v/>
          </cell>
          <cell r="F784" t="str">
            <v/>
          </cell>
          <cell r="G784" t="str">
            <v/>
          </cell>
          <cell r="H784" t="str">
            <v/>
          </cell>
          <cell r="I784" t="str">
            <v/>
          </cell>
          <cell r="J784" t="str">
            <v/>
          </cell>
          <cell r="K784" t="str">
            <v/>
          </cell>
          <cell r="L784" t="str">
            <v>N/A</v>
          </cell>
        </row>
        <row r="785">
          <cell r="A785" t="str">
            <v>SF-00778</v>
          </cell>
          <cell r="B785" t="str">
            <v>Desempenadeira 1800 x 200 mm</v>
          </cell>
          <cell r="C785" t="str">
            <v>un</v>
          </cell>
          <cell r="D785">
            <v>0</v>
          </cell>
          <cell r="E785" t="str">
            <v/>
          </cell>
          <cell r="F785" t="str">
            <v/>
          </cell>
          <cell r="G785" t="str">
            <v/>
          </cell>
          <cell r="H785" t="str">
            <v/>
          </cell>
          <cell r="I785" t="str">
            <v/>
          </cell>
          <cell r="J785" t="str">
            <v/>
          </cell>
          <cell r="K785" t="str">
            <v/>
          </cell>
          <cell r="L785" t="str">
            <v>N/A</v>
          </cell>
        </row>
        <row r="786">
          <cell r="A786" t="str">
            <v>SF-00779</v>
          </cell>
          <cell r="B786" t="str">
            <v>Formão de 1/2"</v>
          </cell>
          <cell r="C786" t="str">
            <v>un</v>
          </cell>
          <cell r="D786">
            <v>0</v>
          </cell>
          <cell r="E786" t="str">
            <v/>
          </cell>
          <cell r="F786" t="str">
            <v/>
          </cell>
          <cell r="G786" t="str">
            <v/>
          </cell>
          <cell r="H786" t="str">
            <v/>
          </cell>
          <cell r="I786" t="str">
            <v/>
          </cell>
          <cell r="J786" t="str">
            <v/>
          </cell>
          <cell r="K786" t="str">
            <v/>
          </cell>
          <cell r="L786" t="str">
            <v>N/A</v>
          </cell>
        </row>
        <row r="787">
          <cell r="A787" t="str">
            <v>SF-00780</v>
          </cell>
          <cell r="B787" t="str">
            <v>Formão de 1/4"</v>
          </cell>
          <cell r="C787" t="str">
            <v>un</v>
          </cell>
          <cell r="D787">
            <v>0</v>
          </cell>
          <cell r="E787" t="str">
            <v/>
          </cell>
          <cell r="F787" t="str">
            <v/>
          </cell>
          <cell r="G787" t="str">
            <v/>
          </cell>
          <cell r="H787" t="str">
            <v/>
          </cell>
          <cell r="I787" t="str">
            <v/>
          </cell>
          <cell r="J787" t="str">
            <v/>
          </cell>
          <cell r="K787" t="str">
            <v/>
          </cell>
          <cell r="L787" t="str">
            <v>N/A</v>
          </cell>
        </row>
        <row r="788">
          <cell r="A788" t="str">
            <v>SF-00781</v>
          </cell>
          <cell r="B788" t="str">
            <v>Formão de 3/4"</v>
          </cell>
          <cell r="C788" t="str">
            <v>un</v>
          </cell>
          <cell r="D788">
            <v>0</v>
          </cell>
          <cell r="E788" t="str">
            <v/>
          </cell>
          <cell r="F788" t="str">
            <v/>
          </cell>
          <cell r="G788" t="str">
            <v/>
          </cell>
          <cell r="H788" t="str">
            <v/>
          </cell>
          <cell r="I788" t="str">
            <v/>
          </cell>
          <cell r="J788" t="str">
            <v/>
          </cell>
          <cell r="K788" t="str">
            <v/>
          </cell>
          <cell r="L788" t="str">
            <v>N/A</v>
          </cell>
        </row>
        <row r="789">
          <cell r="A789" t="str">
            <v>SF-00782</v>
          </cell>
          <cell r="B789" t="str">
            <v>Grampeador para Molduras</v>
          </cell>
          <cell r="C789" t="str">
            <v>un</v>
          </cell>
          <cell r="D789">
            <v>0</v>
          </cell>
          <cell r="E789" t="str">
            <v/>
          </cell>
          <cell r="F789" t="str">
            <v/>
          </cell>
          <cell r="G789" t="str">
            <v/>
          </cell>
          <cell r="H789" t="str">
            <v/>
          </cell>
          <cell r="I789" t="str">
            <v/>
          </cell>
          <cell r="J789" t="str">
            <v/>
          </cell>
          <cell r="K789" t="str">
            <v/>
          </cell>
          <cell r="L789" t="str">
            <v>N/A</v>
          </cell>
        </row>
        <row r="790">
          <cell r="A790" t="str">
            <v>SF-00783</v>
          </cell>
          <cell r="B790" t="str">
            <v>Grampeador Uso Leve</v>
          </cell>
          <cell r="C790" t="str">
            <v>un</v>
          </cell>
          <cell r="D790">
            <v>0</v>
          </cell>
          <cell r="E790" t="str">
            <v/>
          </cell>
          <cell r="F790" t="str">
            <v/>
          </cell>
          <cell r="G790" t="str">
            <v/>
          </cell>
          <cell r="H790" t="str">
            <v/>
          </cell>
          <cell r="I790" t="str">
            <v/>
          </cell>
          <cell r="J790" t="str">
            <v/>
          </cell>
          <cell r="K790" t="str">
            <v/>
          </cell>
          <cell r="L790" t="str">
            <v>N/A</v>
          </cell>
        </row>
        <row r="791">
          <cell r="A791" t="str">
            <v>SF-00784</v>
          </cell>
          <cell r="B791" t="str">
            <v>Lixadeira de cinta</v>
          </cell>
          <cell r="C791" t="str">
            <v>un</v>
          </cell>
          <cell r="D791">
            <v>0</v>
          </cell>
          <cell r="E791" t="str">
            <v/>
          </cell>
          <cell r="F791" t="str">
            <v/>
          </cell>
          <cell r="G791" t="str">
            <v/>
          </cell>
          <cell r="H791" t="str">
            <v/>
          </cell>
          <cell r="I791" t="str">
            <v/>
          </cell>
          <cell r="J791" t="str">
            <v/>
          </cell>
          <cell r="K791" t="str">
            <v/>
          </cell>
          <cell r="L791" t="str">
            <v>N/A</v>
          </cell>
        </row>
        <row r="792">
          <cell r="A792" t="str">
            <v>SF-00785</v>
          </cell>
          <cell r="B792" t="str">
            <v>Lixadeira e politriz angular 7’’/9’’</v>
          </cell>
          <cell r="C792" t="str">
            <v>un</v>
          </cell>
          <cell r="D792">
            <v>0</v>
          </cell>
          <cell r="E792" t="str">
            <v/>
          </cell>
          <cell r="F792" t="str">
            <v/>
          </cell>
          <cell r="G792" t="str">
            <v/>
          </cell>
          <cell r="H792" t="str">
            <v/>
          </cell>
          <cell r="I792" t="str">
            <v/>
          </cell>
          <cell r="J792" t="str">
            <v/>
          </cell>
          <cell r="K792" t="str">
            <v/>
          </cell>
          <cell r="L792" t="str">
            <v>N/A</v>
          </cell>
        </row>
        <row r="793">
          <cell r="A793" t="str">
            <v>SF-00786</v>
          </cell>
          <cell r="B793" t="str">
            <v>Lixadeira Excêntrica</v>
          </cell>
          <cell r="C793" t="str">
            <v>un</v>
          </cell>
          <cell r="D793">
            <v>0</v>
          </cell>
          <cell r="E793" t="str">
            <v/>
          </cell>
          <cell r="F793" t="str">
            <v/>
          </cell>
          <cell r="G793" t="str">
            <v/>
          </cell>
          <cell r="H793" t="str">
            <v/>
          </cell>
          <cell r="I793" t="str">
            <v/>
          </cell>
          <cell r="J793" t="str">
            <v/>
          </cell>
          <cell r="K793" t="str">
            <v/>
          </cell>
          <cell r="L793" t="str">
            <v>N/A</v>
          </cell>
        </row>
        <row r="794">
          <cell r="A794" t="str">
            <v>SF-00787</v>
          </cell>
          <cell r="B794" t="str">
            <v>Lixadeira Fita</v>
          </cell>
          <cell r="C794" t="str">
            <v>un</v>
          </cell>
          <cell r="D794">
            <v>0</v>
          </cell>
          <cell r="E794" t="str">
            <v/>
          </cell>
          <cell r="F794" t="str">
            <v/>
          </cell>
          <cell r="G794" t="str">
            <v/>
          </cell>
          <cell r="H794" t="str">
            <v/>
          </cell>
          <cell r="I794" t="str">
            <v/>
          </cell>
          <cell r="J794" t="str">
            <v/>
          </cell>
          <cell r="K794" t="str">
            <v/>
          </cell>
          <cell r="L794" t="str">
            <v>N/A</v>
          </cell>
        </row>
        <row r="795">
          <cell r="A795" t="str">
            <v>SF-00788</v>
          </cell>
          <cell r="B795" t="str">
            <v>Lixadeira orbital</v>
          </cell>
          <cell r="C795" t="str">
            <v>un</v>
          </cell>
          <cell r="D795">
            <v>0</v>
          </cell>
          <cell r="E795" t="str">
            <v/>
          </cell>
          <cell r="F795" t="str">
            <v/>
          </cell>
          <cell r="G795" t="str">
            <v/>
          </cell>
          <cell r="H795" t="str">
            <v/>
          </cell>
          <cell r="I795" t="str">
            <v/>
          </cell>
          <cell r="J795" t="str">
            <v/>
          </cell>
          <cell r="K795" t="str">
            <v/>
          </cell>
          <cell r="L795" t="str">
            <v>N/A</v>
          </cell>
        </row>
        <row r="796">
          <cell r="A796" t="str">
            <v>SF-00789</v>
          </cell>
          <cell r="B796" t="str">
            <v>Pinador e Grampeador Pneumático</v>
          </cell>
          <cell r="C796" t="str">
            <v>un</v>
          </cell>
          <cell r="D796">
            <v>0</v>
          </cell>
          <cell r="E796" t="str">
            <v/>
          </cell>
          <cell r="F796" t="str">
            <v/>
          </cell>
          <cell r="G796" t="str">
            <v/>
          </cell>
          <cell r="H796" t="str">
            <v/>
          </cell>
          <cell r="I796" t="str">
            <v/>
          </cell>
          <cell r="J796" t="str">
            <v/>
          </cell>
          <cell r="K796" t="str">
            <v/>
          </cell>
          <cell r="L796" t="str">
            <v>N/A</v>
          </cell>
        </row>
        <row r="797">
          <cell r="A797" t="str">
            <v>SF-00790</v>
          </cell>
          <cell r="B797" t="str">
            <v>Plaina desempenadeira</v>
          </cell>
          <cell r="C797" t="str">
            <v>un</v>
          </cell>
          <cell r="D797">
            <v>0</v>
          </cell>
          <cell r="E797" t="str">
            <v/>
          </cell>
          <cell r="F797" t="str">
            <v/>
          </cell>
          <cell r="G797" t="str">
            <v/>
          </cell>
          <cell r="H797" t="str">
            <v/>
          </cell>
          <cell r="I797" t="str">
            <v/>
          </cell>
          <cell r="J797" t="str">
            <v/>
          </cell>
          <cell r="K797" t="str">
            <v/>
          </cell>
          <cell r="L797" t="str">
            <v>N/A</v>
          </cell>
        </row>
        <row r="798">
          <cell r="A798" t="str">
            <v>SF-00791</v>
          </cell>
          <cell r="B798" t="str">
            <v>Plaina desengrossadeira</v>
          </cell>
          <cell r="C798" t="str">
            <v>un</v>
          </cell>
          <cell r="D798">
            <v>0</v>
          </cell>
          <cell r="E798" t="str">
            <v/>
          </cell>
          <cell r="F798" t="str">
            <v/>
          </cell>
          <cell r="G798" t="str">
            <v/>
          </cell>
          <cell r="H798" t="str">
            <v/>
          </cell>
          <cell r="I798" t="str">
            <v/>
          </cell>
          <cell r="J798" t="str">
            <v/>
          </cell>
          <cell r="K798" t="str">
            <v/>
          </cell>
          <cell r="L798" t="str">
            <v>N/A</v>
          </cell>
        </row>
        <row r="799">
          <cell r="A799" t="str">
            <v>SF-00792</v>
          </cell>
          <cell r="B799" t="str">
            <v>Plaina elétrica</v>
          </cell>
          <cell r="C799" t="str">
            <v>un</v>
          </cell>
          <cell r="D799">
            <v>0</v>
          </cell>
          <cell r="E799" t="str">
            <v/>
          </cell>
          <cell r="F799" t="str">
            <v/>
          </cell>
          <cell r="G799" t="str">
            <v/>
          </cell>
          <cell r="H799" t="str">
            <v/>
          </cell>
          <cell r="I799" t="str">
            <v/>
          </cell>
          <cell r="J799" t="str">
            <v/>
          </cell>
          <cell r="K799" t="str">
            <v/>
          </cell>
          <cell r="L799" t="str">
            <v>N/A</v>
          </cell>
        </row>
        <row r="800">
          <cell r="A800" t="str">
            <v>SF-00793</v>
          </cell>
          <cell r="B800" t="str">
            <v>Plaina manual No. 5</v>
          </cell>
          <cell r="C800" t="str">
            <v>un</v>
          </cell>
          <cell r="D800">
            <v>0</v>
          </cell>
          <cell r="E800" t="str">
            <v/>
          </cell>
          <cell r="F800" t="str">
            <v/>
          </cell>
          <cell r="G800" t="str">
            <v/>
          </cell>
          <cell r="H800" t="str">
            <v/>
          </cell>
          <cell r="I800" t="str">
            <v/>
          </cell>
          <cell r="J800" t="str">
            <v/>
          </cell>
          <cell r="K800" t="str">
            <v/>
          </cell>
          <cell r="L800" t="str">
            <v>N/A</v>
          </cell>
        </row>
        <row r="801">
          <cell r="A801" t="str">
            <v>SF-00794</v>
          </cell>
          <cell r="B801" t="str">
            <v>Policorte 14’’ 2000 W</v>
          </cell>
          <cell r="C801" t="str">
            <v>un</v>
          </cell>
          <cell r="D801">
            <v>0</v>
          </cell>
          <cell r="E801" t="str">
            <v/>
          </cell>
          <cell r="F801" t="str">
            <v/>
          </cell>
          <cell r="G801" t="str">
            <v/>
          </cell>
          <cell r="H801" t="str">
            <v/>
          </cell>
          <cell r="I801" t="str">
            <v/>
          </cell>
          <cell r="J801" t="str">
            <v/>
          </cell>
          <cell r="K801" t="str">
            <v/>
          </cell>
          <cell r="L801" t="str">
            <v>N/A</v>
          </cell>
        </row>
        <row r="802">
          <cell r="A802" t="str">
            <v>SF-00795</v>
          </cell>
          <cell r="B802" t="str">
            <v>Raspador manual para madeira</v>
          </cell>
          <cell r="C802" t="str">
            <v>un</v>
          </cell>
          <cell r="D802">
            <v>0</v>
          </cell>
          <cell r="E802" t="str">
            <v/>
          </cell>
          <cell r="F802" t="str">
            <v/>
          </cell>
          <cell r="G802" t="str">
            <v/>
          </cell>
          <cell r="H802" t="str">
            <v/>
          </cell>
          <cell r="I802" t="str">
            <v/>
          </cell>
          <cell r="J802" t="str">
            <v/>
          </cell>
          <cell r="K802" t="str">
            <v/>
          </cell>
          <cell r="L802" t="str">
            <v>N/A</v>
          </cell>
        </row>
        <row r="803">
          <cell r="A803" t="str">
            <v>SF-00796</v>
          </cell>
          <cell r="B803" t="str">
            <v>Serra meia esquadria</v>
          </cell>
          <cell r="C803" t="str">
            <v>un</v>
          </cell>
          <cell r="D803">
            <v>0</v>
          </cell>
          <cell r="E803" t="str">
            <v/>
          </cell>
          <cell r="F803" t="str">
            <v/>
          </cell>
          <cell r="G803" t="str">
            <v/>
          </cell>
          <cell r="H803" t="str">
            <v/>
          </cell>
          <cell r="I803" t="str">
            <v/>
          </cell>
          <cell r="J803" t="str">
            <v/>
          </cell>
          <cell r="K803" t="str">
            <v/>
          </cell>
          <cell r="L803" t="str">
            <v>N/A</v>
          </cell>
        </row>
        <row r="804">
          <cell r="A804" t="str">
            <v>SF-00797</v>
          </cell>
          <cell r="B804" t="str">
            <v>Serra Meia Esquadria Radial</v>
          </cell>
          <cell r="C804" t="str">
            <v>un</v>
          </cell>
          <cell r="D804">
            <v>0</v>
          </cell>
          <cell r="E804" t="str">
            <v/>
          </cell>
          <cell r="F804" t="str">
            <v/>
          </cell>
          <cell r="G804" t="str">
            <v/>
          </cell>
          <cell r="H804" t="str">
            <v/>
          </cell>
          <cell r="I804" t="str">
            <v/>
          </cell>
          <cell r="J804" t="str">
            <v/>
          </cell>
          <cell r="K804" t="str">
            <v/>
          </cell>
          <cell r="L804" t="str">
            <v>N/A</v>
          </cell>
        </row>
        <row r="805">
          <cell r="A805" t="str">
            <v>SF-00798</v>
          </cell>
          <cell r="B805" t="str">
            <v>Serra tico-tico com controle de velocidade</v>
          </cell>
          <cell r="C805" t="str">
            <v>un</v>
          </cell>
          <cell r="D805">
            <v>1</v>
          </cell>
          <cell r="E805">
            <v>1242.023512</v>
          </cell>
          <cell r="F805">
            <v>1448.48</v>
          </cell>
          <cell r="G805">
            <v>1768.41</v>
          </cell>
          <cell r="H805">
            <v>1628.96</v>
          </cell>
          <cell r="I805">
            <v>275.8115335311619</v>
          </cell>
          <cell r="J805">
            <v>0.16931756060993633</v>
          </cell>
          <cell r="K805">
            <v>1768.41</v>
          </cell>
          <cell r="L805">
            <v>1768.41</v>
          </cell>
        </row>
        <row r="806">
          <cell r="A806" t="str">
            <v>SF-00799</v>
          </cell>
          <cell r="B806" t="str">
            <v>Torno para Madeira com Copiador</v>
          </cell>
          <cell r="C806" t="str">
            <v>un</v>
          </cell>
          <cell r="D806">
            <v>0</v>
          </cell>
          <cell r="E806" t="str">
            <v/>
          </cell>
          <cell r="F806" t="str">
            <v/>
          </cell>
          <cell r="G806" t="str">
            <v/>
          </cell>
          <cell r="H806" t="str">
            <v/>
          </cell>
          <cell r="I806" t="str">
            <v/>
          </cell>
          <cell r="J806" t="str">
            <v/>
          </cell>
          <cell r="K806" t="str">
            <v/>
          </cell>
          <cell r="L806" t="str">
            <v>N/A</v>
          </cell>
        </row>
        <row r="807">
          <cell r="A807" t="str">
            <v>SF-00800</v>
          </cell>
          <cell r="B807" t="str">
            <v>Tupia de Coluna</v>
          </cell>
          <cell r="C807" t="str">
            <v>un</v>
          </cell>
          <cell r="D807">
            <v>0</v>
          </cell>
          <cell r="E807" t="str">
            <v/>
          </cell>
          <cell r="F807" t="str">
            <v/>
          </cell>
          <cell r="G807" t="str">
            <v/>
          </cell>
          <cell r="H807" t="str">
            <v/>
          </cell>
          <cell r="I807" t="str">
            <v/>
          </cell>
          <cell r="J807" t="str">
            <v/>
          </cell>
          <cell r="K807" t="str">
            <v/>
          </cell>
          <cell r="L807" t="str">
            <v>N/A</v>
          </cell>
        </row>
        <row r="808">
          <cell r="A808" t="str">
            <v>SF-00801</v>
          </cell>
          <cell r="B808" t="str">
            <v>Tupia de Laminação</v>
          </cell>
          <cell r="C808" t="str">
            <v>un</v>
          </cell>
          <cell r="D808">
            <v>0</v>
          </cell>
          <cell r="E808" t="str">
            <v/>
          </cell>
          <cell r="F808" t="str">
            <v/>
          </cell>
          <cell r="G808" t="str">
            <v/>
          </cell>
          <cell r="H808" t="str">
            <v/>
          </cell>
          <cell r="I808" t="str">
            <v/>
          </cell>
          <cell r="J808" t="str">
            <v/>
          </cell>
          <cell r="K808" t="str">
            <v/>
          </cell>
          <cell r="L808" t="str">
            <v>N/A</v>
          </cell>
        </row>
        <row r="809">
          <cell r="A809" t="str">
            <v>SF-00802</v>
          </cell>
          <cell r="B809" t="str">
            <v>Tupia Estacionária Refiladora de Borda Pinça</v>
          </cell>
          <cell r="C809" t="str">
            <v>un</v>
          </cell>
          <cell r="D809">
            <v>0</v>
          </cell>
          <cell r="E809" t="str">
            <v/>
          </cell>
          <cell r="F809" t="str">
            <v/>
          </cell>
          <cell r="G809" t="str">
            <v/>
          </cell>
          <cell r="H809" t="str">
            <v/>
          </cell>
          <cell r="I809" t="str">
            <v/>
          </cell>
          <cell r="J809" t="str">
            <v/>
          </cell>
          <cell r="K809" t="str">
            <v/>
          </cell>
          <cell r="L809" t="str">
            <v>N/A</v>
          </cell>
        </row>
        <row r="810">
          <cell r="A810" t="str">
            <v>SF-00803</v>
          </cell>
          <cell r="B810" t="str">
            <v>Calandra de chapas motorizada</v>
          </cell>
          <cell r="C810" t="str">
            <v>un</v>
          </cell>
          <cell r="D810">
            <v>0</v>
          </cell>
          <cell r="E810" t="str">
            <v/>
          </cell>
          <cell r="F810" t="str">
            <v/>
          </cell>
          <cell r="G810" t="str">
            <v/>
          </cell>
          <cell r="H810" t="str">
            <v/>
          </cell>
          <cell r="I810" t="str">
            <v/>
          </cell>
          <cell r="J810" t="str">
            <v/>
          </cell>
          <cell r="K810" t="str">
            <v/>
          </cell>
          <cell r="L810" t="str">
            <v>N/A</v>
          </cell>
        </row>
        <row r="811">
          <cell r="A811" t="str">
            <v>SF-00804</v>
          </cell>
          <cell r="B811" t="str">
            <v>Calandra de tubos e perfis motorizada</v>
          </cell>
          <cell r="C811" t="str">
            <v>un</v>
          </cell>
          <cell r="D811">
            <v>0</v>
          </cell>
          <cell r="E811" t="str">
            <v/>
          </cell>
          <cell r="F811" t="str">
            <v/>
          </cell>
          <cell r="G811" t="str">
            <v/>
          </cell>
          <cell r="H811" t="str">
            <v/>
          </cell>
          <cell r="I811" t="str">
            <v/>
          </cell>
          <cell r="J811" t="str">
            <v/>
          </cell>
          <cell r="K811" t="str">
            <v/>
          </cell>
          <cell r="L811" t="str">
            <v>N/A</v>
          </cell>
        </row>
        <row r="812">
          <cell r="A812" t="str">
            <v>SF-00805</v>
          </cell>
          <cell r="B812" t="str">
            <v>Conjunto de Solda Mig 250 A</v>
          </cell>
          <cell r="C812" t="str">
            <v>un</v>
          </cell>
          <cell r="D812">
            <v>0</v>
          </cell>
          <cell r="E812" t="str">
            <v/>
          </cell>
          <cell r="F812" t="str">
            <v/>
          </cell>
          <cell r="G812" t="str">
            <v/>
          </cell>
          <cell r="H812" t="str">
            <v/>
          </cell>
          <cell r="I812" t="str">
            <v/>
          </cell>
          <cell r="J812" t="str">
            <v/>
          </cell>
          <cell r="K812" t="str">
            <v/>
          </cell>
          <cell r="L812" t="str">
            <v>N/A</v>
          </cell>
        </row>
        <row r="813">
          <cell r="A813" t="str">
            <v>SF-00806</v>
          </cell>
          <cell r="B813" t="str">
            <v>Maçarico para gás GLP</v>
          </cell>
          <cell r="C813" t="str">
            <v>un</v>
          </cell>
          <cell r="D813">
            <v>0</v>
          </cell>
          <cell r="E813" t="str">
            <v/>
          </cell>
          <cell r="F813" t="str">
            <v/>
          </cell>
          <cell r="G813" t="str">
            <v/>
          </cell>
          <cell r="H813" t="str">
            <v/>
          </cell>
          <cell r="I813" t="str">
            <v/>
          </cell>
          <cell r="J813" t="str">
            <v/>
          </cell>
          <cell r="K813" t="str">
            <v/>
          </cell>
          <cell r="L813" t="str">
            <v>N/A</v>
          </cell>
        </row>
        <row r="814">
          <cell r="A814" t="str">
            <v>SF-00807</v>
          </cell>
          <cell r="B814" t="str">
            <v>Máquina de solda inversora AC/DC 200 A 220 V</v>
          </cell>
          <cell r="C814" t="str">
            <v>un</v>
          </cell>
          <cell r="D814">
            <v>1</v>
          </cell>
          <cell r="E814">
            <v>2093.5908810000001</v>
          </cell>
          <cell r="F814">
            <v>2108.36</v>
          </cell>
          <cell r="G814">
            <v>2390</v>
          </cell>
          <cell r="H814">
            <v>2438.09</v>
          </cell>
          <cell r="I814">
            <v>377.61970912723626</v>
          </cell>
          <cell r="J814">
            <v>0.1548834165790583</v>
          </cell>
          <cell r="K814">
            <v>2390</v>
          </cell>
          <cell r="L814">
            <v>2390</v>
          </cell>
        </row>
        <row r="815">
          <cell r="A815" t="str">
            <v>SF-00808</v>
          </cell>
          <cell r="B815" t="str">
            <v>Betoneira monofásica 400 L</v>
          </cell>
          <cell r="C815" t="str">
            <v>un</v>
          </cell>
          <cell r="D815">
            <v>0</v>
          </cell>
          <cell r="E815" t="str">
            <v/>
          </cell>
          <cell r="F815" t="str">
            <v/>
          </cell>
          <cell r="G815" t="str">
            <v/>
          </cell>
          <cell r="H815" t="str">
            <v/>
          </cell>
          <cell r="I815" t="str">
            <v/>
          </cell>
          <cell r="J815" t="str">
            <v/>
          </cell>
          <cell r="K815" t="str">
            <v/>
          </cell>
          <cell r="L815" t="str">
            <v>N/A</v>
          </cell>
        </row>
        <row r="816">
          <cell r="A816" t="str">
            <v>SF-00809</v>
          </cell>
          <cell r="B816" t="str">
            <v>Broxa Retangular</v>
          </cell>
          <cell r="C816" t="str">
            <v>un</v>
          </cell>
          <cell r="D816">
            <v>0</v>
          </cell>
          <cell r="E816" t="str">
            <v/>
          </cell>
          <cell r="F816" t="str">
            <v/>
          </cell>
          <cell r="G816" t="str">
            <v/>
          </cell>
          <cell r="H816" t="str">
            <v/>
          </cell>
          <cell r="I816" t="str">
            <v/>
          </cell>
          <cell r="J816" t="str">
            <v/>
          </cell>
          <cell r="K816" t="str">
            <v/>
          </cell>
          <cell r="L816" t="str">
            <v>N/A</v>
          </cell>
        </row>
        <row r="817">
          <cell r="A817" t="str">
            <v>SF-00810</v>
          </cell>
          <cell r="B817" t="str">
            <v>Caixa plástica para massas (masseira) 20 L</v>
          </cell>
          <cell r="C817" t="str">
            <v>un</v>
          </cell>
          <cell r="D817">
            <v>0</v>
          </cell>
          <cell r="E817" t="str">
            <v/>
          </cell>
          <cell r="F817" t="str">
            <v/>
          </cell>
          <cell r="G817" t="str">
            <v/>
          </cell>
          <cell r="H817" t="str">
            <v/>
          </cell>
          <cell r="I817" t="str">
            <v/>
          </cell>
          <cell r="J817" t="str">
            <v/>
          </cell>
          <cell r="K817" t="str">
            <v/>
          </cell>
          <cell r="L817" t="str">
            <v>N/A</v>
          </cell>
        </row>
        <row r="818">
          <cell r="A818" t="str">
            <v>SF-00811</v>
          </cell>
          <cell r="B818" t="str">
            <v>Colher de pedreiro 9”</v>
          </cell>
          <cell r="C818" t="str">
            <v>un</v>
          </cell>
          <cell r="D818">
            <v>0</v>
          </cell>
          <cell r="E818" t="str">
            <v/>
          </cell>
          <cell r="F818" t="str">
            <v/>
          </cell>
          <cell r="G818" t="str">
            <v/>
          </cell>
          <cell r="H818" t="str">
            <v/>
          </cell>
          <cell r="I818" t="str">
            <v/>
          </cell>
          <cell r="J818" t="str">
            <v/>
          </cell>
          <cell r="K818" t="str">
            <v/>
          </cell>
          <cell r="L818" t="str">
            <v>N/A</v>
          </cell>
        </row>
        <row r="819">
          <cell r="A819" t="str">
            <v>SF-00812</v>
          </cell>
          <cell r="B819" t="str">
            <v>Compactador de percussão elétrico monofásico 3 CV</v>
          </cell>
          <cell r="C819" t="str">
            <v>un</v>
          </cell>
          <cell r="D819">
            <v>0</v>
          </cell>
          <cell r="E819" t="str">
            <v/>
          </cell>
          <cell r="F819" t="str">
            <v/>
          </cell>
          <cell r="G819" t="str">
            <v/>
          </cell>
          <cell r="H819" t="str">
            <v/>
          </cell>
          <cell r="I819" t="str">
            <v/>
          </cell>
          <cell r="J819" t="str">
            <v/>
          </cell>
          <cell r="K819" t="str">
            <v/>
          </cell>
          <cell r="L819" t="str">
            <v>N/A</v>
          </cell>
        </row>
        <row r="820">
          <cell r="A820" t="str">
            <v>SF-00813</v>
          </cell>
          <cell r="B820" t="str">
            <v>Desempenadeira de aço dentada</v>
          </cell>
          <cell r="C820" t="str">
            <v>un</v>
          </cell>
          <cell r="D820">
            <v>0</v>
          </cell>
          <cell r="E820" t="str">
            <v/>
          </cell>
          <cell r="F820" t="str">
            <v/>
          </cell>
          <cell r="G820" t="str">
            <v/>
          </cell>
          <cell r="H820" t="str">
            <v/>
          </cell>
          <cell r="I820" t="str">
            <v/>
          </cell>
          <cell r="J820" t="str">
            <v/>
          </cell>
          <cell r="K820" t="str">
            <v/>
          </cell>
          <cell r="L820" t="str">
            <v>N/A</v>
          </cell>
        </row>
        <row r="821">
          <cell r="A821" t="str">
            <v>SF-00814</v>
          </cell>
          <cell r="B821" t="str">
            <v>Desempenadeira de aço lisa</v>
          </cell>
          <cell r="C821" t="str">
            <v>un</v>
          </cell>
          <cell r="D821">
            <v>0</v>
          </cell>
          <cell r="E821">
            <v>13.328499999999998</v>
          </cell>
          <cell r="F821">
            <v>13.328499999999998</v>
          </cell>
          <cell r="G821">
            <v>13.328499999999998</v>
          </cell>
          <cell r="H821">
            <v>13.328499999999998</v>
          </cell>
          <cell r="I821" t="str">
            <v/>
          </cell>
          <cell r="J821" t="str">
            <v/>
          </cell>
          <cell r="K821">
            <v>13.328499999999998</v>
          </cell>
          <cell r="L821">
            <v>0</v>
          </cell>
        </row>
        <row r="822">
          <cell r="A822" t="str">
            <v>SF-00815</v>
          </cell>
          <cell r="B822" t="str">
            <v>Desempenadeira estriada em PVC 14 x 27 cm</v>
          </cell>
          <cell r="C822" t="str">
            <v>un</v>
          </cell>
          <cell r="D822">
            <v>0</v>
          </cell>
          <cell r="E822">
            <v>13.8985</v>
          </cell>
          <cell r="F822">
            <v>13.8985</v>
          </cell>
          <cell r="G822">
            <v>13.8985</v>
          </cell>
          <cell r="H822">
            <v>13.8985</v>
          </cell>
          <cell r="I822" t="str">
            <v/>
          </cell>
          <cell r="J822" t="str">
            <v/>
          </cell>
          <cell r="K822">
            <v>13.8985</v>
          </cell>
          <cell r="L822">
            <v>0</v>
          </cell>
        </row>
        <row r="823">
          <cell r="A823" t="str">
            <v>SF-00816</v>
          </cell>
          <cell r="B823" t="str">
            <v>Desempenadeira lisa em PVC 18 x 30 cm</v>
          </cell>
          <cell r="C823" t="str">
            <v>un</v>
          </cell>
          <cell r="D823">
            <v>0</v>
          </cell>
          <cell r="E823" t="str">
            <v/>
          </cell>
          <cell r="F823" t="str">
            <v/>
          </cell>
          <cell r="G823" t="str">
            <v/>
          </cell>
          <cell r="H823" t="str">
            <v/>
          </cell>
          <cell r="I823" t="str">
            <v/>
          </cell>
          <cell r="J823" t="str">
            <v/>
          </cell>
          <cell r="K823" t="str">
            <v/>
          </cell>
          <cell r="L823" t="str">
            <v>N/A</v>
          </cell>
        </row>
        <row r="824">
          <cell r="A824" t="str">
            <v>SF-00817</v>
          </cell>
          <cell r="B824" t="str">
            <v>Martelete demolidor 1,7 kW (12 kg)</v>
          </cell>
          <cell r="C824" t="str">
            <v>un</v>
          </cell>
          <cell r="D824">
            <v>0</v>
          </cell>
          <cell r="E824" t="str">
            <v/>
          </cell>
          <cell r="F824" t="str">
            <v/>
          </cell>
          <cell r="G824" t="str">
            <v/>
          </cell>
          <cell r="H824" t="str">
            <v/>
          </cell>
          <cell r="I824" t="str">
            <v/>
          </cell>
          <cell r="J824" t="str">
            <v/>
          </cell>
          <cell r="K824" t="str">
            <v/>
          </cell>
          <cell r="L824" t="str">
            <v>N/A</v>
          </cell>
        </row>
        <row r="825">
          <cell r="A825" t="str">
            <v>SF-00818</v>
          </cell>
          <cell r="B825" t="str">
            <v>Martelete demolidor 2 kW (30 kg)</v>
          </cell>
          <cell r="C825" t="str">
            <v>un</v>
          </cell>
          <cell r="D825">
            <v>0</v>
          </cell>
          <cell r="E825" t="str">
            <v/>
          </cell>
          <cell r="F825" t="str">
            <v/>
          </cell>
          <cell r="G825" t="str">
            <v/>
          </cell>
          <cell r="H825" t="str">
            <v/>
          </cell>
          <cell r="I825" t="str">
            <v/>
          </cell>
          <cell r="J825" t="str">
            <v/>
          </cell>
          <cell r="K825" t="str">
            <v/>
          </cell>
          <cell r="L825" t="str">
            <v>N/A</v>
          </cell>
        </row>
        <row r="826">
          <cell r="A826" t="str">
            <v>SF-00819</v>
          </cell>
          <cell r="B826" t="str">
            <v>Rolo lã de carneiro 23 cm com suporte</v>
          </cell>
          <cell r="C826" t="str">
            <v>un</v>
          </cell>
          <cell r="D826">
            <v>0</v>
          </cell>
          <cell r="E826" t="str">
            <v/>
          </cell>
          <cell r="F826" t="str">
            <v/>
          </cell>
          <cell r="G826" t="str">
            <v/>
          </cell>
          <cell r="H826" t="str">
            <v/>
          </cell>
          <cell r="I826" t="str">
            <v/>
          </cell>
          <cell r="J826" t="str">
            <v/>
          </cell>
          <cell r="K826" t="str">
            <v/>
          </cell>
          <cell r="L826" t="str">
            <v>N/A</v>
          </cell>
        </row>
        <row r="827">
          <cell r="A827" t="str">
            <v>SF-00820</v>
          </cell>
          <cell r="B827" t="str">
            <v>Trado perfurador para terra manual 25 cm</v>
          </cell>
          <cell r="C827" t="str">
            <v>un</v>
          </cell>
          <cell r="D827">
            <v>0</v>
          </cell>
          <cell r="E827" t="str">
            <v/>
          </cell>
          <cell r="F827" t="str">
            <v/>
          </cell>
          <cell r="G827" t="str">
            <v/>
          </cell>
          <cell r="H827" t="str">
            <v/>
          </cell>
          <cell r="I827" t="str">
            <v/>
          </cell>
          <cell r="J827" t="str">
            <v/>
          </cell>
          <cell r="K827" t="str">
            <v/>
          </cell>
          <cell r="L827" t="str">
            <v>N/A</v>
          </cell>
        </row>
        <row r="828">
          <cell r="A828" t="str">
            <v>SF-00821</v>
          </cell>
          <cell r="B828" t="str">
            <v>Plataforma elevatória de Trabalho Aéreo (PTA) articulada, com transporte</v>
          </cell>
          <cell r="C828" t="str">
            <v>dia</v>
          </cell>
          <cell r="D828">
            <v>0</v>
          </cell>
          <cell r="E828" t="str">
            <v/>
          </cell>
          <cell r="F828" t="str">
            <v/>
          </cell>
          <cell r="G828" t="str">
            <v/>
          </cell>
          <cell r="H828" t="str">
            <v/>
          </cell>
          <cell r="I828" t="str">
            <v/>
          </cell>
          <cell r="J828" t="str">
            <v/>
          </cell>
          <cell r="K828" t="str">
            <v/>
          </cell>
          <cell r="L828" t="str">
            <v>N/A</v>
          </cell>
        </row>
        <row r="829">
          <cell r="A829" t="str">
            <v>SF-00822</v>
          </cell>
          <cell r="B829" t="str">
            <v>Relógio de ponto biométrico</v>
          </cell>
          <cell r="C829" t="str">
            <v>un</v>
          </cell>
          <cell r="D829">
            <v>2</v>
          </cell>
          <cell r="E829">
            <v>1127.460855</v>
          </cell>
          <cell r="F829">
            <v>1379.28</v>
          </cell>
          <cell r="G829">
            <v>1488</v>
          </cell>
          <cell r="H829">
            <v>1509.52</v>
          </cell>
          <cell r="I829">
            <v>290.44885992191598</v>
          </cell>
          <cell r="J829">
            <v>0.19241140224834119</v>
          </cell>
          <cell r="K829">
            <v>1488</v>
          </cell>
          <cell r="L829">
            <v>2976</v>
          </cell>
        </row>
        <row r="830">
          <cell r="A830" t="str">
            <v>SF-00823</v>
          </cell>
          <cell r="B830" t="str">
            <v>Camisa polo manga curta com logotipo da empresa na frente e indicação da categoria profissional nas costas</v>
          </cell>
          <cell r="C830" t="str">
            <v xml:space="preserve">un </v>
          </cell>
          <cell r="D830">
            <v>0</v>
          </cell>
          <cell r="E830" t="str">
            <v/>
          </cell>
          <cell r="F830" t="str">
            <v/>
          </cell>
          <cell r="G830" t="str">
            <v/>
          </cell>
          <cell r="H830" t="str">
            <v/>
          </cell>
          <cell r="I830" t="str">
            <v/>
          </cell>
          <cell r="J830" t="str">
            <v/>
          </cell>
          <cell r="K830" t="str">
            <v/>
          </cell>
          <cell r="L830" t="str">
            <v>N/A</v>
          </cell>
        </row>
        <row r="831">
          <cell r="A831" t="str">
            <v>SF-00824</v>
          </cell>
          <cell r="B831" t="str">
            <v>Camisa polo manga longa com logotipo da empresa na frente e indicação da categoria profissional nas costas</v>
          </cell>
          <cell r="C831" t="str">
            <v xml:space="preserve">un </v>
          </cell>
          <cell r="D831">
            <v>0</v>
          </cell>
          <cell r="E831" t="str">
            <v/>
          </cell>
          <cell r="F831" t="str">
            <v/>
          </cell>
          <cell r="G831" t="str">
            <v/>
          </cell>
          <cell r="H831" t="str">
            <v/>
          </cell>
          <cell r="I831" t="str">
            <v/>
          </cell>
          <cell r="J831" t="str">
            <v/>
          </cell>
          <cell r="K831" t="str">
            <v/>
          </cell>
          <cell r="L831" t="str">
            <v>N/A</v>
          </cell>
        </row>
        <row r="832">
          <cell r="A832" t="str">
            <v>SF-00825</v>
          </cell>
          <cell r="B832" t="str">
            <v>Calça</v>
          </cell>
          <cell r="C832" t="str">
            <v>un</v>
          </cell>
          <cell r="D832">
            <v>730</v>
          </cell>
          <cell r="E832">
            <v>48.668130000000005</v>
          </cell>
          <cell r="F832">
            <v>50.3</v>
          </cell>
          <cell r="G832">
            <v>55.96</v>
          </cell>
          <cell r="H832">
            <v>61.84</v>
          </cell>
          <cell r="I832">
            <v>15.715951550832811</v>
          </cell>
          <cell r="J832">
            <v>0.25413893193455384</v>
          </cell>
          <cell r="K832">
            <v>55.96</v>
          </cell>
          <cell r="L832">
            <v>40850.800000000003</v>
          </cell>
        </row>
        <row r="833">
          <cell r="A833" t="str">
            <v>SF-00826</v>
          </cell>
          <cell r="B833" t="str">
            <v>Gorros com pala (boné) na mesma cor da camisa</v>
          </cell>
          <cell r="C833" t="str">
            <v xml:space="preserve">un </v>
          </cell>
          <cell r="D833">
            <v>0</v>
          </cell>
          <cell r="E833" t="str">
            <v/>
          </cell>
          <cell r="F833" t="str">
            <v/>
          </cell>
          <cell r="G833" t="str">
            <v/>
          </cell>
          <cell r="H833" t="str">
            <v/>
          </cell>
          <cell r="I833" t="str">
            <v/>
          </cell>
          <cell r="J833" t="str">
            <v/>
          </cell>
          <cell r="K833" t="str">
            <v/>
          </cell>
          <cell r="L833" t="str">
            <v>N/A</v>
          </cell>
        </row>
        <row r="834">
          <cell r="A834" t="str">
            <v>SF-00827</v>
          </cell>
          <cell r="B834" t="str">
            <v>Calçado isolante elétrico</v>
          </cell>
          <cell r="C834" t="str">
            <v>par</v>
          </cell>
          <cell r="D834">
            <v>365</v>
          </cell>
          <cell r="E834">
            <v>105.46</v>
          </cell>
          <cell r="F834">
            <v>130.81</v>
          </cell>
          <cell r="G834">
            <v>141.62</v>
          </cell>
          <cell r="H834">
            <v>149.49</v>
          </cell>
          <cell r="I834">
            <v>34.50607867217618</v>
          </cell>
          <cell r="J834">
            <v>0.2308253306052323</v>
          </cell>
          <cell r="K834">
            <v>141.62</v>
          </cell>
          <cell r="L834">
            <v>51691.3</v>
          </cell>
        </row>
        <row r="835">
          <cell r="A835" t="str">
            <v>SF-00828</v>
          </cell>
          <cell r="B835" t="str">
            <v>Bota de PVC (galocha cano alto)</v>
          </cell>
          <cell r="C835" t="str">
            <v>par</v>
          </cell>
          <cell r="D835">
            <v>210</v>
          </cell>
          <cell r="E835">
            <v>39.691000000000003</v>
          </cell>
          <cell r="F835">
            <v>39.691000000000003</v>
          </cell>
          <cell r="G835">
            <v>39.691000000000003</v>
          </cell>
          <cell r="H835">
            <v>39.691000000000003</v>
          </cell>
          <cell r="I835" t="str">
            <v/>
          </cell>
          <cell r="J835" t="str">
            <v/>
          </cell>
          <cell r="K835">
            <v>39.691000000000003</v>
          </cell>
          <cell r="L835">
            <v>8335.11</v>
          </cell>
        </row>
        <row r="836">
          <cell r="A836" t="str">
            <v>SF-00829</v>
          </cell>
          <cell r="B836" t="str">
            <v>Capa de chuva</v>
          </cell>
          <cell r="C836" t="str">
            <v>un</v>
          </cell>
          <cell r="D836">
            <v>73</v>
          </cell>
          <cell r="E836">
            <v>19</v>
          </cell>
          <cell r="F836">
            <v>19</v>
          </cell>
          <cell r="G836">
            <v>19</v>
          </cell>
          <cell r="H836">
            <v>19</v>
          </cell>
          <cell r="I836" t="str">
            <v/>
          </cell>
          <cell r="J836" t="str">
            <v/>
          </cell>
          <cell r="K836">
            <v>19</v>
          </cell>
          <cell r="L836">
            <v>1387</v>
          </cell>
        </row>
        <row r="837">
          <cell r="A837" t="str">
            <v>SF-00830</v>
          </cell>
          <cell r="B837" t="str">
            <v>Capacete de segurança</v>
          </cell>
          <cell r="C837" t="str">
            <v>un</v>
          </cell>
          <cell r="D837">
            <v>72</v>
          </cell>
          <cell r="E837">
            <v>32.692599999999999</v>
          </cell>
          <cell r="F837">
            <v>49.06</v>
          </cell>
          <cell r="G837">
            <v>51.54</v>
          </cell>
          <cell r="H837">
            <v>50.67</v>
          </cell>
          <cell r="I837">
            <v>8.4213679224190248</v>
          </cell>
          <cell r="J837">
            <v>0.16620027476650925</v>
          </cell>
          <cell r="K837">
            <v>51.54</v>
          </cell>
          <cell r="L837">
            <v>3710.88</v>
          </cell>
        </row>
        <row r="838">
          <cell r="A838" t="str">
            <v>SF-00831</v>
          </cell>
          <cell r="B838" t="str">
            <v>Cinto de segurança tipo paraquedista cinco pontos</v>
          </cell>
          <cell r="C838" t="str">
            <v>un</v>
          </cell>
          <cell r="D838">
            <v>5</v>
          </cell>
          <cell r="E838">
            <v>313.75</v>
          </cell>
          <cell r="F838">
            <v>322.91000000000003</v>
          </cell>
          <cell r="G838">
            <v>342.31</v>
          </cell>
          <cell r="H838">
            <v>406.37</v>
          </cell>
          <cell r="I838">
            <v>138.55188144444665</v>
          </cell>
          <cell r="J838">
            <v>0.34095007368764096</v>
          </cell>
          <cell r="K838">
            <v>342.31</v>
          </cell>
          <cell r="L838">
            <v>1711.55</v>
          </cell>
        </row>
        <row r="839">
          <cell r="A839" t="str">
            <v>SF-00832</v>
          </cell>
          <cell r="B839" t="str">
            <v>Lanterna profissional</v>
          </cell>
          <cell r="C839" t="str">
            <v xml:space="preserve">un </v>
          </cell>
          <cell r="D839">
            <v>0</v>
          </cell>
          <cell r="E839" t="str">
            <v/>
          </cell>
          <cell r="F839" t="str">
            <v/>
          </cell>
          <cell r="G839" t="str">
            <v/>
          </cell>
          <cell r="H839" t="str">
            <v/>
          </cell>
          <cell r="I839" t="str">
            <v/>
          </cell>
          <cell r="J839" t="str">
            <v/>
          </cell>
          <cell r="K839" t="str">
            <v/>
          </cell>
          <cell r="L839" t="str">
            <v>N/A</v>
          </cell>
        </row>
        <row r="840">
          <cell r="A840" t="str">
            <v>SF-00833</v>
          </cell>
          <cell r="B840" t="str">
            <v>Lanterna para capacete</v>
          </cell>
          <cell r="C840" t="str">
            <v xml:space="preserve">un </v>
          </cell>
          <cell r="D840">
            <v>0</v>
          </cell>
          <cell r="E840" t="str">
            <v/>
          </cell>
          <cell r="F840" t="str">
            <v/>
          </cell>
          <cell r="G840" t="str">
            <v/>
          </cell>
          <cell r="H840" t="str">
            <v/>
          </cell>
          <cell r="I840" t="str">
            <v/>
          </cell>
          <cell r="J840" t="str">
            <v/>
          </cell>
          <cell r="K840" t="str">
            <v/>
          </cell>
          <cell r="L840" t="str">
            <v>N/A</v>
          </cell>
        </row>
        <row r="841">
          <cell r="A841" t="str">
            <v>SF-00834</v>
          </cell>
          <cell r="B841" t="str">
            <v>Luva de borracha</v>
          </cell>
          <cell r="C841" t="str">
            <v>par</v>
          </cell>
          <cell r="D841">
            <v>1500</v>
          </cell>
          <cell r="E841">
            <v>3.9020200000000003</v>
          </cell>
          <cell r="F841">
            <v>4.2699999999999996</v>
          </cell>
          <cell r="G841">
            <v>4.37</v>
          </cell>
          <cell r="H841">
            <v>4.3099999999999996</v>
          </cell>
          <cell r="I841">
            <v>0.25322374233076955</v>
          </cell>
          <cell r="J841">
            <v>5.8752608429412892E-2</v>
          </cell>
          <cell r="K841">
            <v>4.37</v>
          </cell>
          <cell r="L841">
            <v>6555</v>
          </cell>
        </row>
        <row r="842">
          <cell r="A842" t="str">
            <v>SF-00835</v>
          </cell>
          <cell r="B842" t="str">
            <v>Máscara de proteção respiratória com válvula e com película de carbono FFP2</v>
          </cell>
          <cell r="C842" t="str">
            <v>un</v>
          </cell>
          <cell r="D842">
            <v>216</v>
          </cell>
          <cell r="E842">
            <v>1.1399999999999999</v>
          </cell>
          <cell r="F842">
            <v>1.27</v>
          </cell>
          <cell r="G842">
            <v>1.41</v>
          </cell>
          <cell r="H842">
            <v>1.38</v>
          </cell>
          <cell r="I842">
            <v>0.18034659431217384</v>
          </cell>
          <cell r="J842">
            <v>0.13068593790737235</v>
          </cell>
          <cell r="K842">
            <v>1.41</v>
          </cell>
          <cell r="L842">
            <v>304.56</v>
          </cell>
        </row>
        <row r="843">
          <cell r="A843" t="str">
            <v>SF-00836</v>
          </cell>
          <cell r="B843" t="str">
            <v>Óculos de segurança</v>
          </cell>
          <cell r="C843" t="str">
            <v>un</v>
          </cell>
          <cell r="D843">
            <v>73</v>
          </cell>
          <cell r="E843">
            <v>9.6999999999999993</v>
          </cell>
          <cell r="F843">
            <v>10.050000000000001</v>
          </cell>
          <cell r="G843">
            <v>10.71</v>
          </cell>
          <cell r="H843">
            <v>10.69</v>
          </cell>
          <cell r="I843">
            <v>0.84148230308856653</v>
          </cell>
          <cell r="J843">
            <v>7.8716772973673202E-2</v>
          </cell>
          <cell r="K843">
            <v>10.71</v>
          </cell>
          <cell r="L843">
            <v>781.83</v>
          </cell>
        </row>
        <row r="844">
          <cell r="A844" t="str">
            <v>SF-00837</v>
          </cell>
          <cell r="B844" t="str">
            <v>Protetor auricular de inserção</v>
          </cell>
          <cell r="C844" t="str">
            <v>un</v>
          </cell>
          <cell r="D844">
            <v>1500</v>
          </cell>
          <cell r="E844">
            <v>2.4255799999999996</v>
          </cell>
          <cell r="F844">
            <v>3.17</v>
          </cell>
          <cell r="G844">
            <v>3.5</v>
          </cell>
          <cell r="H844">
            <v>3.47</v>
          </cell>
          <cell r="I844">
            <v>0.60770567418676236</v>
          </cell>
          <cell r="J844">
            <v>0.17513131820944158</v>
          </cell>
          <cell r="K844">
            <v>3.5</v>
          </cell>
          <cell r="L844">
            <v>5250</v>
          </cell>
        </row>
        <row r="845">
          <cell r="A845" t="str">
            <v>SF-00838</v>
          </cell>
          <cell r="B845" t="str">
            <v>Protetor facial</v>
          </cell>
          <cell r="C845" t="str">
            <v>un</v>
          </cell>
          <cell r="D845">
            <v>73</v>
          </cell>
          <cell r="E845">
            <v>218.12510699999999</v>
          </cell>
          <cell r="F845">
            <v>247.3</v>
          </cell>
          <cell r="G845">
            <v>256.38</v>
          </cell>
          <cell r="H845">
            <v>259.05</v>
          </cell>
          <cell r="I845">
            <v>26.991087934737699</v>
          </cell>
          <cell r="J845">
            <v>0.10419258033096969</v>
          </cell>
          <cell r="K845">
            <v>256.38</v>
          </cell>
          <cell r="L845">
            <v>18715.740000000002</v>
          </cell>
        </row>
        <row r="846">
          <cell r="A846" t="str">
            <v>SF-00839</v>
          </cell>
          <cell r="B846" t="str">
            <v>Talabarte de posicionamento</v>
          </cell>
          <cell r="C846" t="str">
            <v>un</v>
          </cell>
          <cell r="D846">
            <v>10</v>
          </cell>
          <cell r="E846">
            <v>150.84</v>
          </cell>
          <cell r="F846">
            <v>180.15</v>
          </cell>
          <cell r="G846">
            <v>198.95</v>
          </cell>
          <cell r="H846">
            <v>196.18</v>
          </cell>
          <cell r="I846">
            <v>30.539128471908693</v>
          </cell>
          <cell r="J846">
            <v>0.15566891870684418</v>
          </cell>
          <cell r="K846">
            <v>198.95</v>
          </cell>
          <cell r="L846">
            <v>1989.5</v>
          </cell>
        </row>
        <row r="847">
          <cell r="A847" t="str">
            <v>SF-00840</v>
          </cell>
          <cell r="B847" t="str">
            <v>Talabarte em Y</v>
          </cell>
          <cell r="C847" t="str">
            <v>un</v>
          </cell>
          <cell r="D847">
            <v>20</v>
          </cell>
          <cell r="E847">
            <v>180.386</v>
          </cell>
          <cell r="F847">
            <v>180.386</v>
          </cell>
          <cell r="G847">
            <v>180.386</v>
          </cell>
          <cell r="H847">
            <v>180.386</v>
          </cell>
          <cell r="I847" t="str">
            <v/>
          </cell>
          <cell r="J847" t="str">
            <v/>
          </cell>
          <cell r="K847">
            <v>180.386</v>
          </cell>
          <cell r="L847">
            <v>3607.72</v>
          </cell>
        </row>
        <row r="848">
          <cell r="A848" t="str">
            <v>SF-00841</v>
          </cell>
          <cell r="B848" t="str">
            <v>Trava-quedas deslizante para corda</v>
          </cell>
          <cell r="C848" t="str">
            <v>un</v>
          </cell>
          <cell r="D848">
            <v>5</v>
          </cell>
          <cell r="E848">
            <v>158.18449999999999</v>
          </cell>
          <cell r="F848">
            <v>158.18449999999999</v>
          </cell>
          <cell r="G848">
            <v>158.18449999999999</v>
          </cell>
          <cell r="H848">
            <v>158.18449999999999</v>
          </cell>
          <cell r="I848" t="str">
            <v/>
          </cell>
          <cell r="J848" t="str">
            <v/>
          </cell>
          <cell r="K848">
            <v>158.18449999999999</v>
          </cell>
          <cell r="L848">
            <v>790.92</v>
          </cell>
        </row>
        <row r="849">
          <cell r="A849" t="str">
            <v>SF-00842</v>
          </cell>
          <cell r="B849" t="str">
            <v>Trava-quedas deslizante para cabo de aço</v>
          </cell>
          <cell r="C849" t="str">
            <v>un</v>
          </cell>
          <cell r="D849">
            <v>0</v>
          </cell>
          <cell r="E849" t="str">
            <v/>
          </cell>
          <cell r="F849" t="str">
            <v/>
          </cell>
          <cell r="G849" t="str">
            <v/>
          </cell>
          <cell r="H849" t="str">
            <v/>
          </cell>
          <cell r="I849" t="str">
            <v/>
          </cell>
          <cell r="J849" t="str">
            <v/>
          </cell>
          <cell r="K849" t="str">
            <v/>
          </cell>
          <cell r="L849" t="str">
            <v>N/A</v>
          </cell>
        </row>
        <row r="850">
          <cell r="A850" t="str">
            <v>SF-00843</v>
          </cell>
          <cell r="B850" t="str">
            <v>Uniforme Antichamas de Proteção Contra Arcos Elétricos</v>
          </cell>
          <cell r="C850" t="str">
            <v xml:space="preserve">un </v>
          </cell>
          <cell r="D850">
            <v>0</v>
          </cell>
          <cell r="E850" t="str">
            <v/>
          </cell>
          <cell r="F850" t="str">
            <v/>
          </cell>
          <cell r="G850" t="str">
            <v/>
          </cell>
          <cell r="H850" t="str">
            <v/>
          </cell>
          <cell r="I850" t="str">
            <v/>
          </cell>
          <cell r="J850" t="str">
            <v/>
          </cell>
          <cell r="K850" t="str">
            <v/>
          </cell>
          <cell r="L850" t="str">
            <v>N/A</v>
          </cell>
        </row>
        <row r="851">
          <cell r="A851" t="str">
            <v>SF-00844</v>
          </cell>
          <cell r="B851" t="str">
            <v>Instalação de vidro (comum, temperado, aramado ou laminado) reaproveitado</v>
          </cell>
          <cell r="C851" t="str">
            <v>m2</v>
          </cell>
          <cell r="D851">
            <v>0</v>
          </cell>
          <cell r="E851">
            <v>45.733000000000004</v>
          </cell>
          <cell r="F851">
            <v>45.733000000000004</v>
          </cell>
          <cell r="G851">
            <v>45.733000000000004</v>
          </cell>
          <cell r="H851">
            <v>45.733000000000004</v>
          </cell>
          <cell r="I851" t="str">
            <v/>
          </cell>
          <cell r="J851" t="str">
            <v/>
          </cell>
          <cell r="K851">
            <v>45.733000000000004</v>
          </cell>
          <cell r="L851">
            <v>0</v>
          </cell>
        </row>
        <row r="852">
          <cell r="A852" t="str">
            <v>SF-00845</v>
          </cell>
          <cell r="B852" t="str">
            <v>Vidro temperado incolor com 8mm de espessura</v>
          </cell>
          <cell r="C852" t="str">
            <v>m2</v>
          </cell>
          <cell r="D852">
            <v>0</v>
          </cell>
          <cell r="E852">
            <v>347.90819249999987</v>
          </cell>
          <cell r="F852">
            <v>347.90819249999987</v>
          </cell>
          <cell r="G852">
            <v>347.90819249999987</v>
          </cell>
          <cell r="H852">
            <v>347.90819249999987</v>
          </cell>
          <cell r="I852" t="str">
            <v/>
          </cell>
          <cell r="J852" t="str">
            <v/>
          </cell>
          <cell r="K852">
            <v>347.90819249999987</v>
          </cell>
          <cell r="L852">
            <v>0</v>
          </cell>
        </row>
        <row r="853">
          <cell r="A853" t="str">
            <v>SF-00846</v>
          </cell>
          <cell r="B853" t="str">
            <v>Vidro liso comum transparente 5mm</v>
          </cell>
          <cell r="C853" t="str">
            <v>m2</v>
          </cell>
          <cell r="D853">
            <v>0</v>
          </cell>
          <cell r="E853">
            <v>221.39749999999998</v>
          </cell>
          <cell r="F853">
            <v>221.39749999999998</v>
          </cell>
          <cell r="G853">
            <v>221.39749999999998</v>
          </cell>
          <cell r="H853">
            <v>221.39749999999998</v>
          </cell>
          <cell r="I853" t="str">
            <v/>
          </cell>
          <cell r="J853" t="str">
            <v/>
          </cell>
          <cell r="K853">
            <v>221.39749999999998</v>
          </cell>
          <cell r="L853">
            <v>0</v>
          </cell>
        </row>
        <row r="854">
          <cell r="A854" t="str">
            <v>SF-00847</v>
          </cell>
          <cell r="B854" t="str">
            <v>Corte / furo em vidro ou espelho reaproveitado</v>
          </cell>
          <cell r="C854" t="str">
            <v>m</v>
          </cell>
          <cell r="D854">
            <v>0</v>
          </cell>
          <cell r="E854">
            <v>24.329500000000003</v>
          </cell>
          <cell r="F854">
            <v>24.329500000000003</v>
          </cell>
          <cell r="G854">
            <v>24.329500000000003</v>
          </cell>
          <cell r="H854">
            <v>24.329500000000003</v>
          </cell>
          <cell r="I854" t="str">
            <v/>
          </cell>
          <cell r="J854" t="str">
            <v/>
          </cell>
          <cell r="K854">
            <v>24.329500000000003</v>
          </cell>
          <cell r="L854">
            <v>0</v>
          </cell>
        </row>
        <row r="855">
          <cell r="A855" t="str">
            <v>SF-00848</v>
          </cell>
          <cell r="B855" t="str">
            <v>Lapidação de vidro / espelho reaproveitado</v>
          </cell>
          <cell r="C855" t="str">
            <v>m</v>
          </cell>
          <cell r="D855">
            <v>0</v>
          </cell>
          <cell r="E855">
            <v>36.494250000000001</v>
          </cell>
          <cell r="F855">
            <v>36.494250000000001</v>
          </cell>
          <cell r="G855">
            <v>36.494250000000001</v>
          </cell>
          <cell r="H855">
            <v>36.494250000000001</v>
          </cell>
          <cell r="I855" t="str">
            <v/>
          </cell>
          <cell r="J855" t="str">
            <v/>
          </cell>
          <cell r="K855">
            <v>36.494250000000001</v>
          </cell>
          <cell r="L855">
            <v>0</v>
          </cell>
        </row>
        <row r="856">
          <cell r="A856" t="str">
            <v>SF-00849</v>
          </cell>
          <cell r="B856" t="str">
            <v>Vidro temperado incolor com 10 mm de espessura</v>
          </cell>
          <cell r="C856" t="str">
            <v>m2</v>
          </cell>
          <cell r="D856">
            <v>0</v>
          </cell>
          <cell r="E856">
            <v>404.64451999999994</v>
          </cell>
          <cell r="F856">
            <v>404.64451999999994</v>
          </cell>
          <cell r="G856">
            <v>404.64451999999994</v>
          </cell>
          <cell r="H856">
            <v>404.64451999999994</v>
          </cell>
          <cell r="I856" t="str">
            <v/>
          </cell>
          <cell r="J856" t="str">
            <v/>
          </cell>
          <cell r="K856">
            <v>404.64451999999994</v>
          </cell>
          <cell r="L856">
            <v>0</v>
          </cell>
        </row>
        <row r="857">
          <cell r="A857" t="str">
            <v>SF-00850</v>
          </cell>
          <cell r="B857" t="str">
            <v>Bucha para pivô de dobradiça para vidro temperado</v>
          </cell>
          <cell r="C857" t="str">
            <v>un</v>
          </cell>
          <cell r="D857">
            <v>0</v>
          </cell>
          <cell r="E857">
            <v>3.9843000000000002</v>
          </cell>
          <cell r="F857">
            <v>3.9843000000000002</v>
          </cell>
          <cell r="G857">
            <v>3.9843000000000002</v>
          </cell>
          <cell r="H857">
            <v>3.9843000000000002</v>
          </cell>
          <cell r="I857" t="str">
            <v/>
          </cell>
          <cell r="J857" t="str">
            <v/>
          </cell>
          <cell r="K857">
            <v>3.9843000000000002</v>
          </cell>
          <cell r="L857">
            <v>0</v>
          </cell>
        </row>
        <row r="858">
          <cell r="A858" t="str">
            <v>SF-00851</v>
          </cell>
          <cell r="B858" t="str">
            <v>Suporte para bandeira de vidro temperado, com ponto de giro para dobradiça</v>
          </cell>
          <cell r="C858" t="str">
            <v>un</v>
          </cell>
          <cell r="D858">
            <v>0</v>
          </cell>
          <cell r="E858">
            <v>7.9686000000000003</v>
          </cell>
          <cell r="F858">
            <v>7.9686000000000003</v>
          </cell>
          <cell r="G858">
            <v>7.9686000000000003</v>
          </cell>
          <cell r="H858">
            <v>7.9686000000000003</v>
          </cell>
          <cell r="I858" t="str">
            <v/>
          </cell>
          <cell r="J858" t="str">
            <v/>
          </cell>
          <cell r="K858">
            <v>7.9686000000000003</v>
          </cell>
          <cell r="L858">
            <v>0</v>
          </cell>
        </row>
        <row r="859">
          <cell r="A859" t="str">
            <v>SF-00852</v>
          </cell>
          <cell r="B859" t="str">
            <v>Suporte de canto, simples, para vidro temperado</v>
          </cell>
          <cell r="C859" t="str">
            <v>un</v>
          </cell>
          <cell r="D859">
            <v>0</v>
          </cell>
          <cell r="E859">
            <v>3.9843000000000002</v>
          </cell>
          <cell r="F859">
            <v>3.9843000000000002</v>
          </cell>
          <cell r="G859">
            <v>3.9843000000000002</v>
          </cell>
          <cell r="H859">
            <v>3.9843000000000002</v>
          </cell>
          <cell r="I859" t="str">
            <v/>
          </cell>
          <cell r="J859" t="str">
            <v/>
          </cell>
          <cell r="K859">
            <v>3.9843000000000002</v>
          </cell>
          <cell r="L859">
            <v>0</v>
          </cell>
        </row>
        <row r="860">
          <cell r="A860" t="str">
            <v>SF-00853</v>
          </cell>
          <cell r="B860" t="str">
            <v>Suporte de união, sem batedor, para dois ou três vidros temperados</v>
          </cell>
          <cell r="C860" t="str">
            <v>un</v>
          </cell>
          <cell r="D860">
            <v>0</v>
          </cell>
          <cell r="E860">
            <v>7.9686000000000003</v>
          </cell>
          <cell r="F860">
            <v>7.9686000000000003</v>
          </cell>
          <cell r="G860">
            <v>7.9686000000000003</v>
          </cell>
          <cell r="H860">
            <v>7.9686000000000003</v>
          </cell>
          <cell r="I860" t="str">
            <v/>
          </cell>
          <cell r="J860" t="str">
            <v/>
          </cell>
          <cell r="K860">
            <v>7.9686000000000003</v>
          </cell>
          <cell r="L860">
            <v>0</v>
          </cell>
        </row>
        <row r="861">
          <cell r="A861" t="str">
            <v>SF-00854</v>
          </cell>
          <cell r="B861" t="str">
            <v>Botão de correção para vidro temperado</v>
          </cell>
          <cell r="C861" t="str">
            <v>un</v>
          </cell>
          <cell r="D861">
            <v>0</v>
          </cell>
          <cell r="E861">
            <v>3.9843000000000002</v>
          </cell>
          <cell r="F861">
            <v>3.9843000000000002</v>
          </cell>
          <cell r="G861">
            <v>3.9843000000000002</v>
          </cell>
          <cell r="H861">
            <v>3.9843000000000002</v>
          </cell>
          <cell r="I861" t="str">
            <v/>
          </cell>
          <cell r="J861" t="str">
            <v/>
          </cell>
          <cell r="K861">
            <v>3.9843000000000002</v>
          </cell>
          <cell r="L861">
            <v>0</v>
          </cell>
        </row>
        <row r="862">
          <cell r="A862" t="str">
            <v>SF-00855</v>
          </cell>
          <cell r="B862" t="str">
            <v>Fechadura bico-de-papagaio, com furo, para vidro temperado</v>
          </cell>
          <cell r="C862" t="str">
            <v>un</v>
          </cell>
          <cell r="D862">
            <v>0</v>
          </cell>
          <cell r="E862">
            <v>10.6248</v>
          </cell>
          <cell r="F862">
            <v>10.6248</v>
          </cell>
          <cell r="G862">
            <v>10.6248</v>
          </cell>
          <cell r="H862">
            <v>10.6248</v>
          </cell>
          <cell r="I862" t="str">
            <v/>
          </cell>
          <cell r="J862" t="str">
            <v/>
          </cell>
          <cell r="K862">
            <v>10.6248</v>
          </cell>
          <cell r="L862">
            <v>0</v>
          </cell>
        </row>
        <row r="863">
          <cell r="A863" t="str">
            <v>SF-00856</v>
          </cell>
          <cell r="B863" t="str">
            <v>Fechadura bico-de-papagaio, com furo, para janela de vidro temperado</v>
          </cell>
          <cell r="C863" t="str">
            <v>un</v>
          </cell>
          <cell r="D863">
            <v>0</v>
          </cell>
          <cell r="E863">
            <v>10.6248</v>
          </cell>
          <cell r="F863">
            <v>10.6248</v>
          </cell>
          <cell r="G863">
            <v>10.6248</v>
          </cell>
          <cell r="H863">
            <v>10.6248</v>
          </cell>
          <cell r="I863" t="str">
            <v/>
          </cell>
          <cell r="J863" t="str">
            <v/>
          </cell>
          <cell r="K863">
            <v>10.6248</v>
          </cell>
          <cell r="L863">
            <v>0</v>
          </cell>
        </row>
        <row r="864">
          <cell r="A864" t="str">
            <v>SF-00857</v>
          </cell>
          <cell r="B864" t="str">
            <v>Fechadura para porta de abrir de vidro temperado</v>
          </cell>
          <cell r="C864" t="str">
            <v>un</v>
          </cell>
          <cell r="D864">
            <v>0</v>
          </cell>
          <cell r="E864">
            <v>10.6248</v>
          </cell>
          <cell r="F864">
            <v>10.6248</v>
          </cell>
          <cell r="G864">
            <v>10.6248</v>
          </cell>
          <cell r="H864">
            <v>10.6248</v>
          </cell>
          <cell r="I864" t="str">
            <v/>
          </cell>
          <cell r="J864" t="str">
            <v/>
          </cell>
          <cell r="K864">
            <v>10.6248</v>
          </cell>
          <cell r="L864">
            <v>0</v>
          </cell>
        </row>
        <row r="865">
          <cell r="A865" t="str">
            <v>SF-00858</v>
          </cell>
          <cell r="B865" t="str">
            <v>Contra fechadura, para alvenaria, para porta com fechadura 1520/9520</v>
          </cell>
          <cell r="C865" t="str">
            <v>un</v>
          </cell>
          <cell r="D865">
            <v>0</v>
          </cell>
          <cell r="E865">
            <v>6.6405000000000003</v>
          </cell>
          <cell r="F865">
            <v>6.6405000000000003</v>
          </cell>
          <cell r="G865">
            <v>6.6405000000000003</v>
          </cell>
          <cell r="H865">
            <v>6.6405000000000003</v>
          </cell>
          <cell r="I865" t="str">
            <v/>
          </cell>
          <cell r="J865" t="str">
            <v/>
          </cell>
          <cell r="K865">
            <v>6.6405000000000003</v>
          </cell>
          <cell r="L865">
            <v>0</v>
          </cell>
        </row>
        <row r="866">
          <cell r="A866" t="str">
            <v>SF-00859</v>
          </cell>
          <cell r="B866" t="str">
            <v>Contra fechadura de pressão para porta de vidro temperado</v>
          </cell>
          <cell r="C866" t="str">
            <v>un</v>
          </cell>
          <cell r="D866">
            <v>0</v>
          </cell>
          <cell r="E866">
            <v>6.6405000000000003</v>
          </cell>
          <cell r="F866">
            <v>6.6405000000000003</v>
          </cell>
          <cell r="G866">
            <v>6.6405000000000003</v>
          </cell>
          <cell r="H866">
            <v>6.6405000000000003</v>
          </cell>
          <cell r="I866" t="str">
            <v/>
          </cell>
          <cell r="J866" t="str">
            <v/>
          </cell>
          <cell r="K866">
            <v>6.6405000000000003</v>
          </cell>
          <cell r="L866">
            <v>0</v>
          </cell>
        </row>
        <row r="867">
          <cell r="A867" t="str">
            <v>SF-00860</v>
          </cell>
          <cell r="B867" t="str">
            <v>Contra fechadura, com furo, para porta com furo</v>
          </cell>
          <cell r="C867" t="str">
            <v>un</v>
          </cell>
          <cell r="D867">
            <v>0</v>
          </cell>
          <cell r="E867">
            <v>6.6405000000000003</v>
          </cell>
          <cell r="F867">
            <v>6.6405000000000003</v>
          </cell>
          <cell r="G867">
            <v>6.6405000000000003</v>
          </cell>
          <cell r="H867">
            <v>6.6405000000000003</v>
          </cell>
          <cell r="I867" t="str">
            <v/>
          </cell>
          <cell r="J867" t="str">
            <v/>
          </cell>
          <cell r="K867">
            <v>6.6405000000000003</v>
          </cell>
          <cell r="L867">
            <v>0</v>
          </cell>
        </row>
        <row r="868">
          <cell r="A868" t="str">
            <v>SF-00861</v>
          </cell>
          <cell r="B868" t="str">
            <v>Trinco inferior, com miolo, para porta de vidro temperado</v>
          </cell>
          <cell r="C868" t="str">
            <v>un</v>
          </cell>
          <cell r="D868">
            <v>0</v>
          </cell>
          <cell r="E868">
            <v>6.6405000000000003</v>
          </cell>
          <cell r="F868">
            <v>6.6405000000000003</v>
          </cell>
          <cell r="G868">
            <v>6.6405000000000003</v>
          </cell>
          <cell r="H868">
            <v>6.6405000000000003</v>
          </cell>
          <cell r="I868" t="str">
            <v/>
          </cell>
          <cell r="J868" t="str">
            <v/>
          </cell>
          <cell r="K868">
            <v>6.6405000000000003</v>
          </cell>
          <cell r="L868">
            <v>0</v>
          </cell>
        </row>
        <row r="869">
          <cell r="A869" t="str">
            <v>SF-00862</v>
          </cell>
          <cell r="B869" t="str">
            <v>Mola hidráulica BTS 75R</v>
          </cell>
          <cell r="C869" t="str">
            <v>un</v>
          </cell>
          <cell r="D869">
            <v>0</v>
          </cell>
          <cell r="E869">
            <v>87.335115000000002</v>
          </cell>
          <cell r="F869">
            <v>87.335115000000002</v>
          </cell>
          <cell r="G869">
            <v>87.335115000000002</v>
          </cell>
          <cell r="H869">
            <v>87.335115000000002</v>
          </cell>
          <cell r="I869" t="str">
            <v/>
          </cell>
          <cell r="J869" t="str">
            <v/>
          </cell>
          <cell r="K869">
            <v>87.335115000000002</v>
          </cell>
          <cell r="L869">
            <v>0</v>
          </cell>
        </row>
        <row r="870">
          <cell r="A870" t="str">
            <v>SF-00863</v>
          </cell>
          <cell r="B870" t="str">
            <v>Puxador redondo, padrão em poliéster, para porta de vidro temperado</v>
          </cell>
          <cell r="C870" t="str">
            <v>un</v>
          </cell>
          <cell r="D870">
            <v>0</v>
          </cell>
          <cell r="E870">
            <v>5.3124000000000002</v>
          </cell>
          <cell r="F870">
            <v>5.3124000000000002</v>
          </cell>
          <cell r="G870">
            <v>5.3124000000000002</v>
          </cell>
          <cell r="H870">
            <v>5.3124000000000002</v>
          </cell>
          <cell r="I870" t="str">
            <v/>
          </cell>
          <cell r="J870" t="str">
            <v/>
          </cell>
          <cell r="K870">
            <v>5.3124000000000002</v>
          </cell>
          <cell r="L870">
            <v>0</v>
          </cell>
        </row>
        <row r="871">
          <cell r="A871" t="str">
            <v>SF-00864</v>
          </cell>
          <cell r="B871" t="str">
            <v>Puxador em aço inox sob medida – Tipo A</v>
          </cell>
          <cell r="C871" t="str">
            <v>un</v>
          </cell>
          <cell r="D871">
            <v>0</v>
          </cell>
          <cell r="E871">
            <v>10.6248</v>
          </cell>
          <cell r="F871">
            <v>10.6248</v>
          </cell>
          <cell r="G871">
            <v>10.6248</v>
          </cell>
          <cell r="H871">
            <v>10.6248</v>
          </cell>
          <cell r="I871" t="str">
            <v/>
          </cell>
          <cell r="J871" t="str">
            <v/>
          </cell>
          <cell r="K871">
            <v>10.6248</v>
          </cell>
          <cell r="L871">
            <v>0</v>
          </cell>
        </row>
        <row r="872">
          <cell r="A872" t="str">
            <v>SF-00865</v>
          </cell>
          <cell r="B872" t="str">
            <v>Dobradiça superior para porta de vidro temperado</v>
          </cell>
          <cell r="C872" t="str">
            <v>un</v>
          </cell>
          <cell r="D872">
            <v>0</v>
          </cell>
          <cell r="E872">
            <v>7.9686000000000003</v>
          </cell>
          <cell r="F872">
            <v>7.9686000000000003</v>
          </cell>
          <cell r="G872">
            <v>7.9686000000000003</v>
          </cell>
          <cell r="H872">
            <v>7.9686000000000003</v>
          </cell>
          <cell r="I872" t="str">
            <v/>
          </cell>
          <cell r="J872" t="str">
            <v/>
          </cell>
          <cell r="K872">
            <v>7.9686000000000003</v>
          </cell>
          <cell r="L872">
            <v>0</v>
          </cell>
        </row>
        <row r="873">
          <cell r="A873" t="str">
            <v>SF-00866</v>
          </cell>
          <cell r="B873" t="str">
            <v>Perfil em alumínio, tipo U - abas iguais - PU 5/8" x 5/8" – espessura 1,58 mm</v>
          </cell>
          <cell r="C873" t="str">
            <v>m</v>
          </cell>
          <cell r="D873">
            <v>0</v>
          </cell>
          <cell r="E873">
            <v>13.102779999999999</v>
          </cell>
          <cell r="F873">
            <v>13.102779999999999</v>
          </cell>
          <cell r="G873">
            <v>13.102779999999999</v>
          </cell>
          <cell r="H873">
            <v>13.102779999999999</v>
          </cell>
          <cell r="I873" t="str">
            <v/>
          </cell>
          <cell r="J873" t="str">
            <v/>
          </cell>
          <cell r="K873">
            <v>13.102779999999999</v>
          </cell>
          <cell r="L873">
            <v>0</v>
          </cell>
        </row>
        <row r="874">
          <cell r="A874" t="str">
            <v>SF-00867</v>
          </cell>
          <cell r="B874" t="str">
            <v>Trilho superior em alumínio 60 mm x 49,5 mm, para vidro temperado</v>
          </cell>
          <cell r="C874" t="str">
            <v>m</v>
          </cell>
          <cell r="D874">
            <v>0</v>
          </cell>
          <cell r="E874">
            <v>39.663145999999998</v>
          </cell>
          <cell r="F874">
            <v>39.663145999999998</v>
          </cell>
          <cell r="G874">
            <v>39.663145999999998</v>
          </cell>
          <cell r="H874">
            <v>39.663145999999998</v>
          </cell>
          <cell r="I874" t="str">
            <v/>
          </cell>
          <cell r="J874" t="str">
            <v/>
          </cell>
          <cell r="K874">
            <v>39.663145999999998</v>
          </cell>
          <cell r="L874">
            <v>0</v>
          </cell>
        </row>
        <row r="875">
          <cell r="A875" t="str">
            <v>SF-00868</v>
          </cell>
          <cell r="B875" t="str">
            <v>Perfil em alumínio para acabamento de trilho superior</v>
          </cell>
          <cell r="C875" t="str">
            <v>m</v>
          </cell>
          <cell r="D875">
            <v>0</v>
          </cell>
          <cell r="E875">
            <v>16.833962</v>
          </cell>
          <cell r="F875">
            <v>16.833962</v>
          </cell>
          <cell r="G875">
            <v>16.833962</v>
          </cell>
          <cell r="H875">
            <v>16.833962</v>
          </cell>
          <cell r="I875" t="str">
            <v/>
          </cell>
          <cell r="J875" t="str">
            <v/>
          </cell>
          <cell r="K875">
            <v>16.833962</v>
          </cell>
          <cell r="L875">
            <v>0</v>
          </cell>
        </row>
        <row r="876">
          <cell r="A876" t="str">
            <v>SF-00869</v>
          </cell>
          <cell r="B876" t="str">
            <v>Perfil guia inferior de alumínio 39,3 mm x 24 mm para vidro temperado 10 mm</v>
          </cell>
          <cell r="C876" t="str">
            <v>m</v>
          </cell>
          <cell r="D876">
            <v>0</v>
          </cell>
          <cell r="E876">
            <v>26.460501999999998</v>
          </cell>
          <cell r="F876">
            <v>26.460501999999998</v>
          </cell>
          <cell r="G876">
            <v>26.460501999999998</v>
          </cell>
          <cell r="H876">
            <v>26.460501999999998</v>
          </cell>
          <cell r="I876" t="str">
            <v/>
          </cell>
          <cell r="J876" t="str">
            <v/>
          </cell>
          <cell r="K876">
            <v>26.460501999999998</v>
          </cell>
          <cell r="L876">
            <v>0</v>
          </cell>
        </row>
        <row r="877">
          <cell r="A877" t="str">
            <v>SF-00870</v>
          </cell>
          <cell r="B877" t="str">
            <v>Capa do Perfil Guia Inferior “Click”</v>
          </cell>
          <cell r="C877" t="str">
            <v>m</v>
          </cell>
          <cell r="D877">
            <v>0</v>
          </cell>
          <cell r="E877">
            <v>8.4945199999999996</v>
          </cell>
          <cell r="F877">
            <v>8.4945199999999996</v>
          </cell>
          <cell r="G877">
            <v>8.4945199999999996</v>
          </cell>
          <cell r="H877">
            <v>8.4945199999999996</v>
          </cell>
          <cell r="I877" t="str">
            <v/>
          </cell>
          <cell r="J877" t="str">
            <v/>
          </cell>
          <cell r="K877">
            <v>8.4945199999999996</v>
          </cell>
          <cell r="L877">
            <v>0</v>
          </cell>
        </row>
        <row r="878">
          <cell r="A878" t="str">
            <v>SF-00871</v>
          </cell>
          <cell r="B878" t="str">
            <v>Dobradiça inferior para porta de vidro temperado</v>
          </cell>
          <cell r="C878" t="str">
            <v>un</v>
          </cell>
          <cell r="D878">
            <v>0</v>
          </cell>
          <cell r="E878">
            <v>7.9686000000000003</v>
          </cell>
          <cell r="F878">
            <v>7.9686000000000003</v>
          </cell>
          <cell r="G878">
            <v>7.9686000000000003</v>
          </cell>
          <cell r="H878">
            <v>7.9686000000000003</v>
          </cell>
          <cell r="I878" t="str">
            <v/>
          </cell>
          <cell r="J878" t="str">
            <v/>
          </cell>
          <cell r="K878">
            <v>7.9686000000000003</v>
          </cell>
          <cell r="L878">
            <v>0</v>
          </cell>
        </row>
        <row r="879">
          <cell r="A879" t="str">
            <v>SF-00872</v>
          </cell>
          <cell r="B879" t="str">
            <v>Escova de vedação para vidro temperado</v>
          </cell>
          <cell r="C879" t="str">
            <v>m</v>
          </cell>
          <cell r="D879">
            <v>0</v>
          </cell>
          <cell r="E879">
            <v>7.9686000000000003</v>
          </cell>
          <cell r="F879">
            <v>7.9686000000000003</v>
          </cell>
          <cell r="G879">
            <v>7.9686000000000003</v>
          </cell>
          <cell r="H879">
            <v>7.9686000000000003</v>
          </cell>
          <cell r="I879" t="str">
            <v/>
          </cell>
          <cell r="J879" t="str">
            <v/>
          </cell>
          <cell r="K879">
            <v>7.9686000000000003</v>
          </cell>
          <cell r="L879">
            <v>0</v>
          </cell>
        </row>
        <row r="880">
          <cell r="A880" t="str">
            <v>SF-00873</v>
          </cell>
          <cell r="B880" t="str">
            <v>Roldana simples para porta de correr em vidro temperado</v>
          </cell>
          <cell r="C880" t="str">
            <v>un</v>
          </cell>
          <cell r="D880">
            <v>0</v>
          </cell>
          <cell r="E880">
            <v>3.9843000000000002</v>
          </cell>
          <cell r="F880">
            <v>3.9843000000000002</v>
          </cell>
          <cell r="G880">
            <v>3.9843000000000002</v>
          </cell>
          <cell r="H880">
            <v>3.9843000000000002</v>
          </cell>
          <cell r="I880" t="str">
            <v/>
          </cell>
          <cell r="J880" t="str">
            <v/>
          </cell>
          <cell r="K880">
            <v>3.9843000000000002</v>
          </cell>
          <cell r="L880">
            <v>0</v>
          </cell>
        </row>
        <row r="881">
          <cell r="A881" t="str">
            <v>SF-00874</v>
          </cell>
          <cell r="B881" t="str">
            <v>Roldana dupla para porta de correr em vidro temperado</v>
          </cell>
          <cell r="C881" t="str">
            <v>un</v>
          </cell>
          <cell r="D881">
            <v>0</v>
          </cell>
          <cell r="E881">
            <v>3.9843000000000002</v>
          </cell>
          <cell r="F881">
            <v>3.9843000000000002</v>
          </cell>
          <cell r="G881">
            <v>3.9843000000000002</v>
          </cell>
          <cell r="H881">
            <v>3.9843000000000002</v>
          </cell>
          <cell r="I881" t="str">
            <v/>
          </cell>
          <cell r="J881" t="str">
            <v/>
          </cell>
          <cell r="K881">
            <v>3.9843000000000002</v>
          </cell>
          <cell r="L881">
            <v>0</v>
          </cell>
        </row>
        <row r="882">
          <cell r="A882" t="str">
            <v>SF-00875</v>
          </cell>
          <cell r="B882" t="str">
            <v>Capuchinho para trinco para vidro temperado</v>
          </cell>
          <cell r="C882" t="str">
            <v>un</v>
          </cell>
          <cell r="D882">
            <v>0</v>
          </cell>
          <cell r="E882">
            <v>2.6562000000000001</v>
          </cell>
          <cell r="F882">
            <v>2.6562000000000001</v>
          </cell>
          <cell r="G882">
            <v>2.6562000000000001</v>
          </cell>
          <cell r="H882">
            <v>2.6562000000000001</v>
          </cell>
          <cell r="I882" t="str">
            <v/>
          </cell>
          <cell r="J882" t="str">
            <v/>
          </cell>
          <cell r="K882">
            <v>2.6562000000000001</v>
          </cell>
          <cell r="L882">
            <v>0</v>
          </cell>
        </row>
        <row r="883">
          <cell r="A883" t="str">
            <v>SF-00876</v>
          </cell>
          <cell r="B883" t="str">
            <v>Facão simples para lateral e bandeira de vidro temperado</v>
          </cell>
          <cell r="C883" t="str">
            <v>un</v>
          </cell>
          <cell r="D883">
            <v>0</v>
          </cell>
          <cell r="E883">
            <v>10.6248</v>
          </cell>
          <cell r="F883">
            <v>10.6248</v>
          </cell>
          <cell r="G883">
            <v>10.6248</v>
          </cell>
          <cell r="H883">
            <v>10.6248</v>
          </cell>
          <cell r="I883" t="str">
            <v/>
          </cell>
          <cell r="J883" t="str">
            <v/>
          </cell>
          <cell r="K883">
            <v>10.6248</v>
          </cell>
          <cell r="L883">
            <v>0</v>
          </cell>
        </row>
        <row r="884">
          <cell r="A884" t="str">
            <v>SF-00877</v>
          </cell>
          <cell r="B884" t="str">
            <v>Fechadura de pressão para porta de abrir em vidro temperado</v>
          </cell>
          <cell r="C884" t="str">
            <v>un</v>
          </cell>
          <cell r="D884">
            <v>0</v>
          </cell>
          <cell r="E884">
            <v>10.6248</v>
          </cell>
          <cell r="F884">
            <v>10.6248</v>
          </cell>
          <cell r="G884">
            <v>10.6248</v>
          </cell>
          <cell r="H884">
            <v>10.6248</v>
          </cell>
          <cell r="I884" t="str">
            <v/>
          </cell>
          <cell r="J884" t="str">
            <v/>
          </cell>
          <cell r="K884">
            <v>10.6248</v>
          </cell>
          <cell r="L884">
            <v>0</v>
          </cell>
        </row>
        <row r="885">
          <cell r="A885" t="str">
            <v>SF-00878</v>
          </cell>
          <cell r="B885" t="str">
            <v>Suporte de união, com miolo, para vidro temperado</v>
          </cell>
          <cell r="C885" t="str">
            <v>un</v>
          </cell>
          <cell r="D885">
            <v>0</v>
          </cell>
          <cell r="E885">
            <v>7.9686000000000003</v>
          </cell>
          <cell r="F885">
            <v>7.9686000000000003</v>
          </cell>
          <cell r="G885">
            <v>7.9686000000000003</v>
          </cell>
          <cell r="H885">
            <v>7.9686000000000003</v>
          </cell>
          <cell r="I885" t="str">
            <v/>
          </cell>
          <cell r="J885" t="str">
            <v/>
          </cell>
          <cell r="K885">
            <v>7.9686000000000003</v>
          </cell>
          <cell r="L885">
            <v>0</v>
          </cell>
        </row>
        <row r="886">
          <cell r="A886" t="str">
            <v>SF-00879</v>
          </cell>
          <cell r="B886" t="str">
            <v>Suporte para basculante e pivotante de vidro temperado</v>
          </cell>
          <cell r="C886" t="str">
            <v>un</v>
          </cell>
          <cell r="D886">
            <v>0</v>
          </cell>
          <cell r="E886">
            <v>5.3124000000000002</v>
          </cell>
          <cell r="F886">
            <v>5.3124000000000002</v>
          </cell>
          <cell r="G886">
            <v>5.3124000000000002</v>
          </cell>
          <cell r="H886">
            <v>5.3124000000000002</v>
          </cell>
          <cell r="I886" t="str">
            <v/>
          </cell>
          <cell r="J886" t="str">
            <v/>
          </cell>
          <cell r="K886">
            <v>5.3124000000000002</v>
          </cell>
          <cell r="L886">
            <v>0</v>
          </cell>
        </row>
        <row r="887">
          <cell r="A887" t="str">
            <v>SF-00880</v>
          </cell>
          <cell r="B887" t="str">
            <v>Trinco central para basculante em vidro temperado</v>
          </cell>
          <cell r="C887" t="str">
            <v>un</v>
          </cell>
          <cell r="D887">
            <v>0</v>
          </cell>
          <cell r="E887">
            <v>5.3124000000000002</v>
          </cell>
          <cell r="F887">
            <v>5.3124000000000002</v>
          </cell>
          <cell r="G887">
            <v>5.3124000000000002</v>
          </cell>
          <cell r="H887">
            <v>5.3124000000000002</v>
          </cell>
          <cell r="I887" t="str">
            <v/>
          </cell>
          <cell r="J887" t="str">
            <v/>
          </cell>
          <cell r="K887">
            <v>5.3124000000000002</v>
          </cell>
          <cell r="L887">
            <v>0</v>
          </cell>
        </row>
        <row r="888">
          <cell r="A888" t="str">
            <v>SF-00881</v>
          </cell>
          <cell r="B888" t="str">
            <v>Vidro laminado incolor de 8mm de espessura</v>
          </cell>
          <cell r="C888" t="str">
            <v>m2</v>
          </cell>
          <cell r="D888">
            <v>0</v>
          </cell>
          <cell r="E888">
            <v>893.1844329999999</v>
          </cell>
          <cell r="F888">
            <v>893.1844329999999</v>
          </cell>
          <cell r="G888">
            <v>893.1844329999999</v>
          </cell>
          <cell r="H888">
            <v>893.1844329999999</v>
          </cell>
          <cell r="I888" t="str">
            <v/>
          </cell>
          <cell r="J888" t="str">
            <v/>
          </cell>
          <cell r="K888">
            <v>893.1844329999999</v>
          </cell>
          <cell r="L888">
            <v>0</v>
          </cell>
        </row>
        <row r="889">
          <cell r="A889" t="str">
            <v>SF-00882</v>
          </cell>
          <cell r="B889" t="str">
            <v>Suporte tipo “Spiderglass” para vidro temperado</v>
          </cell>
          <cell r="C889" t="str">
            <v>un</v>
          </cell>
          <cell r="D889">
            <v>0</v>
          </cell>
          <cell r="E889" t="str">
            <v/>
          </cell>
          <cell r="F889" t="str">
            <v/>
          </cell>
          <cell r="G889" t="str">
            <v/>
          </cell>
          <cell r="H889" t="str">
            <v/>
          </cell>
          <cell r="I889" t="str">
            <v/>
          </cell>
          <cell r="J889" t="str">
            <v/>
          </cell>
          <cell r="K889" t="str">
            <v/>
          </cell>
          <cell r="L889" t="str">
            <v>N/A</v>
          </cell>
        </row>
        <row r="890">
          <cell r="A890" t="str">
            <v>SF-00883</v>
          </cell>
          <cell r="B890" t="str">
            <v>Dobradiça automática vidro/alvenaria para box de vidro temperado</v>
          </cell>
          <cell r="C890" t="str">
            <v>un</v>
          </cell>
          <cell r="D890">
            <v>0</v>
          </cell>
          <cell r="E890">
            <v>5.3124000000000002</v>
          </cell>
          <cell r="F890">
            <v>5.3124000000000002</v>
          </cell>
          <cell r="G890">
            <v>5.3124000000000002</v>
          </cell>
          <cell r="H890">
            <v>5.3124000000000002</v>
          </cell>
          <cell r="I890" t="str">
            <v/>
          </cell>
          <cell r="J890" t="str">
            <v/>
          </cell>
          <cell r="K890">
            <v>5.3124000000000002</v>
          </cell>
          <cell r="L890">
            <v>0</v>
          </cell>
        </row>
        <row r="891">
          <cell r="A891" t="str">
            <v>SF-00884</v>
          </cell>
          <cell r="B891" t="str">
            <v>Dobradiça horizontal para vidro basculante com trinco</v>
          </cell>
          <cell r="C891" t="str">
            <v>un</v>
          </cell>
          <cell r="D891">
            <v>0</v>
          </cell>
          <cell r="E891">
            <v>5.3124000000000002</v>
          </cell>
          <cell r="F891">
            <v>5.3124000000000002</v>
          </cell>
          <cell r="G891">
            <v>5.3124000000000002</v>
          </cell>
          <cell r="H891">
            <v>5.3124000000000002</v>
          </cell>
          <cell r="I891" t="str">
            <v/>
          </cell>
          <cell r="J891" t="str">
            <v/>
          </cell>
          <cell r="K891">
            <v>5.3124000000000002</v>
          </cell>
          <cell r="L891">
            <v>0</v>
          </cell>
        </row>
        <row r="892">
          <cell r="A892" t="str">
            <v>SF-00885</v>
          </cell>
          <cell r="B892" t="str">
            <v>Dobradiça horizontal para vidro basculante</v>
          </cell>
          <cell r="C892" t="str">
            <v>un</v>
          </cell>
          <cell r="D892">
            <v>0</v>
          </cell>
          <cell r="E892">
            <v>5.3124000000000002</v>
          </cell>
          <cell r="F892">
            <v>5.3124000000000002</v>
          </cell>
          <cell r="G892">
            <v>5.3124000000000002</v>
          </cell>
          <cell r="H892">
            <v>5.3124000000000002</v>
          </cell>
          <cell r="I892" t="str">
            <v/>
          </cell>
          <cell r="J892" t="str">
            <v/>
          </cell>
          <cell r="K892">
            <v>5.3124000000000002</v>
          </cell>
          <cell r="L892">
            <v>0</v>
          </cell>
        </row>
        <row r="893">
          <cell r="A893" t="str">
            <v>SF-00886</v>
          </cell>
          <cell r="B893" t="str">
            <v>Fechadura elétrica para porta de vidro temperado</v>
          </cell>
          <cell r="C893" t="str">
            <v>un</v>
          </cell>
          <cell r="D893">
            <v>0</v>
          </cell>
          <cell r="E893">
            <v>39.843000000000004</v>
          </cell>
          <cell r="F893">
            <v>39.843000000000004</v>
          </cell>
          <cell r="G893">
            <v>39.843000000000004</v>
          </cell>
          <cell r="H893">
            <v>39.843000000000004</v>
          </cell>
          <cell r="I893" t="str">
            <v/>
          </cell>
          <cell r="J893" t="str">
            <v/>
          </cell>
          <cell r="K893">
            <v>39.843000000000004</v>
          </cell>
          <cell r="L893">
            <v>0</v>
          </cell>
        </row>
        <row r="894">
          <cell r="A894" t="str">
            <v>SF-00887</v>
          </cell>
          <cell r="B894" t="str">
            <v>Porteiro eletrônico</v>
          </cell>
          <cell r="C894" t="str">
            <v>un</v>
          </cell>
          <cell r="D894">
            <v>0</v>
          </cell>
          <cell r="E894">
            <v>39.843000000000004</v>
          </cell>
          <cell r="F894">
            <v>39.843000000000004</v>
          </cell>
          <cell r="G894">
            <v>39.843000000000004</v>
          </cell>
          <cell r="H894">
            <v>39.843000000000004</v>
          </cell>
          <cell r="I894" t="str">
            <v/>
          </cell>
          <cell r="J894" t="str">
            <v/>
          </cell>
          <cell r="K894">
            <v>39.843000000000004</v>
          </cell>
          <cell r="L894">
            <v>0</v>
          </cell>
        </row>
        <row r="895">
          <cell r="A895" t="str">
            <v>SF-00888</v>
          </cell>
          <cell r="B895" t="str">
            <v>Acionador fixo</v>
          </cell>
          <cell r="C895" t="str">
            <v>un</v>
          </cell>
          <cell r="D895">
            <v>0</v>
          </cell>
          <cell r="E895">
            <v>26.562000000000001</v>
          </cell>
          <cell r="F895">
            <v>26.562000000000001</v>
          </cell>
          <cell r="G895">
            <v>26.562000000000001</v>
          </cell>
          <cell r="H895">
            <v>26.562000000000001</v>
          </cell>
          <cell r="I895" t="str">
            <v/>
          </cell>
          <cell r="J895" t="str">
            <v/>
          </cell>
          <cell r="K895">
            <v>26.562000000000001</v>
          </cell>
          <cell r="L895">
            <v>0</v>
          </cell>
        </row>
        <row r="896">
          <cell r="A896" t="str">
            <v>SF-00889</v>
          </cell>
          <cell r="B896" t="str">
            <v>Mini chapinha para trinco basculante</v>
          </cell>
          <cell r="C896" t="str">
            <v>un</v>
          </cell>
          <cell r="D896">
            <v>0</v>
          </cell>
          <cell r="E896">
            <v>2.6562000000000001</v>
          </cell>
          <cell r="F896">
            <v>2.6562000000000001</v>
          </cell>
          <cell r="G896">
            <v>2.6562000000000001</v>
          </cell>
          <cell r="H896">
            <v>2.6562000000000001</v>
          </cell>
          <cell r="I896" t="str">
            <v/>
          </cell>
          <cell r="J896" t="str">
            <v/>
          </cell>
          <cell r="K896">
            <v>2.6562000000000001</v>
          </cell>
          <cell r="L896">
            <v>0</v>
          </cell>
        </row>
        <row r="897">
          <cell r="A897" t="str">
            <v>SF-00890</v>
          </cell>
          <cell r="B897" t="str">
            <v>Puxador metálico - diâmetro de 22 mm a 25 mm</v>
          </cell>
          <cell r="C897" t="str">
            <v>un</v>
          </cell>
          <cell r="D897">
            <v>0</v>
          </cell>
          <cell r="E897">
            <v>5.3124000000000002</v>
          </cell>
          <cell r="F897">
            <v>5.3124000000000002</v>
          </cell>
          <cell r="G897">
            <v>5.3124000000000002</v>
          </cell>
          <cell r="H897">
            <v>5.3124000000000002</v>
          </cell>
          <cell r="I897" t="str">
            <v/>
          </cell>
          <cell r="J897" t="str">
            <v/>
          </cell>
          <cell r="K897">
            <v>5.3124000000000002</v>
          </cell>
          <cell r="L897">
            <v>0</v>
          </cell>
        </row>
        <row r="898">
          <cell r="A898" t="str">
            <v>SF-00891</v>
          </cell>
          <cell r="B898" t="str">
            <v>Trinco sem miolo para vidro temperado</v>
          </cell>
          <cell r="C898" t="str">
            <v>un</v>
          </cell>
          <cell r="D898">
            <v>0</v>
          </cell>
          <cell r="E898">
            <v>5.3124000000000002</v>
          </cell>
          <cell r="F898">
            <v>5.3124000000000002</v>
          </cell>
          <cell r="G898">
            <v>5.3124000000000002</v>
          </cell>
          <cell r="H898">
            <v>5.3124000000000002</v>
          </cell>
          <cell r="I898" t="str">
            <v/>
          </cell>
          <cell r="J898" t="str">
            <v/>
          </cell>
          <cell r="K898">
            <v>5.3124000000000002</v>
          </cell>
          <cell r="L898">
            <v>0</v>
          </cell>
        </row>
        <row r="899">
          <cell r="A899" t="str">
            <v>SF-00892</v>
          </cell>
          <cell r="B899" t="str">
            <v>Tubo de alumínio quadrado 50 x 50 mm</v>
          </cell>
          <cell r="C899" t="str">
            <v>m</v>
          </cell>
          <cell r="D899">
            <v>0</v>
          </cell>
          <cell r="E899">
            <v>41.615206000000001</v>
          </cell>
          <cell r="F899">
            <v>41.615206000000001</v>
          </cell>
          <cell r="G899">
            <v>41.615206000000001</v>
          </cell>
          <cell r="H899">
            <v>41.615206000000001</v>
          </cell>
          <cell r="I899" t="str">
            <v/>
          </cell>
          <cell r="J899" t="str">
            <v/>
          </cell>
          <cell r="K899">
            <v>41.615206000000001</v>
          </cell>
          <cell r="L899">
            <v>0</v>
          </cell>
        </row>
        <row r="900">
          <cell r="A900" t="str">
            <v>SF-00893</v>
          </cell>
          <cell r="B900" t="str">
            <v>Veda fresta adesivo “E” branco</v>
          </cell>
          <cell r="C900" t="str">
            <v>m</v>
          </cell>
          <cell r="D900">
            <v>0</v>
          </cell>
          <cell r="E900">
            <v>5.3124000000000002</v>
          </cell>
          <cell r="F900">
            <v>5.3124000000000002</v>
          </cell>
          <cell r="G900">
            <v>5.3124000000000002</v>
          </cell>
          <cell r="H900">
            <v>5.3124000000000002</v>
          </cell>
          <cell r="I900" t="str">
            <v/>
          </cell>
          <cell r="J900" t="str">
            <v/>
          </cell>
          <cell r="K900">
            <v>5.3124000000000002</v>
          </cell>
          <cell r="L900">
            <v>0</v>
          </cell>
        </row>
        <row r="901">
          <cell r="A901" t="str">
            <v>SF-00894</v>
          </cell>
          <cell r="B901" t="str">
            <v>Perfil tipo Vedapress (veda poeira) em alumínio, para vidros de 10 mm</v>
          </cell>
          <cell r="C901" t="str">
            <v>m</v>
          </cell>
          <cell r="D901">
            <v>0</v>
          </cell>
          <cell r="E901">
            <v>12.847837999999999</v>
          </cell>
          <cell r="F901">
            <v>12.847837999999999</v>
          </cell>
          <cell r="G901">
            <v>12.847837999999999</v>
          </cell>
          <cell r="H901">
            <v>12.847837999999999</v>
          </cell>
          <cell r="I901" t="str">
            <v/>
          </cell>
          <cell r="J901" t="str">
            <v/>
          </cell>
          <cell r="K901">
            <v>12.847837999999999</v>
          </cell>
          <cell r="L901">
            <v>0</v>
          </cell>
        </row>
        <row r="902">
          <cell r="A902" t="str">
            <v>SF-00895</v>
          </cell>
          <cell r="B902" t="str">
            <v>Regulagem de ferragens</v>
          </cell>
          <cell r="C902" t="str">
            <v>un</v>
          </cell>
          <cell r="D902">
            <v>0</v>
          </cell>
          <cell r="E902">
            <v>39.843000000000004</v>
          </cell>
          <cell r="F902">
            <v>39.843000000000004</v>
          </cell>
          <cell r="G902">
            <v>39.843000000000004</v>
          </cell>
          <cell r="H902">
            <v>39.843000000000004</v>
          </cell>
          <cell r="I902" t="str">
            <v/>
          </cell>
          <cell r="J902" t="str">
            <v/>
          </cell>
          <cell r="K902">
            <v>39.843000000000004</v>
          </cell>
          <cell r="L902">
            <v>0</v>
          </cell>
        </row>
        <row r="903">
          <cell r="A903" t="str">
            <v>SF-00896</v>
          </cell>
          <cell r="B903" t="str">
            <v>Vidro fumê / bronze temperado 10 mm</v>
          </cell>
          <cell r="C903" t="str">
            <v>m2</v>
          </cell>
          <cell r="D903">
            <v>0</v>
          </cell>
          <cell r="E903">
            <v>93.052138999999997</v>
          </cell>
          <cell r="F903">
            <v>93.052138999999997</v>
          </cell>
          <cell r="G903">
            <v>93.052138999999997</v>
          </cell>
          <cell r="H903">
            <v>93.052138999999997</v>
          </cell>
          <cell r="I903" t="str">
            <v/>
          </cell>
          <cell r="J903" t="str">
            <v/>
          </cell>
          <cell r="K903">
            <v>93.052138999999997</v>
          </cell>
          <cell r="L903">
            <v>0</v>
          </cell>
        </row>
        <row r="904">
          <cell r="A904" t="str">
            <v>SF-00897</v>
          </cell>
          <cell r="B904" t="str">
            <v>Puxador em aço inox sob medida – Tipo B</v>
          </cell>
          <cell r="C904" t="str">
            <v>un</v>
          </cell>
          <cell r="D904">
            <v>0</v>
          </cell>
          <cell r="E904">
            <v>10.6248</v>
          </cell>
          <cell r="F904">
            <v>10.6248</v>
          </cell>
          <cell r="G904">
            <v>10.6248</v>
          </cell>
          <cell r="H904">
            <v>10.6248</v>
          </cell>
          <cell r="I904" t="str">
            <v/>
          </cell>
          <cell r="J904" t="str">
            <v/>
          </cell>
          <cell r="K904">
            <v>10.6248</v>
          </cell>
          <cell r="L904">
            <v>0</v>
          </cell>
        </row>
        <row r="905">
          <cell r="A905" t="str">
            <v>SF-00898</v>
          </cell>
          <cell r="B905" t="str">
            <v>Armação de aço CA-50 bitolas de 5,0 mm a 8,00 mm</v>
          </cell>
          <cell r="C905" t="str">
            <v>kg</v>
          </cell>
          <cell r="D905">
            <v>0</v>
          </cell>
          <cell r="E905">
            <v>11.639771450000001</v>
          </cell>
          <cell r="F905">
            <v>11.639771450000001</v>
          </cell>
          <cell r="G905">
            <v>11.639771450000001</v>
          </cell>
          <cell r="H905">
            <v>11.639771450000001</v>
          </cell>
          <cell r="I905" t="str">
            <v/>
          </cell>
          <cell r="J905" t="str">
            <v/>
          </cell>
          <cell r="K905">
            <v>11.639771450000001</v>
          </cell>
          <cell r="L905">
            <v>0</v>
          </cell>
        </row>
        <row r="906">
          <cell r="A906" t="str">
            <v>SF-00899</v>
          </cell>
          <cell r="B906" t="str">
            <v>Pivô para dobradiça inferior (Montagem com a 1103-TQ)</v>
          </cell>
          <cell r="C906" t="str">
            <v>un</v>
          </cell>
          <cell r="D906">
            <v>0</v>
          </cell>
          <cell r="E906">
            <v>5.3124000000000002</v>
          </cell>
          <cell r="F906">
            <v>5.3124000000000002</v>
          </cell>
          <cell r="G906">
            <v>5.3124000000000002</v>
          </cell>
          <cell r="H906">
            <v>5.3124000000000002</v>
          </cell>
          <cell r="I906" t="str">
            <v/>
          </cell>
          <cell r="J906" t="str">
            <v/>
          </cell>
          <cell r="K906">
            <v>5.3124000000000002</v>
          </cell>
          <cell r="L906">
            <v>0</v>
          </cell>
        </row>
        <row r="907">
          <cell r="A907" t="str">
            <v>SF-00900</v>
          </cell>
          <cell r="B907" t="str">
            <v>Dobradiça direita inferior excêntrica</v>
          </cell>
          <cell r="C907" t="str">
            <v>un</v>
          </cell>
          <cell r="D907">
            <v>0</v>
          </cell>
          <cell r="E907">
            <v>7.9686000000000003</v>
          </cell>
          <cell r="F907">
            <v>7.9686000000000003</v>
          </cell>
          <cell r="G907">
            <v>7.9686000000000003</v>
          </cell>
          <cell r="H907">
            <v>7.9686000000000003</v>
          </cell>
          <cell r="I907" t="str">
            <v/>
          </cell>
          <cell r="J907" t="str">
            <v/>
          </cell>
          <cell r="K907">
            <v>7.9686000000000003</v>
          </cell>
          <cell r="L907">
            <v>0</v>
          </cell>
        </row>
        <row r="908">
          <cell r="A908" t="str">
            <v>SF-00901</v>
          </cell>
          <cell r="B908" t="str">
            <v>Dobradiça esquerda inferior excêntrica</v>
          </cell>
          <cell r="C908" t="str">
            <v>un</v>
          </cell>
          <cell r="D908">
            <v>0</v>
          </cell>
          <cell r="E908">
            <v>7.9686000000000003</v>
          </cell>
          <cell r="F908">
            <v>7.9686000000000003</v>
          </cell>
          <cell r="G908">
            <v>7.9686000000000003</v>
          </cell>
          <cell r="H908">
            <v>7.9686000000000003</v>
          </cell>
          <cell r="I908" t="str">
            <v/>
          </cell>
          <cell r="J908" t="str">
            <v/>
          </cell>
          <cell r="K908">
            <v>7.9686000000000003</v>
          </cell>
          <cell r="L908">
            <v>0</v>
          </cell>
        </row>
        <row r="909">
          <cell r="A909" t="str">
            <v>SF-00902</v>
          </cell>
          <cell r="B909" t="str">
            <v>Dobradiça pivotante inferior com trinco</v>
          </cell>
          <cell r="C909" t="str">
            <v>un</v>
          </cell>
          <cell r="D909">
            <v>0</v>
          </cell>
          <cell r="E909">
            <v>7.9686000000000003</v>
          </cell>
          <cell r="F909">
            <v>7.9686000000000003</v>
          </cell>
          <cell r="G909">
            <v>7.9686000000000003</v>
          </cell>
          <cell r="H909">
            <v>7.9686000000000003</v>
          </cell>
          <cell r="I909" t="str">
            <v/>
          </cell>
          <cell r="J909" t="str">
            <v/>
          </cell>
          <cell r="K909">
            <v>7.9686000000000003</v>
          </cell>
          <cell r="L909">
            <v>0</v>
          </cell>
        </row>
        <row r="910">
          <cell r="A910" t="str">
            <v>SF-00903</v>
          </cell>
          <cell r="B910" t="str">
            <v>Carrinho para porta de correr 1 roldana e 2 furos</v>
          </cell>
          <cell r="C910" t="str">
            <v>un</v>
          </cell>
          <cell r="D910">
            <v>0</v>
          </cell>
          <cell r="E910">
            <v>3.9843000000000002</v>
          </cell>
          <cell r="F910">
            <v>3.9843000000000002</v>
          </cell>
          <cell r="G910">
            <v>3.9843000000000002</v>
          </cell>
          <cell r="H910">
            <v>3.9843000000000002</v>
          </cell>
          <cell r="I910" t="str">
            <v/>
          </cell>
          <cell r="J910" t="str">
            <v/>
          </cell>
          <cell r="K910">
            <v>3.9843000000000002</v>
          </cell>
          <cell r="L910">
            <v>0</v>
          </cell>
        </row>
        <row r="911">
          <cell r="A911" t="str">
            <v>SF-00904</v>
          </cell>
          <cell r="B911" t="str">
            <v>Carrinho para porta de correr 2 roldanas e 2 furos</v>
          </cell>
          <cell r="C911" t="str">
            <v>un</v>
          </cell>
          <cell r="D911">
            <v>0</v>
          </cell>
          <cell r="E911">
            <v>3.9843000000000002</v>
          </cell>
          <cell r="F911">
            <v>3.9843000000000002</v>
          </cell>
          <cell r="G911">
            <v>3.9843000000000002</v>
          </cell>
          <cell r="H911">
            <v>3.9843000000000002</v>
          </cell>
          <cell r="I911" t="str">
            <v/>
          </cell>
          <cell r="J911" t="str">
            <v/>
          </cell>
          <cell r="K911">
            <v>3.9843000000000002</v>
          </cell>
          <cell r="L911">
            <v>0</v>
          </cell>
        </row>
        <row r="912">
          <cell r="A912" t="str">
            <v>SF-00905</v>
          </cell>
          <cell r="B912" t="str">
            <v>Carrinho para porta de correr com roldana côncava</v>
          </cell>
          <cell r="C912" t="str">
            <v>un</v>
          </cell>
          <cell r="D912">
            <v>0</v>
          </cell>
          <cell r="E912">
            <v>3.9843000000000002</v>
          </cell>
          <cell r="F912">
            <v>3.9843000000000002</v>
          </cell>
          <cell r="G912">
            <v>3.9843000000000002</v>
          </cell>
          <cell r="H912">
            <v>3.9843000000000002</v>
          </cell>
          <cell r="I912" t="str">
            <v/>
          </cell>
          <cell r="J912" t="str">
            <v/>
          </cell>
          <cell r="K912">
            <v>3.9843000000000002</v>
          </cell>
          <cell r="L912">
            <v>0</v>
          </cell>
        </row>
        <row r="913">
          <cell r="A913" t="str">
            <v>SF-00906</v>
          </cell>
          <cell r="B913" t="str">
            <v>Guia de nylon para porta de correr</v>
          </cell>
          <cell r="C913" t="str">
            <v>un</v>
          </cell>
          <cell r="D913">
            <v>0</v>
          </cell>
          <cell r="E913">
            <v>3.9843000000000002</v>
          </cell>
          <cell r="F913">
            <v>3.9843000000000002</v>
          </cell>
          <cell r="G913">
            <v>3.9843000000000002</v>
          </cell>
          <cell r="H913">
            <v>3.9843000000000002</v>
          </cell>
          <cell r="I913" t="str">
            <v/>
          </cell>
          <cell r="J913" t="str">
            <v/>
          </cell>
          <cell r="K913">
            <v>3.9843000000000002</v>
          </cell>
          <cell r="L913">
            <v>0</v>
          </cell>
        </row>
        <row r="914">
          <cell r="A914" t="str">
            <v>SF-00907</v>
          </cell>
          <cell r="B914" t="str">
            <v>Puxador H tubular em aço inox, comprimento 45 cm, para portas de vidro temperado</v>
          </cell>
          <cell r="C914" t="str">
            <v>un</v>
          </cell>
          <cell r="D914">
            <v>0</v>
          </cell>
          <cell r="E914">
            <v>10.6248</v>
          </cell>
          <cell r="F914">
            <v>10.6248</v>
          </cell>
          <cell r="G914">
            <v>10.6248</v>
          </cell>
          <cell r="H914">
            <v>10.6248</v>
          </cell>
          <cell r="I914" t="str">
            <v/>
          </cell>
          <cell r="J914" t="str">
            <v/>
          </cell>
          <cell r="K914">
            <v>10.6248</v>
          </cell>
          <cell r="L914">
            <v>0</v>
          </cell>
        </row>
        <row r="915">
          <cell r="A915" t="str">
            <v>SF-00908</v>
          </cell>
          <cell r="B915" t="str">
            <v>Transporte manual de vidros reaproveitáveis</v>
          </cell>
          <cell r="C915" t="str">
            <v>m2 x km</v>
          </cell>
          <cell r="D915">
            <v>0</v>
          </cell>
          <cell r="E915">
            <v>64.545337000000004</v>
          </cell>
          <cell r="F915">
            <v>64.545337000000004</v>
          </cell>
          <cell r="G915">
            <v>64.545337000000004</v>
          </cell>
          <cell r="H915">
            <v>64.545337000000004</v>
          </cell>
          <cell r="I915" t="str">
            <v/>
          </cell>
          <cell r="J915" t="str">
            <v/>
          </cell>
          <cell r="K915">
            <v>64.545337000000004</v>
          </cell>
          <cell r="L915">
            <v>0</v>
          </cell>
        </row>
        <row r="916">
          <cell r="A916" t="str">
            <v>SF-00909</v>
          </cell>
          <cell r="B916" t="str">
            <v>Vidro fantasia 4 mm (canelado, martelado, pontilhado e mini-boreal)</v>
          </cell>
          <cell r="C916" t="str">
            <v>m2</v>
          </cell>
          <cell r="D916">
            <v>0</v>
          </cell>
          <cell r="E916">
            <v>187.416</v>
          </cell>
          <cell r="F916">
            <v>187.416</v>
          </cell>
          <cell r="G916">
            <v>187.416</v>
          </cell>
          <cell r="H916">
            <v>187.416</v>
          </cell>
          <cell r="I916" t="str">
            <v/>
          </cell>
          <cell r="J916" t="str">
            <v/>
          </cell>
          <cell r="K916">
            <v>187.416</v>
          </cell>
          <cell r="L916">
            <v>0</v>
          </cell>
        </row>
        <row r="917">
          <cell r="A917" t="str">
            <v>SF-00910</v>
          </cell>
          <cell r="B917" t="str">
            <v>Vidro fumê/bronze 5 mm</v>
          </cell>
          <cell r="C917" t="str">
            <v>m2</v>
          </cell>
          <cell r="D917">
            <v>0</v>
          </cell>
          <cell r="E917">
            <v>278.6635</v>
          </cell>
          <cell r="F917">
            <v>278.6635</v>
          </cell>
          <cell r="G917">
            <v>278.6635</v>
          </cell>
          <cell r="H917">
            <v>278.6635</v>
          </cell>
          <cell r="I917" t="str">
            <v/>
          </cell>
          <cell r="J917" t="str">
            <v/>
          </cell>
          <cell r="K917">
            <v>278.6635</v>
          </cell>
          <cell r="L917">
            <v>0</v>
          </cell>
        </row>
        <row r="918">
          <cell r="A918" t="str">
            <v>SF-00911</v>
          </cell>
          <cell r="B918" t="str">
            <v>Massa para calafetar vidro em esquadria metálica sem remoção do vidro - Aplicação/Substituição</v>
          </cell>
          <cell r="C918" t="str">
            <v>m</v>
          </cell>
          <cell r="D918">
            <v>0</v>
          </cell>
          <cell r="E918">
            <v>37.97625</v>
          </cell>
          <cell r="F918">
            <v>37.97625</v>
          </cell>
          <cell r="G918">
            <v>37.97625</v>
          </cell>
          <cell r="H918">
            <v>37.97625</v>
          </cell>
          <cell r="I918" t="str">
            <v/>
          </cell>
          <cell r="J918" t="str">
            <v/>
          </cell>
          <cell r="K918">
            <v>37.97625</v>
          </cell>
          <cell r="L918">
            <v>0</v>
          </cell>
        </row>
        <row r="919">
          <cell r="A919" t="str">
            <v>SF-00912</v>
          </cell>
          <cell r="B919" t="str">
            <v>Instalação de espelho reaproveitado</v>
          </cell>
          <cell r="C919" t="str">
            <v>m2</v>
          </cell>
          <cell r="D919">
            <v>0</v>
          </cell>
          <cell r="E919">
            <v>61.940000000000005</v>
          </cell>
          <cell r="F919">
            <v>61.940000000000005</v>
          </cell>
          <cell r="G919">
            <v>61.940000000000005</v>
          </cell>
          <cell r="H919">
            <v>61.940000000000005</v>
          </cell>
          <cell r="I919" t="str">
            <v/>
          </cell>
          <cell r="J919" t="str">
            <v/>
          </cell>
          <cell r="K919">
            <v>61.940000000000005</v>
          </cell>
          <cell r="L919">
            <v>0</v>
          </cell>
        </row>
        <row r="920">
          <cell r="A920" t="str">
            <v>SF-00913</v>
          </cell>
          <cell r="B920" t="str">
            <v>Espelho fumê/bronze 4mm lapidado</v>
          </cell>
          <cell r="C920" t="str">
            <v>m2</v>
          </cell>
          <cell r="D920">
            <v>0</v>
          </cell>
          <cell r="E920">
            <v>61.940000000000005</v>
          </cell>
          <cell r="F920">
            <v>61.940000000000005</v>
          </cell>
          <cell r="G920">
            <v>61.940000000000005</v>
          </cell>
          <cell r="H920">
            <v>61.940000000000005</v>
          </cell>
          <cell r="I920" t="str">
            <v/>
          </cell>
          <cell r="J920" t="str">
            <v/>
          </cell>
          <cell r="K920">
            <v>61.940000000000005</v>
          </cell>
          <cell r="L920">
            <v>0</v>
          </cell>
        </row>
        <row r="921">
          <cell r="A921" t="str">
            <v>SF-00914</v>
          </cell>
          <cell r="B921" t="str">
            <v>Finesson (parafuso de fixação francês)</v>
          </cell>
          <cell r="C921" t="str">
            <v>un</v>
          </cell>
          <cell r="D921">
            <v>0</v>
          </cell>
          <cell r="E921">
            <v>9.4677000000000007</v>
          </cell>
          <cell r="F921">
            <v>9.4677000000000007</v>
          </cell>
          <cell r="G921">
            <v>9.4677000000000007</v>
          </cell>
          <cell r="H921">
            <v>9.4677000000000007</v>
          </cell>
          <cell r="I921" t="str">
            <v/>
          </cell>
          <cell r="J921" t="str">
            <v/>
          </cell>
          <cell r="K921">
            <v>9.4677000000000007</v>
          </cell>
          <cell r="L921">
            <v>0</v>
          </cell>
        </row>
        <row r="922">
          <cell r="A922" t="str">
            <v>SF-00915</v>
          </cell>
          <cell r="B922" t="str">
            <v>Graute industrializado, 50 MPa ≤ fck ≤ 60 MPa</v>
          </cell>
          <cell r="C922" t="str">
            <v>m3</v>
          </cell>
          <cell r="D922">
            <v>0</v>
          </cell>
          <cell r="E922">
            <v>4808.5056426499996</v>
          </cell>
          <cell r="F922">
            <v>4808.5056426499996</v>
          </cell>
          <cell r="G922">
            <v>4808.5056426499996</v>
          </cell>
          <cell r="H922">
            <v>4808.5056426499996</v>
          </cell>
          <cell r="I922" t="str">
            <v/>
          </cell>
          <cell r="J922" t="str">
            <v/>
          </cell>
          <cell r="K922">
            <v>4808.5056426499996</v>
          </cell>
          <cell r="L922">
            <v>0</v>
          </cell>
        </row>
        <row r="923">
          <cell r="A923" t="str">
            <v>SF-00916</v>
          </cell>
          <cell r="B923" t="str">
            <v>Armação de aço CA-50 bitolas de 10,0 mm a 12,5 mm</v>
          </cell>
          <cell r="C923" t="str">
            <v>kg</v>
          </cell>
          <cell r="D923">
            <v>0</v>
          </cell>
          <cell r="E923">
            <v>8.6217677500000001</v>
          </cell>
          <cell r="F923">
            <v>8.6217677500000001</v>
          </cell>
          <cell r="G923">
            <v>8.6217677500000001</v>
          </cell>
          <cell r="H923">
            <v>8.6217677500000001</v>
          </cell>
          <cell r="I923" t="str">
            <v/>
          </cell>
          <cell r="J923" t="str">
            <v/>
          </cell>
          <cell r="K923">
            <v>8.6217677500000001</v>
          </cell>
          <cell r="L923">
            <v>0</v>
          </cell>
        </row>
        <row r="924">
          <cell r="A924" t="str">
            <v>SF-00917</v>
          </cell>
          <cell r="B924" t="str">
            <v>Armação de aço CA-50 bitolas de 16,0 mm a 25,0 mm</v>
          </cell>
          <cell r="C924" t="str">
            <v>kg</v>
          </cell>
          <cell r="D924">
            <v>0</v>
          </cell>
          <cell r="E924">
            <v>8.3030484499999986</v>
          </cell>
          <cell r="F924">
            <v>8.3030484499999986</v>
          </cell>
          <cell r="G924">
            <v>8.3030484499999986</v>
          </cell>
          <cell r="H924">
            <v>8.3030484499999986</v>
          </cell>
          <cell r="I924" t="str">
            <v/>
          </cell>
          <cell r="J924" t="str">
            <v/>
          </cell>
          <cell r="K924">
            <v>8.3030484499999986</v>
          </cell>
          <cell r="L924">
            <v>0</v>
          </cell>
        </row>
        <row r="925">
          <cell r="A925" t="str">
            <v>SF-00918</v>
          </cell>
          <cell r="B925" t="str">
            <v>Remoção de mola hidráulica de piso</v>
          </cell>
          <cell r="C925" t="str">
            <v>un</v>
          </cell>
          <cell r="D925">
            <v>0</v>
          </cell>
          <cell r="E925">
            <v>41.371550000000006</v>
          </cell>
          <cell r="F925">
            <v>41.371550000000006</v>
          </cell>
          <cell r="G925">
            <v>41.371550000000006</v>
          </cell>
          <cell r="H925">
            <v>41.371550000000006</v>
          </cell>
          <cell r="I925" t="str">
            <v/>
          </cell>
          <cell r="J925" t="str">
            <v/>
          </cell>
          <cell r="K925">
            <v>41.371550000000006</v>
          </cell>
          <cell r="L925">
            <v>0</v>
          </cell>
        </row>
        <row r="926">
          <cell r="A926" t="str">
            <v>SF-00919</v>
          </cell>
          <cell r="B926" t="str">
            <v>Escavação manual de valas</v>
          </cell>
          <cell r="C926" t="str">
            <v>m3</v>
          </cell>
          <cell r="D926">
            <v>0</v>
          </cell>
          <cell r="E926">
            <v>87.415732000000006</v>
          </cell>
          <cell r="F926">
            <v>87.415732000000006</v>
          </cell>
          <cell r="G926">
            <v>87.415732000000006</v>
          </cell>
          <cell r="H926">
            <v>87.415732000000006</v>
          </cell>
          <cell r="I926" t="str">
            <v/>
          </cell>
          <cell r="J926" t="str">
            <v/>
          </cell>
          <cell r="K926">
            <v>87.415732000000006</v>
          </cell>
          <cell r="L926">
            <v>0</v>
          </cell>
        </row>
        <row r="927">
          <cell r="A927" t="str">
            <v>SF-00920</v>
          </cell>
          <cell r="B927" t="str">
            <v>Reaterro de vala com compactação mecanizada</v>
          </cell>
          <cell r="C927" t="str">
            <v>m3</v>
          </cell>
          <cell r="D927">
            <v>0</v>
          </cell>
          <cell r="E927">
            <v>25.424325600000003</v>
          </cell>
          <cell r="F927">
            <v>25.424325600000003</v>
          </cell>
          <cell r="G927">
            <v>25.424325600000003</v>
          </cell>
          <cell r="H927">
            <v>25.424325600000003</v>
          </cell>
          <cell r="I927" t="str">
            <v/>
          </cell>
          <cell r="J927" t="str">
            <v/>
          </cell>
          <cell r="K927">
            <v>25.424325600000003</v>
          </cell>
          <cell r="L927">
            <v>0</v>
          </cell>
        </row>
        <row r="928">
          <cell r="A928" t="str">
            <v>SF-00921</v>
          </cell>
          <cell r="B928" t="str">
            <v>Aterro manual de vala com compactação mecanizada</v>
          </cell>
          <cell r="C928" t="str">
            <v>m3</v>
          </cell>
          <cell r="D928">
            <v>0</v>
          </cell>
          <cell r="E928">
            <v>167.99153730912496</v>
          </cell>
          <cell r="F928">
            <v>167.99153730912496</v>
          </cell>
          <cell r="G928">
            <v>167.99153730912496</v>
          </cell>
          <cell r="H928">
            <v>167.99153730912496</v>
          </cell>
          <cell r="I928" t="str">
            <v/>
          </cell>
          <cell r="J928" t="str">
            <v/>
          </cell>
          <cell r="K928">
            <v>167.99153730912496</v>
          </cell>
          <cell r="L928">
            <v>0</v>
          </cell>
        </row>
        <row r="929">
          <cell r="A929" t="str">
            <v>SF-00922</v>
          </cell>
          <cell r="B929" t="str">
            <v>Tubo de cobre classe "E" 22 mm</v>
          </cell>
          <cell r="C929" t="str">
            <v>m</v>
          </cell>
          <cell r="D929">
            <v>0</v>
          </cell>
          <cell r="E929">
            <v>94.983327500000001</v>
          </cell>
          <cell r="F929">
            <v>94.983327500000001</v>
          </cell>
          <cell r="G929">
            <v>94.983327500000001</v>
          </cell>
          <cell r="H929">
            <v>94.983327500000001</v>
          </cell>
          <cell r="I929" t="str">
            <v/>
          </cell>
          <cell r="J929" t="str">
            <v/>
          </cell>
          <cell r="K929">
            <v>94.983327500000001</v>
          </cell>
          <cell r="L929">
            <v>0</v>
          </cell>
        </row>
        <row r="930">
          <cell r="A930" t="str">
            <v>SF-00923</v>
          </cell>
          <cell r="B930" t="str">
            <v>Tubo de cobre classe "E" 28 mm</v>
          </cell>
          <cell r="C930" t="str">
            <v>m</v>
          </cell>
          <cell r="D930">
            <v>0</v>
          </cell>
          <cell r="E930">
            <v>119.32387124999998</v>
          </cell>
          <cell r="F930">
            <v>119.32387124999998</v>
          </cell>
          <cell r="G930">
            <v>119.32387124999998</v>
          </cell>
          <cell r="H930">
            <v>119.32387124999998</v>
          </cell>
          <cell r="I930" t="str">
            <v/>
          </cell>
          <cell r="J930" t="str">
            <v/>
          </cell>
          <cell r="K930">
            <v>119.32387124999998</v>
          </cell>
          <cell r="L930">
            <v>0</v>
          </cell>
        </row>
        <row r="931">
          <cell r="A931" t="str">
            <v>SF-00924</v>
          </cell>
          <cell r="B931" t="str">
            <v>Tubo de cobre classe "E" 42 mm</v>
          </cell>
          <cell r="C931" t="str">
            <v>m</v>
          </cell>
          <cell r="D931">
            <v>0</v>
          </cell>
          <cell r="E931">
            <v>221.10285749999994</v>
          </cell>
          <cell r="F931">
            <v>221.10285749999994</v>
          </cell>
          <cell r="G931">
            <v>221.10285749999994</v>
          </cell>
          <cell r="H931">
            <v>221.10285749999994</v>
          </cell>
          <cell r="I931" t="str">
            <v/>
          </cell>
          <cell r="J931" t="str">
            <v/>
          </cell>
          <cell r="K931">
            <v>221.10285749999994</v>
          </cell>
          <cell r="L931">
            <v>0</v>
          </cell>
        </row>
        <row r="932">
          <cell r="A932" t="str">
            <v>SF-00925</v>
          </cell>
          <cell r="B932" t="str">
            <v>Bacia conforto (h=44 cm) – Linha Acessibilidade</v>
          </cell>
          <cell r="C932" t="str">
            <v>un</v>
          </cell>
          <cell r="D932">
            <v>0</v>
          </cell>
          <cell r="E932">
            <v>718.08928130000015</v>
          </cell>
          <cell r="F932">
            <v>718.08928130000015</v>
          </cell>
          <cell r="G932">
            <v>718.08928130000015</v>
          </cell>
          <cell r="H932">
            <v>718.08928130000015</v>
          </cell>
          <cell r="I932" t="str">
            <v/>
          </cell>
          <cell r="J932" t="str">
            <v/>
          </cell>
          <cell r="K932">
            <v>718.08928130000015</v>
          </cell>
          <cell r="L932">
            <v>0</v>
          </cell>
        </row>
        <row r="933">
          <cell r="A933" t="str">
            <v>SF-00926</v>
          </cell>
          <cell r="B933" t="str">
            <v>Assento para bacia convencional - Linha Acessibilidade</v>
          </cell>
          <cell r="C933" t="str">
            <v>un</v>
          </cell>
          <cell r="D933">
            <v>0</v>
          </cell>
          <cell r="E933">
            <v>2.2097000000000002</v>
          </cell>
          <cell r="F933">
            <v>2.2097000000000002</v>
          </cell>
          <cell r="G933">
            <v>2.2097000000000002</v>
          </cell>
          <cell r="H933">
            <v>2.2097000000000002</v>
          </cell>
          <cell r="I933" t="str">
            <v/>
          </cell>
          <cell r="J933" t="str">
            <v/>
          </cell>
          <cell r="K933">
            <v>2.2097000000000002</v>
          </cell>
          <cell r="L933">
            <v>0</v>
          </cell>
        </row>
        <row r="934">
          <cell r="A934" t="str">
            <v>SF-00927</v>
          </cell>
          <cell r="B934" t="str">
            <v>Base registro de gaveta 1 1/2”</v>
          </cell>
          <cell r="C934" t="str">
            <v>un</v>
          </cell>
          <cell r="D934">
            <v>0</v>
          </cell>
          <cell r="E934">
            <v>13.539692599999999</v>
          </cell>
          <cell r="F934">
            <v>13.539692599999999</v>
          </cell>
          <cell r="G934">
            <v>13.539692599999999</v>
          </cell>
          <cell r="H934">
            <v>13.539692599999999</v>
          </cell>
          <cell r="I934" t="str">
            <v/>
          </cell>
          <cell r="J934" t="str">
            <v/>
          </cell>
          <cell r="K934">
            <v>13.539692599999999</v>
          </cell>
          <cell r="L934">
            <v>0</v>
          </cell>
        </row>
        <row r="935">
          <cell r="A935" t="str">
            <v>SF-00928</v>
          </cell>
          <cell r="B935" t="str">
            <v xml:space="preserve">Condutor 25 mm² </v>
          </cell>
          <cell r="C935" t="str">
            <v>m</v>
          </cell>
          <cell r="D935">
            <v>0</v>
          </cell>
          <cell r="E935">
            <v>3.2189324999999998</v>
          </cell>
          <cell r="F935">
            <v>3.2189324999999998</v>
          </cell>
          <cell r="G935">
            <v>3.2189324999999998</v>
          </cell>
          <cell r="H935">
            <v>3.2189324999999998</v>
          </cell>
          <cell r="I935" t="str">
            <v/>
          </cell>
          <cell r="J935" t="str">
            <v/>
          </cell>
          <cell r="K935">
            <v>3.2189324999999998</v>
          </cell>
          <cell r="L935">
            <v>0</v>
          </cell>
        </row>
        <row r="936">
          <cell r="A936" t="str">
            <v>SF-00929</v>
          </cell>
          <cell r="B936" t="str">
            <v xml:space="preserve">Condutor 35 mm² </v>
          </cell>
          <cell r="C936" t="str">
            <v>m</v>
          </cell>
          <cell r="D936">
            <v>0</v>
          </cell>
          <cell r="E936">
            <v>3.6843802499999994</v>
          </cell>
          <cell r="F936">
            <v>3.6843802499999994</v>
          </cell>
          <cell r="G936">
            <v>3.6843802499999994</v>
          </cell>
          <cell r="H936">
            <v>3.6843802499999994</v>
          </cell>
          <cell r="I936" t="str">
            <v/>
          </cell>
          <cell r="J936" t="str">
            <v/>
          </cell>
          <cell r="K936">
            <v>3.6843802499999994</v>
          </cell>
          <cell r="L936">
            <v>0</v>
          </cell>
        </row>
        <row r="937">
          <cell r="A937" t="str">
            <v>SF-00930</v>
          </cell>
          <cell r="B937" t="str">
            <v xml:space="preserve">Condutor 50 mm² </v>
          </cell>
          <cell r="C937" t="str">
            <v>m</v>
          </cell>
          <cell r="D937">
            <v>0</v>
          </cell>
          <cell r="E937">
            <v>4.379937</v>
          </cell>
          <cell r="F937">
            <v>4.379937</v>
          </cell>
          <cell r="G937">
            <v>4.379937</v>
          </cell>
          <cell r="H937">
            <v>4.379937</v>
          </cell>
          <cell r="I937" t="str">
            <v/>
          </cell>
          <cell r="J937" t="str">
            <v/>
          </cell>
          <cell r="K937">
            <v>4.379937</v>
          </cell>
          <cell r="L937">
            <v>0</v>
          </cell>
        </row>
        <row r="938">
          <cell r="A938" t="str">
            <v>SF-00931</v>
          </cell>
          <cell r="B938" t="str">
            <v xml:space="preserve">Condutor 70 mm² </v>
          </cell>
          <cell r="C938" t="str">
            <v>m</v>
          </cell>
          <cell r="D938">
            <v>0</v>
          </cell>
          <cell r="E938">
            <v>5.3056027500000003</v>
          </cell>
          <cell r="F938">
            <v>5.3056027500000003</v>
          </cell>
          <cell r="G938">
            <v>5.3056027500000003</v>
          </cell>
          <cell r="H938">
            <v>5.3056027500000003</v>
          </cell>
          <cell r="I938" t="str">
            <v/>
          </cell>
          <cell r="J938" t="str">
            <v/>
          </cell>
          <cell r="K938">
            <v>5.3056027500000003</v>
          </cell>
          <cell r="L938">
            <v>0</v>
          </cell>
        </row>
        <row r="939">
          <cell r="A939" t="str">
            <v>SF-00932</v>
          </cell>
          <cell r="B939" t="str">
            <v xml:space="preserve">Condutor 95 mm² </v>
          </cell>
          <cell r="C939" t="str">
            <v>m</v>
          </cell>
          <cell r="D939">
            <v>0</v>
          </cell>
          <cell r="E939">
            <v>6.4613774999999993</v>
          </cell>
          <cell r="F939">
            <v>6.4613774999999993</v>
          </cell>
          <cell r="G939">
            <v>6.4613774999999993</v>
          </cell>
          <cell r="H939">
            <v>6.4613774999999993</v>
          </cell>
          <cell r="I939" t="str">
            <v/>
          </cell>
          <cell r="J939" t="str">
            <v/>
          </cell>
          <cell r="K939">
            <v>6.4613774999999993</v>
          </cell>
          <cell r="L939">
            <v>0</v>
          </cell>
        </row>
        <row r="940">
          <cell r="A940" t="str">
            <v>SF-00933</v>
          </cell>
          <cell r="B940" t="str">
            <v xml:space="preserve">Condutor 120 mm² </v>
          </cell>
          <cell r="C940" t="str">
            <v>m</v>
          </cell>
          <cell r="D940">
            <v>0</v>
          </cell>
          <cell r="E940">
            <v>7.622382</v>
          </cell>
          <cell r="F940">
            <v>7.622382</v>
          </cell>
          <cell r="G940">
            <v>7.622382</v>
          </cell>
          <cell r="H940">
            <v>7.622382</v>
          </cell>
          <cell r="I940" t="str">
            <v/>
          </cell>
          <cell r="J940" t="str">
            <v/>
          </cell>
          <cell r="K940">
            <v>7.622382</v>
          </cell>
          <cell r="L940">
            <v>0</v>
          </cell>
        </row>
        <row r="941">
          <cell r="A941" t="str">
            <v>SF-00934</v>
          </cell>
          <cell r="B941" t="str">
            <v xml:space="preserve">Condutor 150 mm² </v>
          </cell>
          <cell r="C941" t="str">
            <v>m</v>
          </cell>
          <cell r="D941">
            <v>0</v>
          </cell>
          <cell r="E941">
            <v>9.0082657499999996</v>
          </cell>
          <cell r="F941">
            <v>9.0082657499999996</v>
          </cell>
          <cell r="G941">
            <v>9.0082657499999996</v>
          </cell>
          <cell r="H941">
            <v>9.0082657499999996</v>
          </cell>
          <cell r="I941" t="str">
            <v/>
          </cell>
          <cell r="J941" t="str">
            <v/>
          </cell>
          <cell r="K941">
            <v>9.0082657499999996</v>
          </cell>
          <cell r="L941">
            <v>0</v>
          </cell>
        </row>
        <row r="942">
          <cell r="A942" t="str">
            <v>SF-00935</v>
          </cell>
          <cell r="B942" t="str">
            <v xml:space="preserve">Condutor 185 mm² </v>
          </cell>
          <cell r="C942" t="str">
            <v>m</v>
          </cell>
          <cell r="D942">
            <v>0</v>
          </cell>
          <cell r="E942">
            <v>10.62948825</v>
          </cell>
          <cell r="F942">
            <v>10.62948825</v>
          </cell>
          <cell r="G942">
            <v>10.62948825</v>
          </cell>
          <cell r="H942">
            <v>10.62948825</v>
          </cell>
          <cell r="I942" t="str">
            <v/>
          </cell>
          <cell r="J942" t="str">
            <v/>
          </cell>
          <cell r="K942">
            <v>10.62948825</v>
          </cell>
          <cell r="L942">
            <v>0</v>
          </cell>
        </row>
        <row r="943">
          <cell r="A943" t="str">
            <v>SF-00936</v>
          </cell>
          <cell r="B943" t="str">
            <v xml:space="preserve">Condutor 240 mm² </v>
          </cell>
          <cell r="C943" t="str">
            <v>m</v>
          </cell>
          <cell r="D943">
            <v>0</v>
          </cell>
          <cell r="E943">
            <v>13.176376499999996</v>
          </cell>
          <cell r="F943">
            <v>13.176376499999996</v>
          </cell>
          <cell r="G943">
            <v>13.176376499999996</v>
          </cell>
          <cell r="H943">
            <v>13.176376499999996</v>
          </cell>
          <cell r="I943" t="str">
            <v/>
          </cell>
          <cell r="J943" t="str">
            <v/>
          </cell>
          <cell r="K943">
            <v>13.176376499999996</v>
          </cell>
          <cell r="L943">
            <v>0</v>
          </cell>
        </row>
        <row r="944">
          <cell r="A944" t="str">
            <v>SF-00937</v>
          </cell>
          <cell r="B944" t="str">
            <v>Montagem e desmontagem de andaime fachadeiro</v>
          </cell>
          <cell r="C944" t="str">
            <v>m2</v>
          </cell>
          <cell r="D944">
            <v>200</v>
          </cell>
          <cell r="E944">
            <v>17.640498411580001</v>
          </cell>
          <cell r="F944">
            <v>17.640498411580001</v>
          </cell>
          <cell r="G944">
            <v>17.640498411580001</v>
          </cell>
          <cell r="H944">
            <v>17.640498411580001</v>
          </cell>
          <cell r="I944" t="str">
            <v/>
          </cell>
          <cell r="J944" t="str">
            <v/>
          </cell>
          <cell r="K944">
            <v>17.640498411580001</v>
          </cell>
          <cell r="L944">
            <v>3528.1</v>
          </cell>
        </row>
        <row r="945">
          <cell r="A945" t="str">
            <v>SF-00938</v>
          </cell>
          <cell r="B945" t="str">
            <v>Montagem e desmontagem de andaime tubular</v>
          </cell>
          <cell r="C945" t="str">
            <v>m</v>
          </cell>
          <cell r="D945">
            <v>0</v>
          </cell>
          <cell r="E945">
            <v>200.50005322000001</v>
          </cell>
          <cell r="F945">
            <v>200.50005322000001</v>
          </cell>
          <cell r="G945">
            <v>200.50005322000001</v>
          </cell>
          <cell r="H945">
            <v>200.50005322000001</v>
          </cell>
          <cell r="I945" t="str">
            <v/>
          </cell>
          <cell r="J945" t="str">
            <v/>
          </cell>
          <cell r="K945">
            <v>200.50005322000001</v>
          </cell>
          <cell r="L945">
            <v>0</v>
          </cell>
        </row>
        <row r="946">
          <cell r="A946" t="str">
            <v>SF-00939</v>
          </cell>
          <cell r="B946" t="str">
            <v>Tensor com indicador de tensão para linha de vida</v>
          </cell>
          <cell r="C946" t="str">
            <v>un</v>
          </cell>
          <cell r="D946">
            <v>0</v>
          </cell>
          <cell r="E946" t="str">
            <v/>
          </cell>
          <cell r="F946" t="str">
            <v/>
          </cell>
          <cell r="G946" t="str">
            <v/>
          </cell>
          <cell r="H946" t="str">
            <v/>
          </cell>
          <cell r="I946" t="str">
            <v/>
          </cell>
          <cell r="J946" t="str">
            <v/>
          </cell>
          <cell r="K946" t="str">
            <v/>
          </cell>
          <cell r="L946" t="str">
            <v>N/A</v>
          </cell>
        </row>
        <row r="947">
          <cell r="A947" t="str">
            <v>SF-00940</v>
          </cell>
          <cell r="B947" t="str">
            <v>Tela de proteção para andaime</v>
          </cell>
          <cell r="C947" t="str">
            <v>m2 x mês</v>
          </cell>
          <cell r="D947">
            <v>0</v>
          </cell>
          <cell r="E947">
            <v>4.5604594579999995</v>
          </cell>
          <cell r="F947">
            <v>4.5604594579999995</v>
          </cell>
          <cell r="G947">
            <v>4.5604594579999995</v>
          </cell>
          <cell r="H947">
            <v>4.5604594579999995</v>
          </cell>
          <cell r="I947" t="str">
            <v/>
          </cell>
          <cell r="J947" t="str">
            <v/>
          </cell>
          <cell r="K947">
            <v>4.5604594579999995</v>
          </cell>
          <cell r="L947">
            <v>0</v>
          </cell>
        </row>
        <row r="948">
          <cell r="A948" t="str">
            <v>SF-00941</v>
          </cell>
          <cell r="B948" t="str">
            <v>Plataforma elevatória de Trabalho Aéreo (PTA) tipo tesoura, com transporte</v>
          </cell>
          <cell r="C948" t="str">
            <v>dia</v>
          </cell>
          <cell r="D948">
            <v>0</v>
          </cell>
          <cell r="E948" t="str">
            <v/>
          </cell>
          <cell r="F948" t="str">
            <v/>
          </cell>
          <cell r="G948" t="str">
            <v/>
          </cell>
          <cell r="H948" t="str">
            <v/>
          </cell>
          <cell r="I948" t="str">
            <v/>
          </cell>
          <cell r="J948" t="str">
            <v/>
          </cell>
          <cell r="K948" t="str">
            <v/>
          </cell>
          <cell r="L948" t="str">
            <v>N/A</v>
          </cell>
        </row>
        <row r="949">
          <cell r="A949" t="str">
            <v>SF-00942</v>
          </cell>
          <cell r="B949" t="str">
            <v>Remoção de folha de porta de enrolar</v>
          </cell>
          <cell r="C949" t="str">
            <v>un</v>
          </cell>
          <cell r="D949">
            <v>0</v>
          </cell>
          <cell r="E949">
            <v>185.55874999999997</v>
          </cell>
          <cell r="F949">
            <v>185.55874999999997</v>
          </cell>
          <cell r="G949">
            <v>185.55874999999997</v>
          </cell>
          <cell r="H949">
            <v>185.55874999999997</v>
          </cell>
          <cell r="I949" t="str">
            <v/>
          </cell>
          <cell r="J949" t="str">
            <v/>
          </cell>
          <cell r="K949">
            <v>185.55874999999997</v>
          </cell>
          <cell r="L949">
            <v>0</v>
          </cell>
        </row>
        <row r="950">
          <cell r="A950" t="str">
            <v>SF-00943</v>
          </cell>
          <cell r="B950" t="str">
            <v>Base registro gaveta em latão forjado 1”</v>
          </cell>
          <cell r="C950" t="str">
            <v>un</v>
          </cell>
          <cell r="D950">
            <v>0</v>
          </cell>
          <cell r="E950">
            <v>7.6712195999999988</v>
          </cell>
          <cell r="F950">
            <v>7.6712195999999988</v>
          </cell>
          <cell r="G950">
            <v>7.6712195999999988</v>
          </cell>
          <cell r="H950">
            <v>7.6712195999999988</v>
          </cell>
          <cell r="I950" t="str">
            <v/>
          </cell>
          <cell r="J950" t="str">
            <v/>
          </cell>
          <cell r="K950">
            <v>7.6712195999999988</v>
          </cell>
          <cell r="L950">
            <v>0</v>
          </cell>
        </row>
        <row r="951">
          <cell r="A951" t="str">
            <v>SF-00944</v>
          </cell>
          <cell r="B951" t="str">
            <v>Base registro de pressão em latão forjado 3/4"</v>
          </cell>
          <cell r="C951" t="str">
            <v>un</v>
          </cell>
          <cell r="D951">
            <v>0</v>
          </cell>
          <cell r="E951">
            <v>5.7045542999999999</v>
          </cell>
          <cell r="F951">
            <v>5.7045542999999999</v>
          </cell>
          <cell r="G951">
            <v>5.7045542999999999</v>
          </cell>
          <cell r="H951">
            <v>5.7045542999999999</v>
          </cell>
          <cell r="I951" t="str">
            <v/>
          </cell>
          <cell r="J951" t="str">
            <v/>
          </cell>
          <cell r="K951">
            <v>5.7045542999999999</v>
          </cell>
          <cell r="L951">
            <v>0</v>
          </cell>
        </row>
        <row r="952">
          <cell r="A952" t="str">
            <v>SF-00945</v>
          </cell>
          <cell r="B952" t="str">
            <v>Porta para box de banheiro em laminado estrutural</v>
          </cell>
          <cell r="C952" t="str">
            <v>un</v>
          </cell>
          <cell r="D952">
            <v>0</v>
          </cell>
          <cell r="E952" t="str">
            <v/>
          </cell>
          <cell r="F952" t="str">
            <v/>
          </cell>
          <cell r="G952" t="str">
            <v/>
          </cell>
          <cell r="H952" t="str">
            <v/>
          </cell>
          <cell r="I952" t="str">
            <v/>
          </cell>
          <cell r="J952" t="str">
            <v/>
          </cell>
          <cell r="K952" t="str">
            <v/>
          </cell>
          <cell r="L952" t="str">
            <v>N/A</v>
          </cell>
        </row>
        <row r="953">
          <cell r="A953" t="str">
            <v>SF-00946</v>
          </cell>
          <cell r="B953" t="str">
            <v>Tampa em ferro fundido T33</v>
          </cell>
          <cell r="C953" t="str">
            <v>un</v>
          </cell>
          <cell r="D953">
            <v>0</v>
          </cell>
          <cell r="E953">
            <v>258.55119120144502</v>
          </cell>
          <cell r="F953">
            <v>258.55119120144502</v>
          </cell>
          <cell r="G953">
            <v>258.55119120144502</v>
          </cell>
          <cell r="H953">
            <v>258.55119120144502</v>
          </cell>
          <cell r="I953" t="str">
            <v/>
          </cell>
          <cell r="J953" t="str">
            <v/>
          </cell>
          <cell r="K953">
            <v>258.55119120144502</v>
          </cell>
          <cell r="L953">
            <v>0</v>
          </cell>
        </row>
        <row r="954">
          <cell r="A954" t="str">
            <v>SF-00947</v>
          </cell>
          <cell r="B954" t="str">
            <v>Arquiteto(a) com experiência em intervenção no patrimônio cultural</v>
          </cell>
          <cell r="C954" t="str">
            <v>hh</v>
          </cell>
          <cell r="D954">
            <v>0</v>
          </cell>
          <cell r="E954">
            <v>112.081</v>
          </cell>
          <cell r="F954">
            <v>112.081</v>
          </cell>
          <cell r="G954">
            <v>112.081</v>
          </cell>
          <cell r="H954">
            <v>112.081</v>
          </cell>
          <cell r="I954" t="str">
            <v/>
          </cell>
          <cell r="J954" t="str">
            <v/>
          </cell>
          <cell r="K954">
            <v>112.081</v>
          </cell>
          <cell r="L954">
            <v>0</v>
          </cell>
        </row>
        <row r="955">
          <cell r="A955" t="str">
            <v>SF-00948</v>
          </cell>
          <cell r="B955" t="str">
            <v xml:space="preserve"> Locação de andaime suspenso tipo leve (balancim manual), plataforma de 1,50 x 0,90 m</v>
          </cell>
          <cell r="C955" t="str">
            <v>un x mês</v>
          </cell>
          <cell r="D955">
            <v>0</v>
          </cell>
          <cell r="E955">
            <v>819.375</v>
          </cell>
          <cell r="F955">
            <v>819.375</v>
          </cell>
          <cell r="G955">
            <v>819.375</v>
          </cell>
          <cell r="H955">
            <v>819.375</v>
          </cell>
          <cell r="I955" t="str">
            <v/>
          </cell>
          <cell r="J955" t="str">
            <v/>
          </cell>
          <cell r="K955">
            <v>819.375</v>
          </cell>
          <cell r="L955">
            <v>0</v>
          </cell>
        </row>
        <row r="956">
          <cell r="A956" t="str">
            <v>SF-00949</v>
          </cell>
          <cell r="B956" t="str">
            <v>Cadeira suspensa (balancim individual)</v>
          </cell>
          <cell r="C956" t="str">
            <v>un x mês</v>
          </cell>
          <cell r="D956">
            <v>0</v>
          </cell>
          <cell r="E956" t="str">
            <v/>
          </cell>
          <cell r="F956" t="str">
            <v/>
          </cell>
          <cell r="G956" t="str">
            <v/>
          </cell>
          <cell r="H956" t="str">
            <v/>
          </cell>
          <cell r="I956" t="str">
            <v/>
          </cell>
          <cell r="J956" t="str">
            <v/>
          </cell>
          <cell r="K956" t="str">
            <v/>
          </cell>
          <cell r="L956" t="str">
            <v>N/A</v>
          </cell>
        </row>
        <row r="957">
          <cell r="A957" t="str">
            <v>SF-00950</v>
          </cell>
          <cell r="B957" t="str">
            <v>Limpeza de superfície por hidrojateamento de média pressão</v>
          </cell>
          <cell r="C957" t="str">
            <v>m2</v>
          </cell>
          <cell r="D957">
            <v>0</v>
          </cell>
          <cell r="E957">
            <v>2.0162230000000001</v>
          </cell>
          <cell r="F957">
            <v>2.0162230000000001</v>
          </cell>
          <cell r="G957">
            <v>2.0162230000000001</v>
          </cell>
          <cell r="H957">
            <v>2.0162230000000001</v>
          </cell>
          <cell r="I957" t="str">
            <v/>
          </cell>
          <cell r="J957" t="str">
            <v/>
          </cell>
          <cell r="K957">
            <v>2.0162230000000001</v>
          </cell>
          <cell r="L957">
            <v>0</v>
          </cell>
        </row>
        <row r="958">
          <cell r="A958" t="str">
            <v>SF-00951</v>
          </cell>
          <cell r="B958" t="str">
            <v>Inspeção da integridade e adesão de placas de rocha ornamental por percussão</v>
          </cell>
          <cell r="C958" t="str">
            <v>m2</v>
          </cell>
          <cell r="D958">
            <v>0</v>
          </cell>
          <cell r="E958">
            <v>7.1439999999999992</v>
          </cell>
          <cell r="F958">
            <v>7.1439999999999992</v>
          </cell>
          <cell r="G958">
            <v>7.1439999999999992</v>
          </cell>
          <cell r="H958">
            <v>7.1439999999999992</v>
          </cell>
          <cell r="I958" t="str">
            <v/>
          </cell>
          <cell r="J958" t="str">
            <v/>
          </cell>
          <cell r="K958">
            <v>7.1439999999999992</v>
          </cell>
          <cell r="L958">
            <v>0</v>
          </cell>
        </row>
        <row r="959">
          <cell r="A959" t="str">
            <v>SF-00952</v>
          </cell>
          <cell r="B959" t="str">
            <v>Demolição de proteção mecânica de impermeabilização</v>
          </cell>
          <cell r="C959" t="str">
            <v>m2</v>
          </cell>
          <cell r="D959">
            <v>0</v>
          </cell>
          <cell r="E959">
            <v>27.621250000000003</v>
          </cell>
          <cell r="F959">
            <v>27.621250000000003</v>
          </cell>
          <cell r="G959">
            <v>27.621250000000003</v>
          </cell>
          <cell r="H959">
            <v>27.621250000000003</v>
          </cell>
          <cell r="I959" t="str">
            <v/>
          </cell>
          <cell r="J959" t="str">
            <v/>
          </cell>
          <cell r="K959">
            <v>27.621250000000003</v>
          </cell>
          <cell r="L959">
            <v>0</v>
          </cell>
        </row>
        <row r="960">
          <cell r="A960" t="str">
            <v>SF-00953</v>
          </cell>
          <cell r="B960" t="str">
            <v>Impermeabilização flexível com membrana de emulsão asfáltica elastomérica (manta líquida)</v>
          </cell>
          <cell r="C960" t="str">
            <v>m2</v>
          </cell>
          <cell r="D960">
            <v>0</v>
          </cell>
          <cell r="E960">
            <v>50.844249849999997</v>
          </cell>
          <cell r="F960">
            <v>50.844249849999997</v>
          </cell>
          <cell r="G960">
            <v>50.844249849999997</v>
          </cell>
          <cell r="H960">
            <v>50.844249849999997</v>
          </cell>
          <cell r="I960" t="str">
            <v/>
          </cell>
          <cell r="J960" t="str">
            <v/>
          </cell>
          <cell r="K960">
            <v>50.844249849999997</v>
          </cell>
          <cell r="L960">
            <v>0</v>
          </cell>
        </row>
        <row r="961">
          <cell r="A961" t="str">
            <v>SF-00954</v>
          </cell>
          <cell r="B961" t="str">
            <v>Camada de proteção mecânica simples de impermeabilização</v>
          </cell>
          <cell r="C961" t="str">
            <v>m2</v>
          </cell>
          <cell r="D961">
            <v>0</v>
          </cell>
          <cell r="E961">
            <v>58.685461767187512</v>
          </cell>
          <cell r="F961">
            <v>58.685461767187512</v>
          </cell>
          <cell r="G961">
            <v>58.685461767187512</v>
          </cell>
          <cell r="H961">
            <v>58.685461767187512</v>
          </cell>
          <cell r="I961" t="str">
            <v/>
          </cell>
          <cell r="J961" t="str">
            <v/>
          </cell>
          <cell r="K961">
            <v>58.685461767187512</v>
          </cell>
          <cell r="L961">
            <v>0</v>
          </cell>
        </row>
        <row r="962">
          <cell r="A962" t="str">
            <v>SF-00955</v>
          </cell>
          <cell r="B962" t="str">
            <v>Camada de proteção mecânica estruturada de impermeabilização</v>
          </cell>
          <cell r="C962" t="str">
            <v>m2</v>
          </cell>
          <cell r="D962">
            <v>0</v>
          </cell>
          <cell r="E962">
            <v>69.98835941718751</v>
          </cell>
          <cell r="F962">
            <v>69.98835941718751</v>
          </cell>
          <cell r="G962">
            <v>69.98835941718751</v>
          </cell>
          <cell r="H962">
            <v>69.98835941718751</v>
          </cell>
          <cell r="I962" t="str">
            <v/>
          </cell>
          <cell r="J962" t="str">
            <v/>
          </cell>
          <cell r="K962">
            <v>69.98835941718751</v>
          </cell>
          <cell r="L962">
            <v>0</v>
          </cell>
        </row>
        <row r="963">
          <cell r="A963" t="str">
            <v>SF-00956</v>
          </cell>
          <cell r="B963" t="str">
            <v>Remoção de placas  de mármore encaixadas por fixadores metálicos (modelo Ed. Principal)</v>
          </cell>
          <cell r="C963" t="str">
            <v>m2</v>
          </cell>
          <cell r="D963">
            <v>0</v>
          </cell>
          <cell r="E963">
            <v>20.269199999999998</v>
          </cell>
          <cell r="F963">
            <v>20.269199999999998</v>
          </cell>
          <cell r="G963">
            <v>20.269199999999998</v>
          </cell>
          <cell r="H963">
            <v>20.269199999999998</v>
          </cell>
          <cell r="I963" t="str">
            <v/>
          </cell>
          <cell r="J963" t="str">
            <v/>
          </cell>
          <cell r="K963">
            <v>20.269199999999998</v>
          </cell>
          <cell r="L963">
            <v>0</v>
          </cell>
        </row>
        <row r="964">
          <cell r="A964" t="str">
            <v>SF-00957</v>
          </cell>
          <cell r="B964" t="str">
            <v>Remoção de placas de rocha ornamental argamassada, para reaproveitamento</v>
          </cell>
          <cell r="C964" t="str">
            <v>m2</v>
          </cell>
          <cell r="D964">
            <v>0</v>
          </cell>
          <cell r="E964">
            <v>60.807599999999994</v>
          </cell>
          <cell r="F964">
            <v>60.807599999999994</v>
          </cell>
          <cell r="G964">
            <v>60.807599999999994</v>
          </cell>
          <cell r="H964">
            <v>60.807599999999994</v>
          </cell>
          <cell r="I964" t="str">
            <v/>
          </cell>
          <cell r="J964" t="str">
            <v/>
          </cell>
          <cell r="K964">
            <v>60.807599999999994</v>
          </cell>
          <cell r="L964">
            <v>0</v>
          </cell>
        </row>
        <row r="965">
          <cell r="A965" t="str">
            <v>SF-00958</v>
          </cell>
          <cell r="B965" t="str">
            <v>Identificação e acondicionamento de placas de rocha ornamental</v>
          </cell>
          <cell r="C965" t="str">
            <v>m2</v>
          </cell>
          <cell r="D965">
            <v>0</v>
          </cell>
          <cell r="E965">
            <v>9.8657500000000002</v>
          </cell>
          <cell r="F965">
            <v>9.8657500000000002</v>
          </cell>
          <cell r="G965">
            <v>9.8657500000000002</v>
          </cell>
          <cell r="H965">
            <v>9.8657500000000002</v>
          </cell>
          <cell r="I965" t="str">
            <v/>
          </cell>
          <cell r="J965" t="str">
            <v/>
          </cell>
          <cell r="K965">
            <v>9.8657500000000002</v>
          </cell>
          <cell r="L965">
            <v>0</v>
          </cell>
        </row>
        <row r="966">
          <cell r="A966" t="str">
            <v>SF-00959</v>
          </cell>
          <cell r="B966" t="str">
            <v>Limpeza de placas de rocha ornamental argamassada, para reaproveitamento</v>
          </cell>
          <cell r="C966" t="str">
            <v>m2</v>
          </cell>
          <cell r="D966">
            <v>0</v>
          </cell>
          <cell r="E966">
            <v>6.6291000000000002</v>
          </cell>
          <cell r="F966">
            <v>6.6291000000000002</v>
          </cell>
          <cell r="G966">
            <v>6.6291000000000002</v>
          </cell>
          <cell r="H966">
            <v>6.6291000000000002</v>
          </cell>
          <cell r="I966" t="str">
            <v/>
          </cell>
          <cell r="J966" t="str">
            <v/>
          </cell>
          <cell r="K966">
            <v>6.6291000000000002</v>
          </cell>
          <cell r="L966">
            <v>0</v>
          </cell>
        </row>
        <row r="967">
          <cell r="A967" t="str">
            <v>SF-00960</v>
          </cell>
          <cell r="B967" t="str">
            <v>Remoção e acondicionamento de fixadores metálicos para placas de mármore em fachada (modelo Ed. Principal)</v>
          </cell>
          <cell r="C967" t="str">
            <v>un</v>
          </cell>
          <cell r="D967">
            <v>0</v>
          </cell>
          <cell r="E967">
            <v>2.2097000000000002</v>
          </cell>
          <cell r="F967">
            <v>2.2097000000000002</v>
          </cell>
          <cell r="G967">
            <v>2.2097000000000002</v>
          </cell>
          <cell r="H967">
            <v>2.2097000000000002</v>
          </cell>
          <cell r="I967" t="str">
            <v/>
          </cell>
          <cell r="J967" t="str">
            <v/>
          </cell>
          <cell r="K967">
            <v>2.2097000000000002</v>
          </cell>
          <cell r="L967">
            <v>0</v>
          </cell>
        </row>
        <row r="968">
          <cell r="A968" t="str">
            <v>SF-00961</v>
          </cell>
          <cell r="B968" t="str">
            <v>Instalação de fixadores metálicos para placas de mármore em fachada reaproveitados (modelo Ed. Principal)</v>
          </cell>
          <cell r="C968" t="str">
            <v>un</v>
          </cell>
          <cell r="D968">
            <v>0</v>
          </cell>
          <cell r="E968">
            <v>10.466582332463801</v>
          </cell>
          <cell r="F968">
            <v>10.466582332463801</v>
          </cell>
          <cell r="G968">
            <v>10.466582332463801</v>
          </cell>
          <cell r="H968">
            <v>10.466582332463801</v>
          </cell>
          <cell r="I968" t="str">
            <v/>
          </cell>
          <cell r="J968" t="str">
            <v/>
          </cell>
          <cell r="K968">
            <v>10.466582332463801</v>
          </cell>
          <cell r="L968">
            <v>0</v>
          </cell>
        </row>
        <row r="969">
          <cell r="A969" t="str">
            <v>SF-00962</v>
          </cell>
          <cell r="B969" t="str">
            <v>Fixadores metálicos para rochas ornamentais (tipo Ed. Principal, peça superior)</v>
          </cell>
          <cell r="C969" t="str">
            <v>un</v>
          </cell>
          <cell r="D969">
            <v>0</v>
          </cell>
          <cell r="E969">
            <v>10.466582332463801</v>
          </cell>
          <cell r="F969">
            <v>10.466582332463801</v>
          </cell>
          <cell r="G969">
            <v>10.466582332463801</v>
          </cell>
          <cell r="H969">
            <v>10.466582332463801</v>
          </cell>
          <cell r="I969" t="str">
            <v/>
          </cell>
          <cell r="J969" t="str">
            <v/>
          </cell>
          <cell r="K969">
            <v>10.466582332463801</v>
          </cell>
          <cell r="L969">
            <v>0</v>
          </cell>
        </row>
        <row r="970">
          <cell r="A970" t="str">
            <v>SF-00963</v>
          </cell>
          <cell r="B970" t="str">
            <v>Fixadores metálicos para rochas ornamentais, sob medida</v>
          </cell>
          <cell r="C970" t="str">
            <v>un</v>
          </cell>
          <cell r="D970">
            <v>0</v>
          </cell>
          <cell r="E970">
            <v>10.466582332463801</v>
          </cell>
          <cell r="F970">
            <v>10.466582332463801</v>
          </cell>
          <cell r="G970">
            <v>10.466582332463801</v>
          </cell>
          <cell r="H970">
            <v>10.466582332463801</v>
          </cell>
          <cell r="I970" t="str">
            <v/>
          </cell>
          <cell r="J970" t="str">
            <v/>
          </cell>
          <cell r="K970">
            <v>10.466582332463801</v>
          </cell>
          <cell r="L970">
            <v>0</v>
          </cell>
        </row>
        <row r="971">
          <cell r="A971" t="str">
            <v>SF-00964</v>
          </cell>
          <cell r="B971" t="str">
            <v>Mármore Branco Especial 20 mm argamassado (Ed. Principal e Anexo 1)</v>
          </cell>
          <cell r="C971" t="str">
            <v>m2</v>
          </cell>
          <cell r="D971">
            <v>0</v>
          </cell>
          <cell r="E971">
            <v>60.850349999999999</v>
          </cell>
          <cell r="F971">
            <v>60.850349999999999</v>
          </cell>
          <cell r="G971">
            <v>60.850349999999999</v>
          </cell>
          <cell r="H971">
            <v>60.850349999999999</v>
          </cell>
          <cell r="I971" t="str">
            <v/>
          </cell>
          <cell r="J971" t="str">
            <v/>
          </cell>
          <cell r="K971">
            <v>60.850349999999999</v>
          </cell>
          <cell r="L971">
            <v>0</v>
          </cell>
        </row>
        <row r="972">
          <cell r="A972" t="str">
            <v>SF-00965</v>
          </cell>
          <cell r="B972" t="str">
            <v>Mármore Branco Especial 20 mm com inserts e argamassa (Ed. Principal e Anexo 1)</v>
          </cell>
          <cell r="C972" t="str">
            <v>m2</v>
          </cell>
          <cell r="D972">
            <v>0</v>
          </cell>
          <cell r="E972">
            <v>81.279020583115951</v>
          </cell>
          <cell r="F972">
            <v>81.279020583115951</v>
          </cell>
          <cell r="G972">
            <v>81.279020583115951</v>
          </cell>
          <cell r="H972">
            <v>81.279020583115951</v>
          </cell>
          <cell r="I972" t="str">
            <v/>
          </cell>
          <cell r="J972" t="str">
            <v/>
          </cell>
          <cell r="K972">
            <v>81.279020583115951</v>
          </cell>
          <cell r="L972">
            <v>0</v>
          </cell>
        </row>
        <row r="973">
          <cell r="A973" t="str">
            <v>SF-00966</v>
          </cell>
          <cell r="B973" t="str">
            <v>Mármore Branco Especial 30 mm argamassado (Ed. Principal e Anexo 1)</v>
          </cell>
          <cell r="C973" t="str">
            <v>m2</v>
          </cell>
          <cell r="D973">
            <v>0</v>
          </cell>
          <cell r="E973">
            <v>60.850349999999999</v>
          </cell>
          <cell r="F973">
            <v>60.850349999999999</v>
          </cell>
          <cell r="G973">
            <v>60.850349999999999</v>
          </cell>
          <cell r="H973">
            <v>60.850349999999999</v>
          </cell>
          <cell r="I973" t="str">
            <v/>
          </cell>
          <cell r="J973" t="str">
            <v/>
          </cell>
          <cell r="K973">
            <v>60.850349999999999</v>
          </cell>
          <cell r="L973">
            <v>0</v>
          </cell>
        </row>
        <row r="974">
          <cell r="A974" t="str">
            <v>SF-00967</v>
          </cell>
          <cell r="B974" t="str">
            <v>Mármore Branco Especial 30 mm com inserts e argamassa (Ed. Principal e Anexo 1)</v>
          </cell>
          <cell r="C974" t="str">
            <v>m2</v>
          </cell>
          <cell r="D974">
            <v>0</v>
          </cell>
          <cell r="E974">
            <v>81.279020583115951</v>
          </cell>
          <cell r="F974">
            <v>81.279020583115951</v>
          </cell>
          <cell r="G974">
            <v>81.279020583115951</v>
          </cell>
          <cell r="H974">
            <v>81.279020583115951</v>
          </cell>
          <cell r="I974" t="str">
            <v/>
          </cell>
          <cell r="J974" t="str">
            <v/>
          </cell>
          <cell r="K974">
            <v>81.279020583115951</v>
          </cell>
          <cell r="L974">
            <v>0</v>
          </cell>
        </row>
        <row r="975">
          <cell r="A975" t="str">
            <v>SF-00968</v>
          </cell>
          <cell r="B975" t="str">
            <v>Mármore branco especial, e = 30 mm, instalação em fixadores metálicos existentes (modelo Edifício Principal)</v>
          </cell>
          <cell r="C975" t="str">
            <v>m2</v>
          </cell>
          <cell r="D975">
            <v>0</v>
          </cell>
          <cell r="E975">
            <v>9.3536999999999999</v>
          </cell>
          <cell r="F975">
            <v>9.3536999999999999</v>
          </cell>
          <cell r="G975">
            <v>9.3536999999999999</v>
          </cell>
          <cell r="H975">
            <v>9.3536999999999999</v>
          </cell>
          <cell r="I975" t="str">
            <v/>
          </cell>
          <cell r="J975" t="str">
            <v/>
          </cell>
          <cell r="K975">
            <v>9.3536999999999999</v>
          </cell>
          <cell r="L975">
            <v>0</v>
          </cell>
        </row>
        <row r="976">
          <cell r="A976" t="str">
            <v>SF-00969</v>
          </cell>
          <cell r="B976" t="str">
            <v>Instalação de placas de mármore 30 mm reaproveitadas em fixadores metálicos existentes (modelo Edifício Principal)</v>
          </cell>
          <cell r="C976" t="str">
            <v>m2</v>
          </cell>
          <cell r="D976">
            <v>0</v>
          </cell>
          <cell r="E976">
            <v>9.3536999999999999</v>
          </cell>
          <cell r="F976">
            <v>9.3536999999999999</v>
          </cell>
          <cell r="G976">
            <v>9.3536999999999999</v>
          </cell>
          <cell r="H976">
            <v>9.3536999999999999</v>
          </cell>
          <cell r="I976" t="str">
            <v/>
          </cell>
          <cell r="J976" t="str">
            <v/>
          </cell>
          <cell r="K976">
            <v>9.3536999999999999</v>
          </cell>
          <cell r="L976">
            <v>0</v>
          </cell>
        </row>
        <row r="977">
          <cell r="A977" t="str">
            <v>SF-00970</v>
          </cell>
          <cell r="B977" t="str">
            <v>Instalação de placas de rocha ornamental reaproveitadas, por meio de argamassa</v>
          </cell>
          <cell r="C977" t="str">
            <v>m2</v>
          </cell>
          <cell r="D977">
            <v>0</v>
          </cell>
          <cell r="E977">
            <v>60.850349999999999</v>
          </cell>
          <cell r="F977">
            <v>60.850349999999999</v>
          </cell>
          <cell r="G977">
            <v>60.850349999999999</v>
          </cell>
          <cell r="H977">
            <v>60.850349999999999</v>
          </cell>
          <cell r="I977" t="str">
            <v/>
          </cell>
          <cell r="J977" t="str">
            <v/>
          </cell>
          <cell r="K977">
            <v>60.850349999999999</v>
          </cell>
          <cell r="L977">
            <v>0</v>
          </cell>
        </row>
        <row r="978">
          <cell r="A978" t="str">
            <v>SF-00971</v>
          </cell>
          <cell r="B978" t="str">
            <v>Instalação de placas de rocha ornamental reaproveitadas, por meio de argamassa e fixadores metálicos</v>
          </cell>
          <cell r="C978" t="str">
            <v>m2</v>
          </cell>
          <cell r="D978">
            <v>0</v>
          </cell>
          <cell r="E978">
            <v>81.279020583115951</v>
          </cell>
          <cell r="F978">
            <v>81.279020583115951</v>
          </cell>
          <cell r="G978">
            <v>81.279020583115951</v>
          </cell>
          <cell r="H978">
            <v>81.279020583115951</v>
          </cell>
          <cell r="I978" t="str">
            <v/>
          </cell>
          <cell r="J978" t="str">
            <v/>
          </cell>
          <cell r="K978">
            <v>81.279020583115951</v>
          </cell>
          <cell r="L978">
            <v>0</v>
          </cell>
        </row>
        <row r="979">
          <cell r="A979" t="str">
            <v>SF-00972</v>
          </cell>
          <cell r="B979" t="str">
            <v>Aplicação de hidrofugante à base de silano e silicone</v>
          </cell>
          <cell r="C979" t="str">
            <v>m2</v>
          </cell>
          <cell r="D979">
            <v>0</v>
          </cell>
          <cell r="E979">
            <v>14.579650000000001</v>
          </cell>
          <cell r="F979">
            <v>14.579650000000001</v>
          </cell>
          <cell r="G979">
            <v>14.579650000000001</v>
          </cell>
          <cell r="H979">
            <v>14.579650000000001</v>
          </cell>
          <cell r="I979" t="str">
            <v/>
          </cell>
          <cell r="J979" t="str">
            <v/>
          </cell>
          <cell r="K979">
            <v>14.579650000000001</v>
          </cell>
          <cell r="L979">
            <v>0</v>
          </cell>
        </row>
        <row r="980">
          <cell r="A980" t="str">
            <v>SF-00973</v>
          </cell>
          <cell r="B980" t="str">
            <v>Cantoneira em alumínio abas iguais 1" x 1/8" – Pingadeira “L”</v>
          </cell>
          <cell r="C980" t="str">
            <v>m</v>
          </cell>
          <cell r="D980">
            <v>0</v>
          </cell>
          <cell r="E980">
            <v>25.984400000000001</v>
          </cell>
          <cell r="F980">
            <v>25.984400000000001</v>
          </cell>
          <cell r="G980">
            <v>25.984400000000001</v>
          </cell>
          <cell r="H980">
            <v>25.984400000000001</v>
          </cell>
          <cell r="I980" t="str">
            <v/>
          </cell>
          <cell r="J980" t="str">
            <v/>
          </cell>
          <cell r="K980">
            <v>25.984400000000001</v>
          </cell>
          <cell r="L980">
            <v>0</v>
          </cell>
        </row>
        <row r="981">
          <cell r="A981" t="str">
            <v>SF-00974</v>
          </cell>
          <cell r="B981" t="str">
            <v>Granito Amarelo Maracujá para rodapé</v>
          </cell>
          <cell r="C981" t="str">
            <v>m2</v>
          </cell>
          <cell r="D981">
            <v>0</v>
          </cell>
          <cell r="E981">
            <v>137.971711</v>
          </cell>
          <cell r="F981">
            <v>137.971711</v>
          </cell>
          <cell r="G981">
            <v>137.971711</v>
          </cell>
          <cell r="H981">
            <v>137.971711</v>
          </cell>
          <cell r="I981" t="str">
            <v/>
          </cell>
          <cell r="J981" t="str">
            <v/>
          </cell>
          <cell r="K981">
            <v>137.971711</v>
          </cell>
          <cell r="L981">
            <v>0</v>
          </cell>
        </row>
        <row r="982">
          <cell r="A982" t="str">
            <v>SF-00975</v>
          </cell>
          <cell r="B982" t="str">
            <v>Acabamento das extremidades aparentes dos parafusos de fixação (lixamento e rejuntamento)</v>
          </cell>
          <cell r="C982" t="str">
            <v>un</v>
          </cell>
          <cell r="D982">
            <v>0</v>
          </cell>
          <cell r="E982">
            <v>1.2749000000000001</v>
          </cell>
          <cell r="F982">
            <v>1.2749000000000001</v>
          </cell>
          <cell r="G982">
            <v>1.2749000000000001</v>
          </cell>
          <cell r="H982">
            <v>1.2749000000000001</v>
          </cell>
          <cell r="I982" t="str">
            <v/>
          </cell>
          <cell r="J982" t="str">
            <v/>
          </cell>
          <cell r="K982">
            <v>1.2749000000000001</v>
          </cell>
          <cell r="L982">
            <v>0</v>
          </cell>
        </row>
        <row r="983">
          <cell r="A983" t="str">
            <v>SF-00976</v>
          </cell>
          <cell r="B983" t="str">
            <v>Rejuntamento de placas de rocha ornamental em fachada</v>
          </cell>
          <cell r="C983" t="str">
            <v>m2</v>
          </cell>
          <cell r="D983">
            <v>0</v>
          </cell>
          <cell r="E983">
            <v>7.3233790000000001</v>
          </cell>
          <cell r="F983">
            <v>7.3233790000000001</v>
          </cell>
          <cell r="G983">
            <v>7.3233790000000001</v>
          </cell>
          <cell r="H983">
            <v>7.3233790000000001</v>
          </cell>
          <cell r="I983" t="str">
            <v/>
          </cell>
          <cell r="J983" t="str">
            <v/>
          </cell>
          <cell r="K983">
            <v>7.3233790000000001</v>
          </cell>
          <cell r="L983">
            <v>0</v>
          </cell>
        </row>
        <row r="984">
          <cell r="A984" t="str">
            <v>SF-00977</v>
          </cell>
          <cell r="B984" t="str">
            <v>Tratamento de juntas de movimentação não estruturais</v>
          </cell>
          <cell r="C984" t="str">
            <v>m</v>
          </cell>
          <cell r="D984">
            <v>0</v>
          </cell>
          <cell r="E984">
            <v>100.18109100000001</v>
          </cell>
          <cell r="F984">
            <v>100.18109100000001</v>
          </cell>
          <cell r="G984">
            <v>100.18109100000001</v>
          </cell>
          <cell r="H984">
            <v>100.18109100000001</v>
          </cell>
          <cell r="I984" t="str">
            <v/>
          </cell>
          <cell r="J984" t="str">
            <v/>
          </cell>
          <cell r="K984">
            <v>100.18109100000001</v>
          </cell>
          <cell r="L984">
            <v>0</v>
          </cell>
        </row>
        <row r="985">
          <cell r="A985" t="str">
            <v>SF-00978</v>
          </cell>
          <cell r="B985" t="str">
            <v>Adesivo Selante Poliuretano - Aplicação/Substituição</v>
          </cell>
          <cell r="C985" t="str">
            <v>m</v>
          </cell>
          <cell r="D985">
            <v>0</v>
          </cell>
          <cell r="E985">
            <v>32.998021999999999</v>
          </cell>
          <cell r="F985">
            <v>32.998021999999999</v>
          </cell>
          <cell r="G985">
            <v>32.998021999999999</v>
          </cell>
          <cell r="H985">
            <v>32.998021999999999</v>
          </cell>
          <cell r="I985" t="str">
            <v/>
          </cell>
          <cell r="J985" t="str">
            <v/>
          </cell>
          <cell r="K985">
            <v>32.998021999999999</v>
          </cell>
          <cell r="L985">
            <v>0</v>
          </cell>
        </row>
        <row r="986">
          <cell r="A986" t="str">
            <v>SF-00979</v>
          </cell>
          <cell r="B986" t="str">
            <v>Esquadria para fachada do Bloco 14</v>
          </cell>
          <cell r="C986" t="str">
            <v>un</v>
          </cell>
          <cell r="D986">
            <v>0</v>
          </cell>
          <cell r="E986" t="str">
            <v/>
          </cell>
          <cell r="F986" t="str">
            <v/>
          </cell>
          <cell r="G986" t="str">
            <v/>
          </cell>
          <cell r="H986" t="str">
            <v/>
          </cell>
          <cell r="I986" t="str">
            <v/>
          </cell>
          <cell r="J986" t="str">
            <v/>
          </cell>
          <cell r="K986" t="str">
            <v/>
          </cell>
          <cell r="L986" t="str">
            <v>N/A</v>
          </cell>
        </row>
        <row r="987">
          <cell r="A987" t="str">
            <v>SF-00980</v>
          </cell>
          <cell r="B987" t="str">
            <v>Chuveiro elétrico</v>
          </cell>
          <cell r="C987" t="str">
            <v>un</v>
          </cell>
          <cell r="D987">
            <v>0</v>
          </cell>
          <cell r="E987">
            <v>106.81660539999999</v>
          </cell>
          <cell r="F987">
            <v>106.81660539999999</v>
          </cell>
          <cell r="G987">
            <v>106.81660539999999</v>
          </cell>
          <cell r="H987">
            <v>106.81660539999999</v>
          </cell>
          <cell r="I987" t="str">
            <v/>
          </cell>
          <cell r="J987" t="str">
            <v/>
          </cell>
          <cell r="K987">
            <v>106.81660539999999</v>
          </cell>
          <cell r="L987">
            <v>0</v>
          </cell>
        </row>
        <row r="988">
          <cell r="A988" t="str">
            <v>SF-00981</v>
          </cell>
          <cell r="B988" t="str">
            <v>Lastro em concreto magro</v>
          </cell>
          <cell r="C988" t="str">
            <v>m3</v>
          </cell>
          <cell r="D988">
            <v>0</v>
          </cell>
          <cell r="E988">
            <v>1005.449554049545</v>
          </cell>
          <cell r="F988">
            <v>1005.449554049545</v>
          </cell>
          <cell r="G988">
            <v>1005.449554049545</v>
          </cell>
          <cell r="H988">
            <v>1005.449554049545</v>
          </cell>
          <cell r="I988" t="str">
            <v/>
          </cell>
          <cell r="J988" t="str">
            <v/>
          </cell>
          <cell r="K988">
            <v>1005.449554049545</v>
          </cell>
          <cell r="L988">
            <v>0</v>
          </cell>
        </row>
        <row r="989">
          <cell r="A989" t="str">
            <v>SF-00982</v>
          </cell>
          <cell r="B989" t="str">
            <v>Pavimentação em concreto armado simples</v>
          </cell>
          <cell r="C989" t="str">
            <v>m2</v>
          </cell>
          <cell r="D989">
            <v>0</v>
          </cell>
          <cell r="E989">
            <v>115.67352095</v>
          </cell>
          <cell r="F989">
            <v>115.67352095</v>
          </cell>
          <cell r="G989">
            <v>115.67352095</v>
          </cell>
          <cell r="H989">
            <v>115.67352095</v>
          </cell>
          <cell r="I989" t="str">
            <v/>
          </cell>
          <cell r="J989" t="str">
            <v/>
          </cell>
          <cell r="K989">
            <v>115.67352095</v>
          </cell>
          <cell r="L989">
            <v>0</v>
          </cell>
        </row>
        <row r="990">
          <cell r="A990" t="str">
            <v>SF-00983</v>
          </cell>
          <cell r="B990" t="str">
            <v>Remoção de reservatório d’água</v>
          </cell>
          <cell r="C990" t="str">
            <v>un</v>
          </cell>
          <cell r="D990">
            <v>0</v>
          </cell>
          <cell r="E990">
            <v>151.04999999999998</v>
          </cell>
          <cell r="F990">
            <v>151.04999999999998</v>
          </cell>
          <cell r="G990">
            <v>151.04999999999998</v>
          </cell>
          <cell r="H990">
            <v>151.04999999999998</v>
          </cell>
          <cell r="I990" t="str">
            <v/>
          </cell>
          <cell r="J990" t="str">
            <v/>
          </cell>
          <cell r="K990">
            <v>151.04999999999998</v>
          </cell>
          <cell r="L990">
            <v>0</v>
          </cell>
        </row>
        <row r="991">
          <cell r="A991" t="str">
            <v>SF-00984</v>
          </cell>
          <cell r="B991" t="str">
            <v>Transporte por caminhão e destinação final de entulho para distâncias até 30 km</v>
          </cell>
          <cell r="C991" t="str">
            <v>m3 x km</v>
          </cell>
          <cell r="D991">
            <v>0</v>
          </cell>
          <cell r="E991">
            <v>2.8715383999999999</v>
          </cell>
          <cell r="F991">
            <v>2.8715383999999999</v>
          </cell>
          <cell r="G991">
            <v>2.8715383999999999</v>
          </cell>
          <cell r="H991">
            <v>2.8715383999999999</v>
          </cell>
          <cell r="I991" t="str">
            <v/>
          </cell>
          <cell r="J991" t="str">
            <v/>
          </cell>
          <cell r="K991">
            <v>2.8715383999999999</v>
          </cell>
          <cell r="L991">
            <v>0</v>
          </cell>
        </row>
        <row r="992">
          <cell r="A992" t="str">
            <v>SF-00985</v>
          </cell>
          <cell r="B992" t="str">
            <v>Locação de Caminhão Munck</v>
          </cell>
          <cell r="C992" t="str">
            <v>dia</v>
          </cell>
          <cell r="D992">
            <v>0</v>
          </cell>
          <cell r="E992" t="str">
            <v/>
          </cell>
          <cell r="F992" t="str">
            <v/>
          </cell>
          <cell r="G992" t="str">
            <v/>
          </cell>
          <cell r="H992" t="str">
            <v/>
          </cell>
          <cell r="I992" t="str">
            <v/>
          </cell>
          <cell r="J992" t="str">
            <v/>
          </cell>
          <cell r="K992" t="str">
            <v/>
          </cell>
          <cell r="L992" t="str">
            <v>N/A</v>
          </cell>
        </row>
        <row r="993">
          <cell r="A993" t="str">
            <v>SF-00986</v>
          </cell>
          <cell r="B993" t="str">
            <v>Demolição de estrutura metálica</v>
          </cell>
          <cell r="C993" t="str">
            <v>kg</v>
          </cell>
          <cell r="D993">
            <v>0</v>
          </cell>
          <cell r="E993">
            <v>7.9740149999999996</v>
          </cell>
          <cell r="F993">
            <v>7.9740149999999996</v>
          </cell>
          <cell r="G993">
            <v>7.9740149999999996</v>
          </cell>
          <cell r="H993">
            <v>7.9740149999999996</v>
          </cell>
          <cell r="I993" t="str">
            <v/>
          </cell>
          <cell r="J993" t="str">
            <v/>
          </cell>
          <cell r="K993">
            <v>7.9740149999999996</v>
          </cell>
          <cell r="L993">
            <v>0</v>
          </cell>
        </row>
        <row r="994">
          <cell r="A994" t="str">
            <v>SF-00987</v>
          </cell>
          <cell r="B994" t="str">
            <v>Escavação manual com profundidade maior do que 1,30 m</v>
          </cell>
          <cell r="C994" t="str">
            <v>m3</v>
          </cell>
          <cell r="D994">
            <v>0</v>
          </cell>
          <cell r="E994">
            <v>95.017099999999999</v>
          </cell>
          <cell r="F994">
            <v>95.017099999999999</v>
          </cell>
          <cell r="G994">
            <v>95.017099999999999</v>
          </cell>
          <cell r="H994">
            <v>95.017099999999999</v>
          </cell>
          <cell r="I994" t="str">
            <v/>
          </cell>
          <cell r="J994" t="str">
            <v/>
          </cell>
          <cell r="K994">
            <v>95.017099999999999</v>
          </cell>
          <cell r="L994">
            <v>0</v>
          </cell>
        </row>
        <row r="995">
          <cell r="A995" t="str">
            <v>SF-00988</v>
          </cell>
          <cell r="B995" t="str">
            <v>Escavação mecânica com profundidade maior do que 1,30 m</v>
          </cell>
          <cell r="C995" t="str">
            <v>m3</v>
          </cell>
          <cell r="D995">
            <v>0</v>
          </cell>
          <cell r="E995">
            <v>6.4001253</v>
          </cell>
          <cell r="F995">
            <v>6.4001253</v>
          </cell>
          <cell r="G995">
            <v>6.4001253</v>
          </cell>
          <cell r="H995">
            <v>6.4001253</v>
          </cell>
          <cell r="I995" t="str">
            <v/>
          </cell>
          <cell r="J995" t="str">
            <v/>
          </cell>
          <cell r="K995">
            <v>6.4001253</v>
          </cell>
          <cell r="L995">
            <v>0</v>
          </cell>
        </row>
        <row r="996">
          <cell r="A996" t="str">
            <v>SF-00989</v>
          </cell>
          <cell r="B996" t="str">
            <v>Grama Batatais em placas de 40 x 40 cm</v>
          </cell>
          <cell r="C996" t="str">
            <v>m2</v>
          </cell>
          <cell r="D996">
            <v>0</v>
          </cell>
          <cell r="E996">
            <v>64.486623992603995</v>
          </cell>
          <cell r="F996">
            <v>64.486623992603995</v>
          </cell>
          <cell r="G996">
            <v>64.486623992603995</v>
          </cell>
          <cell r="H996">
            <v>64.486623992603995</v>
          </cell>
          <cell r="I996" t="str">
            <v/>
          </cell>
          <cell r="J996" t="str">
            <v/>
          </cell>
          <cell r="K996">
            <v>64.486623992603995</v>
          </cell>
          <cell r="L996">
            <v>0</v>
          </cell>
        </row>
        <row r="997">
          <cell r="A997" t="str">
            <v>SF-00990</v>
          </cell>
          <cell r="B997" t="str">
            <v>Pintura de meios-fios com tinta látex acrílica</v>
          </cell>
          <cell r="C997" t="str">
            <v>m</v>
          </cell>
          <cell r="D997">
            <v>0</v>
          </cell>
          <cell r="E997">
            <v>6.3380815125000005</v>
          </cell>
          <cell r="F997">
            <v>6.3380815125000005</v>
          </cell>
          <cell r="G997">
            <v>6.3380815125000005</v>
          </cell>
          <cell r="H997">
            <v>6.3380815125000005</v>
          </cell>
          <cell r="I997" t="str">
            <v/>
          </cell>
          <cell r="J997" t="str">
            <v/>
          </cell>
          <cell r="K997">
            <v>6.3380815125000005</v>
          </cell>
          <cell r="L997">
            <v>0</v>
          </cell>
        </row>
        <row r="998">
          <cell r="A998" t="str">
            <v>SF-00991</v>
          </cell>
          <cell r="B998" t="str">
            <v>Instalação/Substituição de Meios-fios em concreto pré-moldado</v>
          </cell>
          <cell r="C998" t="str">
            <v>m</v>
          </cell>
          <cell r="D998">
            <v>0</v>
          </cell>
          <cell r="E998">
            <v>45.757589168677498</v>
          </cell>
          <cell r="F998">
            <v>45.757589168677498</v>
          </cell>
          <cell r="G998">
            <v>45.757589168677498</v>
          </cell>
          <cell r="H998">
            <v>45.757589168677498</v>
          </cell>
          <cell r="I998" t="str">
            <v/>
          </cell>
          <cell r="J998" t="str">
            <v/>
          </cell>
          <cell r="K998">
            <v>45.757589168677498</v>
          </cell>
          <cell r="L998">
            <v>0</v>
          </cell>
        </row>
        <row r="999">
          <cell r="A999" t="str">
            <v>SF-00992</v>
          </cell>
          <cell r="B999" t="str">
            <v>Tubo PEAD corrugado para drenagem – Diâmetro 100 mm</v>
          </cell>
          <cell r="C999" t="str">
            <v>m</v>
          </cell>
          <cell r="D999">
            <v>0</v>
          </cell>
          <cell r="E999">
            <v>158.4151763875</v>
          </cell>
          <cell r="F999">
            <v>158.4151763875</v>
          </cell>
          <cell r="G999">
            <v>158.4151763875</v>
          </cell>
          <cell r="H999">
            <v>158.4151763875</v>
          </cell>
          <cell r="I999" t="str">
            <v/>
          </cell>
          <cell r="J999" t="str">
            <v/>
          </cell>
          <cell r="K999">
            <v>158.4151763875</v>
          </cell>
          <cell r="L999">
            <v>0</v>
          </cell>
        </row>
        <row r="1000">
          <cell r="A1000" t="str">
            <v>SF-00993</v>
          </cell>
          <cell r="B1000" t="str">
            <v xml:space="preserve">Carpete aveludado azul royal </v>
          </cell>
          <cell r="C1000" t="str">
            <v>m2</v>
          </cell>
          <cell r="D1000">
            <v>0</v>
          </cell>
          <cell r="E1000" t="str">
            <v/>
          </cell>
          <cell r="F1000" t="str">
            <v/>
          </cell>
          <cell r="G1000" t="str">
            <v/>
          </cell>
          <cell r="H1000" t="str">
            <v/>
          </cell>
          <cell r="I1000" t="str">
            <v/>
          </cell>
          <cell r="J1000" t="str">
            <v/>
          </cell>
          <cell r="K1000" t="str">
            <v/>
          </cell>
          <cell r="L1000" t="str">
            <v>N/A</v>
          </cell>
        </row>
        <row r="1001">
          <cell r="A1001" t="str">
            <v>SF-00994</v>
          </cell>
          <cell r="B1001" t="str">
            <v>Fixadores metálicos para rochas ornamentais (Modelo Edifício Principal, peça inferior)</v>
          </cell>
          <cell r="C1001" t="str">
            <v>un</v>
          </cell>
          <cell r="D1001">
            <v>0</v>
          </cell>
          <cell r="E1001">
            <v>10.466582332463801</v>
          </cell>
          <cell r="F1001">
            <v>10.466582332463801</v>
          </cell>
          <cell r="G1001">
            <v>10.466582332463801</v>
          </cell>
          <cell r="H1001">
            <v>10.466582332463801</v>
          </cell>
          <cell r="I1001" t="str">
            <v/>
          </cell>
          <cell r="J1001" t="str">
            <v/>
          </cell>
          <cell r="K1001">
            <v>10.466582332463801</v>
          </cell>
          <cell r="L1001">
            <v>0</v>
          </cell>
        </row>
        <row r="1002">
          <cell r="A1002" t="str">
            <v>SF-00995</v>
          </cell>
          <cell r="B1002" t="str">
            <v>Montagem e desmontagem de andaime suspenso tipo leve (balancim)</v>
          </cell>
          <cell r="C1002" t="str">
            <v>un</v>
          </cell>
          <cell r="D1002">
            <v>0</v>
          </cell>
          <cell r="E1002" t="str">
            <v/>
          </cell>
          <cell r="F1002" t="str">
            <v/>
          </cell>
          <cell r="G1002" t="str">
            <v/>
          </cell>
          <cell r="H1002" t="str">
            <v/>
          </cell>
          <cell r="I1002" t="str">
            <v/>
          </cell>
          <cell r="J1002" t="str">
            <v/>
          </cell>
          <cell r="K1002" t="str">
            <v/>
          </cell>
          <cell r="L1002" t="str">
            <v>N/A</v>
          </cell>
        </row>
        <row r="1003">
          <cell r="A1003" t="str">
            <v>SF-00996</v>
          </cell>
          <cell r="B1003" t="str">
            <v>Deslocamento de andaime suspenso tipo leve (balancim)</v>
          </cell>
          <cell r="C1003" t="str">
            <v>un</v>
          </cell>
          <cell r="D1003">
            <v>0</v>
          </cell>
          <cell r="E1003" t="str">
            <v/>
          </cell>
          <cell r="F1003" t="str">
            <v/>
          </cell>
          <cell r="G1003" t="str">
            <v/>
          </cell>
          <cell r="H1003" t="str">
            <v/>
          </cell>
          <cell r="I1003" t="str">
            <v/>
          </cell>
          <cell r="J1003" t="str">
            <v/>
          </cell>
          <cell r="K1003" t="str">
            <v/>
          </cell>
          <cell r="L1003" t="str">
            <v>N/A</v>
          </cell>
        </row>
        <row r="1004">
          <cell r="A1004" t="str">
            <v>SF-00997</v>
          </cell>
          <cell r="B1004" t="str">
            <v>Plataforma elevatória vertical para acessibilidade - Bloco 15 (Espaço do Servidor)</v>
          </cell>
          <cell r="C1004" t="str">
            <v>un</v>
          </cell>
          <cell r="D1004">
            <v>0</v>
          </cell>
          <cell r="E1004" t="str">
            <v/>
          </cell>
          <cell r="F1004" t="str">
            <v/>
          </cell>
          <cell r="G1004" t="str">
            <v/>
          </cell>
          <cell r="H1004" t="str">
            <v/>
          </cell>
          <cell r="I1004" t="str">
            <v/>
          </cell>
          <cell r="J1004" t="str">
            <v/>
          </cell>
          <cell r="K1004" t="str">
            <v/>
          </cell>
          <cell r="L1004" t="str">
            <v>N/A</v>
          </cell>
        </row>
        <row r="1005">
          <cell r="A1005" t="str">
            <v>SF-00998</v>
          </cell>
          <cell r="B1005" t="str">
            <v>Linha de vida horizontal em trilho</v>
          </cell>
          <cell r="C1005" t="str">
            <v>pavimento</v>
          </cell>
          <cell r="D1005">
            <v>0</v>
          </cell>
          <cell r="E1005" t="str">
            <v/>
          </cell>
          <cell r="F1005" t="str">
            <v/>
          </cell>
          <cell r="G1005" t="str">
            <v/>
          </cell>
          <cell r="H1005" t="str">
            <v/>
          </cell>
          <cell r="I1005" t="str">
            <v/>
          </cell>
          <cell r="J1005" t="str">
            <v/>
          </cell>
          <cell r="K1005" t="str">
            <v/>
          </cell>
          <cell r="L1005" t="str">
            <v>N/A</v>
          </cell>
        </row>
        <row r="1006">
          <cell r="A1006" t="str">
            <v>SF-00999</v>
          </cell>
          <cell r="B1006" t="str">
            <v>Trava quedas retrátil</v>
          </cell>
          <cell r="C1006" t="str">
            <v>un</v>
          </cell>
          <cell r="D1006">
            <v>0</v>
          </cell>
          <cell r="E1006" t="str">
            <v/>
          </cell>
          <cell r="F1006" t="str">
            <v/>
          </cell>
          <cell r="G1006" t="str">
            <v/>
          </cell>
          <cell r="H1006" t="str">
            <v/>
          </cell>
          <cell r="I1006" t="str">
            <v/>
          </cell>
          <cell r="J1006" t="str">
            <v/>
          </cell>
          <cell r="K1006" t="str">
            <v/>
          </cell>
          <cell r="L1006" t="str">
            <v>N/A</v>
          </cell>
        </row>
        <row r="1007">
          <cell r="A1007" t="str">
            <v>SF-01000</v>
          </cell>
          <cell r="B1007" t="str">
            <v>Corda de poliéster 8 mm</v>
          </cell>
          <cell r="C1007" t="str">
            <v>m</v>
          </cell>
          <cell r="D1007">
            <v>0</v>
          </cell>
          <cell r="E1007" t="str">
            <v/>
          </cell>
          <cell r="F1007" t="str">
            <v/>
          </cell>
          <cell r="G1007" t="str">
            <v/>
          </cell>
          <cell r="H1007" t="str">
            <v/>
          </cell>
          <cell r="I1007" t="str">
            <v/>
          </cell>
          <cell r="J1007" t="str">
            <v/>
          </cell>
          <cell r="K1007" t="str">
            <v/>
          </cell>
          <cell r="L1007" t="str">
            <v>N/A</v>
          </cell>
        </row>
        <row r="1008">
          <cell r="A1008" t="str">
            <v>SF-01001</v>
          </cell>
          <cell r="B1008" t="str">
            <v>Locação de Container - Escritório</v>
          </cell>
          <cell r="C1008" t="str">
            <v>un x mês</v>
          </cell>
          <cell r="D1008">
            <v>0</v>
          </cell>
          <cell r="E1008">
            <v>1567.5</v>
          </cell>
          <cell r="F1008">
            <v>1567.5</v>
          </cell>
          <cell r="G1008">
            <v>1567.5</v>
          </cell>
          <cell r="H1008">
            <v>1567.5</v>
          </cell>
          <cell r="I1008" t="str">
            <v/>
          </cell>
          <cell r="J1008" t="str">
            <v/>
          </cell>
          <cell r="K1008">
            <v>1567.5</v>
          </cell>
          <cell r="L1008">
            <v>0</v>
          </cell>
        </row>
        <row r="1009">
          <cell r="A1009" t="str">
            <v>SF-01002</v>
          </cell>
          <cell r="B1009" t="str">
            <v>Dobradiça Piano</v>
          </cell>
          <cell r="C1009" t="str">
            <v>m</v>
          </cell>
          <cell r="D1009">
            <v>0</v>
          </cell>
          <cell r="E1009" t="str">
            <v/>
          </cell>
          <cell r="F1009" t="str">
            <v/>
          </cell>
          <cell r="G1009" t="str">
            <v/>
          </cell>
          <cell r="H1009" t="str">
            <v/>
          </cell>
          <cell r="I1009" t="str">
            <v/>
          </cell>
          <cell r="J1009" t="str">
            <v/>
          </cell>
          <cell r="K1009" t="str">
            <v/>
          </cell>
          <cell r="L1009" t="str">
            <v>N/A</v>
          </cell>
        </row>
        <row r="1010">
          <cell r="A1010" t="str">
            <v>SF-01003</v>
          </cell>
          <cell r="B1010" t="str">
            <v>Compensado Laminado de Imbuia em uma face - 04 mm</v>
          </cell>
          <cell r="C1010" t="str">
            <v>m2</v>
          </cell>
          <cell r="D1010">
            <v>0</v>
          </cell>
          <cell r="E1010" t="str">
            <v/>
          </cell>
          <cell r="F1010" t="str">
            <v/>
          </cell>
          <cell r="G1010" t="str">
            <v/>
          </cell>
          <cell r="H1010" t="str">
            <v/>
          </cell>
          <cell r="I1010" t="str">
            <v/>
          </cell>
          <cell r="J1010" t="str">
            <v/>
          </cell>
          <cell r="K1010" t="str">
            <v/>
          </cell>
          <cell r="L1010" t="str">
            <v>N/A</v>
          </cell>
        </row>
        <row r="1011">
          <cell r="A1011" t="str">
            <v>SF-01004</v>
          </cell>
          <cell r="B1011" t="str">
            <v>Compensado Laminado de Imbuia em duas faces - 10 mm</v>
          </cell>
          <cell r="C1011" t="str">
            <v>m2</v>
          </cell>
          <cell r="D1011">
            <v>0</v>
          </cell>
          <cell r="E1011" t="str">
            <v/>
          </cell>
          <cell r="F1011" t="str">
            <v/>
          </cell>
          <cell r="G1011" t="str">
            <v/>
          </cell>
          <cell r="H1011" t="str">
            <v/>
          </cell>
          <cell r="I1011" t="str">
            <v/>
          </cell>
          <cell r="J1011" t="str">
            <v/>
          </cell>
          <cell r="K1011" t="str">
            <v/>
          </cell>
          <cell r="L1011" t="str">
            <v>N/A</v>
          </cell>
        </row>
        <row r="1012">
          <cell r="A1012" t="str">
            <v>SF-01005</v>
          </cell>
          <cell r="B1012" t="str">
            <v>Compensado Laminado de Freijó em uma face - 04 mm</v>
          </cell>
          <cell r="C1012" t="str">
            <v>m2</v>
          </cell>
          <cell r="D1012">
            <v>0</v>
          </cell>
          <cell r="E1012" t="str">
            <v/>
          </cell>
          <cell r="F1012" t="str">
            <v/>
          </cell>
          <cell r="G1012" t="str">
            <v/>
          </cell>
          <cell r="H1012" t="str">
            <v/>
          </cell>
          <cell r="I1012" t="str">
            <v/>
          </cell>
          <cell r="J1012" t="str">
            <v/>
          </cell>
          <cell r="K1012" t="str">
            <v/>
          </cell>
          <cell r="L1012" t="str">
            <v>N/A</v>
          </cell>
        </row>
        <row r="1013">
          <cell r="A1013" t="str">
            <v>SF-01006</v>
          </cell>
          <cell r="B1013" t="str">
            <v>Compensado Laminado de Freijó em duas faces - 10 mm</v>
          </cell>
          <cell r="C1013" t="str">
            <v>m2</v>
          </cell>
          <cell r="D1013">
            <v>0</v>
          </cell>
          <cell r="E1013" t="str">
            <v/>
          </cell>
          <cell r="F1013" t="str">
            <v/>
          </cell>
          <cell r="G1013" t="str">
            <v/>
          </cell>
          <cell r="H1013" t="str">
            <v/>
          </cell>
          <cell r="I1013" t="str">
            <v/>
          </cell>
          <cell r="J1013" t="str">
            <v/>
          </cell>
          <cell r="K1013" t="str">
            <v/>
          </cell>
          <cell r="L1013" t="str">
            <v>N/A</v>
          </cell>
        </row>
        <row r="1014">
          <cell r="A1014" t="str">
            <v>SF-01007</v>
          </cell>
          <cell r="B1014" t="str">
            <v>Painel de MDF Laminado – Ovo - 25 mm</v>
          </cell>
          <cell r="C1014" t="str">
            <v>m2</v>
          </cell>
          <cell r="D1014">
            <v>0</v>
          </cell>
          <cell r="E1014" t="str">
            <v/>
          </cell>
          <cell r="F1014" t="str">
            <v/>
          </cell>
          <cell r="G1014" t="str">
            <v/>
          </cell>
          <cell r="H1014" t="str">
            <v/>
          </cell>
          <cell r="I1014" t="str">
            <v/>
          </cell>
          <cell r="J1014" t="str">
            <v/>
          </cell>
          <cell r="K1014" t="str">
            <v/>
          </cell>
          <cell r="L1014" t="str">
            <v>N/A</v>
          </cell>
        </row>
        <row r="1015">
          <cell r="A1015" t="str">
            <v>SF-01008</v>
          </cell>
          <cell r="B1015" t="str">
            <v>Rodízio Giratório sem Freio - 2"</v>
          </cell>
          <cell r="C1015" t="str">
            <v>un</v>
          </cell>
          <cell r="D1015">
            <v>0</v>
          </cell>
          <cell r="E1015" t="str">
            <v/>
          </cell>
          <cell r="F1015" t="str">
            <v/>
          </cell>
          <cell r="G1015" t="str">
            <v/>
          </cell>
          <cell r="H1015" t="str">
            <v/>
          </cell>
          <cell r="I1015" t="str">
            <v/>
          </cell>
          <cell r="J1015" t="str">
            <v/>
          </cell>
          <cell r="K1015" t="str">
            <v/>
          </cell>
          <cell r="L1015" t="str">
            <v>N/A</v>
          </cell>
        </row>
        <row r="1016">
          <cell r="A1016" t="str">
            <v>SF-01009</v>
          </cell>
          <cell r="B1016" t="str">
            <v>Estrutura metálica em aço – Bloco 19 (Centro de Treinamento)</v>
          </cell>
          <cell r="C1016" t="str">
            <v>kg</v>
          </cell>
          <cell r="D1016">
            <v>0</v>
          </cell>
          <cell r="E1016" t="str">
            <v/>
          </cell>
          <cell r="F1016" t="str">
            <v/>
          </cell>
          <cell r="G1016" t="str">
            <v/>
          </cell>
          <cell r="H1016" t="str">
            <v/>
          </cell>
          <cell r="I1016" t="str">
            <v/>
          </cell>
          <cell r="J1016" t="str">
            <v/>
          </cell>
          <cell r="K1016" t="str">
            <v/>
          </cell>
          <cell r="L1016" t="str">
            <v>N/A</v>
          </cell>
        </row>
        <row r="1017">
          <cell r="A1017" t="str">
            <v>SF-01010</v>
          </cell>
          <cell r="B1017" t="str">
            <v>Mão francesa metálica</v>
          </cell>
          <cell r="C1017" t="str">
            <v>un</v>
          </cell>
          <cell r="D1017">
            <v>0</v>
          </cell>
          <cell r="E1017" t="str">
            <v/>
          </cell>
          <cell r="F1017" t="str">
            <v/>
          </cell>
          <cell r="G1017" t="str">
            <v/>
          </cell>
          <cell r="H1017" t="str">
            <v/>
          </cell>
          <cell r="I1017" t="str">
            <v/>
          </cell>
          <cell r="J1017" t="str">
            <v/>
          </cell>
          <cell r="K1017" t="str">
            <v/>
          </cell>
          <cell r="L1017" t="str">
            <v>N/A</v>
          </cell>
        </row>
        <row r="1018">
          <cell r="A1018" t="str">
            <v>SF-01011</v>
          </cell>
          <cell r="B1018" t="str">
            <v>Abertura/fechamento de rasgo em concreto</v>
          </cell>
          <cell r="C1018" t="str">
            <v>m</v>
          </cell>
          <cell r="D1018">
            <v>0</v>
          </cell>
          <cell r="E1018">
            <v>40.787673850483742</v>
          </cell>
          <cell r="F1018">
            <v>40.787673850483742</v>
          </cell>
          <cell r="G1018">
            <v>40.787673850483742</v>
          </cell>
          <cell r="H1018">
            <v>40.787673850483742</v>
          </cell>
          <cell r="I1018" t="str">
            <v/>
          </cell>
          <cell r="J1018" t="str">
            <v/>
          </cell>
          <cell r="K1018">
            <v>40.787673850483742</v>
          </cell>
          <cell r="L1018">
            <v>0</v>
          </cell>
        </row>
        <row r="1019">
          <cell r="A1019" t="str">
            <v>SF-01012</v>
          </cell>
          <cell r="B1019" t="str">
            <v>Rejunte cimentício flexível - Aplicação/Substituição</v>
          </cell>
          <cell r="C1019" t="str">
            <v>kg</v>
          </cell>
          <cell r="D1019">
            <v>0</v>
          </cell>
          <cell r="E1019">
            <v>13.84381663516068</v>
          </cell>
          <cell r="F1019">
            <v>13.84381663516068</v>
          </cell>
          <cell r="G1019">
            <v>13.84381663516068</v>
          </cell>
          <cell r="H1019">
            <v>13.84381663516068</v>
          </cell>
          <cell r="I1019" t="str">
            <v/>
          </cell>
          <cell r="J1019" t="str">
            <v/>
          </cell>
          <cell r="K1019">
            <v>13.84381663516068</v>
          </cell>
          <cell r="L1019">
            <v>0</v>
          </cell>
        </row>
        <row r="1020">
          <cell r="A1020" t="str">
            <v>SF-01013</v>
          </cell>
          <cell r="B1020" t="str">
            <v>Impermeabilização de revestimentos em pedra</v>
          </cell>
          <cell r="C1020" t="str">
            <v>m2</v>
          </cell>
          <cell r="D1020">
            <v>0</v>
          </cell>
          <cell r="E1020">
            <v>23.848800000000001</v>
          </cell>
          <cell r="F1020">
            <v>23.848800000000001</v>
          </cell>
          <cell r="G1020">
            <v>23.848800000000001</v>
          </cell>
          <cell r="H1020">
            <v>23.848800000000001</v>
          </cell>
          <cell r="I1020" t="str">
            <v/>
          </cell>
          <cell r="J1020" t="str">
            <v/>
          </cell>
          <cell r="K1020">
            <v>23.848800000000001</v>
          </cell>
          <cell r="L1020">
            <v>0</v>
          </cell>
        </row>
        <row r="1021">
          <cell r="A1021" t="str">
            <v>SF-01014</v>
          </cell>
          <cell r="B1021" t="str">
            <v>Piso vinílico semiflexível</v>
          </cell>
          <cell r="C1021" t="str">
            <v>m2</v>
          </cell>
          <cell r="D1021">
            <v>0</v>
          </cell>
          <cell r="E1021">
            <v>113.98718449999998</v>
          </cell>
          <cell r="F1021">
            <v>113.98718449999998</v>
          </cell>
          <cell r="G1021">
            <v>113.98718449999998</v>
          </cell>
          <cell r="H1021">
            <v>113.98718449999998</v>
          </cell>
          <cell r="I1021" t="str">
            <v/>
          </cell>
          <cell r="J1021" t="str">
            <v/>
          </cell>
          <cell r="K1021">
            <v>113.98718449999998</v>
          </cell>
          <cell r="L1021">
            <v>0</v>
          </cell>
        </row>
        <row r="1022">
          <cell r="A1022" t="str">
            <v>SF-01015</v>
          </cell>
          <cell r="B1022" t="str">
            <v>Porta metálica de giro com dimensões 0,92 x 2,20 m</v>
          </cell>
          <cell r="C1022" t="str">
            <v>un</v>
          </cell>
          <cell r="D1022">
            <v>0</v>
          </cell>
          <cell r="E1022" t="str">
            <v/>
          </cell>
          <cell r="F1022" t="str">
            <v/>
          </cell>
          <cell r="G1022" t="str">
            <v/>
          </cell>
          <cell r="H1022" t="str">
            <v/>
          </cell>
          <cell r="I1022" t="str">
            <v/>
          </cell>
          <cell r="J1022" t="str">
            <v/>
          </cell>
          <cell r="K1022" t="str">
            <v/>
          </cell>
          <cell r="L1022" t="str">
            <v>N/A</v>
          </cell>
        </row>
        <row r="1023">
          <cell r="A1023" t="str">
            <v>SF-01016</v>
          </cell>
          <cell r="B1023" t="str">
            <v>Porta metálica de giro com dimensões 0,92 x 2,35 m</v>
          </cell>
          <cell r="C1023" t="str">
            <v>un</v>
          </cell>
          <cell r="D1023">
            <v>0</v>
          </cell>
          <cell r="E1023" t="str">
            <v/>
          </cell>
          <cell r="F1023" t="str">
            <v/>
          </cell>
          <cell r="G1023" t="str">
            <v/>
          </cell>
          <cell r="H1023" t="str">
            <v/>
          </cell>
          <cell r="I1023" t="str">
            <v/>
          </cell>
          <cell r="J1023" t="str">
            <v/>
          </cell>
          <cell r="K1023" t="str">
            <v/>
          </cell>
          <cell r="L1023" t="str">
            <v>N/A</v>
          </cell>
        </row>
        <row r="1024">
          <cell r="A1024" t="str">
            <v>SF-01017</v>
          </cell>
          <cell r="B1024" t="str">
            <v>Esquadria metálica de 4 folhas fixas com dimensões de 5,30 x 1,00 m – Bloco 19 (Centro de Treinamento)</v>
          </cell>
          <cell r="C1024" t="str">
            <v>un</v>
          </cell>
          <cell r="D1024">
            <v>0</v>
          </cell>
          <cell r="E1024" t="str">
            <v/>
          </cell>
          <cell r="F1024" t="str">
            <v/>
          </cell>
          <cell r="G1024" t="str">
            <v/>
          </cell>
          <cell r="H1024" t="str">
            <v/>
          </cell>
          <cell r="I1024" t="str">
            <v/>
          </cell>
          <cell r="J1024" t="str">
            <v/>
          </cell>
          <cell r="K1024" t="str">
            <v/>
          </cell>
          <cell r="L1024" t="str">
            <v>N/A</v>
          </cell>
        </row>
        <row r="1025">
          <cell r="A1025" t="str">
            <v>SF-01018</v>
          </cell>
          <cell r="B1025" t="str">
            <v>Esquadria metálica de 3 folhas, sendo 2 folhas fixas e 1 de correr com dimensões de 4,10 x 1,15 m – Bloco 19 (Centro de Treinamento)</v>
          </cell>
          <cell r="C1025" t="str">
            <v>un</v>
          </cell>
          <cell r="D1025">
            <v>0</v>
          </cell>
          <cell r="E1025" t="str">
            <v/>
          </cell>
          <cell r="F1025" t="str">
            <v/>
          </cell>
          <cell r="G1025" t="str">
            <v/>
          </cell>
          <cell r="H1025" t="str">
            <v/>
          </cell>
          <cell r="I1025" t="str">
            <v/>
          </cell>
          <cell r="J1025" t="str">
            <v/>
          </cell>
          <cell r="K1025" t="str">
            <v/>
          </cell>
          <cell r="L1025" t="str">
            <v>N/A</v>
          </cell>
        </row>
        <row r="1026">
          <cell r="A1026" t="str">
            <v>SF-01019</v>
          </cell>
          <cell r="B1026" t="str">
            <v>Esquadria metálica de 4 folhas, sendo 2 folhas fixas e 2 folhas de correr, com dimensões total de 5,15 x 1,00 m  – Bloco 19 (Centro de Treinamento)</v>
          </cell>
          <cell r="C1026" t="str">
            <v>un</v>
          </cell>
          <cell r="D1026">
            <v>0</v>
          </cell>
          <cell r="E1026" t="str">
            <v/>
          </cell>
          <cell r="F1026" t="str">
            <v/>
          </cell>
          <cell r="G1026" t="str">
            <v/>
          </cell>
          <cell r="H1026" t="str">
            <v/>
          </cell>
          <cell r="I1026" t="str">
            <v/>
          </cell>
          <cell r="J1026" t="str">
            <v/>
          </cell>
          <cell r="K1026" t="str">
            <v/>
          </cell>
          <cell r="L1026" t="str">
            <v>N/A</v>
          </cell>
        </row>
        <row r="1027">
          <cell r="A1027" t="str">
            <v>SF-01020</v>
          </cell>
          <cell r="B1027" t="str">
            <v>Esquadria metálica de 4 folhas, sendo 2 fixas e 2 de correr dimensões de 5,30 x 1,15 m – Bloco 19 (Centro de Treinamento)</v>
          </cell>
          <cell r="C1027" t="str">
            <v>un</v>
          </cell>
          <cell r="D1027">
            <v>0</v>
          </cell>
          <cell r="E1027" t="str">
            <v/>
          </cell>
          <cell r="F1027" t="str">
            <v/>
          </cell>
          <cell r="G1027" t="str">
            <v/>
          </cell>
          <cell r="H1027" t="str">
            <v/>
          </cell>
          <cell r="I1027" t="str">
            <v/>
          </cell>
          <cell r="J1027" t="str">
            <v/>
          </cell>
          <cell r="K1027" t="str">
            <v/>
          </cell>
          <cell r="L1027" t="str">
            <v>N/A</v>
          </cell>
        </row>
        <row r="1028">
          <cell r="A1028" t="str">
            <v>SF-01021</v>
          </cell>
          <cell r="B1028" t="str">
            <v>Esquadria metálica de 2 folhas basculante com dimensões de 2,31 x 0,45 m – Bloco 19 (Centro de Treinamento)</v>
          </cell>
          <cell r="C1028" t="str">
            <v>un</v>
          </cell>
          <cell r="D1028">
            <v>0</v>
          </cell>
          <cell r="E1028" t="str">
            <v/>
          </cell>
          <cell r="F1028" t="str">
            <v/>
          </cell>
          <cell r="G1028" t="str">
            <v/>
          </cell>
          <cell r="H1028" t="str">
            <v/>
          </cell>
          <cell r="I1028" t="str">
            <v/>
          </cell>
          <cell r="J1028" t="str">
            <v/>
          </cell>
          <cell r="K1028" t="str">
            <v/>
          </cell>
          <cell r="L1028" t="str">
            <v>N/A</v>
          </cell>
        </row>
        <row r="1029">
          <cell r="A1029" t="str">
            <v>SF-01022</v>
          </cell>
          <cell r="B1029" t="str">
            <v>Perfil Veneziana Enrijecido 70 x 19 mm</v>
          </cell>
          <cell r="C1029" t="str">
            <v>m</v>
          </cell>
          <cell r="D1029">
            <v>0</v>
          </cell>
          <cell r="E1029" t="str">
            <v/>
          </cell>
          <cell r="F1029" t="str">
            <v/>
          </cell>
          <cell r="G1029" t="str">
            <v/>
          </cell>
          <cell r="H1029" t="str">
            <v/>
          </cell>
          <cell r="I1029" t="str">
            <v/>
          </cell>
          <cell r="J1029" t="str">
            <v/>
          </cell>
          <cell r="K1029" t="str">
            <v/>
          </cell>
          <cell r="L1029" t="str">
            <v>N/A</v>
          </cell>
        </row>
        <row r="1030">
          <cell r="A1030" t="str">
            <v>SF-01023</v>
          </cell>
          <cell r="B1030" t="str">
            <v>Perfil U Enrijecido 150 mm x 40 mm x 15 mm</v>
          </cell>
          <cell r="C1030" t="str">
            <v>m</v>
          </cell>
          <cell r="D1030">
            <v>0</v>
          </cell>
          <cell r="E1030" t="str">
            <v/>
          </cell>
          <cell r="F1030" t="str">
            <v/>
          </cell>
          <cell r="G1030" t="str">
            <v/>
          </cell>
          <cell r="H1030" t="str">
            <v/>
          </cell>
          <cell r="I1030" t="str">
            <v/>
          </cell>
          <cell r="J1030" t="str">
            <v/>
          </cell>
          <cell r="K1030" t="str">
            <v/>
          </cell>
          <cell r="L1030" t="str">
            <v>N/A</v>
          </cell>
        </row>
        <row r="1031">
          <cell r="A1031" t="str">
            <v>SF-01024</v>
          </cell>
          <cell r="B1031" t="str">
            <v>Perfil Trilho Peitoril - 150 mm</v>
          </cell>
          <cell r="C1031" t="str">
            <v>m</v>
          </cell>
          <cell r="D1031">
            <v>0</v>
          </cell>
          <cell r="E1031" t="str">
            <v/>
          </cell>
          <cell r="F1031" t="str">
            <v/>
          </cell>
          <cell r="G1031" t="str">
            <v/>
          </cell>
          <cell r="H1031" t="str">
            <v/>
          </cell>
          <cell r="I1031" t="str">
            <v/>
          </cell>
          <cell r="J1031" t="str">
            <v/>
          </cell>
          <cell r="K1031" t="str">
            <v/>
          </cell>
          <cell r="L1031" t="str">
            <v>N/A</v>
          </cell>
        </row>
        <row r="1032">
          <cell r="A1032" t="str">
            <v>SF-01025</v>
          </cell>
          <cell r="B1032" t="str">
            <v>Perfil Marco Reto - 150 x 32 mm</v>
          </cell>
          <cell r="C1032" t="str">
            <v>m</v>
          </cell>
          <cell r="D1032">
            <v>0</v>
          </cell>
          <cell r="E1032" t="str">
            <v/>
          </cell>
          <cell r="F1032" t="str">
            <v/>
          </cell>
          <cell r="G1032" t="str">
            <v/>
          </cell>
          <cell r="H1032" t="str">
            <v/>
          </cell>
          <cell r="I1032" t="str">
            <v/>
          </cell>
          <cell r="J1032" t="str">
            <v/>
          </cell>
          <cell r="K1032" t="str">
            <v/>
          </cell>
          <cell r="L1032" t="str">
            <v>N/A</v>
          </cell>
        </row>
        <row r="1033">
          <cell r="A1033" t="str">
            <v>SF-01026</v>
          </cell>
          <cell r="B1033" t="str">
            <v>Perfil Cadeirinha Fechada – 60 x 30 mm</v>
          </cell>
          <cell r="C1033" t="str">
            <v>m</v>
          </cell>
          <cell r="D1033">
            <v>0</v>
          </cell>
          <cell r="E1033" t="str">
            <v/>
          </cell>
          <cell r="F1033" t="str">
            <v/>
          </cell>
          <cell r="G1033" t="str">
            <v/>
          </cell>
          <cell r="H1033" t="str">
            <v/>
          </cell>
          <cell r="I1033" t="str">
            <v/>
          </cell>
          <cell r="J1033" t="str">
            <v/>
          </cell>
          <cell r="K1033" t="str">
            <v/>
          </cell>
          <cell r="L1033" t="str">
            <v>N/A</v>
          </cell>
        </row>
        <row r="1034">
          <cell r="A1034" t="str">
            <v>SF-01027</v>
          </cell>
          <cell r="B1034" t="str">
            <v>Perfil Cadeirinha Fechada – 50 x 35 mm</v>
          </cell>
          <cell r="C1034" t="str">
            <v>m</v>
          </cell>
          <cell r="D1034">
            <v>0</v>
          </cell>
          <cell r="E1034" t="str">
            <v/>
          </cell>
          <cell r="F1034" t="str">
            <v/>
          </cell>
          <cell r="G1034" t="str">
            <v/>
          </cell>
          <cell r="H1034" t="str">
            <v/>
          </cell>
          <cell r="I1034" t="str">
            <v/>
          </cell>
          <cell r="J1034" t="str">
            <v/>
          </cell>
          <cell r="K1034" t="str">
            <v/>
          </cell>
          <cell r="L1034" t="str">
            <v>N/A</v>
          </cell>
        </row>
        <row r="1035">
          <cell r="A1035" t="str">
            <v>SF-01028</v>
          </cell>
          <cell r="B1035" t="str">
            <v>Perfil Cadeirinha Fechada – 30 x 25 mm</v>
          </cell>
          <cell r="C1035" t="str">
            <v>m</v>
          </cell>
          <cell r="D1035">
            <v>0</v>
          </cell>
          <cell r="E1035" t="str">
            <v/>
          </cell>
          <cell r="F1035" t="str">
            <v/>
          </cell>
          <cell r="G1035" t="str">
            <v/>
          </cell>
          <cell r="H1035" t="str">
            <v/>
          </cell>
          <cell r="I1035" t="str">
            <v/>
          </cell>
          <cell r="J1035" t="str">
            <v/>
          </cell>
          <cell r="K1035" t="str">
            <v/>
          </cell>
          <cell r="L1035" t="str">
            <v>N/A</v>
          </cell>
        </row>
        <row r="1036">
          <cell r="A1036" t="str">
            <v>SF-01029</v>
          </cell>
          <cell r="B1036" t="str">
            <v>Locação de Container - Sanitário</v>
          </cell>
          <cell r="C1036" t="str">
            <v>un x mês</v>
          </cell>
          <cell r="D1036">
            <v>0</v>
          </cell>
          <cell r="E1036">
            <v>1959.375</v>
          </cell>
          <cell r="F1036">
            <v>1959.375</v>
          </cell>
          <cell r="G1036">
            <v>1959.375</v>
          </cell>
          <cell r="H1036">
            <v>1959.375</v>
          </cell>
          <cell r="I1036" t="str">
            <v/>
          </cell>
          <cell r="J1036" t="str">
            <v/>
          </cell>
          <cell r="K1036">
            <v>1959.375</v>
          </cell>
          <cell r="L1036">
            <v>0</v>
          </cell>
        </row>
        <row r="1037">
          <cell r="A1037" t="str">
            <v>SF-01030</v>
          </cell>
          <cell r="B1037" t="str">
            <v>Locação de Container - Almoxarifado</v>
          </cell>
          <cell r="C1037" t="str">
            <v>un x mês</v>
          </cell>
          <cell r="D1037">
            <v>0</v>
          </cell>
          <cell r="E1037">
            <v>1224.607</v>
          </cell>
          <cell r="F1037">
            <v>1224.607</v>
          </cell>
          <cell r="G1037">
            <v>1224.607</v>
          </cell>
          <cell r="H1037">
            <v>1224.607</v>
          </cell>
          <cell r="I1037" t="str">
            <v/>
          </cell>
          <cell r="J1037" t="str">
            <v/>
          </cell>
          <cell r="K1037">
            <v>1224.607</v>
          </cell>
          <cell r="L1037">
            <v>0</v>
          </cell>
        </row>
        <row r="1038">
          <cell r="A1038" t="str">
            <v>SF-01031</v>
          </cell>
          <cell r="B1038" t="str">
            <v>Placa de Obra</v>
          </cell>
          <cell r="C1038" t="str">
            <v>m2</v>
          </cell>
          <cell r="D1038">
            <v>0</v>
          </cell>
          <cell r="E1038">
            <v>380</v>
          </cell>
          <cell r="F1038">
            <v>380</v>
          </cell>
          <cell r="G1038">
            <v>380</v>
          </cell>
          <cell r="H1038">
            <v>380</v>
          </cell>
          <cell r="I1038" t="str">
            <v/>
          </cell>
          <cell r="J1038" t="str">
            <v/>
          </cell>
          <cell r="K1038">
            <v>380</v>
          </cell>
          <cell r="L1038">
            <v>0</v>
          </cell>
        </row>
        <row r="1039">
          <cell r="A1039" t="str">
            <v>SF-01032</v>
          </cell>
          <cell r="B1039" t="str">
            <v>Supervisor(a) de Obras e Manutenção – Apoio a Projetos de Obras – Arquitetura, civil e hidrossanitária</v>
          </cell>
          <cell r="C1039" t="str">
            <v>Profissional</v>
          </cell>
          <cell r="D1039">
            <v>0</v>
          </cell>
          <cell r="E1039">
            <v>2201.1251783999996</v>
          </cell>
          <cell r="F1039">
            <v>2201.1251783999996</v>
          </cell>
          <cell r="G1039">
            <v>2201.1251783999996</v>
          </cell>
          <cell r="H1039">
            <v>2201.1251783999996</v>
          </cell>
          <cell r="I1039" t="str">
            <v/>
          </cell>
          <cell r="J1039" t="str">
            <v/>
          </cell>
          <cell r="K1039">
            <v>2201.1251783999996</v>
          </cell>
          <cell r="L1039">
            <v>0</v>
          </cell>
        </row>
        <row r="1040">
          <cell r="A1040" t="str">
            <v>SF-01033</v>
          </cell>
          <cell r="B1040" t="str">
            <v>Supervisor de Obras e Manutenção - Apoio a Projetos e Obras - Eletromecânico</v>
          </cell>
          <cell r="C1040" t="str">
            <v>Profissional</v>
          </cell>
          <cell r="D1040">
            <v>0</v>
          </cell>
          <cell r="E1040">
            <v>2201.1251783999996</v>
          </cell>
          <cell r="F1040">
            <v>2201.1251783999996</v>
          </cell>
          <cell r="G1040">
            <v>2201.1251783999996</v>
          </cell>
          <cell r="H1040">
            <v>2201.1251783999996</v>
          </cell>
          <cell r="I1040" t="str">
            <v/>
          </cell>
          <cell r="J1040" t="str">
            <v/>
          </cell>
          <cell r="K1040">
            <v>2201.1251783999996</v>
          </cell>
          <cell r="L1040">
            <v>0</v>
          </cell>
        </row>
        <row r="1041">
          <cell r="A1041" t="str">
            <v>SF-01034</v>
          </cell>
          <cell r="B1041" t="str">
            <v>Supervisor de Obras e Manutenção – Apoio a projetos e obras - Orçamentos</v>
          </cell>
          <cell r="C1041" t="str">
            <v>Profissional</v>
          </cell>
          <cell r="D1041">
            <v>0</v>
          </cell>
          <cell r="E1041">
            <v>2201.1251783999996</v>
          </cell>
          <cell r="F1041">
            <v>2201.1251783999996</v>
          </cell>
          <cell r="G1041">
            <v>2201.1251783999996</v>
          </cell>
          <cell r="H1041">
            <v>2201.1251783999996</v>
          </cell>
          <cell r="I1041" t="str">
            <v/>
          </cell>
          <cell r="J1041" t="str">
            <v/>
          </cell>
          <cell r="K1041">
            <v>2201.1251783999996</v>
          </cell>
          <cell r="L1041">
            <v>0</v>
          </cell>
        </row>
        <row r="1042">
          <cell r="A1042" t="str">
            <v>SF-01035</v>
          </cell>
          <cell r="B1042" t="str">
            <v>Supervisor de Obras e Manutenção – Apoio de campo – Sistemas de climatização</v>
          </cell>
          <cell r="C1042" t="str">
            <v>Profissional</v>
          </cell>
          <cell r="D1042">
            <v>0</v>
          </cell>
          <cell r="E1042">
            <v>2201.1251783999996</v>
          </cell>
          <cell r="F1042">
            <v>2201.1251783999996</v>
          </cell>
          <cell r="G1042">
            <v>2201.1251783999996</v>
          </cell>
          <cell r="H1042">
            <v>2201.1251783999996</v>
          </cell>
          <cell r="I1042" t="str">
            <v/>
          </cell>
          <cell r="J1042" t="str">
            <v/>
          </cell>
          <cell r="K1042">
            <v>2201.1251783999996</v>
          </cell>
          <cell r="L1042">
            <v>0</v>
          </cell>
        </row>
        <row r="1043">
          <cell r="A1043" t="str">
            <v>SF-01036</v>
          </cell>
          <cell r="B1043" t="str">
            <v>Supervisor de Obras e Manutenção – Apoio de campo - Elevadores</v>
          </cell>
          <cell r="C1043" t="str">
            <v>Profissional</v>
          </cell>
          <cell r="D1043">
            <v>0</v>
          </cell>
          <cell r="E1043">
            <v>2201.1251783999996</v>
          </cell>
          <cell r="F1043">
            <v>2201.1251783999996</v>
          </cell>
          <cell r="G1043">
            <v>2201.1251783999996</v>
          </cell>
          <cell r="H1043">
            <v>2201.1251783999996</v>
          </cell>
          <cell r="I1043" t="str">
            <v/>
          </cell>
          <cell r="J1043" t="str">
            <v/>
          </cell>
          <cell r="K1043">
            <v>2201.1251783999996</v>
          </cell>
          <cell r="L1043">
            <v>0</v>
          </cell>
        </row>
        <row r="1044">
          <cell r="A1044" t="str">
            <v>SF-01037</v>
          </cell>
          <cell r="B1044" t="str">
            <v>Supervisor de Obras e Manutenção – Apoio de campo - Eletrotécnico</v>
          </cell>
          <cell r="C1044" t="str">
            <v>Profissional</v>
          </cell>
          <cell r="D1044">
            <v>0</v>
          </cell>
          <cell r="E1044">
            <v>2201.1251783999996</v>
          </cell>
          <cell r="F1044">
            <v>2201.1251783999996</v>
          </cell>
          <cell r="G1044">
            <v>2201.1251783999996</v>
          </cell>
          <cell r="H1044">
            <v>2201.1251783999996</v>
          </cell>
          <cell r="I1044" t="str">
            <v/>
          </cell>
          <cell r="J1044" t="str">
            <v/>
          </cell>
          <cell r="K1044">
            <v>2201.1251783999996</v>
          </cell>
          <cell r="L1044">
            <v>0</v>
          </cell>
        </row>
        <row r="1045">
          <cell r="A1045" t="str">
            <v>SF-01038</v>
          </cell>
          <cell r="B1045" t="str">
            <v>Supervisor de Obras e Manutenção – Apoio de Campo - Obras Civis</v>
          </cell>
          <cell r="C1045" t="str">
            <v>Profissional</v>
          </cell>
          <cell r="D1045">
            <v>0</v>
          </cell>
          <cell r="E1045">
            <v>2201.1251783999996</v>
          </cell>
          <cell r="F1045">
            <v>2201.1251783999996</v>
          </cell>
          <cell r="G1045">
            <v>2201.1251783999996</v>
          </cell>
          <cell r="H1045">
            <v>2201.1251783999996</v>
          </cell>
          <cell r="I1045" t="str">
            <v/>
          </cell>
          <cell r="J1045" t="str">
            <v/>
          </cell>
          <cell r="K1045">
            <v>2201.1251783999996</v>
          </cell>
          <cell r="L1045">
            <v>0</v>
          </cell>
        </row>
        <row r="1046">
          <cell r="A1046" t="str">
            <v>SF-01039</v>
          </cell>
          <cell r="B1046" t="str">
            <v>Supervisor de Obras e Manutenção – Apoio de Campo - Hidrossanitário</v>
          </cell>
          <cell r="C1046" t="str">
            <v>Profissional</v>
          </cell>
          <cell r="D1046">
            <v>0</v>
          </cell>
          <cell r="E1046">
            <v>2201.1251783999996</v>
          </cell>
          <cell r="F1046">
            <v>2201.1251783999996</v>
          </cell>
          <cell r="G1046">
            <v>2201.1251783999996</v>
          </cell>
          <cell r="H1046">
            <v>2201.1251783999996</v>
          </cell>
          <cell r="I1046" t="str">
            <v/>
          </cell>
          <cell r="J1046" t="str">
            <v/>
          </cell>
          <cell r="K1046">
            <v>2201.1251783999996</v>
          </cell>
          <cell r="L1046">
            <v>0</v>
          </cell>
        </row>
        <row r="1047">
          <cell r="A1047" t="str">
            <v>SF-01040</v>
          </cell>
          <cell r="B1047" t="str">
            <v>Supervisor de Obras e Manutenção – Apoio a Projetos e Obras – Planejamento</v>
          </cell>
          <cell r="C1047" t="str">
            <v>Profissional</v>
          </cell>
          <cell r="D1047">
            <v>0</v>
          </cell>
          <cell r="E1047">
            <v>2201.1251783999996</v>
          </cell>
          <cell r="F1047">
            <v>2201.1251783999996</v>
          </cell>
          <cell r="G1047">
            <v>2201.1251783999996</v>
          </cell>
          <cell r="H1047">
            <v>2201.1251783999996</v>
          </cell>
          <cell r="I1047" t="str">
            <v/>
          </cell>
          <cell r="J1047" t="str">
            <v/>
          </cell>
          <cell r="K1047">
            <v>2201.1251783999996</v>
          </cell>
          <cell r="L1047">
            <v>0</v>
          </cell>
        </row>
        <row r="1048">
          <cell r="A1048" t="str">
            <v>SF-01041</v>
          </cell>
          <cell r="B1048" t="str">
            <v>Supervisor de Obras e Manutenção – Apoio de campo – Segurança do Trabalho</v>
          </cell>
          <cell r="C1048" t="str">
            <v>Profissional</v>
          </cell>
          <cell r="D1048">
            <v>0</v>
          </cell>
          <cell r="E1048">
            <v>6016.5134113999993</v>
          </cell>
          <cell r="F1048">
            <v>6016.5134113999993</v>
          </cell>
          <cell r="G1048">
            <v>6016.5134113999993</v>
          </cell>
          <cell r="H1048">
            <v>6016.5134113999993</v>
          </cell>
          <cell r="I1048" t="str">
            <v/>
          </cell>
          <cell r="J1048" t="str">
            <v/>
          </cell>
          <cell r="K1048">
            <v>6016.5134113999993</v>
          </cell>
          <cell r="L1048">
            <v>0</v>
          </cell>
        </row>
        <row r="1049">
          <cell r="A1049" t="str">
            <v>SF-01042</v>
          </cell>
          <cell r="B1049" t="str">
            <v>Máquina fotográfica digital</v>
          </cell>
          <cell r="C1049" t="str">
            <v xml:space="preserve">un </v>
          </cell>
          <cell r="D1049">
            <v>0</v>
          </cell>
          <cell r="E1049" t="str">
            <v/>
          </cell>
          <cell r="F1049" t="str">
            <v/>
          </cell>
          <cell r="G1049" t="str">
            <v/>
          </cell>
          <cell r="H1049" t="str">
            <v/>
          </cell>
          <cell r="I1049" t="str">
            <v/>
          </cell>
          <cell r="J1049" t="str">
            <v/>
          </cell>
          <cell r="K1049" t="str">
            <v/>
          </cell>
          <cell r="L1049" t="str">
            <v>N/A</v>
          </cell>
        </row>
        <row r="1050">
          <cell r="A1050" t="str">
            <v>SF-01043</v>
          </cell>
          <cell r="B1050" t="str">
            <v>Trena de 100 m</v>
          </cell>
          <cell r="C1050" t="str">
            <v xml:space="preserve">un </v>
          </cell>
          <cell r="D1050">
            <v>0</v>
          </cell>
          <cell r="E1050" t="str">
            <v/>
          </cell>
          <cell r="F1050" t="str">
            <v/>
          </cell>
          <cell r="G1050" t="str">
            <v/>
          </cell>
          <cell r="H1050" t="str">
            <v/>
          </cell>
          <cell r="I1050" t="str">
            <v/>
          </cell>
          <cell r="J1050" t="str">
            <v/>
          </cell>
          <cell r="K1050" t="str">
            <v/>
          </cell>
          <cell r="L1050" t="str">
            <v>N/A</v>
          </cell>
        </row>
        <row r="1051">
          <cell r="A1051" t="str">
            <v>SF-01044</v>
          </cell>
          <cell r="B1051" t="str">
            <v>Paquímetro digital</v>
          </cell>
          <cell r="C1051" t="str">
            <v xml:space="preserve">un </v>
          </cell>
          <cell r="D1051">
            <v>0</v>
          </cell>
          <cell r="E1051" t="str">
            <v/>
          </cell>
          <cell r="F1051" t="str">
            <v/>
          </cell>
          <cell r="G1051" t="str">
            <v/>
          </cell>
          <cell r="H1051" t="str">
            <v/>
          </cell>
          <cell r="I1051" t="str">
            <v/>
          </cell>
          <cell r="J1051" t="str">
            <v/>
          </cell>
          <cell r="K1051" t="str">
            <v/>
          </cell>
          <cell r="L1051" t="str">
            <v>N/A</v>
          </cell>
        </row>
        <row r="1052">
          <cell r="A1052" t="str">
            <v>SF-01045</v>
          </cell>
          <cell r="B1052" t="str">
            <v>Nível laser</v>
          </cell>
          <cell r="C1052" t="str">
            <v xml:space="preserve">un </v>
          </cell>
          <cell r="D1052">
            <v>0</v>
          </cell>
          <cell r="E1052" t="str">
            <v/>
          </cell>
          <cell r="F1052" t="str">
            <v/>
          </cell>
          <cell r="G1052" t="str">
            <v/>
          </cell>
          <cell r="H1052" t="str">
            <v/>
          </cell>
          <cell r="I1052" t="str">
            <v/>
          </cell>
          <cell r="J1052" t="str">
            <v/>
          </cell>
          <cell r="K1052" t="str">
            <v/>
          </cell>
          <cell r="L1052" t="str">
            <v>N/A</v>
          </cell>
        </row>
        <row r="1053">
          <cell r="A1053" t="str">
            <v>SF-01046</v>
          </cell>
          <cell r="B1053" t="str">
            <v>Trena Laser (curto alcance)</v>
          </cell>
          <cell r="C1053" t="str">
            <v>un</v>
          </cell>
          <cell r="D1053">
            <v>0</v>
          </cell>
          <cell r="E1053" t="str">
            <v/>
          </cell>
          <cell r="F1053" t="str">
            <v/>
          </cell>
          <cell r="G1053" t="str">
            <v/>
          </cell>
          <cell r="H1053" t="str">
            <v/>
          </cell>
          <cell r="I1053" t="str">
            <v/>
          </cell>
          <cell r="J1053" t="str">
            <v/>
          </cell>
          <cell r="K1053" t="str">
            <v/>
          </cell>
          <cell r="L1053" t="str">
            <v>N/A</v>
          </cell>
        </row>
        <row r="1054">
          <cell r="A1054" t="str">
            <v>SF-01047</v>
          </cell>
          <cell r="B1054" t="str">
            <v>Trena Laser (longo alcance)</v>
          </cell>
          <cell r="C1054" t="str">
            <v>cj</v>
          </cell>
          <cell r="D1054">
            <v>0</v>
          </cell>
          <cell r="E1054" t="str">
            <v/>
          </cell>
          <cell r="F1054" t="str">
            <v/>
          </cell>
          <cell r="G1054" t="str">
            <v/>
          </cell>
          <cell r="H1054" t="str">
            <v/>
          </cell>
          <cell r="I1054" t="str">
            <v/>
          </cell>
          <cell r="J1054" t="str">
            <v/>
          </cell>
          <cell r="K1054" t="str">
            <v/>
          </cell>
          <cell r="L1054" t="str">
            <v>N/A</v>
          </cell>
        </row>
        <row r="1055">
          <cell r="A1055" t="str">
            <v>SF-01048</v>
          </cell>
          <cell r="B1055" t="str">
            <v>Tripé para trena laser</v>
          </cell>
          <cell r="C1055" t="str">
            <v>cj</v>
          </cell>
          <cell r="D1055">
            <v>0</v>
          </cell>
          <cell r="E1055" t="str">
            <v/>
          </cell>
          <cell r="F1055" t="str">
            <v/>
          </cell>
          <cell r="G1055" t="str">
            <v/>
          </cell>
          <cell r="H1055" t="str">
            <v/>
          </cell>
          <cell r="I1055" t="str">
            <v/>
          </cell>
          <cell r="J1055" t="str">
            <v/>
          </cell>
          <cell r="K1055" t="str">
            <v/>
          </cell>
          <cell r="L1055" t="str">
            <v>N/A</v>
          </cell>
        </row>
        <row r="1056">
          <cell r="A1056" t="str">
            <v>SF-01049</v>
          </cell>
          <cell r="B1056" t="str">
            <v>Suporte universal para trena laser</v>
          </cell>
          <cell r="C1056" t="str">
            <v xml:space="preserve">un </v>
          </cell>
          <cell r="D1056">
            <v>0</v>
          </cell>
          <cell r="E1056" t="str">
            <v/>
          </cell>
          <cell r="F1056" t="str">
            <v/>
          </cell>
          <cell r="G1056" t="str">
            <v/>
          </cell>
          <cell r="H1056" t="str">
            <v/>
          </cell>
          <cell r="I1056" t="str">
            <v/>
          </cell>
          <cell r="J1056" t="str">
            <v/>
          </cell>
          <cell r="K1056" t="str">
            <v/>
          </cell>
          <cell r="L1056" t="str">
            <v>N/A</v>
          </cell>
        </row>
        <row r="1057">
          <cell r="A1057" t="str">
            <v>SF-01050</v>
          </cell>
          <cell r="B1057" t="str">
            <v>Detector de 4 gases</v>
          </cell>
          <cell r="C1057" t="str">
            <v>un</v>
          </cell>
          <cell r="D1057">
            <v>0</v>
          </cell>
          <cell r="E1057" t="str">
            <v/>
          </cell>
          <cell r="F1057" t="str">
            <v/>
          </cell>
          <cell r="G1057" t="str">
            <v/>
          </cell>
          <cell r="H1057" t="str">
            <v/>
          </cell>
          <cell r="I1057" t="str">
            <v/>
          </cell>
          <cell r="J1057" t="str">
            <v/>
          </cell>
          <cell r="K1057" t="str">
            <v/>
          </cell>
          <cell r="L1057" t="str">
            <v>N/A</v>
          </cell>
        </row>
        <row r="1058">
          <cell r="A1058" t="str">
            <v>SF-01051</v>
          </cell>
          <cell r="B1058" t="str">
            <v>Prancheta portátil A3</v>
          </cell>
          <cell r="C1058" t="str">
            <v xml:space="preserve">un </v>
          </cell>
          <cell r="D1058">
            <v>0</v>
          </cell>
          <cell r="E1058" t="str">
            <v/>
          </cell>
          <cell r="F1058" t="str">
            <v/>
          </cell>
          <cell r="G1058" t="str">
            <v/>
          </cell>
          <cell r="H1058" t="str">
            <v/>
          </cell>
          <cell r="I1058" t="str">
            <v/>
          </cell>
          <cell r="J1058" t="str">
            <v/>
          </cell>
          <cell r="K1058" t="str">
            <v/>
          </cell>
          <cell r="L1058" t="str">
            <v>N/A</v>
          </cell>
        </row>
        <row r="1059">
          <cell r="A1059" t="str">
            <v>SF-01052</v>
          </cell>
          <cell r="B1059" t="str">
            <v>Luva isolante</v>
          </cell>
          <cell r="C1059" t="str">
            <v>par</v>
          </cell>
          <cell r="D1059">
            <v>0</v>
          </cell>
          <cell r="E1059" t="str">
            <v/>
          </cell>
          <cell r="F1059" t="str">
            <v/>
          </cell>
          <cell r="G1059" t="str">
            <v/>
          </cell>
          <cell r="H1059" t="str">
            <v/>
          </cell>
          <cell r="I1059" t="str">
            <v/>
          </cell>
          <cell r="J1059" t="str">
            <v/>
          </cell>
          <cell r="K1059" t="str">
            <v/>
          </cell>
          <cell r="L1059" t="str">
            <v>N/A</v>
          </cell>
        </row>
        <row r="1060">
          <cell r="A1060" t="str">
            <v>SF-01053</v>
          </cell>
          <cell r="B1060" t="str">
            <v>Reparo de placas de mármore com adesivo estrutural epóxi branco/transparente</v>
          </cell>
          <cell r="C1060" t="str">
            <v>cm3</v>
          </cell>
          <cell r="D1060">
            <v>0</v>
          </cell>
          <cell r="E1060">
            <v>0.28575999999999996</v>
          </cell>
          <cell r="F1060">
            <v>0.28575999999999996</v>
          </cell>
          <cell r="G1060">
            <v>0.28575999999999996</v>
          </cell>
          <cell r="H1060">
            <v>0.28575999999999996</v>
          </cell>
          <cell r="I1060" t="str">
            <v/>
          </cell>
          <cell r="J1060" t="str">
            <v/>
          </cell>
          <cell r="K1060">
            <v>0.28575999999999996</v>
          </cell>
          <cell r="L1060">
            <v>0</v>
          </cell>
        </row>
        <row r="1061">
          <cell r="A1061" t="str">
            <v>SF-01054</v>
          </cell>
          <cell r="B1061" t="str">
            <v>Perfil de chapa de aço galvanizado para esquadria (Anexo 1)</v>
          </cell>
          <cell r="C1061" t="str">
            <v>m</v>
          </cell>
          <cell r="D1061">
            <v>0</v>
          </cell>
          <cell r="E1061">
            <v>43.204411617622497</v>
          </cell>
          <cell r="F1061">
            <v>43.204411617622497</v>
          </cell>
          <cell r="G1061">
            <v>43.204411617622497</v>
          </cell>
          <cell r="H1061">
            <v>43.204411617622497</v>
          </cell>
          <cell r="I1061" t="str">
            <v/>
          </cell>
          <cell r="J1061" t="str">
            <v/>
          </cell>
          <cell r="K1061">
            <v>43.204411617622497</v>
          </cell>
          <cell r="L1061">
            <v>0</v>
          </cell>
        </row>
        <row r="1062">
          <cell r="A1062" t="str">
            <v>SF-01055</v>
          </cell>
          <cell r="B1062" t="str">
            <v>Laudo de estabilidade estrutural - Bloco 15 (Espaço do Servidor)</v>
          </cell>
          <cell r="C1062" t="str">
            <v>un</v>
          </cell>
          <cell r="D1062">
            <v>0</v>
          </cell>
          <cell r="E1062" t="str">
            <v/>
          </cell>
          <cell r="F1062" t="str">
            <v/>
          </cell>
          <cell r="G1062" t="str">
            <v/>
          </cell>
          <cell r="H1062" t="str">
            <v/>
          </cell>
          <cell r="I1062" t="str">
            <v/>
          </cell>
          <cell r="J1062" t="str">
            <v/>
          </cell>
          <cell r="K1062" t="str">
            <v/>
          </cell>
          <cell r="L1062" t="str">
            <v>N/A</v>
          </cell>
        </row>
        <row r="1063">
          <cell r="A1063" t="str">
            <v>SF-01056</v>
          </cell>
          <cell r="B1063" t="str">
            <v>Projeto de adaptação/modificação/reforço da estrutura e suas fundações para os novos usos - Bloco 15 (Espaço do Servidor)</v>
          </cell>
          <cell r="C1063" t="str">
            <v>un</v>
          </cell>
          <cell r="D1063">
            <v>0</v>
          </cell>
          <cell r="E1063" t="str">
            <v/>
          </cell>
          <cell r="F1063" t="str">
            <v/>
          </cell>
          <cell r="G1063" t="str">
            <v/>
          </cell>
          <cell r="H1063" t="str">
            <v/>
          </cell>
          <cell r="I1063" t="str">
            <v/>
          </cell>
          <cell r="J1063" t="str">
            <v/>
          </cell>
          <cell r="K1063" t="str">
            <v/>
          </cell>
          <cell r="L1063" t="str">
            <v>N/A</v>
          </cell>
        </row>
        <row r="1064">
          <cell r="A1064" t="str">
            <v>SF-01057</v>
          </cell>
          <cell r="B1064" t="str">
            <v>Estrutura metálica em aço para o Bloco 15 (Espaço do Servidor)</v>
          </cell>
          <cell r="C1064" t="str">
            <v>un</v>
          </cell>
          <cell r="D1064">
            <v>0</v>
          </cell>
          <cell r="E1064" t="str">
            <v/>
          </cell>
          <cell r="F1064" t="str">
            <v/>
          </cell>
          <cell r="G1064" t="str">
            <v/>
          </cell>
          <cell r="H1064" t="str">
            <v/>
          </cell>
          <cell r="I1064" t="str">
            <v/>
          </cell>
          <cell r="J1064" t="str">
            <v/>
          </cell>
          <cell r="K1064" t="str">
            <v/>
          </cell>
          <cell r="L1064" t="str">
            <v>N/A</v>
          </cell>
        </row>
        <row r="1065">
          <cell r="A1065" t="str">
            <v>SF-01058</v>
          </cell>
          <cell r="B1065" t="str">
            <v>Projeto de distribuição de gás GLP</v>
          </cell>
          <cell r="C1065" t="str">
            <v>un</v>
          </cell>
          <cell r="D1065">
            <v>0</v>
          </cell>
          <cell r="E1065" t="str">
            <v/>
          </cell>
          <cell r="F1065" t="str">
            <v/>
          </cell>
          <cell r="G1065" t="str">
            <v/>
          </cell>
          <cell r="H1065" t="str">
            <v/>
          </cell>
          <cell r="I1065" t="str">
            <v/>
          </cell>
          <cell r="J1065" t="str">
            <v/>
          </cell>
          <cell r="K1065" t="str">
            <v/>
          </cell>
          <cell r="L1065" t="str">
            <v>N/A</v>
          </cell>
        </row>
        <row r="1066">
          <cell r="A1066" t="str">
            <v>SF-01059</v>
          </cell>
          <cell r="B1066" t="str">
            <v>Granito Vermelho Brasília 20 mm para bancadas</v>
          </cell>
          <cell r="C1066" t="str">
            <v>m2</v>
          </cell>
          <cell r="D1066">
            <v>0</v>
          </cell>
          <cell r="E1066">
            <v>139.92475329999999</v>
          </cell>
          <cell r="F1066">
            <v>139.92475329999999</v>
          </cell>
          <cell r="G1066">
            <v>139.92475329999999</v>
          </cell>
          <cell r="H1066">
            <v>139.92475329999999</v>
          </cell>
          <cell r="I1066" t="str">
            <v/>
          </cell>
          <cell r="J1066" t="str">
            <v/>
          </cell>
          <cell r="K1066">
            <v>139.92475329999999</v>
          </cell>
          <cell r="L1066">
            <v>0</v>
          </cell>
        </row>
        <row r="1067">
          <cell r="A1067" t="str">
            <v>SF-01060</v>
          </cell>
          <cell r="B1067" t="str">
            <v>Porta em alumínio tipo veneziana</v>
          </cell>
          <cell r="C1067" t="str">
            <v>m2</v>
          </cell>
          <cell r="D1067">
            <v>0</v>
          </cell>
          <cell r="E1067">
            <v>618.1347092499999</v>
          </cell>
          <cell r="F1067">
            <v>618.1347092499999</v>
          </cell>
          <cell r="G1067">
            <v>618.1347092499999</v>
          </cell>
          <cell r="H1067">
            <v>618.1347092499999</v>
          </cell>
          <cell r="I1067" t="str">
            <v/>
          </cell>
          <cell r="J1067" t="str">
            <v/>
          </cell>
          <cell r="K1067">
            <v>618.1347092499999</v>
          </cell>
          <cell r="L1067">
            <v>0</v>
          </cell>
        </row>
        <row r="1068">
          <cell r="A1068" t="str">
            <v>SF-01061</v>
          </cell>
          <cell r="B1068" t="str">
            <v>Janela em alumínio</v>
          </cell>
          <cell r="C1068" t="str">
            <v>m2</v>
          </cell>
          <cell r="D1068">
            <v>0</v>
          </cell>
          <cell r="E1068">
            <v>660.55493004999994</v>
          </cell>
          <cell r="F1068">
            <v>660.55493004999994</v>
          </cell>
          <cell r="G1068">
            <v>660.55493004999994</v>
          </cell>
          <cell r="H1068">
            <v>660.55493004999994</v>
          </cell>
          <cell r="I1068" t="str">
            <v/>
          </cell>
          <cell r="J1068" t="str">
            <v/>
          </cell>
          <cell r="K1068">
            <v>660.55493004999994</v>
          </cell>
          <cell r="L1068">
            <v>0</v>
          </cell>
        </row>
        <row r="1069">
          <cell r="A1069" t="str">
            <v>SF-01062</v>
          </cell>
          <cell r="B1069" t="str">
            <v>Porta metálica de enrolar</v>
          </cell>
          <cell r="C1069" t="str">
            <v>m2</v>
          </cell>
          <cell r="D1069">
            <v>0</v>
          </cell>
          <cell r="E1069">
            <v>364.51895292624999</v>
          </cell>
          <cell r="F1069">
            <v>364.51895292624999</v>
          </cell>
          <cell r="G1069">
            <v>364.51895292624999</v>
          </cell>
          <cell r="H1069">
            <v>364.51895292624999</v>
          </cell>
          <cell r="I1069" t="str">
            <v/>
          </cell>
          <cell r="J1069" t="str">
            <v/>
          </cell>
          <cell r="K1069">
            <v>364.51895292624999</v>
          </cell>
          <cell r="L1069">
            <v>0</v>
          </cell>
        </row>
        <row r="1070">
          <cell r="A1070" t="str">
            <v>SF-01063</v>
          </cell>
          <cell r="B1070" t="str">
            <v>Medidor de Gás</v>
          </cell>
          <cell r="C1070" t="str">
            <v>un</v>
          </cell>
          <cell r="D1070">
            <v>0</v>
          </cell>
          <cell r="E1070">
            <v>697.8571389</v>
          </cell>
          <cell r="F1070">
            <v>697.8571389</v>
          </cell>
          <cell r="G1070">
            <v>697.8571389</v>
          </cell>
          <cell r="H1070">
            <v>697.8571389</v>
          </cell>
          <cell r="I1070" t="str">
            <v/>
          </cell>
          <cell r="J1070" t="str">
            <v/>
          </cell>
          <cell r="K1070">
            <v>697.8571389</v>
          </cell>
          <cell r="L1070">
            <v>0</v>
          </cell>
        </row>
        <row r="1071">
          <cell r="A1071" t="str">
            <v>SF-01064</v>
          </cell>
          <cell r="B1071" t="str">
            <v>Registro Esfera para Gás 3/4”</v>
          </cell>
          <cell r="C1071" t="str">
            <v>un</v>
          </cell>
          <cell r="D1071">
            <v>0</v>
          </cell>
          <cell r="E1071">
            <v>5.7045542999999999</v>
          </cell>
          <cell r="F1071">
            <v>5.7045542999999999</v>
          </cell>
          <cell r="G1071">
            <v>5.7045542999999999</v>
          </cell>
          <cell r="H1071">
            <v>5.7045542999999999</v>
          </cell>
          <cell r="I1071" t="str">
            <v/>
          </cell>
          <cell r="J1071" t="str">
            <v/>
          </cell>
          <cell r="K1071">
            <v>5.7045542999999999</v>
          </cell>
          <cell r="L1071">
            <v>0</v>
          </cell>
        </row>
        <row r="1072">
          <cell r="A1072" t="str">
            <v>SF-01065</v>
          </cell>
          <cell r="B1072" t="str">
            <v>Placa de Concreto Pré-Moldado 15 Mpa</v>
          </cell>
          <cell r="C1072" t="str">
            <v>m3</v>
          </cell>
          <cell r="D1072">
            <v>0</v>
          </cell>
          <cell r="E1072">
            <v>1623.7410633483335</v>
          </cell>
          <cell r="F1072">
            <v>1623.7410633483335</v>
          </cell>
          <cell r="G1072">
            <v>1623.7410633483335</v>
          </cell>
          <cell r="H1072">
            <v>1623.7410633483335</v>
          </cell>
          <cell r="I1072" t="str">
            <v/>
          </cell>
          <cell r="J1072" t="str">
            <v/>
          </cell>
          <cell r="K1072">
            <v>1623.7410633483335</v>
          </cell>
          <cell r="L1072">
            <v>0</v>
          </cell>
        </row>
        <row r="1073">
          <cell r="A1073" t="str">
            <v>SF-01066</v>
          </cell>
          <cell r="B1073" t="str">
            <v>Eletroduto PEAD 3”</v>
          </cell>
          <cell r="C1073" t="str">
            <v>m</v>
          </cell>
          <cell r="D1073">
            <v>0</v>
          </cell>
          <cell r="E1073">
            <v>17.045902250000001</v>
          </cell>
          <cell r="F1073">
            <v>17.045902250000001</v>
          </cell>
          <cell r="G1073">
            <v>17.045902250000001</v>
          </cell>
          <cell r="H1073">
            <v>17.045902250000001</v>
          </cell>
          <cell r="I1073" t="str">
            <v/>
          </cell>
          <cell r="J1073" t="str">
            <v/>
          </cell>
          <cell r="K1073">
            <v>17.045902250000001</v>
          </cell>
          <cell r="L1073">
            <v>0</v>
          </cell>
        </row>
        <row r="1074">
          <cell r="A1074" t="str">
            <v>SF-01067</v>
          </cell>
          <cell r="B1074" t="str">
            <v>Caixa de Proteção para Alimentação de Gás</v>
          </cell>
          <cell r="C1074" t="str">
            <v>un</v>
          </cell>
          <cell r="D1074">
            <v>0</v>
          </cell>
          <cell r="E1074" t="str">
            <v/>
          </cell>
          <cell r="F1074" t="str">
            <v/>
          </cell>
          <cell r="G1074" t="str">
            <v/>
          </cell>
          <cell r="H1074" t="str">
            <v/>
          </cell>
          <cell r="I1074" t="str">
            <v/>
          </cell>
          <cell r="J1074" t="str">
            <v/>
          </cell>
          <cell r="K1074" t="str">
            <v/>
          </cell>
          <cell r="L1074" t="str">
            <v>N/A</v>
          </cell>
        </row>
        <row r="1075">
          <cell r="A1075" t="str">
            <v>SF-01068</v>
          </cell>
          <cell r="B1075" t="str">
            <v xml:space="preserve">Eletroduto de aço galvanizado de 3” </v>
          </cell>
          <cell r="C1075" t="str">
            <v>m</v>
          </cell>
          <cell r="D1075">
            <v>0</v>
          </cell>
          <cell r="E1075">
            <v>52.297499999999999</v>
          </cell>
          <cell r="F1075">
            <v>52.297499999999999</v>
          </cell>
          <cell r="G1075">
            <v>52.297499999999999</v>
          </cell>
          <cell r="H1075">
            <v>52.297499999999999</v>
          </cell>
          <cell r="I1075" t="str">
            <v/>
          </cell>
          <cell r="J1075" t="str">
            <v/>
          </cell>
          <cell r="K1075">
            <v>52.297499999999999</v>
          </cell>
          <cell r="L1075">
            <v>0</v>
          </cell>
        </row>
        <row r="1076">
          <cell r="A1076" t="str">
            <v>SF-01069</v>
          </cell>
          <cell r="B1076" t="str">
            <v>Grelha e porta-grelha retangular em ferro fundido</v>
          </cell>
          <cell r="C1076" t="str">
            <v>m</v>
          </cell>
          <cell r="D1076">
            <v>0</v>
          </cell>
          <cell r="E1076">
            <v>34.033655000000003</v>
          </cell>
          <cell r="F1076">
            <v>34.033655000000003</v>
          </cell>
          <cell r="G1076">
            <v>34.033655000000003</v>
          </cell>
          <cell r="H1076">
            <v>34.033655000000003</v>
          </cell>
          <cell r="I1076" t="str">
            <v/>
          </cell>
          <cell r="J1076" t="str">
            <v/>
          </cell>
          <cell r="K1076">
            <v>34.033655000000003</v>
          </cell>
          <cell r="L1076">
            <v>0</v>
          </cell>
        </row>
        <row r="1077">
          <cell r="A1077" t="str">
            <v>SF-01070</v>
          </cell>
          <cell r="B1077" t="str">
            <v>Granito Vermelho Brasília para soleira e peitoril</v>
          </cell>
          <cell r="C1077" t="str">
            <v>m2</v>
          </cell>
          <cell r="D1077">
            <v>0</v>
          </cell>
          <cell r="E1077">
            <v>159.70253919999999</v>
          </cell>
          <cell r="F1077">
            <v>159.70253919999999</v>
          </cell>
          <cell r="G1077">
            <v>159.70253919999999</v>
          </cell>
          <cell r="H1077">
            <v>159.70253919999999</v>
          </cell>
          <cell r="I1077" t="str">
            <v/>
          </cell>
          <cell r="J1077" t="str">
            <v/>
          </cell>
          <cell r="K1077">
            <v>159.70253919999999</v>
          </cell>
          <cell r="L1077">
            <v>0</v>
          </cell>
        </row>
        <row r="1078">
          <cell r="A1078" t="str">
            <v>SF-01071</v>
          </cell>
          <cell r="B1078" t="str">
            <v>Luminária LED redonda de embutir</v>
          </cell>
          <cell r="C1078" t="str">
            <v>un</v>
          </cell>
          <cell r="D1078">
            <v>0</v>
          </cell>
          <cell r="E1078">
            <v>13.756492099999999</v>
          </cell>
          <cell r="F1078">
            <v>13.756492099999999</v>
          </cell>
          <cell r="G1078">
            <v>13.756492099999999</v>
          </cell>
          <cell r="H1078">
            <v>13.756492099999999</v>
          </cell>
          <cell r="I1078" t="str">
            <v/>
          </cell>
          <cell r="J1078" t="str">
            <v/>
          </cell>
          <cell r="K1078">
            <v>13.756492099999999</v>
          </cell>
          <cell r="L1078">
            <v>0</v>
          </cell>
        </row>
        <row r="1079">
          <cell r="A1079" t="str">
            <v>SF-01072</v>
          </cell>
          <cell r="B1079" t="str">
            <v>Piso tátil de borracha</v>
          </cell>
          <cell r="C1079" t="str">
            <v>m2</v>
          </cell>
          <cell r="D1079">
            <v>0</v>
          </cell>
          <cell r="E1079">
            <v>154.68631500000004</v>
          </cell>
          <cell r="F1079">
            <v>154.68631500000004</v>
          </cell>
          <cell r="G1079">
            <v>154.68631500000004</v>
          </cell>
          <cell r="H1079">
            <v>154.68631500000004</v>
          </cell>
          <cell r="I1079" t="str">
            <v/>
          </cell>
          <cell r="J1079" t="str">
            <v/>
          </cell>
          <cell r="K1079">
            <v>154.68631500000004</v>
          </cell>
          <cell r="L1079">
            <v>0</v>
          </cell>
        </row>
        <row r="1080">
          <cell r="A1080" t="str">
            <v>SF-01073</v>
          </cell>
          <cell r="B1080" t="str">
            <v>Granito Vermelho Brasília 20 mm para divisória</v>
          </cell>
          <cell r="C1080" t="str">
            <v>m2</v>
          </cell>
          <cell r="D1080">
            <v>0</v>
          </cell>
          <cell r="E1080">
            <v>121.269533</v>
          </cell>
          <cell r="F1080">
            <v>121.269533</v>
          </cell>
          <cell r="G1080">
            <v>121.269533</v>
          </cell>
          <cell r="H1080">
            <v>121.269533</v>
          </cell>
          <cell r="I1080" t="str">
            <v/>
          </cell>
          <cell r="J1080" t="str">
            <v/>
          </cell>
          <cell r="K1080">
            <v>121.269533</v>
          </cell>
          <cell r="L1080">
            <v>0</v>
          </cell>
        </row>
        <row r="1081">
          <cell r="A1081" t="str">
            <v>SF-01074</v>
          </cell>
          <cell r="B1081" t="str">
            <v>Tampa em ferro fundido 20x20 cm</v>
          </cell>
          <cell r="C1081" t="str">
            <v>un</v>
          </cell>
          <cell r="D1081">
            <v>0</v>
          </cell>
          <cell r="E1081">
            <v>133.094191201445</v>
          </cell>
          <cell r="F1081">
            <v>133.094191201445</v>
          </cell>
          <cell r="G1081">
            <v>133.094191201445</v>
          </cell>
          <cell r="H1081">
            <v>133.094191201445</v>
          </cell>
          <cell r="I1081" t="str">
            <v/>
          </cell>
          <cell r="J1081" t="str">
            <v/>
          </cell>
          <cell r="K1081">
            <v>133.094191201445</v>
          </cell>
          <cell r="L1081">
            <v>0</v>
          </cell>
        </row>
        <row r="1082">
          <cell r="A1082" t="str">
            <v>SF-01075</v>
          </cell>
          <cell r="B1082" t="str">
            <v>Sondagem</v>
          </cell>
          <cell r="C1082" t="str">
            <v>un</v>
          </cell>
          <cell r="D1082">
            <v>0</v>
          </cell>
          <cell r="E1082" t="str">
            <v/>
          </cell>
          <cell r="F1082" t="str">
            <v/>
          </cell>
          <cell r="G1082" t="str">
            <v/>
          </cell>
          <cell r="H1082" t="str">
            <v/>
          </cell>
          <cell r="I1082" t="str">
            <v/>
          </cell>
          <cell r="J1082" t="str">
            <v/>
          </cell>
          <cell r="K1082" t="str">
            <v/>
          </cell>
          <cell r="L1082" t="str">
            <v>N/A</v>
          </cell>
        </row>
        <row r="1083">
          <cell r="A1083" t="str">
            <v>SF-01076</v>
          </cell>
          <cell r="B1083" t="str">
            <v>Cerâmica para revestimento de superfícies internas ou externas – Linha GAIL</v>
          </cell>
          <cell r="C1083" t="str">
            <v>m2</v>
          </cell>
          <cell r="D1083">
            <v>0</v>
          </cell>
          <cell r="E1083">
            <v>34.960007599999997</v>
          </cell>
          <cell r="F1083">
            <v>34.960007599999997</v>
          </cell>
          <cell r="G1083">
            <v>34.960007599999997</v>
          </cell>
          <cell r="H1083">
            <v>34.960007599999997</v>
          </cell>
          <cell r="I1083" t="str">
            <v/>
          </cell>
          <cell r="J1083" t="str">
            <v/>
          </cell>
          <cell r="K1083">
            <v>34.960007599999997</v>
          </cell>
          <cell r="L1083">
            <v>0</v>
          </cell>
        </row>
        <row r="1084">
          <cell r="A1084" t="str">
            <v>SF-01077</v>
          </cell>
          <cell r="B1084" t="str">
            <v>Aterro de vala com areia média e compactação mecanizada</v>
          </cell>
          <cell r="C1084" t="str">
            <v>m3</v>
          </cell>
          <cell r="D1084">
            <v>0</v>
          </cell>
          <cell r="E1084">
            <v>255.53737655912502</v>
          </cell>
          <cell r="F1084">
            <v>255.53737655912502</v>
          </cell>
          <cell r="G1084">
            <v>255.53737655912502</v>
          </cell>
          <cell r="H1084">
            <v>255.53737655912502</v>
          </cell>
          <cell r="I1084" t="str">
            <v/>
          </cell>
          <cell r="J1084" t="str">
            <v/>
          </cell>
          <cell r="K1084">
            <v>255.53737655912502</v>
          </cell>
          <cell r="L1084">
            <v>0</v>
          </cell>
        </row>
        <row r="1085">
          <cell r="A1085" t="str">
            <v>SF-01078</v>
          </cell>
          <cell r="B1085" t="str">
            <v>Guarda-corpo panorâmico</v>
          </cell>
          <cell r="C1085" t="str">
            <v>m</v>
          </cell>
          <cell r="D1085">
            <v>0</v>
          </cell>
          <cell r="E1085">
            <v>1103.6395954999998</v>
          </cell>
          <cell r="F1085">
            <v>1103.6395954999998</v>
          </cell>
          <cell r="G1085">
            <v>1103.6395954999998</v>
          </cell>
          <cell r="H1085">
            <v>1103.6395954999998</v>
          </cell>
          <cell r="I1085" t="str">
            <v/>
          </cell>
          <cell r="J1085" t="str">
            <v/>
          </cell>
          <cell r="K1085">
            <v>1103.6395954999998</v>
          </cell>
          <cell r="L1085">
            <v>0</v>
          </cell>
        </row>
        <row r="1086">
          <cell r="A1086" t="str">
            <v>SF-01079</v>
          </cell>
          <cell r="B1086" t="str">
            <v>Divisória Naval com painel liso cego e bandeira</v>
          </cell>
          <cell r="C1086" t="str">
            <v>m2</v>
          </cell>
          <cell r="D1086">
            <v>0</v>
          </cell>
          <cell r="E1086" t="str">
            <v/>
          </cell>
          <cell r="F1086" t="str">
            <v/>
          </cell>
          <cell r="G1086" t="str">
            <v/>
          </cell>
          <cell r="H1086" t="str">
            <v/>
          </cell>
          <cell r="I1086" t="str">
            <v/>
          </cell>
          <cell r="J1086" t="str">
            <v/>
          </cell>
          <cell r="K1086" t="str">
            <v/>
          </cell>
          <cell r="L1086" t="str">
            <v>N/A</v>
          </cell>
        </row>
        <row r="1087">
          <cell r="A1087" t="str">
            <v>SF-01080</v>
          </cell>
          <cell r="B1087" t="str">
            <v>Perfil “U” em aço 25 x 25 mm</v>
          </cell>
          <cell r="C1087" t="str">
            <v>m</v>
          </cell>
          <cell r="D1087">
            <v>0</v>
          </cell>
          <cell r="E1087">
            <v>2.6562000000000001</v>
          </cell>
          <cell r="F1087">
            <v>2.6562000000000001</v>
          </cell>
          <cell r="G1087">
            <v>2.6562000000000001</v>
          </cell>
          <cell r="H1087">
            <v>2.6562000000000001</v>
          </cell>
          <cell r="I1087" t="str">
            <v/>
          </cell>
          <cell r="J1087" t="str">
            <v/>
          </cell>
          <cell r="K1087">
            <v>2.6562000000000001</v>
          </cell>
          <cell r="L1087">
            <v>0</v>
          </cell>
        </row>
        <row r="1088">
          <cell r="A1088" t="str">
            <v>SF-01081</v>
          </cell>
          <cell r="B1088" t="str">
            <v>Tubo retangular em aço 100 x 50 mm</v>
          </cell>
          <cell r="C1088" t="str">
            <v>m</v>
          </cell>
          <cell r="D1088">
            <v>0</v>
          </cell>
          <cell r="E1088" t="str">
            <v/>
          </cell>
          <cell r="F1088" t="str">
            <v/>
          </cell>
          <cell r="G1088" t="str">
            <v/>
          </cell>
          <cell r="H1088" t="str">
            <v/>
          </cell>
          <cell r="I1088" t="str">
            <v/>
          </cell>
          <cell r="J1088" t="str">
            <v/>
          </cell>
          <cell r="K1088" t="str">
            <v/>
          </cell>
          <cell r="L1088" t="str">
            <v>N/A</v>
          </cell>
        </row>
        <row r="1089">
          <cell r="A1089" t="str">
            <v>SF-01082</v>
          </cell>
          <cell r="B1089" t="str">
            <v>Alimentação para mão-de-obra indireta</v>
          </cell>
          <cell r="C1089" t="str">
            <v>h</v>
          </cell>
          <cell r="D1089">
            <v>0</v>
          </cell>
          <cell r="E1089">
            <v>3.7524999999999999</v>
          </cell>
          <cell r="F1089">
            <v>3.7524999999999999</v>
          </cell>
          <cell r="G1089">
            <v>3.7524999999999999</v>
          </cell>
          <cell r="H1089">
            <v>3.7524999999999999</v>
          </cell>
          <cell r="I1089" t="str">
            <v/>
          </cell>
          <cell r="J1089" t="str">
            <v/>
          </cell>
          <cell r="K1089">
            <v>3.7524999999999999</v>
          </cell>
          <cell r="L1089">
            <v>0</v>
          </cell>
        </row>
        <row r="1090">
          <cell r="A1090" t="str">
            <v>SF-01083</v>
          </cell>
          <cell r="B1090" t="str">
            <v>Transporte para mão-de-obra indireta</v>
          </cell>
          <cell r="C1090" t="str">
            <v>h</v>
          </cell>
          <cell r="D1090">
            <v>0</v>
          </cell>
          <cell r="E1090">
            <v>1.4249999999999998</v>
          </cell>
          <cell r="F1090">
            <v>1.4249999999999998</v>
          </cell>
          <cell r="G1090">
            <v>1.4249999999999998</v>
          </cell>
          <cell r="H1090">
            <v>1.4249999999999998</v>
          </cell>
          <cell r="I1090" t="str">
            <v/>
          </cell>
          <cell r="J1090" t="str">
            <v/>
          </cell>
          <cell r="K1090">
            <v>1.4249999999999998</v>
          </cell>
          <cell r="L1090">
            <v>0</v>
          </cell>
        </row>
        <row r="1091">
          <cell r="A1091" t="str">
            <v>SF-01084</v>
          </cell>
          <cell r="B1091" t="str">
            <v>Transporte de andaime</v>
          </cell>
          <cell r="C1091" t="str">
            <v>un</v>
          </cell>
          <cell r="D1091">
            <v>0</v>
          </cell>
          <cell r="E1091" t="str">
            <v/>
          </cell>
          <cell r="F1091" t="str">
            <v/>
          </cell>
          <cell r="G1091" t="str">
            <v/>
          </cell>
          <cell r="H1091" t="str">
            <v/>
          </cell>
          <cell r="I1091" t="str">
            <v/>
          </cell>
          <cell r="J1091" t="str">
            <v/>
          </cell>
          <cell r="K1091" t="str">
            <v/>
          </cell>
          <cell r="L1091" t="str">
            <v>N/A</v>
          </cell>
        </row>
        <row r="1092">
          <cell r="A1092" t="str">
            <v>SF-01085</v>
          </cell>
          <cell r="B1092" t="str">
            <v>Transporte (mobilização ou desmobilização) de Container</v>
          </cell>
          <cell r="C1092" t="str">
            <v>un</v>
          </cell>
          <cell r="D1092">
            <v>0</v>
          </cell>
          <cell r="E1092" t="str">
            <v/>
          </cell>
          <cell r="F1092" t="str">
            <v/>
          </cell>
          <cell r="G1092" t="str">
            <v/>
          </cell>
          <cell r="H1092" t="str">
            <v/>
          </cell>
          <cell r="I1092" t="str">
            <v/>
          </cell>
          <cell r="J1092" t="str">
            <v/>
          </cell>
          <cell r="K1092" t="str">
            <v/>
          </cell>
          <cell r="L1092" t="str">
            <v>N/A</v>
          </cell>
        </row>
        <row r="1093">
          <cell r="A1093" t="str">
            <v>SF-01086</v>
          </cell>
          <cell r="B1093" t="str">
            <v>Coifa Convencional Tipo Caixa para Cozinha Industrial - Bloco 15 (Espaço do Servidor)</v>
          </cell>
          <cell r="C1093" t="str">
            <v>un</v>
          </cell>
          <cell r="D1093">
            <v>0</v>
          </cell>
          <cell r="E1093" t="str">
            <v/>
          </cell>
          <cell r="F1093" t="str">
            <v/>
          </cell>
          <cell r="G1093" t="str">
            <v/>
          </cell>
          <cell r="H1093" t="str">
            <v/>
          </cell>
          <cell r="I1093" t="str">
            <v/>
          </cell>
          <cell r="J1093" t="str">
            <v/>
          </cell>
          <cell r="K1093" t="str">
            <v/>
          </cell>
          <cell r="L1093" t="str">
            <v>N/A</v>
          </cell>
        </row>
        <row r="1094">
          <cell r="A1094" t="str">
            <v>SF-01087</v>
          </cell>
          <cell r="B1094" t="str">
            <v>Puxador com fecho embutido (punho) para janela metálica</v>
          </cell>
          <cell r="C1094" t="str">
            <v>par</v>
          </cell>
          <cell r="D1094">
            <v>0</v>
          </cell>
          <cell r="E1094" t="str">
            <v/>
          </cell>
          <cell r="F1094" t="str">
            <v/>
          </cell>
          <cell r="G1094" t="str">
            <v/>
          </cell>
          <cell r="H1094" t="str">
            <v/>
          </cell>
          <cell r="I1094" t="str">
            <v/>
          </cell>
          <cell r="J1094" t="str">
            <v/>
          </cell>
          <cell r="K1094" t="str">
            <v/>
          </cell>
          <cell r="L1094" t="str">
            <v>N/A</v>
          </cell>
        </row>
        <row r="1095">
          <cell r="A1095" t="str">
            <v>SF-01088</v>
          </cell>
          <cell r="B1095" t="str">
            <v>Cotovelo de cobre de 1 3/8”</v>
          </cell>
          <cell r="C1095" t="str">
            <v>un</v>
          </cell>
          <cell r="D1095">
            <v>0</v>
          </cell>
          <cell r="E1095">
            <v>74.919730299999983</v>
          </cell>
          <cell r="F1095">
            <v>74.919730299999983</v>
          </cell>
          <cell r="G1095">
            <v>74.919730299999983</v>
          </cell>
          <cell r="H1095">
            <v>74.919730299999983</v>
          </cell>
          <cell r="I1095" t="str">
            <v/>
          </cell>
          <cell r="J1095" t="str">
            <v/>
          </cell>
          <cell r="K1095">
            <v>74.919730299999983</v>
          </cell>
          <cell r="L1095">
            <v>0</v>
          </cell>
        </row>
        <row r="1096">
          <cell r="A1096" t="str">
            <v>SF-01089</v>
          </cell>
          <cell r="B1096" t="str">
            <v>Cotovelo de cobre de 1 5/8”</v>
          </cell>
          <cell r="C1096" t="str">
            <v>un</v>
          </cell>
          <cell r="D1096">
            <v>0</v>
          </cell>
          <cell r="E1096">
            <v>114.85558899999998</v>
          </cell>
          <cell r="F1096">
            <v>114.85558899999998</v>
          </cell>
          <cell r="G1096">
            <v>114.85558899999998</v>
          </cell>
          <cell r="H1096">
            <v>114.85558899999998</v>
          </cell>
          <cell r="I1096" t="str">
            <v/>
          </cell>
          <cell r="J1096" t="str">
            <v/>
          </cell>
          <cell r="K1096">
            <v>114.85558899999998</v>
          </cell>
          <cell r="L1096">
            <v>0</v>
          </cell>
        </row>
        <row r="1097">
          <cell r="A1097" t="str">
            <v>SF-01090</v>
          </cell>
          <cell r="B1097" t="str">
            <v>Cotovelo de cobre de 7/8”</v>
          </cell>
          <cell r="C1097" t="str">
            <v>un</v>
          </cell>
          <cell r="D1097">
            <v>0</v>
          </cell>
          <cell r="E1097">
            <v>25.690272399999998</v>
          </cell>
          <cell r="F1097">
            <v>25.690272399999998</v>
          </cell>
          <cell r="G1097">
            <v>25.690272399999998</v>
          </cell>
          <cell r="H1097">
            <v>25.690272399999998</v>
          </cell>
          <cell r="I1097" t="str">
            <v/>
          </cell>
          <cell r="J1097" t="str">
            <v/>
          </cell>
          <cell r="K1097">
            <v>25.690272399999998</v>
          </cell>
          <cell r="L1097">
            <v>0</v>
          </cell>
        </row>
        <row r="1098">
          <cell r="A1098" t="str">
            <v>SF-01091</v>
          </cell>
          <cell r="B1098" t="str">
            <v>Painel metálico para retorno</v>
          </cell>
          <cell r="C1098" t="str">
            <v>un</v>
          </cell>
          <cell r="D1098">
            <v>0</v>
          </cell>
          <cell r="E1098" t="str">
            <v/>
          </cell>
          <cell r="F1098" t="str">
            <v/>
          </cell>
          <cell r="G1098" t="str">
            <v/>
          </cell>
          <cell r="H1098" t="str">
            <v/>
          </cell>
          <cell r="I1098" t="str">
            <v/>
          </cell>
          <cell r="J1098" t="str">
            <v/>
          </cell>
          <cell r="K1098" t="str">
            <v/>
          </cell>
          <cell r="L1098" t="str">
            <v>N/A</v>
          </cell>
        </row>
        <row r="1099">
          <cell r="A1099" t="str">
            <v>SF-01092</v>
          </cell>
          <cell r="B1099" t="str">
            <v>Luva de cobre de 1 3/8”</v>
          </cell>
          <cell r="C1099" t="str">
            <v>un</v>
          </cell>
          <cell r="D1099">
            <v>0</v>
          </cell>
          <cell r="E1099">
            <v>48.486360299999994</v>
          </cell>
          <cell r="F1099">
            <v>48.486360299999994</v>
          </cell>
          <cell r="G1099">
            <v>48.486360299999994</v>
          </cell>
          <cell r="H1099">
            <v>48.486360299999994</v>
          </cell>
          <cell r="I1099" t="str">
            <v/>
          </cell>
          <cell r="J1099" t="str">
            <v/>
          </cell>
          <cell r="K1099">
            <v>48.486360299999994</v>
          </cell>
          <cell r="L1099">
            <v>0</v>
          </cell>
        </row>
        <row r="1100">
          <cell r="A1100" t="str">
            <v>SF-01093</v>
          </cell>
          <cell r="B1100" t="str">
            <v>Luva de cobre de 1 5/8”</v>
          </cell>
          <cell r="C1100" t="str">
            <v>un</v>
          </cell>
          <cell r="D1100">
            <v>0</v>
          </cell>
          <cell r="E1100">
            <v>64.591183999999998</v>
          </cell>
          <cell r="F1100">
            <v>64.591183999999998</v>
          </cell>
          <cell r="G1100">
            <v>64.591183999999998</v>
          </cell>
          <cell r="H1100">
            <v>64.591183999999998</v>
          </cell>
          <cell r="I1100" t="str">
            <v/>
          </cell>
          <cell r="J1100" t="str">
            <v/>
          </cell>
          <cell r="K1100">
            <v>64.591183999999998</v>
          </cell>
          <cell r="L1100">
            <v>0</v>
          </cell>
        </row>
        <row r="1101">
          <cell r="A1101" t="str">
            <v>SF-01094</v>
          </cell>
          <cell r="B1101" t="str">
            <v>Luva de cobre de 7/8”</v>
          </cell>
          <cell r="C1101" t="str">
            <v>un</v>
          </cell>
          <cell r="D1101">
            <v>0</v>
          </cell>
          <cell r="E1101">
            <v>14.3148774</v>
          </cell>
          <cell r="F1101">
            <v>14.3148774</v>
          </cell>
          <cell r="G1101">
            <v>14.3148774</v>
          </cell>
          <cell r="H1101">
            <v>14.3148774</v>
          </cell>
          <cell r="I1101" t="str">
            <v/>
          </cell>
          <cell r="J1101" t="str">
            <v/>
          </cell>
          <cell r="K1101">
            <v>14.3148774</v>
          </cell>
          <cell r="L1101">
            <v>0</v>
          </cell>
        </row>
        <row r="1102">
          <cell r="A1102" t="str">
            <v>SF-01095</v>
          </cell>
          <cell r="B1102" t="str">
            <v>Ar-condicionado “splitão” 49 kW</v>
          </cell>
          <cell r="C1102" t="str">
            <v>un</v>
          </cell>
          <cell r="D1102">
            <v>0</v>
          </cell>
          <cell r="E1102">
            <v>941.86722005000001</v>
          </cell>
          <cell r="F1102">
            <v>941.86722005000001</v>
          </cell>
          <cell r="G1102">
            <v>941.86722005000001</v>
          </cell>
          <cell r="H1102">
            <v>941.86722005000001</v>
          </cell>
          <cell r="I1102" t="str">
            <v/>
          </cell>
          <cell r="J1102" t="str">
            <v/>
          </cell>
          <cell r="K1102">
            <v>941.86722005000001</v>
          </cell>
          <cell r="L1102">
            <v>0</v>
          </cell>
        </row>
        <row r="1103">
          <cell r="A1103" t="str">
            <v>SF-01096</v>
          </cell>
          <cell r="B1103" t="str">
            <v>Ar-condicionado “splitão” 64 kW.</v>
          </cell>
          <cell r="C1103" t="str">
            <v>un</v>
          </cell>
          <cell r="D1103">
            <v>0</v>
          </cell>
          <cell r="E1103">
            <v>941.86722005000001</v>
          </cell>
          <cell r="F1103">
            <v>941.86722005000001</v>
          </cell>
          <cell r="G1103">
            <v>941.86722005000001</v>
          </cell>
          <cell r="H1103">
            <v>941.86722005000001</v>
          </cell>
          <cell r="I1103" t="str">
            <v/>
          </cell>
          <cell r="J1103" t="str">
            <v/>
          </cell>
          <cell r="K1103">
            <v>941.86722005000001</v>
          </cell>
          <cell r="L1103">
            <v>0</v>
          </cell>
        </row>
        <row r="1104">
          <cell r="A1104" t="str">
            <v>SF-01097</v>
          </cell>
          <cell r="B1104" t="str">
            <v>Tubo de cobre de 1 3/8”</v>
          </cell>
          <cell r="C1104" t="str">
            <v>m</v>
          </cell>
          <cell r="D1104">
            <v>0</v>
          </cell>
          <cell r="E1104">
            <v>247.28887124999997</v>
          </cell>
          <cell r="F1104">
            <v>247.28887124999997</v>
          </cell>
          <cell r="G1104">
            <v>247.28887124999997</v>
          </cell>
          <cell r="H1104">
            <v>247.28887124999997</v>
          </cell>
          <cell r="I1104" t="str">
            <v/>
          </cell>
          <cell r="J1104" t="str">
            <v/>
          </cell>
          <cell r="K1104">
            <v>247.28887124999997</v>
          </cell>
          <cell r="L1104">
            <v>0</v>
          </cell>
        </row>
        <row r="1105">
          <cell r="A1105" t="str">
            <v>SF-01098</v>
          </cell>
          <cell r="B1105" t="str">
            <v>Tubo de cobre de 1 5/8”</v>
          </cell>
          <cell r="C1105" t="str">
            <v>m</v>
          </cell>
          <cell r="D1105">
            <v>0</v>
          </cell>
          <cell r="E1105">
            <v>297.54035624999995</v>
          </cell>
          <cell r="F1105">
            <v>297.54035624999995</v>
          </cell>
          <cell r="G1105">
            <v>297.54035624999995</v>
          </cell>
          <cell r="H1105">
            <v>297.54035624999995</v>
          </cell>
          <cell r="I1105" t="str">
            <v/>
          </cell>
          <cell r="J1105" t="str">
            <v/>
          </cell>
          <cell r="K1105">
            <v>297.54035624999995</v>
          </cell>
          <cell r="L1105">
            <v>0</v>
          </cell>
        </row>
        <row r="1106">
          <cell r="A1106" t="str">
            <v>SF-01099</v>
          </cell>
          <cell r="B1106" t="str">
            <v>Porta metálica dupla de giro com dimensões 2,00 x 2,12m</v>
          </cell>
          <cell r="C1106" t="str">
            <v>un</v>
          </cell>
          <cell r="D1106">
            <v>0</v>
          </cell>
          <cell r="E1106" t="str">
            <v/>
          </cell>
          <cell r="F1106" t="str">
            <v/>
          </cell>
          <cell r="G1106" t="str">
            <v/>
          </cell>
          <cell r="H1106" t="str">
            <v/>
          </cell>
          <cell r="I1106" t="str">
            <v/>
          </cell>
          <cell r="J1106" t="str">
            <v/>
          </cell>
          <cell r="K1106" t="str">
            <v/>
          </cell>
          <cell r="L1106" t="str">
            <v>N/A</v>
          </cell>
        </row>
        <row r="1107">
          <cell r="A1107" t="str">
            <v>SF-01100</v>
          </cell>
          <cell r="B1107" t="str">
            <v>Conjunto de porta metálica de giro com dimensões 0,80 x 2,10m e painel fixo</v>
          </cell>
          <cell r="C1107" t="str">
            <v>un</v>
          </cell>
          <cell r="D1107">
            <v>0</v>
          </cell>
          <cell r="E1107" t="str">
            <v/>
          </cell>
          <cell r="F1107" t="str">
            <v/>
          </cell>
          <cell r="G1107" t="str">
            <v/>
          </cell>
          <cell r="H1107" t="str">
            <v/>
          </cell>
          <cell r="I1107" t="str">
            <v/>
          </cell>
          <cell r="J1107" t="str">
            <v/>
          </cell>
          <cell r="K1107" t="str">
            <v/>
          </cell>
          <cell r="L1107" t="str">
            <v>N/A</v>
          </cell>
        </row>
        <row r="1108">
          <cell r="A1108" t="str">
            <v>SF-01101</v>
          </cell>
          <cell r="B1108" t="str">
            <v>Eletroduto flexível metálico com capa de PVC 1 1/2"</v>
          </cell>
          <cell r="C1108" t="str">
            <v>m</v>
          </cell>
          <cell r="D1108">
            <v>0</v>
          </cell>
          <cell r="E1108">
            <v>29.287692499999999</v>
          </cell>
          <cell r="F1108">
            <v>29.287692499999999</v>
          </cell>
          <cell r="G1108">
            <v>29.287692499999999</v>
          </cell>
          <cell r="H1108">
            <v>29.287692499999999</v>
          </cell>
          <cell r="I1108" t="str">
            <v/>
          </cell>
          <cell r="J1108" t="str">
            <v/>
          </cell>
          <cell r="K1108">
            <v>29.287692499999999</v>
          </cell>
          <cell r="L1108">
            <v>0</v>
          </cell>
        </row>
        <row r="1109">
          <cell r="A1109" t="str">
            <v>SF-01102</v>
          </cell>
          <cell r="B1109" t="str">
            <v>Técnico(a) em Edificações - Planejamento de Manutenção</v>
          </cell>
          <cell r="C1109" t="str">
            <v>Profissional</v>
          </cell>
          <cell r="D1109">
            <v>0</v>
          </cell>
          <cell r="E1109">
            <v>2201.1251783999996</v>
          </cell>
          <cell r="F1109">
            <v>2201.1251783999996</v>
          </cell>
          <cell r="G1109">
            <v>2201.1251783999996</v>
          </cell>
          <cell r="H1109">
            <v>2201.1251783999996</v>
          </cell>
          <cell r="I1109" t="str">
            <v/>
          </cell>
          <cell r="J1109" t="str">
            <v/>
          </cell>
          <cell r="K1109">
            <v>2201.1251783999996</v>
          </cell>
          <cell r="L1109">
            <v>0</v>
          </cell>
        </row>
        <row r="1110">
          <cell r="A1110" t="str">
            <v>SF-01103</v>
          </cell>
          <cell r="B1110" t="str">
            <v>Locação de Retroescavadeira com Pá Carregadeira sobre Rodas, com operador e transporte</v>
          </cell>
          <cell r="C1110" t="str">
            <v>dia</v>
          </cell>
          <cell r="D1110">
            <v>0</v>
          </cell>
          <cell r="E1110" t="str">
            <v/>
          </cell>
          <cell r="F1110" t="str">
            <v/>
          </cell>
          <cell r="G1110" t="str">
            <v/>
          </cell>
          <cell r="H1110" t="str">
            <v/>
          </cell>
          <cell r="I1110" t="str">
            <v/>
          </cell>
          <cell r="J1110" t="str">
            <v/>
          </cell>
          <cell r="K1110" t="str">
            <v/>
          </cell>
          <cell r="L1110" t="str">
            <v>N/A</v>
          </cell>
        </row>
        <row r="1111">
          <cell r="A1111" t="str">
            <v>SF-01104</v>
          </cell>
          <cell r="B1111" t="str">
            <v>Projeto de Impermeabilização</v>
          </cell>
          <cell r="C1111" t="str">
            <v>m2</v>
          </cell>
          <cell r="D1111">
            <v>0</v>
          </cell>
          <cell r="E1111">
            <v>12.806950000000001</v>
          </cell>
          <cell r="F1111">
            <v>12.806950000000001</v>
          </cell>
          <cell r="G1111">
            <v>12.806950000000001</v>
          </cell>
          <cell r="H1111">
            <v>12.806950000000001</v>
          </cell>
          <cell r="I1111" t="str">
            <v/>
          </cell>
          <cell r="J1111" t="str">
            <v/>
          </cell>
          <cell r="K1111">
            <v>12.806950000000001</v>
          </cell>
          <cell r="L1111">
            <v>0</v>
          </cell>
        </row>
        <row r="1112">
          <cell r="A1112" t="str">
            <v>SF-01105</v>
          </cell>
          <cell r="B1112" t="str">
            <v>Laminado decorativo de alta pressão (LDAP)</v>
          </cell>
          <cell r="C1112" t="str">
            <v>m2</v>
          </cell>
          <cell r="D1112">
            <v>0</v>
          </cell>
          <cell r="E1112">
            <v>42.254100000000008</v>
          </cell>
          <cell r="F1112">
            <v>42.254100000000008</v>
          </cell>
          <cell r="G1112">
            <v>42.254100000000008</v>
          </cell>
          <cell r="H1112">
            <v>42.254100000000008</v>
          </cell>
          <cell r="I1112" t="str">
            <v/>
          </cell>
          <cell r="J1112" t="str">
            <v/>
          </cell>
          <cell r="K1112">
            <v>42.254100000000008</v>
          </cell>
          <cell r="L1112">
            <v>0</v>
          </cell>
        </row>
        <row r="1113">
          <cell r="A1113" t="str">
            <v>SF-01106</v>
          </cell>
          <cell r="B1113" t="str">
            <v>Granito Preto Absoluto para revestimento de superfícies internas e externas – Linha Administrativa</v>
          </cell>
          <cell r="C1113" t="str">
            <v>m2</v>
          </cell>
          <cell r="D1113">
            <v>0</v>
          </cell>
          <cell r="E1113">
            <v>62.863475999999991</v>
          </cell>
          <cell r="F1113">
            <v>62.863475999999991</v>
          </cell>
          <cell r="G1113">
            <v>62.863475999999991</v>
          </cell>
          <cell r="H1113">
            <v>62.863475999999991</v>
          </cell>
          <cell r="I1113" t="str">
            <v/>
          </cell>
          <cell r="J1113" t="str">
            <v/>
          </cell>
          <cell r="K1113">
            <v>62.863475999999991</v>
          </cell>
          <cell r="L1113">
            <v>0</v>
          </cell>
        </row>
        <row r="1114">
          <cell r="A1114" t="str">
            <v>SF-01107</v>
          </cell>
          <cell r="B1114" t="str">
            <v>Granito Arabesco para revestimento de superfícies internas e externas – Linha Administrativa</v>
          </cell>
          <cell r="C1114" t="str">
            <v>m2</v>
          </cell>
          <cell r="D1114">
            <v>0</v>
          </cell>
          <cell r="E1114">
            <v>62.863475999999991</v>
          </cell>
          <cell r="F1114">
            <v>62.863475999999991</v>
          </cell>
          <cell r="G1114">
            <v>62.863475999999991</v>
          </cell>
          <cell r="H1114">
            <v>62.863475999999991</v>
          </cell>
          <cell r="I1114" t="str">
            <v/>
          </cell>
          <cell r="J1114" t="str">
            <v/>
          </cell>
          <cell r="K1114">
            <v>62.863475999999991</v>
          </cell>
          <cell r="L1114">
            <v>0</v>
          </cell>
        </row>
        <row r="1115">
          <cell r="A1115" t="str">
            <v>SF-01108</v>
          </cell>
          <cell r="B1115" t="str">
            <v>Porcelanato Esmaltado para revestimento de superfícies internas e externas – Linha Residencial</v>
          </cell>
          <cell r="C1115" t="str">
            <v>m2</v>
          </cell>
          <cell r="D1115">
            <v>0</v>
          </cell>
          <cell r="E1115">
            <v>42.543428199999994</v>
          </cell>
          <cell r="F1115">
            <v>42.543428199999994</v>
          </cell>
          <cell r="G1115">
            <v>42.543428199999994</v>
          </cell>
          <cell r="H1115">
            <v>42.543428199999994</v>
          </cell>
          <cell r="I1115" t="str">
            <v/>
          </cell>
          <cell r="J1115" t="str">
            <v/>
          </cell>
          <cell r="K1115">
            <v>42.543428199999994</v>
          </cell>
          <cell r="L1115">
            <v>0</v>
          </cell>
        </row>
        <row r="1116">
          <cell r="A1116" t="str">
            <v>SF-01109</v>
          </cell>
          <cell r="B1116" t="str">
            <v>Granitina para revestimento de pisos</v>
          </cell>
          <cell r="C1116" t="str">
            <v>m2</v>
          </cell>
          <cell r="D1116">
            <v>0</v>
          </cell>
          <cell r="E1116">
            <v>112.57499999999999</v>
          </cell>
          <cell r="F1116">
            <v>112.57499999999999</v>
          </cell>
          <cell r="G1116">
            <v>112.57499999999999</v>
          </cell>
          <cell r="H1116">
            <v>112.57499999999999</v>
          </cell>
          <cell r="I1116" t="str">
            <v/>
          </cell>
          <cell r="J1116" t="str">
            <v/>
          </cell>
          <cell r="K1116">
            <v>112.57499999999999</v>
          </cell>
          <cell r="L1116">
            <v>0</v>
          </cell>
        </row>
        <row r="1117">
          <cell r="A1117" t="str">
            <v>SF-01110</v>
          </cell>
          <cell r="B1117" t="str">
            <v>Piso vinílico flexível em manta constituído por camadas homogêneas</v>
          </cell>
          <cell r="C1117" t="str">
            <v>m2</v>
          </cell>
          <cell r="D1117">
            <v>0</v>
          </cell>
          <cell r="E1117">
            <v>29.759699999999999</v>
          </cell>
          <cell r="F1117">
            <v>29.759699999999999</v>
          </cell>
          <cell r="G1117">
            <v>29.759699999999999</v>
          </cell>
          <cell r="H1117">
            <v>29.759699999999999</v>
          </cell>
          <cell r="I1117" t="str">
            <v/>
          </cell>
          <cell r="J1117" t="str">
            <v/>
          </cell>
          <cell r="K1117">
            <v>29.759699999999999</v>
          </cell>
          <cell r="L1117">
            <v>0</v>
          </cell>
        </row>
        <row r="1118">
          <cell r="A1118" t="str">
            <v>SF-01111</v>
          </cell>
          <cell r="B1118" t="str">
            <v>Tratamento de juntas de dilatação ou movimentação estrutural</v>
          </cell>
          <cell r="C1118" t="str">
            <v>m</v>
          </cell>
          <cell r="D1118">
            <v>0</v>
          </cell>
          <cell r="E1118">
            <v>76.744895</v>
          </cell>
          <cell r="F1118">
            <v>76.744895</v>
          </cell>
          <cell r="G1118">
            <v>76.744895</v>
          </cell>
          <cell r="H1118">
            <v>76.744895</v>
          </cell>
          <cell r="I1118" t="str">
            <v/>
          </cell>
          <cell r="J1118" t="str">
            <v/>
          </cell>
          <cell r="K1118">
            <v>76.744895</v>
          </cell>
          <cell r="L1118">
            <v>0</v>
          </cell>
        </row>
        <row r="1119">
          <cell r="A1119" t="str">
            <v>SF-01112</v>
          </cell>
          <cell r="B1119" t="str">
            <v>Recuperação / Reparo superficial de piso para posterior aplicação de revestimento ou pintura</v>
          </cell>
          <cell r="C1119" t="str">
            <v>m2</v>
          </cell>
          <cell r="D1119">
            <v>0</v>
          </cell>
          <cell r="E1119">
            <v>20.763200000000001</v>
          </cell>
          <cell r="F1119">
            <v>20.763200000000001</v>
          </cell>
          <cell r="G1119">
            <v>20.763200000000001</v>
          </cell>
          <cell r="H1119">
            <v>20.763200000000001</v>
          </cell>
          <cell r="I1119" t="str">
            <v/>
          </cell>
          <cell r="J1119" t="str">
            <v/>
          </cell>
          <cell r="K1119">
            <v>20.763200000000001</v>
          </cell>
          <cell r="L1119">
            <v>0</v>
          </cell>
        </row>
        <row r="1120">
          <cell r="A1120" t="str">
            <v>SF-01113</v>
          </cell>
          <cell r="B1120" t="str">
            <v>Lixamento, calafetação e aplicação de sinteco em piso de madeira – Linha Residencial</v>
          </cell>
          <cell r="C1120" t="str">
            <v>m2</v>
          </cell>
          <cell r="D1120">
            <v>0</v>
          </cell>
          <cell r="E1120">
            <v>0</v>
          </cell>
          <cell r="F1120">
            <v>0</v>
          </cell>
          <cell r="G1120">
            <v>0</v>
          </cell>
          <cell r="H1120">
            <v>0</v>
          </cell>
          <cell r="I1120" t="str">
            <v/>
          </cell>
          <cell r="J1120" t="str">
            <v/>
          </cell>
          <cell r="K1120">
            <v>0</v>
          </cell>
          <cell r="L1120">
            <v>0</v>
          </cell>
        </row>
        <row r="1121">
          <cell r="A1121" t="str">
            <v>SF-01114</v>
          </cell>
          <cell r="B1121" t="str">
            <v>Piso em taco de madeira – Linha Residencial</v>
          </cell>
          <cell r="C1121" t="str">
            <v>m2</v>
          </cell>
          <cell r="D1121">
            <v>0</v>
          </cell>
          <cell r="E1121">
            <v>329.45632824999996</v>
          </cell>
          <cell r="F1121">
            <v>329.45632824999996</v>
          </cell>
          <cell r="G1121">
            <v>329.45632824999996</v>
          </cell>
          <cell r="H1121">
            <v>329.45632824999996</v>
          </cell>
          <cell r="I1121" t="str">
            <v/>
          </cell>
          <cell r="J1121" t="str">
            <v/>
          </cell>
          <cell r="K1121">
            <v>329.45632824999996</v>
          </cell>
          <cell r="L1121">
            <v>0</v>
          </cell>
        </row>
        <row r="1122">
          <cell r="A1122" t="str">
            <v>SF-01115</v>
          </cell>
          <cell r="B1122" t="str">
            <v>Piso de borracha antiderrapante tipo moeda ou canelado</v>
          </cell>
          <cell r="C1122" t="str">
            <v>m2</v>
          </cell>
          <cell r="D1122">
            <v>0</v>
          </cell>
          <cell r="E1122">
            <v>104.89872829999999</v>
          </cell>
          <cell r="F1122">
            <v>104.89872829999999</v>
          </cell>
          <cell r="G1122">
            <v>104.89872829999999</v>
          </cell>
          <cell r="H1122">
            <v>104.89872829999999</v>
          </cell>
          <cell r="I1122" t="str">
            <v/>
          </cell>
          <cell r="J1122" t="str">
            <v/>
          </cell>
          <cell r="K1122">
            <v>104.89872829999999</v>
          </cell>
          <cell r="L1122">
            <v>0</v>
          </cell>
        </row>
        <row r="1123">
          <cell r="A1123" t="str">
            <v>SF-01116</v>
          </cell>
          <cell r="B1123" t="str">
            <v>Piso sintético flutuante – Linha Residencial</v>
          </cell>
          <cell r="C1123" t="str">
            <v>m2</v>
          </cell>
          <cell r="D1123">
            <v>0</v>
          </cell>
          <cell r="E1123">
            <v>16.709850864999996</v>
          </cell>
          <cell r="F1123">
            <v>16.709850864999996</v>
          </cell>
          <cell r="G1123">
            <v>16.709850864999996</v>
          </cell>
          <cell r="H1123">
            <v>16.709850864999996</v>
          </cell>
          <cell r="I1123" t="str">
            <v/>
          </cell>
          <cell r="J1123" t="str">
            <v/>
          </cell>
          <cell r="K1123">
            <v>16.709850864999996</v>
          </cell>
          <cell r="L1123">
            <v>0</v>
          </cell>
        </row>
        <row r="1124">
          <cell r="A1124" t="str">
            <v>SF-01117</v>
          </cell>
          <cell r="B1124" t="str">
            <v>Revestimento acústico perfilado – Linha Administrativa</v>
          </cell>
          <cell r="C1124" t="str">
            <v>m2</v>
          </cell>
          <cell r="D1124">
            <v>0</v>
          </cell>
          <cell r="E1124">
            <v>12.907935</v>
          </cell>
          <cell r="F1124">
            <v>12.907935</v>
          </cell>
          <cell r="G1124">
            <v>12.907935</v>
          </cell>
          <cell r="H1124">
            <v>12.907935</v>
          </cell>
          <cell r="I1124" t="str">
            <v/>
          </cell>
          <cell r="J1124" t="str">
            <v/>
          </cell>
          <cell r="K1124">
            <v>12.907935</v>
          </cell>
          <cell r="L1124">
            <v>0</v>
          </cell>
        </row>
        <row r="1125">
          <cell r="A1125" t="str">
            <v>SF-01118</v>
          </cell>
          <cell r="B1125" t="str">
            <v>Revestimento acústico plano – Linha Administrativa</v>
          </cell>
          <cell r="C1125" t="str">
            <v>m2</v>
          </cell>
          <cell r="D1125">
            <v>0</v>
          </cell>
          <cell r="E1125">
            <v>12.907935</v>
          </cell>
          <cell r="F1125">
            <v>12.907935</v>
          </cell>
          <cell r="G1125">
            <v>12.907935</v>
          </cell>
          <cell r="H1125">
            <v>12.907935</v>
          </cell>
          <cell r="I1125" t="str">
            <v/>
          </cell>
          <cell r="J1125" t="str">
            <v/>
          </cell>
          <cell r="K1125">
            <v>12.907935</v>
          </cell>
          <cell r="L1125">
            <v>0</v>
          </cell>
        </row>
        <row r="1126">
          <cell r="A1126" t="str">
            <v>SF-01119</v>
          </cell>
          <cell r="B1126" t="str">
            <v>Forro monolítico de gesso em placas</v>
          </cell>
          <cell r="C1126" t="str">
            <v>m2</v>
          </cell>
          <cell r="D1126">
            <v>0</v>
          </cell>
          <cell r="E1126">
            <v>50.735157549999997</v>
          </cell>
          <cell r="F1126">
            <v>50.735157549999997</v>
          </cell>
          <cell r="G1126">
            <v>50.735157549999997</v>
          </cell>
          <cell r="H1126">
            <v>50.735157549999997</v>
          </cell>
          <cell r="I1126" t="str">
            <v/>
          </cell>
          <cell r="J1126" t="str">
            <v/>
          </cell>
          <cell r="K1126">
            <v>50.735157549999997</v>
          </cell>
          <cell r="L1126">
            <v>0</v>
          </cell>
        </row>
        <row r="1127">
          <cell r="A1127" t="str">
            <v>SF-01120</v>
          </cell>
          <cell r="B1127" t="str">
            <v>Textura acrílica – Linha Administrativa</v>
          </cell>
          <cell r="C1127" t="str">
            <v>m2</v>
          </cell>
          <cell r="D1127">
            <v>0</v>
          </cell>
          <cell r="E1127">
            <v>14.336285650000001</v>
          </cell>
          <cell r="F1127">
            <v>14.336285650000001</v>
          </cell>
          <cell r="G1127">
            <v>14.336285650000001</v>
          </cell>
          <cell r="H1127">
            <v>14.336285650000001</v>
          </cell>
          <cell r="I1127" t="str">
            <v/>
          </cell>
          <cell r="J1127" t="str">
            <v/>
          </cell>
          <cell r="K1127">
            <v>14.336285650000001</v>
          </cell>
          <cell r="L1127">
            <v>0</v>
          </cell>
        </row>
        <row r="1128">
          <cell r="A1128" t="str">
            <v>SF-01121</v>
          </cell>
          <cell r="B1128" t="str">
            <v>Pintura com tinta látex acrílica Premium – cores especiais (sistema tintométrico)</v>
          </cell>
          <cell r="C1128" t="str">
            <v>m2</v>
          </cell>
          <cell r="D1128">
            <v>0</v>
          </cell>
          <cell r="E1128">
            <v>14.63171285</v>
          </cell>
          <cell r="F1128">
            <v>14.63171285</v>
          </cell>
          <cell r="G1128">
            <v>14.63171285</v>
          </cell>
          <cell r="H1128">
            <v>14.63171285</v>
          </cell>
          <cell r="I1128" t="str">
            <v/>
          </cell>
          <cell r="J1128" t="str">
            <v/>
          </cell>
          <cell r="K1128">
            <v>14.63171285</v>
          </cell>
          <cell r="L1128">
            <v>0</v>
          </cell>
        </row>
        <row r="1129">
          <cell r="A1129" t="str">
            <v>SF-01122</v>
          </cell>
          <cell r="B1129" t="str">
            <v>Pintura Eletrostática</v>
          </cell>
          <cell r="C1129" t="str">
            <v>m2</v>
          </cell>
          <cell r="D1129">
            <v>0</v>
          </cell>
          <cell r="E1129" t="str">
            <v/>
          </cell>
          <cell r="F1129" t="str">
            <v/>
          </cell>
          <cell r="G1129" t="str">
            <v/>
          </cell>
          <cell r="H1129" t="str">
            <v/>
          </cell>
          <cell r="I1129" t="str">
            <v/>
          </cell>
          <cell r="J1129" t="str">
            <v/>
          </cell>
          <cell r="K1129" t="str">
            <v/>
          </cell>
          <cell r="L1129" t="str">
            <v>N/A</v>
          </cell>
        </row>
        <row r="1130">
          <cell r="A1130" t="str">
            <v>SF-01123</v>
          </cell>
          <cell r="B1130" t="str">
            <v>Pintura com tinta látex acrílica para piso</v>
          </cell>
          <cell r="C1130" t="str">
            <v>m2</v>
          </cell>
          <cell r="D1130">
            <v>0</v>
          </cell>
          <cell r="E1130">
            <v>26.689917499999996</v>
          </cell>
          <cell r="F1130">
            <v>26.689917499999996</v>
          </cell>
          <cell r="G1130">
            <v>26.689917499999996</v>
          </cell>
          <cell r="H1130">
            <v>26.689917499999996</v>
          </cell>
          <cell r="I1130" t="str">
            <v/>
          </cell>
          <cell r="J1130" t="str">
            <v/>
          </cell>
          <cell r="K1130">
            <v>26.689917499999996</v>
          </cell>
          <cell r="L1130">
            <v>0</v>
          </cell>
        </row>
        <row r="1131">
          <cell r="A1131" t="str">
            <v>SF-01124</v>
          </cell>
          <cell r="B1131" t="str">
            <v>Pintura com tinta epóxi de alto desempenho (pisos)</v>
          </cell>
          <cell r="C1131" t="str">
            <v>m2</v>
          </cell>
          <cell r="D1131">
            <v>0</v>
          </cell>
          <cell r="E1131">
            <v>71.195141300000003</v>
          </cell>
          <cell r="F1131">
            <v>71.195141300000003</v>
          </cell>
          <cell r="G1131">
            <v>71.195141300000003</v>
          </cell>
          <cell r="H1131">
            <v>71.195141300000003</v>
          </cell>
          <cell r="I1131" t="str">
            <v/>
          </cell>
          <cell r="J1131" t="str">
            <v/>
          </cell>
          <cell r="K1131">
            <v>71.195141300000003</v>
          </cell>
          <cell r="L1131">
            <v>0</v>
          </cell>
        </row>
        <row r="1132">
          <cell r="A1132" t="str">
            <v>SF-01125</v>
          </cell>
          <cell r="B1132" t="str">
            <v>Verniz de poliuretano sobre pintura epóxi de alto desempenho</v>
          </cell>
          <cell r="C1132" t="str">
            <v>m2</v>
          </cell>
          <cell r="D1132">
            <v>0</v>
          </cell>
          <cell r="E1132">
            <v>24.856369999999998</v>
          </cell>
          <cell r="F1132">
            <v>24.856369999999998</v>
          </cell>
          <cell r="G1132">
            <v>24.856369999999998</v>
          </cell>
          <cell r="H1132">
            <v>24.856369999999998</v>
          </cell>
          <cell r="I1132" t="str">
            <v/>
          </cell>
          <cell r="J1132" t="str">
            <v/>
          </cell>
          <cell r="K1132">
            <v>24.856369999999998</v>
          </cell>
          <cell r="L1132">
            <v>0</v>
          </cell>
        </row>
        <row r="1133">
          <cell r="A1133" t="str">
            <v>SF-01126</v>
          </cell>
          <cell r="B1133" t="str">
            <v>Tratamento antiderrapante em verniz de poliuretano sobre pintura epóxi</v>
          </cell>
          <cell r="C1133" t="str">
            <v>m2</v>
          </cell>
          <cell r="D1133">
            <v>0</v>
          </cell>
          <cell r="E1133">
            <v>1.5246930000000003</v>
          </cell>
          <cell r="F1133">
            <v>1.5246930000000003</v>
          </cell>
          <cell r="G1133">
            <v>1.5246930000000003</v>
          </cell>
          <cell r="H1133">
            <v>1.5246930000000003</v>
          </cell>
          <cell r="I1133" t="str">
            <v/>
          </cell>
          <cell r="J1133" t="str">
            <v/>
          </cell>
          <cell r="K1133">
            <v>1.5246930000000003</v>
          </cell>
          <cell r="L1133">
            <v>0</v>
          </cell>
        </row>
        <row r="1134">
          <cell r="A1134" t="str">
            <v>SF-01127</v>
          </cell>
          <cell r="B1134" t="str">
            <v>Pintura para superfícies galvanizadas</v>
          </cell>
          <cell r="C1134" t="str">
            <v>m2</v>
          </cell>
          <cell r="D1134">
            <v>0</v>
          </cell>
          <cell r="E1134">
            <v>37.122114499999995</v>
          </cell>
          <cell r="F1134">
            <v>37.122114499999995</v>
          </cell>
          <cell r="G1134">
            <v>37.122114499999995</v>
          </cell>
          <cell r="H1134">
            <v>37.122114499999995</v>
          </cell>
          <cell r="I1134" t="str">
            <v/>
          </cell>
          <cell r="J1134" t="str">
            <v/>
          </cell>
          <cell r="K1134">
            <v>37.122114499999995</v>
          </cell>
          <cell r="L1134">
            <v>0</v>
          </cell>
        </row>
        <row r="1135">
          <cell r="A1135" t="str">
            <v>SF-01128</v>
          </cell>
          <cell r="B1135" t="str">
            <v>Selagem ou resselagem de juntas em pavimentação de concreto armado</v>
          </cell>
          <cell r="C1135" t="str">
            <v>m</v>
          </cell>
          <cell r="D1135">
            <v>0</v>
          </cell>
          <cell r="E1135">
            <v>21.986694549999999</v>
          </cell>
          <cell r="F1135">
            <v>21.986694549999999</v>
          </cell>
          <cell r="G1135">
            <v>21.986694549999999</v>
          </cell>
          <cell r="H1135">
            <v>21.986694549999999</v>
          </cell>
          <cell r="I1135" t="str">
            <v/>
          </cell>
          <cell r="J1135" t="str">
            <v/>
          </cell>
          <cell r="K1135">
            <v>21.986694549999999</v>
          </cell>
          <cell r="L1135">
            <v>0</v>
          </cell>
        </row>
        <row r="1136">
          <cell r="A1136" t="str">
            <v>SF-01129</v>
          </cell>
          <cell r="B1136" t="str">
            <v>Pavimentação em elementos intertravados de concreto</v>
          </cell>
          <cell r="C1136" t="str">
            <v>m2</v>
          </cell>
          <cell r="D1136">
            <v>0</v>
          </cell>
          <cell r="E1136">
            <v>98.810639553499982</v>
          </cell>
          <cell r="F1136">
            <v>98.810639553499982</v>
          </cell>
          <cell r="G1136">
            <v>98.810639553499982</v>
          </cell>
          <cell r="H1136">
            <v>98.810639553499982</v>
          </cell>
          <cell r="I1136" t="str">
            <v/>
          </cell>
          <cell r="J1136" t="str">
            <v/>
          </cell>
          <cell r="K1136">
            <v>98.810639553499982</v>
          </cell>
          <cell r="L1136">
            <v>0</v>
          </cell>
        </row>
        <row r="1137">
          <cell r="A1137" t="str">
            <v>SF-01130</v>
          </cell>
          <cell r="B1137" t="str">
            <v>Pavimentação com Asfalto Pré-Misturado a Frio (PMF)</v>
          </cell>
          <cell r="C1137" t="str">
            <v>m3</v>
          </cell>
          <cell r="D1137">
            <v>0</v>
          </cell>
          <cell r="E1137">
            <v>502.98340425000004</v>
          </cell>
          <cell r="F1137">
            <v>502.98340425000004</v>
          </cell>
          <cell r="G1137">
            <v>502.98340425000004</v>
          </cell>
          <cell r="H1137">
            <v>502.98340425000004</v>
          </cell>
          <cell r="I1137" t="str">
            <v/>
          </cell>
          <cell r="J1137" t="str">
            <v/>
          </cell>
          <cell r="K1137">
            <v>502.98340425000004</v>
          </cell>
          <cell r="L1137">
            <v>0</v>
          </cell>
        </row>
        <row r="1138">
          <cell r="A1138" t="str">
            <v>SF-01131</v>
          </cell>
          <cell r="B1138" t="str">
            <v>Pavimentação asfáltica com CBUQ para aplicação a frio (remendo)</v>
          </cell>
          <cell r="C1138" t="str">
            <v>m3</v>
          </cell>
          <cell r="D1138">
            <v>0</v>
          </cell>
          <cell r="E1138">
            <v>265.16399999999999</v>
          </cell>
          <cell r="F1138">
            <v>265.16399999999999</v>
          </cell>
          <cell r="G1138">
            <v>265.16399999999999</v>
          </cell>
          <cell r="H1138">
            <v>265.16399999999999</v>
          </cell>
          <cell r="I1138" t="str">
            <v/>
          </cell>
          <cell r="J1138" t="str">
            <v/>
          </cell>
          <cell r="K1138">
            <v>265.16399999999999</v>
          </cell>
          <cell r="L1138">
            <v>0</v>
          </cell>
        </row>
        <row r="1139">
          <cell r="A1139" t="str">
            <v>SF-01132</v>
          </cell>
          <cell r="B1139" t="str">
            <v>Pintura para sinalização e demarcação viária horizontal, com adição de microesferas de vidro</v>
          </cell>
          <cell r="C1139" t="str">
            <v>m2</v>
          </cell>
          <cell r="D1139">
            <v>0</v>
          </cell>
          <cell r="E1139">
            <v>6.7511227500000004</v>
          </cell>
          <cell r="F1139">
            <v>6.7511227500000004</v>
          </cell>
          <cell r="G1139">
            <v>6.7511227500000004</v>
          </cell>
          <cell r="H1139">
            <v>6.7511227500000004</v>
          </cell>
          <cell r="I1139" t="str">
            <v/>
          </cell>
          <cell r="J1139" t="str">
            <v/>
          </cell>
          <cell r="K1139">
            <v>6.7511227500000004</v>
          </cell>
          <cell r="L1139">
            <v>0</v>
          </cell>
        </row>
        <row r="1140">
          <cell r="A1140" t="str">
            <v>SF-01133</v>
          </cell>
          <cell r="B1140" t="str">
            <v>Telha trapezoidal em aço galvanizado ou galvalume - altura 40 mm</v>
          </cell>
          <cell r="C1140" t="str">
            <v>m2</v>
          </cell>
          <cell r="D1140">
            <v>0</v>
          </cell>
          <cell r="E1140">
            <v>63.534545550000004</v>
          </cell>
          <cell r="F1140">
            <v>63.534545550000004</v>
          </cell>
          <cell r="G1140">
            <v>63.534545550000004</v>
          </cell>
          <cell r="H1140">
            <v>63.534545550000004</v>
          </cell>
          <cell r="I1140" t="str">
            <v/>
          </cell>
          <cell r="J1140" t="str">
            <v/>
          </cell>
          <cell r="K1140">
            <v>63.534545550000004</v>
          </cell>
          <cell r="L1140">
            <v>0</v>
          </cell>
        </row>
        <row r="1141">
          <cell r="A1141" t="str">
            <v>SF-01134</v>
          </cell>
          <cell r="B1141" t="str">
            <v>Cumeeira em aço galvanizado ou galvalume para telha trapezoidal - altura 40 mm</v>
          </cell>
          <cell r="C1141" t="str">
            <v>m</v>
          </cell>
          <cell r="D1141">
            <v>0</v>
          </cell>
          <cell r="E1141">
            <v>11.644300100000001</v>
          </cell>
          <cell r="F1141">
            <v>11.644300100000001</v>
          </cell>
          <cell r="G1141">
            <v>11.644300100000001</v>
          </cell>
          <cell r="H1141">
            <v>11.644300100000001</v>
          </cell>
          <cell r="I1141" t="str">
            <v/>
          </cell>
          <cell r="J1141" t="str">
            <v/>
          </cell>
          <cell r="K1141">
            <v>11.644300100000001</v>
          </cell>
          <cell r="L1141">
            <v>0</v>
          </cell>
        </row>
        <row r="1142">
          <cell r="A1142" t="str">
            <v>SF-01135</v>
          </cell>
          <cell r="B1142" t="str">
            <v>Telha trapezoidal em aço galvanizado ou galvalume - altura 25 mm</v>
          </cell>
          <cell r="C1142" t="str">
            <v>m2</v>
          </cell>
          <cell r="D1142">
            <v>0</v>
          </cell>
          <cell r="E1142">
            <v>12.99019455</v>
          </cell>
          <cell r="F1142">
            <v>12.99019455</v>
          </cell>
          <cell r="G1142">
            <v>12.99019455</v>
          </cell>
          <cell r="H1142">
            <v>12.99019455</v>
          </cell>
          <cell r="I1142" t="str">
            <v/>
          </cell>
          <cell r="J1142" t="str">
            <v/>
          </cell>
          <cell r="K1142">
            <v>12.99019455</v>
          </cell>
          <cell r="L1142">
            <v>0</v>
          </cell>
        </row>
        <row r="1143">
          <cell r="A1143" t="str">
            <v>SF-01136</v>
          </cell>
          <cell r="B1143" t="str">
            <v>Cumeeira em aço galvanizado ou galvalume para telha trapezoidal - altura 25 mm</v>
          </cell>
          <cell r="C1143" t="str">
            <v>m</v>
          </cell>
          <cell r="D1143">
            <v>0</v>
          </cell>
          <cell r="E1143">
            <v>11.644300100000001</v>
          </cell>
          <cell r="F1143">
            <v>11.644300100000001</v>
          </cell>
          <cell r="G1143">
            <v>11.644300100000001</v>
          </cell>
          <cell r="H1143">
            <v>11.644300100000001</v>
          </cell>
          <cell r="I1143" t="str">
            <v/>
          </cell>
          <cell r="J1143" t="str">
            <v/>
          </cell>
          <cell r="K1143">
            <v>11.644300100000001</v>
          </cell>
          <cell r="L1143">
            <v>0</v>
          </cell>
        </row>
        <row r="1144">
          <cell r="A1144" t="str">
            <v>SF-01137</v>
          </cell>
          <cell r="B1144" t="str">
            <v>Telha de fibrocimento modulada - espessura 8 mm</v>
          </cell>
          <cell r="C1144" t="str">
            <v>m2</v>
          </cell>
          <cell r="D1144">
            <v>0</v>
          </cell>
          <cell r="E1144">
            <v>21.674250000000001</v>
          </cell>
          <cell r="F1144">
            <v>21.674250000000001</v>
          </cell>
          <cell r="G1144">
            <v>21.674250000000001</v>
          </cell>
          <cell r="H1144">
            <v>21.674250000000001</v>
          </cell>
          <cell r="I1144" t="str">
            <v/>
          </cell>
          <cell r="J1144" t="str">
            <v/>
          </cell>
          <cell r="K1144">
            <v>21.674250000000001</v>
          </cell>
          <cell r="L1144">
            <v>0</v>
          </cell>
        </row>
        <row r="1145">
          <cell r="A1145" t="str">
            <v>SF-01138</v>
          </cell>
          <cell r="B1145" t="str">
            <v>Cumeeira articulada ABA SUPERIOR de fibrocimento para telha modulada - espessura 6 mm</v>
          </cell>
          <cell r="C1145" t="str">
            <v>m</v>
          </cell>
          <cell r="D1145">
            <v>0</v>
          </cell>
          <cell r="E1145">
            <v>3.0090300000000001</v>
          </cell>
          <cell r="F1145">
            <v>3.0090300000000001</v>
          </cell>
          <cell r="G1145">
            <v>3.0090300000000001</v>
          </cell>
          <cell r="H1145">
            <v>3.0090300000000001</v>
          </cell>
          <cell r="I1145" t="str">
            <v/>
          </cell>
          <cell r="J1145" t="str">
            <v/>
          </cell>
          <cell r="K1145">
            <v>3.0090300000000001</v>
          </cell>
          <cell r="L1145">
            <v>0</v>
          </cell>
        </row>
        <row r="1146">
          <cell r="A1146" t="str">
            <v>SF-01139</v>
          </cell>
          <cell r="B1146" t="str">
            <v>Cumeeira articulada ABA INFERIOR de fibrocimento para telha modulada - espessura 6 mm</v>
          </cell>
          <cell r="C1146" t="str">
            <v>m</v>
          </cell>
          <cell r="D1146">
            <v>0</v>
          </cell>
          <cell r="E1146">
            <v>3.0090300000000001</v>
          </cell>
          <cell r="F1146">
            <v>3.0090300000000001</v>
          </cell>
          <cell r="G1146">
            <v>3.0090300000000001</v>
          </cell>
          <cell r="H1146">
            <v>3.0090300000000001</v>
          </cell>
          <cell r="I1146" t="str">
            <v/>
          </cell>
          <cell r="J1146" t="str">
            <v/>
          </cell>
          <cell r="K1146">
            <v>3.0090300000000001</v>
          </cell>
          <cell r="L1146">
            <v>0</v>
          </cell>
        </row>
        <row r="1147">
          <cell r="A1147" t="str">
            <v>SF-01140</v>
          </cell>
          <cell r="B1147" t="str">
            <v>Telha de fibrocimento ondulada - espessura 6 mm</v>
          </cell>
          <cell r="C1147" t="str">
            <v>m2</v>
          </cell>
          <cell r="D1147">
            <v>0</v>
          </cell>
          <cell r="E1147">
            <v>38.449867749999996</v>
          </cell>
          <cell r="F1147">
            <v>38.449867749999996</v>
          </cell>
          <cell r="G1147">
            <v>38.449867749999996</v>
          </cell>
          <cell r="H1147">
            <v>38.449867749999996</v>
          </cell>
          <cell r="I1147" t="str">
            <v/>
          </cell>
          <cell r="J1147" t="str">
            <v/>
          </cell>
          <cell r="K1147">
            <v>38.449867749999996</v>
          </cell>
          <cell r="L1147">
            <v>0</v>
          </cell>
        </row>
        <row r="1148">
          <cell r="A1148" t="str">
            <v>SF-01141</v>
          </cell>
          <cell r="B1148" t="str">
            <v>Cumeeira UNIVERSAL para telha de fibrocimento ondulada - espessura 6 mm</v>
          </cell>
          <cell r="C1148" t="str">
            <v>m</v>
          </cell>
          <cell r="D1148">
            <v>0</v>
          </cell>
          <cell r="E1148">
            <v>66.062836599999997</v>
          </cell>
          <cell r="F1148">
            <v>66.062836599999997</v>
          </cell>
          <cell r="G1148">
            <v>66.062836599999997</v>
          </cell>
          <cell r="H1148">
            <v>66.062836599999997</v>
          </cell>
          <cell r="I1148" t="str">
            <v/>
          </cell>
          <cell r="J1148" t="str">
            <v/>
          </cell>
          <cell r="K1148">
            <v>66.062836599999997</v>
          </cell>
          <cell r="L1148">
            <v>0</v>
          </cell>
        </row>
        <row r="1149">
          <cell r="A1149" t="str">
            <v>SF-01142</v>
          </cell>
          <cell r="B1149" t="str">
            <v>Cumeeira TIPO SHED para telha de fibrocimento ondulada - espessura 6 mm</v>
          </cell>
          <cell r="C1149" t="str">
            <v>m</v>
          </cell>
          <cell r="D1149">
            <v>0</v>
          </cell>
          <cell r="E1149">
            <v>70.831190599999985</v>
          </cell>
          <cell r="F1149">
            <v>70.831190599999985</v>
          </cell>
          <cell r="G1149">
            <v>70.831190599999985</v>
          </cell>
          <cell r="H1149">
            <v>70.831190599999985</v>
          </cell>
          <cell r="I1149" t="str">
            <v/>
          </cell>
          <cell r="J1149" t="str">
            <v/>
          </cell>
          <cell r="K1149">
            <v>70.831190599999985</v>
          </cell>
          <cell r="L1149">
            <v>0</v>
          </cell>
        </row>
        <row r="1150">
          <cell r="A1150" t="str">
            <v>SF-01143</v>
          </cell>
          <cell r="B1150" t="str">
            <v>Telha de fibrocimento - Canalete 49 Eternit</v>
          </cell>
          <cell r="C1150" t="str">
            <v>m2</v>
          </cell>
          <cell r="D1150">
            <v>0</v>
          </cell>
          <cell r="E1150">
            <v>7.5225749999999998</v>
          </cell>
          <cell r="F1150">
            <v>7.5225749999999998</v>
          </cell>
          <cell r="G1150">
            <v>7.5225749999999998</v>
          </cell>
          <cell r="H1150">
            <v>7.5225749999999998</v>
          </cell>
          <cell r="I1150" t="str">
            <v/>
          </cell>
          <cell r="J1150" t="str">
            <v/>
          </cell>
          <cell r="K1150">
            <v>7.5225749999999998</v>
          </cell>
          <cell r="L1150">
            <v>0</v>
          </cell>
        </row>
        <row r="1151">
          <cell r="A1151" t="str">
            <v>SF-01144</v>
          </cell>
          <cell r="B1151" t="str">
            <v>Passarela móvel para telhado (sem degraus)</v>
          </cell>
          <cell r="C1151" t="str">
            <v>un</v>
          </cell>
          <cell r="D1151">
            <v>0</v>
          </cell>
          <cell r="E1151" t="str">
            <v/>
          </cell>
          <cell r="F1151" t="str">
            <v/>
          </cell>
          <cell r="G1151" t="str">
            <v/>
          </cell>
          <cell r="H1151" t="str">
            <v/>
          </cell>
          <cell r="I1151" t="str">
            <v/>
          </cell>
          <cell r="J1151" t="str">
            <v/>
          </cell>
          <cell r="K1151" t="str">
            <v/>
          </cell>
          <cell r="L1151" t="str">
            <v>N/A</v>
          </cell>
        </row>
        <row r="1152">
          <cell r="A1152" t="str">
            <v>SF-01145</v>
          </cell>
          <cell r="B1152" t="str">
            <v>Passarela móvel para telhado (com degraus)</v>
          </cell>
          <cell r="C1152" t="str">
            <v>un</v>
          </cell>
          <cell r="D1152">
            <v>0</v>
          </cell>
          <cell r="E1152" t="str">
            <v/>
          </cell>
          <cell r="F1152" t="str">
            <v/>
          </cell>
          <cell r="G1152" t="str">
            <v/>
          </cell>
          <cell r="H1152" t="str">
            <v/>
          </cell>
          <cell r="I1152" t="str">
            <v/>
          </cell>
          <cell r="J1152" t="str">
            <v/>
          </cell>
          <cell r="K1152" t="str">
            <v/>
          </cell>
          <cell r="L1152" t="str">
            <v>N/A</v>
          </cell>
        </row>
        <row r="1153">
          <cell r="A1153" t="str">
            <v>SF-01146</v>
          </cell>
          <cell r="B1153" t="str">
            <v>Locação de guincho elétrico de coluna</v>
          </cell>
          <cell r="C1153" t="str">
            <v>conj x mês</v>
          </cell>
          <cell r="D1153">
            <v>0</v>
          </cell>
          <cell r="E1153" t="str">
            <v/>
          </cell>
          <cell r="F1153" t="str">
            <v/>
          </cell>
          <cell r="G1153" t="str">
            <v/>
          </cell>
          <cell r="H1153" t="str">
            <v/>
          </cell>
          <cell r="I1153" t="str">
            <v/>
          </cell>
          <cell r="J1153" t="str">
            <v/>
          </cell>
          <cell r="K1153" t="str">
            <v/>
          </cell>
          <cell r="L1153" t="str">
            <v>N/A</v>
          </cell>
        </row>
        <row r="1154">
          <cell r="A1154" t="str">
            <v>SF-01147</v>
          </cell>
          <cell r="B1154" t="str">
            <v>Escada tipo marinheiro COM proteção</v>
          </cell>
          <cell r="C1154" t="str">
            <v>m</v>
          </cell>
          <cell r="D1154">
            <v>0</v>
          </cell>
          <cell r="E1154">
            <v>313.39015204684375</v>
          </cell>
          <cell r="F1154">
            <v>313.39015204684375</v>
          </cell>
          <cell r="G1154">
            <v>313.39015204684375</v>
          </cell>
          <cell r="H1154">
            <v>313.39015204684375</v>
          </cell>
          <cell r="I1154" t="str">
            <v/>
          </cell>
          <cell r="J1154" t="str">
            <v/>
          </cell>
          <cell r="K1154">
            <v>313.39015204684375</v>
          </cell>
          <cell r="L1154">
            <v>0</v>
          </cell>
        </row>
        <row r="1155">
          <cell r="A1155" t="str">
            <v>SF-01148</v>
          </cell>
          <cell r="B1155" t="str">
            <v>Escada tipo marinheiro SEM proteção</v>
          </cell>
          <cell r="C1155" t="str">
            <v>m</v>
          </cell>
          <cell r="D1155">
            <v>0</v>
          </cell>
          <cell r="E1155">
            <v>70.670423359343744</v>
          </cell>
          <cell r="F1155">
            <v>70.670423359343744</v>
          </cell>
          <cell r="G1155">
            <v>70.670423359343744</v>
          </cell>
          <cell r="H1155">
            <v>70.670423359343744</v>
          </cell>
          <cell r="I1155" t="str">
            <v/>
          </cell>
          <cell r="J1155" t="str">
            <v/>
          </cell>
          <cell r="K1155">
            <v>70.670423359343744</v>
          </cell>
          <cell r="L1155">
            <v>0</v>
          </cell>
        </row>
        <row r="1156">
          <cell r="A1156" t="str">
            <v>SF-01149</v>
          </cell>
          <cell r="B1156" t="str">
            <v>Limpeza e Preparação do Substrato para Impermeabilização</v>
          </cell>
          <cell r="C1156" t="str">
            <v>m2</v>
          </cell>
          <cell r="D1156">
            <v>0</v>
          </cell>
          <cell r="E1156">
            <v>2.4306700000000001</v>
          </cell>
          <cell r="F1156">
            <v>2.4306700000000001</v>
          </cell>
          <cell r="G1156">
            <v>2.4306700000000001</v>
          </cell>
          <cell r="H1156">
            <v>2.4306700000000001</v>
          </cell>
          <cell r="I1156" t="str">
            <v/>
          </cell>
          <cell r="J1156" t="str">
            <v/>
          </cell>
          <cell r="K1156">
            <v>2.4306700000000001</v>
          </cell>
          <cell r="L1156">
            <v>0</v>
          </cell>
        </row>
        <row r="1157">
          <cell r="A1157" t="str">
            <v>SF-01150</v>
          </cell>
          <cell r="B1157" t="str">
            <v>Substituição de Coletores de Águas Pluviais</v>
          </cell>
          <cell r="C1157" t="str">
            <v>un</v>
          </cell>
          <cell r="D1157">
            <v>0</v>
          </cell>
          <cell r="E1157">
            <v>234.62056329999999</v>
          </cell>
          <cell r="F1157">
            <v>234.62056329999999</v>
          </cell>
          <cell r="G1157">
            <v>234.62056329999999</v>
          </cell>
          <cell r="H1157">
            <v>234.62056329999999</v>
          </cell>
          <cell r="I1157" t="str">
            <v/>
          </cell>
          <cell r="J1157" t="str">
            <v/>
          </cell>
          <cell r="K1157">
            <v>234.62056329999999</v>
          </cell>
          <cell r="L1157">
            <v>0</v>
          </cell>
        </row>
        <row r="1158">
          <cell r="A1158" t="str">
            <v>SF-01151</v>
          </cell>
          <cell r="B1158" t="str">
            <v>Tratamento de Tubulação Passante para Impermeabilização</v>
          </cell>
          <cell r="C1158" t="str">
            <v>un</v>
          </cell>
          <cell r="D1158">
            <v>0</v>
          </cell>
          <cell r="E1158">
            <v>54.705303499999999</v>
          </cell>
          <cell r="F1158">
            <v>54.705303499999999</v>
          </cell>
          <cell r="G1158">
            <v>54.705303499999999</v>
          </cell>
          <cell r="H1158">
            <v>54.705303499999999</v>
          </cell>
          <cell r="I1158" t="str">
            <v/>
          </cell>
          <cell r="J1158" t="str">
            <v/>
          </cell>
          <cell r="K1158">
            <v>54.705303499999999</v>
          </cell>
          <cell r="L1158">
            <v>0</v>
          </cell>
        </row>
        <row r="1159">
          <cell r="A1159" t="str">
            <v>SF-01152</v>
          </cell>
          <cell r="B1159" t="str">
            <v>Regularização de substrato para Impermeabilização - 3 cm</v>
          </cell>
          <cell r="C1159" t="str">
            <v>m2</v>
          </cell>
          <cell r="D1159">
            <v>0</v>
          </cell>
          <cell r="E1159">
            <v>46.672591121889994</v>
          </cell>
          <cell r="F1159">
            <v>46.672591121889994</v>
          </cell>
          <cell r="G1159">
            <v>46.672591121889994</v>
          </cell>
          <cell r="H1159">
            <v>46.672591121889994</v>
          </cell>
          <cell r="I1159" t="str">
            <v/>
          </cell>
          <cell r="J1159" t="str">
            <v/>
          </cell>
          <cell r="K1159">
            <v>46.672591121889994</v>
          </cell>
          <cell r="L1159">
            <v>0</v>
          </cell>
        </row>
        <row r="1160">
          <cell r="A1160" t="str">
            <v>SF-01153</v>
          </cell>
          <cell r="B1160" t="str">
            <v>Regularização de substrato para Impermeabilização - 6 cm</v>
          </cell>
          <cell r="C1160" t="str">
            <v>m2</v>
          </cell>
          <cell r="D1160">
            <v>0</v>
          </cell>
          <cell r="E1160">
            <v>63.250714365590007</v>
          </cell>
          <cell r="F1160">
            <v>63.250714365590007</v>
          </cell>
          <cell r="G1160">
            <v>63.250714365590007</v>
          </cell>
          <cell r="H1160">
            <v>63.250714365590007</v>
          </cell>
          <cell r="I1160" t="str">
            <v/>
          </cell>
          <cell r="J1160" t="str">
            <v/>
          </cell>
          <cell r="K1160">
            <v>63.250714365590007</v>
          </cell>
          <cell r="L1160">
            <v>0</v>
          </cell>
        </row>
        <row r="1161">
          <cell r="A1161" t="str">
            <v>SF-01154</v>
          </cell>
          <cell r="B1161" t="str">
            <v>Camada Separadora para Impermeabilização</v>
          </cell>
          <cell r="C1161" t="str">
            <v>m2</v>
          </cell>
          <cell r="D1161">
            <v>0</v>
          </cell>
          <cell r="E1161">
            <v>8.0793699999999991</v>
          </cell>
          <cell r="F1161">
            <v>8.0793699999999991</v>
          </cell>
          <cell r="G1161">
            <v>8.0793699999999991</v>
          </cell>
          <cell r="H1161">
            <v>8.0793699999999991</v>
          </cell>
          <cell r="I1161" t="str">
            <v/>
          </cell>
          <cell r="J1161" t="str">
            <v/>
          </cell>
          <cell r="K1161">
            <v>8.0793699999999991</v>
          </cell>
          <cell r="L1161">
            <v>0</v>
          </cell>
        </row>
        <row r="1162">
          <cell r="A1162" t="str">
            <v>SF-01155</v>
          </cell>
          <cell r="B1162" t="str">
            <v>Camada de Proteção Térmica para Impermeabilização</v>
          </cell>
          <cell r="C1162" t="str">
            <v>m2</v>
          </cell>
          <cell r="D1162">
            <v>0</v>
          </cell>
          <cell r="E1162">
            <v>10.990075000000001</v>
          </cell>
          <cell r="F1162">
            <v>10.990075000000001</v>
          </cell>
          <cell r="G1162">
            <v>10.990075000000001</v>
          </cell>
          <cell r="H1162">
            <v>10.990075000000001</v>
          </cell>
          <cell r="I1162" t="str">
            <v/>
          </cell>
          <cell r="J1162" t="str">
            <v/>
          </cell>
          <cell r="K1162">
            <v>10.990075000000001</v>
          </cell>
          <cell r="L1162">
            <v>0</v>
          </cell>
        </row>
        <row r="1163">
          <cell r="A1163" t="str">
            <v>SF-01156</v>
          </cell>
          <cell r="B1163" t="str">
            <v>Camada de Amortecimento para Impermeabilização</v>
          </cell>
          <cell r="C1163" t="str">
            <v>m2</v>
          </cell>
          <cell r="D1163">
            <v>0</v>
          </cell>
          <cell r="E1163">
            <v>36.06589993715</v>
          </cell>
          <cell r="F1163">
            <v>36.06589993715</v>
          </cell>
          <cell r="G1163">
            <v>36.06589993715</v>
          </cell>
          <cell r="H1163">
            <v>36.06589993715</v>
          </cell>
          <cell r="I1163" t="str">
            <v/>
          </cell>
          <cell r="J1163" t="str">
            <v/>
          </cell>
          <cell r="K1163">
            <v>36.06589993715</v>
          </cell>
          <cell r="L1163">
            <v>0</v>
          </cell>
        </row>
        <row r="1164">
          <cell r="A1164" t="str">
            <v>SF-01157</v>
          </cell>
          <cell r="B1164" t="str">
            <v>Camada de Proteção Mecânica em Placas de Impermeabilização</v>
          </cell>
          <cell r="C1164" t="str">
            <v>m2</v>
          </cell>
          <cell r="D1164">
            <v>0</v>
          </cell>
          <cell r="E1164">
            <v>94.725861278750017</v>
          </cell>
          <cell r="F1164">
            <v>94.725861278750017</v>
          </cell>
          <cell r="G1164">
            <v>94.725861278750017</v>
          </cell>
          <cell r="H1164">
            <v>94.725861278750017</v>
          </cell>
          <cell r="I1164" t="str">
            <v/>
          </cell>
          <cell r="J1164" t="str">
            <v/>
          </cell>
          <cell r="K1164">
            <v>94.725861278750017</v>
          </cell>
          <cell r="L1164">
            <v>0</v>
          </cell>
        </row>
        <row r="1165">
          <cell r="A1165" t="str">
            <v>SF-01158</v>
          </cell>
          <cell r="B1165" t="str">
            <v>Pintura Inibidora de Raízes em Estrutura Impermeabilizada</v>
          </cell>
          <cell r="C1165" t="str">
            <v>m2</v>
          </cell>
          <cell r="D1165">
            <v>0</v>
          </cell>
          <cell r="E1165">
            <v>13.720831950000001</v>
          </cell>
          <cell r="F1165">
            <v>13.720831950000001</v>
          </cell>
          <cell r="G1165">
            <v>13.720831950000001</v>
          </cell>
          <cell r="H1165">
            <v>13.720831950000001</v>
          </cell>
          <cell r="I1165" t="str">
            <v/>
          </cell>
          <cell r="J1165" t="str">
            <v/>
          </cell>
          <cell r="K1165">
            <v>13.720831950000001</v>
          </cell>
          <cell r="L1165">
            <v>0</v>
          </cell>
        </row>
        <row r="1166">
          <cell r="A1166" t="str">
            <v>SF-01159</v>
          </cell>
          <cell r="B1166" t="str">
            <v>Camada Drenante para Impermeabilização</v>
          </cell>
          <cell r="C1166" t="str">
            <v>m2</v>
          </cell>
          <cell r="D1166">
            <v>0</v>
          </cell>
          <cell r="E1166">
            <v>8.3003400000000003</v>
          </cell>
          <cell r="F1166">
            <v>8.3003400000000003</v>
          </cell>
          <cell r="G1166">
            <v>8.3003400000000003</v>
          </cell>
          <cell r="H1166">
            <v>8.3003400000000003</v>
          </cell>
          <cell r="I1166" t="str">
            <v/>
          </cell>
          <cell r="J1166" t="str">
            <v/>
          </cell>
          <cell r="K1166">
            <v>8.3003400000000003</v>
          </cell>
          <cell r="L1166">
            <v>0</v>
          </cell>
        </row>
        <row r="1167">
          <cell r="A1167" t="str">
            <v>SF-01160</v>
          </cell>
          <cell r="B1167" t="str">
            <v>Calha em Chapa de Aço Galvanizado nº 24</v>
          </cell>
          <cell r="C1167" t="str">
            <v>m2</v>
          </cell>
          <cell r="D1167">
            <v>0</v>
          </cell>
          <cell r="E1167">
            <v>162.03524899999999</v>
          </cell>
          <cell r="F1167">
            <v>162.03524899999999</v>
          </cell>
          <cell r="G1167">
            <v>162.03524899999999</v>
          </cell>
          <cell r="H1167">
            <v>162.03524899999999</v>
          </cell>
          <cell r="I1167" t="str">
            <v/>
          </cell>
          <cell r="J1167" t="str">
            <v/>
          </cell>
          <cell r="K1167">
            <v>162.03524899999999</v>
          </cell>
          <cell r="L1167">
            <v>0</v>
          </cell>
        </row>
        <row r="1168">
          <cell r="A1168" t="str">
            <v>SF-01161</v>
          </cell>
          <cell r="B1168" t="str">
            <v>Rufo em Chapa de Aço Galvanizado nº 24</v>
          </cell>
          <cell r="C1168" t="str">
            <v>m2</v>
          </cell>
          <cell r="D1168">
            <v>0</v>
          </cell>
          <cell r="E1168">
            <v>187.83875950000001</v>
          </cell>
          <cell r="F1168">
            <v>187.83875950000001</v>
          </cell>
          <cell r="G1168">
            <v>187.83875950000001</v>
          </cell>
          <cell r="H1168">
            <v>187.83875950000001</v>
          </cell>
          <cell r="I1168" t="str">
            <v/>
          </cell>
          <cell r="J1168" t="str">
            <v/>
          </cell>
          <cell r="K1168">
            <v>187.83875950000001</v>
          </cell>
          <cell r="L1168">
            <v>0</v>
          </cell>
        </row>
        <row r="1169">
          <cell r="A1169" t="str">
            <v>SF-01162</v>
          </cell>
          <cell r="B1169" t="str">
            <v>Injeção de Resina de Poliuretano em fissuras em Estrutura de Concreto</v>
          </cell>
          <cell r="C1169" t="str">
            <v>kg</v>
          </cell>
          <cell r="D1169">
            <v>0</v>
          </cell>
          <cell r="E1169" t="str">
            <v/>
          </cell>
          <cell r="F1169" t="str">
            <v/>
          </cell>
          <cell r="G1169" t="str">
            <v/>
          </cell>
          <cell r="H1169" t="str">
            <v/>
          </cell>
          <cell r="I1169" t="str">
            <v/>
          </cell>
          <cell r="J1169" t="str">
            <v/>
          </cell>
          <cell r="K1169" t="str">
            <v/>
          </cell>
          <cell r="L1169" t="str">
            <v>N/A</v>
          </cell>
        </row>
        <row r="1170">
          <cell r="A1170" t="str">
            <v>SF-01163</v>
          </cell>
          <cell r="B1170" t="str">
            <v>Chapim Pré-Moldado de Concreto Aparente</v>
          </cell>
          <cell r="C1170" t="str">
            <v>m</v>
          </cell>
          <cell r="D1170">
            <v>0</v>
          </cell>
          <cell r="E1170">
            <v>134.3914742625</v>
          </cell>
          <cell r="F1170">
            <v>134.3914742625</v>
          </cell>
          <cell r="G1170">
            <v>134.3914742625</v>
          </cell>
          <cell r="H1170">
            <v>134.3914742625</v>
          </cell>
          <cell r="I1170" t="str">
            <v/>
          </cell>
          <cell r="J1170" t="str">
            <v/>
          </cell>
          <cell r="K1170">
            <v>134.3914742625</v>
          </cell>
          <cell r="L1170">
            <v>0</v>
          </cell>
        </row>
        <row r="1171">
          <cell r="A1171" t="str">
            <v>SF-01164</v>
          </cell>
          <cell r="B1171" t="str">
            <v>Armação em tela de aço soldado nervurada</v>
          </cell>
          <cell r="C1171" t="str">
            <v>m2</v>
          </cell>
          <cell r="D1171">
            <v>0</v>
          </cell>
          <cell r="E1171">
            <v>13.712768349999999</v>
          </cell>
          <cell r="F1171">
            <v>13.712768349999999</v>
          </cell>
          <cell r="G1171">
            <v>13.712768349999999</v>
          </cell>
          <cell r="H1171">
            <v>13.712768349999999</v>
          </cell>
          <cell r="I1171" t="str">
            <v/>
          </cell>
          <cell r="J1171" t="str">
            <v/>
          </cell>
          <cell r="K1171">
            <v>13.712768349999999</v>
          </cell>
          <cell r="L1171">
            <v>0</v>
          </cell>
        </row>
        <row r="1172">
          <cell r="A1172" t="str">
            <v>SF-01165</v>
          </cell>
          <cell r="B1172" t="str">
            <v>Trama de aço composta por terças para telhados de até 2 águas</v>
          </cell>
          <cell r="C1172" t="str">
            <v>m2</v>
          </cell>
          <cell r="D1172">
            <v>0</v>
          </cell>
          <cell r="E1172">
            <v>44.535960099999997</v>
          </cell>
          <cell r="F1172">
            <v>44.535960099999997</v>
          </cell>
          <cell r="G1172">
            <v>44.535960099999997</v>
          </cell>
          <cell r="H1172">
            <v>44.535960099999997</v>
          </cell>
          <cell r="I1172" t="str">
            <v/>
          </cell>
          <cell r="J1172" t="str">
            <v/>
          </cell>
          <cell r="K1172">
            <v>44.535960099999997</v>
          </cell>
          <cell r="L1172">
            <v>0</v>
          </cell>
        </row>
        <row r="1173">
          <cell r="A1173" t="str">
            <v>SF-01166</v>
          </cell>
          <cell r="B1173" t="str">
            <v>Revestimento impermeabilizante bloqueador de umidade</v>
          </cell>
          <cell r="C1173" t="str">
            <v>m2</v>
          </cell>
          <cell r="D1173">
            <v>0</v>
          </cell>
          <cell r="E1173">
            <v>8.5205500000000001</v>
          </cell>
          <cell r="F1173">
            <v>8.5205500000000001</v>
          </cell>
          <cell r="G1173">
            <v>8.5205500000000001</v>
          </cell>
          <cell r="H1173">
            <v>8.5205500000000001</v>
          </cell>
          <cell r="I1173" t="str">
            <v/>
          </cell>
          <cell r="J1173" t="str">
            <v/>
          </cell>
          <cell r="K1173">
            <v>8.5205500000000001</v>
          </cell>
          <cell r="L1173">
            <v>0</v>
          </cell>
        </row>
        <row r="1174">
          <cell r="A1174" t="str">
            <v>SF-01167</v>
          </cell>
          <cell r="B1174" t="str">
            <v>Pintura com tinta refletiva aluminizada para impermeabilização</v>
          </cell>
          <cell r="C1174" t="str">
            <v>m2</v>
          </cell>
          <cell r="D1174">
            <v>0</v>
          </cell>
          <cell r="E1174">
            <v>8.5205500000000001</v>
          </cell>
          <cell r="F1174">
            <v>8.5205500000000001</v>
          </cell>
          <cell r="G1174">
            <v>8.5205500000000001</v>
          </cell>
          <cell r="H1174">
            <v>8.5205500000000001</v>
          </cell>
          <cell r="I1174" t="str">
            <v/>
          </cell>
          <cell r="J1174" t="str">
            <v/>
          </cell>
          <cell r="K1174">
            <v>8.5205500000000001</v>
          </cell>
          <cell r="L1174">
            <v>0</v>
          </cell>
        </row>
        <row r="1175">
          <cell r="A1175" t="str">
            <v>SF-01168</v>
          </cell>
          <cell r="B1175" t="str">
            <v>Camada de enchimento com Concreto leve com poliestireno expandido</v>
          </cell>
          <cell r="C1175" t="str">
            <v>m3</v>
          </cell>
          <cell r="D1175">
            <v>0</v>
          </cell>
          <cell r="E1175">
            <v>1068.0294980075003</v>
          </cell>
          <cell r="F1175">
            <v>1068.0294980075003</v>
          </cell>
          <cell r="G1175">
            <v>1068.0294980075003</v>
          </cell>
          <cell r="H1175">
            <v>1068.0294980075003</v>
          </cell>
          <cell r="I1175" t="str">
            <v/>
          </cell>
          <cell r="J1175" t="str">
            <v/>
          </cell>
          <cell r="K1175">
            <v>1068.0294980075003</v>
          </cell>
          <cell r="L1175">
            <v>0</v>
          </cell>
        </row>
        <row r="1176">
          <cell r="A1176" t="str">
            <v>SF-01169</v>
          </cell>
          <cell r="B1176" t="str">
            <v>Colagem da camada de proteção térmica de impermeabilização</v>
          </cell>
          <cell r="C1176" t="str">
            <v>m2</v>
          </cell>
          <cell r="D1176">
            <v>0</v>
          </cell>
          <cell r="E1176">
            <v>7.7162894999999994</v>
          </cell>
          <cell r="F1176">
            <v>7.7162894999999994</v>
          </cell>
          <cell r="G1176">
            <v>7.7162894999999994</v>
          </cell>
          <cell r="H1176">
            <v>7.7162894999999994</v>
          </cell>
          <cell r="I1176" t="str">
            <v/>
          </cell>
          <cell r="J1176" t="str">
            <v/>
          </cell>
          <cell r="K1176">
            <v>7.7162894999999994</v>
          </cell>
          <cell r="L1176">
            <v>0</v>
          </cell>
        </row>
        <row r="1177">
          <cell r="A1177" t="str">
            <v>SF-01170</v>
          </cell>
          <cell r="B1177" t="str">
            <v>Impermeabilização flexível com Membrana de Poliuretano</v>
          </cell>
          <cell r="C1177" t="str">
            <v>m2</v>
          </cell>
          <cell r="D1177">
            <v>0</v>
          </cell>
          <cell r="E1177">
            <v>206.28015284999998</v>
          </cell>
          <cell r="F1177">
            <v>206.28015284999998</v>
          </cell>
          <cell r="G1177">
            <v>206.28015284999998</v>
          </cell>
          <cell r="H1177">
            <v>206.28015284999998</v>
          </cell>
          <cell r="I1177" t="str">
            <v/>
          </cell>
          <cell r="J1177" t="str">
            <v/>
          </cell>
          <cell r="K1177">
            <v>206.28015284999998</v>
          </cell>
          <cell r="L1177">
            <v>0</v>
          </cell>
        </row>
        <row r="1178">
          <cell r="A1178" t="str">
            <v>SF-01171</v>
          </cell>
          <cell r="B1178" t="str">
            <v>Impermeabilização flexível com Manta Asfáltica</v>
          </cell>
          <cell r="C1178" t="str">
            <v>m2</v>
          </cell>
          <cell r="D1178">
            <v>0</v>
          </cell>
          <cell r="E1178">
            <v>113.07851045</v>
          </cell>
          <cell r="F1178">
            <v>113.07851045</v>
          </cell>
          <cell r="G1178">
            <v>113.07851045</v>
          </cell>
          <cell r="H1178">
            <v>113.07851045</v>
          </cell>
          <cell r="I1178" t="str">
            <v/>
          </cell>
          <cell r="J1178" t="str">
            <v/>
          </cell>
          <cell r="K1178">
            <v>113.07851045</v>
          </cell>
          <cell r="L1178">
            <v>0</v>
          </cell>
        </row>
        <row r="1179">
          <cell r="A1179" t="str">
            <v>SF-01172</v>
          </cell>
          <cell r="B1179" t="str">
            <v>Impermeabilização flexível com manta asfáltica aluminizada</v>
          </cell>
          <cell r="C1179" t="str">
            <v>m2</v>
          </cell>
          <cell r="D1179">
            <v>0</v>
          </cell>
          <cell r="E1179">
            <v>42.742810399999996</v>
          </cell>
          <cell r="F1179">
            <v>42.742810399999996</v>
          </cell>
          <cell r="G1179">
            <v>42.742810399999996</v>
          </cell>
          <cell r="H1179">
            <v>42.742810399999996</v>
          </cell>
          <cell r="I1179" t="str">
            <v/>
          </cell>
          <cell r="J1179" t="str">
            <v/>
          </cell>
          <cell r="K1179">
            <v>42.742810399999996</v>
          </cell>
          <cell r="L1179">
            <v>0</v>
          </cell>
        </row>
        <row r="1180">
          <cell r="A1180" t="str">
            <v>SF-01173</v>
          </cell>
          <cell r="B1180" t="str">
            <v>Impermeabilização flexível com manta elastomérica de etileno-propileno-dieno-monômero (EPDM)</v>
          </cell>
          <cell r="C1180" t="str">
            <v>m2</v>
          </cell>
          <cell r="D1180">
            <v>0</v>
          </cell>
          <cell r="E1180">
            <v>47.799250000000001</v>
          </cell>
          <cell r="F1180">
            <v>47.799250000000001</v>
          </cell>
          <cell r="G1180">
            <v>47.799250000000001</v>
          </cell>
          <cell r="H1180">
            <v>47.799250000000001</v>
          </cell>
          <cell r="I1180" t="str">
            <v/>
          </cell>
          <cell r="J1180" t="str">
            <v/>
          </cell>
          <cell r="K1180">
            <v>47.799250000000001</v>
          </cell>
          <cell r="L1180">
            <v>0</v>
          </cell>
        </row>
        <row r="1181">
          <cell r="A1181" t="str">
            <v>SF-01174</v>
          </cell>
          <cell r="B1181" t="str">
            <v>Impermeabilização flexível com membrana acrílica monocomponente flexível</v>
          </cell>
          <cell r="C1181" t="str">
            <v>m2</v>
          </cell>
          <cell r="D1181">
            <v>0</v>
          </cell>
          <cell r="E1181">
            <v>53.623987849999999</v>
          </cell>
          <cell r="F1181">
            <v>53.623987849999999</v>
          </cell>
          <cell r="G1181">
            <v>53.623987849999999</v>
          </cell>
          <cell r="H1181">
            <v>53.623987849999999</v>
          </cell>
          <cell r="I1181" t="str">
            <v/>
          </cell>
          <cell r="J1181" t="str">
            <v/>
          </cell>
          <cell r="K1181">
            <v>53.623987849999999</v>
          </cell>
          <cell r="L1181">
            <v>0</v>
          </cell>
        </row>
        <row r="1182">
          <cell r="A1182" t="str">
            <v>SF-01175</v>
          </cell>
          <cell r="B1182" t="str">
            <v>Asfalto elastomérico para colagem de manta asfáltica</v>
          </cell>
          <cell r="C1182" t="str">
            <v>m2</v>
          </cell>
          <cell r="D1182">
            <v>0</v>
          </cell>
          <cell r="E1182">
            <v>5.7399000000000004</v>
          </cell>
          <cell r="F1182">
            <v>5.7399000000000004</v>
          </cell>
          <cell r="G1182">
            <v>5.7399000000000004</v>
          </cell>
          <cell r="H1182">
            <v>5.7399000000000004</v>
          </cell>
          <cell r="I1182" t="str">
            <v/>
          </cell>
          <cell r="J1182" t="str">
            <v/>
          </cell>
          <cell r="K1182">
            <v>5.7399000000000004</v>
          </cell>
          <cell r="L1182">
            <v>0</v>
          </cell>
        </row>
        <row r="1183">
          <cell r="A1183" t="str">
            <v>SF-01176</v>
          </cell>
          <cell r="B1183" t="str">
            <v>Impermeabilização flexível com manta dupla (com maçarico)</v>
          </cell>
          <cell r="C1183" t="str">
            <v>m2</v>
          </cell>
          <cell r="D1183">
            <v>0</v>
          </cell>
          <cell r="E1183">
            <v>190.99101149999996</v>
          </cell>
          <cell r="F1183">
            <v>190.99101149999996</v>
          </cell>
          <cell r="G1183">
            <v>190.99101149999996</v>
          </cell>
          <cell r="H1183">
            <v>190.99101149999996</v>
          </cell>
          <cell r="I1183" t="str">
            <v/>
          </cell>
          <cell r="J1183" t="str">
            <v/>
          </cell>
          <cell r="K1183">
            <v>190.99101149999996</v>
          </cell>
          <cell r="L1183">
            <v>0</v>
          </cell>
        </row>
        <row r="1184">
          <cell r="A1184" t="str">
            <v>SF-01177</v>
          </cell>
          <cell r="B1184" t="str">
            <v>Impermeabilização flexível com manta dupla (com asfalto elastomérico)</v>
          </cell>
          <cell r="C1184" t="str">
            <v>m2</v>
          </cell>
          <cell r="D1184">
            <v>0</v>
          </cell>
          <cell r="E1184">
            <v>194.68016549999999</v>
          </cell>
          <cell r="F1184">
            <v>194.68016549999999</v>
          </cell>
          <cell r="G1184">
            <v>194.68016549999999</v>
          </cell>
          <cell r="H1184">
            <v>194.68016549999999</v>
          </cell>
          <cell r="I1184" t="str">
            <v/>
          </cell>
          <cell r="J1184" t="str">
            <v/>
          </cell>
          <cell r="K1184">
            <v>194.68016549999999</v>
          </cell>
          <cell r="L1184">
            <v>0</v>
          </cell>
        </row>
        <row r="1185">
          <cell r="A1185" t="str">
            <v>SF-01178</v>
          </cell>
          <cell r="B1185" t="str">
            <v>Fibra de Polipropileno</v>
          </cell>
          <cell r="C1185" t="str">
            <v>kg</v>
          </cell>
          <cell r="D1185">
            <v>0</v>
          </cell>
          <cell r="E1185">
            <v>0</v>
          </cell>
          <cell r="F1185">
            <v>0</v>
          </cell>
          <cell r="G1185">
            <v>0</v>
          </cell>
          <cell r="H1185">
            <v>0</v>
          </cell>
          <cell r="I1185" t="str">
            <v/>
          </cell>
          <cell r="J1185" t="str">
            <v/>
          </cell>
          <cell r="K1185">
            <v>0</v>
          </cell>
          <cell r="L1185">
            <v>0</v>
          </cell>
        </row>
        <row r="1186">
          <cell r="A1186" t="str">
            <v>SF-01179</v>
          </cell>
          <cell r="B1186" t="str">
            <v>Aditivo Incorporador de Ar</v>
          </cell>
          <cell r="C1186" t="str">
            <v>kg</v>
          </cell>
          <cell r="D1186">
            <v>0</v>
          </cell>
          <cell r="E1186">
            <v>8.8945650000000001</v>
          </cell>
          <cell r="F1186">
            <v>8.8945650000000001</v>
          </cell>
          <cell r="G1186">
            <v>8.8945650000000001</v>
          </cell>
          <cell r="H1186">
            <v>8.8945650000000001</v>
          </cell>
          <cell r="I1186" t="str">
            <v/>
          </cell>
          <cell r="J1186" t="str">
            <v/>
          </cell>
          <cell r="K1186">
            <v>8.8945650000000001</v>
          </cell>
          <cell r="L1186">
            <v>0</v>
          </cell>
        </row>
        <row r="1187">
          <cell r="A1187" t="str">
            <v>SF-01180</v>
          </cell>
          <cell r="B1187" t="str">
            <v>Brita Nº 2</v>
          </cell>
          <cell r="C1187" t="str">
            <v>m3</v>
          </cell>
          <cell r="D1187">
            <v>0</v>
          </cell>
          <cell r="E1187">
            <v>261.68707124999997</v>
          </cell>
          <cell r="F1187">
            <v>261.68707124999997</v>
          </cell>
          <cell r="G1187">
            <v>261.68707124999997</v>
          </cell>
          <cell r="H1187">
            <v>261.68707124999997</v>
          </cell>
          <cell r="I1187" t="str">
            <v/>
          </cell>
          <cell r="J1187" t="str">
            <v/>
          </cell>
          <cell r="K1187">
            <v>261.68707124999997</v>
          </cell>
          <cell r="L1187">
            <v>0</v>
          </cell>
        </row>
        <row r="1188">
          <cell r="A1188" t="str">
            <v>SF-01181</v>
          </cell>
          <cell r="B1188" t="str">
            <v>Parafusos para fixação de telhas ou chapas</v>
          </cell>
          <cell r="C1188" t="str">
            <v>un</v>
          </cell>
          <cell r="D1188">
            <v>0</v>
          </cell>
          <cell r="E1188" t="str">
            <v/>
          </cell>
          <cell r="F1188" t="str">
            <v/>
          </cell>
          <cell r="G1188" t="str">
            <v/>
          </cell>
          <cell r="H1188" t="str">
            <v/>
          </cell>
          <cell r="I1188" t="str">
            <v/>
          </cell>
          <cell r="J1188" t="str">
            <v/>
          </cell>
          <cell r="K1188" t="str">
            <v/>
          </cell>
          <cell r="L1188" t="str">
            <v>N/A</v>
          </cell>
        </row>
        <row r="1189">
          <cell r="A1189" t="str">
            <v>SF-01182</v>
          </cell>
          <cell r="B1189" t="str">
            <v>Pino para fixação e acessórios de telha de fibrocimento modulada</v>
          </cell>
          <cell r="C1189" t="str">
            <v>un</v>
          </cell>
          <cell r="D1189">
            <v>0</v>
          </cell>
          <cell r="E1189" t="str">
            <v/>
          </cell>
          <cell r="F1189" t="str">
            <v/>
          </cell>
          <cell r="G1189" t="str">
            <v/>
          </cell>
          <cell r="H1189" t="str">
            <v/>
          </cell>
          <cell r="I1189" t="str">
            <v/>
          </cell>
          <cell r="J1189" t="str">
            <v/>
          </cell>
          <cell r="K1189" t="str">
            <v/>
          </cell>
          <cell r="L1189" t="str">
            <v>N/A</v>
          </cell>
        </row>
        <row r="1190">
          <cell r="A1190" t="str">
            <v>SF-01183</v>
          </cell>
          <cell r="B1190" t="str">
            <v>Rebite de Repuxo de 3.2 x 8 mm</v>
          </cell>
          <cell r="C1190" t="str">
            <v>un</v>
          </cell>
          <cell r="D1190">
            <v>0</v>
          </cell>
          <cell r="E1190" t="str">
            <v/>
          </cell>
          <cell r="F1190" t="str">
            <v/>
          </cell>
          <cell r="G1190" t="str">
            <v/>
          </cell>
          <cell r="H1190" t="str">
            <v/>
          </cell>
          <cell r="I1190" t="str">
            <v/>
          </cell>
          <cell r="J1190" t="str">
            <v/>
          </cell>
          <cell r="K1190" t="str">
            <v/>
          </cell>
          <cell r="L1190" t="str">
            <v>N/A</v>
          </cell>
        </row>
        <row r="1191">
          <cell r="A1191" t="str">
            <v>SF-01184</v>
          </cell>
          <cell r="B1191" t="str">
            <v>Calha em chapa de zinco # 24 - Modelo 1</v>
          </cell>
          <cell r="C1191" t="str">
            <v>m</v>
          </cell>
          <cell r="D1191">
            <v>0</v>
          </cell>
          <cell r="E1191">
            <v>55.636749999999992</v>
          </cell>
          <cell r="F1191">
            <v>55.636749999999992</v>
          </cell>
          <cell r="G1191">
            <v>55.636749999999992</v>
          </cell>
          <cell r="H1191">
            <v>55.636749999999992</v>
          </cell>
          <cell r="I1191" t="str">
            <v/>
          </cell>
          <cell r="J1191" t="str">
            <v/>
          </cell>
          <cell r="K1191">
            <v>55.636749999999992</v>
          </cell>
          <cell r="L1191">
            <v>0</v>
          </cell>
        </row>
        <row r="1192">
          <cell r="A1192" t="str">
            <v>SF-01185</v>
          </cell>
          <cell r="B1192" t="str">
            <v>Calha em chapa de zinco # 24 - Modelo 2</v>
          </cell>
          <cell r="C1192" t="str">
            <v>m</v>
          </cell>
          <cell r="D1192">
            <v>0</v>
          </cell>
          <cell r="E1192">
            <v>92.085400000000007</v>
          </cell>
          <cell r="F1192">
            <v>92.085400000000007</v>
          </cell>
          <cell r="G1192">
            <v>92.085400000000007</v>
          </cell>
          <cell r="H1192">
            <v>92.085400000000007</v>
          </cell>
          <cell r="I1192" t="str">
            <v/>
          </cell>
          <cell r="J1192" t="str">
            <v/>
          </cell>
          <cell r="K1192">
            <v>92.085400000000007</v>
          </cell>
          <cell r="L1192">
            <v>0</v>
          </cell>
        </row>
        <row r="1193">
          <cell r="A1193" t="str">
            <v>SF-01186</v>
          </cell>
          <cell r="B1193" t="str">
            <v>Chave de fenda de 3/8" x 10"</v>
          </cell>
          <cell r="C1193" t="str">
            <v>un</v>
          </cell>
          <cell r="D1193">
            <v>0</v>
          </cell>
          <cell r="E1193" t="str">
            <v/>
          </cell>
          <cell r="F1193" t="str">
            <v/>
          </cell>
          <cell r="G1193" t="str">
            <v/>
          </cell>
          <cell r="H1193" t="str">
            <v/>
          </cell>
          <cell r="I1193" t="str">
            <v/>
          </cell>
          <cell r="J1193" t="str">
            <v/>
          </cell>
          <cell r="K1193" t="str">
            <v/>
          </cell>
          <cell r="L1193" t="str">
            <v>N/A</v>
          </cell>
        </row>
        <row r="1194">
          <cell r="A1194" t="str">
            <v>SF-01187</v>
          </cell>
          <cell r="B1194" t="str">
            <v>Chave de fenda de 5/16" x 8"</v>
          </cell>
          <cell r="C1194" t="str">
            <v>un</v>
          </cell>
          <cell r="D1194">
            <v>0</v>
          </cell>
          <cell r="E1194" t="str">
            <v/>
          </cell>
          <cell r="F1194" t="str">
            <v/>
          </cell>
          <cell r="G1194" t="str">
            <v/>
          </cell>
          <cell r="H1194" t="str">
            <v/>
          </cell>
          <cell r="I1194" t="str">
            <v/>
          </cell>
          <cell r="J1194" t="str">
            <v/>
          </cell>
          <cell r="K1194" t="str">
            <v/>
          </cell>
          <cell r="L1194" t="str">
            <v>N/A</v>
          </cell>
        </row>
        <row r="1195">
          <cell r="A1195" t="str">
            <v>SF-01188</v>
          </cell>
          <cell r="B1195" t="str">
            <v>Chave de fenda de 1/8" x 3"</v>
          </cell>
          <cell r="C1195" t="str">
            <v>un</v>
          </cell>
          <cell r="D1195">
            <v>0</v>
          </cell>
          <cell r="E1195" t="str">
            <v/>
          </cell>
          <cell r="F1195" t="str">
            <v/>
          </cell>
          <cell r="G1195" t="str">
            <v/>
          </cell>
          <cell r="H1195" t="str">
            <v/>
          </cell>
          <cell r="I1195" t="str">
            <v/>
          </cell>
          <cell r="J1195" t="str">
            <v/>
          </cell>
          <cell r="K1195" t="str">
            <v/>
          </cell>
          <cell r="L1195" t="str">
            <v>N/A</v>
          </cell>
        </row>
        <row r="1196">
          <cell r="A1196" t="str">
            <v>SF-01189</v>
          </cell>
          <cell r="B1196" t="str">
            <v>Chave Philips PH2 3/16" x 4"</v>
          </cell>
          <cell r="C1196" t="str">
            <v>un</v>
          </cell>
          <cell r="D1196">
            <v>0</v>
          </cell>
          <cell r="E1196" t="str">
            <v/>
          </cell>
          <cell r="F1196" t="str">
            <v/>
          </cell>
          <cell r="G1196" t="str">
            <v/>
          </cell>
          <cell r="H1196" t="str">
            <v/>
          </cell>
          <cell r="I1196" t="str">
            <v/>
          </cell>
          <cell r="J1196" t="str">
            <v/>
          </cell>
          <cell r="K1196" t="str">
            <v/>
          </cell>
          <cell r="L1196" t="str">
            <v>N/A</v>
          </cell>
        </row>
        <row r="1197">
          <cell r="A1197" t="str">
            <v>SF-01190</v>
          </cell>
          <cell r="B1197" t="str">
            <v>Chave Philips PH2 3/16" x 5"</v>
          </cell>
          <cell r="C1197" t="str">
            <v>un</v>
          </cell>
          <cell r="D1197">
            <v>0</v>
          </cell>
          <cell r="E1197" t="str">
            <v/>
          </cell>
          <cell r="F1197" t="str">
            <v/>
          </cell>
          <cell r="G1197" t="str">
            <v/>
          </cell>
          <cell r="H1197" t="str">
            <v/>
          </cell>
          <cell r="I1197" t="str">
            <v/>
          </cell>
          <cell r="J1197" t="str">
            <v/>
          </cell>
          <cell r="K1197" t="str">
            <v/>
          </cell>
          <cell r="L1197" t="str">
            <v>N/A</v>
          </cell>
        </row>
        <row r="1198">
          <cell r="A1198" t="str">
            <v>SF-01191</v>
          </cell>
          <cell r="B1198" t="str">
            <v>Conjunto de cavadeiras (grande e pequena)</v>
          </cell>
          <cell r="C1198" t="str">
            <v>un</v>
          </cell>
          <cell r="D1198">
            <v>0</v>
          </cell>
          <cell r="E1198" t="str">
            <v/>
          </cell>
          <cell r="F1198" t="str">
            <v/>
          </cell>
          <cell r="G1198" t="str">
            <v/>
          </cell>
          <cell r="H1198" t="str">
            <v/>
          </cell>
          <cell r="I1198" t="str">
            <v/>
          </cell>
          <cell r="J1198" t="str">
            <v/>
          </cell>
          <cell r="K1198" t="str">
            <v/>
          </cell>
          <cell r="L1198" t="str">
            <v>N/A</v>
          </cell>
        </row>
        <row r="1199">
          <cell r="A1199" t="str">
            <v>SF-01192</v>
          </cell>
          <cell r="B1199" t="str">
            <v>Jogo de chave allen curto métrico</v>
          </cell>
          <cell r="C1199" t="str">
            <v>un</v>
          </cell>
          <cell r="D1199">
            <v>0</v>
          </cell>
          <cell r="E1199" t="str">
            <v/>
          </cell>
          <cell r="F1199" t="str">
            <v/>
          </cell>
          <cell r="G1199" t="str">
            <v/>
          </cell>
          <cell r="H1199" t="str">
            <v/>
          </cell>
          <cell r="I1199" t="str">
            <v/>
          </cell>
          <cell r="J1199" t="str">
            <v/>
          </cell>
          <cell r="K1199" t="str">
            <v/>
          </cell>
          <cell r="L1199" t="str">
            <v>N/A</v>
          </cell>
        </row>
        <row r="1200">
          <cell r="A1200" t="str">
            <v>SF-01193</v>
          </cell>
          <cell r="B1200" t="str">
            <v>Jogo de chave allen longo métrico</v>
          </cell>
          <cell r="C1200" t="str">
            <v>un</v>
          </cell>
          <cell r="D1200">
            <v>42</v>
          </cell>
          <cell r="E1200">
            <v>46.676595999999996</v>
          </cell>
          <cell r="F1200">
            <v>58.95</v>
          </cell>
          <cell r="G1200">
            <v>65.33</v>
          </cell>
          <cell r="H1200">
            <v>65.040000000000006</v>
          </cell>
          <cell r="I1200">
            <v>12.004715722257075</v>
          </cell>
          <cell r="J1200">
            <v>0.18457434997320224</v>
          </cell>
          <cell r="K1200">
            <v>65.33</v>
          </cell>
          <cell r="L1200">
            <v>2743.86</v>
          </cell>
        </row>
        <row r="1201">
          <cell r="A1201" t="str">
            <v>SF-01194</v>
          </cell>
          <cell r="B1201" t="str">
            <v>Conjunto de chaves de boca de 6 a 32 mm</v>
          </cell>
          <cell r="C1201" t="str">
            <v>un</v>
          </cell>
          <cell r="D1201">
            <v>0</v>
          </cell>
          <cell r="E1201" t="str">
            <v/>
          </cell>
          <cell r="F1201" t="str">
            <v/>
          </cell>
          <cell r="G1201" t="str">
            <v/>
          </cell>
          <cell r="H1201" t="str">
            <v/>
          </cell>
          <cell r="I1201" t="str">
            <v/>
          </cell>
          <cell r="J1201" t="str">
            <v/>
          </cell>
          <cell r="K1201" t="str">
            <v/>
          </cell>
          <cell r="L1201" t="str">
            <v>N/A</v>
          </cell>
        </row>
        <row r="1202">
          <cell r="A1202" t="str">
            <v>SF-01195</v>
          </cell>
          <cell r="B1202" t="str">
            <v>Conjunto de chaves de boca de 1/4" a 1 1/4"</v>
          </cell>
          <cell r="C1202" t="str">
            <v>un</v>
          </cell>
          <cell r="D1202">
            <v>0</v>
          </cell>
          <cell r="E1202" t="str">
            <v/>
          </cell>
          <cell r="F1202" t="str">
            <v/>
          </cell>
          <cell r="G1202" t="str">
            <v/>
          </cell>
          <cell r="H1202" t="str">
            <v/>
          </cell>
          <cell r="I1202" t="str">
            <v/>
          </cell>
          <cell r="J1202" t="str">
            <v/>
          </cell>
          <cell r="K1202" t="str">
            <v/>
          </cell>
          <cell r="L1202" t="str">
            <v>N/A</v>
          </cell>
        </row>
        <row r="1203">
          <cell r="A1203" t="str">
            <v>SF-01196</v>
          </cell>
          <cell r="B1203" t="str">
            <v>Conjunto de escovas de aço (pequena, média e grande)</v>
          </cell>
          <cell r="C1203" t="str">
            <v>un</v>
          </cell>
          <cell r="D1203">
            <v>0</v>
          </cell>
          <cell r="E1203" t="str">
            <v/>
          </cell>
          <cell r="F1203" t="str">
            <v/>
          </cell>
          <cell r="G1203" t="str">
            <v/>
          </cell>
          <cell r="H1203" t="str">
            <v/>
          </cell>
          <cell r="I1203" t="str">
            <v/>
          </cell>
          <cell r="J1203" t="str">
            <v/>
          </cell>
          <cell r="K1203" t="str">
            <v/>
          </cell>
          <cell r="L1203" t="str">
            <v>N/A</v>
          </cell>
        </row>
        <row r="1204">
          <cell r="A1204" t="str">
            <v>SF-01197</v>
          </cell>
          <cell r="B1204" t="str">
            <v>Marreta de 2 kg</v>
          </cell>
          <cell r="C1204" t="str">
            <v>un</v>
          </cell>
          <cell r="D1204">
            <v>0</v>
          </cell>
          <cell r="E1204" t="str">
            <v/>
          </cell>
          <cell r="F1204" t="str">
            <v/>
          </cell>
          <cell r="G1204" t="str">
            <v/>
          </cell>
          <cell r="H1204" t="str">
            <v/>
          </cell>
          <cell r="I1204" t="str">
            <v/>
          </cell>
          <cell r="J1204" t="str">
            <v/>
          </cell>
          <cell r="K1204" t="str">
            <v/>
          </cell>
          <cell r="L1204" t="str">
            <v>N/A</v>
          </cell>
        </row>
        <row r="1205">
          <cell r="A1205" t="str">
            <v>SF-01198</v>
          </cell>
          <cell r="B1205" t="str">
            <v>Marreta de 5 kg</v>
          </cell>
          <cell r="C1205" t="str">
            <v>un</v>
          </cell>
          <cell r="D1205">
            <v>0</v>
          </cell>
          <cell r="E1205" t="str">
            <v/>
          </cell>
          <cell r="F1205" t="str">
            <v/>
          </cell>
          <cell r="G1205" t="str">
            <v/>
          </cell>
          <cell r="H1205" t="str">
            <v/>
          </cell>
          <cell r="I1205" t="str">
            <v/>
          </cell>
          <cell r="J1205" t="str">
            <v/>
          </cell>
          <cell r="K1205" t="str">
            <v/>
          </cell>
          <cell r="L1205" t="str">
            <v>N/A</v>
          </cell>
        </row>
        <row r="1206">
          <cell r="A1206" t="str">
            <v>SF-01199</v>
          </cell>
          <cell r="B1206" t="str">
            <v>Marreta de 10 kg</v>
          </cell>
          <cell r="C1206" t="str">
            <v>un</v>
          </cell>
          <cell r="D1206">
            <v>0</v>
          </cell>
          <cell r="E1206" t="str">
            <v/>
          </cell>
          <cell r="F1206" t="str">
            <v/>
          </cell>
          <cell r="G1206" t="str">
            <v/>
          </cell>
          <cell r="H1206" t="str">
            <v/>
          </cell>
          <cell r="I1206" t="str">
            <v/>
          </cell>
          <cell r="J1206" t="str">
            <v/>
          </cell>
          <cell r="K1206" t="str">
            <v/>
          </cell>
          <cell r="L1206" t="str">
            <v>N/A</v>
          </cell>
        </row>
        <row r="1207">
          <cell r="A1207" t="str">
            <v>SF-01200</v>
          </cell>
          <cell r="B1207" t="str">
            <v>Conjunto Pé de cabra 15" x 16 mm e 24" x 19 mm</v>
          </cell>
          <cell r="C1207" t="str">
            <v>un</v>
          </cell>
          <cell r="D1207">
            <v>0</v>
          </cell>
          <cell r="E1207" t="str">
            <v/>
          </cell>
          <cell r="F1207" t="str">
            <v/>
          </cell>
          <cell r="G1207" t="str">
            <v/>
          </cell>
          <cell r="H1207" t="str">
            <v/>
          </cell>
          <cell r="I1207" t="str">
            <v/>
          </cell>
          <cell r="J1207" t="str">
            <v/>
          </cell>
          <cell r="K1207" t="str">
            <v/>
          </cell>
          <cell r="L1207" t="str">
            <v>N/A</v>
          </cell>
        </row>
        <row r="1208">
          <cell r="A1208" t="str">
            <v>SF-01201</v>
          </cell>
          <cell r="B1208" t="str">
            <v>Talhadeira</v>
          </cell>
          <cell r="C1208" t="str">
            <v>un</v>
          </cell>
          <cell r="D1208">
            <v>0</v>
          </cell>
          <cell r="E1208">
            <v>71.078999999999994</v>
          </cell>
          <cell r="F1208">
            <v>71.078999999999994</v>
          </cell>
          <cell r="G1208">
            <v>71.078999999999994</v>
          </cell>
          <cell r="H1208">
            <v>71.078999999999994</v>
          </cell>
          <cell r="I1208" t="str">
            <v/>
          </cell>
          <cell r="J1208" t="str">
            <v/>
          </cell>
          <cell r="K1208">
            <v>71.078999999999994</v>
          </cell>
          <cell r="L1208">
            <v>0</v>
          </cell>
        </row>
        <row r="1209">
          <cell r="A1209" t="str">
            <v>SF-01202</v>
          </cell>
          <cell r="B1209" t="str">
            <v>Serra copo diamantada (conjunto de 1/2" a 1 1/2")</v>
          </cell>
          <cell r="C1209" t="str">
            <v>un</v>
          </cell>
          <cell r="D1209">
            <v>0</v>
          </cell>
          <cell r="E1209" t="str">
            <v/>
          </cell>
          <cell r="F1209" t="str">
            <v/>
          </cell>
          <cell r="G1209" t="str">
            <v/>
          </cell>
          <cell r="H1209" t="str">
            <v/>
          </cell>
          <cell r="I1209" t="str">
            <v/>
          </cell>
          <cell r="J1209" t="str">
            <v/>
          </cell>
          <cell r="K1209" t="str">
            <v/>
          </cell>
          <cell r="L1209" t="str">
            <v>N/A</v>
          </cell>
        </row>
        <row r="1210">
          <cell r="A1210" t="str">
            <v>SF-01203</v>
          </cell>
          <cell r="B1210" t="str">
            <v>Cortadora de Piso a Gasolina</v>
          </cell>
          <cell r="C1210" t="str">
            <v>un</v>
          </cell>
          <cell r="D1210">
            <v>0</v>
          </cell>
          <cell r="E1210" t="str">
            <v/>
          </cell>
          <cell r="F1210" t="str">
            <v/>
          </cell>
          <cell r="G1210" t="str">
            <v/>
          </cell>
          <cell r="H1210" t="str">
            <v/>
          </cell>
          <cell r="I1210" t="str">
            <v/>
          </cell>
          <cell r="J1210" t="str">
            <v/>
          </cell>
          <cell r="K1210" t="str">
            <v/>
          </cell>
          <cell r="L1210" t="str">
            <v>N/A</v>
          </cell>
        </row>
        <row r="1211">
          <cell r="A1211" t="str">
            <v>SF-01204</v>
          </cell>
          <cell r="B1211" t="str">
            <v>Cortadora de Parede</v>
          </cell>
          <cell r="C1211" t="str">
            <v>un</v>
          </cell>
          <cell r="D1211">
            <v>0</v>
          </cell>
          <cell r="E1211" t="str">
            <v/>
          </cell>
          <cell r="F1211" t="str">
            <v/>
          </cell>
          <cell r="G1211" t="str">
            <v/>
          </cell>
          <cell r="H1211" t="str">
            <v/>
          </cell>
          <cell r="I1211" t="str">
            <v/>
          </cell>
          <cell r="J1211" t="str">
            <v/>
          </cell>
          <cell r="K1211" t="str">
            <v/>
          </cell>
          <cell r="L1211" t="str">
            <v>N/A</v>
          </cell>
        </row>
        <row r="1212">
          <cell r="A1212" t="str">
            <v>SF-01205</v>
          </cell>
          <cell r="B1212" t="str">
            <v>Enxada com cabo (2,5 libras)</v>
          </cell>
          <cell r="C1212" t="str">
            <v xml:space="preserve">un </v>
          </cell>
          <cell r="D1212">
            <v>0</v>
          </cell>
          <cell r="E1212">
            <v>67.953499999999991</v>
          </cell>
          <cell r="F1212">
            <v>67.953499999999991</v>
          </cell>
          <cell r="G1212">
            <v>67.953499999999991</v>
          </cell>
          <cell r="H1212">
            <v>67.953499999999991</v>
          </cell>
          <cell r="I1212" t="str">
            <v/>
          </cell>
          <cell r="J1212" t="str">
            <v/>
          </cell>
          <cell r="K1212">
            <v>67.953499999999991</v>
          </cell>
          <cell r="L1212">
            <v>0</v>
          </cell>
        </row>
        <row r="1213">
          <cell r="A1213" t="str">
            <v>SF-01206</v>
          </cell>
          <cell r="B1213" t="str">
            <v>Escada extensível de alumínio dupla 2x8</v>
          </cell>
          <cell r="C1213" t="str">
            <v>un</v>
          </cell>
          <cell r="D1213">
            <v>0</v>
          </cell>
          <cell r="E1213">
            <v>260.0625</v>
          </cell>
          <cell r="F1213">
            <v>260.0625</v>
          </cell>
          <cell r="G1213">
            <v>260.0625</v>
          </cell>
          <cell r="H1213">
            <v>260.0625</v>
          </cell>
          <cell r="I1213" t="str">
            <v/>
          </cell>
          <cell r="J1213" t="str">
            <v/>
          </cell>
          <cell r="K1213">
            <v>260.0625</v>
          </cell>
          <cell r="L1213">
            <v>0</v>
          </cell>
        </row>
        <row r="1214">
          <cell r="A1214" t="str">
            <v>SF-01207</v>
          </cell>
          <cell r="B1214" t="str">
            <v>Escada extensível de alumínio dupla 2x12</v>
          </cell>
          <cell r="C1214" t="str">
            <v>un</v>
          </cell>
          <cell r="D1214">
            <v>0</v>
          </cell>
          <cell r="E1214" t="str">
            <v/>
          </cell>
          <cell r="F1214" t="str">
            <v/>
          </cell>
          <cell r="G1214" t="str">
            <v/>
          </cell>
          <cell r="H1214" t="str">
            <v/>
          </cell>
          <cell r="I1214" t="str">
            <v/>
          </cell>
          <cell r="J1214" t="str">
            <v/>
          </cell>
          <cell r="K1214" t="str">
            <v/>
          </cell>
          <cell r="L1214" t="str">
            <v>N/A</v>
          </cell>
        </row>
        <row r="1215">
          <cell r="A1215" t="str">
            <v>SF-01208</v>
          </cell>
          <cell r="B1215" t="str">
            <v>Escada tipo tesoura duplo acesso de fibra com 12 degraus</v>
          </cell>
          <cell r="C1215" t="str">
            <v>un</v>
          </cell>
          <cell r="D1215">
            <v>0</v>
          </cell>
          <cell r="E1215" t="str">
            <v/>
          </cell>
          <cell r="F1215" t="str">
            <v/>
          </cell>
          <cell r="G1215" t="str">
            <v/>
          </cell>
          <cell r="H1215" t="str">
            <v/>
          </cell>
          <cell r="I1215" t="str">
            <v/>
          </cell>
          <cell r="J1215" t="str">
            <v/>
          </cell>
          <cell r="K1215" t="str">
            <v/>
          </cell>
          <cell r="L1215" t="str">
            <v>N/A</v>
          </cell>
        </row>
        <row r="1216">
          <cell r="A1216" t="str">
            <v>SF-01209</v>
          </cell>
          <cell r="B1216" t="str">
            <v>Exaustor para espaço confinado</v>
          </cell>
          <cell r="C1216" t="str">
            <v>un</v>
          </cell>
          <cell r="D1216">
            <v>1</v>
          </cell>
          <cell r="E1216">
            <v>2100</v>
          </cell>
          <cell r="F1216">
            <v>3249.58</v>
          </cell>
          <cell r="G1216">
            <v>3726.95</v>
          </cell>
          <cell r="H1216">
            <v>3437.87</v>
          </cell>
          <cell r="I1216">
            <v>818.06202625966773</v>
          </cell>
          <cell r="J1216">
            <v>0.23795606764062277</v>
          </cell>
          <cell r="K1216">
            <v>3726.95</v>
          </cell>
          <cell r="L1216">
            <v>3726.95</v>
          </cell>
        </row>
        <row r="1217">
          <cell r="A1217" t="str">
            <v>SF-01210</v>
          </cell>
          <cell r="B1217" t="str">
            <v>Furadeira/Parafusadeira elétrica</v>
          </cell>
          <cell r="C1217" t="str">
            <v>un</v>
          </cell>
          <cell r="D1217">
            <v>0</v>
          </cell>
          <cell r="E1217" t="str">
            <v/>
          </cell>
          <cell r="F1217" t="str">
            <v/>
          </cell>
          <cell r="G1217" t="str">
            <v/>
          </cell>
          <cell r="H1217" t="str">
            <v/>
          </cell>
          <cell r="I1217" t="str">
            <v/>
          </cell>
          <cell r="J1217" t="str">
            <v/>
          </cell>
          <cell r="K1217" t="str">
            <v/>
          </cell>
          <cell r="L1217" t="str">
            <v>N/A</v>
          </cell>
        </row>
        <row r="1218">
          <cell r="A1218" t="str">
            <v>SF-01211</v>
          </cell>
          <cell r="B1218" t="str">
            <v>Furadeira de impacto/parafusadeira à bateria</v>
          </cell>
          <cell r="C1218" t="str">
            <v>un</v>
          </cell>
          <cell r="D1218">
            <v>4</v>
          </cell>
          <cell r="E1218">
            <v>906.03</v>
          </cell>
          <cell r="F1218">
            <v>938.87</v>
          </cell>
          <cell r="G1218">
            <v>984.89</v>
          </cell>
          <cell r="H1218">
            <v>1011.75</v>
          </cell>
          <cell r="I1218">
            <v>99.510442012815432</v>
          </cell>
          <cell r="J1218">
            <v>9.8354773425070846E-2</v>
          </cell>
          <cell r="K1218">
            <v>984.89</v>
          </cell>
          <cell r="L1218">
            <v>3939.56</v>
          </cell>
        </row>
        <row r="1219">
          <cell r="A1219" t="str">
            <v>SF-01212</v>
          </cell>
          <cell r="B1219" t="str">
            <v>Jogo de Bits pontas e soquetes para Furadeira/ Parafusadeira</v>
          </cell>
          <cell r="C1219" t="str">
            <v>cj</v>
          </cell>
          <cell r="D1219">
            <v>0</v>
          </cell>
          <cell r="E1219" t="str">
            <v/>
          </cell>
          <cell r="F1219" t="str">
            <v/>
          </cell>
          <cell r="G1219" t="str">
            <v/>
          </cell>
          <cell r="H1219" t="str">
            <v/>
          </cell>
          <cell r="I1219" t="str">
            <v/>
          </cell>
          <cell r="J1219" t="str">
            <v/>
          </cell>
          <cell r="K1219" t="str">
            <v/>
          </cell>
          <cell r="L1219" t="str">
            <v>N/A</v>
          </cell>
        </row>
        <row r="1220">
          <cell r="A1220" t="str">
            <v>SF-01213</v>
          </cell>
          <cell r="B1220" t="str">
            <v>Jogo de chave torx</v>
          </cell>
          <cell r="C1220" t="str">
            <v>un</v>
          </cell>
          <cell r="D1220">
            <v>0</v>
          </cell>
          <cell r="E1220" t="str">
            <v/>
          </cell>
          <cell r="F1220" t="str">
            <v/>
          </cell>
          <cell r="G1220" t="str">
            <v/>
          </cell>
          <cell r="H1220" t="str">
            <v/>
          </cell>
          <cell r="I1220" t="str">
            <v/>
          </cell>
          <cell r="J1220" t="str">
            <v/>
          </cell>
          <cell r="K1220" t="str">
            <v/>
          </cell>
          <cell r="L1220" t="str">
            <v>N/A</v>
          </cell>
        </row>
        <row r="1221">
          <cell r="A1221" t="str">
            <v>SF-01214</v>
          </cell>
          <cell r="B1221" t="str">
            <v>Mangueira de nível de 20 m</v>
          </cell>
          <cell r="C1221" t="str">
            <v>un</v>
          </cell>
          <cell r="D1221">
            <v>0</v>
          </cell>
          <cell r="E1221">
            <v>47.879999999999995</v>
          </cell>
          <cell r="F1221">
            <v>47.879999999999995</v>
          </cell>
          <cell r="G1221">
            <v>47.879999999999995</v>
          </cell>
          <cell r="H1221">
            <v>47.879999999999995</v>
          </cell>
          <cell r="I1221" t="str">
            <v/>
          </cell>
          <cell r="J1221" t="str">
            <v/>
          </cell>
          <cell r="K1221">
            <v>47.879999999999995</v>
          </cell>
          <cell r="L1221">
            <v>0</v>
          </cell>
        </row>
        <row r="1222">
          <cell r="A1222" t="str">
            <v>SF-01215</v>
          </cell>
          <cell r="B1222" t="str">
            <v>Martelete demolidor 1 kW (5 Kg)</v>
          </cell>
          <cell r="C1222" t="str">
            <v>un</v>
          </cell>
          <cell r="D1222">
            <v>0</v>
          </cell>
          <cell r="E1222" t="str">
            <v/>
          </cell>
          <cell r="F1222" t="str">
            <v/>
          </cell>
          <cell r="G1222" t="str">
            <v/>
          </cell>
          <cell r="H1222" t="str">
            <v/>
          </cell>
          <cell r="I1222" t="str">
            <v/>
          </cell>
          <cell r="J1222" t="str">
            <v/>
          </cell>
          <cell r="K1222" t="str">
            <v/>
          </cell>
          <cell r="L1222" t="str">
            <v>N/A</v>
          </cell>
        </row>
        <row r="1223">
          <cell r="A1223" t="str">
            <v>SF-01216</v>
          </cell>
          <cell r="B1223" t="str">
            <v>Pistola aplicadora de silicone e PU</v>
          </cell>
          <cell r="C1223" t="str">
            <v>un</v>
          </cell>
          <cell r="D1223">
            <v>4</v>
          </cell>
          <cell r="E1223">
            <v>42.922220000000003</v>
          </cell>
          <cell r="F1223">
            <v>52.9</v>
          </cell>
          <cell r="G1223">
            <v>56.13</v>
          </cell>
          <cell r="H1223">
            <v>55.91</v>
          </cell>
          <cell r="I1223">
            <v>8.7127649707653205</v>
          </cell>
          <cell r="J1223">
            <v>0.15583553873663605</v>
          </cell>
          <cell r="K1223">
            <v>56.13</v>
          </cell>
          <cell r="L1223">
            <v>224.52</v>
          </cell>
        </row>
        <row r="1224">
          <cell r="A1224" t="str">
            <v>SF-01217</v>
          </cell>
          <cell r="B1224" t="str">
            <v>Serra mármore</v>
          </cell>
          <cell r="C1224" t="str">
            <v>un</v>
          </cell>
          <cell r="D1224">
            <v>0</v>
          </cell>
          <cell r="E1224" t="str">
            <v/>
          </cell>
          <cell r="F1224" t="str">
            <v/>
          </cell>
          <cell r="G1224" t="str">
            <v/>
          </cell>
          <cell r="H1224" t="str">
            <v/>
          </cell>
          <cell r="I1224" t="str">
            <v/>
          </cell>
          <cell r="J1224" t="str">
            <v/>
          </cell>
          <cell r="K1224" t="str">
            <v/>
          </cell>
          <cell r="L1224" t="str">
            <v>N/A</v>
          </cell>
        </row>
        <row r="1225">
          <cell r="A1225" t="str">
            <v>SF-01218</v>
          </cell>
          <cell r="B1225" t="str">
            <v>Serrote para gesso</v>
          </cell>
          <cell r="C1225" t="str">
            <v xml:space="preserve">un </v>
          </cell>
          <cell r="D1225">
            <v>0</v>
          </cell>
          <cell r="E1225" t="str">
            <v/>
          </cell>
          <cell r="F1225" t="str">
            <v/>
          </cell>
          <cell r="G1225" t="str">
            <v/>
          </cell>
          <cell r="H1225" t="str">
            <v/>
          </cell>
          <cell r="I1225" t="str">
            <v/>
          </cell>
          <cell r="J1225" t="str">
            <v/>
          </cell>
          <cell r="K1225" t="str">
            <v/>
          </cell>
          <cell r="L1225" t="str">
            <v>N/A</v>
          </cell>
        </row>
        <row r="1226">
          <cell r="A1226" t="str">
            <v>SF-01219</v>
          </cell>
          <cell r="B1226" t="str">
            <v>Talha Manual para Elevação de Cargas (2 ton)</v>
          </cell>
          <cell r="C1226" t="str">
            <v>un</v>
          </cell>
          <cell r="D1226">
            <v>1</v>
          </cell>
          <cell r="E1226">
            <v>936.32949999999994</v>
          </cell>
          <cell r="F1226">
            <v>936.32949999999994</v>
          </cell>
          <cell r="G1226">
            <v>936.32949999999994</v>
          </cell>
          <cell r="H1226">
            <v>936.32949999999994</v>
          </cell>
          <cell r="I1226" t="str">
            <v/>
          </cell>
          <cell r="J1226" t="str">
            <v/>
          </cell>
          <cell r="K1226">
            <v>936.32949999999994</v>
          </cell>
          <cell r="L1226">
            <v>936.33</v>
          </cell>
        </row>
        <row r="1227">
          <cell r="A1227" t="str">
            <v>SF-01220</v>
          </cell>
          <cell r="B1227" t="str">
            <v>Veículo do tipo utilitário</v>
          </cell>
          <cell r="C1227" t="str">
            <v>un</v>
          </cell>
          <cell r="D1227">
            <v>0</v>
          </cell>
          <cell r="E1227">
            <v>45715.15</v>
          </cell>
          <cell r="F1227">
            <v>46494.38</v>
          </cell>
          <cell r="G1227">
            <v>47273.599999999999</v>
          </cell>
          <cell r="H1227">
            <v>53493.08</v>
          </cell>
          <cell r="I1227">
            <v>12147.137383179361</v>
          </cell>
          <cell r="J1227">
            <v>0.22707866855263073</v>
          </cell>
          <cell r="K1227">
            <v>47273.599999999999</v>
          </cell>
          <cell r="L1227">
            <v>0</v>
          </cell>
        </row>
        <row r="1228">
          <cell r="A1228" t="str">
            <v>SF-01221</v>
          </cell>
          <cell r="B1228" t="str">
            <v>Plataforma de trabalho aéreo - em ambiente interno</v>
          </cell>
          <cell r="C1228" t="str">
            <v>un</v>
          </cell>
          <cell r="D1228">
            <v>0</v>
          </cell>
          <cell r="E1228" t="str">
            <v/>
          </cell>
          <cell r="F1228" t="str">
            <v/>
          </cell>
          <cell r="G1228" t="str">
            <v/>
          </cell>
          <cell r="H1228" t="str">
            <v/>
          </cell>
          <cell r="I1228" t="str">
            <v/>
          </cell>
          <cell r="J1228" t="str">
            <v/>
          </cell>
          <cell r="K1228" t="str">
            <v/>
          </cell>
          <cell r="L1228" t="str">
            <v>N/A</v>
          </cell>
        </row>
        <row r="1229">
          <cell r="A1229" t="str">
            <v>SF-01222</v>
          </cell>
          <cell r="B1229" t="str">
            <v>Dispositivo Individual Móvel de Proteção Contra Queda</v>
          </cell>
          <cell r="C1229" t="str">
            <v>un</v>
          </cell>
          <cell r="D1229">
            <v>0</v>
          </cell>
          <cell r="E1229" t="str">
            <v/>
          </cell>
          <cell r="F1229" t="str">
            <v/>
          </cell>
          <cell r="G1229" t="str">
            <v/>
          </cell>
          <cell r="H1229" t="str">
            <v/>
          </cell>
          <cell r="I1229" t="str">
            <v/>
          </cell>
          <cell r="J1229" t="str">
            <v/>
          </cell>
          <cell r="K1229" t="str">
            <v/>
          </cell>
          <cell r="L1229" t="str">
            <v>N/A</v>
          </cell>
        </row>
        <row r="1230">
          <cell r="A1230" t="str">
            <v>SF-01223</v>
          </cell>
          <cell r="B1230" t="str">
            <v>Sondagem - Perfuração adicional de furo</v>
          </cell>
          <cell r="C1230" t="str">
            <v>m</v>
          </cell>
          <cell r="D1230">
            <v>0</v>
          </cell>
          <cell r="E1230" t="str">
            <v/>
          </cell>
          <cell r="F1230" t="str">
            <v/>
          </cell>
          <cell r="G1230" t="str">
            <v/>
          </cell>
          <cell r="H1230" t="str">
            <v/>
          </cell>
          <cell r="I1230" t="str">
            <v/>
          </cell>
          <cell r="J1230" t="str">
            <v/>
          </cell>
          <cell r="K1230" t="str">
            <v/>
          </cell>
          <cell r="L1230" t="str">
            <v>N/A</v>
          </cell>
        </row>
        <row r="1231">
          <cell r="A1231" t="str">
            <v>SF-01224</v>
          </cell>
          <cell r="B1231" t="str">
            <v>Lavadora de alta pressão</v>
          </cell>
          <cell r="C1231" t="str">
            <v>un</v>
          </cell>
          <cell r="D1231">
            <v>3</v>
          </cell>
          <cell r="E1231">
            <v>3535.0086539999998</v>
          </cell>
          <cell r="F1231">
            <v>3881.72</v>
          </cell>
          <cell r="G1231">
            <v>4433.3</v>
          </cell>
          <cell r="H1231">
            <v>4295.8500000000004</v>
          </cell>
          <cell r="I1231">
            <v>559.66428424586604</v>
          </cell>
          <cell r="J1231">
            <v>0.13028022026976407</v>
          </cell>
          <cell r="K1231">
            <v>4433.3</v>
          </cell>
          <cell r="L1231">
            <v>13299.9</v>
          </cell>
        </row>
        <row r="1232">
          <cell r="A1232" t="str">
            <v>SF-01225</v>
          </cell>
          <cell r="B1232" t="str">
            <v>Manta autocolante aluminizada</v>
          </cell>
          <cell r="C1232" t="str">
            <v>m2</v>
          </cell>
          <cell r="D1232">
            <v>0</v>
          </cell>
          <cell r="E1232">
            <v>48.905999999999992</v>
          </cell>
          <cell r="F1232">
            <v>48.905999999999992</v>
          </cell>
          <cell r="G1232">
            <v>48.905999999999992</v>
          </cell>
          <cell r="H1232">
            <v>48.905999999999992</v>
          </cell>
          <cell r="I1232" t="str">
            <v/>
          </cell>
          <cell r="J1232" t="str">
            <v/>
          </cell>
          <cell r="K1232">
            <v>48.905999999999992</v>
          </cell>
          <cell r="L1232">
            <v>0</v>
          </cell>
        </row>
        <row r="1233">
          <cell r="A1233" t="str">
            <v>SF-01226</v>
          </cell>
          <cell r="B1233" t="str">
            <v>Primer para aplicação de manta autocolante aluminizada</v>
          </cell>
          <cell r="C1233" t="str">
            <v>L</v>
          </cell>
          <cell r="D1233">
            <v>0</v>
          </cell>
          <cell r="E1233">
            <v>15.760499999999999</v>
          </cell>
          <cell r="F1233">
            <v>15.760499999999999</v>
          </cell>
          <cell r="G1233">
            <v>15.760499999999999</v>
          </cell>
          <cell r="H1233">
            <v>15.760499999999999</v>
          </cell>
          <cell r="I1233" t="str">
            <v/>
          </cell>
          <cell r="J1233" t="str">
            <v/>
          </cell>
          <cell r="K1233">
            <v>15.760499999999999</v>
          </cell>
          <cell r="L1233">
            <v>0</v>
          </cell>
        </row>
        <row r="1234">
          <cell r="A1234" t="str">
            <v>SF-01227</v>
          </cell>
          <cell r="B1234" t="str">
            <v>Estudo de Viabilidade Técnica, Laudo Técnico, Projeto Executivo, Projeto de Segurança do Trabalho, Planejamento da Obra e Plano de Manutenção – Modernização de Elevadores na SQS 309</v>
          </cell>
          <cell r="C1234" t="str">
            <v>un</v>
          </cell>
          <cell r="D1234">
            <v>0</v>
          </cell>
          <cell r="E1234" t="str">
            <v/>
          </cell>
          <cell r="F1234" t="str">
            <v/>
          </cell>
          <cell r="G1234" t="str">
            <v/>
          </cell>
          <cell r="H1234" t="str">
            <v/>
          </cell>
          <cell r="I1234" t="str">
            <v/>
          </cell>
          <cell r="J1234" t="str">
            <v/>
          </cell>
          <cell r="K1234" t="str">
            <v/>
          </cell>
          <cell r="L1234" t="str">
            <v>N/A</v>
          </cell>
        </row>
        <row r="1235">
          <cell r="A1235" t="str">
            <v>SF-01228</v>
          </cell>
          <cell r="B1235" t="str">
            <v>Serviços Preliminares (instalação de canteiro, mobilização de equipamentos e mão de obra e substituição de infraestrutura elétrica nos Blocos C e G) – Modernização de Elevadores na SQS 309</v>
          </cell>
          <cell r="C1235" t="str">
            <v>un</v>
          </cell>
          <cell r="D1235">
            <v>0</v>
          </cell>
          <cell r="E1235" t="str">
            <v/>
          </cell>
          <cell r="F1235" t="str">
            <v/>
          </cell>
          <cell r="G1235" t="str">
            <v/>
          </cell>
          <cell r="H1235" t="str">
            <v/>
          </cell>
          <cell r="I1235" t="str">
            <v/>
          </cell>
          <cell r="J1235" t="str">
            <v/>
          </cell>
          <cell r="K1235" t="str">
            <v/>
          </cell>
          <cell r="L1235" t="str">
            <v>N/A</v>
          </cell>
        </row>
        <row r="1236">
          <cell r="A1236" t="str">
            <v>SF-01229</v>
          </cell>
          <cell r="B1236" t="str">
            <v>Substituição de infraestrutura elétrica no Bloco D – Modernização de Elevadores na SQS 309</v>
          </cell>
          <cell r="C1236" t="str">
            <v>un</v>
          </cell>
          <cell r="D1236">
            <v>0</v>
          </cell>
          <cell r="E1236" t="str">
            <v/>
          </cell>
          <cell r="F1236" t="str">
            <v/>
          </cell>
          <cell r="G1236" t="str">
            <v/>
          </cell>
          <cell r="H1236" t="str">
            <v/>
          </cell>
          <cell r="I1236" t="str">
            <v/>
          </cell>
          <cell r="J1236" t="str">
            <v/>
          </cell>
          <cell r="K1236" t="str">
            <v/>
          </cell>
          <cell r="L1236" t="str">
            <v>N/A</v>
          </cell>
        </row>
        <row r="1237">
          <cell r="A1237" t="str">
            <v>SF-01230</v>
          </cell>
          <cell r="B1237" t="str">
            <v>Modernização dos elevadores dos Blocos C, D e G da SQS 309</v>
          </cell>
          <cell r="C1237" t="str">
            <v>un</v>
          </cell>
          <cell r="D1237">
            <v>0</v>
          </cell>
          <cell r="E1237" t="str">
            <v/>
          </cell>
          <cell r="F1237" t="str">
            <v/>
          </cell>
          <cell r="G1237" t="str">
            <v/>
          </cell>
          <cell r="H1237" t="str">
            <v/>
          </cell>
          <cell r="I1237" t="str">
            <v/>
          </cell>
          <cell r="J1237" t="str">
            <v/>
          </cell>
          <cell r="K1237" t="str">
            <v/>
          </cell>
          <cell r="L1237" t="str">
            <v>N/A</v>
          </cell>
        </row>
        <row r="1238">
          <cell r="A1238" t="str">
            <v>SF-01231</v>
          </cell>
          <cell r="B1238" t="str">
            <v>Serviços de Assistência Técnica – Modernização de Elevadores na SQS 309</v>
          </cell>
          <cell r="C1238" t="str">
            <v>mês x elevador</v>
          </cell>
          <cell r="D1238">
            <v>0</v>
          </cell>
          <cell r="E1238" t="str">
            <v/>
          </cell>
          <cell r="F1238" t="str">
            <v/>
          </cell>
          <cell r="G1238" t="str">
            <v/>
          </cell>
          <cell r="H1238" t="str">
            <v/>
          </cell>
          <cell r="I1238" t="str">
            <v/>
          </cell>
          <cell r="J1238" t="str">
            <v/>
          </cell>
          <cell r="K1238" t="str">
            <v/>
          </cell>
          <cell r="L1238" t="str">
            <v>N/A</v>
          </cell>
        </row>
        <row r="1239">
          <cell r="A1239" t="str">
            <v>SF-01232</v>
          </cell>
          <cell r="B1239" t="str">
            <v>Carpete aveludado azul royal</v>
          </cell>
          <cell r="C1239" t="str">
            <v>m2</v>
          </cell>
          <cell r="D1239">
            <v>0</v>
          </cell>
          <cell r="E1239">
            <v>16.207950000000004</v>
          </cell>
          <cell r="F1239">
            <v>16.207950000000004</v>
          </cell>
          <cell r="G1239">
            <v>16.207950000000004</v>
          </cell>
          <cell r="H1239">
            <v>16.207950000000004</v>
          </cell>
          <cell r="I1239" t="str">
            <v/>
          </cell>
          <cell r="J1239" t="str">
            <v/>
          </cell>
          <cell r="K1239">
            <v>16.207950000000004</v>
          </cell>
          <cell r="L1239">
            <v>0</v>
          </cell>
        </row>
        <row r="1240">
          <cell r="A1240" t="str">
            <v>SF-01233</v>
          </cell>
          <cell r="B1240" t="str">
            <v>Demolição de revestimento de piso têxtil (carpete)</v>
          </cell>
          <cell r="C1240" t="str">
            <v>m2</v>
          </cell>
          <cell r="D1240">
            <v>0</v>
          </cell>
          <cell r="E1240">
            <v>2.4966950000000003</v>
          </cell>
          <cell r="F1240">
            <v>2.4966950000000003</v>
          </cell>
          <cell r="G1240">
            <v>2.4966950000000003</v>
          </cell>
          <cell r="H1240">
            <v>2.4966950000000003</v>
          </cell>
          <cell r="I1240" t="str">
            <v/>
          </cell>
          <cell r="J1240" t="str">
            <v/>
          </cell>
          <cell r="K1240">
            <v>2.4966950000000003</v>
          </cell>
          <cell r="L1240">
            <v>0</v>
          </cell>
        </row>
        <row r="1241">
          <cell r="A1241" t="str">
            <v>SF-01234</v>
          </cell>
          <cell r="B1241" t="str">
            <v>Cortina de proteção para solda com suporte</v>
          </cell>
          <cell r="C1241" t="str">
            <v>un</v>
          </cell>
          <cell r="D1241">
            <v>0</v>
          </cell>
          <cell r="E1241">
            <v>2.2097000000000002</v>
          </cell>
          <cell r="F1241">
            <v>2.2097000000000002</v>
          </cell>
          <cell r="G1241">
            <v>2.2097000000000002</v>
          </cell>
          <cell r="H1241">
            <v>2.2097000000000002</v>
          </cell>
          <cell r="I1241" t="str">
            <v/>
          </cell>
          <cell r="J1241" t="str">
            <v/>
          </cell>
          <cell r="K1241">
            <v>2.2097000000000002</v>
          </cell>
          <cell r="L1241">
            <v>0</v>
          </cell>
        </row>
        <row r="1242">
          <cell r="A1242" t="str">
            <v>SF-01235</v>
          </cell>
          <cell r="B1242" t="str">
            <v>Bancada em granito cinza andorinha polido - 2,40 m x 0,60 m</v>
          </cell>
          <cell r="C1242" t="str">
            <v>un</v>
          </cell>
          <cell r="D1242">
            <v>0</v>
          </cell>
          <cell r="E1242">
            <v>1048.6974053199999</v>
          </cell>
          <cell r="F1242">
            <v>1048.6974053199999</v>
          </cell>
          <cell r="G1242">
            <v>1048.6974053199999</v>
          </cell>
          <cell r="H1242">
            <v>1048.6974053199999</v>
          </cell>
          <cell r="I1242" t="str">
            <v/>
          </cell>
          <cell r="J1242" t="str">
            <v/>
          </cell>
          <cell r="K1242">
            <v>1048.6974053199999</v>
          </cell>
          <cell r="L1242">
            <v>0</v>
          </cell>
        </row>
        <row r="1243">
          <cell r="A1243" t="str">
            <v>SF-01236</v>
          </cell>
          <cell r="B1243" t="str">
            <v>Bancada em granito cinza andorinha polido - 2,50 m x 0,60 m</v>
          </cell>
          <cell r="C1243" t="str">
            <v>un</v>
          </cell>
          <cell r="D1243">
            <v>0</v>
          </cell>
          <cell r="E1243">
            <v>1086.8666862</v>
          </cell>
          <cell r="F1243">
            <v>1086.8666862</v>
          </cell>
          <cell r="G1243">
            <v>1086.8666862</v>
          </cell>
          <cell r="H1243">
            <v>1086.8666862</v>
          </cell>
          <cell r="I1243" t="str">
            <v/>
          </cell>
          <cell r="J1243" t="str">
            <v/>
          </cell>
          <cell r="K1243">
            <v>1086.8666862</v>
          </cell>
          <cell r="L1243">
            <v>0</v>
          </cell>
        </row>
        <row r="1244">
          <cell r="A1244" t="str">
            <v>SF-01237</v>
          </cell>
          <cell r="B1244" t="str">
            <v>Pedido de autorização ambiental para desativação do posto de combustíveis</v>
          </cell>
          <cell r="C1244" t="str">
            <v>un</v>
          </cell>
          <cell r="D1244">
            <v>0</v>
          </cell>
          <cell r="E1244" t="str">
            <v/>
          </cell>
          <cell r="F1244" t="str">
            <v/>
          </cell>
          <cell r="G1244" t="str">
            <v/>
          </cell>
          <cell r="H1244" t="str">
            <v/>
          </cell>
          <cell r="I1244" t="str">
            <v/>
          </cell>
          <cell r="J1244" t="str">
            <v/>
          </cell>
          <cell r="K1244" t="str">
            <v/>
          </cell>
          <cell r="L1244" t="str">
            <v>N/A</v>
          </cell>
        </row>
        <row r="1245">
          <cell r="A1245" t="str">
            <v>SF-01238</v>
          </cell>
          <cell r="B1245" t="str">
            <v>Relatório de Investigação de Passivo Ambiental - RIPA</v>
          </cell>
          <cell r="C1245" t="str">
            <v>un</v>
          </cell>
          <cell r="D1245">
            <v>0</v>
          </cell>
          <cell r="E1245" t="str">
            <v/>
          </cell>
          <cell r="F1245" t="str">
            <v/>
          </cell>
          <cell r="G1245" t="str">
            <v/>
          </cell>
          <cell r="H1245" t="str">
            <v/>
          </cell>
          <cell r="I1245" t="str">
            <v/>
          </cell>
          <cell r="J1245" t="str">
            <v/>
          </cell>
          <cell r="K1245" t="str">
            <v/>
          </cell>
          <cell r="L1245" t="str">
            <v>N/A</v>
          </cell>
        </row>
        <row r="1246">
          <cell r="A1246" t="str">
            <v>SF-01239</v>
          </cell>
          <cell r="B1246" t="str">
            <v>Remoção do Sistema de Abastecimento Subterrâneo de Combustíveis - SASC</v>
          </cell>
          <cell r="C1246" t="str">
            <v>un</v>
          </cell>
          <cell r="D1246">
            <v>0</v>
          </cell>
          <cell r="E1246" t="str">
            <v/>
          </cell>
          <cell r="F1246" t="str">
            <v/>
          </cell>
          <cell r="G1246" t="str">
            <v/>
          </cell>
          <cell r="H1246" t="str">
            <v/>
          </cell>
          <cell r="I1246" t="str">
            <v/>
          </cell>
          <cell r="J1246" t="str">
            <v/>
          </cell>
          <cell r="K1246" t="str">
            <v/>
          </cell>
          <cell r="L1246" t="str">
            <v>N/A</v>
          </cell>
        </row>
        <row r="1247">
          <cell r="A1247" t="str">
            <v>SF-01240</v>
          </cell>
          <cell r="B1247" t="str">
            <v>Batedor/limitador inferior para box de correr</v>
          </cell>
          <cell r="C1247" t="str">
            <v>un</v>
          </cell>
          <cell r="D1247">
            <v>0</v>
          </cell>
          <cell r="E1247">
            <v>3.9843000000000002</v>
          </cell>
          <cell r="F1247">
            <v>3.9843000000000002</v>
          </cell>
          <cell r="G1247">
            <v>3.9843000000000002</v>
          </cell>
          <cell r="H1247">
            <v>3.9843000000000002</v>
          </cell>
          <cell r="I1247" t="str">
            <v/>
          </cell>
          <cell r="J1247" t="str">
            <v/>
          </cell>
          <cell r="K1247">
            <v>3.9843000000000002</v>
          </cell>
          <cell r="L1247">
            <v>0</v>
          </cell>
        </row>
        <row r="1248">
          <cell r="A1248" t="str">
            <v>SF-01241</v>
          </cell>
          <cell r="B1248" t="str">
            <v>Batedor/amortecedor lateral para box de correr</v>
          </cell>
          <cell r="C1248" t="str">
            <v>un</v>
          </cell>
          <cell r="D1248">
            <v>0</v>
          </cell>
          <cell r="E1248">
            <v>3.9843000000000002</v>
          </cell>
          <cell r="F1248">
            <v>3.9843000000000002</v>
          </cell>
          <cell r="G1248">
            <v>3.9843000000000002</v>
          </cell>
          <cell r="H1248">
            <v>3.9843000000000002</v>
          </cell>
          <cell r="I1248" t="str">
            <v/>
          </cell>
          <cell r="J1248" t="str">
            <v/>
          </cell>
          <cell r="K1248">
            <v>3.9843000000000002</v>
          </cell>
          <cell r="L1248">
            <v>0</v>
          </cell>
        </row>
        <row r="1249">
          <cell r="A1249" t="str">
            <v>SF-01242</v>
          </cell>
          <cell r="B1249" t="str">
            <v>Batedor/limitador superior para box de correr</v>
          </cell>
          <cell r="C1249" t="str">
            <v>un</v>
          </cell>
          <cell r="D1249">
            <v>0</v>
          </cell>
          <cell r="E1249">
            <v>3.9843000000000002</v>
          </cell>
          <cell r="F1249">
            <v>3.9843000000000002</v>
          </cell>
          <cell r="G1249">
            <v>3.9843000000000002</v>
          </cell>
          <cell r="H1249">
            <v>3.9843000000000002</v>
          </cell>
          <cell r="I1249" t="str">
            <v/>
          </cell>
          <cell r="J1249" t="str">
            <v/>
          </cell>
          <cell r="K1249">
            <v>3.9843000000000002</v>
          </cell>
          <cell r="L1249">
            <v>0</v>
          </cell>
        </row>
        <row r="1250">
          <cell r="A1250" t="str">
            <v>SF-01243</v>
          </cell>
          <cell r="B1250" t="str">
            <v>Perfil cadeirinha em alumínio com encaixe para escova de vedação para vidro temperado 8 mm</v>
          </cell>
          <cell r="C1250" t="str">
            <v>m</v>
          </cell>
          <cell r="D1250">
            <v>0</v>
          </cell>
          <cell r="E1250">
            <v>10.478652</v>
          </cell>
          <cell r="F1250">
            <v>10.478652</v>
          </cell>
          <cell r="G1250">
            <v>10.478652</v>
          </cell>
          <cell r="H1250">
            <v>10.478652</v>
          </cell>
          <cell r="I1250" t="str">
            <v/>
          </cell>
          <cell r="J1250" t="str">
            <v/>
          </cell>
          <cell r="K1250">
            <v>10.478652</v>
          </cell>
          <cell r="L1250">
            <v>0</v>
          </cell>
        </row>
        <row r="1251">
          <cell r="A1251" t="str">
            <v>SF-01244</v>
          </cell>
          <cell r="B1251" t="str">
            <v>Perfil em alumínio para acabamento de trilho superior - Vidro temperado 8 mm</v>
          </cell>
          <cell r="C1251" t="str">
            <v>m</v>
          </cell>
          <cell r="D1251">
            <v>0</v>
          </cell>
          <cell r="E1251">
            <v>14.537849999999999</v>
          </cell>
          <cell r="F1251">
            <v>14.537849999999999</v>
          </cell>
          <cell r="G1251">
            <v>14.537849999999999</v>
          </cell>
          <cell r="H1251">
            <v>14.537849999999999</v>
          </cell>
          <cell r="I1251" t="str">
            <v/>
          </cell>
          <cell r="J1251" t="str">
            <v/>
          </cell>
          <cell r="K1251">
            <v>14.537849999999999</v>
          </cell>
          <cell r="L1251">
            <v>0</v>
          </cell>
        </row>
        <row r="1252">
          <cell r="A1252" t="str">
            <v>SF-01245</v>
          </cell>
          <cell r="B1252" t="str">
            <v>Capa do Perfil Guia Inferior “Click” - Vidro temperado 8 mm</v>
          </cell>
          <cell r="C1252" t="str">
            <v>m</v>
          </cell>
          <cell r="D1252">
            <v>0</v>
          </cell>
          <cell r="E1252">
            <v>6.2394099999999995</v>
          </cell>
          <cell r="F1252">
            <v>6.2394099999999995</v>
          </cell>
          <cell r="G1252">
            <v>6.2394099999999995</v>
          </cell>
          <cell r="H1252">
            <v>6.2394099999999995</v>
          </cell>
          <cell r="I1252" t="str">
            <v/>
          </cell>
          <cell r="J1252" t="str">
            <v/>
          </cell>
          <cell r="K1252">
            <v>6.2394099999999995</v>
          </cell>
          <cell r="L1252">
            <v>0</v>
          </cell>
        </row>
        <row r="1253">
          <cell r="A1253" t="str">
            <v>SF-01246</v>
          </cell>
          <cell r="B1253" t="str">
            <v>Perfil guia inferior de alumínio para porta de giro em vidro temperado 8 mm</v>
          </cell>
          <cell r="C1253" t="str">
            <v>m</v>
          </cell>
          <cell r="D1253">
            <v>0</v>
          </cell>
          <cell r="E1253">
            <v>16.497015999999999</v>
          </cell>
          <cell r="F1253">
            <v>16.497015999999999</v>
          </cell>
          <cell r="G1253">
            <v>16.497015999999999</v>
          </cell>
          <cell r="H1253">
            <v>16.497015999999999</v>
          </cell>
          <cell r="I1253" t="str">
            <v/>
          </cell>
          <cell r="J1253" t="str">
            <v/>
          </cell>
          <cell r="K1253">
            <v>16.497015999999999</v>
          </cell>
          <cell r="L1253">
            <v>0</v>
          </cell>
        </row>
        <row r="1254">
          <cell r="A1254" t="str">
            <v>SF-01247</v>
          </cell>
          <cell r="B1254" t="str">
            <v>Perfil guia inferior de alumínio para porta de correr em vidro temperado 8 mm</v>
          </cell>
          <cell r="C1254" t="str">
            <v>m</v>
          </cell>
          <cell r="D1254">
            <v>0</v>
          </cell>
          <cell r="E1254">
            <v>18.588118000000001</v>
          </cell>
          <cell r="F1254">
            <v>18.588118000000001</v>
          </cell>
          <cell r="G1254">
            <v>18.588118000000001</v>
          </cell>
          <cell r="H1254">
            <v>18.588118000000001</v>
          </cell>
          <cell r="I1254" t="str">
            <v/>
          </cell>
          <cell r="J1254" t="str">
            <v/>
          </cell>
          <cell r="K1254">
            <v>18.588118000000001</v>
          </cell>
          <cell r="L1254">
            <v>0</v>
          </cell>
        </row>
        <row r="1255">
          <cell r="A1255" t="str">
            <v>SF-01248</v>
          </cell>
          <cell r="B1255" t="str">
            <v>Trilho superior em alumínio 53,8 mm x 49,6 mm, para vidro temperado</v>
          </cell>
          <cell r="C1255" t="str">
            <v>m</v>
          </cell>
          <cell r="D1255">
            <v>0</v>
          </cell>
          <cell r="E1255">
            <v>29.945672000000002</v>
          </cell>
          <cell r="F1255">
            <v>29.945672000000002</v>
          </cell>
          <cell r="G1255">
            <v>29.945672000000002</v>
          </cell>
          <cell r="H1255">
            <v>29.945672000000002</v>
          </cell>
          <cell r="I1255" t="str">
            <v/>
          </cell>
          <cell r="J1255" t="str">
            <v/>
          </cell>
          <cell r="K1255">
            <v>29.945672000000002</v>
          </cell>
          <cell r="L1255">
            <v>0</v>
          </cell>
        </row>
        <row r="1256">
          <cell r="A1256" t="str">
            <v>SF-01249</v>
          </cell>
          <cell r="B1256" t="str">
            <v>Perfil em alumínio, tipo U - 10,5 x 20 mm - para box de vidro temperado 8 mm</v>
          </cell>
          <cell r="C1256" t="str">
            <v>m</v>
          </cell>
          <cell r="D1256">
            <v>0</v>
          </cell>
          <cell r="E1256">
            <v>9.6176099999999991</v>
          </cell>
          <cell r="F1256">
            <v>9.6176099999999991</v>
          </cell>
          <cell r="G1256">
            <v>9.6176099999999991</v>
          </cell>
          <cell r="H1256">
            <v>9.6176099999999991</v>
          </cell>
          <cell r="I1256" t="str">
            <v/>
          </cell>
          <cell r="J1256" t="str">
            <v/>
          </cell>
          <cell r="K1256">
            <v>9.6176099999999991</v>
          </cell>
          <cell r="L1256">
            <v>0</v>
          </cell>
        </row>
        <row r="1257">
          <cell r="A1257" t="str">
            <v>SF-01250</v>
          </cell>
          <cell r="B1257" t="str">
            <v>Perfil em alumínio , tipo U –  14 x 20 mm - para box de vidro temperado 8 mm</v>
          </cell>
          <cell r="C1257" t="str">
            <v>m</v>
          </cell>
          <cell r="D1257">
            <v>0</v>
          </cell>
          <cell r="E1257">
            <v>10.191637999999999</v>
          </cell>
          <cell r="F1257">
            <v>10.191637999999999</v>
          </cell>
          <cell r="G1257">
            <v>10.191637999999999</v>
          </cell>
          <cell r="H1257">
            <v>10.191637999999999</v>
          </cell>
          <cell r="I1257" t="str">
            <v/>
          </cell>
          <cell r="J1257" t="str">
            <v/>
          </cell>
          <cell r="K1257">
            <v>10.191637999999999</v>
          </cell>
          <cell r="L1257">
            <v>0</v>
          </cell>
        </row>
        <row r="1258">
          <cell r="A1258" t="str">
            <v>SF-01251</v>
          </cell>
          <cell r="B1258" t="str">
            <v>Bacia convencional – Linha Residencial</v>
          </cell>
          <cell r="C1258" t="str">
            <v>un</v>
          </cell>
          <cell r="D1258">
            <v>0</v>
          </cell>
          <cell r="E1258">
            <v>82.708172300000001</v>
          </cell>
          <cell r="F1258">
            <v>82.708172300000001</v>
          </cell>
          <cell r="G1258">
            <v>82.708172300000001</v>
          </cell>
          <cell r="H1258">
            <v>82.708172300000001</v>
          </cell>
          <cell r="I1258" t="str">
            <v/>
          </cell>
          <cell r="J1258" t="str">
            <v/>
          </cell>
          <cell r="K1258">
            <v>82.708172300000001</v>
          </cell>
          <cell r="L1258">
            <v>0</v>
          </cell>
        </row>
        <row r="1259">
          <cell r="A1259" t="str">
            <v>SF-01252</v>
          </cell>
          <cell r="B1259" t="str">
            <v>Bidê 3 furos - Linha Residencial</v>
          </cell>
          <cell r="C1259" t="str">
            <v>un</v>
          </cell>
          <cell r="D1259">
            <v>0</v>
          </cell>
          <cell r="E1259">
            <v>82.708172300000001</v>
          </cell>
          <cell r="F1259">
            <v>82.708172300000001</v>
          </cell>
          <cell r="G1259">
            <v>82.708172300000001</v>
          </cell>
          <cell r="H1259">
            <v>82.708172300000001</v>
          </cell>
          <cell r="I1259" t="str">
            <v/>
          </cell>
          <cell r="J1259" t="str">
            <v/>
          </cell>
          <cell r="K1259">
            <v>82.708172300000001</v>
          </cell>
          <cell r="L1259">
            <v>0</v>
          </cell>
        </row>
        <row r="1260">
          <cell r="A1260" t="str">
            <v>SF-01253</v>
          </cell>
          <cell r="B1260" t="str">
            <v>Divisória de Vidro temperado para box de CORRER e ferragens – Linha Residencial</v>
          </cell>
          <cell r="C1260" t="str">
            <v>m2</v>
          </cell>
          <cell r="D1260">
            <v>0</v>
          </cell>
          <cell r="E1260" t="str">
            <v/>
          </cell>
          <cell r="F1260" t="str">
            <v/>
          </cell>
          <cell r="G1260" t="str">
            <v/>
          </cell>
          <cell r="H1260" t="str">
            <v/>
          </cell>
          <cell r="I1260" t="str">
            <v/>
          </cell>
          <cell r="J1260" t="str">
            <v/>
          </cell>
          <cell r="K1260" t="str">
            <v/>
          </cell>
          <cell r="L1260" t="str">
            <v>N/A</v>
          </cell>
        </row>
        <row r="1261">
          <cell r="A1261" t="str">
            <v>SF-01254</v>
          </cell>
          <cell r="B1261" t="str">
            <v>Divisória de Vidro temperado para box com porta de GIRO e ferragens – Linha Residencial</v>
          </cell>
          <cell r="C1261" t="str">
            <v>m2</v>
          </cell>
          <cell r="D1261">
            <v>0</v>
          </cell>
          <cell r="E1261" t="str">
            <v/>
          </cell>
          <cell r="F1261" t="str">
            <v/>
          </cell>
          <cell r="G1261" t="str">
            <v/>
          </cell>
          <cell r="H1261" t="str">
            <v/>
          </cell>
          <cell r="I1261" t="str">
            <v/>
          </cell>
          <cell r="J1261" t="str">
            <v/>
          </cell>
          <cell r="K1261" t="str">
            <v/>
          </cell>
          <cell r="L1261" t="str">
            <v>N/A</v>
          </cell>
        </row>
        <row r="1262">
          <cell r="A1262" t="str">
            <v>SF-01255</v>
          </cell>
          <cell r="B1262" t="str">
            <v>Chuveiro de metal com tubo de parede – Linha Residencial</v>
          </cell>
          <cell r="C1262" t="str">
            <v>un</v>
          </cell>
          <cell r="D1262">
            <v>0</v>
          </cell>
          <cell r="E1262">
            <v>15.7116054</v>
          </cell>
          <cell r="F1262">
            <v>15.7116054</v>
          </cell>
          <cell r="G1262">
            <v>15.7116054</v>
          </cell>
          <cell r="H1262">
            <v>15.7116054</v>
          </cell>
          <cell r="I1262" t="str">
            <v/>
          </cell>
          <cell r="J1262" t="str">
            <v/>
          </cell>
          <cell r="K1262">
            <v>15.7116054</v>
          </cell>
          <cell r="L1262">
            <v>0</v>
          </cell>
        </row>
        <row r="1263">
          <cell r="A1263" t="str">
            <v>SF-01256</v>
          </cell>
          <cell r="B1263" t="str">
            <v>Misturador para bidê – Linha Residencial</v>
          </cell>
          <cell r="C1263" t="str">
            <v>un</v>
          </cell>
          <cell r="D1263">
            <v>0</v>
          </cell>
          <cell r="E1263">
            <v>16.377724499999999</v>
          </cell>
          <cell r="F1263">
            <v>16.377724499999999</v>
          </cell>
          <cell r="G1263">
            <v>16.377724499999999</v>
          </cell>
          <cell r="H1263">
            <v>16.377724499999999</v>
          </cell>
          <cell r="I1263" t="str">
            <v/>
          </cell>
          <cell r="J1263" t="str">
            <v/>
          </cell>
          <cell r="K1263">
            <v>16.377724499999999</v>
          </cell>
          <cell r="L1263">
            <v>0</v>
          </cell>
        </row>
        <row r="1264">
          <cell r="A1264" t="str">
            <v>SF-01257</v>
          </cell>
          <cell r="B1264" t="str">
            <v>Misturador de mesa para cozinha bica móvel – Linha Residencial</v>
          </cell>
          <cell r="C1264" t="str">
            <v>un</v>
          </cell>
          <cell r="D1264">
            <v>0</v>
          </cell>
          <cell r="E1264">
            <v>8.0957708000000004</v>
          </cell>
          <cell r="F1264">
            <v>8.0957708000000004</v>
          </cell>
          <cell r="G1264">
            <v>8.0957708000000004</v>
          </cell>
          <cell r="H1264">
            <v>8.0957708000000004</v>
          </cell>
          <cell r="I1264" t="str">
            <v/>
          </cell>
          <cell r="J1264" t="str">
            <v/>
          </cell>
          <cell r="K1264">
            <v>8.0957708000000004</v>
          </cell>
          <cell r="L1264">
            <v>0</v>
          </cell>
        </row>
        <row r="1265">
          <cell r="A1265" t="str">
            <v>SF-01258</v>
          </cell>
          <cell r="B1265" t="str">
            <v>Misturador de mesa para lavatório bica alta – Linha Residencial</v>
          </cell>
          <cell r="C1265" t="str">
            <v>un</v>
          </cell>
          <cell r="D1265">
            <v>0</v>
          </cell>
          <cell r="E1265">
            <v>16.377724499999999</v>
          </cell>
          <cell r="F1265">
            <v>16.377724499999999</v>
          </cell>
          <cell r="G1265">
            <v>16.377724499999999</v>
          </cell>
          <cell r="H1265">
            <v>16.377724499999999</v>
          </cell>
          <cell r="I1265" t="str">
            <v/>
          </cell>
          <cell r="J1265" t="str">
            <v/>
          </cell>
          <cell r="K1265">
            <v>16.377724499999999</v>
          </cell>
          <cell r="L1265">
            <v>0</v>
          </cell>
        </row>
        <row r="1266">
          <cell r="A1266" t="str">
            <v>SF-01259</v>
          </cell>
          <cell r="B1266" t="str">
            <v>Misturador de parede para cozinha bica móvel – Linha Residencial</v>
          </cell>
          <cell r="C1266" t="str">
            <v>un</v>
          </cell>
          <cell r="D1266">
            <v>0</v>
          </cell>
          <cell r="E1266">
            <v>8.0957708000000004</v>
          </cell>
          <cell r="F1266">
            <v>8.0957708000000004</v>
          </cell>
          <cell r="G1266">
            <v>8.0957708000000004</v>
          </cell>
          <cell r="H1266">
            <v>8.0957708000000004</v>
          </cell>
          <cell r="I1266" t="str">
            <v/>
          </cell>
          <cell r="J1266" t="str">
            <v/>
          </cell>
          <cell r="K1266">
            <v>8.0957708000000004</v>
          </cell>
          <cell r="L1266">
            <v>0</v>
          </cell>
        </row>
        <row r="1267">
          <cell r="A1267" t="str">
            <v>SF-01260</v>
          </cell>
          <cell r="B1267" t="str">
            <v>Dobradiça automática vidro/vidro para box de vidro temperado</v>
          </cell>
          <cell r="C1267" t="str">
            <v>un</v>
          </cell>
          <cell r="D1267">
            <v>0</v>
          </cell>
          <cell r="E1267">
            <v>7.9686000000000003</v>
          </cell>
          <cell r="F1267">
            <v>7.9686000000000003</v>
          </cell>
          <cell r="G1267">
            <v>7.9686000000000003</v>
          </cell>
          <cell r="H1267">
            <v>7.9686000000000003</v>
          </cell>
          <cell r="I1267" t="str">
            <v/>
          </cell>
          <cell r="J1267" t="str">
            <v/>
          </cell>
          <cell r="K1267">
            <v>7.9686000000000003</v>
          </cell>
          <cell r="L1267">
            <v>0</v>
          </cell>
        </row>
        <row r="1268">
          <cell r="A1268" t="str">
            <v>SF-01261</v>
          </cell>
          <cell r="B1268" t="str">
            <v>Luminária tipo arandela – Linha Residencial</v>
          </cell>
          <cell r="C1268" t="str">
            <v>un</v>
          </cell>
          <cell r="D1268">
            <v>0</v>
          </cell>
          <cell r="E1268">
            <v>18.331142999999997</v>
          </cell>
          <cell r="F1268">
            <v>18.331142999999997</v>
          </cell>
          <cell r="G1268">
            <v>18.331142999999997</v>
          </cell>
          <cell r="H1268">
            <v>18.331142999999997</v>
          </cell>
          <cell r="I1268" t="str">
            <v/>
          </cell>
          <cell r="J1268" t="str">
            <v/>
          </cell>
          <cell r="K1268">
            <v>18.331142999999997</v>
          </cell>
          <cell r="L1268">
            <v>0</v>
          </cell>
        </row>
        <row r="1269">
          <cell r="A1269" t="str">
            <v>SF-01262</v>
          </cell>
          <cell r="B1269" t="str">
            <v>Tê misturador de transição 1/2” ou 3/4” – Linha Residencial</v>
          </cell>
          <cell r="C1269" t="str">
            <v>un</v>
          </cell>
          <cell r="D1269">
            <v>0</v>
          </cell>
          <cell r="E1269">
            <v>46.862360000000002</v>
          </cell>
          <cell r="F1269">
            <v>46.862360000000002</v>
          </cell>
          <cell r="G1269">
            <v>46.862360000000002</v>
          </cell>
          <cell r="H1269">
            <v>46.862360000000002</v>
          </cell>
          <cell r="I1269" t="str">
            <v/>
          </cell>
          <cell r="J1269" t="str">
            <v/>
          </cell>
          <cell r="K1269">
            <v>46.862360000000002</v>
          </cell>
          <cell r="L1269">
            <v>0</v>
          </cell>
        </row>
        <row r="1270">
          <cell r="A1270" t="str">
            <v>SF-01263</v>
          </cell>
          <cell r="B1270" t="str">
            <v>Base para válvula de descarga 1 1/2”</v>
          </cell>
          <cell r="C1270" t="str">
            <v>un</v>
          </cell>
          <cell r="D1270">
            <v>0</v>
          </cell>
          <cell r="E1270">
            <v>37.536502600000006</v>
          </cell>
          <cell r="F1270">
            <v>37.536502600000006</v>
          </cell>
          <cell r="G1270">
            <v>37.536502600000006</v>
          </cell>
          <cell r="H1270">
            <v>37.536502600000006</v>
          </cell>
          <cell r="I1270" t="str">
            <v/>
          </cell>
          <cell r="J1270" t="str">
            <v/>
          </cell>
          <cell r="K1270">
            <v>37.536502600000006</v>
          </cell>
          <cell r="L1270">
            <v>0</v>
          </cell>
        </row>
        <row r="1271">
          <cell r="A1271" t="str">
            <v>SF-01264</v>
          </cell>
          <cell r="B1271" t="str">
            <v>Base para válvula de descarga 1 1/4”</v>
          </cell>
          <cell r="C1271" t="str">
            <v>un</v>
          </cell>
          <cell r="D1271">
            <v>0</v>
          </cell>
          <cell r="E1271">
            <v>37.536502600000006</v>
          </cell>
          <cell r="F1271">
            <v>37.536502600000006</v>
          </cell>
          <cell r="G1271">
            <v>37.536502600000006</v>
          </cell>
          <cell r="H1271">
            <v>37.536502600000006</v>
          </cell>
          <cell r="I1271" t="str">
            <v/>
          </cell>
          <cell r="J1271" t="str">
            <v/>
          </cell>
          <cell r="K1271">
            <v>37.536502600000006</v>
          </cell>
          <cell r="L1271">
            <v>0</v>
          </cell>
        </row>
        <row r="1272">
          <cell r="A1272" t="str">
            <v>SF-01265</v>
          </cell>
          <cell r="B1272" t="str">
            <v>Anel de Vedação para bacia sanitária</v>
          </cell>
          <cell r="C1272" t="str">
            <v>un</v>
          </cell>
          <cell r="D1272">
            <v>0</v>
          </cell>
          <cell r="E1272">
            <v>18.068999999999999</v>
          </cell>
          <cell r="F1272">
            <v>18.068999999999999</v>
          </cell>
          <cell r="G1272">
            <v>18.068999999999999</v>
          </cell>
          <cell r="H1272">
            <v>18.068999999999999</v>
          </cell>
          <cell r="I1272" t="str">
            <v/>
          </cell>
          <cell r="J1272" t="str">
            <v/>
          </cell>
          <cell r="K1272">
            <v>18.068999999999999</v>
          </cell>
          <cell r="L1272">
            <v>0</v>
          </cell>
        </row>
        <row r="1273">
          <cell r="A1273" t="str">
            <v>SF-01266</v>
          </cell>
          <cell r="B1273" t="str">
            <v>Folha de porta em madeira e MDF 2,10 x 0,60 m</v>
          </cell>
          <cell r="C1273" t="str">
            <v>un</v>
          </cell>
          <cell r="D1273">
            <v>0</v>
          </cell>
          <cell r="E1273">
            <v>289.55088000000001</v>
          </cell>
          <cell r="F1273">
            <v>289.55088000000001</v>
          </cell>
          <cell r="G1273">
            <v>289.55088000000001</v>
          </cell>
          <cell r="H1273">
            <v>289.55088000000001</v>
          </cell>
          <cell r="I1273" t="str">
            <v/>
          </cell>
          <cell r="J1273" t="str">
            <v/>
          </cell>
          <cell r="K1273">
            <v>289.55088000000001</v>
          </cell>
          <cell r="L1273">
            <v>0</v>
          </cell>
        </row>
        <row r="1274">
          <cell r="A1274" t="str">
            <v>SF-01267</v>
          </cell>
          <cell r="B1274" t="str">
            <v>Folha de porta em madeira e MDF 2,10 x 0,70 m</v>
          </cell>
          <cell r="C1274" t="str">
            <v>un</v>
          </cell>
          <cell r="D1274">
            <v>0</v>
          </cell>
          <cell r="E1274">
            <v>315.36275999999998</v>
          </cell>
          <cell r="F1274">
            <v>315.36275999999998</v>
          </cell>
          <cell r="G1274">
            <v>315.36275999999998</v>
          </cell>
          <cell r="H1274">
            <v>315.36275999999998</v>
          </cell>
          <cell r="I1274" t="str">
            <v/>
          </cell>
          <cell r="J1274" t="str">
            <v/>
          </cell>
          <cell r="K1274">
            <v>315.36275999999998</v>
          </cell>
          <cell r="L1274">
            <v>0</v>
          </cell>
        </row>
        <row r="1275">
          <cell r="A1275" t="str">
            <v>SF-01268</v>
          </cell>
          <cell r="B1275" t="str">
            <v>Folha de porta em madeira e MDF 2,10 x 0,80 m</v>
          </cell>
          <cell r="C1275" t="str">
            <v>un</v>
          </cell>
          <cell r="D1275">
            <v>0</v>
          </cell>
          <cell r="E1275">
            <v>354.61714000000001</v>
          </cell>
          <cell r="F1275">
            <v>354.61714000000001</v>
          </cell>
          <cell r="G1275">
            <v>354.61714000000001</v>
          </cell>
          <cell r="H1275">
            <v>354.61714000000001</v>
          </cell>
          <cell r="I1275" t="str">
            <v/>
          </cell>
          <cell r="J1275" t="str">
            <v/>
          </cell>
          <cell r="K1275">
            <v>354.61714000000001</v>
          </cell>
          <cell r="L1275">
            <v>0</v>
          </cell>
        </row>
        <row r="1276">
          <cell r="A1276" t="str">
            <v>SF-01269</v>
          </cell>
          <cell r="B1276" t="str">
            <v>Folha de porta em madeira e MDF 2,10 x 0,90 m</v>
          </cell>
          <cell r="C1276" t="str">
            <v>un</v>
          </cell>
          <cell r="D1276">
            <v>0</v>
          </cell>
          <cell r="E1276">
            <v>394.78352000000001</v>
          </cell>
          <cell r="F1276">
            <v>394.78352000000001</v>
          </cell>
          <cell r="G1276">
            <v>394.78352000000001</v>
          </cell>
          <cell r="H1276">
            <v>394.78352000000001</v>
          </cell>
          <cell r="I1276" t="str">
            <v/>
          </cell>
          <cell r="J1276" t="str">
            <v/>
          </cell>
          <cell r="K1276">
            <v>394.78352000000001</v>
          </cell>
          <cell r="L1276">
            <v>0</v>
          </cell>
        </row>
        <row r="1277">
          <cell r="A1277" t="str">
            <v>SF-01270</v>
          </cell>
          <cell r="B1277" t="str">
            <v>Remoção de boiler</v>
          </cell>
          <cell r="C1277" t="str">
            <v>un</v>
          </cell>
          <cell r="D1277">
            <v>0</v>
          </cell>
          <cell r="E1277">
            <v>91.79849999999999</v>
          </cell>
          <cell r="F1277">
            <v>91.79849999999999</v>
          </cell>
          <cell r="G1277">
            <v>91.79849999999999</v>
          </cell>
          <cell r="H1277">
            <v>91.79849999999999</v>
          </cell>
          <cell r="I1277" t="str">
            <v/>
          </cell>
          <cell r="J1277" t="str">
            <v/>
          </cell>
          <cell r="K1277">
            <v>91.79849999999999</v>
          </cell>
          <cell r="L1277">
            <v>0</v>
          </cell>
        </row>
        <row r="1278">
          <cell r="A1278" t="str">
            <v>SF-01271</v>
          </cell>
          <cell r="B1278" t="str">
            <v>Remoção de tacos de madeira</v>
          </cell>
          <cell r="C1278" t="str">
            <v>m2</v>
          </cell>
          <cell r="D1278">
            <v>0</v>
          </cell>
          <cell r="E1278">
            <v>30.485879999999995</v>
          </cell>
          <cell r="F1278">
            <v>30.485879999999995</v>
          </cell>
          <cell r="G1278">
            <v>30.485879999999995</v>
          </cell>
          <cell r="H1278">
            <v>30.485879999999995</v>
          </cell>
          <cell r="I1278" t="str">
            <v/>
          </cell>
          <cell r="J1278" t="str">
            <v/>
          </cell>
          <cell r="K1278">
            <v>30.485879999999995</v>
          </cell>
          <cell r="L1278">
            <v>0</v>
          </cell>
        </row>
        <row r="1279">
          <cell r="A1279" t="str">
            <v>SF-01272</v>
          </cell>
          <cell r="B1279" t="str">
            <v>Cerâmica 30 x 60 cm - Glacier White - Portobello – Linha Residencial</v>
          </cell>
          <cell r="C1279" t="str">
            <v>m2</v>
          </cell>
          <cell r="D1279">
            <v>0</v>
          </cell>
          <cell r="E1279">
            <v>34.960007599999997</v>
          </cell>
          <cell r="F1279">
            <v>34.960007599999997</v>
          </cell>
          <cell r="G1279">
            <v>34.960007599999997</v>
          </cell>
          <cell r="H1279">
            <v>34.960007599999997</v>
          </cell>
          <cell r="I1279" t="str">
            <v/>
          </cell>
          <cell r="J1279" t="str">
            <v/>
          </cell>
          <cell r="K1279">
            <v>34.960007599999997</v>
          </cell>
          <cell r="L1279">
            <v>0</v>
          </cell>
        </row>
        <row r="1280">
          <cell r="A1280" t="str">
            <v>SF-01273</v>
          </cell>
          <cell r="B1280" t="str">
            <v>Instalação de tacos de madeira reaproveitados</v>
          </cell>
          <cell r="C1280" t="str">
            <v>m2</v>
          </cell>
          <cell r="D1280">
            <v>0</v>
          </cell>
          <cell r="E1280">
            <v>48.081528249999998</v>
          </cell>
          <cell r="F1280">
            <v>48.081528249999998</v>
          </cell>
          <cell r="G1280">
            <v>48.081528249999998</v>
          </cell>
          <cell r="H1280">
            <v>48.081528249999998</v>
          </cell>
          <cell r="I1280" t="str">
            <v/>
          </cell>
          <cell r="J1280" t="str">
            <v/>
          </cell>
          <cell r="K1280">
            <v>48.081528249999998</v>
          </cell>
          <cell r="L1280">
            <v>0</v>
          </cell>
        </row>
        <row r="1281">
          <cell r="A1281" t="str">
            <v>SF-01274</v>
          </cell>
          <cell r="B1281" t="str">
            <v>Cortina de linho sintético / BLECAUTE COM VARÃO – Linha Residencial</v>
          </cell>
          <cell r="C1281" t="str">
            <v>m</v>
          </cell>
          <cell r="D1281">
            <v>0</v>
          </cell>
          <cell r="E1281" t="str">
            <v/>
          </cell>
          <cell r="F1281" t="str">
            <v/>
          </cell>
          <cell r="G1281" t="str">
            <v/>
          </cell>
          <cell r="H1281" t="str">
            <v/>
          </cell>
          <cell r="I1281" t="str">
            <v/>
          </cell>
          <cell r="J1281" t="str">
            <v/>
          </cell>
          <cell r="K1281" t="str">
            <v/>
          </cell>
          <cell r="L1281" t="str">
            <v>N/A</v>
          </cell>
        </row>
        <row r="1282">
          <cell r="A1282" t="str">
            <v>SF-01275</v>
          </cell>
          <cell r="B1282" t="str">
            <v>Cortina de linho sintético / BLECAUTE SEM VARÃO – Linha Residencial</v>
          </cell>
          <cell r="C1282" t="str">
            <v>m</v>
          </cell>
          <cell r="D1282">
            <v>0</v>
          </cell>
          <cell r="E1282" t="str">
            <v/>
          </cell>
          <cell r="F1282" t="str">
            <v/>
          </cell>
          <cell r="G1282" t="str">
            <v/>
          </cell>
          <cell r="H1282" t="str">
            <v/>
          </cell>
          <cell r="I1282" t="str">
            <v/>
          </cell>
          <cell r="J1282" t="str">
            <v/>
          </cell>
          <cell r="K1282" t="str">
            <v/>
          </cell>
          <cell r="L1282" t="str">
            <v>N/A</v>
          </cell>
        </row>
        <row r="1283">
          <cell r="A1283" t="str">
            <v>SF-01276</v>
          </cell>
          <cell r="B1283" t="str">
            <v>Cortina de linho sintético / FORRO COM VARÃO – Linha Residencial</v>
          </cell>
          <cell r="C1283" t="str">
            <v>m</v>
          </cell>
          <cell r="D1283">
            <v>0</v>
          </cell>
          <cell r="E1283" t="str">
            <v/>
          </cell>
          <cell r="F1283" t="str">
            <v/>
          </cell>
          <cell r="G1283" t="str">
            <v/>
          </cell>
          <cell r="H1283" t="str">
            <v/>
          </cell>
          <cell r="I1283" t="str">
            <v/>
          </cell>
          <cell r="J1283" t="str">
            <v/>
          </cell>
          <cell r="K1283" t="str">
            <v/>
          </cell>
          <cell r="L1283" t="str">
            <v>N/A</v>
          </cell>
        </row>
        <row r="1284">
          <cell r="A1284" t="str">
            <v>SF-01277</v>
          </cell>
          <cell r="B1284" t="str">
            <v>Cortina de linho sintético / FORRO SEM VARÃO – Linha Residencial</v>
          </cell>
          <cell r="C1284" t="str">
            <v>m</v>
          </cell>
          <cell r="D1284">
            <v>0</v>
          </cell>
          <cell r="E1284" t="str">
            <v/>
          </cell>
          <cell r="F1284" t="str">
            <v/>
          </cell>
          <cell r="G1284" t="str">
            <v/>
          </cell>
          <cell r="H1284" t="str">
            <v/>
          </cell>
          <cell r="I1284" t="str">
            <v/>
          </cell>
          <cell r="J1284" t="str">
            <v/>
          </cell>
          <cell r="K1284" t="str">
            <v/>
          </cell>
          <cell r="L1284" t="str">
            <v>N/A</v>
          </cell>
        </row>
        <row r="1285">
          <cell r="A1285" t="str">
            <v>SF-01278</v>
          </cell>
          <cell r="B1285" t="str">
            <v>Instalação de cortinas reaproveitadas</v>
          </cell>
          <cell r="C1285" t="str">
            <v>m</v>
          </cell>
          <cell r="D1285">
            <v>0</v>
          </cell>
          <cell r="E1285">
            <v>11.352499999999999</v>
          </cell>
          <cell r="F1285">
            <v>11.352499999999999</v>
          </cell>
          <cell r="G1285">
            <v>11.352499999999999</v>
          </cell>
          <cell r="H1285">
            <v>11.352499999999999</v>
          </cell>
          <cell r="I1285" t="str">
            <v/>
          </cell>
          <cell r="J1285" t="str">
            <v/>
          </cell>
          <cell r="K1285">
            <v>11.352499999999999</v>
          </cell>
          <cell r="L1285">
            <v>0</v>
          </cell>
        </row>
        <row r="1286">
          <cell r="A1286" t="str">
            <v>SF-01279</v>
          </cell>
          <cell r="B1286" t="str">
            <v>Tubo CPVC soldável 22 mm – Linha Residencial</v>
          </cell>
          <cell r="C1286" t="str">
            <v>m</v>
          </cell>
          <cell r="D1286">
            <v>0</v>
          </cell>
          <cell r="E1286">
            <v>36.486941649999991</v>
          </cell>
          <cell r="F1286">
            <v>36.486941649999991</v>
          </cell>
          <cell r="G1286">
            <v>36.486941649999991</v>
          </cell>
          <cell r="H1286">
            <v>36.486941649999991</v>
          </cell>
          <cell r="I1286" t="str">
            <v/>
          </cell>
          <cell r="J1286" t="str">
            <v/>
          </cell>
          <cell r="K1286">
            <v>36.486941649999991</v>
          </cell>
          <cell r="L1286">
            <v>0</v>
          </cell>
        </row>
        <row r="1287">
          <cell r="A1287" t="str">
            <v>SF-01280</v>
          </cell>
          <cell r="B1287" t="str">
            <v>Tubo CPVC soldável 28 mm – Linha Residencial</v>
          </cell>
          <cell r="C1287" t="str">
            <v>m</v>
          </cell>
          <cell r="D1287">
            <v>0</v>
          </cell>
          <cell r="E1287">
            <v>53.315427849999999</v>
          </cell>
          <cell r="F1287">
            <v>53.315427849999999</v>
          </cell>
          <cell r="G1287">
            <v>53.315427849999999</v>
          </cell>
          <cell r="H1287">
            <v>53.315427849999999</v>
          </cell>
          <cell r="I1287" t="str">
            <v/>
          </cell>
          <cell r="J1287" t="str">
            <v/>
          </cell>
          <cell r="K1287">
            <v>53.315427849999999</v>
          </cell>
          <cell r="L1287">
            <v>0</v>
          </cell>
        </row>
        <row r="1288">
          <cell r="A1288" t="str">
            <v>SF-01281</v>
          </cell>
          <cell r="B1288" t="str">
            <v>Instalação de bidê reaproveitado</v>
          </cell>
          <cell r="C1288" t="str">
            <v>un</v>
          </cell>
          <cell r="D1288">
            <v>0</v>
          </cell>
          <cell r="E1288">
            <v>82.708172300000001</v>
          </cell>
          <cell r="F1288">
            <v>82.708172300000001</v>
          </cell>
          <cell r="G1288">
            <v>82.708172300000001</v>
          </cell>
          <cell r="H1288">
            <v>82.708172300000001</v>
          </cell>
          <cell r="I1288" t="str">
            <v/>
          </cell>
          <cell r="J1288" t="str">
            <v/>
          </cell>
          <cell r="K1288">
            <v>82.708172300000001</v>
          </cell>
          <cell r="L1288">
            <v>0</v>
          </cell>
        </row>
        <row r="1289">
          <cell r="A1289" t="str">
            <v>SF-01282</v>
          </cell>
          <cell r="B1289" t="str">
            <v>Aquecedor elétrico para pia – Linha Residencial</v>
          </cell>
          <cell r="C1289" t="str">
            <v>un</v>
          </cell>
          <cell r="D1289">
            <v>0</v>
          </cell>
          <cell r="E1289">
            <v>25.313325699999996</v>
          </cell>
          <cell r="F1289">
            <v>25.313325699999996</v>
          </cell>
          <cell r="G1289">
            <v>25.313325699999996</v>
          </cell>
          <cell r="H1289">
            <v>25.313325699999996</v>
          </cell>
          <cell r="I1289" t="str">
            <v/>
          </cell>
          <cell r="J1289" t="str">
            <v/>
          </cell>
          <cell r="K1289">
            <v>25.313325699999996</v>
          </cell>
          <cell r="L1289">
            <v>0</v>
          </cell>
        </row>
        <row r="1290">
          <cell r="A1290" t="str">
            <v>SF-01283</v>
          </cell>
          <cell r="B1290" t="str">
            <v>Chuveiro elétrico – Linha Residencial</v>
          </cell>
          <cell r="C1290" t="str">
            <v>un</v>
          </cell>
          <cell r="D1290">
            <v>0</v>
          </cell>
          <cell r="E1290">
            <v>15.7116054</v>
          </cell>
          <cell r="F1290">
            <v>15.7116054</v>
          </cell>
          <cell r="G1290">
            <v>15.7116054</v>
          </cell>
          <cell r="H1290">
            <v>15.7116054</v>
          </cell>
          <cell r="I1290" t="str">
            <v/>
          </cell>
          <cell r="J1290" t="str">
            <v/>
          </cell>
          <cell r="K1290">
            <v>15.7116054</v>
          </cell>
          <cell r="L1290">
            <v>0</v>
          </cell>
        </row>
        <row r="1291">
          <cell r="A1291" t="str">
            <v>SF-01284</v>
          </cell>
          <cell r="B1291" t="str">
            <v>Instalação de boiler reaproveitado</v>
          </cell>
          <cell r="C1291" t="str">
            <v>un</v>
          </cell>
          <cell r="D1291">
            <v>0</v>
          </cell>
          <cell r="E1291">
            <v>306.34817199999992</v>
          </cell>
          <cell r="F1291">
            <v>306.34817199999992</v>
          </cell>
          <cell r="G1291">
            <v>306.34817199999992</v>
          </cell>
          <cell r="H1291">
            <v>306.34817199999992</v>
          </cell>
          <cell r="I1291" t="str">
            <v/>
          </cell>
          <cell r="J1291" t="str">
            <v/>
          </cell>
          <cell r="K1291">
            <v>306.34817199999992</v>
          </cell>
          <cell r="L1291">
            <v>0</v>
          </cell>
        </row>
        <row r="1292">
          <cell r="A1292" t="str">
            <v>SF-01285</v>
          </cell>
          <cell r="B1292" t="str">
            <v>Prateleira – Linha Residencial</v>
          </cell>
          <cell r="C1292" t="str">
            <v>un</v>
          </cell>
          <cell r="D1292">
            <v>0</v>
          </cell>
          <cell r="E1292">
            <v>22.121929899999998</v>
          </cell>
          <cell r="F1292">
            <v>22.121929899999998</v>
          </cell>
          <cell r="G1292">
            <v>22.121929899999998</v>
          </cell>
          <cell r="H1292">
            <v>22.121929899999998</v>
          </cell>
          <cell r="I1292" t="str">
            <v/>
          </cell>
          <cell r="J1292" t="str">
            <v/>
          </cell>
          <cell r="K1292">
            <v>22.121929899999998</v>
          </cell>
          <cell r="L1292">
            <v>0</v>
          </cell>
        </row>
        <row r="1293">
          <cell r="A1293" t="str">
            <v>SF-01286</v>
          </cell>
          <cell r="B1293" t="str">
            <v>Saboneteira – Linha Residencial</v>
          </cell>
          <cell r="C1293" t="str">
            <v>un</v>
          </cell>
          <cell r="D1293">
            <v>0</v>
          </cell>
          <cell r="E1293">
            <v>11.0623662</v>
          </cell>
          <cell r="F1293">
            <v>11.0623662</v>
          </cell>
          <cell r="G1293">
            <v>11.0623662</v>
          </cell>
          <cell r="H1293">
            <v>11.0623662</v>
          </cell>
          <cell r="I1293" t="str">
            <v/>
          </cell>
          <cell r="J1293" t="str">
            <v/>
          </cell>
          <cell r="K1293">
            <v>11.0623662</v>
          </cell>
          <cell r="L1293">
            <v>0</v>
          </cell>
        </row>
        <row r="1294">
          <cell r="A1294" t="str">
            <v>SF-01287</v>
          </cell>
          <cell r="B1294" t="str">
            <v>Módulo campainha eletrônica – Linha Residencial</v>
          </cell>
          <cell r="C1294" t="str">
            <v>un</v>
          </cell>
          <cell r="D1294">
            <v>0</v>
          </cell>
          <cell r="E1294">
            <v>18.879397499999996</v>
          </cell>
          <cell r="F1294">
            <v>18.879397499999996</v>
          </cell>
          <cell r="G1294">
            <v>18.879397499999996</v>
          </cell>
          <cell r="H1294">
            <v>18.879397499999996</v>
          </cell>
          <cell r="I1294" t="str">
            <v/>
          </cell>
          <cell r="J1294" t="str">
            <v/>
          </cell>
          <cell r="K1294">
            <v>18.879397499999996</v>
          </cell>
          <cell r="L1294">
            <v>0</v>
          </cell>
        </row>
        <row r="1295">
          <cell r="A1295" t="str">
            <v>SF-01288</v>
          </cell>
          <cell r="B1295" t="str">
            <v>Módulo pulsador – Linha Residencial</v>
          </cell>
          <cell r="C1295" t="str">
            <v>un</v>
          </cell>
          <cell r="D1295">
            <v>0</v>
          </cell>
          <cell r="E1295">
            <v>20.09402</v>
          </cell>
          <cell r="F1295">
            <v>20.09402</v>
          </cell>
          <cell r="G1295">
            <v>20.09402</v>
          </cell>
          <cell r="H1295">
            <v>20.09402</v>
          </cell>
          <cell r="I1295" t="str">
            <v/>
          </cell>
          <cell r="J1295" t="str">
            <v/>
          </cell>
          <cell r="K1295">
            <v>20.09402</v>
          </cell>
          <cell r="L1295">
            <v>0</v>
          </cell>
        </row>
        <row r="1296">
          <cell r="A1296" t="str">
            <v>SF-01289</v>
          </cell>
          <cell r="B1296" t="str">
            <v>Luminária redonda de sobrepor (plafond) – Linha Residencial</v>
          </cell>
          <cell r="C1296" t="str">
            <v>un</v>
          </cell>
          <cell r="D1296">
            <v>0</v>
          </cell>
          <cell r="E1296">
            <v>57.291972999999999</v>
          </cell>
          <cell r="F1296">
            <v>57.291972999999999</v>
          </cell>
          <cell r="G1296">
            <v>57.291972999999999</v>
          </cell>
          <cell r="H1296">
            <v>57.291972999999999</v>
          </cell>
          <cell r="I1296" t="str">
            <v/>
          </cell>
          <cell r="J1296" t="str">
            <v/>
          </cell>
          <cell r="K1296">
            <v>57.291972999999999</v>
          </cell>
          <cell r="L1296">
            <v>0</v>
          </cell>
        </row>
        <row r="1297">
          <cell r="A1297" t="str">
            <v>SF-01290</v>
          </cell>
          <cell r="B1297" t="str">
            <v>Acabamento Passa-fio 59mm</v>
          </cell>
          <cell r="C1297" t="str">
            <v>un</v>
          </cell>
          <cell r="D1297">
            <v>0</v>
          </cell>
          <cell r="E1297" t="str">
            <v/>
          </cell>
          <cell r="F1297" t="str">
            <v/>
          </cell>
          <cell r="G1297" t="str">
            <v/>
          </cell>
          <cell r="H1297" t="str">
            <v/>
          </cell>
          <cell r="I1297" t="str">
            <v/>
          </cell>
          <cell r="J1297" t="str">
            <v/>
          </cell>
          <cell r="K1297" t="str">
            <v/>
          </cell>
          <cell r="L1297" t="str">
            <v>N/A</v>
          </cell>
        </row>
        <row r="1298">
          <cell r="A1298" t="str">
            <v>SF-01291</v>
          </cell>
          <cell r="B1298" t="str">
            <v>Armário em MDF laminado com porta e módulo de gaveta – Linha Residencial</v>
          </cell>
          <cell r="C1298" t="str">
            <v>m2</v>
          </cell>
          <cell r="D1298">
            <v>0</v>
          </cell>
          <cell r="E1298" t="str">
            <v/>
          </cell>
          <cell r="F1298" t="str">
            <v/>
          </cell>
          <cell r="G1298" t="str">
            <v/>
          </cell>
          <cell r="H1298" t="str">
            <v/>
          </cell>
          <cell r="I1298" t="str">
            <v/>
          </cell>
          <cell r="J1298" t="str">
            <v/>
          </cell>
          <cell r="K1298" t="str">
            <v/>
          </cell>
          <cell r="L1298" t="str">
            <v>N/A</v>
          </cell>
        </row>
        <row r="1299">
          <cell r="A1299" t="str">
            <v>SF-01292</v>
          </cell>
          <cell r="B1299" t="str">
            <v>Difusor em acrílico e aro metálico para luminárias (modelo Edifício Principal - INTERIOR)</v>
          </cell>
          <cell r="C1299" t="str">
            <v>un</v>
          </cell>
          <cell r="D1299">
            <v>0</v>
          </cell>
          <cell r="E1299" t="str">
            <v/>
          </cell>
          <cell r="F1299" t="str">
            <v/>
          </cell>
          <cell r="G1299" t="str">
            <v/>
          </cell>
          <cell r="H1299" t="str">
            <v/>
          </cell>
          <cell r="I1299" t="str">
            <v/>
          </cell>
          <cell r="J1299" t="str">
            <v/>
          </cell>
          <cell r="K1299" t="str">
            <v/>
          </cell>
          <cell r="L1299" t="str">
            <v>N/A</v>
          </cell>
        </row>
        <row r="1300">
          <cell r="A1300" t="str">
            <v>SF-01293</v>
          </cell>
          <cell r="B1300" t="str">
            <v>Difusor em acrílico e aro metálico para luminárias (modelo Edifício Principal - EXTERIOR)</v>
          </cell>
          <cell r="C1300" t="str">
            <v>un</v>
          </cell>
          <cell r="D1300">
            <v>0</v>
          </cell>
          <cell r="E1300" t="str">
            <v/>
          </cell>
          <cell r="F1300" t="str">
            <v/>
          </cell>
          <cell r="G1300" t="str">
            <v/>
          </cell>
          <cell r="H1300" t="str">
            <v/>
          </cell>
          <cell r="I1300" t="str">
            <v/>
          </cell>
          <cell r="J1300" t="str">
            <v/>
          </cell>
          <cell r="K1300" t="str">
            <v/>
          </cell>
          <cell r="L1300" t="str">
            <v>N/A</v>
          </cell>
        </row>
        <row r="1301">
          <cell r="A1301" t="str">
            <v>SF-01294</v>
          </cell>
          <cell r="B1301" t="str">
            <v>Difusor em acrílico e presilhas metálicas para luminárias (modelo Comissões)</v>
          </cell>
          <cell r="C1301" t="str">
            <v>un</v>
          </cell>
          <cell r="D1301">
            <v>0</v>
          </cell>
          <cell r="E1301" t="str">
            <v/>
          </cell>
          <cell r="F1301" t="str">
            <v/>
          </cell>
          <cell r="G1301" t="str">
            <v/>
          </cell>
          <cell r="H1301" t="str">
            <v/>
          </cell>
          <cell r="I1301" t="str">
            <v/>
          </cell>
          <cell r="J1301" t="str">
            <v/>
          </cell>
          <cell r="K1301" t="str">
            <v/>
          </cell>
          <cell r="L1301" t="str">
            <v>N/A</v>
          </cell>
        </row>
        <row r="1302">
          <cell r="A1302" t="str">
            <v>SF-01295</v>
          </cell>
          <cell r="B1302" t="str">
            <v>Bandeira de porta, em madeira e MDF</v>
          </cell>
          <cell r="C1302" t="str">
            <v>m2</v>
          </cell>
          <cell r="D1302">
            <v>0</v>
          </cell>
          <cell r="E1302">
            <v>236.91012011904763</v>
          </cell>
          <cell r="F1302">
            <v>236.91012011904763</v>
          </cell>
          <cell r="G1302">
            <v>236.91012011904763</v>
          </cell>
          <cell r="H1302">
            <v>236.91012011904763</v>
          </cell>
          <cell r="I1302" t="str">
            <v/>
          </cell>
          <cell r="J1302" t="str">
            <v/>
          </cell>
          <cell r="K1302">
            <v>236.91012011904763</v>
          </cell>
          <cell r="L1302">
            <v>0</v>
          </cell>
        </row>
        <row r="1303">
          <cell r="A1303" t="str">
            <v>SF-01296</v>
          </cell>
          <cell r="B1303" t="str">
            <v>Bandeira de porta, em madeira pintada</v>
          </cell>
          <cell r="C1303" t="str">
            <v>m2</v>
          </cell>
          <cell r="D1303">
            <v>0</v>
          </cell>
          <cell r="E1303">
            <v>254.1061444904762</v>
          </cell>
          <cell r="F1303">
            <v>254.1061444904762</v>
          </cell>
          <cell r="G1303">
            <v>254.1061444904762</v>
          </cell>
          <cell r="H1303">
            <v>254.1061444904762</v>
          </cell>
          <cell r="I1303" t="str">
            <v/>
          </cell>
          <cell r="J1303" t="str">
            <v/>
          </cell>
          <cell r="K1303">
            <v>254.1061444904762</v>
          </cell>
          <cell r="L1303">
            <v>0</v>
          </cell>
        </row>
        <row r="1304">
          <cell r="A1304" t="str">
            <v>SF-01297</v>
          </cell>
          <cell r="B1304" t="str">
            <v>Levantamentos como construído (“As Built”) e Relatório de Avaliação Técnica – Bloco 01 (PRODASEN)</v>
          </cell>
          <cell r="C1304" t="str">
            <v>un</v>
          </cell>
          <cell r="D1304">
            <v>0</v>
          </cell>
          <cell r="E1304" t="str">
            <v/>
          </cell>
          <cell r="F1304" t="str">
            <v/>
          </cell>
          <cell r="G1304" t="str">
            <v/>
          </cell>
          <cell r="H1304" t="str">
            <v/>
          </cell>
          <cell r="I1304" t="str">
            <v/>
          </cell>
          <cell r="J1304" t="str">
            <v/>
          </cell>
          <cell r="K1304" t="str">
            <v/>
          </cell>
          <cell r="L1304" t="str">
            <v>N/A</v>
          </cell>
        </row>
        <row r="1305">
          <cell r="A1305" t="str">
            <v>SF-01298</v>
          </cell>
          <cell r="B1305" t="str">
            <v>Levantamentos como construído (“As Built”) e Relatório de Avaliação Técnica – Áreas Técnicas 10 (CM-3), 13 (CM-2) e Espaços Externos</v>
          </cell>
          <cell r="C1305" t="str">
            <v>un</v>
          </cell>
          <cell r="D1305">
            <v>0</v>
          </cell>
          <cell r="E1305" t="str">
            <v/>
          </cell>
          <cell r="F1305" t="str">
            <v/>
          </cell>
          <cell r="G1305" t="str">
            <v/>
          </cell>
          <cell r="H1305" t="str">
            <v/>
          </cell>
          <cell r="I1305" t="str">
            <v/>
          </cell>
          <cell r="J1305" t="str">
            <v/>
          </cell>
          <cell r="K1305" t="str">
            <v/>
          </cell>
          <cell r="L1305" t="str">
            <v>N/A</v>
          </cell>
        </row>
        <row r="1306">
          <cell r="A1306" t="str">
            <v>SF-01299</v>
          </cell>
          <cell r="B1306" t="str">
            <v>Levantamentos como construído (“As Built”) e Relatório de Avaliação Técnica - Anexo II e Túnel do Tempo</v>
          </cell>
          <cell r="C1306" t="str">
            <v>un</v>
          </cell>
          <cell r="D1306">
            <v>0</v>
          </cell>
          <cell r="E1306" t="str">
            <v/>
          </cell>
          <cell r="F1306" t="str">
            <v/>
          </cell>
          <cell r="G1306" t="str">
            <v/>
          </cell>
          <cell r="H1306" t="str">
            <v/>
          </cell>
          <cell r="I1306" t="str">
            <v/>
          </cell>
          <cell r="J1306" t="str">
            <v/>
          </cell>
          <cell r="K1306" t="str">
            <v/>
          </cell>
          <cell r="L1306" t="str">
            <v>N/A</v>
          </cell>
        </row>
        <row r="1307">
          <cell r="A1307" t="str">
            <v>SF-01300</v>
          </cell>
          <cell r="B1307" t="str">
            <v>Estudos Preliminares de Prevenção e Combate a Incêndio e Pânico (incluindo Acessibilidade e Segurança de Pessoa com Deficiência) - Bloco 01 (PRODASEN)</v>
          </cell>
          <cell r="C1307" t="str">
            <v>un</v>
          </cell>
          <cell r="D1307">
            <v>0</v>
          </cell>
          <cell r="E1307" t="str">
            <v/>
          </cell>
          <cell r="F1307" t="str">
            <v/>
          </cell>
          <cell r="G1307" t="str">
            <v/>
          </cell>
          <cell r="H1307" t="str">
            <v/>
          </cell>
          <cell r="I1307" t="str">
            <v/>
          </cell>
          <cell r="J1307" t="str">
            <v/>
          </cell>
          <cell r="K1307" t="str">
            <v/>
          </cell>
          <cell r="L1307" t="str">
            <v>N/A</v>
          </cell>
        </row>
        <row r="1308">
          <cell r="A1308" t="str">
            <v>SF-01301</v>
          </cell>
          <cell r="B1308" t="str">
            <v>Estudos Preliminares de Prevenção e Combate a Incêndio e Pânico (incluindo Acessibilidade e Segurança de Pessoa com Deficiência) - Áreas Técnicas 10 (CM-3), 13 (CM-2) e Espaços Externos</v>
          </cell>
          <cell r="C1308" t="str">
            <v>un</v>
          </cell>
          <cell r="D1308">
            <v>0</v>
          </cell>
          <cell r="E1308" t="str">
            <v/>
          </cell>
          <cell r="F1308" t="str">
            <v/>
          </cell>
          <cell r="G1308" t="str">
            <v/>
          </cell>
          <cell r="H1308" t="str">
            <v/>
          </cell>
          <cell r="I1308" t="str">
            <v/>
          </cell>
          <cell r="J1308" t="str">
            <v/>
          </cell>
          <cell r="K1308" t="str">
            <v/>
          </cell>
          <cell r="L1308" t="str">
            <v>N/A</v>
          </cell>
        </row>
        <row r="1309">
          <cell r="A1309" t="str">
            <v>SF-01302</v>
          </cell>
          <cell r="B1309" t="str">
            <v>Estudos Preliminares de Prevenção e Combate a Incêndio e Pânico (incluindo Acessibilidade e Segurança de Pessoa com Deficiência) - Anexo II e Túnel do Tempo</v>
          </cell>
          <cell r="C1309" t="str">
            <v>un</v>
          </cell>
          <cell r="D1309">
            <v>0</v>
          </cell>
          <cell r="E1309" t="str">
            <v/>
          </cell>
          <cell r="F1309" t="str">
            <v/>
          </cell>
          <cell r="G1309" t="str">
            <v/>
          </cell>
          <cell r="H1309" t="str">
            <v/>
          </cell>
          <cell r="I1309" t="str">
            <v/>
          </cell>
          <cell r="J1309" t="str">
            <v/>
          </cell>
          <cell r="K1309" t="str">
            <v/>
          </cell>
          <cell r="L1309" t="str">
            <v>N/A</v>
          </cell>
        </row>
        <row r="1310">
          <cell r="A1310" t="str">
            <v>SF-01303</v>
          </cell>
          <cell r="B1310" t="str">
            <v>Anteprojetos e Orçamentos Preliminares para Prevenção e Combate a Incêndio e Pânico (incluindo Acessibilidade e Segurança de Pessoa com Deficiência) - Bloco 01 (PRODASEN)</v>
          </cell>
          <cell r="C1310" t="str">
            <v>un</v>
          </cell>
          <cell r="D1310">
            <v>0</v>
          </cell>
          <cell r="E1310" t="str">
            <v/>
          </cell>
          <cell r="F1310" t="str">
            <v/>
          </cell>
          <cell r="G1310" t="str">
            <v/>
          </cell>
          <cell r="H1310" t="str">
            <v/>
          </cell>
          <cell r="I1310" t="str">
            <v/>
          </cell>
          <cell r="J1310" t="str">
            <v/>
          </cell>
          <cell r="K1310" t="str">
            <v/>
          </cell>
          <cell r="L1310" t="str">
            <v>N/A</v>
          </cell>
        </row>
        <row r="1311">
          <cell r="A1311" t="str">
            <v>SF-01304</v>
          </cell>
          <cell r="B1311" t="str">
            <v>Anteprojetos e Orçamentos Preliminares para Prevenção e Combate a Incêndio e Pânico (incluindo Acessibilidade e Segurança de Pessoa com Deficiência) - Áreas Técnicas 10 (CM-3), 13 (CM-2) e Espaços Externos</v>
          </cell>
          <cell r="C1311" t="str">
            <v>un</v>
          </cell>
          <cell r="D1311">
            <v>0</v>
          </cell>
          <cell r="E1311" t="str">
            <v/>
          </cell>
          <cell r="F1311" t="str">
            <v/>
          </cell>
          <cell r="G1311" t="str">
            <v/>
          </cell>
          <cell r="H1311" t="str">
            <v/>
          </cell>
          <cell r="I1311" t="str">
            <v/>
          </cell>
          <cell r="J1311" t="str">
            <v/>
          </cell>
          <cell r="K1311" t="str">
            <v/>
          </cell>
          <cell r="L1311" t="str">
            <v>N/A</v>
          </cell>
        </row>
        <row r="1312">
          <cell r="A1312" t="str">
            <v>SF-01305</v>
          </cell>
          <cell r="B1312" t="str">
            <v>Anteprojetos e Orçamentos Preliminares para Prevenção e Combate a Incêndio e Pânico (incluindo Acessibilidade e Segurança de Pessoa com Deficiência) - Anexo II e Túnel do Tempo</v>
          </cell>
          <cell r="C1312" t="str">
            <v>un</v>
          </cell>
          <cell r="D1312">
            <v>0</v>
          </cell>
          <cell r="E1312" t="str">
            <v/>
          </cell>
          <cell r="F1312" t="str">
            <v/>
          </cell>
          <cell r="G1312" t="str">
            <v/>
          </cell>
          <cell r="H1312" t="str">
            <v/>
          </cell>
          <cell r="I1312" t="str">
            <v/>
          </cell>
          <cell r="J1312" t="str">
            <v/>
          </cell>
          <cell r="K1312" t="str">
            <v/>
          </cell>
          <cell r="L1312" t="str">
            <v>N/A</v>
          </cell>
        </row>
        <row r="1313">
          <cell r="A1313" t="str">
            <v>SF-01306</v>
          </cell>
          <cell r="B1313" t="str">
            <v>Projetos Executivos de Prevenção e Combate a Incêndio e Pânico (incluindo Acessibilidade e Segurança de Pessoa com Deficiência) - Bloco 01 (PRODASEN)</v>
          </cell>
          <cell r="C1313" t="str">
            <v>un</v>
          </cell>
          <cell r="D1313">
            <v>0</v>
          </cell>
          <cell r="E1313" t="str">
            <v/>
          </cell>
          <cell r="F1313" t="str">
            <v/>
          </cell>
          <cell r="G1313" t="str">
            <v/>
          </cell>
          <cell r="H1313" t="str">
            <v/>
          </cell>
          <cell r="I1313" t="str">
            <v/>
          </cell>
          <cell r="J1313" t="str">
            <v/>
          </cell>
          <cell r="K1313" t="str">
            <v/>
          </cell>
          <cell r="L1313" t="str">
            <v>N/A</v>
          </cell>
        </row>
        <row r="1314">
          <cell r="A1314" t="str">
            <v>SF-01307</v>
          </cell>
          <cell r="B1314" t="str">
            <v>Projetos Executivos de Prevenção e Combate a Incêndio e Pânico (incluindo Acessibilidade e Segurança de Pessoa com Deficiência) - Áreas Técnicas 10 (CM-3), 13 (CM-2) e Espaços Externos</v>
          </cell>
          <cell r="C1314" t="str">
            <v>un</v>
          </cell>
          <cell r="D1314">
            <v>0</v>
          </cell>
          <cell r="E1314" t="str">
            <v/>
          </cell>
          <cell r="F1314" t="str">
            <v/>
          </cell>
          <cell r="G1314" t="str">
            <v/>
          </cell>
          <cell r="H1314" t="str">
            <v/>
          </cell>
          <cell r="I1314" t="str">
            <v/>
          </cell>
          <cell r="J1314" t="str">
            <v/>
          </cell>
          <cell r="K1314" t="str">
            <v/>
          </cell>
          <cell r="L1314" t="str">
            <v>N/A</v>
          </cell>
        </row>
        <row r="1315">
          <cell r="A1315" t="str">
            <v>SF-01308</v>
          </cell>
          <cell r="B1315" t="str">
            <v>Projetos Executivos de Prevenção e Combate a Incêndio e Pânico (incluindo Acessibilidade e Segurança de Pessoa com Deficiência) - Anexo II e Túnel do Tempo</v>
          </cell>
          <cell r="C1315" t="str">
            <v>un</v>
          </cell>
          <cell r="D1315">
            <v>0</v>
          </cell>
          <cell r="E1315" t="str">
            <v/>
          </cell>
          <cell r="F1315" t="str">
            <v/>
          </cell>
          <cell r="G1315" t="str">
            <v/>
          </cell>
          <cell r="H1315" t="str">
            <v/>
          </cell>
          <cell r="I1315" t="str">
            <v/>
          </cell>
          <cell r="J1315" t="str">
            <v/>
          </cell>
          <cell r="K1315" t="str">
            <v/>
          </cell>
          <cell r="L1315" t="str">
            <v>N/A</v>
          </cell>
        </row>
        <row r="1316">
          <cell r="A1316" t="str">
            <v>SF-01309</v>
          </cell>
          <cell r="B1316" t="str">
            <v>Orçamentos Finais e Cronograma Físico-Financeiro para intervenções de Prevenção e Combate a Incêndio e Pânico (incluindo Acessibilidade e Segurança de Pessoa com Deficiência)</v>
          </cell>
          <cell r="C1316" t="str">
            <v>un</v>
          </cell>
          <cell r="D1316">
            <v>0</v>
          </cell>
          <cell r="E1316" t="str">
            <v/>
          </cell>
          <cell r="F1316" t="str">
            <v/>
          </cell>
          <cell r="G1316" t="str">
            <v/>
          </cell>
          <cell r="H1316" t="str">
            <v/>
          </cell>
          <cell r="I1316" t="str">
            <v/>
          </cell>
          <cell r="J1316" t="str">
            <v/>
          </cell>
          <cell r="K1316" t="str">
            <v/>
          </cell>
          <cell r="L1316" t="str">
            <v>N/A</v>
          </cell>
        </row>
        <row r="1317">
          <cell r="A1317" t="str">
            <v>SF-01310</v>
          </cell>
          <cell r="B1317" t="str">
            <v>Cambota elastomérica de 8”</v>
          </cell>
          <cell r="C1317" t="str">
            <v>un</v>
          </cell>
          <cell r="D1317">
            <v>0</v>
          </cell>
          <cell r="E1317">
            <v>46.825500000000005</v>
          </cell>
          <cell r="F1317">
            <v>46.825500000000005</v>
          </cell>
          <cell r="G1317">
            <v>46.825500000000005</v>
          </cell>
          <cell r="H1317">
            <v>46.825500000000005</v>
          </cell>
          <cell r="I1317" t="str">
            <v/>
          </cell>
          <cell r="J1317" t="str">
            <v/>
          </cell>
          <cell r="K1317">
            <v>46.825500000000005</v>
          </cell>
          <cell r="L1317">
            <v>0</v>
          </cell>
        </row>
        <row r="1318">
          <cell r="A1318" t="str">
            <v>SF-01311</v>
          </cell>
          <cell r="B1318" t="str">
            <v>Curva raio curto 45° em aço carbono para solda de topo DN 125 (5" NPS)</v>
          </cell>
          <cell r="C1318" t="str">
            <v>un</v>
          </cell>
          <cell r="D1318">
            <v>0</v>
          </cell>
          <cell r="E1318">
            <v>101.06468124999998</v>
          </cell>
          <cell r="F1318">
            <v>101.06468124999998</v>
          </cell>
          <cell r="G1318">
            <v>101.06468124999998</v>
          </cell>
          <cell r="H1318">
            <v>101.06468124999998</v>
          </cell>
          <cell r="I1318" t="str">
            <v/>
          </cell>
          <cell r="J1318" t="str">
            <v/>
          </cell>
          <cell r="K1318">
            <v>101.06468124999998</v>
          </cell>
          <cell r="L1318">
            <v>0</v>
          </cell>
        </row>
        <row r="1319">
          <cell r="A1319" t="str">
            <v>SF-01312</v>
          </cell>
          <cell r="B1319" t="str">
            <v>Curva raio curto 90° em aço carbono para solda de topo DN 125 (5" NPS)</v>
          </cell>
          <cell r="C1319" t="str">
            <v>un</v>
          </cell>
          <cell r="D1319">
            <v>0</v>
          </cell>
          <cell r="E1319">
            <v>101.06468124999998</v>
          </cell>
          <cell r="F1319">
            <v>101.06468124999998</v>
          </cell>
          <cell r="G1319">
            <v>101.06468124999998</v>
          </cell>
          <cell r="H1319">
            <v>101.06468124999998</v>
          </cell>
          <cell r="I1319" t="str">
            <v/>
          </cell>
          <cell r="J1319" t="str">
            <v/>
          </cell>
          <cell r="K1319">
            <v>101.06468124999998</v>
          </cell>
          <cell r="L1319">
            <v>0</v>
          </cell>
        </row>
        <row r="1320">
          <cell r="A1320" t="str">
            <v>SF-01313</v>
          </cell>
          <cell r="B1320" t="str">
            <v>Curva raio longo 90° em aço carbono para solda de topo DN 125 (5" NPS)</v>
          </cell>
          <cell r="C1320" t="str">
            <v>un</v>
          </cell>
          <cell r="D1320">
            <v>0</v>
          </cell>
          <cell r="E1320">
            <v>101.06468124999998</v>
          </cell>
          <cell r="F1320">
            <v>101.06468124999998</v>
          </cell>
          <cell r="G1320">
            <v>101.06468124999998</v>
          </cell>
          <cell r="H1320">
            <v>101.06468124999998</v>
          </cell>
          <cell r="I1320" t="str">
            <v/>
          </cell>
          <cell r="J1320" t="str">
            <v/>
          </cell>
          <cell r="K1320">
            <v>101.06468124999998</v>
          </cell>
          <cell r="L1320">
            <v>0</v>
          </cell>
        </row>
        <row r="1321">
          <cell r="A1321" t="str">
            <v>SF-01314</v>
          </cell>
          <cell r="B1321" t="str">
            <v>Curva raio longo 90° em aço carbono para solda de topo DN 200 (8" NPS)</v>
          </cell>
          <cell r="C1321" t="str">
            <v>un</v>
          </cell>
          <cell r="D1321">
            <v>0</v>
          </cell>
          <cell r="E1321">
            <v>116.61309375</v>
          </cell>
          <cell r="F1321">
            <v>116.61309375</v>
          </cell>
          <cell r="G1321">
            <v>116.61309375</v>
          </cell>
          <cell r="H1321">
            <v>116.61309375</v>
          </cell>
          <cell r="I1321" t="str">
            <v/>
          </cell>
          <cell r="J1321" t="str">
            <v/>
          </cell>
          <cell r="K1321">
            <v>116.61309375</v>
          </cell>
          <cell r="L1321">
            <v>0</v>
          </cell>
        </row>
        <row r="1322">
          <cell r="A1322" t="str">
            <v>SF-01315</v>
          </cell>
          <cell r="B1322" t="str">
            <v>Eliminador de ar para líquidos DN 20 (3/4" NPS)</v>
          </cell>
          <cell r="C1322" t="str">
            <v>un</v>
          </cell>
          <cell r="D1322">
            <v>0</v>
          </cell>
          <cell r="E1322">
            <v>19.737200000000001</v>
          </cell>
          <cell r="F1322">
            <v>19.737200000000001</v>
          </cell>
          <cell r="G1322">
            <v>19.737200000000001</v>
          </cell>
          <cell r="H1322">
            <v>19.737200000000001</v>
          </cell>
          <cell r="I1322" t="str">
            <v/>
          </cell>
          <cell r="J1322" t="str">
            <v/>
          </cell>
          <cell r="K1322">
            <v>19.737200000000001</v>
          </cell>
          <cell r="L1322">
            <v>0</v>
          </cell>
        </row>
        <row r="1323">
          <cell r="A1323" t="str">
            <v>SF-01316</v>
          </cell>
          <cell r="B1323" t="str">
            <v>Flange de pescoço, aço carbono, classe 150, DN 125 (5" NPS)</v>
          </cell>
          <cell r="C1323" t="str">
            <v>un</v>
          </cell>
          <cell r="D1323">
            <v>0</v>
          </cell>
          <cell r="E1323">
            <v>101.06468124999998</v>
          </cell>
          <cell r="F1323">
            <v>101.06468124999998</v>
          </cell>
          <cell r="G1323">
            <v>101.06468124999998</v>
          </cell>
          <cell r="H1323">
            <v>101.06468124999998</v>
          </cell>
          <cell r="I1323" t="str">
            <v/>
          </cell>
          <cell r="J1323" t="str">
            <v/>
          </cell>
          <cell r="K1323">
            <v>101.06468124999998</v>
          </cell>
          <cell r="L1323">
            <v>0</v>
          </cell>
        </row>
        <row r="1324">
          <cell r="A1324" t="str">
            <v>SF-01317</v>
          </cell>
          <cell r="B1324" t="str">
            <v>Isolamento elastomérico para tubulações de ferro de 5”</v>
          </cell>
          <cell r="C1324" t="str">
            <v>m</v>
          </cell>
          <cell r="D1324">
            <v>0</v>
          </cell>
          <cell r="E1324">
            <v>2.38659</v>
          </cell>
          <cell r="F1324">
            <v>2.38659</v>
          </cell>
          <cell r="G1324">
            <v>2.38659</v>
          </cell>
          <cell r="H1324">
            <v>2.38659</v>
          </cell>
          <cell r="I1324" t="str">
            <v/>
          </cell>
          <cell r="J1324" t="str">
            <v/>
          </cell>
          <cell r="K1324">
            <v>2.38659</v>
          </cell>
          <cell r="L1324">
            <v>0</v>
          </cell>
        </row>
        <row r="1325">
          <cell r="A1325" t="str">
            <v>SF-01318</v>
          </cell>
          <cell r="B1325" t="str">
            <v>Meia luva em aço carbono DN 15 (1/2" NPS)</v>
          </cell>
          <cell r="C1325" t="str">
            <v>un</v>
          </cell>
          <cell r="D1325">
            <v>0</v>
          </cell>
          <cell r="E1325">
            <v>9.4530224999999994</v>
          </cell>
          <cell r="F1325">
            <v>9.4530224999999994</v>
          </cell>
          <cell r="G1325">
            <v>9.4530224999999994</v>
          </cell>
          <cell r="H1325">
            <v>9.4530224999999994</v>
          </cell>
          <cell r="I1325" t="str">
            <v/>
          </cell>
          <cell r="J1325" t="str">
            <v/>
          </cell>
          <cell r="K1325">
            <v>9.4530224999999994</v>
          </cell>
          <cell r="L1325">
            <v>0</v>
          </cell>
        </row>
        <row r="1326">
          <cell r="A1326" t="str">
            <v>SF-01319</v>
          </cell>
          <cell r="B1326" t="str">
            <v>Redução concêntrica em aço carbono para solda de topo DN 200 (8" NPS) × DN 125 (5" NPS)</v>
          </cell>
          <cell r="C1326" t="str">
            <v>un</v>
          </cell>
          <cell r="D1326">
            <v>0</v>
          </cell>
          <cell r="E1326">
            <v>68.924423749999988</v>
          </cell>
          <cell r="F1326">
            <v>68.924423749999988</v>
          </cell>
          <cell r="G1326">
            <v>68.924423749999988</v>
          </cell>
          <cell r="H1326">
            <v>68.924423749999988</v>
          </cell>
          <cell r="I1326" t="str">
            <v/>
          </cell>
          <cell r="J1326" t="str">
            <v/>
          </cell>
          <cell r="K1326">
            <v>68.924423749999988</v>
          </cell>
          <cell r="L1326">
            <v>0</v>
          </cell>
        </row>
        <row r="1327">
          <cell r="A1327" t="str">
            <v>SF-01320</v>
          </cell>
          <cell r="B1327" t="str">
            <v>Suporte metálico tipo T com alça</v>
          </cell>
          <cell r="C1327" t="str">
            <v>un</v>
          </cell>
          <cell r="D1327">
            <v>0</v>
          </cell>
          <cell r="E1327" t="str">
            <v/>
          </cell>
          <cell r="F1327" t="str">
            <v/>
          </cell>
          <cell r="G1327" t="str">
            <v/>
          </cell>
          <cell r="H1327" t="str">
            <v/>
          </cell>
          <cell r="I1327" t="str">
            <v/>
          </cell>
          <cell r="J1327" t="str">
            <v/>
          </cell>
          <cell r="K1327" t="str">
            <v/>
          </cell>
          <cell r="L1327" t="str">
            <v>N/A</v>
          </cell>
        </row>
        <row r="1328">
          <cell r="A1328" t="str">
            <v>SF-01321</v>
          </cell>
          <cell r="B1328" t="str">
            <v>Suporte metálico tipo T</v>
          </cell>
          <cell r="C1328" t="str">
            <v>un</v>
          </cell>
          <cell r="D1328">
            <v>0</v>
          </cell>
          <cell r="E1328" t="str">
            <v/>
          </cell>
          <cell r="F1328" t="str">
            <v/>
          </cell>
          <cell r="G1328" t="str">
            <v/>
          </cell>
          <cell r="H1328" t="str">
            <v/>
          </cell>
          <cell r="I1328" t="str">
            <v/>
          </cell>
          <cell r="J1328" t="str">
            <v/>
          </cell>
          <cell r="K1328" t="str">
            <v/>
          </cell>
          <cell r="L1328" t="str">
            <v>N/A</v>
          </cell>
        </row>
        <row r="1329">
          <cell r="A1329" t="str">
            <v>SF-01322</v>
          </cell>
          <cell r="B1329" t="str">
            <v>Suporte metálico tipo trave alta</v>
          </cell>
          <cell r="C1329" t="str">
            <v>un</v>
          </cell>
          <cell r="D1329">
            <v>0</v>
          </cell>
          <cell r="E1329" t="str">
            <v/>
          </cell>
          <cell r="F1329" t="str">
            <v/>
          </cell>
          <cell r="G1329" t="str">
            <v/>
          </cell>
          <cell r="H1329" t="str">
            <v/>
          </cell>
          <cell r="I1329" t="str">
            <v/>
          </cell>
          <cell r="J1329" t="str">
            <v/>
          </cell>
          <cell r="K1329" t="str">
            <v/>
          </cell>
          <cell r="L1329" t="str">
            <v>N/A</v>
          </cell>
        </row>
        <row r="1330">
          <cell r="A1330" t="str">
            <v>SF-01323</v>
          </cell>
          <cell r="B1330" t="str">
            <v>Suporte metálico tipo trave baixa</v>
          </cell>
          <cell r="C1330" t="str">
            <v>un</v>
          </cell>
          <cell r="D1330">
            <v>0</v>
          </cell>
          <cell r="E1330" t="str">
            <v/>
          </cell>
          <cell r="F1330" t="str">
            <v/>
          </cell>
          <cell r="G1330" t="str">
            <v/>
          </cell>
          <cell r="H1330" t="str">
            <v/>
          </cell>
          <cell r="I1330" t="str">
            <v/>
          </cell>
          <cell r="J1330" t="str">
            <v/>
          </cell>
          <cell r="K1330" t="str">
            <v/>
          </cell>
          <cell r="L1330" t="str">
            <v>N/A</v>
          </cell>
        </row>
        <row r="1331">
          <cell r="A1331" t="str">
            <v>SF-01324</v>
          </cell>
          <cell r="B1331" t="str">
            <v>Suporte metálico tipo trave com suportes desiguais</v>
          </cell>
          <cell r="C1331" t="str">
            <v>un</v>
          </cell>
          <cell r="D1331">
            <v>0</v>
          </cell>
          <cell r="E1331" t="str">
            <v/>
          </cell>
          <cell r="F1331" t="str">
            <v/>
          </cell>
          <cell r="G1331" t="str">
            <v/>
          </cell>
          <cell r="H1331" t="str">
            <v/>
          </cell>
          <cell r="I1331" t="str">
            <v/>
          </cell>
          <cell r="J1331" t="str">
            <v/>
          </cell>
          <cell r="K1331" t="str">
            <v/>
          </cell>
          <cell r="L1331" t="str">
            <v>N/A</v>
          </cell>
        </row>
        <row r="1332">
          <cell r="A1332" t="str">
            <v>SF-01325</v>
          </cell>
          <cell r="B1332" t="str">
            <v>Tê em aço carbono para solda de topo DN 200 (8" NPS)</v>
          </cell>
          <cell r="C1332" t="str">
            <v>un</v>
          </cell>
          <cell r="D1332">
            <v>0</v>
          </cell>
          <cell r="E1332">
            <v>106.67825024999998</v>
          </cell>
          <cell r="F1332">
            <v>106.67825024999998</v>
          </cell>
          <cell r="G1332">
            <v>106.67825024999998</v>
          </cell>
          <cell r="H1332">
            <v>106.67825024999998</v>
          </cell>
          <cell r="I1332" t="str">
            <v/>
          </cell>
          <cell r="J1332" t="str">
            <v/>
          </cell>
          <cell r="K1332">
            <v>106.67825024999998</v>
          </cell>
          <cell r="L1332">
            <v>0</v>
          </cell>
        </row>
        <row r="1333">
          <cell r="A1333" t="str">
            <v>SF-01326</v>
          </cell>
          <cell r="B1333" t="str">
            <v>Tubo de aço-carbono preto DN 125 (5" NPS)</v>
          </cell>
          <cell r="C1333" t="str">
            <v>m</v>
          </cell>
          <cell r="D1333">
            <v>0</v>
          </cell>
          <cell r="E1333">
            <v>612.42148569293738</v>
          </cell>
          <cell r="F1333">
            <v>612.42148569293738</v>
          </cell>
          <cell r="G1333">
            <v>612.42148569293738</v>
          </cell>
          <cell r="H1333">
            <v>612.42148569293738</v>
          </cell>
          <cell r="I1333" t="str">
            <v/>
          </cell>
          <cell r="J1333" t="str">
            <v/>
          </cell>
          <cell r="K1333">
            <v>612.42148569293738</v>
          </cell>
          <cell r="L1333">
            <v>0</v>
          </cell>
        </row>
        <row r="1334">
          <cell r="A1334" t="str">
            <v>SF-01327</v>
          </cell>
          <cell r="B1334" t="str">
            <v>Tubo de aço-carbono preto DN 200 (8" NPS)</v>
          </cell>
          <cell r="C1334" t="str">
            <v>m</v>
          </cell>
          <cell r="D1334">
            <v>0</v>
          </cell>
          <cell r="E1334">
            <v>964.52833841617496</v>
          </cell>
          <cell r="F1334">
            <v>964.52833841617496</v>
          </cell>
          <cell r="G1334">
            <v>964.52833841617496</v>
          </cell>
          <cell r="H1334">
            <v>964.52833841617496</v>
          </cell>
          <cell r="I1334" t="str">
            <v/>
          </cell>
          <cell r="J1334" t="str">
            <v/>
          </cell>
          <cell r="K1334">
            <v>964.52833841617496</v>
          </cell>
          <cell r="L1334">
            <v>0</v>
          </cell>
        </row>
        <row r="1335">
          <cell r="A1335" t="str">
            <v>SF-01328</v>
          </cell>
          <cell r="B1335" t="str">
            <v>Válvula de esfera em bronze 1/2”</v>
          </cell>
          <cell r="C1335" t="str">
            <v>un</v>
          </cell>
          <cell r="D1335">
            <v>0</v>
          </cell>
          <cell r="E1335">
            <v>50.730775200000004</v>
          </cell>
          <cell r="F1335">
            <v>50.730775200000004</v>
          </cell>
          <cell r="G1335">
            <v>50.730775200000004</v>
          </cell>
          <cell r="H1335">
            <v>50.730775200000004</v>
          </cell>
          <cell r="I1335" t="str">
            <v/>
          </cell>
          <cell r="J1335" t="str">
            <v/>
          </cell>
          <cell r="K1335">
            <v>50.730775200000004</v>
          </cell>
          <cell r="L1335">
            <v>0</v>
          </cell>
        </row>
        <row r="1336">
          <cell r="A1336" t="str">
            <v>SF-01329</v>
          </cell>
          <cell r="B1336" t="str">
            <v>Válvula gaveta com flange DN 125 (5" NPS)</v>
          </cell>
          <cell r="C1336" t="str">
            <v>un</v>
          </cell>
          <cell r="D1336">
            <v>0</v>
          </cell>
          <cell r="E1336">
            <v>37.043015600000004</v>
          </cell>
          <cell r="F1336">
            <v>37.043015600000004</v>
          </cell>
          <cell r="G1336">
            <v>37.043015600000004</v>
          </cell>
          <cell r="H1336">
            <v>37.043015600000004</v>
          </cell>
          <cell r="I1336" t="str">
            <v/>
          </cell>
          <cell r="J1336" t="str">
            <v/>
          </cell>
          <cell r="K1336">
            <v>37.043015600000004</v>
          </cell>
          <cell r="L1336">
            <v>0</v>
          </cell>
        </row>
        <row r="1337">
          <cell r="A1337" t="str">
            <v>SF-01330</v>
          </cell>
          <cell r="B1337" t="str">
            <v>Ar-condicionado split hi-wall inverter 18.000 BTU/h</v>
          </cell>
          <cell r="C1337" t="str">
            <v>un</v>
          </cell>
          <cell r="D1337">
            <v>0</v>
          </cell>
          <cell r="E1337">
            <v>201.1883875</v>
          </cell>
          <cell r="F1337">
            <v>201.1883875</v>
          </cell>
          <cell r="G1337">
            <v>201.1883875</v>
          </cell>
          <cell r="H1337">
            <v>201.1883875</v>
          </cell>
          <cell r="I1337" t="str">
            <v/>
          </cell>
          <cell r="J1337" t="str">
            <v/>
          </cell>
          <cell r="K1337">
            <v>201.1883875</v>
          </cell>
          <cell r="L1337">
            <v>0</v>
          </cell>
        </row>
        <row r="1338">
          <cell r="A1338" t="str">
            <v>SF-01331</v>
          </cell>
          <cell r="B1338" t="str">
            <v>Cabo de fibra óptica monomodo 12 fibras</v>
          </cell>
          <cell r="C1338" t="str">
            <v>m</v>
          </cell>
          <cell r="D1338">
            <v>0</v>
          </cell>
          <cell r="E1338">
            <v>3.7183522499999992</v>
          </cell>
          <cell r="F1338">
            <v>3.7183522499999992</v>
          </cell>
          <cell r="G1338">
            <v>3.7183522499999992</v>
          </cell>
          <cell r="H1338">
            <v>3.7183522499999992</v>
          </cell>
          <cell r="I1338" t="str">
            <v/>
          </cell>
          <cell r="J1338" t="str">
            <v/>
          </cell>
          <cell r="K1338">
            <v>3.7183522499999992</v>
          </cell>
          <cell r="L1338">
            <v>0</v>
          </cell>
        </row>
        <row r="1339">
          <cell r="A1339" t="str">
            <v>SF-01332</v>
          </cell>
          <cell r="B1339" t="str">
            <v>Cabo de fibra óptica monomodo 144 fibras</v>
          </cell>
          <cell r="C1339" t="str">
            <v>m</v>
          </cell>
          <cell r="D1339">
            <v>0</v>
          </cell>
          <cell r="E1339">
            <v>7.2588930000000005</v>
          </cell>
          <cell r="F1339">
            <v>7.2588930000000005</v>
          </cell>
          <cell r="G1339">
            <v>7.2588930000000005</v>
          </cell>
          <cell r="H1339">
            <v>7.2588930000000005</v>
          </cell>
          <cell r="I1339" t="str">
            <v/>
          </cell>
          <cell r="J1339" t="str">
            <v/>
          </cell>
          <cell r="K1339">
            <v>7.2588930000000005</v>
          </cell>
          <cell r="L1339">
            <v>0</v>
          </cell>
        </row>
        <row r="1340">
          <cell r="A1340" t="str">
            <v>SF-01333</v>
          </cell>
          <cell r="B1340" t="str">
            <v>Eletroduto PEAD 1 1/4”</v>
          </cell>
          <cell r="C1340" t="str">
            <v>m</v>
          </cell>
          <cell r="D1340">
            <v>0</v>
          </cell>
          <cell r="E1340">
            <v>20.544559400000001</v>
          </cell>
          <cell r="F1340">
            <v>20.544559400000001</v>
          </cell>
          <cell r="G1340">
            <v>20.544559400000001</v>
          </cell>
          <cell r="H1340">
            <v>20.544559400000001</v>
          </cell>
          <cell r="I1340" t="str">
            <v/>
          </cell>
          <cell r="J1340" t="str">
            <v/>
          </cell>
          <cell r="K1340">
            <v>20.544559400000001</v>
          </cell>
          <cell r="L1340">
            <v>0</v>
          </cell>
        </row>
        <row r="1341">
          <cell r="A1341" t="str">
            <v>SF-01334</v>
          </cell>
          <cell r="B1341" t="str">
            <v>Caixa de Passagem Subterrânea 1600 x 2000 mm</v>
          </cell>
          <cell r="C1341" t="str">
            <v>un</v>
          </cell>
          <cell r="D1341">
            <v>0</v>
          </cell>
          <cell r="E1341">
            <v>1771.731145661852</v>
          </cell>
          <cell r="F1341">
            <v>1771.731145661852</v>
          </cell>
          <cell r="G1341">
            <v>1771.731145661852</v>
          </cell>
          <cell r="H1341">
            <v>1771.731145661852</v>
          </cell>
          <cell r="I1341" t="str">
            <v/>
          </cell>
          <cell r="J1341" t="str">
            <v/>
          </cell>
          <cell r="K1341">
            <v>1771.731145661852</v>
          </cell>
          <cell r="L1341">
            <v>0</v>
          </cell>
        </row>
        <row r="1342">
          <cell r="A1342" t="str">
            <v>SF-01335</v>
          </cell>
          <cell r="B1342" t="str">
            <v>Projeto Executivo de Rede de Telecomunicações Backbone</v>
          </cell>
          <cell r="C1342" t="str">
            <v>un</v>
          </cell>
          <cell r="D1342">
            <v>0</v>
          </cell>
          <cell r="E1342">
            <v>6390.0400000000009</v>
          </cell>
          <cell r="F1342">
            <v>6390.0400000000009</v>
          </cell>
          <cell r="G1342">
            <v>6390.0400000000009</v>
          </cell>
          <cell r="H1342">
            <v>6390.0400000000009</v>
          </cell>
          <cell r="I1342" t="str">
            <v/>
          </cell>
          <cell r="J1342" t="str">
            <v/>
          </cell>
          <cell r="K1342">
            <v>6390.0400000000009</v>
          </cell>
          <cell r="L1342">
            <v>0</v>
          </cell>
        </row>
        <row r="1343">
          <cell r="A1343" t="str">
            <v>SF-01336</v>
          </cell>
          <cell r="B1343" t="str">
            <v>Eletroduto PEAD 2”</v>
          </cell>
          <cell r="C1343" t="str">
            <v>m</v>
          </cell>
          <cell r="D1343">
            <v>0</v>
          </cell>
          <cell r="E1343">
            <v>11.473363750000001</v>
          </cell>
          <cell r="F1343">
            <v>11.473363750000001</v>
          </cell>
          <cell r="G1343">
            <v>11.473363750000001</v>
          </cell>
          <cell r="H1343">
            <v>11.473363750000001</v>
          </cell>
          <cell r="I1343" t="str">
            <v/>
          </cell>
          <cell r="J1343" t="str">
            <v/>
          </cell>
          <cell r="K1343">
            <v>11.473363750000001</v>
          </cell>
          <cell r="L1343">
            <v>0</v>
          </cell>
        </row>
        <row r="1344">
          <cell r="A1344" t="str">
            <v>SF-01337</v>
          </cell>
          <cell r="B1344" t="str">
            <v>Furo direcional por método não-destrutivo com fornecimento de duto</v>
          </cell>
          <cell r="C1344" t="str">
            <v>m</v>
          </cell>
          <cell r="D1344">
            <v>0</v>
          </cell>
          <cell r="E1344" t="str">
            <v/>
          </cell>
          <cell r="F1344" t="str">
            <v/>
          </cell>
          <cell r="G1344" t="str">
            <v/>
          </cell>
          <cell r="H1344" t="str">
            <v/>
          </cell>
          <cell r="I1344" t="str">
            <v/>
          </cell>
          <cell r="J1344" t="str">
            <v/>
          </cell>
          <cell r="K1344" t="str">
            <v/>
          </cell>
          <cell r="L1344" t="str">
            <v>N/A</v>
          </cell>
        </row>
        <row r="1345">
          <cell r="A1345" t="str">
            <v>SF-01338</v>
          </cell>
          <cell r="B1345" t="str">
            <v>Sondagem por Radar de Penetração de Solo - GPR</v>
          </cell>
          <cell r="C1345" t="str">
            <v>m</v>
          </cell>
          <cell r="D1345">
            <v>0</v>
          </cell>
          <cell r="E1345" t="str">
            <v/>
          </cell>
          <cell r="F1345" t="str">
            <v/>
          </cell>
          <cell r="G1345" t="str">
            <v/>
          </cell>
          <cell r="H1345" t="str">
            <v/>
          </cell>
          <cell r="I1345" t="str">
            <v/>
          </cell>
          <cell r="J1345" t="str">
            <v/>
          </cell>
          <cell r="K1345" t="str">
            <v/>
          </cell>
          <cell r="L1345" t="str">
            <v>N/A</v>
          </cell>
        </row>
        <row r="1346">
          <cell r="A1346" t="str">
            <v>SF-01339</v>
          </cell>
          <cell r="B1346" t="str">
            <v>Tampa em Ferro Fundido - Circular DN-600 mm Classe 400</v>
          </cell>
          <cell r="C1346" t="str">
            <v>un</v>
          </cell>
          <cell r="D1346">
            <v>0</v>
          </cell>
          <cell r="E1346">
            <v>699.13269120144491</v>
          </cell>
          <cell r="F1346">
            <v>699.13269120144491</v>
          </cell>
          <cell r="G1346">
            <v>699.13269120144491</v>
          </cell>
          <cell r="H1346">
            <v>699.13269120144491</v>
          </cell>
          <cell r="I1346" t="str">
            <v/>
          </cell>
          <cell r="J1346" t="str">
            <v/>
          </cell>
          <cell r="K1346">
            <v>699.13269120144491</v>
          </cell>
          <cell r="L1346">
            <v>0</v>
          </cell>
        </row>
        <row r="1347">
          <cell r="A1347" t="str">
            <v>SF-01340</v>
          </cell>
          <cell r="B1347" t="str">
            <v>Válvula solenóide para gás</v>
          </cell>
          <cell r="C1347" t="str">
            <v>un</v>
          </cell>
          <cell r="D1347">
            <v>0</v>
          </cell>
          <cell r="E1347">
            <v>3.7437752</v>
          </cell>
          <cell r="F1347">
            <v>3.7437752</v>
          </cell>
          <cell r="G1347">
            <v>3.7437752</v>
          </cell>
          <cell r="H1347">
            <v>3.7437752</v>
          </cell>
          <cell r="I1347" t="str">
            <v/>
          </cell>
          <cell r="J1347" t="str">
            <v/>
          </cell>
          <cell r="K1347">
            <v>3.7437752</v>
          </cell>
          <cell r="L1347">
            <v>0</v>
          </cell>
        </row>
        <row r="1348">
          <cell r="A1348" t="str">
            <v>SF-01341</v>
          </cell>
          <cell r="B1348" t="str">
            <v>Coletor de gás</v>
          </cell>
          <cell r="C1348" t="str">
            <v>un</v>
          </cell>
          <cell r="D1348">
            <v>0</v>
          </cell>
          <cell r="E1348">
            <v>5.7045542999999999</v>
          </cell>
          <cell r="F1348">
            <v>5.7045542999999999</v>
          </cell>
          <cell r="G1348">
            <v>5.7045542999999999</v>
          </cell>
          <cell r="H1348">
            <v>5.7045542999999999</v>
          </cell>
          <cell r="I1348" t="str">
            <v/>
          </cell>
          <cell r="J1348" t="str">
            <v/>
          </cell>
          <cell r="K1348">
            <v>5.7045542999999999</v>
          </cell>
          <cell r="L1348">
            <v>0</v>
          </cell>
        </row>
        <row r="1349">
          <cell r="A1349" t="str">
            <v>SF-01342</v>
          </cell>
          <cell r="B1349" t="str">
            <v>Tubo de sistema PEX multicamada flexível 20 mm para gás</v>
          </cell>
          <cell r="C1349" t="str">
            <v>m</v>
          </cell>
          <cell r="D1349">
            <v>0</v>
          </cell>
          <cell r="E1349">
            <v>24.7562666</v>
          </cell>
          <cell r="F1349">
            <v>24.7562666</v>
          </cell>
          <cell r="G1349">
            <v>24.7562666</v>
          </cell>
          <cell r="H1349">
            <v>24.7562666</v>
          </cell>
          <cell r="I1349" t="str">
            <v/>
          </cell>
          <cell r="J1349" t="str">
            <v/>
          </cell>
          <cell r="K1349">
            <v>24.7562666</v>
          </cell>
          <cell r="L1349">
            <v>0</v>
          </cell>
        </row>
        <row r="1350">
          <cell r="A1350" t="str">
            <v>SF-01343</v>
          </cell>
          <cell r="B1350" t="str">
            <v>Tubo de sistema PEX multicamada flexível 26 mm para gás</v>
          </cell>
          <cell r="C1350" t="str">
            <v>m</v>
          </cell>
          <cell r="D1350">
            <v>0</v>
          </cell>
          <cell r="E1350">
            <v>32.521196099999997</v>
          </cell>
          <cell r="F1350">
            <v>32.521196099999997</v>
          </cell>
          <cell r="G1350">
            <v>32.521196099999997</v>
          </cell>
          <cell r="H1350">
            <v>32.521196099999997</v>
          </cell>
          <cell r="I1350" t="str">
            <v/>
          </cell>
          <cell r="J1350" t="str">
            <v/>
          </cell>
          <cell r="K1350">
            <v>32.521196099999997</v>
          </cell>
          <cell r="L1350">
            <v>0</v>
          </cell>
        </row>
        <row r="1351">
          <cell r="A1351" t="str">
            <v>SF-01344</v>
          </cell>
          <cell r="B1351" t="str">
            <v>Regulador de pressão para gás</v>
          </cell>
          <cell r="C1351" t="str">
            <v>un</v>
          </cell>
          <cell r="D1351">
            <v>0</v>
          </cell>
          <cell r="E1351">
            <v>44.227054299999992</v>
          </cell>
          <cell r="F1351">
            <v>44.227054299999992</v>
          </cell>
          <cell r="G1351">
            <v>44.227054299999992</v>
          </cell>
          <cell r="H1351">
            <v>44.227054299999992</v>
          </cell>
          <cell r="I1351" t="str">
            <v/>
          </cell>
          <cell r="J1351" t="str">
            <v/>
          </cell>
          <cell r="K1351">
            <v>44.227054299999992</v>
          </cell>
          <cell r="L1351">
            <v>0</v>
          </cell>
        </row>
        <row r="1352">
          <cell r="A1352" t="str">
            <v>SF-01345</v>
          </cell>
          <cell r="B1352" t="str">
            <v>Projeto Executivo de Subestação Elétrica em Poste</v>
          </cell>
          <cell r="C1352" t="str">
            <v>un</v>
          </cell>
          <cell r="D1352">
            <v>0</v>
          </cell>
          <cell r="E1352" t="str">
            <v/>
          </cell>
          <cell r="F1352" t="str">
            <v/>
          </cell>
          <cell r="G1352" t="str">
            <v/>
          </cell>
          <cell r="H1352" t="str">
            <v/>
          </cell>
          <cell r="I1352" t="str">
            <v/>
          </cell>
          <cell r="J1352" t="str">
            <v/>
          </cell>
          <cell r="K1352" t="str">
            <v/>
          </cell>
          <cell r="L1352" t="str">
            <v>N/A</v>
          </cell>
        </row>
        <row r="1353">
          <cell r="A1353" t="str">
            <v>SF-01346</v>
          </cell>
          <cell r="B1353" t="str">
            <v>Subestação Elétrica 13,8-0,38kV, 300 kVA, em poste</v>
          </cell>
          <cell r="C1353" t="str">
            <v>un</v>
          </cell>
          <cell r="D1353">
            <v>0</v>
          </cell>
          <cell r="E1353" t="str">
            <v/>
          </cell>
          <cell r="F1353" t="str">
            <v/>
          </cell>
          <cell r="G1353" t="str">
            <v/>
          </cell>
          <cell r="H1353" t="str">
            <v/>
          </cell>
          <cell r="I1353" t="str">
            <v/>
          </cell>
          <cell r="J1353" t="str">
            <v/>
          </cell>
          <cell r="K1353" t="str">
            <v/>
          </cell>
          <cell r="L1353" t="str">
            <v>N/A</v>
          </cell>
        </row>
        <row r="1354">
          <cell r="A1354" t="str">
            <v>SF-01347</v>
          </cell>
          <cell r="B1354" t="str">
            <v>Bloco autônomo de emergência 1000 lumens</v>
          </cell>
          <cell r="C1354" t="str">
            <v>un</v>
          </cell>
          <cell r="D1354">
            <v>0</v>
          </cell>
          <cell r="E1354">
            <v>6.9534926999999991</v>
          </cell>
          <cell r="F1354">
            <v>6.9534926999999991</v>
          </cell>
          <cell r="G1354">
            <v>6.9534926999999991</v>
          </cell>
          <cell r="H1354">
            <v>6.9534926999999991</v>
          </cell>
          <cell r="I1354" t="str">
            <v/>
          </cell>
          <cell r="J1354" t="str">
            <v/>
          </cell>
          <cell r="K1354">
            <v>6.9534926999999991</v>
          </cell>
          <cell r="L1354">
            <v>0</v>
          </cell>
        </row>
        <row r="1355">
          <cell r="A1355" t="str">
            <v>SF-01348</v>
          </cell>
          <cell r="B1355" t="str">
            <v xml:space="preserve">Cabo Ethernet blindado </v>
          </cell>
          <cell r="C1355" t="str">
            <v>m</v>
          </cell>
          <cell r="D1355">
            <v>0</v>
          </cell>
          <cell r="E1355">
            <v>0.14643299999999998</v>
          </cell>
          <cell r="F1355">
            <v>0.14643299999999998</v>
          </cell>
          <cell r="G1355">
            <v>0.14643299999999998</v>
          </cell>
          <cell r="H1355">
            <v>0.14643299999999998</v>
          </cell>
          <cell r="I1355" t="str">
            <v/>
          </cell>
          <cell r="J1355" t="str">
            <v/>
          </cell>
          <cell r="K1355">
            <v>0.14643299999999998</v>
          </cell>
          <cell r="L1355">
            <v>0</v>
          </cell>
        </row>
        <row r="1356">
          <cell r="A1356" t="str">
            <v>SF-01349</v>
          </cell>
          <cell r="B1356" t="str">
            <v>Cabo de fibra óptica 12 fibras</v>
          </cell>
          <cell r="C1356" t="str">
            <v>m</v>
          </cell>
          <cell r="D1356">
            <v>0</v>
          </cell>
          <cell r="E1356">
            <v>3.7183522499999992</v>
          </cell>
          <cell r="F1356">
            <v>3.7183522499999992</v>
          </cell>
          <cell r="G1356">
            <v>3.7183522499999992</v>
          </cell>
          <cell r="H1356">
            <v>3.7183522499999992</v>
          </cell>
          <cell r="I1356" t="str">
            <v/>
          </cell>
          <cell r="J1356" t="str">
            <v/>
          </cell>
          <cell r="K1356">
            <v>3.7183522499999992</v>
          </cell>
          <cell r="L1356">
            <v>0</v>
          </cell>
        </row>
        <row r="1357">
          <cell r="A1357" t="str">
            <v>SF-01350</v>
          </cell>
          <cell r="B1357" t="str">
            <v>Cabos de cobre para comunicação CANbus</v>
          </cell>
          <cell r="C1357" t="str">
            <v>m</v>
          </cell>
          <cell r="D1357">
            <v>0</v>
          </cell>
          <cell r="E1357">
            <v>0.14643299999999998</v>
          </cell>
          <cell r="F1357">
            <v>0.14643299999999998</v>
          </cell>
          <cell r="G1357">
            <v>0.14643299999999998</v>
          </cell>
          <cell r="H1357">
            <v>0.14643299999999998</v>
          </cell>
          <cell r="I1357" t="str">
            <v/>
          </cell>
          <cell r="J1357" t="str">
            <v/>
          </cell>
          <cell r="K1357">
            <v>0.14643299999999998</v>
          </cell>
          <cell r="L1357">
            <v>0</v>
          </cell>
        </row>
        <row r="1358">
          <cell r="A1358" t="str">
            <v>SF-01351</v>
          </cell>
          <cell r="B1358" t="str">
            <v>Cabos de cobre para comunicação padrão RS-485</v>
          </cell>
          <cell r="C1358" t="str">
            <v>m</v>
          </cell>
          <cell r="D1358">
            <v>0</v>
          </cell>
          <cell r="E1358">
            <v>0.14643299999999998</v>
          </cell>
          <cell r="F1358">
            <v>0.14643299999999998</v>
          </cell>
          <cell r="G1358">
            <v>0.14643299999999998</v>
          </cell>
          <cell r="H1358">
            <v>0.14643299999999998</v>
          </cell>
          <cell r="I1358" t="str">
            <v/>
          </cell>
          <cell r="J1358" t="str">
            <v/>
          </cell>
          <cell r="K1358">
            <v>0.14643299999999998</v>
          </cell>
          <cell r="L1358">
            <v>0</v>
          </cell>
        </row>
        <row r="1359">
          <cell r="A1359" t="str">
            <v>SF-01352</v>
          </cell>
          <cell r="B1359" t="str">
            <v xml:space="preserve">Condulete de alumínio de 2” </v>
          </cell>
          <cell r="C1359" t="str">
            <v>un</v>
          </cell>
          <cell r="D1359">
            <v>0</v>
          </cell>
          <cell r="E1359">
            <v>81.919796749999989</v>
          </cell>
          <cell r="F1359">
            <v>81.919796749999989</v>
          </cell>
          <cell r="G1359">
            <v>81.919796749999989</v>
          </cell>
          <cell r="H1359">
            <v>81.919796749999989</v>
          </cell>
          <cell r="I1359" t="str">
            <v/>
          </cell>
          <cell r="J1359" t="str">
            <v/>
          </cell>
          <cell r="K1359">
            <v>81.919796749999989</v>
          </cell>
          <cell r="L1359">
            <v>0</v>
          </cell>
        </row>
        <row r="1360">
          <cell r="A1360" t="str">
            <v>SF-01353</v>
          </cell>
          <cell r="B1360" t="str">
            <v>Cabo de potência, 8,7 kV / 15 kV, 95 mm²</v>
          </cell>
          <cell r="C1360" t="str">
            <v>m</v>
          </cell>
          <cell r="D1360">
            <v>0</v>
          </cell>
          <cell r="E1360">
            <v>6.4613774999999993</v>
          </cell>
          <cell r="F1360">
            <v>6.4613774999999993</v>
          </cell>
          <cell r="G1360">
            <v>6.4613774999999993</v>
          </cell>
          <cell r="H1360">
            <v>6.4613774999999993</v>
          </cell>
          <cell r="I1360" t="str">
            <v/>
          </cell>
          <cell r="J1360" t="str">
            <v/>
          </cell>
          <cell r="K1360">
            <v>6.4613774999999993</v>
          </cell>
          <cell r="L1360">
            <v>0</v>
          </cell>
        </row>
        <row r="1361">
          <cell r="A1361" t="str">
            <v>SF-01354</v>
          </cell>
          <cell r="B1361" t="str">
            <v>Cabo de potência, 8,7 kV / 15 kV, 240 mm²</v>
          </cell>
          <cell r="C1361" t="str">
            <v>m</v>
          </cell>
          <cell r="D1361">
            <v>0</v>
          </cell>
          <cell r="E1361">
            <v>13.176376499999998</v>
          </cell>
          <cell r="F1361">
            <v>13.176376499999998</v>
          </cell>
          <cell r="G1361">
            <v>13.176376499999998</v>
          </cell>
          <cell r="H1361">
            <v>13.176376499999998</v>
          </cell>
          <cell r="I1361" t="str">
            <v/>
          </cell>
          <cell r="J1361" t="str">
            <v/>
          </cell>
          <cell r="K1361">
            <v>13.176376499999998</v>
          </cell>
          <cell r="L1361">
            <v>0</v>
          </cell>
        </row>
        <row r="1362">
          <cell r="A1362" t="str">
            <v>SF-01355</v>
          </cell>
          <cell r="B1362" t="str">
            <v>Distribuidor Interno Óptico Industrial</v>
          </cell>
          <cell r="C1362" t="str">
            <v>un</v>
          </cell>
          <cell r="D1362">
            <v>0</v>
          </cell>
          <cell r="E1362">
            <v>130.74374999999998</v>
          </cell>
          <cell r="F1362">
            <v>130.74374999999998</v>
          </cell>
          <cell r="G1362">
            <v>130.74374999999998</v>
          </cell>
          <cell r="H1362">
            <v>130.74374999999998</v>
          </cell>
          <cell r="I1362" t="str">
            <v/>
          </cell>
          <cell r="J1362" t="str">
            <v/>
          </cell>
          <cell r="K1362">
            <v>130.74374999999998</v>
          </cell>
          <cell r="L1362">
            <v>0</v>
          </cell>
        </row>
        <row r="1363">
          <cell r="A1363" t="str">
            <v>SF-01356</v>
          </cell>
          <cell r="B1363" t="str">
            <v>Eletroduto PEAD 5”</v>
          </cell>
          <cell r="C1363" t="str">
            <v>m</v>
          </cell>
          <cell r="D1363">
            <v>0</v>
          </cell>
          <cell r="E1363">
            <v>9.0003997499999997</v>
          </cell>
          <cell r="F1363">
            <v>9.0003997499999997</v>
          </cell>
          <cell r="G1363">
            <v>9.0003997499999997</v>
          </cell>
          <cell r="H1363">
            <v>9.0003997499999997</v>
          </cell>
          <cell r="I1363" t="str">
            <v/>
          </cell>
          <cell r="J1363" t="str">
            <v/>
          </cell>
          <cell r="K1363">
            <v>9.0003997499999997</v>
          </cell>
          <cell r="L1363">
            <v>0</v>
          </cell>
        </row>
        <row r="1364">
          <cell r="A1364" t="str">
            <v>SF-01357</v>
          </cell>
          <cell r="B1364" t="str">
            <v>Grupo motor-gerador 500 kVA</v>
          </cell>
          <cell r="C1364" t="str">
            <v>un</v>
          </cell>
          <cell r="D1364">
            <v>0</v>
          </cell>
          <cell r="E1364" t="str">
            <v/>
          </cell>
          <cell r="F1364" t="str">
            <v/>
          </cell>
          <cell r="G1364" t="str">
            <v/>
          </cell>
          <cell r="H1364" t="str">
            <v/>
          </cell>
          <cell r="I1364" t="str">
            <v/>
          </cell>
          <cell r="J1364" t="str">
            <v/>
          </cell>
          <cell r="K1364" t="str">
            <v/>
          </cell>
          <cell r="L1364" t="str">
            <v>N/A</v>
          </cell>
        </row>
        <row r="1365">
          <cell r="A1365" t="str">
            <v>SF-01358</v>
          </cell>
          <cell r="B1365" t="str">
            <v xml:space="preserve">Interruptor duplo para condulete </v>
          </cell>
          <cell r="C1365" t="str">
            <v>un</v>
          </cell>
          <cell r="D1365">
            <v>0</v>
          </cell>
          <cell r="E1365">
            <v>7.8446249999999988</v>
          </cell>
          <cell r="F1365">
            <v>7.8446249999999988</v>
          </cell>
          <cell r="G1365">
            <v>7.8446249999999988</v>
          </cell>
          <cell r="H1365">
            <v>7.8446249999999988</v>
          </cell>
          <cell r="I1365" t="str">
            <v/>
          </cell>
          <cell r="J1365" t="str">
            <v/>
          </cell>
          <cell r="K1365">
            <v>7.8446249999999988</v>
          </cell>
          <cell r="L1365">
            <v>0</v>
          </cell>
        </row>
        <row r="1366">
          <cell r="A1366" t="str">
            <v>SF-01359</v>
          </cell>
          <cell r="B1366" t="str">
            <v>Leito 400 x 100 mm</v>
          </cell>
          <cell r="C1366" t="str">
            <v>m</v>
          </cell>
          <cell r="D1366">
            <v>0</v>
          </cell>
          <cell r="E1366">
            <v>33.993375</v>
          </cell>
          <cell r="F1366">
            <v>33.993375</v>
          </cell>
          <cell r="G1366">
            <v>33.993375</v>
          </cell>
          <cell r="H1366">
            <v>33.993375</v>
          </cell>
          <cell r="I1366" t="str">
            <v/>
          </cell>
          <cell r="J1366" t="str">
            <v/>
          </cell>
          <cell r="K1366">
            <v>33.993375</v>
          </cell>
          <cell r="L1366">
            <v>0</v>
          </cell>
        </row>
        <row r="1367">
          <cell r="A1367" t="str">
            <v>SF-01360</v>
          </cell>
          <cell r="B1367" t="str">
            <v>Leito 600 x 100 mm</v>
          </cell>
          <cell r="C1367" t="str">
            <v>m</v>
          </cell>
          <cell r="D1367">
            <v>0</v>
          </cell>
          <cell r="E1367">
            <v>33.993375</v>
          </cell>
          <cell r="F1367">
            <v>33.993375</v>
          </cell>
          <cell r="G1367">
            <v>33.993375</v>
          </cell>
          <cell r="H1367">
            <v>33.993375</v>
          </cell>
          <cell r="I1367" t="str">
            <v/>
          </cell>
          <cell r="J1367" t="str">
            <v/>
          </cell>
          <cell r="K1367">
            <v>33.993375</v>
          </cell>
          <cell r="L1367">
            <v>0</v>
          </cell>
        </row>
        <row r="1368">
          <cell r="A1368" t="str">
            <v>SF-01361</v>
          </cell>
          <cell r="B1368" t="str">
            <v>Luminária 2x28 W hermética de sobrepor</v>
          </cell>
          <cell r="C1368" t="str">
            <v>un</v>
          </cell>
          <cell r="D1368">
            <v>0</v>
          </cell>
          <cell r="E1368">
            <v>16.053404949999997</v>
          </cell>
          <cell r="F1368">
            <v>16.053404949999997</v>
          </cell>
          <cell r="G1368">
            <v>16.053404949999997</v>
          </cell>
          <cell r="H1368">
            <v>16.053404949999997</v>
          </cell>
          <cell r="I1368" t="str">
            <v/>
          </cell>
          <cell r="J1368" t="str">
            <v/>
          </cell>
          <cell r="K1368">
            <v>16.053404949999997</v>
          </cell>
          <cell r="L1368">
            <v>0</v>
          </cell>
        </row>
        <row r="1369">
          <cell r="A1369" t="str">
            <v>SF-01362</v>
          </cell>
          <cell r="B1369" t="str">
            <v xml:space="preserve">Luminária LED para poste 60 W </v>
          </cell>
          <cell r="C1369" t="str">
            <v>un</v>
          </cell>
          <cell r="D1369">
            <v>0</v>
          </cell>
          <cell r="E1369">
            <v>296.89840134999997</v>
          </cell>
          <cell r="F1369">
            <v>296.89840134999997</v>
          </cell>
          <cell r="G1369">
            <v>296.89840134999997</v>
          </cell>
          <cell r="H1369">
            <v>296.89840134999997</v>
          </cell>
          <cell r="I1369" t="str">
            <v/>
          </cell>
          <cell r="J1369" t="str">
            <v/>
          </cell>
          <cell r="K1369">
            <v>296.89840134999997</v>
          </cell>
          <cell r="L1369">
            <v>0</v>
          </cell>
        </row>
        <row r="1370">
          <cell r="A1370" t="str">
            <v>SF-01363</v>
          </cell>
          <cell r="B1370" t="str">
            <v xml:space="preserve">Luminária LED para poste 120 W </v>
          </cell>
          <cell r="C1370" t="str">
            <v>un</v>
          </cell>
          <cell r="D1370">
            <v>0</v>
          </cell>
          <cell r="E1370">
            <v>371.00790135</v>
          </cell>
          <cell r="F1370">
            <v>371.00790135</v>
          </cell>
          <cell r="G1370">
            <v>371.00790135</v>
          </cell>
          <cell r="H1370">
            <v>371.00790135</v>
          </cell>
          <cell r="I1370" t="str">
            <v/>
          </cell>
          <cell r="J1370" t="str">
            <v/>
          </cell>
          <cell r="K1370">
            <v>371.00790135</v>
          </cell>
          <cell r="L1370">
            <v>0</v>
          </cell>
        </row>
        <row r="1371">
          <cell r="A1371" t="str">
            <v>SF-01364</v>
          </cell>
          <cell r="B1371" t="str">
            <v>Painel para serviços auxiliares – PAUX</v>
          </cell>
          <cell r="C1371" t="str">
            <v>un</v>
          </cell>
          <cell r="D1371">
            <v>0</v>
          </cell>
          <cell r="E1371" t="str">
            <v/>
          </cell>
          <cell r="F1371" t="str">
            <v/>
          </cell>
          <cell r="G1371" t="str">
            <v/>
          </cell>
          <cell r="H1371" t="str">
            <v/>
          </cell>
          <cell r="I1371" t="str">
            <v/>
          </cell>
          <cell r="J1371" t="str">
            <v/>
          </cell>
          <cell r="K1371" t="str">
            <v/>
          </cell>
          <cell r="L1371" t="str">
            <v>N/A</v>
          </cell>
        </row>
        <row r="1372">
          <cell r="A1372" t="str">
            <v>SF-01365</v>
          </cell>
          <cell r="B1372" t="str">
            <v>Painel para sistema de automação e comunicação – QAUT-GER</v>
          </cell>
          <cell r="C1372" t="str">
            <v>un</v>
          </cell>
          <cell r="D1372">
            <v>0</v>
          </cell>
          <cell r="E1372" t="str">
            <v/>
          </cell>
          <cell r="F1372" t="str">
            <v/>
          </cell>
          <cell r="G1372" t="str">
            <v/>
          </cell>
          <cell r="H1372" t="str">
            <v/>
          </cell>
          <cell r="I1372" t="str">
            <v/>
          </cell>
          <cell r="J1372" t="str">
            <v/>
          </cell>
          <cell r="K1372" t="str">
            <v/>
          </cell>
          <cell r="L1372" t="str">
            <v>N/A</v>
          </cell>
        </row>
        <row r="1373">
          <cell r="A1373" t="str">
            <v>SF-01366</v>
          </cell>
          <cell r="B1373" t="str">
            <v>Painel de distribuição em média tensão – PMT-GER</v>
          </cell>
          <cell r="C1373" t="str">
            <v>un</v>
          </cell>
          <cell r="D1373">
            <v>0</v>
          </cell>
          <cell r="E1373" t="str">
            <v/>
          </cell>
          <cell r="F1373" t="str">
            <v/>
          </cell>
          <cell r="G1373" t="str">
            <v/>
          </cell>
          <cell r="H1373" t="str">
            <v/>
          </cell>
          <cell r="I1373" t="str">
            <v/>
          </cell>
          <cell r="J1373" t="str">
            <v/>
          </cell>
          <cell r="K1373" t="str">
            <v/>
          </cell>
          <cell r="L1373" t="str">
            <v>N/A</v>
          </cell>
        </row>
        <row r="1374">
          <cell r="A1374" t="str">
            <v>SF-01367</v>
          </cell>
          <cell r="B1374" t="str">
            <v>Painel de paralelismo dos geradores – PBT-GER</v>
          </cell>
          <cell r="C1374" t="str">
            <v>un</v>
          </cell>
          <cell r="D1374">
            <v>0</v>
          </cell>
          <cell r="E1374" t="str">
            <v/>
          </cell>
          <cell r="F1374" t="str">
            <v/>
          </cell>
          <cell r="G1374" t="str">
            <v/>
          </cell>
          <cell r="H1374" t="str">
            <v/>
          </cell>
          <cell r="I1374" t="str">
            <v/>
          </cell>
          <cell r="J1374" t="str">
            <v/>
          </cell>
          <cell r="K1374" t="str">
            <v/>
          </cell>
          <cell r="L1374" t="str">
            <v>N/A</v>
          </cell>
        </row>
        <row r="1375">
          <cell r="A1375" t="str">
            <v>SF-01368</v>
          </cell>
          <cell r="B1375" t="str">
            <v>Painel para a galeria técnica – QGAL</v>
          </cell>
          <cell r="C1375" t="str">
            <v>un</v>
          </cell>
          <cell r="D1375">
            <v>0</v>
          </cell>
          <cell r="E1375" t="str">
            <v/>
          </cell>
          <cell r="F1375" t="str">
            <v/>
          </cell>
          <cell r="G1375" t="str">
            <v/>
          </cell>
          <cell r="H1375" t="str">
            <v/>
          </cell>
          <cell r="I1375" t="str">
            <v/>
          </cell>
          <cell r="J1375" t="str">
            <v/>
          </cell>
          <cell r="K1375" t="str">
            <v/>
          </cell>
          <cell r="L1375" t="str">
            <v>N/A</v>
          </cell>
        </row>
        <row r="1376">
          <cell r="A1376" t="str">
            <v>SF-01369</v>
          </cell>
          <cell r="B1376" t="str">
            <v>Poste curvo simples 8 metros</v>
          </cell>
          <cell r="C1376" t="str">
            <v>un</v>
          </cell>
          <cell r="D1376">
            <v>0</v>
          </cell>
          <cell r="E1376">
            <v>1625.0106107499998</v>
          </cell>
          <cell r="F1376">
            <v>1625.0106107499998</v>
          </cell>
          <cell r="G1376">
            <v>1625.0106107499998</v>
          </cell>
          <cell r="H1376">
            <v>1625.0106107499998</v>
          </cell>
          <cell r="I1376" t="str">
            <v/>
          </cell>
          <cell r="J1376" t="str">
            <v/>
          </cell>
          <cell r="K1376">
            <v>1625.0106107499998</v>
          </cell>
          <cell r="L1376">
            <v>0</v>
          </cell>
        </row>
        <row r="1377">
          <cell r="A1377" t="str">
            <v>SF-01370</v>
          </cell>
          <cell r="B1377" t="str">
            <v>Caixa de Passagem Subterrânea 300 x 300 x 500 mm</v>
          </cell>
          <cell r="C1377" t="str">
            <v>un</v>
          </cell>
          <cell r="D1377">
            <v>0</v>
          </cell>
          <cell r="E1377">
            <v>296.00558801725197</v>
          </cell>
          <cell r="F1377">
            <v>296.00558801725197</v>
          </cell>
          <cell r="G1377">
            <v>296.00558801725197</v>
          </cell>
          <cell r="H1377">
            <v>296.00558801725197</v>
          </cell>
          <cell r="I1377" t="str">
            <v/>
          </cell>
          <cell r="J1377" t="str">
            <v/>
          </cell>
          <cell r="K1377">
            <v>296.00558801725197</v>
          </cell>
          <cell r="L1377">
            <v>0</v>
          </cell>
        </row>
        <row r="1378">
          <cell r="A1378" t="str">
            <v>SF-01371</v>
          </cell>
          <cell r="B1378" t="str">
            <v>Quadro de transferência automática - QTA</v>
          </cell>
          <cell r="C1378" t="str">
            <v>un</v>
          </cell>
          <cell r="D1378">
            <v>0</v>
          </cell>
          <cell r="E1378" t="str">
            <v/>
          </cell>
          <cell r="F1378" t="str">
            <v/>
          </cell>
          <cell r="G1378" t="str">
            <v/>
          </cell>
          <cell r="H1378" t="str">
            <v/>
          </cell>
          <cell r="I1378" t="str">
            <v/>
          </cell>
          <cell r="J1378" t="str">
            <v/>
          </cell>
          <cell r="K1378" t="str">
            <v/>
          </cell>
          <cell r="L1378" t="str">
            <v>N/A</v>
          </cell>
        </row>
        <row r="1379">
          <cell r="A1379" t="str">
            <v>SF-01372</v>
          </cell>
          <cell r="B1379" t="str">
            <v>Quadro de transferência automática para sistemas auxiliares – QTA-GER</v>
          </cell>
          <cell r="C1379" t="str">
            <v>un</v>
          </cell>
          <cell r="D1379">
            <v>0</v>
          </cell>
          <cell r="E1379" t="str">
            <v/>
          </cell>
          <cell r="F1379" t="str">
            <v/>
          </cell>
          <cell r="G1379" t="str">
            <v/>
          </cell>
          <cell r="H1379" t="str">
            <v/>
          </cell>
          <cell r="I1379" t="str">
            <v/>
          </cell>
          <cell r="J1379" t="str">
            <v/>
          </cell>
          <cell r="K1379" t="str">
            <v/>
          </cell>
          <cell r="L1379" t="str">
            <v>N/A</v>
          </cell>
        </row>
        <row r="1380">
          <cell r="A1380" t="str">
            <v>SF-01373</v>
          </cell>
          <cell r="B1380" t="str">
            <v>Caixa de Passagem Subterrânea 600 x 600 x 800 mm</v>
          </cell>
          <cell r="C1380" t="str">
            <v>un</v>
          </cell>
          <cell r="D1380">
            <v>0</v>
          </cell>
          <cell r="E1380">
            <v>664.24696286576034</v>
          </cell>
          <cell r="F1380">
            <v>664.24696286576034</v>
          </cell>
          <cell r="G1380">
            <v>664.24696286576034</v>
          </cell>
          <cell r="H1380">
            <v>664.24696286576034</v>
          </cell>
          <cell r="I1380" t="str">
            <v/>
          </cell>
          <cell r="J1380" t="str">
            <v/>
          </cell>
          <cell r="K1380">
            <v>664.24696286576034</v>
          </cell>
          <cell r="L1380">
            <v>0</v>
          </cell>
        </row>
        <row r="1381">
          <cell r="A1381" t="str">
            <v>SF-01374</v>
          </cell>
          <cell r="B1381" t="str">
            <v>Sistema de energia ininterrupta</v>
          </cell>
          <cell r="C1381" t="str">
            <v>un</v>
          </cell>
          <cell r="D1381">
            <v>0</v>
          </cell>
          <cell r="E1381" t="str">
            <v/>
          </cell>
          <cell r="F1381" t="str">
            <v/>
          </cell>
          <cell r="G1381" t="str">
            <v/>
          </cell>
          <cell r="H1381" t="str">
            <v/>
          </cell>
          <cell r="I1381" t="str">
            <v/>
          </cell>
          <cell r="J1381" t="str">
            <v/>
          </cell>
          <cell r="K1381" t="str">
            <v/>
          </cell>
          <cell r="L1381" t="str">
            <v>N/A</v>
          </cell>
        </row>
        <row r="1382">
          <cell r="A1382" t="str">
            <v>SF-01375</v>
          </cell>
          <cell r="B1382" t="str">
            <v>Kit terminal para cabo de potência, 8,7 kV / 15 kV, 95 mm²</v>
          </cell>
          <cell r="C1382" t="str">
            <v>un</v>
          </cell>
          <cell r="D1382">
            <v>0</v>
          </cell>
          <cell r="E1382">
            <v>104.595</v>
          </cell>
          <cell r="F1382">
            <v>104.595</v>
          </cell>
          <cell r="G1382">
            <v>104.595</v>
          </cell>
          <cell r="H1382">
            <v>104.595</v>
          </cell>
          <cell r="I1382" t="str">
            <v/>
          </cell>
          <cell r="J1382" t="str">
            <v/>
          </cell>
          <cell r="K1382">
            <v>104.595</v>
          </cell>
          <cell r="L1382">
            <v>0</v>
          </cell>
        </row>
        <row r="1383">
          <cell r="A1383" t="str">
            <v>SF-01376</v>
          </cell>
          <cell r="B1383" t="str">
            <v>Kit terminal para cabo de potência, 8,7 kV / 15 kV, 240 mm²</v>
          </cell>
          <cell r="C1383" t="str">
            <v>un</v>
          </cell>
          <cell r="D1383">
            <v>0</v>
          </cell>
          <cell r="E1383">
            <v>104.595</v>
          </cell>
          <cell r="F1383">
            <v>104.595</v>
          </cell>
          <cell r="G1383">
            <v>104.595</v>
          </cell>
          <cell r="H1383">
            <v>104.595</v>
          </cell>
          <cell r="I1383" t="str">
            <v/>
          </cell>
          <cell r="J1383" t="str">
            <v/>
          </cell>
          <cell r="K1383">
            <v>104.595</v>
          </cell>
          <cell r="L1383">
            <v>0</v>
          </cell>
        </row>
        <row r="1384">
          <cell r="A1384" t="str">
            <v>SF-01377</v>
          </cell>
          <cell r="B1384" t="str">
            <v xml:space="preserve">Tomada para condulete de 20 A </v>
          </cell>
          <cell r="C1384" t="str">
            <v>un</v>
          </cell>
          <cell r="D1384">
            <v>0</v>
          </cell>
          <cell r="E1384">
            <v>16.578307499999998</v>
          </cell>
          <cell r="F1384">
            <v>16.578307499999998</v>
          </cell>
          <cell r="G1384">
            <v>16.578307499999998</v>
          </cell>
          <cell r="H1384">
            <v>16.578307499999998</v>
          </cell>
          <cell r="I1384" t="str">
            <v/>
          </cell>
          <cell r="J1384" t="str">
            <v/>
          </cell>
          <cell r="K1384">
            <v>16.578307499999998</v>
          </cell>
          <cell r="L1384">
            <v>0</v>
          </cell>
        </row>
        <row r="1385">
          <cell r="A1385" t="str">
            <v>SF-01378</v>
          </cell>
          <cell r="B1385" t="str">
            <v>Transformador a seco 2000 kVA</v>
          </cell>
          <cell r="C1385" t="str">
            <v>un</v>
          </cell>
          <cell r="D1385">
            <v>0</v>
          </cell>
          <cell r="E1385" t="str">
            <v/>
          </cell>
          <cell r="F1385" t="str">
            <v/>
          </cell>
          <cell r="G1385" t="str">
            <v/>
          </cell>
          <cell r="H1385" t="str">
            <v/>
          </cell>
          <cell r="I1385" t="str">
            <v/>
          </cell>
          <cell r="J1385" t="str">
            <v/>
          </cell>
          <cell r="K1385" t="str">
            <v/>
          </cell>
          <cell r="L1385" t="str">
            <v>N/A</v>
          </cell>
        </row>
        <row r="1386">
          <cell r="A1386" t="str">
            <v>SF-01379</v>
          </cell>
          <cell r="B1386" t="str">
            <v>Detector de fumaça</v>
          </cell>
          <cell r="C1386" t="str">
            <v>un</v>
          </cell>
          <cell r="D1386">
            <v>0</v>
          </cell>
          <cell r="E1386" t="str">
            <v/>
          </cell>
          <cell r="F1386" t="str">
            <v/>
          </cell>
          <cell r="G1386" t="str">
            <v/>
          </cell>
          <cell r="H1386" t="str">
            <v/>
          </cell>
          <cell r="I1386" t="str">
            <v/>
          </cell>
          <cell r="J1386" t="str">
            <v/>
          </cell>
          <cell r="K1386" t="str">
            <v/>
          </cell>
          <cell r="L1386" t="str">
            <v>N/A</v>
          </cell>
        </row>
        <row r="1387">
          <cell r="A1387" t="str">
            <v>SF-01380</v>
          </cell>
          <cell r="B1387" t="str">
            <v>Relatório técnico de qualidade do ar</v>
          </cell>
          <cell r="C1387" t="str">
            <v>mês</v>
          </cell>
          <cell r="D1387">
            <v>0</v>
          </cell>
          <cell r="E1387" t="str">
            <v/>
          </cell>
          <cell r="F1387" t="str">
            <v/>
          </cell>
          <cell r="G1387" t="str">
            <v/>
          </cell>
          <cell r="H1387" t="str">
            <v/>
          </cell>
          <cell r="I1387" t="str">
            <v/>
          </cell>
          <cell r="J1387" t="str">
            <v/>
          </cell>
          <cell r="K1387" t="str">
            <v/>
          </cell>
          <cell r="L1387" t="str">
            <v>N/A</v>
          </cell>
        </row>
        <row r="1388">
          <cell r="A1388" t="str">
            <v>SF-01381</v>
          </cell>
          <cell r="B1388" t="str">
            <v>Laminado fenólico melamínico texturizado - Preto</v>
          </cell>
          <cell r="C1388" t="str">
            <v>m2</v>
          </cell>
          <cell r="D1388">
            <v>0</v>
          </cell>
          <cell r="E1388">
            <v>40.945</v>
          </cell>
          <cell r="F1388">
            <v>40.945</v>
          </cell>
          <cell r="G1388">
            <v>40.945</v>
          </cell>
          <cell r="H1388">
            <v>40.945</v>
          </cell>
          <cell r="I1388" t="str">
            <v/>
          </cell>
          <cell r="J1388" t="str">
            <v/>
          </cell>
          <cell r="K1388">
            <v>40.945</v>
          </cell>
          <cell r="L1388">
            <v>0</v>
          </cell>
        </row>
        <row r="1389">
          <cell r="A1389" t="str">
            <v>SF-01382</v>
          </cell>
          <cell r="B1389" t="str">
            <v>Compensado Laminado de Imbuia em duas faces - 15 mm</v>
          </cell>
          <cell r="C1389" t="str">
            <v>m2</v>
          </cell>
          <cell r="D1389">
            <v>0</v>
          </cell>
          <cell r="E1389" t="str">
            <v/>
          </cell>
          <cell r="F1389" t="str">
            <v/>
          </cell>
          <cell r="G1389" t="str">
            <v/>
          </cell>
          <cell r="H1389" t="str">
            <v/>
          </cell>
          <cell r="I1389" t="str">
            <v/>
          </cell>
          <cell r="J1389" t="str">
            <v/>
          </cell>
          <cell r="K1389" t="str">
            <v/>
          </cell>
          <cell r="L1389" t="str">
            <v>N/A</v>
          </cell>
        </row>
        <row r="1390">
          <cell r="A1390" t="str">
            <v>SF-01383</v>
          </cell>
          <cell r="B1390" t="str">
            <v>Compensado Laminado de Freijó em duas faces - 15 mm</v>
          </cell>
          <cell r="C1390" t="str">
            <v>m2</v>
          </cell>
          <cell r="D1390">
            <v>0</v>
          </cell>
          <cell r="E1390" t="str">
            <v/>
          </cell>
          <cell r="F1390" t="str">
            <v/>
          </cell>
          <cell r="G1390" t="str">
            <v/>
          </cell>
          <cell r="H1390" t="str">
            <v/>
          </cell>
          <cell r="I1390" t="str">
            <v/>
          </cell>
          <cell r="J1390" t="str">
            <v/>
          </cell>
          <cell r="K1390" t="str">
            <v/>
          </cell>
          <cell r="L1390" t="str">
            <v>N/A</v>
          </cell>
        </row>
        <row r="1391">
          <cell r="A1391" t="str">
            <v>SF-01384</v>
          </cell>
          <cell r="B1391" t="str">
            <v>Cabo de cobre nu 50 mm²</v>
          </cell>
          <cell r="C1391" t="str">
            <v>m</v>
          </cell>
          <cell r="D1391">
            <v>0</v>
          </cell>
          <cell r="E1391">
            <v>66.937622250000004</v>
          </cell>
          <cell r="F1391">
            <v>66.937622250000004</v>
          </cell>
          <cell r="G1391">
            <v>66.937622250000004</v>
          </cell>
          <cell r="H1391">
            <v>66.937622250000004</v>
          </cell>
          <cell r="I1391" t="str">
            <v/>
          </cell>
          <cell r="J1391" t="str">
            <v/>
          </cell>
          <cell r="K1391">
            <v>66.937622250000004</v>
          </cell>
          <cell r="L1391">
            <v>0</v>
          </cell>
        </row>
        <row r="1392">
          <cell r="A1392" t="str">
            <v>SF-01385</v>
          </cell>
          <cell r="B1392" t="str">
            <v>Eletrocentro</v>
          </cell>
          <cell r="C1392" t="str">
            <v>un</v>
          </cell>
          <cell r="D1392">
            <v>0</v>
          </cell>
          <cell r="E1392" t="str">
            <v/>
          </cell>
          <cell r="F1392" t="str">
            <v/>
          </cell>
          <cell r="G1392" t="str">
            <v/>
          </cell>
          <cell r="H1392" t="str">
            <v/>
          </cell>
          <cell r="I1392" t="str">
            <v/>
          </cell>
          <cell r="J1392" t="str">
            <v/>
          </cell>
          <cell r="K1392" t="str">
            <v/>
          </cell>
          <cell r="L1392" t="str">
            <v>N/A</v>
          </cell>
        </row>
        <row r="1393">
          <cell r="A1393" t="str">
            <v>SF-01386</v>
          </cell>
          <cell r="B1393" t="str">
            <v>Haste de aterramento 3/4” x 3 m</v>
          </cell>
          <cell r="C1393" t="str">
            <v>un</v>
          </cell>
          <cell r="D1393">
            <v>0</v>
          </cell>
          <cell r="E1393">
            <v>20.301889499999998</v>
          </cell>
          <cell r="F1393">
            <v>20.301889499999998</v>
          </cell>
          <cell r="G1393">
            <v>20.301889499999998</v>
          </cell>
          <cell r="H1393">
            <v>20.301889499999998</v>
          </cell>
          <cell r="I1393" t="str">
            <v/>
          </cell>
          <cell r="J1393" t="str">
            <v/>
          </cell>
          <cell r="K1393">
            <v>20.301889499999998</v>
          </cell>
          <cell r="L1393">
            <v>0</v>
          </cell>
        </row>
        <row r="1394">
          <cell r="A1394" t="str">
            <v>SF-01387</v>
          </cell>
          <cell r="B1394" t="str">
            <v>Leito 800 x 100 mm</v>
          </cell>
          <cell r="C1394" t="str">
            <v>m</v>
          </cell>
          <cell r="D1394">
            <v>0</v>
          </cell>
          <cell r="E1394">
            <v>39.223124999999996</v>
          </cell>
          <cell r="F1394">
            <v>39.223124999999996</v>
          </cell>
          <cell r="G1394">
            <v>39.223124999999996</v>
          </cell>
          <cell r="H1394">
            <v>39.223124999999996</v>
          </cell>
          <cell r="I1394" t="str">
            <v/>
          </cell>
          <cell r="J1394" t="str">
            <v/>
          </cell>
          <cell r="K1394">
            <v>39.223124999999996</v>
          </cell>
          <cell r="L1394">
            <v>0</v>
          </cell>
        </row>
        <row r="1395">
          <cell r="A1395" t="str">
            <v>SF-01388</v>
          </cell>
          <cell r="B1395" t="str">
            <v>Engenheiro(a) eletricista pleno</v>
          </cell>
          <cell r="C1395" t="str">
            <v>hh</v>
          </cell>
          <cell r="D1395">
            <v>0</v>
          </cell>
          <cell r="E1395">
            <v>128.06950000000001</v>
          </cell>
          <cell r="F1395">
            <v>128.06950000000001</v>
          </cell>
          <cell r="G1395">
            <v>128.06950000000001</v>
          </cell>
          <cell r="H1395">
            <v>128.06950000000001</v>
          </cell>
          <cell r="I1395" t="str">
            <v/>
          </cell>
          <cell r="J1395" t="str">
            <v/>
          </cell>
          <cell r="K1395">
            <v>128.06950000000001</v>
          </cell>
          <cell r="L1395">
            <v>0</v>
          </cell>
        </row>
        <row r="1396">
          <cell r="A1396" t="str">
            <v>SF-01389</v>
          </cell>
          <cell r="B1396" t="str">
            <v>Manutenção on site – Grupo motor-gerador e instalações associadas</v>
          </cell>
          <cell r="C1396" t="str">
            <v>un</v>
          </cell>
          <cell r="D1396">
            <v>0</v>
          </cell>
          <cell r="E1396" t="str">
            <v/>
          </cell>
          <cell r="F1396" t="str">
            <v/>
          </cell>
          <cell r="G1396" t="str">
            <v/>
          </cell>
          <cell r="H1396" t="str">
            <v/>
          </cell>
          <cell r="I1396" t="str">
            <v/>
          </cell>
          <cell r="J1396" t="str">
            <v/>
          </cell>
          <cell r="K1396" t="str">
            <v/>
          </cell>
          <cell r="L1396" t="str">
            <v>N/A</v>
          </cell>
        </row>
        <row r="1397">
          <cell r="A1397" t="str">
            <v>SF-01390</v>
          </cell>
          <cell r="B1397" t="str">
            <v>Mão francesa metálica dupla</v>
          </cell>
          <cell r="C1397" t="str">
            <v>un</v>
          </cell>
          <cell r="D1397">
            <v>0</v>
          </cell>
          <cell r="E1397">
            <v>20.728916399999999</v>
          </cell>
          <cell r="F1397">
            <v>20.728916399999999</v>
          </cell>
          <cell r="G1397">
            <v>20.728916399999999</v>
          </cell>
          <cell r="H1397">
            <v>20.728916399999999</v>
          </cell>
          <cell r="I1397" t="str">
            <v/>
          </cell>
          <cell r="J1397" t="str">
            <v/>
          </cell>
          <cell r="K1397">
            <v>20.728916399999999</v>
          </cell>
          <cell r="L1397">
            <v>0</v>
          </cell>
        </row>
        <row r="1398">
          <cell r="A1398" t="str">
            <v>SF-01391</v>
          </cell>
          <cell r="B1398" t="str">
            <v>Óleo diesel</v>
          </cell>
          <cell r="C1398" t="str">
            <v>L</v>
          </cell>
          <cell r="D1398">
            <v>0</v>
          </cell>
          <cell r="E1398">
            <v>5.7285000000000004</v>
          </cell>
          <cell r="F1398">
            <v>5.7285000000000004</v>
          </cell>
          <cell r="G1398">
            <v>5.7285000000000004</v>
          </cell>
          <cell r="H1398">
            <v>5.7285000000000004</v>
          </cell>
          <cell r="I1398" t="str">
            <v/>
          </cell>
          <cell r="J1398" t="str">
            <v/>
          </cell>
          <cell r="K1398">
            <v>5.7285000000000004</v>
          </cell>
          <cell r="L1398">
            <v>0</v>
          </cell>
        </row>
        <row r="1399">
          <cell r="A1399" t="str">
            <v>SF-01392</v>
          </cell>
          <cell r="B1399" t="str">
            <v>Painel de baixa tensão para áreas externas – QEXT</v>
          </cell>
          <cell r="C1399" t="str">
            <v>un</v>
          </cell>
          <cell r="D1399">
            <v>0</v>
          </cell>
          <cell r="E1399" t="str">
            <v/>
          </cell>
          <cell r="F1399" t="str">
            <v/>
          </cell>
          <cell r="G1399" t="str">
            <v/>
          </cell>
          <cell r="H1399" t="str">
            <v/>
          </cell>
          <cell r="I1399" t="str">
            <v/>
          </cell>
          <cell r="J1399" t="str">
            <v/>
          </cell>
          <cell r="K1399" t="str">
            <v/>
          </cell>
          <cell r="L1399" t="str">
            <v>N/A</v>
          </cell>
        </row>
        <row r="1400">
          <cell r="A1400" t="str">
            <v>SF-01393</v>
          </cell>
          <cell r="B1400" t="str">
            <v>Projeto executivo de engenharia elétrica</v>
          </cell>
          <cell r="C1400" t="str">
            <v>un</v>
          </cell>
          <cell r="D1400">
            <v>0</v>
          </cell>
          <cell r="E1400" t="str">
            <v/>
          </cell>
          <cell r="F1400" t="str">
            <v/>
          </cell>
          <cell r="G1400" t="str">
            <v/>
          </cell>
          <cell r="H1400" t="str">
            <v/>
          </cell>
          <cell r="I1400" t="str">
            <v/>
          </cell>
          <cell r="J1400" t="str">
            <v/>
          </cell>
          <cell r="K1400" t="str">
            <v/>
          </cell>
          <cell r="L1400" t="str">
            <v>N/A</v>
          </cell>
        </row>
        <row r="1401">
          <cell r="A1401" t="str">
            <v>SF-01394</v>
          </cell>
          <cell r="B1401" t="str">
            <v>Projeto executivo do eletrocentro</v>
          </cell>
          <cell r="C1401" t="str">
            <v>un</v>
          </cell>
          <cell r="D1401">
            <v>0</v>
          </cell>
          <cell r="E1401" t="str">
            <v/>
          </cell>
          <cell r="F1401" t="str">
            <v/>
          </cell>
          <cell r="G1401" t="str">
            <v/>
          </cell>
          <cell r="H1401" t="str">
            <v/>
          </cell>
          <cell r="I1401" t="str">
            <v/>
          </cell>
          <cell r="J1401" t="str">
            <v/>
          </cell>
          <cell r="K1401" t="str">
            <v/>
          </cell>
          <cell r="L1401" t="str">
            <v>N/A</v>
          </cell>
        </row>
        <row r="1402">
          <cell r="A1402" t="str">
            <v>SF-01395</v>
          </cell>
          <cell r="B1402" t="str">
            <v>Remoção de sistema de automação de QTAs</v>
          </cell>
          <cell r="C1402" t="str">
            <v>un</v>
          </cell>
          <cell r="D1402">
            <v>0</v>
          </cell>
          <cell r="E1402" t="str">
            <v/>
          </cell>
          <cell r="F1402" t="str">
            <v/>
          </cell>
          <cell r="G1402" t="str">
            <v/>
          </cell>
          <cell r="H1402" t="str">
            <v/>
          </cell>
          <cell r="I1402" t="str">
            <v/>
          </cell>
          <cell r="J1402" t="str">
            <v/>
          </cell>
          <cell r="K1402" t="str">
            <v/>
          </cell>
          <cell r="L1402" t="str">
            <v>N/A</v>
          </cell>
        </row>
        <row r="1403">
          <cell r="A1403" t="str">
            <v>SF-01396</v>
          </cell>
          <cell r="B1403" t="str">
            <v>Remoção dos GMGs antigos e sistemas auxiliares</v>
          </cell>
          <cell r="C1403" t="str">
            <v>un</v>
          </cell>
          <cell r="D1403">
            <v>0</v>
          </cell>
          <cell r="E1403" t="str">
            <v/>
          </cell>
          <cell r="F1403" t="str">
            <v/>
          </cell>
          <cell r="G1403" t="str">
            <v/>
          </cell>
          <cell r="H1403" t="str">
            <v/>
          </cell>
          <cell r="I1403" t="str">
            <v/>
          </cell>
          <cell r="J1403" t="str">
            <v/>
          </cell>
          <cell r="K1403" t="str">
            <v/>
          </cell>
          <cell r="L1403" t="str">
            <v>N/A</v>
          </cell>
        </row>
        <row r="1404">
          <cell r="A1404" t="str">
            <v>SF-01397</v>
          </cell>
          <cell r="B1404" t="str">
            <v>Retrofit do sistema de comando/controle do painel de média tensão de distribuição</v>
          </cell>
          <cell r="C1404" t="str">
            <v>un</v>
          </cell>
          <cell r="D1404">
            <v>0</v>
          </cell>
          <cell r="E1404" t="str">
            <v/>
          </cell>
          <cell r="F1404" t="str">
            <v/>
          </cell>
          <cell r="G1404" t="str">
            <v/>
          </cell>
          <cell r="H1404" t="str">
            <v/>
          </cell>
          <cell r="I1404" t="str">
            <v/>
          </cell>
          <cell r="J1404" t="str">
            <v/>
          </cell>
          <cell r="K1404" t="str">
            <v/>
          </cell>
          <cell r="L1404" t="str">
            <v>N/A</v>
          </cell>
        </row>
        <row r="1405">
          <cell r="A1405" t="str">
            <v>SF-01398</v>
          </cell>
          <cell r="B1405" t="str">
            <v>Retrofit do controlador da chave de transferência automática da SE-UA</v>
          </cell>
          <cell r="C1405" t="str">
            <v>un</v>
          </cell>
          <cell r="D1405">
            <v>0</v>
          </cell>
          <cell r="E1405" t="str">
            <v/>
          </cell>
          <cell r="F1405" t="str">
            <v/>
          </cell>
          <cell r="G1405" t="str">
            <v/>
          </cell>
          <cell r="H1405" t="str">
            <v/>
          </cell>
          <cell r="I1405" t="str">
            <v/>
          </cell>
          <cell r="J1405" t="str">
            <v/>
          </cell>
          <cell r="K1405" t="str">
            <v/>
          </cell>
          <cell r="L1405" t="str">
            <v>N/A</v>
          </cell>
        </row>
        <row r="1406">
          <cell r="A1406" t="str">
            <v>SF-01399</v>
          </cell>
          <cell r="B1406" t="str">
            <v>Substituição dos Quadros de Transferência Automática</v>
          </cell>
          <cell r="C1406" t="str">
            <v>un</v>
          </cell>
          <cell r="D1406">
            <v>0</v>
          </cell>
          <cell r="E1406" t="str">
            <v/>
          </cell>
          <cell r="F1406" t="str">
            <v/>
          </cell>
          <cell r="G1406" t="str">
            <v/>
          </cell>
          <cell r="H1406" t="str">
            <v/>
          </cell>
          <cell r="I1406" t="str">
            <v/>
          </cell>
          <cell r="J1406" t="str">
            <v/>
          </cell>
          <cell r="K1406" t="str">
            <v/>
          </cell>
          <cell r="L1406" t="str">
            <v>N/A</v>
          </cell>
        </row>
        <row r="1407">
          <cell r="A1407" t="str">
            <v>SF-01400</v>
          </cell>
          <cell r="B1407" t="str">
            <v>Grupo motor-gerador 115 kVA</v>
          </cell>
          <cell r="C1407" t="str">
            <v>un</v>
          </cell>
          <cell r="D1407">
            <v>0</v>
          </cell>
          <cell r="E1407" t="str">
            <v/>
          </cell>
          <cell r="F1407" t="str">
            <v/>
          </cell>
          <cell r="G1407" t="str">
            <v/>
          </cell>
          <cell r="H1407" t="str">
            <v/>
          </cell>
          <cell r="I1407" t="str">
            <v/>
          </cell>
          <cell r="J1407" t="str">
            <v/>
          </cell>
          <cell r="K1407" t="str">
            <v/>
          </cell>
          <cell r="L1407" t="str">
            <v>N/A</v>
          </cell>
        </row>
        <row r="1408">
          <cell r="A1408" t="str">
            <v>SF-01401</v>
          </cell>
          <cell r="B1408" t="str">
            <v>Projeto Executivo de Instalação de Gerador de Emergência</v>
          </cell>
          <cell r="C1408" t="str">
            <v>un</v>
          </cell>
          <cell r="D1408">
            <v>0</v>
          </cell>
          <cell r="E1408" t="str">
            <v/>
          </cell>
          <cell r="F1408" t="str">
            <v/>
          </cell>
          <cell r="G1408" t="str">
            <v/>
          </cell>
          <cell r="H1408" t="str">
            <v/>
          </cell>
          <cell r="I1408" t="str">
            <v/>
          </cell>
          <cell r="J1408" t="str">
            <v/>
          </cell>
          <cell r="K1408" t="str">
            <v/>
          </cell>
          <cell r="L1408" t="str">
            <v>N/A</v>
          </cell>
        </row>
        <row r="1409">
          <cell r="A1409" t="str">
            <v>SF-01402</v>
          </cell>
          <cell r="B1409" t="str">
            <v>Manutenção on site – Grupo motor-gerador - Residência Oficial da Presidência do Senado  Federal</v>
          </cell>
          <cell r="C1409" t="str">
            <v>un</v>
          </cell>
          <cell r="D1409">
            <v>0</v>
          </cell>
          <cell r="E1409" t="str">
            <v/>
          </cell>
          <cell r="F1409" t="str">
            <v/>
          </cell>
          <cell r="G1409" t="str">
            <v/>
          </cell>
          <cell r="H1409" t="str">
            <v/>
          </cell>
          <cell r="I1409" t="str">
            <v/>
          </cell>
          <cell r="J1409" t="str">
            <v/>
          </cell>
          <cell r="K1409" t="str">
            <v/>
          </cell>
          <cell r="L1409" t="str">
            <v>N/A</v>
          </cell>
        </row>
        <row r="1410">
          <cell r="A1410" t="str">
            <v>SF-01403</v>
          </cell>
          <cell r="B1410" t="str">
            <v>Supervisor Técnico – Sistema Elétrico</v>
          </cell>
          <cell r="C1410" t="str">
            <v>Profissional</v>
          </cell>
          <cell r="D1410">
            <v>0</v>
          </cell>
          <cell r="E1410">
            <v>15480.080638750002</v>
          </cell>
          <cell r="F1410">
            <v>15480.080638750002</v>
          </cell>
          <cell r="G1410">
            <v>15480.080638750002</v>
          </cell>
          <cell r="H1410">
            <v>15480.080638750002</v>
          </cell>
          <cell r="I1410" t="str">
            <v/>
          </cell>
          <cell r="J1410" t="str">
            <v/>
          </cell>
          <cell r="K1410">
            <v>15480.080638750002</v>
          </cell>
          <cell r="L1410">
            <v>0</v>
          </cell>
        </row>
        <row r="1411">
          <cell r="A1411" t="str">
            <v>SF-01404</v>
          </cell>
          <cell r="B1411" t="str">
            <v>Supervisor Técnico – Sistema Elétrico e Segurança do Trabalho</v>
          </cell>
          <cell r="C1411" t="str">
            <v>Profissional</v>
          </cell>
          <cell r="D1411">
            <v>0</v>
          </cell>
          <cell r="E1411">
            <v>15480.080638750002</v>
          </cell>
          <cell r="F1411">
            <v>15480.080638750002</v>
          </cell>
          <cell r="G1411">
            <v>15480.080638750002</v>
          </cell>
          <cell r="H1411">
            <v>15480.080638750002</v>
          </cell>
          <cell r="I1411" t="str">
            <v/>
          </cell>
          <cell r="J1411" t="str">
            <v/>
          </cell>
          <cell r="K1411">
            <v>15480.080638750002</v>
          </cell>
          <cell r="L1411">
            <v>0</v>
          </cell>
        </row>
        <row r="1412">
          <cell r="A1412" t="str">
            <v>SF-01405</v>
          </cell>
          <cell r="B1412" t="str">
            <v>Técnico de Segurança do Trabalho</v>
          </cell>
          <cell r="C1412" t="str">
            <v>Profissional</v>
          </cell>
          <cell r="D1412">
            <v>1</v>
          </cell>
          <cell r="E1412">
            <v>6011.2916062500008</v>
          </cell>
          <cell r="F1412">
            <v>6011.2916062500008</v>
          </cell>
          <cell r="G1412">
            <v>6011.2916062500008</v>
          </cell>
          <cell r="H1412">
            <v>6011.2916062500008</v>
          </cell>
          <cell r="I1412" t="str">
            <v/>
          </cell>
          <cell r="J1412" t="str">
            <v/>
          </cell>
          <cell r="K1412">
            <v>6011.2916062500008</v>
          </cell>
          <cell r="L1412">
            <v>6011.29</v>
          </cell>
        </row>
        <row r="1413">
          <cell r="A1413" t="str">
            <v>SF-01406</v>
          </cell>
          <cell r="B1413" t="str">
            <v>Auxiliar de Almoxarifado</v>
          </cell>
          <cell r="C1413" t="str">
            <v>Profissional</v>
          </cell>
          <cell r="D1413">
            <v>0</v>
          </cell>
          <cell r="E1413">
            <v>3247.3605849999999</v>
          </cell>
          <cell r="F1413">
            <v>3247.3605849999999</v>
          </cell>
          <cell r="G1413">
            <v>3247.3605849999999</v>
          </cell>
          <cell r="H1413">
            <v>3247.3605849999999</v>
          </cell>
          <cell r="I1413" t="str">
            <v/>
          </cell>
          <cell r="J1413" t="str">
            <v/>
          </cell>
          <cell r="K1413">
            <v>3247.3605849999999</v>
          </cell>
          <cell r="L1413">
            <v>0</v>
          </cell>
        </row>
        <row r="1414">
          <cell r="A1414" t="str">
            <v>SF-01407</v>
          </cell>
          <cell r="B1414" t="str">
            <v>Auxiliar Administrativo(a)</v>
          </cell>
          <cell r="C1414" t="str">
            <v>Profissional</v>
          </cell>
          <cell r="D1414">
            <v>0</v>
          </cell>
          <cell r="E1414">
            <v>3247.3605849999999</v>
          </cell>
          <cell r="F1414">
            <v>3247.3605849999999</v>
          </cell>
          <cell r="G1414">
            <v>3247.3605849999999</v>
          </cell>
          <cell r="H1414">
            <v>3247.3605849999999</v>
          </cell>
          <cell r="I1414" t="str">
            <v/>
          </cell>
          <cell r="J1414" t="str">
            <v/>
          </cell>
          <cell r="K1414">
            <v>3247.3605849999999</v>
          </cell>
          <cell r="L1414">
            <v>0</v>
          </cell>
        </row>
        <row r="1415">
          <cell r="A1415" t="str">
            <v>SF-01408</v>
          </cell>
          <cell r="B1415" t="str">
            <v>Desenhista Técnico</v>
          </cell>
          <cell r="C1415" t="str">
            <v>Profissional</v>
          </cell>
          <cell r="D1415">
            <v>0</v>
          </cell>
          <cell r="E1415">
            <v>2012.9501787500001</v>
          </cell>
          <cell r="F1415">
            <v>2012.9501787500001</v>
          </cell>
          <cell r="G1415">
            <v>2012.9501787500001</v>
          </cell>
          <cell r="H1415">
            <v>2012.9501787500001</v>
          </cell>
          <cell r="I1415" t="str">
            <v/>
          </cell>
          <cell r="J1415" t="str">
            <v/>
          </cell>
          <cell r="K1415">
            <v>2012.9501787500001</v>
          </cell>
          <cell r="L1415">
            <v>0</v>
          </cell>
        </row>
        <row r="1416">
          <cell r="A1416" t="str">
            <v>SF-01409</v>
          </cell>
          <cell r="B1416" t="str">
            <v>Técnico em Eletrotécnica Encarregado</v>
          </cell>
          <cell r="C1416" t="str">
            <v>Profissional</v>
          </cell>
          <cell r="D1416">
            <v>0</v>
          </cell>
          <cell r="E1416">
            <v>4226.8508887500002</v>
          </cell>
          <cell r="F1416">
            <v>4226.8508887500002</v>
          </cell>
          <cell r="G1416">
            <v>4226.8508887500002</v>
          </cell>
          <cell r="H1416">
            <v>4226.8508887500002</v>
          </cell>
          <cell r="I1416" t="str">
            <v/>
          </cell>
          <cell r="J1416" t="str">
            <v/>
          </cell>
          <cell r="K1416">
            <v>4226.8508887500002</v>
          </cell>
          <cell r="L1416">
            <v>0</v>
          </cell>
        </row>
        <row r="1417">
          <cell r="A1417" t="str">
            <v>SF-01410</v>
          </cell>
          <cell r="B1417" t="str">
            <v>Técnico em Eletrotécnica Planejador de Manutenção</v>
          </cell>
          <cell r="C1417" t="str">
            <v>Profissional</v>
          </cell>
          <cell r="D1417">
            <v>0</v>
          </cell>
          <cell r="E1417">
            <v>4226.8508887500002</v>
          </cell>
          <cell r="F1417">
            <v>4226.8508887500002</v>
          </cell>
          <cell r="G1417">
            <v>4226.8508887500002</v>
          </cell>
          <cell r="H1417">
            <v>4226.8508887500002</v>
          </cell>
          <cell r="I1417" t="str">
            <v/>
          </cell>
          <cell r="J1417" t="str">
            <v/>
          </cell>
          <cell r="K1417">
            <v>4226.8508887500002</v>
          </cell>
          <cell r="L1417">
            <v>0</v>
          </cell>
        </row>
        <row r="1418">
          <cell r="A1418" t="str">
            <v>SF-01411</v>
          </cell>
          <cell r="B1418" t="str">
            <v>Técnico em Eletrotécnica Termografista</v>
          </cell>
          <cell r="C1418" t="str">
            <v>Profissional</v>
          </cell>
          <cell r="D1418">
            <v>0</v>
          </cell>
          <cell r="E1418">
            <v>4226.8508887500002</v>
          </cell>
          <cell r="F1418">
            <v>4226.8508887500002</v>
          </cell>
          <cell r="G1418">
            <v>4226.8508887500002</v>
          </cell>
          <cell r="H1418">
            <v>4226.8508887500002</v>
          </cell>
          <cell r="I1418" t="str">
            <v/>
          </cell>
          <cell r="J1418" t="str">
            <v/>
          </cell>
          <cell r="K1418">
            <v>4226.8508887500002</v>
          </cell>
          <cell r="L1418">
            <v>0</v>
          </cell>
        </row>
        <row r="1419">
          <cell r="A1419" t="str">
            <v>SF-01412</v>
          </cell>
          <cell r="B1419" t="str">
            <v>Técnico em Eletrotécnica</v>
          </cell>
          <cell r="C1419" t="str">
            <v>Profissional</v>
          </cell>
          <cell r="D1419">
            <v>0</v>
          </cell>
          <cell r="E1419">
            <v>4226.8508887500002</v>
          </cell>
          <cell r="F1419">
            <v>4226.8508887500002</v>
          </cell>
          <cell r="G1419">
            <v>4226.8508887500002</v>
          </cell>
          <cell r="H1419">
            <v>4226.8508887500002</v>
          </cell>
          <cell r="I1419" t="str">
            <v/>
          </cell>
          <cell r="J1419" t="str">
            <v/>
          </cell>
          <cell r="K1419">
            <v>4226.8508887500002</v>
          </cell>
          <cell r="L1419">
            <v>0</v>
          </cell>
        </row>
        <row r="1420">
          <cell r="A1420" t="str">
            <v>SF-01413</v>
          </cell>
          <cell r="B1420" t="str">
            <v>Eletricista</v>
          </cell>
          <cell r="C1420" t="str">
            <v>Profissional</v>
          </cell>
          <cell r="D1420">
            <v>0</v>
          </cell>
          <cell r="E1420">
            <v>3511.4669974999997</v>
          </cell>
          <cell r="F1420">
            <v>3511.4669974999997</v>
          </cell>
          <cell r="G1420">
            <v>3511.4669974999997</v>
          </cell>
          <cell r="H1420">
            <v>3511.4669974999997</v>
          </cell>
          <cell r="I1420" t="str">
            <v/>
          </cell>
          <cell r="J1420" t="str">
            <v/>
          </cell>
          <cell r="K1420">
            <v>3511.4669974999997</v>
          </cell>
          <cell r="L1420">
            <v>0</v>
          </cell>
        </row>
        <row r="1421">
          <cell r="A1421" t="str">
            <v>SF-01414</v>
          </cell>
          <cell r="B1421" t="str">
            <v>Auxiliar de Eletricista</v>
          </cell>
          <cell r="C1421" t="str">
            <v>Profissional</v>
          </cell>
          <cell r="D1421">
            <v>0</v>
          </cell>
          <cell r="E1421">
            <v>2809.8625712499997</v>
          </cell>
          <cell r="F1421">
            <v>2809.8625712499997</v>
          </cell>
          <cell r="G1421">
            <v>2809.8625712499997</v>
          </cell>
          <cell r="H1421">
            <v>2809.8625712499997</v>
          </cell>
          <cell r="I1421" t="str">
            <v/>
          </cell>
          <cell r="J1421" t="str">
            <v/>
          </cell>
          <cell r="K1421">
            <v>2809.8625712499997</v>
          </cell>
          <cell r="L1421">
            <v>0</v>
          </cell>
        </row>
        <row r="1422">
          <cell r="A1422" t="str">
            <v>SF-01415</v>
          </cell>
          <cell r="B1422" t="str">
            <v>Técnico em Eletromecânica</v>
          </cell>
          <cell r="C1422" t="str">
            <v>Profissional</v>
          </cell>
          <cell r="D1422">
            <v>0</v>
          </cell>
          <cell r="E1422">
            <v>4226.8508887500002</v>
          </cell>
          <cell r="F1422">
            <v>4226.8508887500002</v>
          </cell>
          <cell r="G1422">
            <v>4226.8508887500002</v>
          </cell>
          <cell r="H1422">
            <v>4226.8508887500002</v>
          </cell>
          <cell r="I1422" t="str">
            <v/>
          </cell>
          <cell r="J1422" t="str">
            <v/>
          </cell>
          <cell r="K1422">
            <v>4226.8508887500002</v>
          </cell>
          <cell r="L1422">
            <v>0</v>
          </cell>
        </row>
        <row r="1423">
          <cell r="A1423" t="str">
            <v>SF-01416</v>
          </cell>
          <cell r="B1423" t="str">
            <v>Técnico em Automação</v>
          </cell>
          <cell r="C1423" t="str">
            <v>Profissional</v>
          </cell>
          <cell r="D1423">
            <v>0</v>
          </cell>
          <cell r="E1423">
            <v>4226.8508887500002</v>
          </cell>
          <cell r="F1423">
            <v>4226.8508887500002</v>
          </cell>
          <cell r="G1423">
            <v>4226.8508887500002</v>
          </cell>
          <cell r="H1423">
            <v>4226.8508887500002</v>
          </cell>
          <cell r="I1423" t="str">
            <v/>
          </cell>
          <cell r="J1423" t="str">
            <v/>
          </cell>
          <cell r="K1423">
            <v>4226.8508887500002</v>
          </cell>
          <cell r="L1423">
            <v>0</v>
          </cell>
        </row>
        <row r="1424">
          <cell r="A1424" t="str">
            <v>SF-01417</v>
          </cell>
          <cell r="B1424" t="str">
            <v>Técnico em Eletrotécnica Plantonista (diurno)</v>
          </cell>
          <cell r="C1424" t="str">
            <v>Profissional</v>
          </cell>
          <cell r="D1424">
            <v>0</v>
          </cell>
          <cell r="E1424">
            <v>4226.8508887500002</v>
          </cell>
          <cell r="F1424">
            <v>4226.8508887500002</v>
          </cell>
          <cell r="G1424">
            <v>4226.8508887500002</v>
          </cell>
          <cell r="H1424">
            <v>4226.8508887500002</v>
          </cell>
          <cell r="I1424" t="str">
            <v/>
          </cell>
          <cell r="J1424" t="str">
            <v/>
          </cell>
          <cell r="K1424">
            <v>4226.8508887500002</v>
          </cell>
          <cell r="L1424">
            <v>0</v>
          </cell>
        </row>
        <row r="1425">
          <cell r="A1425" t="str">
            <v>SF-01418</v>
          </cell>
          <cell r="B1425" t="str">
            <v>Técnico em Eletrotécnica Plantonista (noturno)</v>
          </cell>
          <cell r="C1425" t="str">
            <v>Profissional</v>
          </cell>
          <cell r="D1425">
            <v>0</v>
          </cell>
          <cell r="E1425">
            <v>4226.8508887500002</v>
          </cell>
          <cell r="F1425">
            <v>4226.8508887500002</v>
          </cell>
          <cell r="G1425">
            <v>4226.8508887500002</v>
          </cell>
          <cell r="H1425">
            <v>4226.8508887500002</v>
          </cell>
          <cell r="I1425" t="str">
            <v/>
          </cell>
          <cell r="J1425" t="str">
            <v/>
          </cell>
          <cell r="K1425">
            <v>4226.8508887500002</v>
          </cell>
          <cell r="L1425">
            <v>0</v>
          </cell>
        </row>
        <row r="1426">
          <cell r="A1426" t="str">
            <v>SF-01419</v>
          </cell>
          <cell r="B1426" t="str">
            <v>Eletricista Plantonista (diurno)</v>
          </cell>
          <cell r="C1426" t="str">
            <v>Profissional</v>
          </cell>
          <cell r="D1426">
            <v>0</v>
          </cell>
          <cell r="E1426">
            <v>3511.4669974999997</v>
          </cell>
          <cell r="F1426">
            <v>3511.4669974999997</v>
          </cell>
          <cell r="G1426">
            <v>3511.4669974999997</v>
          </cell>
          <cell r="H1426">
            <v>3511.4669974999997</v>
          </cell>
          <cell r="I1426" t="str">
            <v/>
          </cell>
          <cell r="J1426" t="str">
            <v/>
          </cell>
          <cell r="K1426">
            <v>3511.4669974999997</v>
          </cell>
          <cell r="L1426">
            <v>0</v>
          </cell>
        </row>
        <row r="1427">
          <cell r="A1427" t="str">
            <v>SF-01420</v>
          </cell>
          <cell r="B1427" t="str">
            <v>Eletricista Plantonista (noturno)</v>
          </cell>
          <cell r="C1427" t="str">
            <v>Profissional</v>
          </cell>
          <cell r="D1427">
            <v>0</v>
          </cell>
          <cell r="E1427">
            <v>3511.4669974999997</v>
          </cell>
          <cell r="F1427">
            <v>3511.4669974999997</v>
          </cell>
          <cell r="G1427">
            <v>3511.4669974999997</v>
          </cell>
          <cell r="H1427">
            <v>3511.4669974999997</v>
          </cell>
          <cell r="I1427" t="str">
            <v/>
          </cell>
          <cell r="J1427" t="str">
            <v/>
          </cell>
          <cell r="K1427">
            <v>3511.4669974999997</v>
          </cell>
          <cell r="L1427">
            <v>0</v>
          </cell>
        </row>
        <row r="1428">
          <cell r="A1428" t="str">
            <v>SF-01421</v>
          </cell>
          <cell r="B1428" t="str">
            <v>Eletricista Plantonista – Áreas Restritas (diurno)</v>
          </cell>
          <cell r="C1428" t="str">
            <v>Profissional</v>
          </cell>
          <cell r="D1428">
            <v>0</v>
          </cell>
          <cell r="E1428">
            <v>3511.4669974999997</v>
          </cell>
          <cell r="F1428">
            <v>3511.4669974999997</v>
          </cell>
          <cell r="G1428">
            <v>3511.4669974999997</v>
          </cell>
          <cell r="H1428">
            <v>3511.4669974999997</v>
          </cell>
          <cell r="I1428" t="str">
            <v/>
          </cell>
          <cell r="J1428" t="str">
            <v/>
          </cell>
          <cell r="K1428">
            <v>3511.4669974999997</v>
          </cell>
          <cell r="L1428">
            <v>0</v>
          </cell>
        </row>
        <row r="1429">
          <cell r="A1429" t="str">
            <v>SF-01422</v>
          </cell>
          <cell r="B1429" t="str">
            <v>Eletricista Plantonista – Áreas Restritas (noturno)</v>
          </cell>
          <cell r="C1429" t="str">
            <v>Profissional</v>
          </cell>
          <cell r="D1429">
            <v>0</v>
          </cell>
          <cell r="E1429">
            <v>3511.4669974999997</v>
          </cell>
          <cell r="F1429">
            <v>3511.4669974999997</v>
          </cell>
          <cell r="G1429">
            <v>3511.4669974999997</v>
          </cell>
          <cell r="H1429">
            <v>3511.4669974999997</v>
          </cell>
          <cell r="I1429" t="str">
            <v/>
          </cell>
          <cell r="J1429" t="str">
            <v/>
          </cell>
          <cell r="K1429">
            <v>3511.4669974999997</v>
          </cell>
          <cell r="L1429">
            <v>0</v>
          </cell>
        </row>
        <row r="1430">
          <cell r="A1430" t="str">
            <v>SF-01423</v>
          </cell>
          <cell r="B1430" t="str">
            <v>Conjunto parafuso, porca e arruelas M5</v>
          </cell>
          <cell r="C1430" t="str">
            <v>un</v>
          </cell>
          <cell r="D1430">
            <v>0</v>
          </cell>
          <cell r="E1430" t="str">
            <v/>
          </cell>
          <cell r="F1430" t="str">
            <v/>
          </cell>
          <cell r="G1430" t="str">
            <v/>
          </cell>
          <cell r="H1430" t="str">
            <v/>
          </cell>
          <cell r="I1430" t="str">
            <v/>
          </cell>
          <cell r="J1430" t="str">
            <v/>
          </cell>
          <cell r="K1430" t="str">
            <v/>
          </cell>
          <cell r="L1430" t="str">
            <v>N/A</v>
          </cell>
        </row>
        <row r="1431">
          <cell r="A1431" t="str">
            <v>SF-01424</v>
          </cell>
          <cell r="B1431" t="str">
            <v>Conjunto parafuso, porca e arruelas M6</v>
          </cell>
          <cell r="C1431" t="str">
            <v>un</v>
          </cell>
          <cell r="D1431">
            <v>0</v>
          </cell>
          <cell r="E1431" t="str">
            <v/>
          </cell>
          <cell r="F1431" t="str">
            <v/>
          </cell>
          <cell r="G1431" t="str">
            <v/>
          </cell>
          <cell r="H1431" t="str">
            <v/>
          </cell>
          <cell r="I1431" t="str">
            <v/>
          </cell>
          <cell r="J1431" t="str">
            <v/>
          </cell>
          <cell r="K1431" t="str">
            <v/>
          </cell>
          <cell r="L1431" t="str">
            <v>N/A</v>
          </cell>
        </row>
        <row r="1432">
          <cell r="A1432" t="str">
            <v>SF-01425</v>
          </cell>
          <cell r="B1432" t="str">
            <v>Conjunto parafuso, porca e arruelas M8</v>
          </cell>
          <cell r="C1432" t="str">
            <v>un</v>
          </cell>
          <cell r="D1432">
            <v>0</v>
          </cell>
          <cell r="E1432" t="str">
            <v/>
          </cell>
          <cell r="F1432" t="str">
            <v/>
          </cell>
          <cell r="G1432" t="str">
            <v/>
          </cell>
          <cell r="H1432" t="str">
            <v/>
          </cell>
          <cell r="I1432" t="str">
            <v/>
          </cell>
          <cell r="J1432" t="str">
            <v/>
          </cell>
          <cell r="K1432" t="str">
            <v/>
          </cell>
          <cell r="L1432" t="str">
            <v>N/A</v>
          </cell>
        </row>
        <row r="1433">
          <cell r="A1433" t="str">
            <v>SF-01426</v>
          </cell>
          <cell r="B1433" t="str">
            <v>Conjunto parafuso, porca e arruelas M10</v>
          </cell>
          <cell r="C1433" t="str">
            <v>un</v>
          </cell>
          <cell r="D1433">
            <v>0</v>
          </cell>
          <cell r="E1433" t="str">
            <v/>
          </cell>
          <cell r="F1433" t="str">
            <v/>
          </cell>
          <cell r="G1433" t="str">
            <v/>
          </cell>
          <cell r="H1433" t="str">
            <v/>
          </cell>
          <cell r="I1433" t="str">
            <v/>
          </cell>
          <cell r="J1433" t="str">
            <v/>
          </cell>
          <cell r="K1433" t="str">
            <v/>
          </cell>
          <cell r="L1433" t="str">
            <v>N/A</v>
          </cell>
        </row>
        <row r="1434">
          <cell r="A1434" t="str">
            <v>SF-01427</v>
          </cell>
          <cell r="B1434" t="str">
            <v>Conjunto parafuso, porca e arruelas M12</v>
          </cell>
          <cell r="C1434" t="str">
            <v>un</v>
          </cell>
          <cell r="D1434">
            <v>0</v>
          </cell>
          <cell r="E1434" t="str">
            <v/>
          </cell>
          <cell r="F1434" t="str">
            <v/>
          </cell>
          <cell r="G1434" t="str">
            <v/>
          </cell>
          <cell r="H1434" t="str">
            <v/>
          </cell>
          <cell r="I1434" t="str">
            <v/>
          </cell>
          <cell r="J1434" t="str">
            <v/>
          </cell>
          <cell r="K1434" t="str">
            <v/>
          </cell>
          <cell r="L1434" t="str">
            <v>N/A</v>
          </cell>
        </row>
        <row r="1435">
          <cell r="A1435" t="str">
            <v>SF-01428</v>
          </cell>
          <cell r="B1435" t="str">
            <v>Identificador para botão de emergência</v>
          </cell>
          <cell r="C1435" t="str">
            <v>un</v>
          </cell>
          <cell r="D1435">
            <v>0</v>
          </cell>
          <cell r="E1435" t="str">
            <v/>
          </cell>
          <cell r="F1435" t="str">
            <v/>
          </cell>
          <cell r="G1435" t="str">
            <v/>
          </cell>
          <cell r="H1435" t="str">
            <v/>
          </cell>
          <cell r="I1435" t="str">
            <v/>
          </cell>
          <cell r="J1435" t="str">
            <v/>
          </cell>
          <cell r="K1435" t="str">
            <v/>
          </cell>
          <cell r="L1435" t="str">
            <v>N/A</v>
          </cell>
        </row>
        <row r="1436">
          <cell r="A1436" t="str">
            <v>SF-01429</v>
          </cell>
          <cell r="B1436" t="str">
            <v>Prensa cabos</v>
          </cell>
          <cell r="C1436" t="str">
            <v>un</v>
          </cell>
          <cell r="D1436">
            <v>0</v>
          </cell>
          <cell r="E1436" t="str">
            <v/>
          </cell>
          <cell r="F1436" t="str">
            <v/>
          </cell>
          <cell r="G1436" t="str">
            <v/>
          </cell>
          <cell r="H1436" t="str">
            <v/>
          </cell>
          <cell r="I1436" t="str">
            <v/>
          </cell>
          <cell r="J1436" t="str">
            <v/>
          </cell>
          <cell r="K1436" t="str">
            <v/>
          </cell>
          <cell r="L1436" t="str">
            <v>N/A</v>
          </cell>
        </row>
        <row r="1437">
          <cell r="A1437" t="str">
            <v>SF-01430</v>
          </cell>
          <cell r="B1437" t="str">
            <v>Bloco de distribuição 2 x 7</v>
          </cell>
          <cell r="C1437" t="str">
            <v>un</v>
          </cell>
          <cell r="D1437">
            <v>0</v>
          </cell>
          <cell r="E1437" t="str">
            <v/>
          </cell>
          <cell r="F1437" t="str">
            <v/>
          </cell>
          <cell r="G1437" t="str">
            <v/>
          </cell>
          <cell r="H1437" t="str">
            <v/>
          </cell>
          <cell r="I1437" t="str">
            <v/>
          </cell>
          <cell r="J1437" t="str">
            <v/>
          </cell>
          <cell r="K1437" t="str">
            <v/>
          </cell>
          <cell r="L1437" t="str">
            <v>N/A</v>
          </cell>
        </row>
        <row r="1438">
          <cell r="A1438" t="str">
            <v>SF-01431</v>
          </cell>
          <cell r="B1438" t="str">
            <v>Bloco de distribuição 2 x 15</v>
          </cell>
          <cell r="C1438" t="str">
            <v>un</v>
          </cell>
          <cell r="D1438">
            <v>0</v>
          </cell>
          <cell r="E1438" t="str">
            <v/>
          </cell>
          <cell r="F1438" t="str">
            <v/>
          </cell>
          <cell r="G1438" t="str">
            <v/>
          </cell>
          <cell r="H1438" t="str">
            <v/>
          </cell>
          <cell r="I1438" t="str">
            <v/>
          </cell>
          <cell r="J1438" t="str">
            <v/>
          </cell>
          <cell r="K1438" t="str">
            <v/>
          </cell>
          <cell r="L1438" t="str">
            <v>N/A</v>
          </cell>
        </row>
        <row r="1439">
          <cell r="A1439" t="str">
            <v>SF-01432</v>
          </cell>
          <cell r="B1439" t="str">
            <v>Bloco de distribuição 4 x 7</v>
          </cell>
          <cell r="C1439" t="str">
            <v>un</v>
          </cell>
          <cell r="D1439">
            <v>0</v>
          </cell>
          <cell r="E1439" t="str">
            <v/>
          </cell>
          <cell r="F1439" t="str">
            <v/>
          </cell>
          <cell r="G1439" t="str">
            <v/>
          </cell>
          <cell r="H1439" t="str">
            <v/>
          </cell>
          <cell r="I1439" t="str">
            <v/>
          </cell>
          <cell r="J1439" t="str">
            <v/>
          </cell>
          <cell r="K1439" t="str">
            <v/>
          </cell>
          <cell r="L1439" t="str">
            <v>N/A</v>
          </cell>
        </row>
        <row r="1440">
          <cell r="A1440" t="str">
            <v>SF-01433</v>
          </cell>
          <cell r="B1440" t="str">
            <v>Bloco de distribuição 4 x 15</v>
          </cell>
          <cell r="C1440" t="str">
            <v>un</v>
          </cell>
          <cell r="D1440">
            <v>0</v>
          </cell>
          <cell r="E1440" t="str">
            <v/>
          </cell>
          <cell r="F1440" t="str">
            <v/>
          </cell>
          <cell r="G1440" t="str">
            <v/>
          </cell>
          <cell r="H1440" t="str">
            <v/>
          </cell>
          <cell r="I1440" t="str">
            <v/>
          </cell>
          <cell r="J1440" t="str">
            <v/>
          </cell>
          <cell r="K1440" t="str">
            <v/>
          </cell>
          <cell r="L1440" t="str">
            <v>N/A</v>
          </cell>
        </row>
        <row r="1441">
          <cell r="A1441" t="str">
            <v>SF-01434</v>
          </cell>
          <cell r="B1441" t="str">
            <v>Isolador de baixa tensão para barramentos</v>
          </cell>
          <cell r="C1441" t="str">
            <v>un</v>
          </cell>
          <cell r="D1441">
            <v>0</v>
          </cell>
          <cell r="E1441" t="str">
            <v/>
          </cell>
          <cell r="F1441" t="str">
            <v/>
          </cell>
          <cell r="G1441" t="str">
            <v/>
          </cell>
          <cell r="H1441" t="str">
            <v/>
          </cell>
          <cell r="I1441" t="str">
            <v/>
          </cell>
          <cell r="J1441" t="str">
            <v/>
          </cell>
          <cell r="K1441" t="str">
            <v/>
          </cell>
          <cell r="L1441" t="str">
            <v>N/A</v>
          </cell>
        </row>
        <row r="1442">
          <cell r="A1442" t="str">
            <v>SF-01435</v>
          </cell>
          <cell r="B1442" t="str">
            <v>Trilho DIN 35 mm</v>
          </cell>
          <cell r="C1442" t="str">
            <v>m</v>
          </cell>
          <cell r="D1442">
            <v>0</v>
          </cell>
          <cell r="E1442" t="str">
            <v/>
          </cell>
          <cell r="F1442" t="str">
            <v/>
          </cell>
          <cell r="G1442" t="str">
            <v/>
          </cell>
          <cell r="H1442" t="str">
            <v/>
          </cell>
          <cell r="I1442" t="str">
            <v/>
          </cell>
          <cell r="J1442" t="str">
            <v/>
          </cell>
          <cell r="K1442" t="str">
            <v/>
          </cell>
          <cell r="L1442" t="str">
            <v>N/A</v>
          </cell>
        </row>
        <row r="1443">
          <cell r="A1443" t="str">
            <v>SF-01436</v>
          </cell>
          <cell r="B1443" t="str">
            <v>Suporte para trilho DIN</v>
          </cell>
          <cell r="C1443" t="str">
            <v>un</v>
          </cell>
          <cell r="D1443">
            <v>0</v>
          </cell>
          <cell r="E1443" t="str">
            <v/>
          </cell>
          <cell r="F1443" t="str">
            <v/>
          </cell>
          <cell r="G1443" t="str">
            <v/>
          </cell>
          <cell r="H1443" t="str">
            <v/>
          </cell>
          <cell r="I1443" t="str">
            <v/>
          </cell>
          <cell r="J1443" t="str">
            <v/>
          </cell>
          <cell r="K1443" t="str">
            <v/>
          </cell>
          <cell r="L1443" t="str">
            <v>N/A</v>
          </cell>
        </row>
        <row r="1444">
          <cell r="A1444" t="str">
            <v>SF-01437</v>
          </cell>
          <cell r="B1444" t="str">
            <v>Barramento de cobre</v>
          </cell>
          <cell r="C1444" t="str">
            <v>cm3</v>
          </cell>
          <cell r="D1444">
            <v>0</v>
          </cell>
          <cell r="E1444" t="str">
            <v/>
          </cell>
          <cell r="F1444" t="str">
            <v/>
          </cell>
          <cell r="G1444" t="str">
            <v/>
          </cell>
          <cell r="H1444" t="str">
            <v/>
          </cell>
          <cell r="I1444" t="str">
            <v/>
          </cell>
          <cell r="J1444" t="str">
            <v/>
          </cell>
          <cell r="K1444" t="str">
            <v/>
          </cell>
          <cell r="L1444" t="str">
            <v>N/A</v>
          </cell>
        </row>
        <row r="1445">
          <cell r="A1445" t="str">
            <v>SF-01438</v>
          </cell>
          <cell r="B1445" t="str">
            <v>Desumidificador para painel</v>
          </cell>
          <cell r="C1445" t="str">
            <v>un</v>
          </cell>
          <cell r="D1445">
            <v>0</v>
          </cell>
          <cell r="E1445" t="str">
            <v/>
          </cell>
          <cell r="F1445" t="str">
            <v/>
          </cell>
          <cell r="G1445" t="str">
            <v/>
          </cell>
          <cell r="H1445" t="str">
            <v/>
          </cell>
          <cell r="I1445" t="str">
            <v/>
          </cell>
          <cell r="J1445" t="str">
            <v/>
          </cell>
          <cell r="K1445" t="str">
            <v/>
          </cell>
          <cell r="L1445" t="str">
            <v>N/A</v>
          </cell>
        </row>
        <row r="1446">
          <cell r="A1446" t="str">
            <v>SF-01439</v>
          </cell>
          <cell r="B1446" t="str">
            <v>Conjunto ventilador para painel elétrico 150 mm</v>
          </cell>
          <cell r="C1446" t="str">
            <v>un</v>
          </cell>
          <cell r="D1446">
            <v>0</v>
          </cell>
          <cell r="E1446" t="str">
            <v/>
          </cell>
          <cell r="F1446" t="str">
            <v/>
          </cell>
          <cell r="G1446" t="str">
            <v/>
          </cell>
          <cell r="H1446" t="str">
            <v/>
          </cell>
          <cell r="I1446" t="str">
            <v/>
          </cell>
          <cell r="J1446" t="str">
            <v/>
          </cell>
          <cell r="K1446" t="str">
            <v/>
          </cell>
          <cell r="L1446" t="str">
            <v>N/A</v>
          </cell>
        </row>
        <row r="1447">
          <cell r="A1447" t="str">
            <v>SF-01440</v>
          </cell>
          <cell r="B1447" t="str">
            <v>Conjunto ventilador para painel elétrico 200 mm</v>
          </cell>
          <cell r="C1447" t="str">
            <v>un</v>
          </cell>
          <cell r="D1447">
            <v>0</v>
          </cell>
          <cell r="E1447" t="str">
            <v/>
          </cell>
          <cell r="F1447" t="str">
            <v/>
          </cell>
          <cell r="G1447" t="str">
            <v/>
          </cell>
          <cell r="H1447" t="str">
            <v/>
          </cell>
          <cell r="I1447" t="str">
            <v/>
          </cell>
          <cell r="J1447" t="str">
            <v/>
          </cell>
          <cell r="K1447" t="str">
            <v/>
          </cell>
          <cell r="L1447" t="str">
            <v>N/A</v>
          </cell>
        </row>
        <row r="1448">
          <cell r="A1448" t="str">
            <v>SF-01441</v>
          </cell>
          <cell r="B1448" t="str">
            <v>Conjunto ventilador para painel elétrico 250 mm</v>
          </cell>
          <cell r="C1448" t="str">
            <v>un</v>
          </cell>
          <cell r="D1448">
            <v>0</v>
          </cell>
          <cell r="E1448" t="str">
            <v/>
          </cell>
          <cell r="F1448" t="str">
            <v/>
          </cell>
          <cell r="G1448" t="str">
            <v/>
          </cell>
          <cell r="H1448" t="str">
            <v/>
          </cell>
          <cell r="I1448" t="str">
            <v/>
          </cell>
          <cell r="J1448" t="str">
            <v/>
          </cell>
          <cell r="K1448" t="str">
            <v/>
          </cell>
          <cell r="L1448" t="str">
            <v>N/A</v>
          </cell>
        </row>
        <row r="1449">
          <cell r="A1449" t="str">
            <v>SF-01442</v>
          </cell>
          <cell r="B1449" t="str">
            <v>Conjunto ventilador para painel elétrico 325 mm</v>
          </cell>
          <cell r="C1449" t="str">
            <v>un</v>
          </cell>
          <cell r="D1449">
            <v>0</v>
          </cell>
          <cell r="E1449" t="str">
            <v/>
          </cell>
          <cell r="F1449" t="str">
            <v/>
          </cell>
          <cell r="G1449" t="str">
            <v/>
          </cell>
          <cell r="H1449" t="str">
            <v/>
          </cell>
          <cell r="I1449" t="str">
            <v/>
          </cell>
          <cell r="J1449" t="str">
            <v/>
          </cell>
          <cell r="K1449" t="str">
            <v/>
          </cell>
          <cell r="L1449" t="str">
            <v>N/A</v>
          </cell>
        </row>
        <row r="1450">
          <cell r="A1450" t="str">
            <v>SF-01443</v>
          </cell>
          <cell r="B1450" t="str">
            <v>Porta documentos</v>
          </cell>
          <cell r="C1450" t="str">
            <v>un</v>
          </cell>
          <cell r="D1450">
            <v>0</v>
          </cell>
          <cell r="E1450" t="str">
            <v/>
          </cell>
          <cell r="F1450" t="str">
            <v/>
          </cell>
          <cell r="G1450" t="str">
            <v/>
          </cell>
          <cell r="H1450" t="str">
            <v/>
          </cell>
          <cell r="I1450" t="str">
            <v/>
          </cell>
          <cell r="J1450" t="str">
            <v/>
          </cell>
          <cell r="K1450" t="str">
            <v/>
          </cell>
          <cell r="L1450" t="str">
            <v>N/A</v>
          </cell>
        </row>
        <row r="1451">
          <cell r="A1451" t="str">
            <v>SF-01444</v>
          </cell>
          <cell r="B1451" t="str">
            <v>Tomada auxiliar</v>
          </cell>
          <cell r="C1451" t="str">
            <v>un</v>
          </cell>
          <cell r="D1451">
            <v>0</v>
          </cell>
          <cell r="E1451" t="str">
            <v/>
          </cell>
          <cell r="F1451" t="str">
            <v/>
          </cell>
          <cell r="G1451" t="str">
            <v/>
          </cell>
          <cell r="H1451" t="str">
            <v/>
          </cell>
          <cell r="I1451" t="str">
            <v/>
          </cell>
          <cell r="J1451" t="str">
            <v/>
          </cell>
          <cell r="K1451" t="str">
            <v/>
          </cell>
          <cell r="L1451" t="str">
            <v>N/A</v>
          </cell>
        </row>
        <row r="1452">
          <cell r="A1452" t="str">
            <v>SF-01445</v>
          </cell>
          <cell r="B1452" t="str">
            <v>Fixador/clip autoadesivo para abraçadeiras de nylon</v>
          </cell>
          <cell r="C1452" t="str">
            <v>pct</v>
          </cell>
          <cell r="D1452">
            <v>0</v>
          </cell>
          <cell r="E1452" t="str">
            <v/>
          </cell>
          <cell r="F1452" t="str">
            <v/>
          </cell>
          <cell r="G1452" t="str">
            <v/>
          </cell>
          <cell r="H1452" t="str">
            <v/>
          </cell>
          <cell r="I1452" t="str">
            <v/>
          </cell>
          <cell r="J1452" t="str">
            <v/>
          </cell>
          <cell r="K1452" t="str">
            <v/>
          </cell>
          <cell r="L1452" t="str">
            <v>N/A</v>
          </cell>
        </row>
        <row r="1453">
          <cell r="A1453" t="str">
            <v>SF-01446</v>
          </cell>
          <cell r="B1453" t="str">
            <v>Spira-duto 1/8"</v>
          </cell>
          <cell r="C1453" t="str">
            <v>m</v>
          </cell>
          <cell r="D1453">
            <v>0</v>
          </cell>
          <cell r="E1453" t="str">
            <v/>
          </cell>
          <cell r="F1453" t="str">
            <v/>
          </cell>
          <cell r="G1453" t="str">
            <v/>
          </cell>
          <cell r="H1453" t="str">
            <v/>
          </cell>
          <cell r="I1453" t="str">
            <v/>
          </cell>
          <cell r="J1453" t="str">
            <v/>
          </cell>
          <cell r="K1453" t="str">
            <v/>
          </cell>
          <cell r="L1453" t="str">
            <v>N/A</v>
          </cell>
        </row>
        <row r="1454">
          <cell r="A1454" t="str">
            <v>SF-01447</v>
          </cell>
          <cell r="B1454" t="str">
            <v>Spira-duto 1/4"</v>
          </cell>
          <cell r="C1454" t="str">
            <v>m</v>
          </cell>
          <cell r="D1454">
            <v>0</v>
          </cell>
          <cell r="E1454" t="str">
            <v/>
          </cell>
          <cell r="F1454" t="str">
            <v/>
          </cell>
          <cell r="G1454" t="str">
            <v/>
          </cell>
          <cell r="H1454" t="str">
            <v/>
          </cell>
          <cell r="I1454" t="str">
            <v/>
          </cell>
          <cell r="J1454" t="str">
            <v/>
          </cell>
          <cell r="K1454" t="str">
            <v/>
          </cell>
          <cell r="L1454" t="str">
            <v>N/A</v>
          </cell>
        </row>
        <row r="1455">
          <cell r="A1455" t="str">
            <v>SF-01448</v>
          </cell>
          <cell r="B1455" t="str">
            <v>Spira-duto 1/2"</v>
          </cell>
          <cell r="C1455" t="str">
            <v>m</v>
          </cell>
          <cell r="D1455">
            <v>0</v>
          </cell>
          <cell r="E1455" t="str">
            <v/>
          </cell>
          <cell r="F1455" t="str">
            <v/>
          </cell>
          <cell r="G1455" t="str">
            <v/>
          </cell>
          <cell r="H1455" t="str">
            <v/>
          </cell>
          <cell r="I1455" t="str">
            <v/>
          </cell>
          <cell r="J1455" t="str">
            <v/>
          </cell>
          <cell r="K1455" t="str">
            <v/>
          </cell>
          <cell r="L1455" t="str">
            <v>N/A</v>
          </cell>
        </row>
        <row r="1456">
          <cell r="A1456" t="str">
            <v>SF-01449</v>
          </cell>
          <cell r="B1456" t="str">
            <v>Spira-duto 3/4"</v>
          </cell>
          <cell r="C1456" t="str">
            <v>m</v>
          </cell>
          <cell r="D1456">
            <v>0</v>
          </cell>
          <cell r="E1456" t="str">
            <v/>
          </cell>
          <cell r="F1456" t="str">
            <v/>
          </cell>
          <cell r="G1456" t="str">
            <v/>
          </cell>
          <cell r="H1456" t="str">
            <v/>
          </cell>
          <cell r="I1456" t="str">
            <v/>
          </cell>
          <cell r="J1456" t="str">
            <v/>
          </cell>
          <cell r="K1456" t="str">
            <v/>
          </cell>
          <cell r="L1456" t="str">
            <v>N/A</v>
          </cell>
        </row>
        <row r="1457">
          <cell r="A1457" t="str">
            <v>SF-01450</v>
          </cell>
          <cell r="B1457" t="str">
            <v>Canaleta de quadro 30 mm x 30 mm</v>
          </cell>
          <cell r="C1457" t="str">
            <v>m</v>
          </cell>
          <cell r="D1457">
            <v>0</v>
          </cell>
          <cell r="E1457" t="str">
            <v/>
          </cell>
          <cell r="F1457" t="str">
            <v/>
          </cell>
          <cell r="G1457" t="str">
            <v/>
          </cell>
          <cell r="H1457" t="str">
            <v/>
          </cell>
          <cell r="I1457" t="str">
            <v/>
          </cell>
          <cell r="J1457" t="str">
            <v/>
          </cell>
          <cell r="K1457" t="str">
            <v/>
          </cell>
          <cell r="L1457" t="str">
            <v>N/A</v>
          </cell>
        </row>
        <row r="1458">
          <cell r="A1458" t="str">
            <v>SF-01451</v>
          </cell>
          <cell r="B1458" t="str">
            <v>Canaleta de quadro 30 mm x 50 mm</v>
          </cell>
          <cell r="C1458" t="str">
            <v>m</v>
          </cell>
          <cell r="D1458">
            <v>0</v>
          </cell>
          <cell r="E1458" t="str">
            <v/>
          </cell>
          <cell r="F1458" t="str">
            <v/>
          </cell>
          <cell r="G1458" t="str">
            <v/>
          </cell>
          <cell r="H1458" t="str">
            <v/>
          </cell>
          <cell r="I1458" t="str">
            <v/>
          </cell>
          <cell r="J1458" t="str">
            <v/>
          </cell>
          <cell r="K1458" t="str">
            <v/>
          </cell>
          <cell r="L1458" t="str">
            <v>N/A</v>
          </cell>
        </row>
        <row r="1459">
          <cell r="A1459" t="str">
            <v>SF-01452</v>
          </cell>
          <cell r="B1459" t="str">
            <v>Canaleta de quadro 50 mm x 50 mm</v>
          </cell>
          <cell r="C1459" t="str">
            <v>m</v>
          </cell>
          <cell r="D1459">
            <v>0</v>
          </cell>
          <cell r="E1459" t="str">
            <v/>
          </cell>
          <cell r="F1459" t="str">
            <v/>
          </cell>
          <cell r="G1459" t="str">
            <v/>
          </cell>
          <cell r="H1459" t="str">
            <v/>
          </cell>
          <cell r="I1459" t="str">
            <v/>
          </cell>
          <cell r="J1459" t="str">
            <v/>
          </cell>
          <cell r="K1459" t="str">
            <v/>
          </cell>
          <cell r="L1459" t="str">
            <v>N/A</v>
          </cell>
        </row>
        <row r="1460">
          <cell r="A1460" t="str">
            <v>SF-01453</v>
          </cell>
          <cell r="B1460" t="str">
            <v>Canaleta de quadro 50 mm x 80 mm</v>
          </cell>
          <cell r="C1460" t="str">
            <v>m</v>
          </cell>
          <cell r="D1460">
            <v>0</v>
          </cell>
          <cell r="E1460" t="str">
            <v/>
          </cell>
          <cell r="F1460" t="str">
            <v/>
          </cell>
          <cell r="G1460" t="str">
            <v/>
          </cell>
          <cell r="H1460" t="str">
            <v/>
          </cell>
          <cell r="I1460" t="str">
            <v/>
          </cell>
          <cell r="J1460" t="str">
            <v/>
          </cell>
          <cell r="K1460" t="str">
            <v/>
          </cell>
          <cell r="L1460" t="str">
            <v>N/A</v>
          </cell>
        </row>
        <row r="1461">
          <cell r="A1461" t="str">
            <v>SF-01454</v>
          </cell>
          <cell r="B1461" t="str">
            <v>Canaleta de quadro 80 mm x 50 mm</v>
          </cell>
          <cell r="C1461" t="str">
            <v>m</v>
          </cell>
          <cell r="D1461">
            <v>0</v>
          </cell>
          <cell r="E1461" t="str">
            <v/>
          </cell>
          <cell r="F1461" t="str">
            <v/>
          </cell>
          <cell r="G1461" t="str">
            <v/>
          </cell>
          <cell r="H1461" t="str">
            <v/>
          </cell>
          <cell r="I1461" t="str">
            <v/>
          </cell>
          <cell r="J1461" t="str">
            <v/>
          </cell>
          <cell r="K1461" t="str">
            <v/>
          </cell>
          <cell r="L1461" t="str">
            <v>N/A</v>
          </cell>
        </row>
        <row r="1462">
          <cell r="A1462" t="str">
            <v>SF-01455</v>
          </cell>
          <cell r="B1462" t="str">
            <v>Canaleta de quadro 80 mm x 80 mm</v>
          </cell>
          <cell r="C1462" t="str">
            <v>m</v>
          </cell>
          <cell r="D1462">
            <v>0</v>
          </cell>
          <cell r="E1462" t="str">
            <v/>
          </cell>
          <cell r="F1462" t="str">
            <v/>
          </cell>
          <cell r="G1462" t="str">
            <v/>
          </cell>
          <cell r="H1462" t="str">
            <v/>
          </cell>
          <cell r="I1462" t="str">
            <v/>
          </cell>
          <cell r="J1462" t="str">
            <v/>
          </cell>
          <cell r="K1462" t="str">
            <v/>
          </cell>
          <cell r="L1462" t="str">
            <v>N/A</v>
          </cell>
        </row>
        <row r="1463">
          <cell r="A1463" t="str">
            <v>SF-01456</v>
          </cell>
          <cell r="B1463" t="str">
            <v>Canaleta de quadro 110 mm x 80 mm</v>
          </cell>
          <cell r="C1463" t="str">
            <v>m</v>
          </cell>
          <cell r="D1463">
            <v>0</v>
          </cell>
          <cell r="E1463" t="str">
            <v/>
          </cell>
          <cell r="F1463" t="str">
            <v/>
          </cell>
          <cell r="G1463" t="str">
            <v/>
          </cell>
          <cell r="H1463" t="str">
            <v/>
          </cell>
          <cell r="I1463" t="str">
            <v/>
          </cell>
          <cell r="J1463" t="str">
            <v/>
          </cell>
          <cell r="K1463" t="str">
            <v/>
          </cell>
          <cell r="L1463" t="str">
            <v>N/A</v>
          </cell>
        </row>
        <row r="1464">
          <cell r="A1464" t="str">
            <v>SF-01457</v>
          </cell>
          <cell r="B1464" t="str">
            <v>Borne até 4 mm²</v>
          </cell>
          <cell r="C1464" t="str">
            <v>un</v>
          </cell>
          <cell r="D1464">
            <v>0</v>
          </cell>
          <cell r="E1464" t="str">
            <v/>
          </cell>
          <cell r="F1464" t="str">
            <v/>
          </cell>
          <cell r="G1464" t="str">
            <v/>
          </cell>
          <cell r="H1464" t="str">
            <v/>
          </cell>
          <cell r="I1464" t="str">
            <v/>
          </cell>
          <cell r="J1464" t="str">
            <v/>
          </cell>
          <cell r="K1464" t="str">
            <v/>
          </cell>
          <cell r="L1464" t="str">
            <v>N/A</v>
          </cell>
        </row>
        <row r="1465">
          <cell r="A1465" t="str">
            <v>SF-01458</v>
          </cell>
          <cell r="B1465" t="str">
            <v>Borne terra até 4 mm²</v>
          </cell>
          <cell r="C1465" t="str">
            <v>un</v>
          </cell>
          <cell r="D1465">
            <v>0</v>
          </cell>
          <cell r="E1465" t="str">
            <v/>
          </cell>
          <cell r="F1465" t="str">
            <v/>
          </cell>
          <cell r="G1465" t="str">
            <v/>
          </cell>
          <cell r="H1465" t="str">
            <v/>
          </cell>
          <cell r="I1465" t="str">
            <v/>
          </cell>
          <cell r="J1465" t="str">
            <v/>
          </cell>
          <cell r="K1465" t="str">
            <v/>
          </cell>
          <cell r="L1465" t="str">
            <v>N/A</v>
          </cell>
        </row>
        <row r="1466">
          <cell r="A1466" t="str">
            <v>SF-01459</v>
          </cell>
          <cell r="B1466" t="str">
            <v>Borne 6 mm²</v>
          </cell>
          <cell r="C1466" t="str">
            <v>un</v>
          </cell>
          <cell r="D1466">
            <v>0</v>
          </cell>
          <cell r="E1466" t="str">
            <v/>
          </cell>
          <cell r="F1466" t="str">
            <v/>
          </cell>
          <cell r="G1466" t="str">
            <v/>
          </cell>
          <cell r="H1466" t="str">
            <v/>
          </cell>
          <cell r="I1466" t="str">
            <v/>
          </cell>
          <cell r="J1466" t="str">
            <v/>
          </cell>
          <cell r="K1466" t="str">
            <v/>
          </cell>
          <cell r="L1466" t="str">
            <v>N/A</v>
          </cell>
        </row>
        <row r="1467">
          <cell r="A1467" t="str">
            <v>SF-01460</v>
          </cell>
          <cell r="B1467" t="str">
            <v>Borne terra 6 mm²</v>
          </cell>
          <cell r="C1467" t="str">
            <v>un</v>
          </cell>
          <cell r="D1467">
            <v>0</v>
          </cell>
          <cell r="E1467" t="str">
            <v/>
          </cell>
          <cell r="F1467" t="str">
            <v/>
          </cell>
          <cell r="G1467" t="str">
            <v/>
          </cell>
          <cell r="H1467" t="str">
            <v/>
          </cell>
          <cell r="I1467" t="str">
            <v/>
          </cell>
          <cell r="J1467" t="str">
            <v/>
          </cell>
          <cell r="K1467" t="str">
            <v/>
          </cell>
          <cell r="L1467" t="str">
            <v>N/A</v>
          </cell>
        </row>
        <row r="1468">
          <cell r="A1468" t="str">
            <v>SF-01461</v>
          </cell>
          <cell r="B1468" t="str">
            <v>Borne 10 mm²</v>
          </cell>
          <cell r="C1468" t="str">
            <v>un</v>
          </cell>
          <cell r="D1468">
            <v>0</v>
          </cell>
          <cell r="E1468" t="str">
            <v/>
          </cell>
          <cell r="F1468" t="str">
            <v/>
          </cell>
          <cell r="G1468" t="str">
            <v/>
          </cell>
          <cell r="H1468" t="str">
            <v/>
          </cell>
          <cell r="I1468" t="str">
            <v/>
          </cell>
          <cell r="J1468" t="str">
            <v/>
          </cell>
          <cell r="K1468" t="str">
            <v/>
          </cell>
          <cell r="L1468" t="str">
            <v>N/A</v>
          </cell>
        </row>
        <row r="1469">
          <cell r="A1469" t="str">
            <v>SF-01462</v>
          </cell>
          <cell r="B1469" t="str">
            <v>Borne terra 10 mm²</v>
          </cell>
          <cell r="C1469" t="str">
            <v>un</v>
          </cell>
          <cell r="D1469">
            <v>0</v>
          </cell>
          <cell r="E1469" t="str">
            <v/>
          </cell>
          <cell r="F1469" t="str">
            <v/>
          </cell>
          <cell r="G1469" t="str">
            <v/>
          </cell>
          <cell r="H1469" t="str">
            <v/>
          </cell>
          <cell r="I1469" t="str">
            <v/>
          </cell>
          <cell r="J1469" t="str">
            <v/>
          </cell>
          <cell r="K1469" t="str">
            <v/>
          </cell>
          <cell r="L1469" t="str">
            <v>N/A</v>
          </cell>
        </row>
        <row r="1470">
          <cell r="A1470" t="str">
            <v>SF-01463</v>
          </cell>
          <cell r="B1470" t="str">
            <v>Borne 16 mm²</v>
          </cell>
          <cell r="C1470" t="str">
            <v>un</v>
          </cell>
          <cell r="D1470">
            <v>0</v>
          </cell>
          <cell r="E1470" t="str">
            <v/>
          </cell>
          <cell r="F1470" t="str">
            <v/>
          </cell>
          <cell r="G1470" t="str">
            <v/>
          </cell>
          <cell r="H1470" t="str">
            <v/>
          </cell>
          <cell r="I1470" t="str">
            <v/>
          </cell>
          <cell r="J1470" t="str">
            <v/>
          </cell>
          <cell r="K1470" t="str">
            <v/>
          </cell>
          <cell r="L1470" t="str">
            <v>N/A</v>
          </cell>
        </row>
        <row r="1471">
          <cell r="A1471" t="str">
            <v>SF-01464</v>
          </cell>
          <cell r="B1471" t="str">
            <v>Borne terra 16 mm²</v>
          </cell>
          <cell r="C1471" t="str">
            <v>un</v>
          </cell>
          <cell r="D1471">
            <v>0</v>
          </cell>
          <cell r="E1471" t="str">
            <v/>
          </cell>
          <cell r="F1471" t="str">
            <v/>
          </cell>
          <cell r="G1471" t="str">
            <v/>
          </cell>
          <cell r="H1471" t="str">
            <v/>
          </cell>
          <cell r="I1471" t="str">
            <v/>
          </cell>
          <cell r="J1471" t="str">
            <v/>
          </cell>
          <cell r="K1471" t="str">
            <v/>
          </cell>
          <cell r="L1471" t="str">
            <v>N/A</v>
          </cell>
        </row>
        <row r="1472">
          <cell r="A1472" t="str">
            <v>SF-01465</v>
          </cell>
          <cell r="B1472" t="str">
            <v>Borne 35 mm²</v>
          </cell>
          <cell r="C1472" t="str">
            <v>un</v>
          </cell>
          <cell r="D1472">
            <v>0</v>
          </cell>
          <cell r="E1472" t="str">
            <v/>
          </cell>
          <cell r="F1472" t="str">
            <v/>
          </cell>
          <cell r="G1472" t="str">
            <v/>
          </cell>
          <cell r="H1472" t="str">
            <v/>
          </cell>
          <cell r="I1472" t="str">
            <v/>
          </cell>
          <cell r="J1472" t="str">
            <v/>
          </cell>
          <cell r="K1472" t="str">
            <v/>
          </cell>
          <cell r="L1472" t="str">
            <v>N/A</v>
          </cell>
        </row>
        <row r="1473">
          <cell r="A1473" t="str">
            <v>SF-01466</v>
          </cell>
          <cell r="B1473" t="str">
            <v>Borne terra 35 mm²</v>
          </cell>
          <cell r="C1473" t="str">
            <v>un</v>
          </cell>
          <cell r="D1473">
            <v>0</v>
          </cell>
          <cell r="E1473" t="str">
            <v/>
          </cell>
          <cell r="F1473" t="str">
            <v/>
          </cell>
          <cell r="G1473" t="str">
            <v/>
          </cell>
          <cell r="H1473" t="str">
            <v/>
          </cell>
          <cell r="I1473" t="str">
            <v/>
          </cell>
          <cell r="J1473" t="str">
            <v/>
          </cell>
          <cell r="K1473" t="str">
            <v/>
          </cell>
          <cell r="L1473" t="str">
            <v>N/A</v>
          </cell>
        </row>
        <row r="1474">
          <cell r="A1474" t="str">
            <v>SF-01467</v>
          </cell>
          <cell r="B1474" t="str">
            <v>Borne duplo</v>
          </cell>
          <cell r="C1474" t="str">
            <v>un</v>
          </cell>
          <cell r="D1474">
            <v>0</v>
          </cell>
          <cell r="E1474" t="str">
            <v/>
          </cell>
          <cell r="F1474" t="str">
            <v/>
          </cell>
          <cell r="G1474" t="str">
            <v/>
          </cell>
          <cell r="H1474" t="str">
            <v/>
          </cell>
          <cell r="I1474" t="str">
            <v/>
          </cell>
          <cell r="J1474" t="str">
            <v/>
          </cell>
          <cell r="K1474" t="str">
            <v/>
          </cell>
          <cell r="L1474" t="str">
            <v>N/A</v>
          </cell>
        </row>
        <row r="1475">
          <cell r="A1475" t="str">
            <v>SF-01468</v>
          </cell>
          <cell r="B1475" t="str">
            <v>Tampa final para borne</v>
          </cell>
          <cell r="C1475" t="str">
            <v>un</v>
          </cell>
          <cell r="D1475">
            <v>0</v>
          </cell>
          <cell r="E1475" t="str">
            <v/>
          </cell>
          <cell r="F1475" t="str">
            <v/>
          </cell>
          <cell r="G1475" t="str">
            <v/>
          </cell>
          <cell r="H1475" t="str">
            <v/>
          </cell>
          <cell r="I1475" t="str">
            <v/>
          </cell>
          <cell r="J1475" t="str">
            <v/>
          </cell>
          <cell r="K1475" t="str">
            <v/>
          </cell>
          <cell r="L1475" t="str">
            <v>N/A</v>
          </cell>
        </row>
        <row r="1476">
          <cell r="A1476" t="str">
            <v>SF-01469</v>
          </cell>
          <cell r="B1476" t="str">
            <v>Separador para borne</v>
          </cell>
          <cell r="C1476" t="str">
            <v>un</v>
          </cell>
          <cell r="D1476">
            <v>0</v>
          </cell>
          <cell r="E1476" t="str">
            <v/>
          </cell>
          <cell r="F1476" t="str">
            <v/>
          </cell>
          <cell r="G1476" t="str">
            <v/>
          </cell>
          <cell r="H1476" t="str">
            <v/>
          </cell>
          <cell r="I1476" t="str">
            <v/>
          </cell>
          <cell r="J1476" t="str">
            <v/>
          </cell>
          <cell r="K1476" t="str">
            <v/>
          </cell>
          <cell r="L1476" t="str">
            <v>N/A</v>
          </cell>
        </row>
        <row r="1477">
          <cell r="A1477" t="str">
            <v>SF-01470</v>
          </cell>
          <cell r="B1477" t="str">
            <v>Ponte para borne</v>
          </cell>
          <cell r="C1477" t="str">
            <v>un</v>
          </cell>
          <cell r="D1477">
            <v>0</v>
          </cell>
          <cell r="E1477" t="str">
            <v/>
          </cell>
          <cell r="F1477" t="str">
            <v/>
          </cell>
          <cell r="G1477" t="str">
            <v/>
          </cell>
          <cell r="H1477" t="str">
            <v/>
          </cell>
          <cell r="I1477" t="str">
            <v/>
          </cell>
          <cell r="J1477" t="str">
            <v/>
          </cell>
          <cell r="K1477" t="str">
            <v/>
          </cell>
          <cell r="L1477" t="str">
            <v>N/A</v>
          </cell>
        </row>
        <row r="1478">
          <cell r="A1478" t="str">
            <v>SF-01471</v>
          </cell>
          <cell r="B1478" t="str">
            <v>Poste para borne</v>
          </cell>
          <cell r="C1478" t="str">
            <v>un</v>
          </cell>
          <cell r="D1478">
            <v>0</v>
          </cell>
          <cell r="E1478" t="str">
            <v/>
          </cell>
          <cell r="F1478" t="str">
            <v/>
          </cell>
          <cell r="G1478" t="str">
            <v/>
          </cell>
          <cell r="H1478" t="str">
            <v/>
          </cell>
          <cell r="I1478" t="str">
            <v/>
          </cell>
          <cell r="J1478" t="str">
            <v/>
          </cell>
          <cell r="K1478" t="str">
            <v/>
          </cell>
          <cell r="L1478" t="str">
            <v>N/A</v>
          </cell>
        </row>
        <row r="1479">
          <cell r="A1479" t="str">
            <v>SF-01472</v>
          </cell>
          <cell r="B1479" t="str">
            <v>Borne porta-fusível com LED</v>
          </cell>
          <cell r="C1479" t="str">
            <v>un</v>
          </cell>
          <cell r="D1479">
            <v>0</v>
          </cell>
          <cell r="E1479" t="str">
            <v/>
          </cell>
          <cell r="F1479" t="str">
            <v/>
          </cell>
          <cell r="G1479" t="str">
            <v/>
          </cell>
          <cell r="H1479" t="str">
            <v/>
          </cell>
          <cell r="I1479" t="str">
            <v/>
          </cell>
          <cell r="J1479" t="str">
            <v/>
          </cell>
          <cell r="K1479" t="str">
            <v/>
          </cell>
          <cell r="L1479" t="str">
            <v>N/A</v>
          </cell>
        </row>
        <row r="1480">
          <cell r="A1480" t="str">
            <v>SF-01473</v>
          </cell>
          <cell r="B1480" t="str">
            <v>Borne porta-fusível sem LED</v>
          </cell>
          <cell r="C1480" t="str">
            <v>un</v>
          </cell>
          <cell r="D1480">
            <v>0</v>
          </cell>
          <cell r="E1480" t="str">
            <v/>
          </cell>
          <cell r="F1480" t="str">
            <v/>
          </cell>
          <cell r="G1480" t="str">
            <v/>
          </cell>
          <cell r="H1480" t="str">
            <v/>
          </cell>
          <cell r="I1480" t="str">
            <v/>
          </cell>
          <cell r="J1480" t="str">
            <v/>
          </cell>
          <cell r="K1480" t="str">
            <v/>
          </cell>
          <cell r="L1480" t="str">
            <v>N/A</v>
          </cell>
        </row>
        <row r="1481">
          <cell r="A1481" t="str">
            <v>SF-01474</v>
          </cell>
          <cell r="B1481" t="str">
            <v>Porta identificador para borne</v>
          </cell>
          <cell r="C1481" t="str">
            <v>un</v>
          </cell>
          <cell r="D1481">
            <v>0</v>
          </cell>
          <cell r="E1481" t="str">
            <v/>
          </cell>
          <cell r="F1481" t="str">
            <v/>
          </cell>
          <cell r="G1481" t="str">
            <v/>
          </cell>
          <cell r="H1481" t="str">
            <v/>
          </cell>
          <cell r="I1481" t="str">
            <v/>
          </cell>
          <cell r="J1481" t="str">
            <v/>
          </cell>
          <cell r="K1481" t="str">
            <v/>
          </cell>
          <cell r="L1481" t="str">
            <v>N/A</v>
          </cell>
        </row>
        <row r="1482">
          <cell r="A1482" t="str">
            <v>SF-01475</v>
          </cell>
          <cell r="B1482" t="str">
            <v>Identificador para borne</v>
          </cell>
          <cell r="C1482" t="str">
            <v>un</v>
          </cell>
          <cell r="D1482">
            <v>0</v>
          </cell>
          <cell r="E1482" t="str">
            <v/>
          </cell>
          <cell r="F1482" t="str">
            <v/>
          </cell>
          <cell r="G1482" t="str">
            <v/>
          </cell>
          <cell r="H1482" t="str">
            <v/>
          </cell>
          <cell r="I1482" t="str">
            <v/>
          </cell>
          <cell r="J1482" t="str">
            <v/>
          </cell>
          <cell r="K1482" t="str">
            <v/>
          </cell>
          <cell r="L1482" t="str">
            <v>N/A</v>
          </cell>
        </row>
        <row r="1483">
          <cell r="A1483" t="str">
            <v>SF-01476</v>
          </cell>
          <cell r="B1483" t="str">
            <v>Bloco de aferição para TC</v>
          </cell>
          <cell r="C1483" t="str">
            <v>un</v>
          </cell>
          <cell r="D1483">
            <v>0</v>
          </cell>
          <cell r="E1483" t="str">
            <v/>
          </cell>
          <cell r="F1483" t="str">
            <v/>
          </cell>
          <cell r="G1483" t="str">
            <v/>
          </cell>
          <cell r="H1483" t="str">
            <v/>
          </cell>
          <cell r="I1483" t="str">
            <v/>
          </cell>
          <cell r="J1483" t="str">
            <v/>
          </cell>
          <cell r="K1483" t="str">
            <v/>
          </cell>
          <cell r="L1483" t="str">
            <v>N/A</v>
          </cell>
        </row>
        <row r="1484">
          <cell r="A1484" t="str">
            <v>SF-01477</v>
          </cell>
          <cell r="B1484" t="str">
            <v>Bloco de aferição para TP e TC</v>
          </cell>
          <cell r="C1484" t="str">
            <v>un</v>
          </cell>
          <cell r="D1484">
            <v>0</v>
          </cell>
          <cell r="E1484" t="str">
            <v/>
          </cell>
          <cell r="F1484" t="str">
            <v/>
          </cell>
          <cell r="G1484" t="str">
            <v/>
          </cell>
          <cell r="H1484" t="str">
            <v/>
          </cell>
          <cell r="I1484" t="str">
            <v/>
          </cell>
          <cell r="J1484" t="str">
            <v/>
          </cell>
          <cell r="K1484" t="str">
            <v/>
          </cell>
          <cell r="L1484" t="str">
            <v>N/A</v>
          </cell>
        </row>
        <row r="1485">
          <cell r="A1485" t="str">
            <v>SF-01478</v>
          </cell>
          <cell r="B1485" t="str">
            <v>Barramento monofásico isolado</v>
          </cell>
          <cell r="C1485" t="str">
            <v>m</v>
          </cell>
          <cell r="D1485">
            <v>0</v>
          </cell>
          <cell r="E1485" t="str">
            <v/>
          </cell>
          <cell r="F1485" t="str">
            <v/>
          </cell>
          <cell r="G1485" t="str">
            <v/>
          </cell>
          <cell r="H1485" t="str">
            <v/>
          </cell>
          <cell r="I1485" t="str">
            <v/>
          </cell>
          <cell r="J1485" t="str">
            <v/>
          </cell>
          <cell r="K1485" t="str">
            <v/>
          </cell>
          <cell r="L1485" t="str">
            <v>N/A</v>
          </cell>
        </row>
        <row r="1486">
          <cell r="A1486" t="str">
            <v>SF-01479</v>
          </cell>
          <cell r="B1486" t="str">
            <v>Barramento bifásico isolado</v>
          </cell>
          <cell r="C1486" t="str">
            <v>m</v>
          </cell>
          <cell r="D1486">
            <v>0</v>
          </cell>
          <cell r="E1486" t="str">
            <v/>
          </cell>
          <cell r="F1486" t="str">
            <v/>
          </cell>
          <cell r="G1486" t="str">
            <v/>
          </cell>
          <cell r="H1486" t="str">
            <v/>
          </cell>
          <cell r="I1486" t="str">
            <v/>
          </cell>
          <cell r="J1486" t="str">
            <v/>
          </cell>
          <cell r="K1486" t="str">
            <v/>
          </cell>
          <cell r="L1486" t="str">
            <v>N/A</v>
          </cell>
        </row>
        <row r="1487">
          <cell r="A1487" t="str">
            <v>SF-01480</v>
          </cell>
          <cell r="B1487" t="str">
            <v>Barramento trifásico isolado</v>
          </cell>
          <cell r="C1487" t="str">
            <v>m</v>
          </cell>
          <cell r="D1487">
            <v>0</v>
          </cell>
          <cell r="E1487" t="str">
            <v/>
          </cell>
          <cell r="F1487" t="str">
            <v/>
          </cell>
          <cell r="G1487" t="str">
            <v/>
          </cell>
          <cell r="H1487" t="str">
            <v/>
          </cell>
          <cell r="I1487" t="str">
            <v/>
          </cell>
          <cell r="J1487" t="str">
            <v/>
          </cell>
          <cell r="K1487" t="str">
            <v/>
          </cell>
          <cell r="L1487" t="str">
            <v>N/A</v>
          </cell>
        </row>
        <row r="1488">
          <cell r="A1488" t="str">
            <v>SF-01481</v>
          </cell>
          <cell r="B1488" t="str">
            <v>Protetor para barramento isolado</v>
          </cell>
          <cell r="C1488" t="str">
            <v>pct</v>
          </cell>
          <cell r="D1488">
            <v>0</v>
          </cell>
          <cell r="E1488" t="str">
            <v/>
          </cell>
          <cell r="F1488" t="str">
            <v/>
          </cell>
          <cell r="G1488" t="str">
            <v/>
          </cell>
          <cell r="H1488" t="str">
            <v/>
          </cell>
          <cell r="I1488" t="str">
            <v/>
          </cell>
          <cell r="J1488" t="str">
            <v/>
          </cell>
          <cell r="K1488" t="str">
            <v/>
          </cell>
          <cell r="L1488" t="str">
            <v>N/A</v>
          </cell>
        </row>
        <row r="1489">
          <cell r="A1489" t="str">
            <v>SF-01482</v>
          </cell>
          <cell r="B1489" t="str">
            <v>Conector para barramento isolado</v>
          </cell>
          <cell r="C1489" t="str">
            <v>un</v>
          </cell>
          <cell r="D1489">
            <v>0</v>
          </cell>
          <cell r="E1489" t="str">
            <v/>
          </cell>
          <cell r="F1489" t="str">
            <v/>
          </cell>
          <cell r="G1489" t="str">
            <v/>
          </cell>
          <cell r="H1489" t="str">
            <v/>
          </cell>
          <cell r="I1489" t="str">
            <v/>
          </cell>
          <cell r="J1489" t="str">
            <v/>
          </cell>
          <cell r="K1489" t="str">
            <v/>
          </cell>
          <cell r="L1489" t="str">
            <v>N/A</v>
          </cell>
        </row>
        <row r="1490">
          <cell r="A1490" t="str">
            <v>SF-01483</v>
          </cell>
          <cell r="B1490" t="str">
            <v>Obturador para quadro elétrico</v>
          </cell>
          <cell r="C1490" t="str">
            <v>un</v>
          </cell>
          <cell r="D1490">
            <v>0</v>
          </cell>
          <cell r="E1490" t="str">
            <v/>
          </cell>
          <cell r="F1490" t="str">
            <v/>
          </cell>
          <cell r="G1490" t="str">
            <v/>
          </cell>
          <cell r="H1490" t="str">
            <v/>
          </cell>
          <cell r="I1490" t="str">
            <v/>
          </cell>
          <cell r="J1490" t="str">
            <v/>
          </cell>
          <cell r="K1490" t="str">
            <v/>
          </cell>
          <cell r="L1490" t="str">
            <v>N/A</v>
          </cell>
        </row>
        <row r="1491">
          <cell r="A1491" t="str">
            <v>SF-01484</v>
          </cell>
          <cell r="B1491" t="str">
            <v>Barramento de neutro ou terra</v>
          </cell>
          <cell r="C1491" t="str">
            <v>un</v>
          </cell>
          <cell r="D1491">
            <v>0</v>
          </cell>
          <cell r="E1491" t="str">
            <v/>
          </cell>
          <cell r="F1491" t="str">
            <v/>
          </cell>
          <cell r="G1491" t="str">
            <v/>
          </cell>
          <cell r="H1491" t="str">
            <v/>
          </cell>
          <cell r="I1491" t="str">
            <v/>
          </cell>
          <cell r="J1491" t="str">
            <v/>
          </cell>
          <cell r="K1491" t="str">
            <v/>
          </cell>
          <cell r="L1491" t="str">
            <v>N/A</v>
          </cell>
        </row>
        <row r="1492">
          <cell r="A1492" t="str">
            <v>SF-01485</v>
          </cell>
          <cell r="B1492" t="str">
            <v>Fecho para quadro</v>
          </cell>
          <cell r="C1492" t="str">
            <v>un</v>
          </cell>
          <cell r="D1492">
            <v>0</v>
          </cell>
          <cell r="E1492" t="str">
            <v/>
          </cell>
          <cell r="F1492" t="str">
            <v/>
          </cell>
          <cell r="G1492" t="str">
            <v/>
          </cell>
          <cell r="H1492" t="str">
            <v/>
          </cell>
          <cell r="I1492" t="str">
            <v/>
          </cell>
          <cell r="J1492" t="str">
            <v/>
          </cell>
          <cell r="K1492" t="str">
            <v/>
          </cell>
          <cell r="L1492" t="str">
            <v>N/A</v>
          </cell>
        </row>
        <row r="1493">
          <cell r="A1493" t="str">
            <v>SF-01486</v>
          </cell>
          <cell r="B1493" t="str">
            <v>Placa de montagem 1,5 mm</v>
          </cell>
          <cell r="C1493" t="str">
            <v>m2</v>
          </cell>
          <cell r="D1493">
            <v>0</v>
          </cell>
          <cell r="E1493" t="str">
            <v/>
          </cell>
          <cell r="F1493" t="str">
            <v/>
          </cell>
          <cell r="G1493" t="str">
            <v/>
          </cell>
          <cell r="H1493" t="str">
            <v/>
          </cell>
          <cell r="I1493" t="str">
            <v/>
          </cell>
          <cell r="J1493" t="str">
            <v/>
          </cell>
          <cell r="K1493" t="str">
            <v/>
          </cell>
          <cell r="L1493" t="str">
            <v>N/A</v>
          </cell>
        </row>
        <row r="1494">
          <cell r="A1494" t="str">
            <v>SF-01487</v>
          </cell>
          <cell r="B1494" t="str">
            <v>Placa de montagem 2 mm</v>
          </cell>
          <cell r="C1494" t="str">
            <v>m2</v>
          </cell>
          <cell r="D1494">
            <v>0</v>
          </cell>
          <cell r="E1494" t="str">
            <v/>
          </cell>
          <cell r="F1494" t="str">
            <v/>
          </cell>
          <cell r="G1494" t="str">
            <v/>
          </cell>
          <cell r="H1494" t="str">
            <v/>
          </cell>
          <cell r="I1494" t="str">
            <v/>
          </cell>
          <cell r="J1494" t="str">
            <v/>
          </cell>
          <cell r="K1494" t="str">
            <v/>
          </cell>
          <cell r="L1494" t="str">
            <v>N/A</v>
          </cell>
        </row>
        <row r="1495">
          <cell r="A1495" t="str">
            <v>SF-01488</v>
          </cell>
          <cell r="B1495" t="str">
            <v>Chapa de aço galvanizado</v>
          </cell>
          <cell r="C1495" t="str">
            <v>kg</v>
          </cell>
          <cell r="D1495">
            <v>0</v>
          </cell>
          <cell r="E1495">
            <v>10.9155</v>
          </cell>
          <cell r="F1495">
            <v>10.9155</v>
          </cell>
          <cell r="G1495">
            <v>10.9155</v>
          </cell>
          <cell r="H1495">
            <v>10.9155</v>
          </cell>
          <cell r="I1495" t="str">
            <v/>
          </cell>
          <cell r="J1495" t="str">
            <v/>
          </cell>
          <cell r="K1495">
            <v>10.9155</v>
          </cell>
          <cell r="L1495">
            <v>0</v>
          </cell>
        </row>
        <row r="1496">
          <cell r="A1496" t="str">
            <v>SF-01489</v>
          </cell>
          <cell r="B1496" t="str">
            <v>Policarbonato</v>
          </cell>
          <cell r="C1496" t="str">
            <v>m3</v>
          </cell>
          <cell r="D1496">
            <v>0</v>
          </cell>
          <cell r="E1496" t="str">
            <v/>
          </cell>
          <cell r="F1496" t="str">
            <v/>
          </cell>
          <cell r="G1496" t="str">
            <v/>
          </cell>
          <cell r="H1496" t="str">
            <v/>
          </cell>
          <cell r="I1496" t="str">
            <v/>
          </cell>
          <cell r="J1496" t="str">
            <v/>
          </cell>
          <cell r="K1496" t="str">
            <v/>
          </cell>
          <cell r="L1496" t="str">
            <v>N/A</v>
          </cell>
        </row>
        <row r="1497">
          <cell r="A1497" t="str">
            <v>SF-01490</v>
          </cell>
          <cell r="B1497" t="str">
            <v>Placa de identificação</v>
          </cell>
          <cell r="C1497" t="str">
            <v>cm2</v>
          </cell>
          <cell r="D1497">
            <v>0</v>
          </cell>
          <cell r="E1497" t="str">
            <v/>
          </cell>
          <cell r="F1497" t="str">
            <v/>
          </cell>
          <cell r="G1497" t="str">
            <v/>
          </cell>
          <cell r="H1497" t="str">
            <v/>
          </cell>
          <cell r="I1497" t="str">
            <v/>
          </cell>
          <cell r="J1497" t="str">
            <v/>
          </cell>
          <cell r="K1497" t="str">
            <v/>
          </cell>
          <cell r="L1497" t="str">
            <v>N/A</v>
          </cell>
        </row>
        <row r="1498">
          <cell r="A1498" t="str">
            <v>SF-01491</v>
          </cell>
          <cell r="B1498" t="str">
            <v xml:space="preserve">Cadeado para disjuntores </v>
          </cell>
          <cell r="C1498" t="str">
            <v>un</v>
          </cell>
          <cell r="D1498">
            <v>0</v>
          </cell>
          <cell r="E1498" t="str">
            <v/>
          </cell>
          <cell r="F1498" t="str">
            <v/>
          </cell>
          <cell r="G1498" t="str">
            <v/>
          </cell>
          <cell r="H1498" t="str">
            <v/>
          </cell>
          <cell r="I1498" t="str">
            <v/>
          </cell>
          <cell r="J1498" t="str">
            <v/>
          </cell>
          <cell r="K1498" t="str">
            <v/>
          </cell>
          <cell r="L1498" t="str">
            <v>N/A</v>
          </cell>
        </row>
        <row r="1499">
          <cell r="A1499" t="str">
            <v>SF-01492</v>
          </cell>
          <cell r="B1499" t="str">
            <v xml:space="preserve">Bloqueio para disjuntores </v>
          </cell>
          <cell r="C1499" t="str">
            <v>un</v>
          </cell>
          <cell r="D1499">
            <v>0</v>
          </cell>
          <cell r="E1499" t="str">
            <v/>
          </cell>
          <cell r="F1499" t="str">
            <v/>
          </cell>
          <cell r="G1499" t="str">
            <v/>
          </cell>
          <cell r="H1499" t="str">
            <v/>
          </cell>
          <cell r="I1499" t="str">
            <v/>
          </cell>
          <cell r="J1499" t="str">
            <v/>
          </cell>
          <cell r="K1499" t="str">
            <v/>
          </cell>
          <cell r="L1499" t="str">
            <v>N/A</v>
          </cell>
        </row>
        <row r="1500">
          <cell r="A1500" t="str">
            <v>SF-01493</v>
          </cell>
          <cell r="B1500" t="str">
            <v>Ventoinha 120 mm</v>
          </cell>
          <cell r="C1500" t="str">
            <v>un</v>
          </cell>
          <cell r="D1500">
            <v>0</v>
          </cell>
          <cell r="E1500" t="str">
            <v/>
          </cell>
          <cell r="F1500" t="str">
            <v/>
          </cell>
          <cell r="G1500" t="str">
            <v/>
          </cell>
          <cell r="H1500" t="str">
            <v/>
          </cell>
          <cell r="I1500" t="str">
            <v/>
          </cell>
          <cell r="J1500" t="str">
            <v/>
          </cell>
          <cell r="K1500" t="str">
            <v/>
          </cell>
          <cell r="L1500" t="str">
            <v>N/A</v>
          </cell>
        </row>
        <row r="1501">
          <cell r="A1501" t="str">
            <v>SF-01494</v>
          </cell>
          <cell r="B1501" t="str">
            <v>Perfil de aço</v>
          </cell>
          <cell r="C1501" t="str">
            <v>kg</v>
          </cell>
          <cell r="D1501">
            <v>0</v>
          </cell>
          <cell r="E1501">
            <v>7.6189999999999989</v>
          </cell>
          <cell r="F1501">
            <v>7.6189999999999989</v>
          </cell>
          <cell r="G1501">
            <v>7.6189999999999989</v>
          </cell>
          <cell r="H1501">
            <v>7.6189999999999989</v>
          </cell>
          <cell r="I1501" t="str">
            <v/>
          </cell>
          <cell r="J1501" t="str">
            <v/>
          </cell>
          <cell r="K1501">
            <v>7.6189999999999989</v>
          </cell>
          <cell r="L1501">
            <v>0</v>
          </cell>
        </row>
        <row r="1502">
          <cell r="A1502" t="str">
            <v>SF-01495</v>
          </cell>
          <cell r="B1502" t="str">
            <v>Espuma expansiva corta-fogo</v>
          </cell>
          <cell r="C1502" t="str">
            <v>un</v>
          </cell>
          <cell r="D1502">
            <v>0</v>
          </cell>
          <cell r="E1502" t="str">
            <v/>
          </cell>
          <cell r="F1502" t="str">
            <v/>
          </cell>
          <cell r="G1502" t="str">
            <v/>
          </cell>
          <cell r="H1502" t="str">
            <v/>
          </cell>
          <cell r="I1502" t="str">
            <v/>
          </cell>
          <cell r="J1502" t="str">
            <v/>
          </cell>
          <cell r="K1502" t="str">
            <v/>
          </cell>
          <cell r="L1502" t="str">
            <v>N/A</v>
          </cell>
        </row>
        <row r="1503">
          <cell r="A1503" t="str">
            <v>SF-01496</v>
          </cell>
          <cell r="B1503" t="str">
            <v>Cantoneira para suportar elementos de infraestrutura</v>
          </cell>
          <cell r="C1503" t="str">
            <v>un</v>
          </cell>
          <cell r="D1503">
            <v>0</v>
          </cell>
          <cell r="E1503" t="str">
            <v/>
          </cell>
          <cell r="F1503" t="str">
            <v/>
          </cell>
          <cell r="G1503" t="str">
            <v/>
          </cell>
          <cell r="H1503" t="str">
            <v/>
          </cell>
          <cell r="I1503" t="str">
            <v/>
          </cell>
          <cell r="J1503" t="str">
            <v/>
          </cell>
          <cell r="K1503" t="str">
            <v/>
          </cell>
          <cell r="L1503" t="str">
            <v>N/A</v>
          </cell>
        </row>
        <row r="1504">
          <cell r="A1504" t="str">
            <v>SF-01497</v>
          </cell>
          <cell r="B1504" t="str">
            <v>Janela de inspeção termográfica 2 polegadas</v>
          </cell>
          <cell r="C1504" t="str">
            <v>un</v>
          </cell>
          <cell r="D1504">
            <v>0</v>
          </cell>
          <cell r="E1504" t="str">
            <v/>
          </cell>
          <cell r="F1504" t="str">
            <v/>
          </cell>
          <cell r="G1504" t="str">
            <v/>
          </cell>
          <cell r="H1504" t="str">
            <v/>
          </cell>
          <cell r="I1504" t="str">
            <v/>
          </cell>
          <cell r="J1504" t="str">
            <v/>
          </cell>
          <cell r="K1504" t="str">
            <v/>
          </cell>
          <cell r="L1504" t="str">
            <v>N/A</v>
          </cell>
        </row>
        <row r="1505">
          <cell r="A1505" t="str">
            <v>SF-01498</v>
          </cell>
          <cell r="B1505" t="str">
            <v>Janela de inspeção termográfica 3 polegadas</v>
          </cell>
          <cell r="C1505" t="str">
            <v>un</v>
          </cell>
          <cell r="D1505">
            <v>0</v>
          </cell>
          <cell r="E1505" t="str">
            <v/>
          </cell>
          <cell r="F1505" t="str">
            <v/>
          </cell>
          <cell r="G1505" t="str">
            <v/>
          </cell>
          <cell r="H1505" t="str">
            <v/>
          </cell>
          <cell r="I1505" t="str">
            <v/>
          </cell>
          <cell r="J1505" t="str">
            <v/>
          </cell>
          <cell r="K1505" t="str">
            <v/>
          </cell>
          <cell r="L1505" t="str">
            <v>N/A</v>
          </cell>
        </row>
        <row r="1506">
          <cell r="A1506" t="str">
            <v>SF-01499</v>
          </cell>
          <cell r="B1506" t="str">
            <v>Janela de inspeção termográfica 4 polegadas</v>
          </cell>
          <cell r="C1506" t="str">
            <v>un</v>
          </cell>
          <cell r="D1506">
            <v>0</v>
          </cell>
          <cell r="E1506" t="str">
            <v/>
          </cell>
          <cell r="F1506" t="str">
            <v/>
          </cell>
          <cell r="G1506" t="str">
            <v/>
          </cell>
          <cell r="H1506" t="str">
            <v/>
          </cell>
          <cell r="I1506" t="str">
            <v/>
          </cell>
          <cell r="J1506" t="str">
            <v/>
          </cell>
          <cell r="K1506" t="str">
            <v/>
          </cell>
          <cell r="L1506" t="str">
            <v>N/A</v>
          </cell>
        </row>
        <row r="1507">
          <cell r="A1507" t="str">
            <v>SF-01500</v>
          </cell>
          <cell r="B1507" t="str">
            <v>Pino-bola para ponto de aterramento temporário</v>
          </cell>
          <cell r="C1507" t="str">
            <v>un</v>
          </cell>
          <cell r="D1507">
            <v>0</v>
          </cell>
          <cell r="E1507" t="str">
            <v/>
          </cell>
          <cell r="F1507" t="str">
            <v/>
          </cell>
          <cell r="G1507" t="str">
            <v/>
          </cell>
          <cell r="H1507" t="str">
            <v/>
          </cell>
          <cell r="I1507" t="str">
            <v/>
          </cell>
          <cell r="J1507" t="str">
            <v/>
          </cell>
          <cell r="K1507" t="str">
            <v/>
          </cell>
          <cell r="L1507" t="str">
            <v>N/A</v>
          </cell>
        </row>
        <row r="1508">
          <cell r="A1508" t="str">
            <v>SF-01501</v>
          </cell>
          <cell r="B1508" t="str">
            <v>Luminária para quadros elétricos</v>
          </cell>
          <cell r="C1508" t="str">
            <v>un</v>
          </cell>
          <cell r="D1508">
            <v>0</v>
          </cell>
          <cell r="E1508" t="str">
            <v/>
          </cell>
          <cell r="F1508" t="str">
            <v/>
          </cell>
          <cell r="G1508" t="str">
            <v/>
          </cell>
          <cell r="H1508" t="str">
            <v/>
          </cell>
          <cell r="I1508" t="str">
            <v/>
          </cell>
          <cell r="J1508" t="str">
            <v/>
          </cell>
          <cell r="K1508" t="str">
            <v/>
          </cell>
          <cell r="L1508" t="str">
            <v>N/A</v>
          </cell>
        </row>
        <row r="1509">
          <cell r="A1509" t="str">
            <v>SF-01502</v>
          </cell>
          <cell r="B1509" t="str">
            <v>Canaleta em alumínio 73 mm x 25 mm</v>
          </cell>
          <cell r="C1509" t="str">
            <v>m</v>
          </cell>
          <cell r="D1509">
            <v>0</v>
          </cell>
          <cell r="E1509" t="str">
            <v/>
          </cell>
          <cell r="F1509" t="str">
            <v/>
          </cell>
          <cell r="G1509" t="str">
            <v/>
          </cell>
          <cell r="H1509" t="str">
            <v/>
          </cell>
          <cell r="I1509" t="str">
            <v/>
          </cell>
          <cell r="J1509" t="str">
            <v/>
          </cell>
          <cell r="K1509" t="str">
            <v/>
          </cell>
          <cell r="L1509" t="str">
            <v>N/A</v>
          </cell>
        </row>
        <row r="1510">
          <cell r="A1510" t="str">
            <v>SF-01503</v>
          </cell>
          <cell r="B1510" t="str">
            <v>Curva para canaleta em alumínio 73 mm x 25 mm</v>
          </cell>
          <cell r="C1510" t="str">
            <v>un</v>
          </cell>
          <cell r="D1510">
            <v>0</v>
          </cell>
          <cell r="E1510" t="str">
            <v/>
          </cell>
          <cell r="F1510" t="str">
            <v/>
          </cell>
          <cell r="G1510" t="str">
            <v/>
          </cell>
          <cell r="H1510" t="str">
            <v/>
          </cell>
          <cell r="I1510" t="str">
            <v/>
          </cell>
          <cell r="J1510" t="str">
            <v/>
          </cell>
          <cell r="K1510" t="str">
            <v/>
          </cell>
          <cell r="L1510" t="str">
            <v>N/A</v>
          </cell>
        </row>
        <row r="1511">
          <cell r="A1511" t="str">
            <v>SF-01504</v>
          </cell>
          <cell r="B1511" t="str">
            <v>Porta equipamentos para canaleta de alumínio</v>
          </cell>
          <cell r="C1511" t="str">
            <v>un</v>
          </cell>
          <cell r="D1511">
            <v>0</v>
          </cell>
          <cell r="E1511" t="str">
            <v/>
          </cell>
          <cell r="F1511" t="str">
            <v/>
          </cell>
          <cell r="G1511" t="str">
            <v/>
          </cell>
          <cell r="H1511" t="str">
            <v/>
          </cell>
          <cell r="I1511" t="str">
            <v/>
          </cell>
          <cell r="J1511" t="str">
            <v/>
          </cell>
          <cell r="K1511" t="str">
            <v/>
          </cell>
          <cell r="L1511" t="str">
            <v>N/A</v>
          </cell>
        </row>
        <row r="1512">
          <cell r="A1512" t="str">
            <v>SF-01505</v>
          </cell>
          <cell r="B1512" t="str">
            <v>Adaptador de eletroduto para canaleta em alumínio 73 mm x 25 mm</v>
          </cell>
          <cell r="C1512" t="str">
            <v>un</v>
          </cell>
          <cell r="D1512">
            <v>0</v>
          </cell>
          <cell r="E1512" t="str">
            <v/>
          </cell>
          <cell r="F1512" t="str">
            <v/>
          </cell>
          <cell r="G1512" t="str">
            <v/>
          </cell>
          <cell r="H1512" t="str">
            <v/>
          </cell>
          <cell r="I1512" t="str">
            <v/>
          </cell>
          <cell r="J1512" t="str">
            <v/>
          </cell>
          <cell r="K1512" t="str">
            <v/>
          </cell>
          <cell r="L1512" t="str">
            <v>N/A</v>
          </cell>
        </row>
        <row r="1513">
          <cell r="A1513" t="str">
            <v>SF-01506</v>
          </cell>
          <cell r="B1513" t="str">
            <v>Tampa terminal para canaleta em alumínio 73 mm x 25 mm</v>
          </cell>
          <cell r="C1513" t="str">
            <v>un</v>
          </cell>
          <cell r="D1513">
            <v>0</v>
          </cell>
          <cell r="E1513" t="str">
            <v/>
          </cell>
          <cell r="F1513" t="str">
            <v/>
          </cell>
          <cell r="G1513" t="str">
            <v/>
          </cell>
          <cell r="H1513" t="str">
            <v/>
          </cell>
          <cell r="I1513" t="str">
            <v/>
          </cell>
          <cell r="J1513" t="str">
            <v/>
          </cell>
          <cell r="K1513" t="str">
            <v/>
          </cell>
          <cell r="L1513" t="str">
            <v>N/A</v>
          </cell>
        </row>
        <row r="1514">
          <cell r="A1514" t="str">
            <v>SF-01507</v>
          </cell>
          <cell r="B1514" t="str">
            <v>Derivação tipo X para canaleta em alumínio 73 mm x 25 mm</v>
          </cell>
          <cell r="C1514" t="str">
            <v>un</v>
          </cell>
          <cell r="D1514">
            <v>0</v>
          </cell>
          <cell r="E1514" t="str">
            <v/>
          </cell>
          <cell r="F1514" t="str">
            <v/>
          </cell>
          <cell r="G1514" t="str">
            <v/>
          </cell>
          <cell r="H1514" t="str">
            <v/>
          </cell>
          <cell r="I1514" t="str">
            <v/>
          </cell>
          <cell r="J1514" t="str">
            <v/>
          </cell>
          <cell r="K1514" t="str">
            <v/>
          </cell>
          <cell r="L1514" t="str">
            <v>N/A</v>
          </cell>
        </row>
        <row r="1515">
          <cell r="A1515" t="str">
            <v>SF-01508</v>
          </cell>
          <cell r="B1515" t="str">
            <v>Canaleta em alumínio 53 mm x 14 mm</v>
          </cell>
          <cell r="C1515" t="str">
            <v>m</v>
          </cell>
          <cell r="D1515">
            <v>0</v>
          </cell>
          <cell r="E1515" t="str">
            <v/>
          </cell>
          <cell r="F1515" t="str">
            <v/>
          </cell>
          <cell r="G1515" t="str">
            <v/>
          </cell>
          <cell r="H1515" t="str">
            <v/>
          </cell>
          <cell r="I1515" t="str">
            <v/>
          </cell>
          <cell r="J1515" t="str">
            <v/>
          </cell>
          <cell r="K1515" t="str">
            <v/>
          </cell>
          <cell r="L1515" t="str">
            <v>N/A</v>
          </cell>
        </row>
        <row r="1516">
          <cell r="A1516" t="str">
            <v>SF-01509</v>
          </cell>
          <cell r="B1516" t="str">
            <v>Curva para canaleta em alumínio 53 mm x 14 mm</v>
          </cell>
          <cell r="C1516" t="str">
            <v>un</v>
          </cell>
          <cell r="D1516">
            <v>0</v>
          </cell>
          <cell r="E1516" t="str">
            <v/>
          </cell>
          <cell r="F1516" t="str">
            <v/>
          </cell>
          <cell r="G1516" t="str">
            <v/>
          </cell>
          <cell r="H1516" t="str">
            <v/>
          </cell>
          <cell r="I1516" t="str">
            <v/>
          </cell>
          <cell r="J1516" t="str">
            <v/>
          </cell>
          <cell r="K1516" t="str">
            <v/>
          </cell>
          <cell r="L1516" t="str">
            <v>N/A</v>
          </cell>
        </row>
        <row r="1517">
          <cell r="A1517" t="str">
            <v>SF-01510</v>
          </cell>
          <cell r="B1517" t="str">
            <v>Tampa terminal para canaleta em alumínio 53 mm x 14 mm</v>
          </cell>
          <cell r="C1517" t="str">
            <v>un</v>
          </cell>
          <cell r="D1517">
            <v>0</v>
          </cell>
          <cell r="E1517" t="str">
            <v/>
          </cell>
          <cell r="F1517" t="str">
            <v/>
          </cell>
          <cell r="G1517" t="str">
            <v/>
          </cell>
          <cell r="H1517" t="str">
            <v/>
          </cell>
          <cell r="I1517" t="str">
            <v/>
          </cell>
          <cell r="J1517" t="str">
            <v/>
          </cell>
          <cell r="K1517" t="str">
            <v/>
          </cell>
          <cell r="L1517" t="str">
            <v>N/A</v>
          </cell>
        </row>
        <row r="1518">
          <cell r="A1518" t="str">
            <v>SF-01511</v>
          </cell>
          <cell r="B1518" t="str">
            <v>Adaptador de porta equipamentos para canaleta em alumínio 53 mm x 14 mm</v>
          </cell>
          <cell r="C1518" t="str">
            <v>un</v>
          </cell>
          <cell r="D1518">
            <v>0</v>
          </cell>
          <cell r="E1518" t="str">
            <v/>
          </cell>
          <cell r="F1518" t="str">
            <v/>
          </cell>
          <cell r="G1518" t="str">
            <v/>
          </cell>
          <cell r="H1518" t="str">
            <v/>
          </cell>
          <cell r="I1518" t="str">
            <v/>
          </cell>
          <cell r="J1518" t="str">
            <v/>
          </cell>
          <cell r="K1518" t="str">
            <v/>
          </cell>
          <cell r="L1518" t="str">
            <v>N/A</v>
          </cell>
        </row>
        <row r="1519">
          <cell r="A1519" t="str">
            <v>SF-01512</v>
          </cell>
          <cell r="B1519" t="str">
            <v>Canaleta em PVC 20 mm x 12 mm</v>
          </cell>
          <cell r="C1519" t="str">
            <v>m</v>
          </cell>
          <cell r="D1519">
            <v>0</v>
          </cell>
          <cell r="E1519" t="str">
            <v/>
          </cell>
          <cell r="F1519" t="str">
            <v/>
          </cell>
          <cell r="G1519" t="str">
            <v/>
          </cell>
          <cell r="H1519" t="str">
            <v/>
          </cell>
          <cell r="I1519" t="str">
            <v/>
          </cell>
          <cell r="J1519" t="str">
            <v/>
          </cell>
          <cell r="K1519" t="str">
            <v/>
          </cell>
          <cell r="L1519" t="str">
            <v>N/A</v>
          </cell>
        </row>
        <row r="1520">
          <cell r="A1520" t="str">
            <v>SF-01513</v>
          </cell>
          <cell r="B1520" t="str">
            <v>Acessório para canaleta em PVC 20 mm x 12 mm</v>
          </cell>
          <cell r="C1520" t="str">
            <v>un</v>
          </cell>
          <cell r="D1520">
            <v>0</v>
          </cell>
          <cell r="E1520" t="str">
            <v/>
          </cell>
          <cell r="F1520" t="str">
            <v/>
          </cell>
          <cell r="G1520" t="str">
            <v/>
          </cell>
          <cell r="H1520" t="str">
            <v/>
          </cell>
          <cell r="I1520" t="str">
            <v/>
          </cell>
          <cell r="J1520" t="str">
            <v/>
          </cell>
          <cell r="K1520" t="str">
            <v/>
          </cell>
          <cell r="L1520" t="str">
            <v>N/A</v>
          </cell>
        </row>
        <row r="1521">
          <cell r="A1521" t="str">
            <v>SF-01514</v>
          </cell>
          <cell r="B1521" t="str">
            <v>Caixa de sobrepor para canaleta em PVC 20 mm x 12 mm</v>
          </cell>
          <cell r="C1521" t="str">
            <v>un</v>
          </cell>
          <cell r="D1521">
            <v>0</v>
          </cell>
          <cell r="E1521" t="str">
            <v/>
          </cell>
          <cell r="F1521" t="str">
            <v/>
          </cell>
          <cell r="G1521" t="str">
            <v/>
          </cell>
          <cell r="H1521" t="str">
            <v/>
          </cell>
          <cell r="I1521" t="str">
            <v/>
          </cell>
          <cell r="J1521" t="str">
            <v/>
          </cell>
          <cell r="K1521" t="str">
            <v/>
          </cell>
          <cell r="L1521" t="str">
            <v>N/A</v>
          </cell>
        </row>
        <row r="1522">
          <cell r="A1522" t="str">
            <v>SF-01515</v>
          </cell>
          <cell r="B1522" t="str">
            <v>Tomada para canaleta em PVC 20 mm x 12 mm</v>
          </cell>
          <cell r="C1522" t="str">
            <v>un</v>
          </cell>
          <cell r="D1522">
            <v>0</v>
          </cell>
          <cell r="E1522" t="str">
            <v/>
          </cell>
          <cell r="F1522" t="str">
            <v/>
          </cell>
          <cell r="G1522" t="str">
            <v/>
          </cell>
          <cell r="H1522" t="str">
            <v/>
          </cell>
          <cell r="I1522" t="str">
            <v/>
          </cell>
          <cell r="J1522" t="str">
            <v/>
          </cell>
          <cell r="K1522" t="str">
            <v/>
          </cell>
          <cell r="L1522" t="str">
            <v>N/A</v>
          </cell>
        </row>
        <row r="1523">
          <cell r="A1523" t="str">
            <v>SF-01516</v>
          </cell>
          <cell r="B1523" t="str">
            <v>Interruptor para canaleta em PVC 20 mm x 12 mm</v>
          </cell>
          <cell r="C1523" t="str">
            <v>un</v>
          </cell>
          <cell r="D1523">
            <v>0</v>
          </cell>
          <cell r="E1523" t="str">
            <v/>
          </cell>
          <cell r="F1523" t="str">
            <v/>
          </cell>
          <cell r="G1523" t="str">
            <v/>
          </cell>
          <cell r="H1523" t="str">
            <v/>
          </cell>
          <cell r="I1523" t="str">
            <v/>
          </cell>
          <cell r="J1523" t="str">
            <v/>
          </cell>
          <cell r="K1523" t="str">
            <v/>
          </cell>
          <cell r="L1523" t="str">
            <v>N/A</v>
          </cell>
        </row>
        <row r="1524">
          <cell r="A1524" t="str">
            <v>SF-01517</v>
          </cell>
          <cell r="B1524" t="str">
            <v>Pulsador para canaleta em PVC 20 mm x 12 mm</v>
          </cell>
          <cell r="C1524" t="str">
            <v>un</v>
          </cell>
          <cell r="D1524">
            <v>0</v>
          </cell>
          <cell r="E1524" t="str">
            <v/>
          </cell>
          <cell r="F1524" t="str">
            <v/>
          </cell>
          <cell r="G1524" t="str">
            <v/>
          </cell>
          <cell r="H1524" t="str">
            <v/>
          </cell>
          <cell r="I1524" t="str">
            <v/>
          </cell>
          <cell r="J1524" t="str">
            <v/>
          </cell>
          <cell r="K1524" t="str">
            <v/>
          </cell>
          <cell r="L1524" t="str">
            <v>N/A</v>
          </cell>
        </row>
        <row r="1525">
          <cell r="A1525" t="str">
            <v>SF-01518</v>
          </cell>
          <cell r="B1525" t="str">
            <v>Módulo cego para canaleta em PVC 20 mm x 12 mm</v>
          </cell>
          <cell r="C1525" t="str">
            <v>un</v>
          </cell>
          <cell r="D1525">
            <v>0</v>
          </cell>
          <cell r="E1525" t="str">
            <v/>
          </cell>
          <cell r="F1525" t="str">
            <v/>
          </cell>
          <cell r="G1525" t="str">
            <v/>
          </cell>
          <cell r="H1525" t="str">
            <v/>
          </cell>
          <cell r="I1525" t="str">
            <v/>
          </cell>
          <cell r="J1525" t="str">
            <v/>
          </cell>
          <cell r="K1525" t="str">
            <v/>
          </cell>
          <cell r="L1525" t="str">
            <v>N/A</v>
          </cell>
        </row>
        <row r="1526">
          <cell r="A1526" t="str">
            <v>SF-01519</v>
          </cell>
          <cell r="B1526" t="str">
            <v>Chave seletora de 2 posições</v>
          </cell>
          <cell r="C1526" t="str">
            <v>un</v>
          </cell>
          <cell r="D1526">
            <v>0</v>
          </cell>
          <cell r="E1526" t="str">
            <v/>
          </cell>
          <cell r="F1526" t="str">
            <v/>
          </cell>
          <cell r="G1526" t="str">
            <v/>
          </cell>
          <cell r="H1526" t="str">
            <v/>
          </cell>
          <cell r="I1526" t="str">
            <v/>
          </cell>
          <cell r="J1526" t="str">
            <v/>
          </cell>
          <cell r="K1526" t="str">
            <v/>
          </cell>
          <cell r="L1526" t="str">
            <v>N/A</v>
          </cell>
        </row>
        <row r="1527">
          <cell r="A1527" t="str">
            <v>SF-01520</v>
          </cell>
          <cell r="B1527" t="str">
            <v>Chave seletora de 3 posições</v>
          </cell>
          <cell r="C1527" t="str">
            <v>un</v>
          </cell>
          <cell r="D1527">
            <v>0</v>
          </cell>
          <cell r="E1527" t="str">
            <v/>
          </cell>
          <cell r="F1527" t="str">
            <v/>
          </cell>
          <cell r="G1527" t="str">
            <v/>
          </cell>
          <cell r="H1527" t="str">
            <v/>
          </cell>
          <cell r="I1527" t="str">
            <v/>
          </cell>
          <cell r="J1527" t="str">
            <v/>
          </cell>
          <cell r="K1527" t="str">
            <v/>
          </cell>
          <cell r="L1527" t="str">
            <v>N/A</v>
          </cell>
        </row>
        <row r="1528">
          <cell r="A1528" t="str">
            <v>SF-01521</v>
          </cell>
          <cell r="B1528" t="str">
            <v>Botão de emergência tipo cogumelo</v>
          </cell>
          <cell r="C1528" t="str">
            <v>un</v>
          </cell>
          <cell r="D1528">
            <v>0</v>
          </cell>
          <cell r="E1528" t="str">
            <v/>
          </cell>
          <cell r="F1528" t="str">
            <v/>
          </cell>
          <cell r="G1528" t="str">
            <v/>
          </cell>
          <cell r="H1528" t="str">
            <v/>
          </cell>
          <cell r="I1528" t="str">
            <v/>
          </cell>
          <cell r="J1528" t="str">
            <v/>
          </cell>
          <cell r="K1528" t="str">
            <v/>
          </cell>
          <cell r="L1528" t="str">
            <v>N/A</v>
          </cell>
        </row>
        <row r="1529">
          <cell r="A1529" t="str">
            <v>SF-01522</v>
          </cell>
          <cell r="B1529" t="str">
            <v>Botão tipo pulsador</v>
          </cell>
          <cell r="C1529" t="str">
            <v>un</v>
          </cell>
          <cell r="D1529">
            <v>0</v>
          </cell>
          <cell r="E1529" t="str">
            <v/>
          </cell>
          <cell r="F1529" t="str">
            <v/>
          </cell>
          <cell r="G1529" t="str">
            <v/>
          </cell>
          <cell r="H1529" t="str">
            <v/>
          </cell>
          <cell r="I1529" t="str">
            <v/>
          </cell>
          <cell r="J1529" t="str">
            <v/>
          </cell>
          <cell r="K1529" t="str">
            <v/>
          </cell>
          <cell r="L1529" t="str">
            <v>N/A</v>
          </cell>
        </row>
        <row r="1530">
          <cell r="A1530" t="str">
            <v>SF-01523</v>
          </cell>
          <cell r="B1530" t="str">
            <v>Botão tipo pulsador iluminado</v>
          </cell>
          <cell r="C1530" t="str">
            <v>un</v>
          </cell>
          <cell r="D1530">
            <v>0</v>
          </cell>
          <cell r="E1530" t="str">
            <v/>
          </cell>
          <cell r="F1530" t="str">
            <v/>
          </cell>
          <cell r="G1530" t="str">
            <v/>
          </cell>
          <cell r="H1530" t="str">
            <v/>
          </cell>
          <cell r="I1530" t="str">
            <v/>
          </cell>
          <cell r="J1530" t="str">
            <v/>
          </cell>
          <cell r="K1530" t="str">
            <v/>
          </cell>
          <cell r="L1530" t="str">
            <v>N/A</v>
          </cell>
        </row>
        <row r="1531">
          <cell r="A1531" t="str">
            <v>SF-01524</v>
          </cell>
          <cell r="B1531" t="str">
            <v>Bloco de contato para chaves e botões</v>
          </cell>
          <cell r="C1531" t="str">
            <v>un</v>
          </cell>
          <cell r="D1531">
            <v>0</v>
          </cell>
          <cell r="E1531" t="str">
            <v/>
          </cell>
          <cell r="F1531" t="str">
            <v/>
          </cell>
          <cell r="G1531" t="str">
            <v/>
          </cell>
          <cell r="H1531" t="str">
            <v/>
          </cell>
          <cell r="I1531" t="str">
            <v/>
          </cell>
          <cell r="J1531" t="str">
            <v/>
          </cell>
          <cell r="K1531" t="str">
            <v/>
          </cell>
          <cell r="L1531" t="str">
            <v>N/A</v>
          </cell>
        </row>
        <row r="1532">
          <cell r="A1532" t="str">
            <v>SF-01525</v>
          </cell>
          <cell r="B1532" t="str">
            <v>Chave seletora de 2 posições iluminada</v>
          </cell>
          <cell r="C1532" t="str">
            <v>un</v>
          </cell>
          <cell r="D1532">
            <v>0</v>
          </cell>
          <cell r="E1532" t="str">
            <v/>
          </cell>
          <cell r="F1532" t="str">
            <v/>
          </cell>
          <cell r="G1532" t="str">
            <v/>
          </cell>
          <cell r="H1532" t="str">
            <v/>
          </cell>
          <cell r="I1532" t="str">
            <v/>
          </cell>
          <cell r="J1532" t="str">
            <v/>
          </cell>
          <cell r="K1532" t="str">
            <v/>
          </cell>
          <cell r="L1532" t="str">
            <v>N/A</v>
          </cell>
        </row>
        <row r="1533">
          <cell r="A1533" t="str">
            <v>SF-01526</v>
          </cell>
          <cell r="B1533" t="str">
            <v>Chave seletora de 3 posições iluminada</v>
          </cell>
          <cell r="C1533" t="str">
            <v>un</v>
          </cell>
          <cell r="D1533">
            <v>0</v>
          </cell>
          <cell r="E1533" t="str">
            <v/>
          </cell>
          <cell r="F1533" t="str">
            <v/>
          </cell>
          <cell r="G1533" t="str">
            <v/>
          </cell>
          <cell r="H1533" t="str">
            <v/>
          </cell>
          <cell r="I1533" t="str">
            <v/>
          </cell>
          <cell r="J1533" t="str">
            <v/>
          </cell>
          <cell r="K1533" t="str">
            <v/>
          </cell>
          <cell r="L1533" t="str">
            <v>N/A</v>
          </cell>
        </row>
        <row r="1534">
          <cell r="A1534" t="str">
            <v>SF-01527</v>
          </cell>
          <cell r="B1534" t="str">
            <v>Botão duplo</v>
          </cell>
          <cell r="C1534" t="str">
            <v>un</v>
          </cell>
          <cell r="D1534">
            <v>0</v>
          </cell>
          <cell r="E1534" t="str">
            <v/>
          </cell>
          <cell r="F1534" t="str">
            <v/>
          </cell>
          <cell r="G1534" t="str">
            <v/>
          </cell>
          <cell r="H1534" t="str">
            <v/>
          </cell>
          <cell r="I1534" t="str">
            <v/>
          </cell>
          <cell r="J1534" t="str">
            <v/>
          </cell>
          <cell r="K1534" t="str">
            <v/>
          </cell>
          <cell r="L1534" t="str">
            <v>N/A</v>
          </cell>
        </row>
        <row r="1535">
          <cell r="A1535" t="str">
            <v>SF-01528</v>
          </cell>
          <cell r="B1535" t="str">
            <v>Sinaleiro LED</v>
          </cell>
          <cell r="C1535" t="str">
            <v>un</v>
          </cell>
          <cell r="D1535">
            <v>0</v>
          </cell>
          <cell r="E1535" t="str">
            <v/>
          </cell>
          <cell r="F1535" t="str">
            <v/>
          </cell>
          <cell r="G1535" t="str">
            <v/>
          </cell>
          <cell r="H1535" t="str">
            <v/>
          </cell>
          <cell r="I1535" t="str">
            <v/>
          </cell>
          <cell r="J1535" t="str">
            <v/>
          </cell>
          <cell r="K1535" t="str">
            <v/>
          </cell>
          <cell r="L1535" t="str">
            <v>N/A</v>
          </cell>
        </row>
        <row r="1536">
          <cell r="A1536" t="str">
            <v>SF-01529</v>
          </cell>
          <cell r="B1536" t="str">
            <v>Sinalizador sonoro luminoso</v>
          </cell>
          <cell r="C1536" t="str">
            <v>un</v>
          </cell>
          <cell r="D1536">
            <v>0</v>
          </cell>
          <cell r="E1536" t="str">
            <v/>
          </cell>
          <cell r="F1536" t="str">
            <v/>
          </cell>
          <cell r="G1536" t="str">
            <v/>
          </cell>
          <cell r="H1536" t="str">
            <v/>
          </cell>
          <cell r="I1536" t="str">
            <v/>
          </cell>
          <cell r="J1536" t="str">
            <v/>
          </cell>
          <cell r="K1536" t="str">
            <v/>
          </cell>
          <cell r="L1536" t="str">
            <v>N/A</v>
          </cell>
        </row>
        <row r="1537">
          <cell r="A1537" t="str">
            <v>SF-01530</v>
          </cell>
          <cell r="B1537" t="str">
            <v>Sinalizador sonoro</v>
          </cell>
          <cell r="C1537" t="str">
            <v>un</v>
          </cell>
          <cell r="D1537">
            <v>0</v>
          </cell>
          <cell r="E1537" t="str">
            <v/>
          </cell>
          <cell r="F1537" t="str">
            <v/>
          </cell>
          <cell r="G1537" t="str">
            <v/>
          </cell>
          <cell r="H1537" t="str">
            <v/>
          </cell>
          <cell r="I1537" t="str">
            <v/>
          </cell>
          <cell r="J1537" t="str">
            <v/>
          </cell>
          <cell r="K1537" t="str">
            <v/>
          </cell>
          <cell r="L1537" t="str">
            <v>N/A</v>
          </cell>
        </row>
        <row r="1538">
          <cell r="A1538" t="str">
            <v>SF-01531</v>
          </cell>
          <cell r="B1538" t="str">
            <v>Sirene</v>
          </cell>
          <cell r="C1538" t="str">
            <v>un</v>
          </cell>
          <cell r="D1538">
            <v>0</v>
          </cell>
          <cell r="E1538" t="str">
            <v/>
          </cell>
          <cell r="F1538" t="str">
            <v/>
          </cell>
          <cell r="G1538" t="str">
            <v/>
          </cell>
          <cell r="H1538" t="str">
            <v/>
          </cell>
          <cell r="I1538" t="str">
            <v/>
          </cell>
          <cell r="J1538" t="str">
            <v/>
          </cell>
          <cell r="K1538" t="str">
            <v/>
          </cell>
          <cell r="L1538" t="str">
            <v>N/A</v>
          </cell>
        </row>
        <row r="1539">
          <cell r="A1539" t="str">
            <v>SF-01532</v>
          </cell>
          <cell r="B1539" t="str">
            <v>Chave de partida direta</v>
          </cell>
          <cell r="C1539" t="str">
            <v>un</v>
          </cell>
          <cell r="D1539">
            <v>0</v>
          </cell>
          <cell r="E1539" t="str">
            <v/>
          </cell>
          <cell r="F1539" t="str">
            <v/>
          </cell>
          <cell r="G1539" t="str">
            <v/>
          </cell>
          <cell r="H1539" t="str">
            <v/>
          </cell>
          <cell r="I1539" t="str">
            <v/>
          </cell>
          <cell r="J1539" t="str">
            <v/>
          </cell>
          <cell r="K1539" t="str">
            <v/>
          </cell>
          <cell r="L1539" t="str">
            <v>N/A</v>
          </cell>
        </row>
        <row r="1540">
          <cell r="A1540" t="str">
            <v>SF-01533</v>
          </cell>
          <cell r="B1540" t="str">
            <v>Distribuidor Interno Ótico Industrial</v>
          </cell>
          <cell r="C1540" t="str">
            <v>un</v>
          </cell>
          <cell r="D1540">
            <v>0</v>
          </cell>
          <cell r="E1540" t="str">
            <v/>
          </cell>
          <cell r="F1540" t="str">
            <v/>
          </cell>
          <cell r="G1540" t="str">
            <v/>
          </cell>
          <cell r="H1540" t="str">
            <v/>
          </cell>
          <cell r="I1540" t="str">
            <v/>
          </cell>
          <cell r="J1540" t="str">
            <v/>
          </cell>
          <cell r="K1540" t="str">
            <v/>
          </cell>
          <cell r="L1540" t="str">
            <v>N/A</v>
          </cell>
        </row>
        <row r="1541">
          <cell r="A1541" t="str">
            <v>SF-01534</v>
          </cell>
          <cell r="B1541" t="str">
            <v>Patch Panel Ethernet Industrial</v>
          </cell>
          <cell r="C1541" t="str">
            <v>un</v>
          </cell>
          <cell r="D1541">
            <v>0</v>
          </cell>
          <cell r="E1541" t="str">
            <v/>
          </cell>
          <cell r="F1541" t="str">
            <v/>
          </cell>
          <cell r="G1541" t="str">
            <v/>
          </cell>
          <cell r="H1541" t="str">
            <v/>
          </cell>
          <cell r="I1541" t="str">
            <v/>
          </cell>
          <cell r="J1541" t="str">
            <v/>
          </cell>
          <cell r="K1541" t="str">
            <v/>
          </cell>
          <cell r="L1541" t="str">
            <v>N/A</v>
          </cell>
        </row>
        <row r="1542">
          <cell r="A1542" t="str">
            <v>SF-01535</v>
          </cell>
          <cell r="B1542" t="str">
            <v>Conector RJ45 Fêmea Blindado</v>
          </cell>
          <cell r="C1542" t="str">
            <v>un</v>
          </cell>
          <cell r="D1542">
            <v>0</v>
          </cell>
          <cell r="E1542" t="str">
            <v/>
          </cell>
          <cell r="F1542" t="str">
            <v/>
          </cell>
          <cell r="G1542" t="str">
            <v/>
          </cell>
          <cell r="H1542" t="str">
            <v/>
          </cell>
          <cell r="I1542" t="str">
            <v/>
          </cell>
          <cell r="J1542" t="str">
            <v/>
          </cell>
          <cell r="K1542" t="str">
            <v/>
          </cell>
          <cell r="L1542" t="str">
            <v>N/A</v>
          </cell>
        </row>
        <row r="1543">
          <cell r="A1543" t="str">
            <v>SF-01536</v>
          </cell>
          <cell r="B1543" t="str">
            <v>Conector RJ45 Macho Blindado</v>
          </cell>
          <cell r="C1543" t="str">
            <v>un</v>
          </cell>
          <cell r="D1543">
            <v>0</v>
          </cell>
          <cell r="E1543" t="str">
            <v/>
          </cell>
          <cell r="F1543" t="str">
            <v/>
          </cell>
          <cell r="G1543" t="str">
            <v/>
          </cell>
          <cell r="H1543" t="str">
            <v/>
          </cell>
          <cell r="I1543" t="str">
            <v/>
          </cell>
          <cell r="J1543" t="str">
            <v/>
          </cell>
          <cell r="K1543" t="str">
            <v/>
          </cell>
          <cell r="L1543" t="str">
            <v>N/A</v>
          </cell>
        </row>
        <row r="1544">
          <cell r="A1544" t="str">
            <v>SF-01537</v>
          </cell>
          <cell r="B1544" t="str">
            <v>Cabo Ethernet Blindado</v>
          </cell>
          <cell r="C1544" t="str">
            <v>m</v>
          </cell>
          <cell r="D1544">
            <v>0</v>
          </cell>
          <cell r="E1544" t="str">
            <v/>
          </cell>
          <cell r="F1544" t="str">
            <v/>
          </cell>
          <cell r="G1544" t="str">
            <v/>
          </cell>
          <cell r="H1544" t="str">
            <v/>
          </cell>
          <cell r="I1544" t="str">
            <v/>
          </cell>
          <cell r="J1544" t="str">
            <v/>
          </cell>
          <cell r="K1544" t="str">
            <v/>
          </cell>
          <cell r="L1544" t="str">
            <v>N/A</v>
          </cell>
        </row>
        <row r="1545">
          <cell r="A1545" t="str">
            <v>SF-01538</v>
          </cell>
          <cell r="B1545" t="str">
            <v>Switch ethernet industrial</v>
          </cell>
          <cell r="C1545" t="str">
            <v>un</v>
          </cell>
          <cell r="D1545">
            <v>0</v>
          </cell>
          <cell r="E1545" t="str">
            <v/>
          </cell>
          <cell r="F1545" t="str">
            <v/>
          </cell>
          <cell r="G1545" t="str">
            <v/>
          </cell>
          <cell r="H1545" t="str">
            <v/>
          </cell>
          <cell r="I1545" t="str">
            <v/>
          </cell>
          <cell r="J1545" t="str">
            <v/>
          </cell>
          <cell r="K1545" t="str">
            <v/>
          </cell>
          <cell r="L1545" t="str">
            <v>N/A</v>
          </cell>
        </row>
        <row r="1546">
          <cell r="A1546" t="str">
            <v>SF-01539</v>
          </cell>
          <cell r="B1546" t="str">
            <v>Gateway Modbus Ethernet / RS485</v>
          </cell>
          <cell r="C1546" t="str">
            <v>un</v>
          </cell>
          <cell r="D1546">
            <v>0</v>
          </cell>
          <cell r="E1546" t="str">
            <v/>
          </cell>
          <cell r="F1546" t="str">
            <v/>
          </cell>
          <cell r="G1546" t="str">
            <v/>
          </cell>
          <cell r="H1546" t="str">
            <v/>
          </cell>
          <cell r="I1546" t="str">
            <v/>
          </cell>
          <cell r="J1546" t="str">
            <v/>
          </cell>
          <cell r="K1546" t="str">
            <v/>
          </cell>
          <cell r="L1546" t="str">
            <v>N/A</v>
          </cell>
        </row>
        <row r="1547">
          <cell r="A1547" t="str">
            <v>SF-01540</v>
          </cell>
          <cell r="B1547" t="str">
            <v>Condulete de alumínio de 3/4”</v>
          </cell>
          <cell r="C1547" t="str">
            <v>un</v>
          </cell>
          <cell r="D1547">
            <v>0</v>
          </cell>
          <cell r="E1547">
            <v>9.7089999999999996</v>
          </cell>
          <cell r="F1547">
            <v>9.7089999999999996</v>
          </cell>
          <cell r="G1547">
            <v>9.7089999999999996</v>
          </cell>
          <cell r="H1547">
            <v>9.7089999999999996</v>
          </cell>
          <cell r="I1547" t="str">
            <v/>
          </cell>
          <cell r="J1547" t="str">
            <v/>
          </cell>
          <cell r="K1547">
            <v>9.7089999999999996</v>
          </cell>
          <cell r="L1547">
            <v>0</v>
          </cell>
        </row>
        <row r="1548">
          <cell r="A1548" t="str">
            <v>SF-01541</v>
          </cell>
          <cell r="B1548" t="str">
            <v>Condulete de alumínio de 1”</v>
          </cell>
          <cell r="C1548" t="str">
            <v>un</v>
          </cell>
          <cell r="D1548">
            <v>0</v>
          </cell>
          <cell r="E1548">
            <v>16.311500000000002</v>
          </cell>
          <cell r="F1548">
            <v>16.311500000000002</v>
          </cell>
          <cell r="G1548">
            <v>16.311500000000002</v>
          </cell>
          <cell r="H1548">
            <v>16.311500000000002</v>
          </cell>
          <cell r="I1548" t="str">
            <v/>
          </cell>
          <cell r="J1548" t="str">
            <v/>
          </cell>
          <cell r="K1548">
            <v>16.311500000000002</v>
          </cell>
          <cell r="L1548">
            <v>0</v>
          </cell>
        </row>
        <row r="1549">
          <cell r="A1549" t="str">
            <v>SF-01542</v>
          </cell>
          <cell r="B1549" t="str">
            <v>Condulete de alumínio de 1 1/4”</v>
          </cell>
          <cell r="C1549" t="str">
            <v>un</v>
          </cell>
          <cell r="D1549">
            <v>0</v>
          </cell>
          <cell r="E1549">
            <v>19.997499999999999</v>
          </cell>
          <cell r="F1549">
            <v>19.997499999999999</v>
          </cell>
          <cell r="G1549">
            <v>19.997499999999999</v>
          </cell>
          <cell r="H1549">
            <v>19.997499999999999</v>
          </cell>
          <cell r="I1549" t="str">
            <v/>
          </cell>
          <cell r="J1549" t="str">
            <v/>
          </cell>
          <cell r="K1549">
            <v>19.997499999999999</v>
          </cell>
          <cell r="L1549">
            <v>0</v>
          </cell>
        </row>
        <row r="1550">
          <cell r="A1550" t="str">
            <v>SF-01543</v>
          </cell>
          <cell r="B1550" t="str">
            <v xml:space="preserve">Condulete de alumínio de 1 1/2” </v>
          </cell>
          <cell r="C1550" t="str">
            <v>un</v>
          </cell>
          <cell r="D1550">
            <v>0</v>
          </cell>
          <cell r="E1550">
            <v>26.581</v>
          </cell>
          <cell r="F1550">
            <v>26.581</v>
          </cell>
          <cell r="G1550">
            <v>26.581</v>
          </cell>
          <cell r="H1550">
            <v>26.581</v>
          </cell>
          <cell r="I1550" t="str">
            <v/>
          </cell>
          <cell r="J1550" t="str">
            <v/>
          </cell>
          <cell r="K1550">
            <v>26.581</v>
          </cell>
          <cell r="L1550">
            <v>0</v>
          </cell>
        </row>
        <row r="1551">
          <cell r="A1551" t="str">
            <v>SF-01544</v>
          </cell>
          <cell r="B1551" t="str">
            <v>Condulete de alumínio de 2”</v>
          </cell>
          <cell r="C1551" t="str">
            <v>un</v>
          </cell>
          <cell r="D1551">
            <v>0</v>
          </cell>
          <cell r="E1551">
            <v>38.997499999999995</v>
          </cell>
          <cell r="F1551">
            <v>38.997499999999995</v>
          </cell>
          <cell r="G1551">
            <v>38.997499999999995</v>
          </cell>
          <cell r="H1551">
            <v>38.997499999999995</v>
          </cell>
          <cell r="I1551" t="str">
            <v/>
          </cell>
          <cell r="J1551" t="str">
            <v/>
          </cell>
          <cell r="K1551">
            <v>38.997499999999995</v>
          </cell>
          <cell r="L1551">
            <v>0</v>
          </cell>
        </row>
        <row r="1552">
          <cell r="A1552" t="str">
            <v>SF-01545</v>
          </cell>
          <cell r="B1552" t="str">
            <v>Condulete de alumínio de 2 1/2”</v>
          </cell>
          <cell r="C1552" t="str">
            <v>un</v>
          </cell>
          <cell r="D1552">
            <v>0</v>
          </cell>
          <cell r="E1552" t="str">
            <v/>
          </cell>
          <cell r="F1552" t="str">
            <v/>
          </cell>
          <cell r="G1552" t="str">
            <v/>
          </cell>
          <cell r="H1552" t="str">
            <v/>
          </cell>
          <cell r="I1552" t="str">
            <v/>
          </cell>
          <cell r="J1552" t="str">
            <v/>
          </cell>
          <cell r="K1552" t="str">
            <v/>
          </cell>
          <cell r="L1552" t="str">
            <v>N/A</v>
          </cell>
        </row>
        <row r="1553">
          <cell r="A1553" t="str">
            <v>SF-01546</v>
          </cell>
          <cell r="B1553" t="str">
            <v>Condulete de alumínio de 3”</v>
          </cell>
          <cell r="C1553" t="str">
            <v>un</v>
          </cell>
          <cell r="D1553">
            <v>0</v>
          </cell>
          <cell r="E1553">
            <v>108.28099999999999</v>
          </cell>
          <cell r="F1553">
            <v>108.28099999999999</v>
          </cell>
          <cell r="G1553">
            <v>108.28099999999999</v>
          </cell>
          <cell r="H1553">
            <v>108.28099999999999</v>
          </cell>
          <cell r="I1553" t="str">
            <v/>
          </cell>
          <cell r="J1553" t="str">
            <v/>
          </cell>
          <cell r="K1553">
            <v>108.28099999999999</v>
          </cell>
          <cell r="L1553">
            <v>0</v>
          </cell>
        </row>
        <row r="1554">
          <cell r="A1554" t="str">
            <v>SF-01547</v>
          </cell>
          <cell r="B1554" t="str">
            <v>Condulete de alumínio de 4”</v>
          </cell>
          <cell r="C1554" t="str">
            <v>un</v>
          </cell>
          <cell r="D1554">
            <v>0</v>
          </cell>
          <cell r="E1554">
            <v>198.74950000000001</v>
          </cell>
          <cell r="F1554">
            <v>198.74950000000001</v>
          </cell>
          <cell r="G1554">
            <v>198.74950000000001</v>
          </cell>
          <cell r="H1554">
            <v>198.74950000000001</v>
          </cell>
          <cell r="I1554" t="str">
            <v/>
          </cell>
          <cell r="J1554" t="str">
            <v/>
          </cell>
          <cell r="K1554">
            <v>198.74950000000001</v>
          </cell>
          <cell r="L1554">
            <v>0</v>
          </cell>
        </row>
        <row r="1555">
          <cell r="A1555" t="str">
            <v>SF-01548</v>
          </cell>
          <cell r="B1555" t="str">
            <v>Tampa para condulete de alumínio de 3/4”</v>
          </cell>
          <cell r="C1555" t="str">
            <v>un</v>
          </cell>
          <cell r="D1555">
            <v>0</v>
          </cell>
          <cell r="E1555" t="str">
            <v/>
          </cell>
          <cell r="F1555" t="str">
            <v/>
          </cell>
          <cell r="G1555" t="str">
            <v/>
          </cell>
          <cell r="H1555" t="str">
            <v/>
          </cell>
          <cell r="I1555" t="str">
            <v/>
          </cell>
          <cell r="J1555" t="str">
            <v/>
          </cell>
          <cell r="K1555" t="str">
            <v/>
          </cell>
          <cell r="L1555" t="str">
            <v>N/A</v>
          </cell>
        </row>
        <row r="1556">
          <cell r="A1556" t="str">
            <v>SF-01549</v>
          </cell>
          <cell r="B1556" t="str">
            <v>Tampa para condulete de alumínio de 1”</v>
          </cell>
          <cell r="C1556" t="str">
            <v>un</v>
          </cell>
          <cell r="D1556">
            <v>0</v>
          </cell>
          <cell r="E1556" t="str">
            <v/>
          </cell>
          <cell r="F1556" t="str">
            <v/>
          </cell>
          <cell r="G1556" t="str">
            <v/>
          </cell>
          <cell r="H1556" t="str">
            <v/>
          </cell>
          <cell r="I1556" t="str">
            <v/>
          </cell>
          <cell r="J1556" t="str">
            <v/>
          </cell>
          <cell r="K1556" t="str">
            <v/>
          </cell>
          <cell r="L1556" t="str">
            <v>N/A</v>
          </cell>
        </row>
        <row r="1557">
          <cell r="A1557" t="str">
            <v>SF-01550</v>
          </cell>
          <cell r="B1557" t="str">
            <v>Interruptor para condulete</v>
          </cell>
          <cell r="C1557" t="str">
            <v>un</v>
          </cell>
          <cell r="D1557">
            <v>0</v>
          </cell>
          <cell r="E1557" t="str">
            <v/>
          </cell>
          <cell r="F1557" t="str">
            <v/>
          </cell>
          <cell r="G1557" t="str">
            <v/>
          </cell>
          <cell r="H1557" t="str">
            <v/>
          </cell>
          <cell r="I1557" t="str">
            <v/>
          </cell>
          <cell r="J1557" t="str">
            <v/>
          </cell>
          <cell r="K1557" t="str">
            <v/>
          </cell>
          <cell r="L1557" t="str">
            <v>N/A</v>
          </cell>
        </row>
        <row r="1558">
          <cell r="A1558" t="str">
            <v>SF-01551</v>
          </cell>
          <cell r="B1558" t="str">
            <v>Interruptor duplo para condulete</v>
          </cell>
          <cell r="C1558" t="str">
            <v>un</v>
          </cell>
          <cell r="D1558">
            <v>0</v>
          </cell>
          <cell r="E1558" t="str">
            <v/>
          </cell>
          <cell r="F1558" t="str">
            <v/>
          </cell>
          <cell r="G1558" t="str">
            <v/>
          </cell>
          <cell r="H1558" t="str">
            <v/>
          </cell>
          <cell r="I1558" t="str">
            <v/>
          </cell>
          <cell r="J1558" t="str">
            <v/>
          </cell>
          <cell r="K1558" t="str">
            <v/>
          </cell>
          <cell r="L1558" t="str">
            <v>N/A</v>
          </cell>
        </row>
        <row r="1559">
          <cell r="A1559" t="str">
            <v>SF-01552</v>
          </cell>
          <cell r="B1559" t="str">
            <v>Tomada para condulete de 10 A</v>
          </cell>
          <cell r="C1559" t="str">
            <v>un</v>
          </cell>
          <cell r="D1559">
            <v>0</v>
          </cell>
          <cell r="E1559" t="str">
            <v/>
          </cell>
          <cell r="F1559" t="str">
            <v/>
          </cell>
          <cell r="G1559" t="str">
            <v/>
          </cell>
          <cell r="H1559" t="str">
            <v/>
          </cell>
          <cell r="I1559" t="str">
            <v/>
          </cell>
          <cell r="J1559" t="str">
            <v/>
          </cell>
          <cell r="K1559" t="str">
            <v/>
          </cell>
          <cell r="L1559" t="str">
            <v>N/A</v>
          </cell>
        </row>
        <row r="1560">
          <cell r="A1560" t="str">
            <v>SF-01553</v>
          </cell>
          <cell r="B1560" t="str">
            <v>Tomada para condulete de 20 A</v>
          </cell>
          <cell r="C1560" t="str">
            <v>un</v>
          </cell>
          <cell r="D1560">
            <v>0</v>
          </cell>
          <cell r="E1560" t="str">
            <v/>
          </cell>
          <cell r="F1560" t="str">
            <v/>
          </cell>
          <cell r="G1560" t="str">
            <v/>
          </cell>
          <cell r="H1560" t="str">
            <v/>
          </cell>
          <cell r="I1560" t="str">
            <v/>
          </cell>
          <cell r="J1560" t="str">
            <v/>
          </cell>
          <cell r="K1560" t="str">
            <v/>
          </cell>
          <cell r="L1560" t="str">
            <v>N/A</v>
          </cell>
        </row>
        <row r="1561">
          <cell r="A1561" t="str">
            <v>SF-01554</v>
          </cell>
          <cell r="B1561" t="str">
            <v>Tomada dupla para condulete</v>
          </cell>
          <cell r="C1561" t="str">
            <v>un</v>
          </cell>
          <cell r="D1561">
            <v>0</v>
          </cell>
          <cell r="E1561" t="str">
            <v/>
          </cell>
          <cell r="F1561" t="str">
            <v/>
          </cell>
          <cell r="G1561" t="str">
            <v/>
          </cell>
          <cell r="H1561" t="str">
            <v/>
          </cell>
          <cell r="I1561" t="str">
            <v/>
          </cell>
          <cell r="J1561" t="str">
            <v/>
          </cell>
          <cell r="K1561" t="str">
            <v/>
          </cell>
          <cell r="L1561" t="str">
            <v>N/A</v>
          </cell>
        </row>
        <row r="1562">
          <cell r="A1562" t="str">
            <v>SF-01555</v>
          </cell>
          <cell r="B1562" t="str">
            <v>Tomada e interruptor para condulete</v>
          </cell>
          <cell r="C1562" t="str">
            <v>un</v>
          </cell>
          <cell r="D1562">
            <v>0</v>
          </cell>
          <cell r="E1562" t="str">
            <v/>
          </cell>
          <cell r="F1562" t="str">
            <v/>
          </cell>
          <cell r="G1562" t="str">
            <v/>
          </cell>
          <cell r="H1562" t="str">
            <v/>
          </cell>
          <cell r="I1562" t="str">
            <v/>
          </cell>
          <cell r="J1562" t="str">
            <v/>
          </cell>
          <cell r="K1562" t="str">
            <v/>
          </cell>
          <cell r="L1562" t="str">
            <v>N/A</v>
          </cell>
        </row>
        <row r="1563">
          <cell r="A1563" t="str">
            <v>SF-01556</v>
          </cell>
          <cell r="B1563" t="str">
            <v>Kit de vedaçao para condulete de alumínio de 3/4”</v>
          </cell>
          <cell r="C1563" t="str">
            <v>un</v>
          </cell>
          <cell r="D1563">
            <v>0</v>
          </cell>
          <cell r="E1563" t="str">
            <v/>
          </cell>
          <cell r="F1563" t="str">
            <v/>
          </cell>
          <cell r="G1563" t="str">
            <v/>
          </cell>
          <cell r="H1563" t="str">
            <v/>
          </cell>
          <cell r="I1563" t="str">
            <v/>
          </cell>
          <cell r="J1563" t="str">
            <v/>
          </cell>
          <cell r="K1563" t="str">
            <v/>
          </cell>
          <cell r="L1563" t="str">
            <v>N/A</v>
          </cell>
        </row>
        <row r="1564">
          <cell r="A1564" t="str">
            <v>SF-01557</v>
          </cell>
          <cell r="B1564" t="str">
            <v>Kit de vedaçao para condulete de alumínio de 1”</v>
          </cell>
          <cell r="C1564" t="str">
            <v>un</v>
          </cell>
          <cell r="D1564">
            <v>0</v>
          </cell>
          <cell r="E1564" t="str">
            <v/>
          </cell>
          <cell r="F1564" t="str">
            <v/>
          </cell>
          <cell r="G1564" t="str">
            <v/>
          </cell>
          <cell r="H1564" t="str">
            <v/>
          </cell>
          <cell r="I1564" t="str">
            <v/>
          </cell>
          <cell r="J1564" t="str">
            <v/>
          </cell>
          <cell r="K1564" t="str">
            <v/>
          </cell>
          <cell r="L1564" t="str">
            <v>N/A</v>
          </cell>
        </row>
        <row r="1565">
          <cell r="A1565" t="str">
            <v>SF-01558</v>
          </cell>
          <cell r="B1565" t="str">
            <v>Kit de vedaçao para condulete de alumínio de 1 1/4”</v>
          </cell>
          <cell r="C1565" t="str">
            <v>un</v>
          </cell>
          <cell r="D1565">
            <v>0</v>
          </cell>
          <cell r="E1565" t="str">
            <v/>
          </cell>
          <cell r="F1565" t="str">
            <v/>
          </cell>
          <cell r="G1565" t="str">
            <v/>
          </cell>
          <cell r="H1565" t="str">
            <v/>
          </cell>
          <cell r="I1565" t="str">
            <v/>
          </cell>
          <cell r="J1565" t="str">
            <v/>
          </cell>
          <cell r="K1565" t="str">
            <v/>
          </cell>
          <cell r="L1565" t="str">
            <v>N/A</v>
          </cell>
        </row>
        <row r="1566">
          <cell r="A1566" t="str">
            <v>SF-01559</v>
          </cell>
          <cell r="B1566" t="str">
            <v>Kit de vedaçao para condulete de alumínio de 1 1/2”</v>
          </cell>
          <cell r="C1566" t="str">
            <v>un</v>
          </cell>
          <cell r="D1566">
            <v>0</v>
          </cell>
          <cell r="E1566" t="str">
            <v/>
          </cell>
          <cell r="F1566" t="str">
            <v/>
          </cell>
          <cell r="G1566" t="str">
            <v/>
          </cell>
          <cell r="H1566" t="str">
            <v/>
          </cell>
          <cell r="I1566" t="str">
            <v/>
          </cell>
          <cell r="J1566" t="str">
            <v/>
          </cell>
          <cell r="K1566" t="str">
            <v/>
          </cell>
          <cell r="L1566" t="str">
            <v>N/A</v>
          </cell>
        </row>
        <row r="1567">
          <cell r="A1567" t="str">
            <v>SF-01560</v>
          </cell>
          <cell r="B1567" t="str">
            <v>Kit de vedaçao para condulete de alumínio de 2”</v>
          </cell>
          <cell r="C1567" t="str">
            <v>un</v>
          </cell>
          <cell r="D1567">
            <v>0</v>
          </cell>
          <cell r="E1567" t="str">
            <v/>
          </cell>
          <cell r="F1567" t="str">
            <v/>
          </cell>
          <cell r="G1567" t="str">
            <v/>
          </cell>
          <cell r="H1567" t="str">
            <v/>
          </cell>
          <cell r="I1567" t="str">
            <v/>
          </cell>
          <cell r="J1567" t="str">
            <v/>
          </cell>
          <cell r="K1567" t="str">
            <v/>
          </cell>
          <cell r="L1567" t="str">
            <v>N/A</v>
          </cell>
        </row>
        <row r="1568">
          <cell r="A1568" t="str">
            <v>SF-01561</v>
          </cell>
          <cell r="B1568" t="str">
            <v>Tampa para condulete de PVC</v>
          </cell>
          <cell r="C1568" t="str">
            <v>un</v>
          </cell>
          <cell r="D1568">
            <v>0</v>
          </cell>
          <cell r="E1568">
            <v>3.8759999999999999</v>
          </cell>
          <cell r="F1568">
            <v>3.8759999999999999</v>
          </cell>
          <cell r="G1568">
            <v>3.8759999999999999</v>
          </cell>
          <cell r="H1568">
            <v>3.8759999999999999</v>
          </cell>
          <cell r="I1568" t="str">
            <v/>
          </cell>
          <cell r="J1568" t="str">
            <v/>
          </cell>
          <cell r="K1568">
            <v>3.8759999999999999</v>
          </cell>
          <cell r="L1568">
            <v>0</v>
          </cell>
        </row>
        <row r="1569">
          <cell r="A1569" t="str">
            <v>SF-01562</v>
          </cell>
          <cell r="B1569" t="str">
            <v>Conector para condulete de PVC</v>
          </cell>
          <cell r="C1569" t="str">
            <v>un</v>
          </cell>
          <cell r="D1569">
            <v>0</v>
          </cell>
          <cell r="E1569" t="str">
            <v/>
          </cell>
          <cell r="F1569" t="str">
            <v/>
          </cell>
          <cell r="G1569" t="str">
            <v/>
          </cell>
          <cell r="H1569" t="str">
            <v/>
          </cell>
          <cell r="I1569" t="str">
            <v/>
          </cell>
          <cell r="J1569" t="str">
            <v/>
          </cell>
          <cell r="K1569" t="str">
            <v/>
          </cell>
          <cell r="L1569" t="str">
            <v>N/A</v>
          </cell>
        </row>
        <row r="1570">
          <cell r="A1570" t="str">
            <v>SF-01563</v>
          </cell>
          <cell r="B1570" t="str">
            <v>Terminal de compressão 25 mm²</v>
          </cell>
          <cell r="C1570" t="str">
            <v>un</v>
          </cell>
          <cell r="D1570">
            <v>0</v>
          </cell>
          <cell r="E1570">
            <v>2.964</v>
          </cell>
          <cell r="F1570">
            <v>2.964</v>
          </cell>
          <cell r="G1570">
            <v>2.964</v>
          </cell>
          <cell r="H1570">
            <v>2.964</v>
          </cell>
          <cell r="I1570" t="str">
            <v/>
          </cell>
          <cell r="J1570" t="str">
            <v/>
          </cell>
          <cell r="K1570">
            <v>2.964</v>
          </cell>
          <cell r="L1570">
            <v>0</v>
          </cell>
        </row>
        <row r="1571">
          <cell r="A1571" t="str">
            <v>SF-01564</v>
          </cell>
          <cell r="B1571" t="str">
            <v>Terminal de compressão 35 mm²</v>
          </cell>
          <cell r="C1571" t="str">
            <v>un</v>
          </cell>
          <cell r="D1571">
            <v>0</v>
          </cell>
          <cell r="E1571">
            <v>3.3439999999999999</v>
          </cell>
          <cell r="F1571">
            <v>3.3439999999999999</v>
          </cell>
          <cell r="G1571">
            <v>3.3439999999999999</v>
          </cell>
          <cell r="H1571">
            <v>3.3439999999999999</v>
          </cell>
          <cell r="I1571" t="str">
            <v/>
          </cell>
          <cell r="J1571" t="str">
            <v/>
          </cell>
          <cell r="K1571">
            <v>3.3439999999999999</v>
          </cell>
          <cell r="L1571">
            <v>0</v>
          </cell>
        </row>
        <row r="1572">
          <cell r="A1572" t="str">
            <v>SF-01565</v>
          </cell>
          <cell r="B1572" t="str">
            <v>Terminal de compressão 50 mm²</v>
          </cell>
          <cell r="C1572" t="str">
            <v>un</v>
          </cell>
          <cell r="D1572">
            <v>0</v>
          </cell>
          <cell r="E1572">
            <v>5.8045</v>
          </cell>
          <cell r="F1572">
            <v>5.8045</v>
          </cell>
          <cell r="G1572">
            <v>5.8045</v>
          </cell>
          <cell r="H1572">
            <v>5.8045</v>
          </cell>
          <cell r="I1572" t="str">
            <v/>
          </cell>
          <cell r="J1572" t="str">
            <v/>
          </cell>
          <cell r="K1572">
            <v>5.8045</v>
          </cell>
          <cell r="L1572">
            <v>0</v>
          </cell>
        </row>
        <row r="1573">
          <cell r="A1573" t="str">
            <v>SF-01566</v>
          </cell>
          <cell r="B1573" t="str">
            <v>Terminal de compressão 70 mm²</v>
          </cell>
          <cell r="C1573" t="str">
            <v>un</v>
          </cell>
          <cell r="D1573">
            <v>0</v>
          </cell>
          <cell r="E1573">
            <v>7.2389999999999999</v>
          </cell>
          <cell r="F1573">
            <v>7.2389999999999999</v>
          </cell>
          <cell r="G1573">
            <v>7.2389999999999999</v>
          </cell>
          <cell r="H1573">
            <v>7.2389999999999999</v>
          </cell>
          <cell r="I1573" t="str">
            <v/>
          </cell>
          <cell r="J1573" t="str">
            <v/>
          </cell>
          <cell r="K1573">
            <v>7.2389999999999999</v>
          </cell>
          <cell r="L1573">
            <v>0</v>
          </cell>
        </row>
        <row r="1574">
          <cell r="A1574" t="str">
            <v>SF-01567</v>
          </cell>
          <cell r="B1574" t="str">
            <v>Terminal de compressão 95 mm²</v>
          </cell>
          <cell r="C1574" t="str">
            <v>un</v>
          </cell>
          <cell r="D1574">
            <v>0</v>
          </cell>
          <cell r="E1574">
            <v>8.9109999999999996</v>
          </cell>
          <cell r="F1574">
            <v>8.9109999999999996</v>
          </cell>
          <cell r="G1574">
            <v>8.9109999999999996</v>
          </cell>
          <cell r="H1574">
            <v>8.9109999999999996</v>
          </cell>
          <cell r="I1574" t="str">
            <v/>
          </cell>
          <cell r="J1574" t="str">
            <v/>
          </cell>
          <cell r="K1574">
            <v>8.9109999999999996</v>
          </cell>
          <cell r="L1574">
            <v>0</v>
          </cell>
        </row>
        <row r="1575">
          <cell r="A1575" t="str">
            <v>SF-01568</v>
          </cell>
          <cell r="B1575" t="str">
            <v>Terminal de compressão 120 mm²</v>
          </cell>
          <cell r="C1575" t="str">
            <v>un</v>
          </cell>
          <cell r="D1575">
            <v>0</v>
          </cell>
          <cell r="E1575">
            <v>12.530499999999998</v>
          </cell>
          <cell r="F1575">
            <v>12.530499999999998</v>
          </cell>
          <cell r="G1575">
            <v>12.530499999999998</v>
          </cell>
          <cell r="H1575">
            <v>12.530499999999998</v>
          </cell>
          <cell r="I1575" t="str">
            <v/>
          </cell>
          <cell r="J1575" t="str">
            <v/>
          </cell>
          <cell r="K1575">
            <v>12.530499999999998</v>
          </cell>
          <cell r="L1575">
            <v>0</v>
          </cell>
        </row>
        <row r="1576">
          <cell r="A1576" t="str">
            <v>SF-01569</v>
          </cell>
          <cell r="B1576" t="str">
            <v>Terminal de compressão 150 mm²</v>
          </cell>
          <cell r="C1576" t="str">
            <v>un</v>
          </cell>
          <cell r="D1576">
            <v>0</v>
          </cell>
          <cell r="E1576">
            <v>28.195999999999998</v>
          </cell>
          <cell r="F1576">
            <v>28.195999999999998</v>
          </cell>
          <cell r="G1576">
            <v>28.195999999999998</v>
          </cell>
          <cell r="H1576">
            <v>28.195999999999998</v>
          </cell>
          <cell r="I1576" t="str">
            <v/>
          </cell>
          <cell r="J1576" t="str">
            <v/>
          </cell>
          <cell r="K1576">
            <v>28.195999999999998</v>
          </cell>
          <cell r="L1576">
            <v>0</v>
          </cell>
        </row>
        <row r="1577">
          <cell r="A1577" t="str">
            <v>SF-01570</v>
          </cell>
          <cell r="B1577" t="str">
            <v>Terminal de compressão 185 mm²</v>
          </cell>
          <cell r="C1577" t="str">
            <v>un</v>
          </cell>
          <cell r="D1577">
            <v>0</v>
          </cell>
          <cell r="E1577">
            <v>30.817999999999998</v>
          </cell>
          <cell r="F1577">
            <v>30.817999999999998</v>
          </cell>
          <cell r="G1577">
            <v>30.817999999999998</v>
          </cell>
          <cell r="H1577">
            <v>30.817999999999998</v>
          </cell>
          <cell r="I1577" t="str">
            <v/>
          </cell>
          <cell r="J1577" t="str">
            <v/>
          </cell>
          <cell r="K1577">
            <v>30.817999999999998</v>
          </cell>
          <cell r="L1577">
            <v>0</v>
          </cell>
        </row>
        <row r="1578">
          <cell r="A1578" t="str">
            <v>SF-01571</v>
          </cell>
          <cell r="B1578" t="str">
            <v>Terminal de compressão 240 mm²</v>
          </cell>
          <cell r="C1578" t="str">
            <v>un</v>
          </cell>
          <cell r="D1578">
            <v>0</v>
          </cell>
          <cell r="E1578">
            <v>40.659999999999997</v>
          </cell>
          <cell r="F1578">
            <v>40.659999999999997</v>
          </cell>
          <cell r="G1578">
            <v>40.659999999999997</v>
          </cell>
          <cell r="H1578">
            <v>40.659999999999997</v>
          </cell>
          <cell r="I1578" t="str">
            <v/>
          </cell>
          <cell r="J1578" t="str">
            <v/>
          </cell>
          <cell r="K1578">
            <v>40.659999999999997</v>
          </cell>
          <cell r="L1578">
            <v>0</v>
          </cell>
        </row>
        <row r="1579">
          <cell r="A1579" t="str">
            <v>SF-01572</v>
          </cell>
          <cell r="B1579" t="str">
            <v>Terminal de compressão 300 mm²</v>
          </cell>
          <cell r="C1579" t="str">
            <v>un</v>
          </cell>
          <cell r="D1579">
            <v>0</v>
          </cell>
          <cell r="E1579">
            <v>59.165999999999997</v>
          </cell>
          <cell r="F1579">
            <v>59.165999999999997</v>
          </cell>
          <cell r="G1579">
            <v>59.165999999999997</v>
          </cell>
          <cell r="H1579">
            <v>59.165999999999997</v>
          </cell>
          <cell r="I1579" t="str">
            <v/>
          </cell>
          <cell r="J1579" t="str">
            <v/>
          </cell>
          <cell r="K1579">
            <v>59.165999999999997</v>
          </cell>
          <cell r="L1579">
            <v>0</v>
          </cell>
        </row>
        <row r="1580">
          <cell r="A1580" t="str">
            <v>SF-01573</v>
          </cell>
          <cell r="B1580" t="str">
            <v>Luva de compressão 25 mm²</v>
          </cell>
          <cell r="C1580" t="str">
            <v>un</v>
          </cell>
          <cell r="D1580">
            <v>0</v>
          </cell>
          <cell r="E1580" t="str">
            <v/>
          </cell>
          <cell r="F1580" t="str">
            <v/>
          </cell>
          <cell r="G1580" t="str">
            <v/>
          </cell>
          <cell r="H1580" t="str">
            <v/>
          </cell>
          <cell r="I1580" t="str">
            <v/>
          </cell>
          <cell r="J1580" t="str">
            <v/>
          </cell>
          <cell r="K1580" t="str">
            <v/>
          </cell>
          <cell r="L1580" t="str">
            <v>N/A</v>
          </cell>
        </row>
        <row r="1581">
          <cell r="A1581" t="str">
            <v>SF-01574</v>
          </cell>
          <cell r="B1581" t="str">
            <v>Luva de compressão 35 mm²</v>
          </cell>
          <cell r="C1581" t="str">
            <v>un</v>
          </cell>
          <cell r="D1581">
            <v>0</v>
          </cell>
          <cell r="E1581" t="str">
            <v/>
          </cell>
          <cell r="F1581" t="str">
            <v/>
          </cell>
          <cell r="G1581" t="str">
            <v/>
          </cell>
          <cell r="H1581" t="str">
            <v/>
          </cell>
          <cell r="I1581" t="str">
            <v/>
          </cell>
          <cell r="J1581" t="str">
            <v/>
          </cell>
          <cell r="K1581" t="str">
            <v/>
          </cell>
          <cell r="L1581" t="str">
            <v>N/A</v>
          </cell>
        </row>
        <row r="1582">
          <cell r="A1582" t="str">
            <v>SF-01575</v>
          </cell>
          <cell r="B1582" t="str">
            <v>Luva de compressão 50 mm²</v>
          </cell>
          <cell r="C1582" t="str">
            <v>un</v>
          </cell>
          <cell r="D1582">
            <v>0</v>
          </cell>
          <cell r="E1582" t="str">
            <v/>
          </cell>
          <cell r="F1582" t="str">
            <v/>
          </cell>
          <cell r="G1582" t="str">
            <v/>
          </cell>
          <cell r="H1582" t="str">
            <v/>
          </cell>
          <cell r="I1582" t="str">
            <v/>
          </cell>
          <cell r="J1582" t="str">
            <v/>
          </cell>
          <cell r="K1582" t="str">
            <v/>
          </cell>
          <cell r="L1582" t="str">
            <v>N/A</v>
          </cell>
        </row>
        <row r="1583">
          <cell r="A1583" t="str">
            <v>SF-01576</v>
          </cell>
          <cell r="B1583" t="str">
            <v>Luva de compressão 70 mm²</v>
          </cell>
          <cell r="C1583" t="str">
            <v>un</v>
          </cell>
          <cell r="D1583">
            <v>0</v>
          </cell>
          <cell r="E1583" t="str">
            <v/>
          </cell>
          <cell r="F1583" t="str">
            <v/>
          </cell>
          <cell r="G1583" t="str">
            <v/>
          </cell>
          <cell r="H1583" t="str">
            <v/>
          </cell>
          <cell r="I1583" t="str">
            <v/>
          </cell>
          <cell r="J1583" t="str">
            <v/>
          </cell>
          <cell r="K1583" t="str">
            <v/>
          </cell>
          <cell r="L1583" t="str">
            <v>N/A</v>
          </cell>
        </row>
        <row r="1584">
          <cell r="A1584" t="str">
            <v>SF-01577</v>
          </cell>
          <cell r="B1584" t="str">
            <v>Luva de compressão 95 mm²</v>
          </cell>
          <cell r="C1584" t="str">
            <v>un</v>
          </cell>
          <cell r="D1584">
            <v>0</v>
          </cell>
          <cell r="E1584" t="str">
            <v/>
          </cell>
          <cell r="F1584" t="str">
            <v/>
          </cell>
          <cell r="G1584" t="str">
            <v/>
          </cell>
          <cell r="H1584" t="str">
            <v/>
          </cell>
          <cell r="I1584" t="str">
            <v/>
          </cell>
          <cell r="J1584" t="str">
            <v/>
          </cell>
          <cell r="K1584" t="str">
            <v/>
          </cell>
          <cell r="L1584" t="str">
            <v>N/A</v>
          </cell>
        </row>
        <row r="1585">
          <cell r="A1585" t="str">
            <v>SF-01578</v>
          </cell>
          <cell r="B1585" t="str">
            <v>Luva de compressão 120 mm²</v>
          </cell>
          <cell r="C1585" t="str">
            <v>un</v>
          </cell>
          <cell r="D1585">
            <v>0</v>
          </cell>
          <cell r="E1585" t="str">
            <v/>
          </cell>
          <cell r="F1585" t="str">
            <v/>
          </cell>
          <cell r="G1585" t="str">
            <v/>
          </cell>
          <cell r="H1585" t="str">
            <v/>
          </cell>
          <cell r="I1585" t="str">
            <v/>
          </cell>
          <cell r="J1585" t="str">
            <v/>
          </cell>
          <cell r="K1585" t="str">
            <v/>
          </cell>
          <cell r="L1585" t="str">
            <v>N/A</v>
          </cell>
        </row>
        <row r="1586">
          <cell r="A1586" t="str">
            <v>SF-01579</v>
          </cell>
          <cell r="B1586" t="str">
            <v>Luva de compressão 150 mm²</v>
          </cell>
          <cell r="C1586" t="str">
            <v>un</v>
          </cell>
          <cell r="D1586">
            <v>0</v>
          </cell>
          <cell r="E1586" t="str">
            <v/>
          </cell>
          <cell r="F1586" t="str">
            <v/>
          </cell>
          <cell r="G1586" t="str">
            <v/>
          </cell>
          <cell r="H1586" t="str">
            <v/>
          </cell>
          <cell r="I1586" t="str">
            <v/>
          </cell>
          <cell r="J1586" t="str">
            <v/>
          </cell>
          <cell r="K1586" t="str">
            <v/>
          </cell>
          <cell r="L1586" t="str">
            <v>N/A</v>
          </cell>
        </row>
        <row r="1587">
          <cell r="A1587" t="str">
            <v>SF-01580</v>
          </cell>
          <cell r="B1587" t="str">
            <v>Luva de compressão 185 mm²</v>
          </cell>
          <cell r="C1587" t="str">
            <v>un</v>
          </cell>
          <cell r="D1587">
            <v>0</v>
          </cell>
          <cell r="E1587" t="str">
            <v/>
          </cell>
          <cell r="F1587" t="str">
            <v/>
          </cell>
          <cell r="G1587" t="str">
            <v/>
          </cell>
          <cell r="H1587" t="str">
            <v/>
          </cell>
          <cell r="I1587" t="str">
            <v/>
          </cell>
          <cell r="J1587" t="str">
            <v/>
          </cell>
          <cell r="K1587" t="str">
            <v/>
          </cell>
          <cell r="L1587" t="str">
            <v>N/A</v>
          </cell>
        </row>
        <row r="1588">
          <cell r="A1588" t="str">
            <v>SF-01581</v>
          </cell>
          <cell r="B1588" t="str">
            <v>Luva de compressão 240 mm²</v>
          </cell>
          <cell r="C1588" t="str">
            <v>un</v>
          </cell>
          <cell r="D1588">
            <v>0</v>
          </cell>
          <cell r="E1588" t="str">
            <v/>
          </cell>
          <cell r="F1588" t="str">
            <v/>
          </cell>
          <cell r="G1588" t="str">
            <v/>
          </cell>
          <cell r="H1588" t="str">
            <v/>
          </cell>
          <cell r="I1588" t="str">
            <v/>
          </cell>
          <cell r="J1588" t="str">
            <v/>
          </cell>
          <cell r="K1588" t="str">
            <v/>
          </cell>
          <cell r="L1588" t="str">
            <v>N/A</v>
          </cell>
        </row>
        <row r="1589">
          <cell r="A1589" t="str">
            <v>SF-01582</v>
          </cell>
          <cell r="B1589" t="str">
            <v>Luva de compressão 300 mm²</v>
          </cell>
          <cell r="C1589" t="str">
            <v>un</v>
          </cell>
          <cell r="D1589">
            <v>0</v>
          </cell>
          <cell r="E1589" t="str">
            <v/>
          </cell>
          <cell r="F1589" t="str">
            <v/>
          </cell>
          <cell r="G1589" t="str">
            <v/>
          </cell>
          <cell r="H1589" t="str">
            <v/>
          </cell>
          <cell r="I1589" t="str">
            <v/>
          </cell>
          <cell r="J1589" t="str">
            <v/>
          </cell>
          <cell r="K1589" t="str">
            <v/>
          </cell>
          <cell r="L1589" t="str">
            <v>N/A</v>
          </cell>
        </row>
        <row r="1590">
          <cell r="A1590" t="str">
            <v>SF-01583</v>
          </cell>
          <cell r="B1590" t="str">
            <v>Condutor 1,0 mm²</v>
          </cell>
          <cell r="C1590" t="str">
            <v>m</v>
          </cell>
          <cell r="D1590">
            <v>0</v>
          </cell>
          <cell r="E1590" t="str">
            <v/>
          </cell>
          <cell r="F1590" t="str">
            <v/>
          </cell>
          <cell r="G1590" t="str">
            <v/>
          </cell>
          <cell r="H1590" t="str">
            <v/>
          </cell>
          <cell r="I1590" t="str">
            <v/>
          </cell>
          <cell r="J1590" t="str">
            <v/>
          </cell>
          <cell r="K1590" t="str">
            <v/>
          </cell>
          <cell r="L1590" t="str">
            <v>N/A</v>
          </cell>
        </row>
        <row r="1591">
          <cell r="A1591" t="str">
            <v>SF-01584</v>
          </cell>
          <cell r="B1591" t="str">
            <v>Condutor 1,5 mm²</v>
          </cell>
          <cell r="C1591" t="str">
            <v>m</v>
          </cell>
          <cell r="D1591">
            <v>0</v>
          </cell>
          <cell r="E1591" t="str">
            <v/>
          </cell>
          <cell r="F1591" t="str">
            <v/>
          </cell>
          <cell r="G1591" t="str">
            <v/>
          </cell>
          <cell r="H1591" t="str">
            <v/>
          </cell>
          <cell r="I1591" t="str">
            <v/>
          </cell>
          <cell r="J1591" t="str">
            <v/>
          </cell>
          <cell r="K1591" t="str">
            <v/>
          </cell>
          <cell r="L1591" t="str">
            <v>N/A</v>
          </cell>
        </row>
        <row r="1592">
          <cell r="A1592" t="str">
            <v>SF-01585</v>
          </cell>
          <cell r="B1592" t="str">
            <v>Condutor 2,5 mm²</v>
          </cell>
          <cell r="C1592" t="str">
            <v>m</v>
          </cell>
          <cell r="D1592">
            <v>0</v>
          </cell>
          <cell r="E1592" t="str">
            <v/>
          </cell>
          <cell r="F1592" t="str">
            <v/>
          </cell>
          <cell r="G1592" t="str">
            <v/>
          </cell>
          <cell r="H1592" t="str">
            <v/>
          </cell>
          <cell r="I1592" t="str">
            <v/>
          </cell>
          <cell r="J1592" t="str">
            <v/>
          </cell>
          <cell r="K1592" t="str">
            <v/>
          </cell>
          <cell r="L1592" t="str">
            <v>N/A</v>
          </cell>
        </row>
        <row r="1593">
          <cell r="A1593" t="str">
            <v>SF-01586</v>
          </cell>
          <cell r="B1593" t="str">
            <v>Condutor 4 mm²</v>
          </cell>
          <cell r="C1593" t="str">
            <v>m</v>
          </cell>
          <cell r="D1593">
            <v>0</v>
          </cell>
          <cell r="E1593" t="str">
            <v/>
          </cell>
          <cell r="F1593" t="str">
            <v/>
          </cell>
          <cell r="G1593" t="str">
            <v/>
          </cell>
          <cell r="H1593" t="str">
            <v/>
          </cell>
          <cell r="I1593" t="str">
            <v/>
          </cell>
          <cell r="J1593" t="str">
            <v/>
          </cell>
          <cell r="K1593" t="str">
            <v/>
          </cell>
          <cell r="L1593" t="str">
            <v>N/A</v>
          </cell>
        </row>
        <row r="1594">
          <cell r="A1594" t="str">
            <v>SF-01587</v>
          </cell>
          <cell r="B1594" t="str">
            <v>Condutor 6 mm²</v>
          </cell>
          <cell r="C1594" t="str">
            <v>m</v>
          </cell>
          <cell r="D1594">
            <v>0</v>
          </cell>
          <cell r="E1594" t="str">
            <v/>
          </cell>
          <cell r="F1594" t="str">
            <v/>
          </cell>
          <cell r="G1594" t="str">
            <v/>
          </cell>
          <cell r="H1594" t="str">
            <v/>
          </cell>
          <cell r="I1594" t="str">
            <v/>
          </cell>
          <cell r="J1594" t="str">
            <v/>
          </cell>
          <cell r="K1594" t="str">
            <v/>
          </cell>
          <cell r="L1594" t="str">
            <v>N/A</v>
          </cell>
        </row>
        <row r="1595">
          <cell r="A1595" t="str">
            <v>SF-01588</v>
          </cell>
          <cell r="B1595" t="str">
            <v>Condutor 10 mm²</v>
          </cell>
          <cell r="C1595" t="str">
            <v>m</v>
          </cell>
          <cell r="D1595">
            <v>0</v>
          </cell>
          <cell r="E1595" t="str">
            <v/>
          </cell>
          <cell r="F1595" t="str">
            <v/>
          </cell>
          <cell r="G1595" t="str">
            <v/>
          </cell>
          <cell r="H1595" t="str">
            <v/>
          </cell>
          <cell r="I1595" t="str">
            <v/>
          </cell>
          <cell r="J1595" t="str">
            <v/>
          </cell>
          <cell r="K1595" t="str">
            <v/>
          </cell>
          <cell r="L1595" t="str">
            <v>N/A</v>
          </cell>
        </row>
        <row r="1596">
          <cell r="A1596" t="str">
            <v>SF-01589</v>
          </cell>
          <cell r="B1596" t="str">
            <v>Condutor 16 mm²</v>
          </cell>
          <cell r="C1596" t="str">
            <v>m</v>
          </cell>
          <cell r="D1596">
            <v>0</v>
          </cell>
          <cell r="E1596" t="str">
            <v/>
          </cell>
          <cell r="F1596" t="str">
            <v/>
          </cell>
          <cell r="G1596" t="str">
            <v/>
          </cell>
          <cell r="H1596" t="str">
            <v/>
          </cell>
          <cell r="I1596" t="str">
            <v/>
          </cell>
          <cell r="J1596" t="str">
            <v/>
          </cell>
          <cell r="K1596" t="str">
            <v/>
          </cell>
          <cell r="L1596" t="str">
            <v>N/A</v>
          </cell>
        </row>
        <row r="1597">
          <cell r="A1597" t="str">
            <v>SF-01590</v>
          </cell>
          <cell r="B1597" t="str">
            <v>Condutor 25 mm²</v>
          </cell>
          <cell r="C1597" t="str">
            <v>m</v>
          </cell>
          <cell r="D1597">
            <v>0</v>
          </cell>
          <cell r="E1597" t="str">
            <v/>
          </cell>
          <cell r="F1597" t="str">
            <v/>
          </cell>
          <cell r="G1597" t="str">
            <v/>
          </cell>
          <cell r="H1597" t="str">
            <v/>
          </cell>
          <cell r="I1597" t="str">
            <v/>
          </cell>
          <cell r="J1597" t="str">
            <v/>
          </cell>
          <cell r="K1597" t="str">
            <v/>
          </cell>
          <cell r="L1597" t="str">
            <v>N/A</v>
          </cell>
        </row>
        <row r="1598">
          <cell r="A1598" t="str">
            <v>SF-01591</v>
          </cell>
          <cell r="B1598" t="str">
            <v>Condutor 35 mm²</v>
          </cell>
          <cell r="C1598" t="str">
            <v>m</v>
          </cell>
          <cell r="D1598">
            <v>0</v>
          </cell>
          <cell r="E1598" t="str">
            <v/>
          </cell>
          <cell r="F1598" t="str">
            <v/>
          </cell>
          <cell r="G1598" t="str">
            <v/>
          </cell>
          <cell r="H1598" t="str">
            <v/>
          </cell>
          <cell r="I1598" t="str">
            <v/>
          </cell>
          <cell r="J1598" t="str">
            <v/>
          </cell>
          <cell r="K1598" t="str">
            <v/>
          </cell>
          <cell r="L1598" t="str">
            <v>N/A</v>
          </cell>
        </row>
        <row r="1599">
          <cell r="A1599" t="str">
            <v>SF-01592</v>
          </cell>
          <cell r="B1599" t="str">
            <v>Condutor 50 mm²</v>
          </cell>
          <cell r="C1599" t="str">
            <v>m</v>
          </cell>
          <cell r="D1599">
            <v>0</v>
          </cell>
          <cell r="E1599" t="str">
            <v/>
          </cell>
          <cell r="F1599" t="str">
            <v/>
          </cell>
          <cell r="G1599" t="str">
            <v/>
          </cell>
          <cell r="H1599" t="str">
            <v/>
          </cell>
          <cell r="I1599" t="str">
            <v/>
          </cell>
          <cell r="J1599" t="str">
            <v/>
          </cell>
          <cell r="K1599" t="str">
            <v/>
          </cell>
          <cell r="L1599" t="str">
            <v>N/A</v>
          </cell>
        </row>
        <row r="1600">
          <cell r="A1600" t="str">
            <v>SF-01593</v>
          </cell>
          <cell r="B1600" t="str">
            <v>Condutor 70 mm²</v>
          </cell>
          <cell r="C1600" t="str">
            <v>m</v>
          </cell>
          <cell r="D1600">
            <v>0</v>
          </cell>
          <cell r="E1600" t="str">
            <v/>
          </cell>
          <cell r="F1600" t="str">
            <v/>
          </cell>
          <cell r="G1600" t="str">
            <v/>
          </cell>
          <cell r="H1600" t="str">
            <v/>
          </cell>
          <cell r="I1600" t="str">
            <v/>
          </cell>
          <cell r="J1600" t="str">
            <v/>
          </cell>
          <cell r="K1600" t="str">
            <v/>
          </cell>
          <cell r="L1600" t="str">
            <v>N/A</v>
          </cell>
        </row>
        <row r="1601">
          <cell r="A1601" t="str">
            <v>SF-01594</v>
          </cell>
          <cell r="B1601" t="str">
            <v>Condutor 95 mm²</v>
          </cell>
          <cell r="C1601" t="str">
            <v>m</v>
          </cell>
          <cell r="D1601">
            <v>0</v>
          </cell>
          <cell r="E1601" t="str">
            <v/>
          </cell>
          <cell r="F1601" t="str">
            <v/>
          </cell>
          <cell r="G1601" t="str">
            <v/>
          </cell>
          <cell r="H1601" t="str">
            <v/>
          </cell>
          <cell r="I1601" t="str">
            <v/>
          </cell>
          <cell r="J1601" t="str">
            <v/>
          </cell>
          <cell r="K1601" t="str">
            <v/>
          </cell>
          <cell r="L1601" t="str">
            <v>N/A</v>
          </cell>
        </row>
        <row r="1602">
          <cell r="A1602" t="str">
            <v>SF-01595</v>
          </cell>
          <cell r="B1602" t="str">
            <v>Condutor 120 mm²</v>
          </cell>
          <cell r="C1602" t="str">
            <v>m</v>
          </cell>
          <cell r="D1602">
            <v>0</v>
          </cell>
          <cell r="E1602" t="str">
            <v/>
          </cell>
          <cell r="F1602" t="str">
            <v/>
          </cell>
          <cell r="G1602" t="str">
            <v/>
          </cell>
          <cell r="H1602" t="str">
            <v/>
          </cell>
          <cell r="I1602" t="str">
            <v/>
          </cell>
          <cell r="J1602" t="str">
            <v/>
          </cell>
          <cell r="K1602" t="str">
            <v/>
          </cell>
          <cell r="L1602" t="str">
            <v>N/A</v>
          </cell>
        </row>
        <row r="1603">
          <cell r="A1603" t="str">
            <v>SF-01596</v>
          </cell>
          <cell r="B1603" t="str">
            <v>Condutor 150 mm²</v>
          </cell>
          <cell r="C1603" t="str">
            <v>m</v>
          </cell>
          <cell r="D1603">
            <v>0</v>
          </cell>
          <cell r="E1603" t="str">
            <v/>
          </cell>
          <cell r="F1603" t="str">
            <v/>
          </cell>
          <cell r="G1603" t="str">
            <v/>
          </cell>
          <cell r="H1603" t="str">
            <v/>
          </cell>
          <cell r="I1603" t="str">
            <v/>
          </cell>
          <cell r="J1603" t="str">
            <v/>
          </cell>
          <cell r="K1603" t="str">
            <v/>
          </cell>
          <cell r="L1603" t="str">
            <v>N/A</v>
          </cell>
        </row>
        <row r="1604">
          <cell r="A1604" t="str">
            <v>SF-01597</v>
          </cell>
          <cell r="B1604" t="str">
            <v>Condutor 185 mm²</v>
          </cell>
          <cell r="C1604" t="str">
            <v>m</v>
          </cell>
          <cell r="D1604">
            <v>0</v>
          </cell>
          <cell r="E1604" t="str">
            <v/>
          </cell>
          <cell r="F1604" t="str">
            <v/>
          </cell>
          <cell r="G1604" t="str">
            <v/>
          </cell>
          <cell r="H1604" t="str">
            <v/>
          </cell>
          <cell r="I1604" t="str">
            <v/>
          </cell>
          <cell r="J1604" t="str">
            <v/>
          </cell>
          <cell r="K1604" t="str">
            <v/>
          </cell>
          <cell r="L1604" t="str">
            <v>N/A</v>
          </cell>
        </row>
        <row r="1605">
          <cell r="A1605" t="str">
            <v>SF-01598</v>
          </cell>
          <cell r="B1605" t="str">
            <v>Condutor 240 mm²</v>
          </cell>
          <cell r="C1605" t="str">
            <v>m</v>
          </cell>
          <cell r="D1605">
            <v>0</v>
          </cell>
          <cell r="E1605" t="str">
            <v/>
          </cell>
          <cell r="F1605" t="str">
            <v/>
          </cell>
          <cell r="G1605" t="str">
            <v/>
          </cell>
          <cell r="H1605" t="str">
            <v/>
          </cell>
          <cell r="I1605" t="str">
            <v/>
          </cell>
          <cell r="J1605" t="str">
            <v/>
          </cell>
          <cell r="K1605" t="str">
            <v/>
          </cell>
          <cell r="L1605" t="str">
            <v>N/A</v>
          </cell>
        </row>
        <row r="1606">
          <cell r="A1606" t="str">
            <v>SF-01599</v>
          </cell>
          <cell r="B1606" t="str">
            <v>Cobre nu 16 mm²</v>
          </cell>
          <cell r="C1606" t="str">
            <v>m</v>
          </cell>
          <cell r="D1606">
            <v>0</v>
          </cell>
          <cell r="E1606">
            <v>20.766999999999999</v>
          </cell>
          <cell r="F1606">
            <v>20.766999999999999</v>
          </cell>
          <cell r="G1606">
            <v>20.766999999999999</v>
          </cell>
          <cell r="H1606">
            <v>20.766999999999999</v>
          </cell>
          <cell r="I1606" t="str">
            <v/>
          </cell>
          <cell r="J1606" t="str">
            <v/>
          </cell>
          <cell r="K1606">
            <v>20.766999999999999</v>
          </cell>
          <cell r="L1606">
            <v>0</v>
          </cell>
        </row>
        <row r="1607">
          <cell r="A1607" t="str">
            <v>SF-01600</v>
          </cell>
          <cell r="B1607" t="str">
            <v>Cobre nu 25 mm²</v>
          </cell>
          <cell r="C1607" t="str">
            <v>m</v>
          </cell>
          <cell r="D1607">
            <v>0</v>
          </cell>
          <cell r="E1607">
            <v>29.602</v>
          </cell>
          <cell r="F1607">
            <v>29.602</v>
          </cell>
          <cell r="G1607">
            <v>29.602</v>
          </cell>
          <cell r="H1607">
            <v>29.602</v>
          </cell>
          <cell r="I1607" t="str">
            <v/>
          </cell>
          <cell r="J1607" t="str">
            <v/>
          </cell>
          <cell r="K1607">
            <v>29.602</v>
          </cell>
          <cell r="L1607">
            <v>0</v>
          </cell>
        </row>
        <row r="1608">
          <cell r="A1608" t="str">
            <v>SF-01601</v>
          </cell>
          <cell r="B1608" t="str">
            <v>Cobre nu 35 mm²</v>
          </cell>
          <cell r="C1608" t="str">
            <v>m</v>
          </cell>
          <cell r="D1608">
            <v>0</v>
          </cell>
          <cell r="E1608">
            <v>43.595500000000001</v>
          </cell>
          <cell r="F1608">
            <v>43.595500000000001</v>
          </cell>
          <cell r="G1608">
            <v>43.595500000000001</v>
          </cell>
          <cell r="H1608">
            <v>43.595500000000001</v>
          </cell>
          <cell r="I1608" t="str">
            <v/>
          </cell>
          <cell r="J1608" t="str">
            <v/>
          </cell>
          <cell r="K1608">
            <v>43.595500000000001</v>
          </cell>
          <cell r="L1608">
            <v>0</v>
          </cell>
        </row>
        <row r="1609">
          <cell r="A1609" t="str">
            <v>SF-01602</v>
          </cell>
          <cell r="B1609" t="str">
            <v>Cobre nu 50 mm²</v>
          </cell>
          <cell r="C1609" t="str">
            <v>m</v>
          </cell>
          <cell r="D1609">
            <v>0</v>
          </cell>
          <cell r="E1609">
            <v>62.101500000000001</v>
          </cell>
          <cell r="F1609">
            <v>62.101500000000001</v>
          </cell>
          <cell r="G1609">
            <v>62.101500000000001</v>
          </cell>
          <cell r="H1609">
            <v>62.101500000000001</v>
          </cell>
          <cell r="I1609" t="str">
            <v/>
          </cell>
          <cell r="J1609" t="str">
            <v/>
          </cell>
          <cell r="K1609">
            <v>62.101500000000001</v>
          </cell>
          <cell r="L1609">
            <v>0</v>
          </cell>
        </row>
        <row r="1610">
          <cell r="A1610" t="str">
            <v>SF-01603</v>
          </cell>
          <cell r="B1610" t="str">
            <v>Cobre nu 70 mm²</v>
          </cell>
          <cell r="C1610" t="str">
            <v>m</v>
          </cell>
          <cell r="D1610">
            <v>0</v>
          </cell>
          <cell r="E1610">
            <v>82.032499999999985</v>
          </cell>
          <cell r="F1610">
            <v>82.032499999999985</v>
          </cell>
          <cell r="G1610">
            <v>82.032499999999985</v>
          </cell>
          <cell r="H1610">
            <v>82.032499999999985</v>
          </cell>
          <cell r="I1610" t="str">
            <v/>
          </cell>
          <cell r="J1610" t="str">
            <v/>
          </cell>
          <cell r="K1610">
            <v>82.032499999999985</v>
          </cell>
          <cell r="L1610">
            <v>0</v>
          </cell>
        </row>
        <row r="1611">
          <cell r="A1611" t="str">
            <v>SF-01604</v>
          </cell>
          <cell r="B1611" t="str">
            <v>Cabo 3 x 1,5 mm²</v>
          </cell>
          <cell r="C1611" t="str">
            <v>m</v>
          </cell>
          <cell r="D1611">
            <v>0</v>
          </cell>
          <cell r="E1611" t="str">
            <v/>
          </cell>
          <cell r="F1611" t="str">
            <v/>
          </cell>
          <cell r="G1611" t="str">
            <v/>
          </cell>
          <cell r="H1611" t="str">
            <v/>
          </cell>
          <cell r="I1611" t="str">
            <v/>
          </cell>
          <cell r="J1611" t="str">
            <v/>
          </cell>
          <cell r="K1611" t="str">
            <v/>
          </cell>
          <cell r="L1611" t="str">
            <v>N/A</v>
          </cell>
        </row>
        <row r="1612">
          <cell r="A1612" t="str">
            <v>SF-01605</v>
          </cell>
          <cell r="B1612" t="str">
            <v>Cabo 3 x 2,5 mm²</v>
          </cell>
          <cell r="C1612" t="str">
            <v>m</v>
          </cell>
          <cell r="D1612">
            <v>0</v>
          </cell>
          <cell r="E1612" t="str">
            <v/>
          </cell>
          <cell r="F1612" t="str">
            <v/>
          </cell>
          <cell r="G1612" t="str">
            <v/>
          </cell>
          <cell r="H1612" t="str">
            <v/>
          </cell>
          <cell r="I1612" t="str">
            <v/>
          </cell>
          <cell r="J1612" t="str">
            <v/>
          </cell>
          <cell r="K1612" t="str">
            <v/>
          </cell>
          <cell r="L1612" t="str">
            <v>N/A</v>
          </cell>
        </row>
        <row r="1613">
          <cell r="A1613" t="str">
            <v>SF-01606</v>
          </cell>
          <cell r="B1613" t="str">
            <v>Cabo 3 x 4 mm²</v>
          </cell>
          <cell r="C1613" t="str">
            <v>m</v>
          </cell>
          <cell r="D1613">
            <v>0</v>
          </cell>
          <cell r="E1613" t="str">
            <v/>
          </cell>
          <cell r="F1613" t="str">
            <v/>
          </cell>
          <cell r="G1613" t="str">
            <v/>
          </cell>
          <cell r="H1613" t="str">
            <v/>
          </cell>
          <cell r="I1613" t="str">
            <v/>
          </cell>
          <cell r="J1613" t="str">
            <v/>
          </cell>
          <cell r="K1613" t="str">
            <v/>
          </cell>
          <cell r="L1613" t="str">
            <v>N/A</v>
          </cell>
        </row>
        <row r="1614">
          <cell r="A1614" t="str">
            <v>SF-01607</v>
          </cell>
          <cell r="B1614" t="str">
            <v xml:space="preserve">Cabo 3 x 6 mm² </v>
          </cell>
          <cell r="C1614" t="str">
            <v>m</v>
          </cell>
          <cell r="D1614">
            <v>0</v>
          </cell>
          <cell r="E1614" t="str">
            <v/>
          </cell>
          <cell r="F1614" t="str">
            <v/>
          </cell>
          <cell r="G1614" t="str">
            <v/>
          </cell>
          <cell r="H1614" t="str">
            <v/>
          </cell>
          <cell r="I1614" t="str">
            <v/>
          </cell>
          <cell r="J1614" t="str">
            <v/>
          </cell>
          <cell r="K1614" t="str">
            <v/>
          </cell>
          <cell r="L1614" t="str">
            <v>N/A</v>
          </cell>
        </row>
        <row r="1615">
          <cell r="A1615" t="str">
            <v>SF-01608</v>
          </cell>
          <cell r="B1615" t="str">
            <v>Cabo PP 2 x 1 mm²</v>
          </cell>
          <cell r="C1615" t="str">
            <v>m</v>
          </cell>
          <cell r="D1615">
            <v>0</v>
          </cell>
          <cell r="E1615" t="str">
            <v/>
          </cell>
          <cell r="F1615" t="str">
            <v/>
          </cell>
          <cell r="G1615" t="str">
            <v/>
          </cell>
          <cell r="H1615" t="str">
            <v/>
          </cell>
          <cell r="I1615" t="str">
            <v/>
          </cell>
          <cell r="J1615" t="str">
            <v/>
          </cell>
          <cell r="K1615" t="str">
            <v/>
          </cell>
          <cell r="L1615" t="str">
            <v>N/A</v>
          </cell>
        </row>
        <row r="1616">
          <cell r="A1616" t="str">
            <v>SF-01609</v>
          </cell>
          <cell r="B1616" t="str">
            <v>Cabo PP 2 x 1,5 mm²</v>
          </cell>
          <cell r="C1616" t="str">
            <v>m</v>
          </cell>
          <cell r="D1616">
            <v>0</v>
          </cell>
          <cell r="E1616" t="str">
            <v/>
          </cell>
          <cell r="F1616" t="str">
            <v/>
          </cell>
          <cell r="G1616" t="str">
            <v/>
          </cell>
          <cell r="H1616" t="str">
            <v/>
          </cell>
          <cell r="I1616" t="str">
            <v/>
          </cell>
          <cell r="J1616" t="str">
            <v/>
          </cell>
          <cell r="K1616" t="str">
            <v/>
          </cell>
          <cell r="L1616" t="str">
            <v>N/A</v>
          </cell>
        </row>
        <row r="1617">
          <cell r="A1617" t="str">
            <v>SF-01610</v>
          </cell>
          <cell r="B1617" t="str">
            <v>Cabo PP 2 x 2,5 mm²</v>
          </cell>
          <cell r="C1617" t="str">
            <v>m</v>
          </cell>
          <cell r="D1617">
            <v>0</v>
          </cell>
          <cell r="E1617" t="str">
            <v/>
          </cell>
          <cell r="F1617" t="str">
            <v/>
          </cell>
          <cell r="G1617" t="str">
            <v/>
          </cell>
          <cell r="H1617" t="str">
            <v/>
          </cell>
          <cell r="I1617" t="str">
            <v/>
          </cell>
          <cell r="J1617" t="str">
            <v/>
          </cell>
          <cell r="K1617" t="str">
            <v/>
          </cell>
          <cell r="L1617" t="str">
            <v>N/A</v>
          </cell>
        </row>
        <row r="1618">
          <cell r="A1618" t="str">
            <v>SF-01611</v>
          </cell>
          <cell r="B1618" t="str">
            <v>Cabo PP 3 x 1 mm²</v>
          </cell>
          <cell r="C1618" t="str">
            <v>m</v>
          </cell>
          <cell r="D1618">
            <v>0</v>
          </cell>
          <cell r="E1618" t="str">
            <v/>
          </cell>
          <cell r="F1618" t="str">
            <v/>
          </cell>
          <cell r="G1618" t="str">
            <v/>
          </cell>
          <cell r="H1618" t="str">
            <v/>
          </cell>
          <cell r="I1618" t="str">
            <v/>
          </cell>
          <cell r="J1618" t="str">
            <v/>
          </cell>
          <cell r="K1618" t="str">
            <v/>
          </cell>
          <cell r="L1618" t="str">
            <v>N/A</v>
          </cell>
        </row>
        <row r="1619">
          <cell r="A1619" t="str">
            <v>SF-01612</v>
          </cell>
          <cell r="B1619" t="str">
            <v>Cabo PP 3 x 1,5 mm²</v>
          </cell>
          <cell r="C1619" t="str">
            <v>m</v>
          </cell>
          <cell r="D1619">
            <v>0</v>
          </cell>
          <cell r="E1619" t="str">
            <v/>
          </cell>
          <cell r="F1619" t="str">
            <v/>
          </cell>
          <cell r="G1619" t="str">
            <v/>
          </cell>
          <cell r="H1619" t="str">
            <v/>
          </cell>
          <cell r="I1619" t="str">
            <v/>
          </cell>
          <cell r="J1619" t="str">
            <v/>
          </cell>
          <cell r="K1619" t="str">
            <v/>
          </cell>
          <cell r="L1619" t="str">
            <v>N/A</v>
          </cell>
        </row>
        <row r="1620">
          <cell r="A1620" t="str">
            <v>SF-01613</v>
          </cell>
          <cell r="B1620" t="str">
            <v>Cabo PP 3 x 2,5 mm²</v>
          </cell>
          <cell r="C1620" t="str">
            <v>m</v>
          </cell>
          <cell r="D1620">
            <v>0</v>
          </cell>
          <cell r="E1620" t="str">
            <v/>
          </cell>
          <cell r="F1620" t="str">
            <v/>
          </cell>
          <cell r="G1620" t="str">
            <v/>
          </cell>
          <cell r="H1620" t="str">
            <v/>
          </cell>
          <cell r="I1620" t="str">
            <v/>
          </cell>
          <cell r="J1620" t="str">
            <v/>
          </cell>
          <cell r="K1620" t="str">
            <v/>
          </cell>
          <cell r="L1620" t="str">
            <v>N/A</v>
          </cell>
        </row>
        <row r="1621">
          <cell r="A1621" t="str">
            <v>SF-01614</v>
          </cell>
          <cell r="B1621" t="str">
            <v>Cabo Blindado 2 x 0,75mm²</v>
          </cell>
          <cell r="C1621" t="str">
            <v>m</v>
          </cell>
          <cell r="D1621">
            <v>0</v>
          </cell>
          <cell r="E1621" t="str">
            <v/>
          </cell>
          <cell r="F1621" t="str">
            <v/>
          </cell>
          <cell r="G1621" t="str">
            <v/>
          </cell>
          <cell r="H1621" t="str">
            <v/>
          </cell>
          <cell r="I1621" t="str">
            <v/>
          </cell>
          <cell r="J1621" t="str">
            <v/>
          </cell>
          <cell r="K1621" t="str">
            <v/>
          </cell>
          <cell r="L1621" t="str">
            <v>N/A</v>
          </cell>
        </row>
        <row r="1622">
          <cell r="A1622" t="str">
            <v>SF-01615</v>
          </cell>
          <cell r="B1622" t="str">
            <v>Cabo Blindado 2 x 1mm²</v>
          </cell>
          <cell r="C1622" t="str">
            <v>m</v>
          </cell>
          <cell r="D1622">
            <v>0</v>
          </cell>
          <cell r="E1622" t="str">
            <v/>
          </cell>
          <cell r="F1622" t="str">
            <v/>
          </cell>
          <cell r="G1622" t="str">
            <v/>
          </cell>
          <cell r="H1622" t="str">
            <v/>
          </cell>
          <cell r="I1622" t="str">
            <v/>
          </cell>
          <cell r="J1622" t="str">
            <v/>
          </cell>
          <cell r="K1622" t="str">
            <v/>
          </cell>
          <cell r="L1622" t="str">
            <v>N/A</v>
          </cell>
        </row>
        <row r="1623">
          <cell r="A1623" t="str">
            <v>SF-01616</v>
          </cell>
          <cell r="B1623" t="str">
            <v>Cabo Blindado 2 x 1,5mm²</v>
          </cell>
          <cell r="C1623" t="str">
            <v>m</v>
          </cell>
          <cell r="D1623">
            <v>0</v>
          </cell>
          <cell r="E1623" t="str">
            <v/>
          </cell>
          <cell r="F1623" t="str">
            <v/>
          </cell>
          <cell r="G1623" t="str">
            <v/>
          </cell>
          <cell r="H1623" t="str">
            <v/>
          </cell>
          <cell r="I1623" t="str">
            <v/>
          </cell>
          <cell r="J1623" t="str">
            <v/>
          </cell>
          <cell r="K1623" t="str">
            <v/>
          </cell>
          <cell r="L1623" t="str">
            <v>N/A</v>
          </cell>
        </row>
        <row r="1624">
          <cell r="A1624" t="str">
            <v>SF-01617</v>
          </cell>
          <cell r="B1624" t="str">
            <v>Cabo Blindado 2 x 2,5mm²</v>
          </cell>
          <cell r="C1624" t="str">
            <v>m</v>
          </cell>
          <cell r="D1624">
            <v>0</v>
          </cell>
          <cell r="E1624" t="str">
            <v/>
          </cell>
          <cell r="F1624" t="str">
            <v/>
          </cell>
          <cell r="G1624" t="str">
            <v/>
          </cell>
          <cell r="H1624" t="str">
            <v/>
          </cell>
          <cell r="I1624" t="str">
            <v/>
          </cell>
          <cell r="J1624" t="str">
            <v/>
          </cell>
          <cell r="K1624" t="str">
            <v/>
          </cell>
          <cell r="L1624" t="str">
            <v>N/A</v>
          </cell>
        </row>
        <row r="1625">
          <cell r="A1625" t="str">
            <v>SF-01618</v>
          </cell>
          <cell r="B1625" t="str">
            <v>Cabo Blindado 2 x 4mm²</v>
          </cell>
          <cell r="C1625" t="str">
            <v>m</v>
          </cell>
          <cell r="D1625">
            <v>0</v>
          </cell>
          <cell r="E1625" t="str">
            <v/>
          </cell>
          <cell r="F1625" t="str">
            <v/>
          </cell>
          <cell r="G1625" t="str">
            <v/>
          </cell>
          <cell r="H1625" t="str">
            <v/>
          </cell>
          <cell r="I1625" t="str">
            <v/>
          </cell>
          <cell r="J1625" t="str">
            <v/>
          </cell>
          <cell r="K1625" t="str">
            <v/>
          </cell>
          <cell r="L1625" t="str">
            <v>N/A</v>
          </cell>
        </row>
        <row r="1626">
          <cell r="A1626" t="str">
            <v>SF-01619</v>
          </cell>
          <cell r="B1626" t="str">
            <v>Cabo Blindado 3 x 0,75mm²</v>
          </cell>
          <cell r="C1626" t="str">
            <v>m</v>
          </cell>
          <cell r="D1626">
            <v>0</v>
          </cell>
          <cell r="E1626" t="str">
            <v/>
          </cell>
          <cell r="F1626" t="str">
            <v/>
          </cell>
          <cell r="G1626" t="str">
            <v/>
          </cell>
          <cell r="H1626" t="str">
            <v/>
          </cell>
          <cell r="I1626" t="str">
            <v/>
          </cell>
          <cell r="J1626" t="str">
            <v/>
          </cell>
          <cell r="K1626" t="str">
            <v/>
          </cell>
          <cell r="L1626" t="str">
            <v>N/A</v>
          </cell>
        </row>
        <row r="1627">
          <cell r="A1627" t="str">
            <v>SF-01620</v>
          </cell>
          <cell r="B1627" t="str">
            <v>Cabo Blindado 3 x 1,50mm²</v>
          </cell>
          <cell r="C1627" t="str">
            <v>m</v>
          </cell>
          <cell r="D1627">
            <v>0</v>
          </cell>
          <cell r="E1627" t="str">
            <v/>
          </cell>
          <cell r="F1627" t="str">
            <v/>
          </cell>
          <cell r="G1627" t="str">
            <v/>
          </cell>
          <cell r="H1627" t="str">
            <v/>
          </cell>
          <cell r="I1627" t="str">
            <v/>
          </cell>
          <cell r="J1627" t="str">
            <v/>
          </cell>
          <cell r="K1627" t="str">
            <v/>
          </cell>
          <cell r="L1627" t="str">
            <v>N/A</v>
          </cell>
        </row>
        <row r="1628">
          <cell r="A1628" t="str">
            <v>SF-01621</v>
          </cell>
          <cell r="B1628" t="str">
            <v>Cabo Blindado 3 x 2,50mm²</v>
          </cell>
          <cell r="C1628" t="str">
            <v>m</v>
          </cell>
          <cell r="D1628">
            <v>0</v>
          </cell>
          <cell r="E1628" t="str">
            <v/>
          </cell>
          <cell r="F1628" t="str">
            <v/>
          </cell>
          <cell r="G1628" t="str">
            <v/>
          </cell>
          <cell r="H1628" t="str">
            <v/>
          </cell>
          <cell r="I1628" t="str">
            <v/>
          </cell>
          <cell r="J1628" t="str">
            <v/>
          </cell>
          <cell r="K1628" t="str">
            <v/>
          </cell>
          <cell r="L1628" t="str">
            <v>N/A</v>
          </cell>
        </row>
        <row r="1629">
          <cell r="A1629" t="str">
            <v>SF-01622</v>
          </cell>
          <cell r="B1629" t="str">
            <v>Cabo 4 x 1 mm²</v>
          </cell>
          <cell r="C1629" t="str">
            <v>m</v>
          </cell>
          <cell r="D1629">
            <v>0</v>
          </cell>
          <cell r="E1629" t="str">
            <v/>
          </cell>
          <cell r="F1629" t="str">
            <v/>
          </cell>
          <cell r="G1629" t="str">
            <v/>
          </cell>
          <cell r="H1629" t="str">
            <v/>
          </cell>
          <cell r="I1629" t="str">
            <v/>
          </cell>
          <cell r="J1629" t="str">
            <v/>
          </cell>
          <cell r="K1629" t="str">
            <v/>
          </cell>
          <cell r="L1629" t="str">
            <v>N/A</v>
          </cell>
        </row>
        <row r="1630">
          <cell r="A1630" t="str">
            <v>SF-01623</v>
          </cell>
          <cell r="B1630" t="str">
            <v>Cabo 5 x 1 mm²</v>
          </cell>
          <cell r="C1630" t="str">
            <v>m</v>
          </cell>
          <cell r="D1630">
            <v>0</v>
          </cell>
          <cell r="E1630" t="str">
            <v/>
          </cell>
          <cell r="F1630" t="str">
            <v/>
          </cell>
          <cell r="G1630" t="str">
            <v/>
          </cell>
          <cell r="H1630" t="str">
            <v/>
          </cell>
          <cell r="I1630" t="str">
            <v/>
          </cell>
          <cell r="J1630" t="str">
            <v/>
          </cell>
          <cell r="K1630" t="str">
            <v/>
          </cell>
          <cell r="L1630" t="str">
            <v>N/A</v>
          </cell>
        </row>
        <row r="1631">
          <cell r="A1631" t="str">
            <v>SF-01624</v>
          </cell>
          <cell r="B1631" t="str">
            <v>Cabo 7 x 1 mm²</v>
          </cell>
          <cell r="C1631" t="str">
            <v>m</v>
          </cell>
          <cell r="D1631">
            <v>0</v>
          </cell>
          <cell r="E1631" t="str">
            <v/>
          </cell>
          <cell r="F1631" t="str">
            <v/>
          </cell>
          <cell r="G1631" t="str">
            <v/>
          </cell>
          <cell r="H1631" t="str">
            <v/>
          </cell>
          <cell r="I1631" t="str">
            <v/>
          </cell>
          <cell r="J1631" t="str">
            <v/>
          </cell>
          <cell r="K1631" t="str">
            <v/>
          </cell>
          <cell r="L1631" t="str">
            <v>N/A</v>
          </cell>
        </row>
        <row r="1632">
          <cell r="A1632" t="str">
            <v>SF-01625</v>
          </cell>
          <cell r="B1632" t="str">
            <v>Mufla de média tensão</v>
          </cell>
          <cell r="C1632" t="str">
            <v>un</v>
          </cell>
          <cell r="D1632">
            <v>0</v>
          </cell>
          <cell r="E1632" t="str">
            <v/>
          </cell>
          <cell r="F1632" t="str">
            <v/>
          </cell>
          <cell r="G1632" t="str">
            <v/>
          </cell>
          <cell r="H1632" t="str">
            <v/>
          </cell>
          <cell r="I1632" t="str">
            <v/>
          </cell>
          <cell r="J1632" t="str">
            <v/>
          </cell>
          <cell r="K1632" t="str">
            <v/>
          </cell>
          <cell r="L1632" t="str">
            <v>N/A</v>
          </cell>
        </row>
        <row r="1633">
          <cell r="A1633" t="str">
            <v>SF-01626</v>
          </cell>
          <cell r="B1633" t="str">
            <v>Contator auxiliar AC</v>
          </cell>
          <cell r="C1633" t="str">
            <v>un</v>
          </cell>
          <cell r="D1633">
            <v>0</v>
          </cell>
          <cell r="E1633" t="str">
            <v/>
          </cell>
          <cell r="F1633" t="str">
            <v/>
          </cell>
          <cell r="G1633" t="str">
            <v/>
          </cell>
          <cell r="H1633" t="str">
            <v/>
          </cell>
          <cell r="I1633" t="str">
            <v/>
          </cell>
          <cell r="J1633" t="str">
            <v/>
          </cell>
          <cell r="K1633" t="str">
            <v/>
          </cell>
          <cell r="L1633" t="str">
            <v>N/A</v>
          </cell>
        </row>
        <row r="1634">
          <cell r="A1634" t="str">
            <v>SF-01627</v>
          </cell>
          <cell r="B1634" t="str">
            <v>Contator auxiliar DC</v>
          </cell>
          <cell r="C1634" t="str">
            <v>un</v>
          </cell>
          <cell r="D1634">
            <v>0</v>
          </cell>
          <cell r="E1634" t="str">
            <v/>
          </cell>
          <cell r="F1634" t="str">
            <v/>
          </cell>
          <cell r="G1634" t="str">
            <v/>
          </cell>
          <cell r="H1634" t="str">
            <v/>
          </cell>
          <cell r="I1634" t="str">
            <v/>
          </cell>
          <cell r="J1634" t="str">
            <v/>
          </cell>
          <cell r="K1634" t="str">
            <v/>
          </cell>
          <cell r="L1634" t="str">
            <v>N/A</v>
          </cell>
        </row>
        <row r="1635">
          <cell r="A1635" t="str">
            <v>SF-01628</v>
          </cell>
          <cell r="B1635" t="str">
            <v>Minicontator 12 A AC</v>
          </cell>
          <cell r="C1635" t="str">
            <v>un</v>
          </cell>
          <cell r="D1635">
            <v>0</v>
          </cell>
          <cell r="E1635" t="str">
            <v/>
          </cell>
          <cell r="F1635" t="str">
            <v/>
          </cell>
          <cell r="G1635" t="str">
            <v/>
          </cell>
          <cell r="H1635" t="str">
            <v/>
          </cell>
          <cell r="I1635" t="str">
            <v/>
          </cell>
          <cell r="J1635" t="str">
            <v/>
          </cell>
          <cell r="K1635" t="str">
            <v/>
          </cell>
          <cell r="L1635" t="str">
            <v>N/A</v>
          </cell>
        </row>
        <row r="1636">
          <cell r="A1636" t="str">
            <v>SF-01629</v>
          </cell>
          <cell r="B1636" t="str">
            <v>Minicontator 12 A DC</v>
          </cell>
          <cell r="C1636" t="str">
            <v>un</v>
          </cell>
          <cell r="D1636">
            <v>0</v>
          </cell>
          <cell r="E1636" t="str">
            <v/>
          </cell>
          <cell r="F1636" t="str">
            <v/>
          </cell>
          <cell r="G1636" t="str">
            <v/>
          </cell>
          <cell r="H1636" t="str">
            <v/>
          </cell>
          <cell r="I1636" t="str">
            <v/>
          </cell>
          <cell r="J1636" t="str">
            <v/>
          </cell>
          <cell r="K1636" t="str">
            <v/>
          </cell>
          <cell r="L1636" t="str">
            <v>N/A</v>
          </cell>
        </row>
        <row r="1637">
          <cell r="A1637" t="str">
            <v>SF-01630</v>
          </cell>
          <cell r="B1637" t="str">
            <v>Minicontator 16 A AC</v>
          </cell>
          <cell r="C1637" t="str">
            <v>un</v>
          </cell>
          <cell r="D1637">
            <v>0</v>
          </cell>
          <cell r="E1637" t="str">
            <v/>
          </cell>
          <cell r="F1637" t="str">
            <v/>
          </cell>
          <cell r="G1637" t="str">
            <v/>
          </cell>
          <cell r="H1637" t="str">
            <v/>
          </cell>
          <cell r="I1637" t="str">
            <v/>
          </cell>
          <cell r="J1637" t="str">
            <v/>
          </cell>
          <cell r="K1637" t="str">
            <v/>
          </cell>
          <cell r="L1637" t="str">
            <v>N/A</v>
          </cell>
        </row>
        <row r="1638">
          <cell r="A1638" t="str">
            <v>SF-01631</v>
          </cell>
          <cell r="B1638" t="str">
            <v>Minicontator 16 A DC</v>
          </cell>
          <cell r="C1638" t="str">
            <v>un</v>
          </cell>
          <cell r="D1638">
            <v>0</v>
          </cell>
          <cell r="E1638" t="str">
            <v/>
          </cell>
          <cell r="F1638" t="str">
            <v/>
          </cell>
          <cell r="G1638" t="str">
            <v/>
          </cell>
          <cell r="H1638" t="str">
            <v/>
          </cell>
          <cell r="I1638" t="str">
            <v/>
          </cell>
          <cell r="J1638" t="str">
            <v/>
          </cell>
          <cell r="K1638" t="str">
            <v/>
          </cell>
          <cell r="L1638" t="str">
            <v>N/A</v>
          </cell>
        </row>
        <row r="1639">
          <cell r="A1639" t="str">
            <v>SF-01632</v>
          </cell>
          <cell r="B1639" t="str">
            <v>Contator 18 A</v>
          </cell>
          <cell r="C1639" t="str">
            <v>un</v>
          </cell>
          <cell r="D1639">
            <v>0</v>
          </cell>
          <cell r="E1639" t="str">
            <v/>
          </cell>
          <cell r="F1639" t="str">
            <v/>
          </cell>
          <cell r="G1639" t="str">
            <v/>
          </cell>
          <cell r="H1639" t="str">
            <v/>
          </cell>
          <cell r="I1639" t="str">
            <v/>
          </cell>
          <cell r="J1639" t="str">
            <v/>
          </cell>
          <cell r="K1639" t="str">
            <v/>
          </cell>
          <cell r="L1639" t="str">
            <v>N/A</v>
          </cell>
        </row>
        <row r="1640">
          <cell r="A1640" t="str">
            <v>SF-01633</v>
          </cell>
          <cell r="B1640" t="str">
            <v>Contator 25 A</v>
          </cell>
          <cell r="C1640" t="str">
            <v>un</v>
          </cell>
          <cell r="D1640">
            <v>0</v>
          </cell>
          <cell r="E1640" t="str">
            <v/>
          </cell>
          <cell r="F1640" t="str">
            <v/>
          </cell>
          <cell r="G1640" t="str">
            <v/>
          </cell>
          <cell r="H1640" t="str">
            <v/>
          </cell>
          <cell r="I1640" t="str">
            <v/>
          </cell>
          <cell r="J1640" t="str">
            <v/>
          </cell>
          <cell r="K1640" t="str">
            <v/>
          </cell>
          <cell r="L1640" t="str">
            <v>N/A</v>
          </cell>
        </row>
        <row r="1641">
          <cell r="A1641" t="str">
            <v>SF-01634</v>
          </cell>
          <cell r="B1641" t="str">
            <v>Contator 32 A</v>
          </cell>
          <cell r="C1641" t="str">
            <v>un</v>
          </cell>
          <cell r="D1641">
            <v>0</v>
          </cell>
          <cell r="E1641" t="str">
            <v/>
          </cell>
          <cell r="F1641" t="str">
            <v/>
          </cell>
          <cell r="G1641" t="str">
            <v/>
          </cell>
          <cell r="H1641" t="str">
            <v/>
          </cell>
          <cell r="I1641" t="str">
            <v/>
          </cell>
          <cell r="J1641" t="str">
            <v/>
          </cell>
          <cell r="K1641" t="str">
            <v/>
          </cell>
          <cell r="L1641" t="str">
            <v>N/A</v>
          </cell>
        </row>
        <row r="1642">
          <cell r="A1642" t="str">
            <v>SF-01635</v>
          </cell>
          <cell r="B1642" t="str">
            <v>Contator 40 A</v>
          </cell>
          <cell r="C1642" t="str">
            <v>un</v>
          </cell>
          <cell r="D1642">
            <v>0</v>
          </cell>
          <cell r="E1642" t="str">
            <v/>
          </cell>
          <cell r="F1642" t="str">
            <v/>
          </cell>
          <cell r="G1642" t="str">
            <v/>
          </cell>
          <cell r="H1642" t="str">
            <v/>
          </cell>
          <cell r="I1642" t="str">
            <v/>
          </cell>
          <cell r="J1642" t="str">
            <v/>
          </cell>
          <cell r="K1642" t="str">
            <v/>
          </cell>
          <cell r="L1642" t="str">
            <v>N/A</v>
          </cell>
        </row>
        <row r="1643">
          <cell r="A1643" t="str">
            <v>SF-01636</v>
          </cell>
          <cell r="B1643" t="str">
            <v>Contator 50 A</v>
          </cell>
          <cell r="C1643" t="str">
            <v>un</v>
          </cell>
          <cell r="D1643">
            <v>0</v>
          </cell>
          <cell r="E1643" t="str">
            <v/>
          </cell>
          <cell r="F1643" t="str">
            <v/>
          </cell>
          <cell r="G1643" t="str">
            <v/>
          </cell>
          <cell r="H1643" t="str">
            <v/>
          </cell>
          <cell r="I1643" t="str">
            <v/>
          </cell>
          <cell r="J1643" t="str">
            <v/>
          </cell>
          <cell r="K1643" t="str">
            <v/>
          </cell>
          <cell r="L1643" t="str">
            <v>N/A</v>
          </cell>
        </row>
        <row r="1644">
          <cell r="A1644" t="str">
            <v>SF-01637</v>
          </cell>
          <cell r="B1644" t="str">
            <v>Contator 65 A</v>
          </cell>
          <cell r="C1644" t="str">
            <v>un</v>
          </cell>
          <cell r="D1644">
            <v>0</v>
          </cell>
          <cell r="E1644" t="str">
            <v/>
          </cell>
          <cell r="F1644" t="str">
            <v/>
          </cell>
          <cell r="G1644" t="str">
            <v/>
          </cell>
          <cell r="H1644" t="str">
            <v/>
          </cell>
          <cell r="I1644" t="str">
            <v/>
          </cell>
          <cell r="J1644" t="str">
            <v/>
          </cell>
          <cell r="K1644" t="str">
            <v/>
          </cell>
          <cell r="L1644" t="str">
            <v>N/A</v>
          </cell>
        </row>
        <row r="1645">
          <cell r="A1645" t="str">
            <v>SF-01638</v>
          </cell>
          <cell r="B1645" t="str">
            <v>Contator 80 A</v>
          </cell>
          <cell r="C1645" t="str">
            <v>un</v>
          </cell>
          <cell r="D1645">
            <v>0</v>
          </cell>
          <cell r="E1645" t="str">
            <v/>
          </cell>
          <cell r="F1645" t="str">
            <v/>
          </cell>
          <cell r="G1645" t="str">
            <v/>
          </cell>
          <cell r="H1645" t="str">
            <v/>
          </cell>
          <cell r="I1645" t="str">
            <v/>
          </cell>
          <cell r="J1645" t="str">
            <v/>
          </cell>
          <cell r="K1645" t="str">
            <v/>
          </cell>
          <cell r="L1645" t="str">
            <v>N/A</v>
          </cell>
        </row>
        <row r="1646">
          <cell r="A1646" t="str">
            <v>SF-01639</v>
          </cell>
          <cell r="B1646" t="str">
            <v>Contator Especial 18 A</v>
          </cell>
          <cell r="C1646" t="str">
            <v>un</v>
          </cell>
          <cell r="D1646">
            <v>0</v>
          </cell>
          <cell r="E1646" t="str">
            <v/>
          </cell>
          <cell r="F1646" t="str">
            <v/>
          </cell>
          <cell r="G1646" t="str">
            <v/>
          </cell>
          <cell r="H1646" t="str">
            <v/>
          </cell>
          <cell r="I1646" t="str">
            <v/>
          </cell>
          <cell r="J1646" t="str">
            <v/>
          </cell>
          <cell r="K1646" t="str">
            <v/>
          </cell>
          <cell r="L1646" t="str">
            <v>N/A</v>
          </cell>
        </row>
        <row r="1647">
          <cell r="A1647" t="str">
            <v>SF-01640</v>
          </cell>
          <cell r="B1647" t="str">
            <v>Contator Especial 25 A</v>
          </cell>
          <cell r="C1647" t="str">
            <v>un</v>
          </cell>
          <cell r="D1647">
            <v>0</v>
          </cell>
          <cell r="E1647" t="str">
            <v/>
          </cell>
          <cell r="F1647" t="str">
            <v/>
          </cell>
          <cell r="G1647" t="str">
            <v/>
          </cell>
          <cell r="H1647" t="str">
            <v/>
          </cell>
          <cell r="I1647" t="str">
            <v/>
          </cell>
          <cell r="J1647" t="str">
            <v/>
          </cell>
          <cell r="K1647" t="str">
            <v/>
          </cell>
          <cell r="L1647" t="str">
            <v>N/A</v>
          </cell>
        </row>
        <row r="1648">
          <cell r="A1648" t="str">
            <v>SF-01641</v>
          </cell>
          <cell r="B1648" t="str">
            <v>Contator Especial 30 A</v>
          </cell>
          <cell r="C1648" t="str">
            <v>un</v>
          </cell>
          <cell r="D1648">
            <v>0</v>
          </cell>
          <cell r="E1648" t="str">
            <v/>
          </cell>
          <cell r="F1648" t="str">
            <v/>
          </cell>
          <cell r="G1648" t="str">
            <v/>
          </cell>
          <cell r="H1648" t="str">
            <v/>
          </cell>
          <cell r="I1648" t="str">
            <v/>
          </cell>
          <cell r="J1648" t="str">
            <v/>
          </cell>
          <cell r="K1648" t="str">
            <v/>
          </cell>
          <cell r="L1648" t="str">
            <v>N/A</v>
          </cell>
        </row>
        <row r="1649">
          <cell r="A1649" t="str">
            <v>SF-01642</v>
          </cell>
          <cell r="B1649" t="str">
            <v>Contator Especial 38 A</v>
          </cell>
          <cell r="C1649" t="str">
            <v>un</v>
          </cell>
          <cell r="D1649">
            <v>0</v>
          </cell>
          <cell r="E1649" t="str">
            <v/>
          </cell>
          <cell r="F1649" t="str">
            <v/>
          </cell>
          <cell r="G1649" t="str">
            <v/>
          </cell>
          <cell r="H1649" t="str">
            <v/>
          </cell>
          <cell r="I1649" t="str">
            <v/>
          </cell>
          <cell r="J1649" t="str">
            <v/>
          </cell>
          <cell r="K1649" t="str">
            <v/>
          </cell>
          <cell r="L1649" t="str">
            <v>N/A</v>
          </cell>
        </row>
        <row r="1650">
          <cell r="A1650" t="str">
            <v>SF-01643</v>
          </cell>
          <cell r="B1650" t="str">
            <v>Contator Especial 50 A</v>
          </cell>
          <cell r="C1650" t="str">
            <v>un</v>
          </cell>
          <cell r="D1650">
            <v>0</v>
          </cell>
          <cell r="E1650" t="str">
            <v/>
          </cell>
          <cell r="F1650" t="str">
            <v/>
          </cell>
          <cell r="G1650" t="str">
            <v/>
          </cell>
          <cell r="H1650" t="str">
            <v/>
          </cell>
          <cell r="I1650" t="str">
            <v/>
          </cell>
          <cell r="J1650" t="str">
            <v/>
          </cell>
          <cell r="K1650" t="str">
            <v/>
          </cell>
          <cell r="L1650" t="str">
            <v>N/A</v>
          </cell>
        </row>
        <row r="1651">
          <cell r="A1651" t="str">
            <v>SF-01644</v>
          </cell>
          <cell r="B1651" t="str">
            <v>Contator Especial 65 A</v>
          </cell>
          <cell r="C1651" t="str">
            <v>un</v>
          </cell>
          <cell r="D1651">
            <v>0</v>
          </cell>
          <cell r="E1651" t="str">
            <v/>
          </cell>
          <cell r="F1651" t="str">
            <v/>
          </cell>
          <cell r="G1651" t="str">
            <v/>
          </cell>
          <cell r="H1651" t="str">
            <v/>
          </cell>
          <cell r="I1651" t="str">
            <v/>
          </cell>
          <cell r="J1651" t="str">
            <v/>
          </cell>
          <cell r="K1651" t="str">
            <v/>
          </cell>
          <cell r="L1651" t="str">
            <v>N/A</v>
          </cell>
        </row>
        <row r="1652">
          <cell r="A1652" t="str">
            <v>SF-01645</v>
          </cell>
          <cell r="B1652" t="str">
            <v>Contator Especial 150 A</v>
          </cell>
          <cell r="C1652" t="str">
            <v>un</v>
          </cell>
          <cell r="D1652">
            <v>0</v>
          </cell>
          <cell r="E1652" t="str">
            <v/>
          </cell>
          <cell r="F1652" t="str">
            <v/>
          </cell>
          <cell r="G1652" t="str">
            <v/>
          </cell>
          <cell r="H1652" t="str">
            <v/>
          </cell>
          <cell r="I1652" t="str">
            <v/>
          </cell>
          <cell r="J1652" t="str">
            <v/>
          </cell>
          <cell r="K1652" t="str">
            <v/>
          </cell>
          <cell r="L1652" t="str">
            <v>N/A</v>
          </cell>
        </row>
        <row r="1653">
          <cell r="A1653" t="str">
            <v>SF-01646</v>
          </cell>
          <cell r="B1653" t="str">
            <v>Contator Especial 250 A</v>
          </cell>
          <cell r="C1653" t="str">
            <v>un</v>
          </cell>
          <cell r="D1653">
            <v>0</v>
          </cell>
          <cell r="E1653" t="str">
            <v/>
          </cell>
          <cell r="F1653" t="str">
            <v/>
          </cell>
          <cell r="G1653" t="str">
            <v/>
          </cell>
          <cell r="H1653" t="str">
            <v/>
          </cell>
          <cell r="I1653" t="str">
            <v/>
          </cell>
          <cell r="J1653" t="str">
            <v/>
          </cell>
          <cell r="K1653" t="str">
            <v/>
          </cell>
          <cell r="L1653" t="str">
            <v>N/A</v>
          </cell>
        </row>
        <row r="1654">
          <cell r="A1654" t="str">
            <v>SF-01647</v>
          </cell>
          <cell r="B1654" t="str">
            <v>Bloco de contato auxiliar simples</v>
          </cell>
          <cell r="C1654" t="str">
            <v>un</v>
          </cell>
          <cell r="D1654">
            <v>0</v>
          </cell>
          <cell r="E1654" t="str">
            <v/>
          </cell>
          <cell r="F1654" t="str">
            <v/>
          </cell>
          <cell r="G1654" t="str">
            <v/>
          </cell>
          <cell r="H1654" t="str">
            <v/>
          </cell>
          <cell r="I1654" t="str">
            <v/>
          </cell>
          <cell r="J1654" t="str">
            <v/>
          </cell>
          <cell r="K1654" t="str">
            <v/>
          </cell>
          <cell r="L1654" t="str">
            <v>N/A</v>
          </cell>
        </row>
        <row r="1655">
          <cell r="A1655" t="str">
            <v>SF-01648</v>
          </cell>
          <cell r="B1655" t="str">
            <v>Bloco de contato auxiliar duplo</v>
          </cell>
          <cell r="C1655" t="str">
            <v>un</v>
          </cell>
          <cell r="D1655">
            <v>0</v>
          </cell>
          <cell r="E1655" t="str">
            <v/>
          </cell>
          <cell r="F1655" t="str">
            <v/>
          </cell>
          <cell r="G1655" t="str">
            <v/>
          </cell>
          <cell r="H1655" t="str">
            <v/>
          </cell>
          <cell r="I1655" t="str">
            <v/>
          </cell>
          <cell r="J1655" t="str">
            <v/>
          </cell>
          <cell r="K1655" t="str">
            <v/>
          </cell>
          <cell r="L1655" t="str">
            <v>N/A</v>
          </cell>
        </row>
        <row r="1656">
          <cell r="A1656" t="str">
            <v>SF-01649</v>
          </cell>
          <cell r="B1656" t="str">
            <v>Bloco de contato auxiliar quádruplo</v>
          </cell>
          <cell r="C1656" t="str">
            <v>un</v>
          </cell>
          <cell r="D1656">
            <v>0</v>
          </cell>
          <cell r="E1656" t="str">
            <v/>
          </cell>
          <cell r="F1656" t="str">
            <v/>
          </cell>
          <cell r="G1656" t="str">
            <v/>
          </cell>
          <cell r="H1656" t="str">
            <v/>
          </cell>
          <cell r="I1656" t="str">
            <v/>
          </cell>
          <cell r="J1656" t="str">
            <v/>
          </cell>
          <cell r="K1656" t="str">
            <v/>
          </cell>
          <cell r="L1656" t="str">
            <v>N/A</v>
          </cell>
        </row>
        <row r="1657">
          <cell r="A1657" t="str">
            <v>SF-01650</v>
          </cell>
          <cell r="B1657" t="str">
            <v>Relé de sobrecarga para contator até 25 A</v>
          </cell>
          <cell r="C1657" t="str">
            <v>un</v>
          </cell>
          <cell r="D1657">
            <v>0</v>
          </cell>
          <cell r="E1657" t="str">
            <v/>
          </cell>
          <cell r="F1657" t="str">
            <v/>
          </cell>
          <cell r="G1657" t="str">
            <v/>
          </cell>
          <cell r="H1657" t="str">
            <v/>
          </cell>
          <cell r="I1657" t="str">
            <v/>
          </cell>
          <cell r="J1657" t="str">
            <v/>
          </cell>
          <cell r="K1657" t="str">
            <v/>
          </cell>
          <cell r="L1657" t="str">
            <v>N/A</v>
          </cell>
        </row>
        <row r="1658">
          <cell r="A1658" t="str">
            <v>SF-01651</v>
          </cell>
          <cell r="B1658" t="str">
            <v>Relé de sobrecarga para contator até 40 A</v>
          </cell>
          <cell r="C1658" t="str">
            <v>un</v>
          </cell>
          <cell r="D1658">
            <v>0</v>
          </cell>
          <cell r="E1658" t="str">
            <v/>
          </cell>
          <cell r="F1658" t="str">
            <v/>
          </cell>
          <cell r="G1658" t="str">
            <v/>
          </cell>
          <cell r="H1658" t="str">
            <v/>
          </cell>
          <cell r="I1658" t="str">
            <v/>
          </cell>
          <cell r="J1658" t="str">
            <v/>
          </cell>
          <cell r="K1658" t="str">
            <v/>
          </cell>
          <cell r="L1658" t="str">
            <v>N/A</v>
          </cell>
        </row>
        <row r="1659">
          <cell r="A1659" t="str">
            <v>SF-01652</v>
          </cell>
          <cell r="B1659" t="str">
            <v>Relé de sobrecarga para contator até 80 A</v>
          </cell>
          <cell r="C1659" t="str">
            <v>un</v>
          </cell>
          <cell r="D1659">
            <v>0</v>
          </cell>
          <cell r="E1659" t="str">
            <v/>
          </cell>
          <cell r="F1659" t="str">
            <v/>
          </cell>
          <cell r="G1659" t="str">
            <v/>
          </cell>
          <cell r="H1659" t="str">
            <v/>
          </cell>
          <cell r="I1659" t="str">
            <v/>
          </cell>
          <cell r="J1659" t="str">
            <v/>
          </cell>
          <cell r="K1659" t="str">
            <v/>
          </cell>
          <cell r="L1659" t="str">
            <v>N/A</v>
          </cell>
        </row>
        <row r="1660">
          <cell r="A1660" t="str">
            <v>SF-01653</v>
          </cell>
          <cell r="B1660" t="str">
            <v>Capacitor 2,5 kVAr</v>
          </cell>
          <cell r="C1660" t="str">
            <v>un</v>
          </cell>
          <cell r="D1660">
            <v>0</v>
          </cell>
          <cell r="E1660" t="str">
            <v/>
          </cell>
          <cell r="F1660" t="str">
            <v/>
          </cell>
          <cell r="G1660" t="str">
            <v/>
          </cell>
          <cell r="H1660" t="str">
            <v/>
          </cell>
          <cell r="I1660" t="str">
            <v/>
          </cell>
          <cell r="J1660" t="str">
            <v/>
          </cell>
          <cell r="K1660" t="str">
            <v/>
          </cell>
          <cell r="L1660" t="str">
            <v>N/A</v>
          </cell>
        </row>
        <row r="1661">
          <cell r="A1661" t="str">
            <v>SF-01654</v>
          </cell>
          <cell r="B1661" t="str">
            <v>Capacitor 5 kVAr</v>
          </cell>
          <cell r="C1661" t="str">
            <v>un</v>
          </cell>
          <cell r="D1661">
            <v>0</v>
          </cell>
          <cell r="E1661" t="str">
            <v/>
          </cell>
          <cell r="F1661" t="str">
            <v/>
          </cell>
          <cell r="G1661" t="str">
            <v/>
          </cell>
          <cell r="H1661" t="str">
            <v/>
          </cell>
          <cell r="I1661" t="str">
            <v/>
          </cell>
          <cell r="J1661" t="str">
            <v/>
          </cell>
          <cell r="K1661" t="str">
            <v/>
          </cell>
          <cell r="L1661" t="str">
            <v>N/A</v>
          </cell>
        </row>
        <row r="1662">
          <cell r="A1662" t="str">
            <v>SF-01655</v>
          </cell>
          <cell r="B1662" t="str">
            <v>Capacitor 10 kVAr</v>
          </cell>
          <cell r="C1662" t="str">
            <v>un</v>
          </cell>
          <cell r="D1662">
            <v>0</v>
          </cell>
          <cell r="E1662" t="str">
            <v/>
          </cell>
          <cell r="F1662" t="str">
            <v/>
          </cell>
          <cell r="G1662" t="str">
            <v/>
          </cell>
          <cell r="H1662" t="str">
            <v/>
          </cell>
          <cell r="I1662" t="str">
            <v/>
          </cell>
          <cell r="J1662" t="str">
            <v/>
          </cell>
          <cell r="K1662" t="str">
            <v/>
          </cell>
          <cell r="L1662" t="str">
            <v>N/A</v>
          </cell>
        </row>
        <row r="1663">
          <cell r="A1663" t="str">
            <v>SF-01656</v>
          </cell>
          <cell r="B1663" t="str">
            <v>Capacitor 15 kVAr</v>
          </cell>
          <cell r="C1663" t="str">
            <v>un</v>
          </cell>
          <cell r="D1663">
            <v>0</v>
          </cell>
          <cell r="E1663" t="str">
            <v/>
          </cell>
          <cell r="F1663" t="str">
            <v/>
          </cell>
          <cell r="G1663" t="str">
            <v/>
          </cell>
          <cell r="H1663" t="str">
            <v/>
          </cell>
          <cell r="I1663" t="str">
            <v/>
          </cell>
          <cell r="J1663" t="str">
            <v/>
          </cell>
          <cell r="K1663" t="str">
            <v/>
          </cell>
          <cell r="L1663" t="str">
            <v>N/A</v>
          </cell>
        </row>
        <row r="1664">
          <cell r="A1664" t="str">
            <v>SF-01657</v>
          </cell>
          <cell r="B1664" t="str">
            <v>Capacitor 20 kVAr</v>
          </cell>
          <cell r="C1664" t="str">
            <v>un</v>
          </cell>
          <cell r="D1664">
            <v>0</v>
          </cell>
          <cell r="E1664" t="str">
            <v/>
          </cell>
          <cell r="F1664" t="str">
            <v/>
          </cell>
          <cell r="G1664" t="str">
            <v/>
          </cell>
          <cell r="H1664" t="str">
            <v/>
          </cell>
          <cell r="I1664" t="str">
            <v/>
          </cell>
          <cell r="J1664" t="str">
            <v/>
          </cell>
          <cell r="K1664" t="str">
            <v/>
          </cell>
          <cell r="L1664" t="str">
            <v>N/A</v>
          </cell>
        </row>
        <row r="1665">
          <cell r="A1665" t="str">
            <v>SF-01658</v>
          </cell>
          <cell r="B1665" t="str">
            <v>Capacitor 25 kVAr</v>
          </cell>
          <cell r="C1665" t="str">
            <v>un</v>
          </cell>
          <cell r="D1665">
            <v>0</v>
          </cell>
          <cell r="E1665" t="str">
            <v/>
          </cell>
          <cell r="F1665" t="str">
            <v/>
          </cell>
          <cell r="G1665" t="str">
            <v/>
          </cell>
          <cell r="H1665" t="str">
            <v/>
          </cell>
          <cell r="I1665" t="str">
            <v/>
          </cell>
          <cell r="J1665" t="str">
            <v/>
          </cell>
          <cell r="K1665" t="str">
            <v/>
          </cell>
          <cell r="L1665" t="str">
            <v>N/A</v>
          </cell>
        </row>
        <row r="1666">
          <cell r="A1666" t="str">
            <v>SF-01659</v>
          </cell>
          <cell r="B1666" t="str">
            <v>Capacitor 30 kVAr</v>
          </cell>
          <cell r="C1666" t="str">
            <v>un</v>
          </cell>
          <cell r="D1666">
            <v>0</v>
          </cell>
          <cell r="E1666" t="str">
            <v/>
          </cell>
          <cell r="F1666" t="str">
            <v/>
          </cell>
          <cell r="G1666" t="str">
            <v/>
          </cell>
          <cell r="H1666" t="str">
            <v/>
          </cell>
          <cell r="I1666" t="str">
            <v/>
          </cell>
          <cell r="J1666" t="str">
            <v/>
          </cell>
          <cell r="K1666" t="str">
            <v/>
          </cell>
          <cell r="L1666" t="str">
            <v>N/A</v>
          </cell>
        </row>
        <row r="1667">
          <cell r="A1667" t="str">
            <v>SF-01660</v>
          </cell>
          <cell r="B1667" t="str">
            <v>Contator para capacitor 22 A</v>
          </cell>
          <cell r="C1667" t="str">
            <v>un</v>
          </cell>
          <cell r="D1667">
            <v>0</v>
          </cell>
          <cell r="E1667" t="str">
            <v/>
          </cell>
          <cell r="F1667" t="str">
            <v/>
          </cell>
          <cell r="G1667" t="str">
            <v/>
          </cell>
          <cell r="H1667" t="str">
            <v/>
          </cell>
          <cell r="I1667" t="str">
            <v/>
          </cell>
          <cell r="J1667" t="str">
            <v/>
          </cell>
          <cell r="K1667" t="str">
            <v/>
          </cell>
          <cell r="L1667" t="str">
            <v>N/A</v>
          </cell>
        </row>
        <row r="1668">
          <cell r="A1668" t="str">
            <v>SF-01661</v>
          </cell>
          <cell r="B1668" t="str">
            <v>Contator para capacitor 30 A</v>
          </cell>
          <cell r="C1668" t="str">
            <v>un</v>
          </cell>
          <cell r="D1668">
            <v>0</v>
          </cell>
          <cell r="E1668" t="str">
            <v/>
          </cell>
          <cell r="F1668" t="str">
            <v/>
          </cell>
          <cell r="G1668" t="str">
            <v/>
          </cell>
          <cell r="H1668" t="str">
            <v/>
          </cell>
          <cell r="I1668" t="str">
            <v/>
          </cell>
          <cell r="J1668" t="str">
            <v/>
          </cell>
          <cell r="K1668" t="str">
            <v/>
          </cell>
          <cell r="L1668" t="str">
            <v>N/A</v>
          </cell>
        </row>
        <row r="1669">
          <cell r="A1669" t="str">
            <v>SF-01662</v>
          </cell>
          <cell r="B1669" t="str">
            <v>Contator para capacitor 40 A</v>
          </cell>
          <cell r="C1669" t="str">
            <v>un</v>
          </cell>
          <cell r="D1669">
            <v>0</v>
          </cell>
          <cell r="E1669" t="str">
            <v/>
          </cell>
          <cell r="F1669" t="str">
            <v/>
          </cell>
          <cell r="G1669" t="str">
            <v/>
          </cell>
          <cell r="H1669" t="str">
            <v/>
          </cell>
          <cell r="I1669" t="str">
            <v/>
          </cell>
          <cell r="J1669" t="str">
            <v/>
          </cell>
          <cell r="K1669" t="str">
            <v/>
          </cell>
          <cell r="L1669" t="str">
            <v>N/A</v>
          </cell>
        </row>
        <row r="1670">
          <cell r="A1670" t="str">
            <v>SF-01663</v>
          </cell>
          <cell r="B1670" t="str">
            <v>Contator para capacitor 60 A</v>
          </cell>
          <cell r="C1670" t="str">
            <v>un</v>
          </cell>
          <cell r="D1670">
            <v>0</v>
          </cell>
          <cell r="E1670" t="str">
            <v/>
          </cell>
          <cell r="F1670" t="str">
            <v/>
          </cell>
          <cell r="G1670" t="str">
            <v/>
          </cell>
          <cell r="H1670" t="str">
            <v/>
          </cell>
          <cell r="I1670" t="str">
            <v/>
          </cell>
          <cell r="J1670" t="str">
            <v/>
          </cell>
          <cell r="K1670" t="str">
            <v/>
          </cell>
          <cell r="L1670" t="str">
            <v>N/A</v>
          </cell>
        </row>
        <row r="1671">
          <cell r="A1671" t="str">
            <v>SF-01664</v>
          </cell>
          <cell r="B1671" t="str">
            <v>Controlador de fator de potência</v>
          </cell>
          <cell r="C1671" t="str">
            <v>un</v>
          </cell>
          <cell r="D1671">
            <v>0</v>
          </cell>
          <cell r="E1671" t="str">
            <v/>
          </cell>
          <cell r="F1671" t="str">
            <v/>
          </cell>
          <cell r="G1671" t="str">
            <v/>
          </cell>
          <cell r="H1671" t="str">
            <v/>
          </cell>
          <cell r="I1671" t="str">
            <v/>
          </cell>
          <cell r="J1671" t="str">
            <v/>
          </cell>
          <cell r="K1671" t="str">
            <v/>
          </cell>
          <cell r="L1671" t="str">
            <v>N/A</v>
          </cell>
        </row>
        <row r="1672">
          <cell r="A1672" t="str">
            <v>SF-01665</v>
          </cell>
          <cell r="B1672" t="str">
            <v>Disjuntor monopolar trilho DIN até 4 A</v>
          </cell>
          <cell r="C1672" t="str">
            <v>un</v>
          </cell>
          <cell r="D1672">
            <v>0</v>
          </cell>
          <cell r="E1672" t="str">
            <v/>
          </cell>
          <cell r="F1672" t="str">
            <v/>
          </cell>
          <cell r="G1672" t="str">
            <v/>
          </cell>
          <cell r="H1672" t="str">
            <v/>
          </cell>
          <cell r="I1672" t="str">
            <v/>
          </cell>
          <cell r="J1672" t="str">
            <v/>
          </cell>
          <cell r="K1672" t="str">
            <v/>
          </cell>
          <cell r="L1672" t="str">
            <v>N/A</v>
          </cell>
        </row>
        <row r="1673">
          <cell r="A1673" t="str">
            <v>SF-01666</v>
          </cell>
          <cell r="B1673" t="str">
            <v>Disjuntor monopolar trilho DIN até 6 A</v>
          </cell>
          <cell r="C1673" t="str">
            <v>un</v>
          </cell>
          <cell r="D1673">
            <v>0</v>
          </cell>
          <cell r="E1673" t="str">
            <v/>
          </cell>
          <cell r="F1673" t="str">
            <v/>
          </cell>
          <cell r="G1673" t="str">
            <v/>
          </cell>
          <cell r="H1673" t="str">
            <v/>
          </cell>
          <cell r="I1673" t="str">
            <v/>
          </cell>
          <cell r="J1673" t="str">
            <v/>
          </cell>
          <cell r="K1673" t="str">
            <v/>
          </cell>
          <cell r="L1673" t="str">
            <v>N/A</v>
          </cell>
        </row>
        <row r="1674">
          <cell r="A1674" t="str">
            <v>SF-01667</v>
          </cell>
          <cell r="B1674" t="str">
            <v>Disjuntor monopolar trilho DIN até 32 A</v>
          </cell>
          <cell r="C1674" t="str">
            <v>un</v>
          </cell>
          <cell r="D1674">
            <v>0</v>
          </cell>
          <cell r="E1674" t="str">
            <v/>
          </cell>
          <cell r="F1674" t="str">
            <v/>
          </cell>
          <cell r="G1674" t="str">
            <v/>
          </cell>
          <cell r="H1674" t="str">
            <v/>
          </cell>
          <cell r="I1674" t="str">
            <v/>
          </cell>
          <cell r="J1674" t="str">
            <v/>
          </cell>
          <cell r="K1674" t="str">
            <v/>
          </cell>
          <cell r="L1674" t="str">
            <v>N/A</v>
          </cell>
        </row>
        <row r="1675">
          <cell r="A1675" t="str">
            <v>SF-01668</v>
          </cell>
          <cell r="B1675" t="str">
            <v>Disjuntor monopolar trilho DIN até 63 A</v>
          </cell>
          <cell r="C1675" t="str">
            <v>un</v>
          </cell>
          <cell r="D1675">
            <v>0</v>
          </cell>
          <cell r="E1675" t="str">
            <v/>
          </cell>
          <cell r="F1675" t="str">
            <v/>
          </cell>
          <cell r="G1675" t="str">
            <v/>
          </cell>
          <cell r="H1675" t="str">
            <v/>
          </cell>
          <cell r="I1675" t="str">
            <v/>
          </cell>
          <cell r="J1675" t="str">
            <v/>
          </cell>
          <cell r="K1675" t="str">
            <v/>
          </cell>
          <cell r="L1675" t="str">
            <v>N/A</v>
          </cell>
        </row>
        <row r="1676">
          <cell r="A1676" t="str">
            <v>SF-01669</v>
          </cell>
          <cell r="B1676" t="str">
            <v>Disjuntor bipolar trilho DIN até 4 A</v>
          </cell>
          <cell r="C1676" t="str">
            <v>un</v>
          </cell>
          <cell r="D1676">
            <v>0</v>
          </cell>
          <cell r="E1676" t="str">
            <v/>
          </cell>
          <cell r="F1676" t="str">
            <v/>
          </cell>
          <cell r="G1676" t="str">
            <v/>
          </cell>
          <cell r="H1676" t="str">
            <v/>
          </cell>
          <cell r="I1676" t="str">
            <v/>
          </cell>
          <cell r="J1676" t="str">
            <v/>
          </cell>
          <cell r="K1676" t="str">
            <v/>
          </cell>
          <cell r="L1676" t="str">
            <v>N/A</v>
          </cell>
        </row>
        <row r="1677">
          <cell r="A1677" t="str">
            <v>SF-01670</v>
          </cell>
          <cell r="B1677" t="str">
            <v>Disjuntor bipolar trilho DIN até 6 A</v>
          </cell>
          <cell r="C1677" t="str">
            <v>un</v>
          </cell>
          <cell r="D1677">
            <v>0</v>
          </cell>
          <cell r="E1677" t="str">
            <v/>
          </cell>
          <cell r="F1677" t="str">
            <v/>
          </cell>
          <cell r="G1677" t="str">
            <v/>
          </cell>
          <cell r="H1677" t="str">
            <v/>
          </cell>
          <cell r="I1677" t="str">
            <v/>
          </cell>
          <cell r="J1677" t="str">
            <v/>
          </cell>
          <cell r="K1677" t="str">
            <v/>
          </cell>
          <cell r="L1677" t="str">
            <v>N/A</v>
          </cell>
        </row>
        <row r="1678">
          <cell r="A1678" t="str">
            <v>SF-01671</v>
          </cell>
          <cell r="B1678" t="str">
            <v>Disjuntor bipolar trilho DIN até 32 A</v>
          </cell>
          <cell r="C1678" t="str">
            <v>un</v>
          </cell>
          <cell r="D1678">
            <v>0</v>
          </cell>
          <cell r="E1678" t="str">
            <v/>
          </cell>
          <cell r="F1678" t="str">
            <v/>
          </cell>
          <cell r="G1678" t="str">
            <v/>
          </cell>
          <cell r="H1678" t="str">
            <v/>
          </cell>
          <cell r="I1678" t="str">
            <v/>
          </cell>
          <cell r="J1678" t="str">
            <v/>
          </cell>
          <cell r="K1678" t="str">
            <v/>
          </cell>
          <cell r="L1678" t="str">
            <v>N/A</v>
          </cell>
        </row>
        <row r="1679">
          <cell r="A1679" t="str">
            <v>SF-01672</v>
          </cell>
          <cell r="B1679" t="str">
            <v>Disjuntor tripolar trilho DIN até 4 A</v>
          </cell>
          <cell r="C1679" t="str">
            <v>un</v>
          </cell>
          <cell r="D1679">
            <v>0</v>
          </cell>
          <cell r="E1679" t="str">
            <v/>
          </cell>
          <cell r="F1679" t="str">
            <v/>
          </cell>
          <cell r="G1679" t="str">
            <v/>
          </cell>
          <cell r="H1679" t="str">
            <v/>
          </cell>
          <cell r="I1679" t="str">
            <v/>
          </cell>
          <cell r="J1679" t="str">
            <v/>
          </cell>
          <cell r="K1679" t="str">
            <v/>
          </cell>
          <cell r="L1679" t="str">
            <v>N/A</v>
          </cell>
        </row>
        <row r="1680">
          <cell r="A1680" t="str">
            <v>SF-01673</v>
          </cell>
          <cell r="B1680" t="str">
            <v>Disjuntor tripolar trilho DIN até 6 A</v>
          </cell>
          <cell r="C1680" t="str">
            <v>un</v>
          </cell>
          <cell r="D1680">
            <v>0</v>
          </cell>
          <cell r="E1680" t="str">
            <v/>
          </cell>
          <cell r="F1680" t="str">
            <v/>
          </cell>
          <cell r="G1680" t="str">
            <v/>
          </cell>
          <cell r="H1680" t="str">
            <v/>
          </cell>
          <cell r="I1680" t="str">
            <v/>
          </cell>
          <cell r="J1680" t="str">
            <v/>
          </cell>
          <cell r="K1680" t="str">
            <v/>
          </cell>
          <cell r="L1680" t="str">
            <v>N/A</v>
          </cell>
        </row>
        <row r="1681">
          <cell r="A1681" t="str">
            <v>SF-01674</v>
          </cell>
          <cell r="B1681" t="str">
            <v>Disjuntor tripolar trilho DIN até 50 A</v>
          </cell>
          <cell r="C1681" t="str">
            <v>un</v>
          </cell>
          <cell r="D1681">
            <v>0</v>
          </cell>
          <cell r="E1681" t="str">
            <v/>
          </cell>
          <cell r="F1681" t="str">
            <v/>
          </cell>
          <cell r="G1681" t="str">
            <v/>
          </cell>
          <cell r="H1681" t="str">
            <v/>
          </cell>
          <cell r="I1681" t="str">
            <v/>
          </cell>
          <cell r="J1681" t="str">
            <v/>
          </cell>
          <cell r="K1681" t="str">
            <v/>
          </cell>
          <cell r="L1681" t="str">
            <v>N/A</v>
          </cell>
        </row>
        <row r="1682">
          <cell r="A1682" t="str">
            <v>SF-01675</v>
          </cell>
          <cell r="B1682" t="str">
            <v>Disjuntor tripolar trilho DIN até 63 A</v>
          </cell>
          <cell r="C1682" t="str">
            <v>un</v>
          </cell>
          <cell r="D1682">
            <v>0</v>
          </cell>
          <cell r="E1682" t="str">
            <v/>
          </cell>
          <cell r="F1682" t="str">
            <v/>
          </cell>
          <cell r="G1682" t="str">
            <v/>
          </cell>
          <cell r="H1682" t="str">
            <v/>
          </cell>
          <cell r="I1682" t="str">
            <v/>
          </cell>
          <cell r="J1682" t="str">
            <v/>
          </cell>
          <cell r="K1682" t="str">
            <v/>
          </cell>
          <cell r="L1682" t="str">
            <v>N/A</v>
          </cell>
        </row>
        <row r="1683">
          <cell r="A1683" t="str">
            <v>SF-01676</v>
          </cell>
          <cell r="B1683" t="str">
            <v>Disjuntor tripolar trilho DIN até 70 A</v>
          </cell>
          <cell r="C1683" t="str">
            <v>un</v>
          </cell>
          <cell r="D1683">
            <v>0</v>
          </cell>
          <cell r="E1683" t="str">
            <v/>
          </cell>
          <cell r="F1683" t="str">
            <v/>
          </cell>
          <cell r="G1683" t="str">
            <v/>
          </cell>
          <cell r="H1683" t="str">
            <v/>
          </cell>
          <cell r="I1683" t="str">
            <v/>
          </cell>
          <cell r="J1683" t="str">
            <v/>
          </cell>
          <cell r="K1683" t="str">
            <v/>
          </cell>
          <cell r="L1683" t="str">
            <v>N/A</v>
          </cell>
        </row>
        <row r="1684">
          <cell r="A1684" t="str">
            <v>SF-01677</v>
          </cell>
          <cell r="B1684" t="str">
            <v>Disjuntor tripolar trilho DIN até 100 A</v>
          </cell>
          <cell r="C1684" t="str">
            <v>un</v>
          </cell>
          <cell r="D1684">
            <v>0</v>
          </cell>
          <cell r="E1684" t="str">
            <v/>
          </cell>
          <cell r="F1684" t="str">
            <v/>
          </cell>
          <cell r="G1684" t="str">
            <v/>
          </cell>
          <cell r="H1684" t="str">
            <v/>
          </cell>
          <cell r="I1684" t="str">
            <v/>
          </cell>
          <cell r="J1684" t="str">
            <v/>
          </cell>
          <cell r="K1684" t="str">
            <v/>
          </cell>
          <cell r="L1684" t="str">
            <v>N/A</v>
          </cell>
        </row>
        <row r="1685">
          <cell r="A1685" t="str">
            <v>SF-01678</v>
          </cell>
          <cell r="B1685" t="str">
            <v>Disjuntor monopolar trilho DIN até 6 A, 10 kA</v>
          </cell>
          <cell r="C1685" t="str">
            <v>un</v>
          </cell>
          <cell r="D1685">
            <v>0</v>
          </cell>
          <cell r="E1685" t="str">
            <v/>
          </cell>
          <cell r="F1685" t="str">
            <v/>
          </cell>
          <cell r="G1685" t="str">
            <v/>
          </cell>
          <cell r="H1685" t="str">
            <v/>
          </cell>
          <cell r="I1685" t="str">
            <v/>
          </cell>
          <cell r="J1685" t="str">
            <v/>
          </cell>
          <cell r="K1685" t="str">
            <v/>
          </cell>
          <cell r="L1685" t="str">
            <v>N/A</v>
          </cell>
        </row>
        <row r="1686">
          <cell r="A1686" t="str">
            <v>SF-01679</v>
          </cell>
          <cell r="B1686" t="str">
            <v>Disjuntor monopolar trilho DIN até 32 A, 10 kA</v>
          </cell>
          <cell r="C1686" t="str">
            <v>un</v>
          </cell>
          <cell r="D1686">
            <v>0</v>
          </cell>
          <cell r="E1686" t="str">
            <v/>
          </cell>
          <cell r="F1686" t="str">
            <v/>
          </cell>
          <cell r="G1686" t="str">
            <v/>
          </cell>
          <cell r="H1686" t="str">
            <v/>
          </cell>
          <cell r="I1686" t="str">
            <v/>
          </cell>
          <cell r="J1686" t="str">
            <v/>
          </cell>
          <cell r="K1686" t="str">
            <v/>
          </cell>
          <cell r="L1686" t="str">
            <v>N/A</v>
          </cell>
        </row>
        <row r="1687">
          <cell r="A1687" t="str">
            <v>SF-01680</v>
          </cell>
          <cell r="B1687" t="str">
            <v>Disjuntor monopolar trilho DIN até 63 A, 10 kA</v>
          </cell>
          <cell r="C1687" t="str">
            <v>un</v>
          </cell>
          <cell r="D1687">
            <v>0</v>
          </cell>
          <cell r="E1687" t="str">
            <v/>
          </cell>
          <cell r="F1687" t="str">
            <v/>
          </cell>
          <cell r="G1687" t="str">
            <v/>
          </cell>
          <cell r="H1687" t="str">
            <v/>
          </cell>
          <cell r="I1687" t="str">
            <v/>
          </cell>
          <cell r="J1687" t="str">
            <v/>
          </cell>
          <cell r="K1687" t="str">
            <v/>
          </cell>
          <cell r="L1687" t="str">
            <v>N/A</v>
          </cell>
        </row>
        <row r="1688">
          <cell r="A1688" t="str">
            <v>SF-01681</v>
          </cell>
          <cell r="B1688" t="str">
            <v>Disjuntor bipolar trilho DIN até 6 A, 10 kA</v>
          </cell>
          <cell r="C1688" t="str">
            <v>un</v>
          </cell>
          <cell r="D1688">
            <v>0</v>
          </cell>
          <cell r="E1688" t="str">
            <v/>
          </cell>
          <cell r="F1688" t="str">
            <v/>
          </cell>
          <cell r="G1688" t="str">
            <v/>
          </cell>
          <cell r="H1688" t="str">
            <v/>
          </cell>
          <cell r="I1688" t="str">
            <v/>
          </cell>
          <cell r="J1688" t="str">
            <v/>
          </cell>
          <cell r="K1688" t="str">
            <v/>
          </cell>
          <cell r="L1688" t="str">
            <v>N/A</v>
          </cell>
        </row>
        <row r="1689">
          <cell r="A1689" t="str">
            <v>SF-01682</v>
          </cell>
          <cell r="B1689" t="str">
            <v>Disjuntor bipolar trilho DIN até 32 A, 10 kA</v>
          </cell>
          <cell r="C1689" t="str">
            <v>un</v>
          </cell>
          <cell r="D1689">
            <v>0</v>
          </cell>
          <cell r="E1689" t="str">
            <v/>
          </cell>
          <cell r="F1689" t="str">
            <v/>
          </cell>
          <cell r="G1689" t="str">
            <v/>
          </cell>
          <cell r="H1689" t="str">
            <v/>
          </cell>
          <cell r="I1689" t="str">
            <v/>
          </cell>
          <cell r="J1689" t="str">
            <v/>
          </cell>
          <cell r="K1689" t="str">
            <v/>
          </cell>
          <cell r="L1689" t="str">
            <v>N/A</v>
          </cell>
        </row>
        <row r="1690">
          <cell r="A1690" t="str">
            <v>SF-01683</v>
          </cell>
          <cell r="B1690" t="str">
            <v>Disjuntor tripolar trilho DIN até 6 A, 10kA</v>
          </cell>
          <cell r="C1690" t="str">
            <v>un</v>
          </cell>
          <cell r="D1690">
            <v>0</v>
          </cell>
          <cell r="E1690" t="str">
            <v/>
          </cell>
          <cell r="F1690" t="str">
            <v/>
          </cell>
          <cell r="G1690" t="str">
            <v/>
          </cell>
          <cell r="H1690" t="str">
            <v/>
          </cell>
          <cell r="I1690" t="str">
            <v/>
          </cell>
          <cell r="J1690" t="str">
            <v/>
          </cell>
          <cell r="K1690" t="str">
            <v/>
          </cell>
          <cell r="L1690" t="str">
            <v>N/A</v>
          </cell>
        </row>
        <row r="1691">
          <cell r="A1691" t="str">
            <v>SF-01684</v>
          </cell>
          <cell r="B1691" t="str">
            <v>Disjuntor tripolar trilho DIN até 32 A, 10kA</v>
          </cell>
          <cell r="C1691" t="str">
            <v>un</v>
          </cell>
          <cell r="D1691">
            <v>0</v>
          </cell>
          <cell r="E1691" t="str">
            <v/>
          </cell>
          <cell r="F1691" t="str">
            <v/>
          </cell>
          <cell r="G1691" t="str">
            <v/>
          </cell>
          <cell r="H1691" t="str">
            <v/>
          </cell>
          <cell r="I1691" t="str">
            <v/>
          </cell>
          <cell r="J1691" t="str">
            <v/>
          </cell>
          <cell r="K1691" t="str">
            <v/>
          </cell>
          <cell r="L1691" t="str">
            <v>N/A</v>
          </cell>
        </row>
        <row r="1692">
          <cell r="A1692" t="str">
            <v>SF-01685</v>
          </cell>
          <cell r="B1692" t="str">
            <v>Disjuntor tripolar trilho DIN até 63 A, 10kA</v>
          </cell>
          <cell r="C1692" t="str">
            <v>un</v>
          </cell>
          <cell r="D1692">
            <v>0</v>
          </cell>
          <cell r="E1692" t="str">
            <v/>
          </cell>
          <cell r="F1692" t="str">
            <v/>
          </cell>
          <cell r="G1692" t="str">
            <v/>
          </cell>
          <cell r="H1692" t="str">
            <v/>
          </cell>
          <cell r="I1692" t="str">
            <v/>
          </cell>
          <cell r="J1692" t="str">
            <v/>
          </cell>
          <cell r="K1692" t="str">
            <v/>
          </cell>
          <cell r="L1692" t="str">
            <v>N/A</v>
          </cell>
        </row>
        <row r="1693">
          <cell r="A1693" t="str">
            <v>SF-01686</v>
          </cell>
          <cell r="B1693" t="str">
            <v>Interruptor diferencial residual bipolar de 25 A</v>
          </cell>
          <cell r="C1693" t="str">
            <v>un</v>
          </cell>
          <cell r="D1693">
            <v>0</v>
          </cell>
          <cell r="E1693" t="str">
            <v/>
          </cell>
          <cell r="F1693" t="str">
            <v/>
          </cell>
          <cell r="G1693" t="str">
            <v/>
          </cell>
          <cell r="H1693" t="str">
            <v/>
          </cell>
          <cell r="I1693" t="str">
            <v/>
          </cell>
          <cell r="J1693" t="str">
            <v/>
          </cell>
          <cell r="K1693" t="str">
            <v/>
          </cell>
          <cell r="L1693" t="str">
            <v>N/A</v>
          </cell>
        </row>
        <row r="1694">
          <cell r="A1694" t="str">
            <v>SF-01687</v>
          </cell>
          <cell r="B1694" t="str">
            <v>Interruptor diferencial residual bipolar de 40 A</v>
          </cell>
          <cell r="C1694" t="str">
            <v>un</v>
          </cell>
          <cell r="D1694">
            <v>0</v>
          </cell>
          <cell r="E1694" t="str">
            <v/>
          </cell>
          <cell r="F1694" t="str">
            <v/>
          </cell>
          <cell r="G1694" t="str">
            <v/>
          </cell>
          <cell r="H1694" t="str">
            <v/>
          </cell>
          <cell r="I1694" t="str">
            <v/>
          </cell>
          <cell r="J1694" t="str">
            <v/>
          </cell>
          <cell r="K1694" t="str">
            <v/>
          </cell>
          <cell r="L1694" t="str">
            <v>N/A</v>
          </cell>
        </row>
        <row r="1695">
          <cell r="A1695" t="str">
            <v>SF-01688</v>
          </cell>
          <cell r="B1695" t="str">
            <v>Interruptor diferencial residual tetrapolar de 25 A</v>
          </cell>
          <cell r="C1695" t="str">
            <v>un</v>
          </cell>
          <cell r="D1695">
            <v>0</v>
          </cell>
          <cell r="E1695" t="str">
            <v/>
          </cell>
          <cell r="F1695" t="str">
            <v/>
          </cell>
          <cell r="G1695" t="str">
            <v/>
          </cell>
          <cell r="H1695" t="str">
            <v/>
          </cell>
          <cell r="I1695" t="str">
            <v/>
          </cell>
          <cell r="J1695" t="str">
            <v/>
          </cell>
          <cell r="K1695" t="str">
            <v/>
          </cell>
          <cell r="L1695" t="str">
            <v>N/A</v>
          </cell>
        </row>
        <row r="1696">
          <cell r="A1696" t="str">
            <v>SF-01689</v>
          </cell>
          <cell r="B1696" t="str">
            <v>Interruptor diferencial residual tetrapolar de 40 A</v>
          </cell>
          <cell r="C1696" t="str">
            <v>un</v>
          </cell>
          <cell r="D1696">
            <v>0</v>
          </cell>
          <cell r="E1696" t="str">
            <v/>
          </cell>
          <cell r="F1696" t="str">
            <v/>
          </cell>
          <cell r="G1696" t="str">
            <v/>
          </cell>
          <cell r="H1696" t="str">
            <v/>
          </cell>
          <cell r="I1696" t="str">
            <v/>
          </cell>
          <cell r="J1696" t="str">
            <v/>
          </cell>
          <cell r="K1696" t="str">
            <v/>
          </cell>
          <cell r="L1696" t="str">
            <v>N/A</v>
          </cell>
        </row>
        <row r="1697">
          <cell r="A1697" t="str">
            <v>SF-01690</v>
          </cell>
          <cell r="B1697" t="str">
            <v>Interruptor diferencial residual tetrapolar de 63 A</v>
          </cell>
          <cell r="C1697" t="str">
            <v>un</v>
          </cell>
          <cell r="D1697">
            <v>0</v>
          </cell>
          <cell r="E1697" t="str">
            <v/>
          </cell>
          <cell r="F1697" t="str">
            <v/>
          </cell>
          <cell r="G1697" t="str">
            <v/>
          </cell>
          <cell r="H1697" t="str">
            <v/>
          </cell>
          <cell r="I1697" t="str">
            <v/>
          </cell>
          <cell r="J1697" t="str">
            <v/>
          </cell>
          <cell r="K1697" t="str">
            <v/>
          </cell>
          <cell r="L1697" t="str">
            <v>N/A</v>
          </cell>
        </row>
        <row r="1698">
          <cell r="A1698" t="str">
            <v>SF-01691</v>
          </cell>
          <cell r="B1698" t="str">
            <v>Disjuntor diferencial residual bipolar</v>
          </cell>
          <cell r="C1698" t="str">
            <v>un</v>
          </cell>
          <cell r="D1698">
            <v>0</v>
          </cell>
          <cell r="E1698" t="str">
            <v/>
          </cell>
          <cell r="F1698" t="str">
            <v/>
          </cell>
          <cell r="G1698" t="str">
            <v/>
          </cell>
          <cell r="H1698" t="str">
            <v/>
          </cell>
          <cell r="I1698" t="str">
            <v/>
          </cell>
          <cell r="J1698" t="str">
            <v/>
          </cell>
          <cell r="K1698" t="str">
            <v/>
          </cell>
          <cell r="L1698" t="str">
            <v>N/A</v>
          </cell>
        </row>
        <row r="1699">
          <cell r="A1699" t="str">
            <v>SF-01692</v>
          </cell>
          <cell r="B1699" t="str">
            <v>Disjuntor diferencial residual tetrapolar</v>
          </cell>
          <cell r="C1699" t="str">
            <v>un</v>
          </cell>
          <cell r="D1699">
            <v>0</v>
          </cell>
          <cell r="E1699" t="str">
            <v/>
          </cell>
          <cell r="F1699" t="str">
            <v/>
          </cell>
          <cell r="G1699" t="str">
            <v/>
          </cell>
          <cell r="H1699" t="str">
            <v/>
          </cell>
          <cell r="I1699" t="str">
            <v/>
          </cell>
          <cell r="J1699" t="str">
            <v/>
          </cell>
          <cell r="K1699" t="str">
            <v/>
          </cell>
          <cell r="L1699" t="str">
            <v>N/A</v>
          </cell>
        </row>
        <row r="1700">
          <cell r="A1700" t="str">
            <v>SF-01693</v>
          </cell>
          <cell r="B1700" t="str">
            <v>Dispositivo de Proteção Contra Surtos Classe I</v>
          </cell>
          <cell r="C1700" t="str">
            <v>un</v>
          </cell>
          <cell r="D1700">
            <v>0</v>
          </cell>
          <cell r="E1700" t="str">
            <v/>
          </cell>
          <cell r="F1700" t="str">
            <v/>
          </cell>
          <cell r="G1700" t="str">
            <v/>
          </cell>
          <cell r="H1700" t="str">
            <v/>
          </cell>
          <cell r="I1700" t="str">
            <v/>
          </cell>
          <cell r="J1700" t="str">
            <v/>
          </cell>
          <cell r="K1700" t="str">
            <v/>
          </cell>
          <cell r="L1700" t="str">
            <v>N/A</v>
          </cell>
        </row>
        <row r="1701">
          <cell r="A1701" t="str">
            <v>SF-01694</v>
          </cell>
          <cell r="B1701" t="str">
            <v>Dispositivo de Proteção Contra Surtos Classe II 20 kA</v>
          </cell>
          <cell r="C1701" t="str">
            <v>un</v>
          </cell>
          <cell r="D1701">
            <v>0</v>
          </cell>
          <cell r="E1701" t="str">
            <v/>
          </cell>
          <cell r="F1701" t="str">
            <v/>
          </cell>
          <cell r="G1701" t="str">
            <v/>
          </cell>
          <cell r="H1701" t="str">
            <v/>
          </cell>
          <cell r="I1701" t="str">
            <v/>
          </cell>
          <cell r="J1701" t="str">
            <v/>
          </cell>
          <cell r="K1701" t="str">
            <v/>
          </cell>
          <cell r="L1701" t="str">
            <v>N/A</v>
          </cell>
        </row>
        <row r="1702">
          <cell r="A1702" t="str">
            <v>SF-01695</v>
          </cell>
          <cell r="B1702" t="str">
            <v>Dispositivo de Proteção Contra Surtos Classe II 40 kA</v>
          </cell>
          <cell r="C1702" t="str">
            <v>un</v>
          </cell>
          <cell r="D1702">
            <v>0</v>
          </cell>
          <cell r="E1702" t="str">
            <v/>
          </cell>
          <cell r="F1702" t="str">
            <v/>
          </cell>
          <cell r="G1702" t="str">
            <v/>
          </cell>
          <cell r="H1702" t="str">
            <v/>
          </cell>
          <cell r="I1702" t="str">
            <v/>
          </cell>
          <cell r="J1702" t="str">
            <v/>
          </cell>
          <cell r="K1702" t="str">
            <v/>
          </cell>
          <cell r="L1702" t="str">
            <v>N/A</v>
          </cell>
        </row>
        <row r="1703">
          <cell r="A1703" t="str">
            <v>SF-01696</v>
          </cell>
          <cell r="B1703" t="str">
            <v>Dispositivo de Proteção Contra Surtos Classe III</v>
          </cell>
          <cell r="C1703" t="str">
            <v>un</v>
          </cell>
          <cell r="D1703">
            <v>0</v>
          </cell>
          <cell r="E1703" t="str">
            <v/>
          </cell>
          <cell r="F1703" t="str">
            <v/>
          </cell>
          <cell r="G1703" t="str">
            <v/>
          </cell>
          <cell r="H1703" t="str">
            <v/>
          </cell>
          <cell r="I1703" t="str">
            <v/>
          </cell>
          <cell r="J1703" t="str">
            <v/>
          </cell>
          <cell r="K1703" t="str">
            <v/>
          </cell>
          <cell r="L1703" t="str">
            <v>N/A</v>
          </cell>
        </row>
        <row r="1704">
          <cell r="A1704" t="str">
            <v>SF-01697</v>
          </cell>
          <cell r="B1704" t="str">
            <v>Disjuntor de caixa moldada de 100 A / 18 kA</v>
          </cell>
          <cell r="C1704" t="str">
            <v>un</v>
          </cell>
          <cell r="D1704">
            <v>0</v>
          </cell>
          <cell r="E1704" t="str">
            <v/>
          </cell>
          <cell r="F1704" t="str">
            <v/>
          </cell>
          <cell r="G1704" t="str">
            <v/>
          </cell>
          <cell r="H1704" t="str">
            <v/>
          </cell>
          <cell r="I1704" t="str">
            <v/>
          </cell>
          <cell r="J1704" t="str">
            <v/>
          </cell>
          <cell r="K1704" t="str">
            <v/>
          </cell>
          <cell r="L1704" t="str">
            <v>N/A</v>
          </cell>
        </row>
        <row r="1705">
          <cell r="A1705" t="str">
            <v>SF-01698</v>
          </cell>
          <cell r="B1705" t="str">
            <v>Disjuntor de caixa moldada de 100 A / 36 kA</v>
          </cell>
          <cell r="C1705" t="str">
            <v>un</v>
          </cell>
          <cell r="D1705">
            <v>0</v>
          </cell>
          <cell r="E1705" t="str">
            <v/>
          </cell>
          <cell r="F1705" t="str">
            <v/>
          </cell>
          <cell r="G1705" t="str">
            <v/>
          </cell>
          <cell r="H1705" t="str">
            <v/>
          </cell>
          <cell r="I1705" t="str">
            <v/>
          </cell>
          <cell r="J1705" t="str">
            <v/>
          </cell>
          <cell r="K1705" t="str">
            <v/>
          </cell>
          <cell r="L1705" t="str">
            <v>N/A</v>
          </cell>
        </row>
        <row r="1706">
          <cell r="A1706" t="str">
            <v>SF-01699</v>
          </cell>
          <cell r="B1706" t="str">
            <v>Disjuntor de caixa moldada de 100 A / 50 kA</v>
          </cell>
          <cell r="C1706" t="str">
            <v>un</v>
          </cell>
          <cell r="D1706">
            <v>0</v>
          </cell>
          <cell r="E1706" t="str">
            <v/>
          </cell>
          <cell r="F1706" t="str">
            <v/>
          </cell>
          <cell r="G1706" t="str">
            <v/>
          </cell>
          <cell r="H1706" t="str">
            <v/>
          </cell>
          <cell r="I1706" t="str">
            <v/>
          </cell>
          <cell r="J1706" t="str">
            <v/>
          </cell>
          <cell r="K1706" t="str">
            <v/>
          </cell>
          <cell r="L1706" t="str">
            <v>N/A</v>
          </cell>
        </row>
        <row r="1707">
          <cell r="A1707" t="str">
            <v>SF-01700</v>
          </cell>
          <cell r="B1707" t="str">
            <v>Disjuntor de caixa moldada de 100 A / 70 kA</v>
          </cell>
          <cell r="C1707" t="str">
            <v>un</v>
          </cell>
          <cell r="D1707">
            <v>0</v>
          </cell>
          <cell r="E1707" t="str">
            <v/>
          </cell>
          <cell r="F1707" t="str">
            <v/>
          </cell>
          <cell r="G1707" t="str">
            <v/>
          </cell>
          <cell r="H1707" t="str">
            <v/>
          </cell>
          <cell r="I1707" t="str">
            <v/>
          </cell>
          <cell r="J1707" t="str">
            <v/>
          </cell>
          <cell r="K1707" t="str">
            <v/>
          </cell>
          <cell r="L1707" t="str">
            <v>N/A</v>
          </cell>
        </row>
        <row r="1708">
          <cell r="A1708" t="str">
            <v>SF-01701</v>
          </cell>
          <cell r="B1708" t="str">
            <v>Disjuntor de caixa moldada de 160 A / 18 kA</v>
          </cell>
          <cell r="C1708" t="str">
            <v>un</v>
          </cell>
          <cell r="D1708">
            <v>0</v>
          </cell>
          <cell r="E1708" t="str">
            <v/>
          </cell>
          <cell r="F1708" t="str">
            <v/>
          </cell>
          <cell r="G1708" t="str">
            <v/>
          </cell>
          <cell r="H1708" t="str">
            <v/>
          </cell>
          <cell r="I1708" t="str">
            <v/>
          </cell>
          <cell r="J1708" t="str">
            <v/>
          </cell>
          <cell r="K1708" t="str">
            <v/>
          </cell>
          <cell r="L1708" t="str">
            <v>N/A</v>
          </cell>
        </row>
        <row r="1709">
          <cell r="A1709" t="str">
            <v>SF-01702</v>
          </cell>
          <cell r="B1709" t="str">
            <v>Disjuntor de caixa moldada de 160 A / 36 kA</v>
          </cell>
          <cell r="C1709" t="str">
            <v>un</v>
          </cell>
          <cell r="D1709">
            <v>0</v>
          </cell>
          <cell r="E1709" t="str">
            <v/>
          </cell>
          <cell r="F1709" t="str">
            <v/>
          </cell>
          <cell r="G1709" t="str">
            <v/>
          </cell>
          <cell r="H1709" t="str">
            <v/>
          </cell>
          <cell r="I1709" t="str">
            <v/>
          </cell>
          <cell r="J1709" t="str">
            <v/>
          </cell>
          <cell r="K1709" t="str">
            <v/>
          </cell>
          <cell r="L1709" t="str">
            <v>N/A</v>
          </cell>
        </row>
        <row r="1710">
          <cell r="A1710" t="str">
            <v>SF-01703</v>
          </cell>
          <cell r="B1710" t="str">
            <v>Disjuntor de caixa moldada de 160 A / 50 kA</v>
          </cell>
          <cell r="C1710" t="str">
            <v>un</v>
          </cell>
          <cell r="D1710">
            <v>0</v>
          </cell>
          <cell r="E1710" t="str">
            <v/>
          </cell>
          <cell r="F1710" t="str">
            <v/>
          </cell>
          <cell r="G1710" t="str">
            <v/>
          </cell>
          <cell r="H1710" t="str">
            <v/>
          </cell>
          <cell r="I1710" t="str">
            <v/>
          </cell>
          <cell r="J1710" t="str">
            <v/>
          </cell>
          <cell r="K1710" t="str">
            <v/>
          </cell>
          <cell r="L1710" t="str">
            <v>N/A</v>
          </cell>
        </row>
        <row r="1711">
          <cell r="A1711" t="str">
            <v>SF-01704</v>
          </cell>
          <cell r="B1711" t="str">
            <v>Disjuntor de caixa moldada de 160 A / 70 kA</v>
          </cell>
          <cell r="C1711" t="str">
            <v>un</v>
          </cell>
          <cell r="D1711">
            <v>0</v>
          </cell>
          <cell r="E1711" t="str">
            <v/>
          </cell>
          <cell r="F1711" t="str">
            <v/>
          </cell>
          <cell r="G1711" t="str">
            <v/>
          </cell>
          <cell r="H1711" t="str">
            <v/>
          </cell>
          <cell r="I1711" t="str">
            <v/>
          </cell>
          <cell r="J1711" t="str">
            <v/>
          </cell>
          <cell r="K1711" t="str">
            <v/>
          </cell>
          <cell r="L1711" t="str">
            <v>N/A</v>
          </cell>
        </row>
        <row r="1712">
          <cell r="A1712" t="str">
            <v>SF-01705</v>
          </cell>
          <cell r="B1712" t="str">
            <v>Disjuntor de caixa moldada de 250 A / 25 kA</v>
          </cell>
          <cell r="C1712" t="str">
            <v>un</v>
          </cell>
          <cell r="D1712">
            <v>0</v>
          </cell>
          <cell r="E1712" t="str">
            <v/>
          </cell>
          <cell r="F1712" t="str">
            <v/>
          </cell>
          <cell r="G1712" t="str">
            <v/>
          </cell>
          <cell r="H1712" t="str">
            <v/>
          </cell>
          <cell r="I1712" t="str">
            <v/>
          </cell>
          <cell r="J1712" t="str">
            <v/>
          </cell>
          <cell r="K1712" t="str">
            <v/>
          </cell>
          <cell r="L1712" t="str">
            <v>N/A</v>
          </cell>
        </row>
        <row r="1713">
          <cell r="A1713" t="str">
            <v>SF-01706</v>
          </cell>
          <cell r="B1713" t="str">
            <v>Disjuntor de caixa moldada de 250 A / 36 kA</v>
          </cell>
          <cell r="C1713" t="str">
            <v>un</v>
          </cell>
          <cell r="D1713">
            <v>0</v>
          </cell>
          <cell r="E1713" t="str">
            <v/>
          </cell>
          <cell r="F1713" t="str">
            <v/>
          </cell>
          <cell r="G1713" t="str">
            <v/>
          </cell>
          <cell r="H1713" t="str">
            <v/>
          </cell>
          <cell r="I1713" t="str">
            <v/>
          </cell>
          <cell r="J1713" t="str">
            <v/>
          </cell>
          <cell r="K1713" t="str">
            <v/>
          </cell>
          <cell r="L1713" t="str">
            <v>N/A</v>
          </cell>
        </row>
        <row r="1714">
          <cell r="A1714" t="str">
            <v>SF-01707</v>
          </cell>
          <cell r="B1714" t="str">
            <v>Disjuntor de caixa moldada de 250 A / 50 kA</v>
          </cell>
          <cell r="C1714" t="str">
            <v>un</v>
          </cell>
          <cell r="D1714">
            <v>0</v>
          </cell>
          <cell r="E1714" t="str">
            <v/>
          </cell>
          <cell r="F1714" t="str">
            <v/>
          </cell>
          <cell r="G1714" t="str">
            <v/>
          </cell>
          <cell r="H1714" t="str">
            <v/>
          </cell>
          <cell r="I1714" t="str">
            <v/>
          </cell>
          <cell r="J1714" t="str">
            <v/>
          </cell>
          <cell r="K1714" t="str">
            <v/>
          </cell>
          <cell r="L1714" t="str">
            <v>N/A</v>
          </cell>
        </row>
        <row r="1715">
          <cell r="A1715" t="str">
            <v>SF-01708</v>
          </cell>
          <cell r="B1715" t="str">
            <v>Disjuntor de caixa moldada de 250 A / 70 kA</v>
          </cell>
          <cell r="C1715" t="str">
            <v>un</v>
          </cell>
          <cell r="D1715">
            <v>0</v>
          </cell>
          <cell r="E1715" t="str">
            <v/>
          </cell>
          <cell r="F1715" t="str">
            <v/>
          </cell>
          <cell r="G1715" t="str">
            <v/>
          </cell>
          <cell r="H1715" t="str">
            <v/>
          </cell>
          <cell r="I1715" t="str">
            <v/>
          </cell>
          <cell r="J1715" t="str">
            <v/>
          </cell>
          <cell r="K1715" t="str">
            <v/>
          </cell>
          <cell r="L1715" t="str">
            <v>N/A</v>
          </cell>
        </row>
        <row r="1716">
          <cell r="A1716" t="str">
            <v>SF-01709</v>
          </cell>
          <cell r="B1716" t="str">
            <v>Disjuntor de caixa moldada de 250 A / 100 kA</v>
          </cell>
          <cell r="C1716" t="str">
            <v>un</v>
          </cell>
          <cell r="D1716">
            <v>0</v>
          </cell>
          <cell r="E1716" t="str">
            <v/>
          </cell>
          <cell r="F1716" t="str">
            <v/>
          </cell>
          <cell r="G1716" t="str">
            <v/>
          </cell>
          <cell r="H1716" t="str">
            <v/>
          </cell>
          <cell r="I1716" t="str">
            <v/>
          </cell>
          <cell r="J1716" t="str">
            <v/>
          </cell>
          <cell r="K1716" t="str">
            <v/>
          </cell>
          <cell r="L1716" t="str">
            <v>N/A</v>
          </cell>
        </row>
        <row r="1717">
          <cell r="A1717" t="str">
            <v>SF-01710</v>
          </cell>
          <cell r="B1717" t="str">
            <v>Disjuntor de caixa moldada de 400 A / 36 kA</v>
          </cell>
          <cell r="C1717" t="str">
            <v>un</v>
          </cell>
          <cell r="D1717">
            <v>0</v>
          </cell>
          <cell r="E1717" t="str">
            <v/>
          </cell>
          <cell r="F1717" t="str">
            <v/>
          </cell>
          <cell r="G1717" t="str">
            <v/>
          </cell>
          <cell r="H1717" t="str">
            <v/>
          </cell>
          <cell r="I1717" t="str">
            <v/>
          </cell>
          <cell r="J1717" t="str">
            <v/>
          </cell>
          <cell r="K1717" t="str">
            <v/>
          </cell>
          <cell r="L1717" t="str">
            <v>N/A</v>
          </cell>
        </row>
        <row r="1718">
          <cell r="A1718" t="str">
            <v>SF-01711</v>
          </cell>
          <cell r="B1718" t="str">
            <v>Disjuntor de caixa moldada de 400 A / 50 kA</v>
          </cell>
          <cell r="C1718" t="str">
            <v>un</v>
          </cell>
          <cell r="D1718">
            <v>0</v>
          </cell>
          <cell r="E1718" t="str">
            <v/>
          </cell>
          <cell r="F1718" t="str">
            <v/>
          </cell>
          <cell r="G1718" t="str">
            <v/>
          </cell>
          <cell r="H1718" t="str">
            <v/>
          </cell>
          <cell r="I1718" t="str">
            <v/>
          </cell>
          <cell r="J1718" t="str">
            <v/>
          </cell>
          <cell r="K1718" t="str">
            <v/>
          </cell>
          <cell r="L1718" t="str">
            <v>N/A</v>
          </cell>
        </row>
        <row r="1719">
          <cell r="A1719" t="str">
            <v>SF-01712</v>
          </cell>
          <cell r="B1719" t="str">
            <v>Disjuntor de caixa moldada de 400 A / 70 kA</v>
          </cell>
          <cell r="C1719" t="str">
            <v>un</v>
          </cell>
          <cell r="D1719">
            <v>0</v>
          </cell>
          <cell r="E1719" t="str">
            <v/>
          </cell>
          <cell r="F1719" t="str">
            <v/>
          </cell>
          <cell r="G1719" t="str">
            <v/>
          </cell>
          <cell r="H1719" t="str">
            <v/>
          </cell>
          <cell r="I1719" t="str">
            <v/>
          </cell>
          <cell r="J1719" t="str">
            <v/>
          </cell>
          <cell r="K1719" t="str">
            <v/>
          </cell>
          <cell r="L1719" t="str">
            <v>N/A</v>
          </cell>
        </row>
        <row r="1720">
          <cell r="A1720" t="str">
            <v>SF-01713</v>
          </cell>
          <cell r="B1720" t="str">
            <v>Disjuntor de caixa moldada de 400 A / 100 kA</v>
          </cell>
          <cell r="C1720" t="str">
            <v>un</v>
          </cell>
          <cell r="D1720">
            <v>0</v>
          </cell>
          <cell r="E1720" t="str">
            <v/>
          </cell>
          <cell r="F1720" t="str">
            <v/>
          </cell>
          <cell r="G1720" t="str">
            <v/>
          </cell>
          <cell r="H1720" t="str">
            <v/>
          </cell>
          <cell r="I1720" t="str">
            <v/>
          </cell>
          <cell r="J1720" t="str">
            <v/>
          </cell>
          <cell r="K1720" t="str">
            <v/>
          </cell>
          <cell r="L1720" t="str">
            <v>N/A</v>
          </cell>
        </row>
        <row r="1721">
          <cell r="A1721" t="str">
            <v>SF-01714</v>
          </cell>
          <cell r="B1721" t="str">
            <v>Disjuntor de caixa moldada de 630 A / 36 kA</v>
          </cell>
          <cell r="C1721" t="str">
            <v>un</v>
          </cell>
          <cell r="D1721">
            <v>0</v>
          </cell>
          <cell r="E1721" t="str">
            <v/>
          </cell>
          <cell r="F1721" t="str">
            <v/>
          </cell>
          <cell r="G1721" t="str">
            <v/>
          </cell>
          <cell r="H1721" t="str">
            <v/>
          </cell>
          <cell r="I1721" t="str">
            <v/>
          </cell>
          <cell r="J1721" t="str">
            <v/>
          </cell>
          <cell r="K1721" t="str">
            <v/>
          </cell>
          <cell r="L1721" t="str">
            <v>N/A</v>
          </cell>
        </row>
        <row r="1722">
          <cell r="A1722" t="str">
            <v>SF-01715</v>
          </cell>
          <cell r="B1722" t="str">
            <v>Disjuntor de caixa moldada de 630 A / 50 kA</v>
          </cell>
          <cell r="C1722" t="str">
            <v>un</v>
          </cell>
          <cell r="D1722">
            <v>0</v>
          </cell>
          <cell r="E1722" t="str">
            <v/>
          </cell>
          <cell r="F1722" t="str">
            <v/>
          </cell>
          <cell r="G1722" t="str">
            <v/>
          </cell>
          <cell r="H1722" t="str">
            <v/>
          </cell>
          <cell r="I1722" t="str">
            <v/>
          </cell>
          <cell r="J1722" t="str">
            <v/>
          </cell>
          <cell r="K1722" t="str">
            <v/>
          </cell>
          <cell r="L1722" t="str">
            <v>N/A</v>
          </cell>
        </row>
        <row r="1723">
          <cell r="A1723" t="str">
            <v>SF-01716</v>
          </cell>
          <cell r="B1723" t="str">
            <v>Disjuntor de caixa moldada de 630 A / 70 kA</v>
          </cell>
          <cell r="C1723" t="str">
            <v>un</v>
          </cell>
          <cell r="D1723">
            <v>0</v>
          </cell>
          <cell r="E1723" t="str">
            <v/>
          </cell>
          <cell r="F1723" t="str">
            <v/>
          </cell>
          <cell r="G1723" t="str">
            <v/>
          </cell>
          <cell r="H1723" t="str">
            <v/>
          </cell>
          <cell r="I1723" t="str">
            <v/>
          </cell>
          <cell r="J1723" t="str">
            <v/>
          </cell>
          <cell r="K1723" t="str">
            <v/>
          </cell>
          <cell r="L1723" t="str">
            <v>N/A</v>
          </cell>
        </row>
        <row r="1724">
          <cell r="A1724" t="str">
            <v>SF-01717</v>
          </cell>
          <cell r="B1724" t="str">
            <v>Disjuntor de caixa moldada de 630 A / 100 kA</v>
          </cell>
          <cell r="C1724" t="str">
            <v>un</v>
          </cell>
          <cell r="D1724">
            <v>0</v>
          </cell>
          <cell r="E1724" t="str">
            <v/>
          </cell>
          <cell r="F1724" t="str">
            <v/>
          </cell>
          <cell r="G1724" t="str">
            <v/>
          </cell>
          <cell r="H1724" t="str">
            <v/>
          </cell>
          <cell r="I1724" t="str">
            <v/>
          </cell>
          <cell r="J1724" t="str">
            <v/>
          </cell>
          <cell r="K1724" t="str">
            <v/>
          </cell>
          <cell r="L1724" t="str">
            <v>N/A</v>
          </cell>
        </row>
        <row r="1725">
          <cell r="A1725" t="str">
            <v>SF-01718</v>
          </cell>
          <cell r="B1725" t="str">
            <v>Disjuntor de caixa moldada de 800 A / 36 kA</v>
          </cell>
          <cell r="C1725" t="str">
            <v>un</v>
          </cell>
          <cell r="D1725">
            <v>0</v>
          </cell>
          <cell r="E1725" t="str">
            <v/>
          </cell>
          <cell r="F1725" t="str">
            <v/>
          </cell>
          <cell r="G1725" t="str">
            <v/>
          </cell>
          <cell r="H1725" t="str">
            <v/>
          </cell>
          <cell r="I1725" t="str">
            <v/>
          </cell>
          <cell r="J1725" t="str">
            <v/>
          </cell>
          <cell r="K1725" t="str">
            <v/>
          </cell>
          <cell r="L1725" t="str">
            <v>N/A</v>
          </cell>
        </row>
        <row r="1726">
          <cell r="A1726" t="str">
            <v>SF-01719</v>
          </cell>
          <cell r="B1726" t="str">
            <v>Disjuntor de caixa moldada de 800 A / 50 kA</v>
          </cell>
          <cell r="C1726" t="str">
            <v>un</v>
          </cell>
          <cell r="D1726">
            <v>0</v>
          </cell>
          <cell r="E1726" t="str">
            <v/>
          </cell>
          <cell r="F1726" t="str">
            <v/>
          </cell>
          <cell r="G1726" t="str">
            <v/>
          </cell>
          <cell r="H1726" t="str">
            <v/>
          </cell>
          <cell r="I1726" t="str">
            <v/>
          </cell>
          <cell r="J1726" t="str">
            <v/>
          </cell>
          <cell r="K1726" t="str">
            <v/>
          </cell>
          <cell r="L1726" t="str">
            <v>N/A</v>
          </cell>
        </row>
        <row r="1727">
          <cell r="A1727" t="str">
            <v>SF-01720</v>
          </cell>
          <cell r="B1727" t="str">
            <v>Disjuntor de caixa moldada de 800 A / 70 kA</v>
          </cell>
          <cell r="C1727" t="str">
            <v>un</v>
          </cell>
          <cell r="D1727">
            <v>0</v>
          </cell>
          <cell r="E1727" t="str">
            <v/>
          </cell>
          <cell r="F1727" t="str">
            <v/>
          </cell>
          <cell r="G1727" t="str">
            <v/>
          </cell>
          <cell r="H1727" t="str">
            <v/>
          </cell>
          <cell r="I1727" t="str">
            <v/>
          </cell>
          <cell r="J1727" t="str">
            <v/>
          </cell>
          <cell r="K1727" t="str">
            <v/>
          </cell>
          <cell r="L1727" t="str">
            <v>N/A</v>
          </cell>
        </row>
        <row r="1728">
          <cell r="A1728" t="str">
            <v>SF-01721</v>
          </cell>
          <cell r="B1728" t="str">
            <v>Disjuntor de caixa moldada de 800 A / 100 kA</v>
          </cell>
          <cell r="C1728" t="str">
            <v>un</v>
          </cell>
          <cell r="D1728">
            <v>0</v>
          </cell>
          <cell r="E1728" t="str">
            <v/>
          </cell>
          <cell r="F1728" t="str">
            <v/>
          </cell>
          <cell r="G1728" t="str">
            <v/>
          </cell>
          <cell r="H1728" t="str">
            <v/>
          </cell>
          <cell r="I1728" t="str">
            <v/>
          </cell>
          <cell r="J1728" t="str">
            <v/>
          </cell>
          <cell r="K1728" t="str">
            <v/>
          </cell>
          <cell r="L1728" t="str">
            <v>N/A</v>
          </cell>
        </row>
        <row r="1729">
          <cell r="A1729" t="str">
            <v>SF-01722</v>
          </cell>
          <cell r="B1729" t="str">
            <v>Disjuntor de caixa aberta de 630 A / 50 kA</v>
          </cell>
          <cell r="C1729" t="str">
            <v>un</v>
          </cell>
          <cell r="D1729">
            <v>0</v>
          </cell>
          <cell r="E1729" t="str">
            <v/>
          </cell>
          <cell r="F1729" t="str">
            <v/>
          </cell>
          <cell r="G1729" t="str">
            <v/>
          </cell>
          <cell r="H1729" t="str">
            <v/>
          </cell>
          <cell r="I1729" t="str">
            <v/>
          </cell>
          <cell r="J1729" t="str">
            <v/>
          </cell>
          <cell r="K1729" t="str">
            <v/>
          </cell>
          <cell r="L1729" t="str">
            <v>N/A</v>
          </cell>
        </row>
        <row r="1730">
          <cell r="A1730" t="str">
            <v>SF-01723</v>
          </cell>
          <cell r="B1730" t="str">
            <v>Disjuntor de caixa aberta de 800 A / 65 kA</v>
          </cell>
          <cell r="C1730" t="str">
            <v>un</v>
          </cell>
          <cell r="D1730">
            <v>0</v>
          </cell>
          <cell r="E1730" t="str">
            <v/>
          </cell>
          <cell r="F1730" t="str">
            <v/>
          </cell>
          <cell r="G1730" t="str">
            <v/>
          </cell>
          <cell r="H1730" t="str">
            <v/>
          </cell>
          <cell r="I1730" t="str">
            <v/>
          </cell>
          <cell r="J1730" t="str">
            <v/>
          </cell>
          <cell r="K1730" t="str">
            <v/>
          </cell>
          <cell r="L1730" t="str">
            <v>N/A</v>
          </cell>
        </row>
        <row r="1731">
          <cell r="A1731" t="str">
            <v>SF-01724</v>
          </cell>
          <cell r="B1731" t="str">
            <v>Disjuntor de caixa aberta de 800 A / 100 kA</v>
          </cell>
          <cell r="C1731" t="str">
            <v>un</v>
          </cell>
          <cell r="D1731">
            <v>0</v>
          </cell>
          <cell r="E1731" t="str">
            <v/>
          </cell>
          <cell r="F1731" t="str">
            <v/>
          </cell>
          <cell r="G1731" t="str">
            <v/>
          </cell>
          <cell r="H1731" t="str">
            <v/>
          </cell>
          <cell r="I1731" t="str">
            <v/>
          </cell>
          <cell r="J1731" t="str">
            <v/>
          </cell>
          <cell r="K1731" t="str">
            <v/>
          </cell>
          <cell r="L1731" t="str">
            <v>N/A</v>
          </cell>
        </row>
        <row r="1732">
          <cell r="A1732" t="str">
            <v>SF-01725</v>
          </cell>
          <cell r="B1732" t="str">
            <v>Disjuntor de caixa aberta de 1000 A / 65 kA</v>
          </cell>
          <cell r="C1732" t="str">
            <v>un</v>
          </cell>
          <cell r="D1732">
            <v>0</v>
          </cell>
          <cell r="E1732" t="str">
            <v/>
          </cell>
          <cell r="F1732" t="str">
            <v/>
          </cell>
          <cell r="G1732" t="str">
            <v/>
          </cell>
          <cell r="H1732" t="str">
            <v/>
          </cell>
          <cell r="I1732" t="str">
            <v/>
          </cell>
          <cell r="J1732" t="str">
            <v/>
          </cell>
          <cell r="K1732" t="str">
            <v/>
          </cell>
          <cell r="L1732" t="str">
            <v>N/A</v>
          </cell>
        </row>
        <row r="1733">
          <cell r="A1733" t="str">
            <v>SF-01726</v>
          </cell>
          <cell r="B1733" t="str">
            <v>Disjuntor de caixa aberta de 1000 A / 100 kA</v>
          </cell>
          <cell r="C1733" t="str">
            <v>un</v>
          </cell>
          <cell r="D1733">
            <v>0</v>
          </cell>
          <cell r="E1733" t="str">
            <v/>
          </cell>
          <cell r="F1733" t="str">
            <v/>
          </cell>
          <cell r="G1733" t="str">
            <v/>
          </cell>
          <cell r="H1733" t="str">
            <v/>
          </cell>
          <cell r="I1733" t="str">
            <v/>
          </cell>
          <cell r="J1733" t="str">
            <v/>
          </cell>
          <cell r="K1733" t="str">
            <v/>
          </cell>
          <cell r="L1733" t="str">
            <v>N/A</v>
          </cell>
        </row>
        <row r="1734">
          <cell r="A1734" t="str">
            <v>SF-01727</v>
          </cell>
          <cell r="B1734" t="str">
            <v>Disjuntor de caixa aberta de 1250 A / 65 kA</v>
          </cell>
          <cell r="C1734" t="str">
            <v>un</v>
          </cell>
          <cell r="D1734">
            <v>0</v>
          </cell>
          <cell r="E1734" t="str">
            <v/>
          </cell>
          <cell r="F1734" t="str">
            <v/>
          </cell>
          <cell r="G1734" t="str">
            <v/>
          </cell>
          <cell r="H1734" t="str">
            <v/>
          </cell>
          <cell r="I1734" t="str">
            <v/>
          </cell>
          <cell r="J1734" t="str">
            <v/>
          </cell>
          <cell r="K1734" t="str">
            <v/>
          </cell>
          <cell r="L1734" t="str">
            <v>N/A</v>
          </cell>
        </row>
        <row r="1735">
          <cell r="A1735" t="str">
            <v>SF-01728</v>
          </cell>
          <cell r="B1735" t="str">
            <v>Disjuntor de caixa aberta de 1250 A / 100 kA</v>
          </cell>
          <cell r="C1735" t="str">
            <v>un</v>
          </cell>
          <cell r="D1735">
            <v>0</v>
          </cell>
          <cell r="E1735" t="str">
            <v/>
          </cell>
          <cell r="F1735" t="str">
            <v/>
          </cell>
          <cell r="G1735" t="str">
            <v/>
          </cell>
          <cell r="H1735" t="str">
            <v/>
          </cell>
          <cell r="I1735" t="str">
            <v/>
          </cell>
          <cell r="J1735" t="str">
            <v/>
          </cell>
          <cell r="K1735" t="str">
            <v/>
          </cell>
          <cell r="L1735" t="str">
            <v>N/A</v>
          </cell>
        </row>
        <row r="1736">
          <cell r="A1736" t="str">
            <v>SF-01729</v>
          </cell>
          <cell r="B1736" t="str">
            <v>Disjuntor de caixa aberta de 1600 A / 65 kA</v>
          </cell>
          <cell r="C1736" t="str">
            <v>un</v>
          </cell>
          <cell r="D1736">
            <v>0</v>
          </cell>
          <cell r="E1736" t="str">
            <v/>
          </cell>
          <cell r="F1736" t="str">
            <v/>
          </cell>
          <cell r="G1736" t="str">
            <v/>
          </cell>
          <cell r="H1736" t="str">
            <v/>
          </cell>
          <cell r="I1736" t="str">
            <v/>
          </cell>
          <cell r="J1736" t="str">
            <v/>
          </cell>
          <cell r="K1736" t="str">
            <v/>
          </cell>
          <cell r="L1736" t="str">
            <v>N/A</v>
          </cell>
        </row>
        <row r="1737">
          <cell r="A1737" t="str">
            <v>SF-01730</v>
          </cell>
          <cell r="B1737" t="str">
            <v>Disjuntor de caixa aberta de 1600 A / 100 kA</v>
          </cell>
          <cell r="C1737" t="str">
            <v>un</v>
          </cell>
          <cell r="D1737">
            <v>0</v>
          </cell>
          <cell r="E1737" t="str">
            <v/>
          </cell>
          <cell r="F1737" t="str">
            <v/>
          </cell>
          <cell r="G1737" t="str">
            <v/>
          </cell>
          <cell r="H1737" t="str">
            <v/>
          </cell>
          <cell r="I1737" t="str">
            <v/>
          </cell>
          <cell r="J1737" t="str">
            <v/>
          </cell>
          <cell r="K1737" t="str">
            <v/>
          </cell>
          <cell r="L1737" t="str">
            <v>N/A</v>
          </cell>
        </row>
        <row r="1738">
          <cell r="A1738" t="str">
            <v>SF-01731</v>
          </cell>
          <cell r="B1738" t="str">
            <v>Disjuntor motor até 25 A</v>
          </cell>
          <cell r="C1738" t="str">
            <v>un</v>
          </cell>
          <cell r="D1738">
            <v>0</v>
          </cell>
          <cell r="E1738" t="str">
            <v/>
          </cell>
          <cell r="F1738" t="str">
            <v/>
          </cell>
          <cell r="G1738" t="str">
            <v/>
          </cell>
          <cell r="H1738" t="str">
            <v/>
          </cell>
          <cell r="I1738" t="str">
            <v/>
          </cell>
          <cell r="J1738" t="str">
            <v/>
          </cell>
          <cell r="K1738" t="str">
            <v/>
          </cell>
          <cell r="L1738" t="str">
            <v>N/A</v>
          </cell>
        </row>
        <row r="1739">
          <cell r="A1739" t="str">
            <v>SF-01732</v>
          </cell>
          <cell r="B1739" t="str">
            <v>Disjuntor motor até 40 A</v>
          </cell>
          <cell r="C1739" t="str">
            <v>un</v>
          </cell>
          <cell r="D1739">
            <v>0</v>
          </cell>
          <cell r="E1739" t="str">
            <v/>
          </cell>
          <cell r="F1739" t="str">
            <v/>
          </cell>
          <cell r="G1739" t="str">
            <v/>
          </cell>
          <cell r="H1739" t="str">
            <v/>
          </cell>
          <cell r="I1739" t="str">
            <v/>
          </cell>
          <cell r="J1739" t="str">
            <v/>
          </cell>
          <cell r="K1739" t="str">
            <v/>
          </cell>
          <cell r="L1739" t="str">
            <v>N/A</v>
          </cell>
        </row>
        <row r="1740">
          <cell r="A1740" t="str">
            <v>SF-01733</v>
          </cell>
          <cell r="B1740" t="str">
            <v xml:space="preserve">Eletrocalha 50 x 50 mm </v>
          </cell>
          <cell r="C1740" t="str">
            <v>m</v>
          </cell>
          <cell r="D1740">
            <v>0</v>
          </cell>
          <cell r="E1740" t="str">
            <v/>
          </cell>
          <cell r="F1740" t="str">
            <v/>
          </cell>
          <cell r="G1740" t="str">
            <v/>
          </cell>
          <cell r="H1740" t="str">
            <v/>
          </cell>
          <cell r="I1740" t="str">
            <v/>
          </cell>
          <cell r="J1740" t="str">
            <v/>
          </cell>
          <cell r="K1740" t="str">
            <v/>
          </cell>
          <cell r="L1740" t="str">
            <v>N/A</v>
          </cell>
        </row>
        <row r="1741">
          <cell r="A1741" t="str">
            <v>SF-01734</v>
          </cell>
          <cell r="B1741" t="str">
            <v xml:space="preserve">Eletrocalha 100 x 50 mm </v>
          </cell>
          <cell r="C1741" t="str">
            <v>m</v>
          </cell>
          <cell r="D1741">
            <v>0</v>
          </cell>
          <cell r="E1741" t="str">
            <v/>
          </cell>
          <cell r="F1741" t="str">
            <v/>
          </cell>
          <cell r="G1741" t="str">
            <v/>
          </cell>
          <cell r="H1741" t="str">
            <v/>
          </cell>
          <cell r="I1741" t="str">
            <v/>
          </cell>
          <cell r="J1741" t="str">
            <v/>
          </cell>
          <cell r="K1741" t="str">
            <v/>
          </cell>
          <cell r="L1741" t="str">
            <v>N/A</v>
          </cell>
        </row>
        <row r="1742">
          <cell r="A1742" t="str">
            <v>SF-01735</v>
          </cell>
          <cell r="B1742" t="str">
            <v>Eletrocalha 150 x 50 mm</v>
          </cell>
          <cell r="C1742" t="str">
            <v>m</v>
          </cell>
          <cell r="D1742">
            <v>0</v>
          </cell>
          <cell r="E1742" t="str">
            <v/>
          </cell>
          <cell r="F1742" t="str">
            <v/>
          </cell>
          <cell r="G1742" t="str">
            <v/>
          </cell>
          <cell r="H1742" t="str">
            <v/>
          </cell>
          <cell r="I1742" t="str">
            <v/>
          </cell>
          <cell r="J1742" t="str">
            <v/>
          </cell>
          <cell r="K1742" t="str">
            <v/>
          </cell>
          <cell r="L1742" t="str">
            <v>N/A</v>
          </cell>
        </row>
        <row r="1743">
          <cell r="A1743" t="str">
            <v>SF-01736</v>
          </cell>
          <cell r="B1743" t="str">
            <v xml:space="preserve">Eletrocalha 200 x 50 mm </v>
          </cell>
          <cell r="C1743" t="str">
            <v>m</v>
          </cell>
          <cell r="D1743">
            <v>0</v>
          </cell>
          <cell r="E1743" t="str">
            <v/>
          </cell>
          <cell r="F1743" t="str">
            <v/>
          </cell>
          <cell r="G1743" t="str">
            <v/>
          </cell>
          <cell r="H1743" t="str">
            <v/>
          </cell>
          <cell r="I1743" t="str">
            <v/>
          </cell>
          <cell r="J1743" t="str">
            <v/>
          </cell>
          <cell r="K1743" t="str">
            <v/>
          </cell>
          <cell r="L1743" t="str">
            <v>N/A</v>
          </cell>
        </row>
        <row r="1744">
          <cell r="A1744" t="str">
            <v>SF-01737</v>
          </cell>
          <cell r="B1744" t="str">
            <v xml:space="preserve">Eletrocalha 200 x 100 mm </v>
          </cell>
          <cell r="C1744" t="str">
            <v>m</v>
          </cell>
          <cell r="D1744">
            <v>0</v>
          </cell>
          <cell r="E1744" t="str">
            <v/>
          </cell>
          <cell r="F1744" t="str">
            <v/>
          </cell>
          <cell r="G1744" t="str">
            <v/>
          </cell>
          <cell r="H1744" t="str">
            <v/>
          </cell>
          <cell r="I1744" t="str">
            <v/>
          </cell>
          <cell r="J1744" t="str">
            <v/>
          </cell>
          <cell r="K1744" t="str">
            <v/>
          </cell>
          <cell r="L1744" t="str">
            <v>N/A</v>
          </cell>
        </row>
        <row r="1745">
          <cell r="A1745" t="str">
            <v>SF-01738</v>
          </cell>
          <cell r="B1745" t="str">
            <v xml:space="preserve">Eletrocalha 300 x 50 mm </v>
          </cell>
          <cell r="C1745" t="str">
            <v>m</v>
          </cell>
          <cell r="D1745">
            <v>0</v>
          </cell>
          <cell r="E1745" t="str">
            <v/>
          </cell>
          <cell r="F1745" t="str">
            <v/>
          </cell>
          <cell r="G1745" t="str">
            <v/>
          </cell>
          <cell r="H1745" t="str">
            <v/>
          </cell>
          <cell r="I1745" t="str">
            <v/>
          </cell>
          <cell r="J1745" t="str">
            <v/>
          </cell>
          <cell r="K1745" t="str">
            <v/>
          </cell>
          <cell r="L1745" t="str">
            <v>N/A</v>
          </cell>
        </row>
        <row r="1746">
          <cell r="A1746" t="str">
            <v>SF-01739</v>
          </cell>
          <cell r="B1746" t="str">
            <v xml:space="preserve">Eletrocalha 300 x 100 mm </v>
          </cell>
          <cell r="C1746" t="str">
            <v>m</v>
          </cell>
          <cell r="D1746">
            <v>0</v>
          </cell>
          <cell r="E1746" t="str">
            <v/>
          </cell>
          <cell r="F1746" t="str">
            <v/>
          </cell>
          <cell r="G1746" t="str">
            <v/>
          </cell>
          <cell r="H1746" t="str">
            <v/>
          </cell>
          <cell r="I1746" t="str">
            <v/>
          </cell>
          <cell r="J1746" t="str">
            <v/>
          </cell>
          <cell r="K1746" t="str">
            <v/>
          </cell>
          <cell r="L1746" t="str">
            <v>N/A</v>
          </cell>
        </row>
        <row r="1747">
          <cell r="A1747" t="str">
            <v>SF-01740</v>
          </cell>
          <cell r="B1747" t="str">
            <v xml:space="preserve">Eletrocalha 400 x 50 mm </v>
          </cell>
          <cell r="C1747" t="str">
            <v>m</v>
          </cell>
          <cell r="D1747">
            <v>0</v>
          </cell>
          <cell r="E1747" t="str">
            <v/>
          </cell>
          <cell r="F1747" t="str">
            <v/>
          </cell>
          <cell r="G1747" t="str">
            <v/>
          </cell>
          <cell r="H1747" t="str">
            <v/>
          </cell>
          <cell r="I1747" t="str">
            <v/>
          </cell>
          <cell r="J1747" t="str">
            <v/>
          </cell>
          <cell r="K1747" t="str">
            <v/>
          </cell>
          <cell r="L1747" t="str">
            <v>N/A</v>
          </cell>
        </row>
        <row r="1748">
          <cell r="A1748" t="str">
            <v>SF-01741</v>
          </cell>
          <cell r="B1748" t="str">
            <v>Eletrocalha 400 x 100 mm</v>
          </cell>
          <cell r="C1748" t="str">
            <v>m</v>
          </cell>
          <cell r="D1748">
            <v>0</v>
          </cell>
          <cell r="E1748" t="str">
            <v/>
          </cell>
          <cell r="F1748" t="str">
            <v/>
          </cell>
          <cell r="G1748" t="str">
            <v/>
          </cell>
          <cell r="H1748" t="str">
            <v/>
          </cell>
          <cell r="I1748" t="str">
            <v/>
          </cell>
          <cell r="J1748" t="str">
            <v/>
          </cell>
          <cell r="K1748" t="str">
            <v/>
          </cell>
          <cell r="L1748" t="str">
            <v>N/A</v>
          </cell>
        </row>
        <row r="1749">
          <cell r="A1749" t="str">
            <v>SF-01742</v>
          </cell>
          <cell r="B1749" t="str">
            <v>Eletrocalha 500 x 100 mm</v>
          </cell>
          <cell r="C1749" t="str">
            <v>m</v>
          </cell>
          <cell r="D1749">
            <v>0</v>
          </cell>
          <cell r="E1749" t="str">
            <v/>
          </cell>
          <cell r="F1749" t="str">
            <v/>
          </cell>
          <cell r="G1749" t="str">
            <v/>
          </cell>
          <cell r="H1749" t="str">
            <v/>
          </cell>
          <cell r="I1749" t="str">
            <v/>
          </cell>
          <cell r="J1749" t="str">
            <v/>
          </cell>
          <cell r="K1749" t="str">
            <v/>
          </cell>
          <cell r="L1749" t="str">
            <v>N/A</v>
          </cell>
        </row>
        <row r="1750">
          <cell r="A1750" t="str">
            <v>SF-01743</v>
          </cell>
          <cell r="B1750" t="str">
            <v>Tampa de eletrocalha 50 mm</v>
          </cell>
          <cell r="C1750" t="str">
            <v>m</v>
          </cell>
          <cell r="D1750">
            <v>0</v>
          </cell>
          <cell r="E1750" t="str">
            <v/>
          </cell>
          <cell r="F1750" t="str">
            <v/>
          </cell>
          <cell r="G1750" t="str">
            <v/>
          </cell>
          <cell r="H1750" t="str">
            <v/>
          </cell>
          <cell r="I1750" t="str">
            <v/>
          </cell>
          <cell r="J1750" t="str">
            <v/>
          </cell>
          <cell r="K1750" t="str">
            <v/>
          </cell>
          <cell r="L1750" t="str">
            <v>N/A</v>
          </cell>
        </row>
        <row r="1751">
          <cell r="A1751" t="str">
            <v>SF-01744</v>
          </cell>
          <cell r="B1751" t="str">
            <v>Tampa de eletrocalha 100 mm</v>
          </cell>
          <cell r="C1751" t="str">
            <v>m</v>
          </cell>
          <cell r="D1751">
            <v>0</v>
          </cell>
          <cell r="E1751" t="str">
            <v/>
          </cell>
          <cell r="F1751" t="str">
            <v/>
          </cell>
          <cell r="G1751" t="str">
            <v/>
          </cell>
          <cell r="H1751" t="str">
            <v/>
          </cell>
          <cell r="I1751" t="str">
            <v/>
          </cell>
          <cell r="J1751" t="str">
            <v/>
          </cell>
          <cell r="K1751" t="str">
            <v/>
          </cell>
          <cell r="L1751" t="str">
            <v>N/A</v>
          </cell>
        </row>
        <row r="1752">
          <cell r="A1752" t="str">
            <v>SF-01745</v>
          </cell>
          <cell r="B1752" t="str">
            <v>Tampa de eletrocalha 150 mm</v>
          </cell>
          <cell r="C1752" t="str">
            <v>m</v>
          </cell>
          <cell r="D1752">
            <v>0</v>
          </cell>
          <cell r="E1752" t="str">
            <v/>
          </cell>
          <cell r="F1752" t="str">
            <v/>
          </cell>
          <cell r="G1752" t="str">
            <v/>
          </cell>
          <cell r="H1752" t="str">
            <v/>
          </cell>
          <cell r="I1752" t="str">
            <v/>
          </cell>
          <cell r="J1752" t="str">
            <v/>
          </cell>
          <cell r="K1752" t="str">
            <v/>
          </cell>
          <cell r="L1752" t="str">
            <v>N/A</v>
          </cell>
        </row>
        <row r="1753">
          <cell r="A1753" t="str">
            <v>SF-01746</v>
          </cell>
          <cell r="B1753" t="str">
            <v>Tampa de eletrocalha 200 mm</v>
          </cell>
          <cell r="C1753" t="str">
            <v>m</v>
          </cell>
          <cell r="D1753">
            <v>0</v>
          </cell>
          <cell r="E1753" t="str">
            <v/>
          </cell>
          <cell r="F1753" t="str">
            <v/>
          </cell>
          <cell r="G1753" t="str">
            <v/>
          </cell>
          <cell r="H1753" t="str">
            <v/>
          </cell>
          <cell r="I1753" t="str">
            <v/>
          </cell>
          <cell r="J1753" t="str">
            <v/>
          </cell>
          <cell r="K1753" t="str">
            <v/>
          </cell>
          <cell r="L1753" t="str">
            <v>N/A</v>
          </cell>
        </row>
        <row r="1754">
          <cell r="A1754" t="str">
            <v>SF-01747</v>
          </cell>
          <cell r="B1754" t="str">
            <v>Tampa de eletrocalha 300 mm</v>
          </cell>
          <cell r="C1754" t="str">
            <v>m</v>
          </cell>
          <cell r="D1754">
            <v>0</v>
          </cell>
          <cell r="E1754" t="str">
            <v/>
          </cell>
          <cell r="F1754" t="str">
            <v/>
          </cell>
          <cell r="G1754" t="str">
            <v/>
          </cell>
          <cell r="H1754" t="str">
            <v/>
          </cell>
          <cell r="I1754" t="str">
            <v/>
          </cell>
          <cell r="J1754" t="str">
            <v/>
          </cell>
          <cell r="K1754" t="str">
            <v/>
          </cell>
          <cell r="L1754" t="str">
            <v>N/A</v>
          </cell>
        </row>
        <row r="1755">
          <cell r="A1755" t="str">
            <v>SF-01748</v>
          </cell>
          <cell r="B1755" t="str">
            <v>Tampa de eletrocalha 400 mm</v>
          </cell>
          <cell r="C1755" t="str">
            <v>m</v>
          </cell>
          <cell r="D1755">
            <v>0</v>
          </cell>
          <cell r="E1755" t="str">
            <v/>
          </cell>
          <cell r="F1755" t="str">
            <v/>
          </cell>
          <cell r="G1755" t="str">
            <v/>
          </cell>
          <cell r="H1755" t="str">
            <v/>
          </cell>
          <cell r="I1755" t="str">
            <v/>
          </cell>
          <cell r="J1755" t="str">
            <v/>
          </cell>
          <cell r="K1755" t="str">
            <v/>
          </cell>
          <cell r="L1755" t="str">
            <v>N/A</v>
          </cell>
        </row>
        <row r="1756">
          <cell r="A1756" t="str">
            <v>SF-01749</v>
          </cell>
          <cell r="B1756" t="str">
            <v>Tampa de eletrocalha 500 mm</v>
          </cell>
          <cell r="C1756" t="str">
            <v>m</v>
          </cell>
          <cell r="D1756">
            <v>0</v>
          </cell>
          <cell r="E1756" t="str">
            <v/>
          </cell>
          <cell r="F1756" t="str">
            <v/>
          </cell>
          <cell r="G1756" t="str">
            <v/>
          </cell>
          <cell r="H1756" t="str">
            <v/>
          </cell>
          <cell r="I1756" t="str">
            <v/>
          </cell>
          <cell r="J1756" t="str">
            <v/>
          </cell>
          <cell r="K1756" t="str">
            <v/>
          </cell>
          <cell r="L1756" t="str">
            <v>N/A</v>
          </cell>
        </row>
        <row r="1757">
          <cell r="A1757" t="str">
            <v>SF-01750</v>
          </cell>
          <cell r="B1757" t="str">
            <v>Suporte vertical para eletrocalha de 50 mm</v>
          </cell>
          <cell r="C1757" t="str">
            <v>un</v>
          </cell>
          <cell r="D1757">
            <v>0</v>
          </cell>
          <cell r="E1757" t="str">
            <v/>
          </cell>
          <cell r="F1757" t="str">
            <v/>
          </cell>
          <cell r="G1757" t="str">
            <v/>
          </cell>
          <cell r="H1757" t="str">
            <v/>
          </cell>
          <cell r="I1757" t="str">
            <v/>
          </cell>
          <cell r="J1757" t="str">
            <v/>
          </cell>
          <cell r="K1757" t="str">
            <v/>
          </cell>
          <cell r="L1757" t="str">
            <v>N/A</v>
          </cell>
        </row>
        <row r="1758">
          <cell r="A1758" t="str">
            <v>SF-01751</v>
          </cell>
          <cell r="B1758" t="str">
            <v>Suporte vertical para eletrocalha de 100 mm</v>
          </cell>
          <cell r="C1758" t="str">
            <v>un</v>
          </cell>
          <cell r="D1758">
            <v>0</v>
          </cell>
          <cell r="E1758" t="str">
            <v/>
          </cell>
          <cell r="F1758" t="str">
            <v/>
          </cell>
          <cell r="G1758" t="str">
            <v/>
          </cell>
          <cell r="H1758" t="str">
            <v/>
          </cell>
          <cell r="I1758" t="str">
            <v/>
          </cell>
          <cell r="J1758" t="str">
            <v/>
          </cell>
          <cell r="K1758" t="str">
            <v/>
          </cell>
          <cell r="L1758" t="str">
            <v>N/A</v>
          </cell>
        </row>
        <row r="1759">
          <cell r="A1759" t="str">
            <v>SF-01752</v>
          </cell>
          <cell r="B1759" t="str">
            <v>Suporte vertical para eletrocalha de 150 mm</v>
          </cell>
          <cell r="C1759" t="str">
            <v>un</v>
          </cell>
          <cell r="D1759">
            <v>0</v>
          </cell>
          <cell r="E1759" t="str">
            <v/>
          </cell>
          <cell r="F1759" t="str">
            <v/>
          </cell>
          <cell r="G1759" t="str">
            <v/>
          </cell>
          <cell r="H1759" t="str">
            <v/>
          </cell>
          <cell r="I1759" t="str">
            <v/>
          </cell>
          <cell r="J1759" t="str">
            <v/>
          </cell>
          <cell r="K1759" t="str">
            <v/>
          </cell>
          <cell r="L1759" t="str">
            <v>N/A</v>
          </cell>
        </row>
        <row r="1760">
          <cell r="A1760" t="str">
            <v>SF-01753</v>
          </cell>
          <cell r="B1760" t="str">
            <v>Suporte vertical para eletrocalha de 200 mm</v>
          </cell>
          <cell r="C1760" t="str">
            <v>un</v>
          </cell>
          <cell r="D1760">
            <v>0</v>
          </cell>
          <cell r="E1760" t="str">
            <v/>
          </cell>
          <cell r="F1760" t="str">
            <v/>
          </cell>
          <cell r="G1760" t="str">
            <v/>
          </cell>
          <cell r="H1760" t="str">
            <v/>
          </cell>
          <cell r="I1760" t="str">
            <v/>
          </cell>
          <cell r="J1760" t="str">
            <v/>
          </cell>
          <cell r="K1760" t="str">
            <v/>
          </cell>
          <cell r="L1760" t="str">
            <v>N/A</v>
          </cell>
        </row>
        <row r="1761">
          <cell r="A1761" t="str">
            <v>SF-01754</v>
          </cell>
          <cell r="B1761" t="str">
            <v>Suporte vertical para eletrocalha de 300 mm</v>
          </cell>
          <cell r="C1761" t="str">
            <v>un</v>
          </cell>
          <cell r="D1761">
            <v>0</v>
          </cell>
          <cell r="E1761" t="str">
            <v/>
          </cell>
          <cell r="F1761" t="str">
            <v/>
          </cell>
          <cell r="G1761" t="str">
            <v/>
          </cell>
          <cell r="H1761" t="str">
            <v/>
          </cell>
          <cell r="I1761" t="str">
            <v/>
          </cell>
          <cell r="J1761" t="str">
            <v/>
          </cell>
          <cell r="K1761" t="str">
            <v/>
          </cell>
          <cell r="L1761" t="str">
            <v>N/A</v>
          </cell>
        </row>
        <row r="1762">
          <cell r="A1762" t="str">
            <v>SF-01755</v>
          </cell>
          <cell r="B1762" t="str">
            <v>Curva horizontal 90 graus para eletrocalha 50 x 50 mm</v>
          </cell>
          <cell r="C1762" t="str">
            <v>un</v>
          </cell>
          <cell r="D1762">
            <v>0</v>
          </cell>
          <cell r="E1762" t="str">
            <v/>
          </cell>
          <cell r="F1762" t="str">
            <v/>
          </cell>
          <cell r="G1762" t="str">
            <v/>
          </cell>
          <cell r="H1762" t="str">
            <v/>
          </cell>
          <cell r="I1762" t="str">
            <v/>
          </cell>
          <cell r="J1762" t="str">
            <v/>
          </cell>
          <cell r="K1762" t="str">
            <v/>
          </cell>
          <cell r="L1762" t="str">
            <v>N/A</v>
          </cell>
        </row>
        <row r="1763">
          <cell r="A1763" t="str">
            <v>SF-01756</v>
          </cell>
          <cell r="B1763" t="str">
            <v>Curva vertical 90 graus para eletrocalha 50 x 50 mm</v>
          </cell>
          <cell r="C1763" t="str">
            <v>un</v>
          </cell>
          <cell r="D1763">
            <v>0</v>
          </cell>
          <cell r="E1763" t="str">
            <v/>
          </cell>
          <cell r="F1763" t="str">
            <v/>
          </cell>
          <cell r="G1763" t="str">
            <v/>
          </cell>
          <cell r="H1763" t="str">
            <v/>
          </cell>
          <cell r="I1763" t="str">
            <v/>
          </cell>
          <cell r="J1763" t="str">
            <v/>
          </cell>
          <cell r="K1763" t="str">
            <v/>
          </cell>
          <cell r="L1763" t="str">
            <v>N/A</v>
          </cell>
        </row>
        <row r="1764">
          <cell r="A1764" t="str">
            <v>SF-01757</v>
          </cell>
          <cell r="B1764" t="str">
            <v>Tê horizontal 90 graus para eletrocalha 50 x 50 mm</v>
          </cell>
          <cell r="C1764" t="str">
            <v>un</v>
          </cell>
          <cell r="D1764">
            <v>0</v>
          </cell>
          <cell r="E1764" t="str">
            <v/>
          </cell>
          <cell r="F1764" t="str">
            <v/>
          </cell>
          <cell r="G1764" t="str">
            <v/>
          </cell>
          <cell r="H1764" t="str">
            <v/>
          </cell>
          <cell r="I1764" t="str">
            <v/>
          </cell>
          <cell r="J1764" t="str">
            <v/>
          </cell>
          <cell r="K1764" t="str">
            <v/>
          </cell>
          <cell r="L1764" t="str">
            <v>N/A</v>
          </cell>
        </row>
        <row r="1765">
          <cell r="A1765" t="str">
            <v>SF-01758</v>
          </cell>
          <cell r="B1765" t="str">
            <v>Suspensão ômega para eletrocalha 50 x 50 mm</v>
          </cell>
          <cell r="C1765" t="str">
            <v>un</v>
          </cell>
          <cell r="D1765">
            <v>0</v>
          </cell>
          <cell r="E1765" t="str">
            <v/>
          </cell>
          <cell r="F1765" t="str">
            <v/>
          </cell>
          <cell r="G1765" t="str">
            <v/>
          </cell>
          <cell r="H1765" t="str">
            <v/>
          </cell>
          <cell r="I1765" t="str">
            <v/>
          </cell>
          <cell r="J1765" t="str">
            <v/>
          </cell>
          <cell r="K1765" t="str">
            <v/>
          </cell>
          <cell r="L1765" t="str">
            <v>N/A</v>
          </cell>
        </row>
        <row r="1766">
          <cell r="A1766" t="str">
            <v>SF-01759</v>
          </cell>
          <cell r="B1766" t="str">
            <v>Junção integral (emenda) para eletrocalha
 50 x 50 mm</v>
          </cell>
          <cell r="C1766" t="str">
            <v>un</v>
          </cell>
          <cell r="D1766">
            <v>0</v>
          </cell>
          <cell r="E1766" t="str">
            <v/>
          </cell>
          <cell r="F1766" t="str">
            <v/>
          </cell>
          <cell r="G1766" t="str">
            <v/>
          </cell>
          <cell r="H1766" t="str">
            <v/>
          </cell>
          <cell r="I1766" t="str">
            <v/>
          </cell>
          <cell r="J1766" t="str">
            <v/>
          </cell>
          <cell r="K1766" t="str">
            <v/>
          </cell>
          <cell r="L1766" t="str">
            <v>N/A</v>
          </cell>
        </row>
        <row r="1767">
          <cell r="A1767" t="str">
            <v>SF-01760</v>
          </cell>
          <cell r="B1767" t="str">
            <v>Curva horizontal 90 graus para eletrocalha 100 x 50 mm</v>
          </cell>
          <cell r="C1767" t="str">
            <v>un</v>
          </cell>
          <cell r="D1767">
            <v>0</v>
          </cell>
          <cell r="E1767" t="str">
            <v/>
          </cell>
          <cell r="F1767" t="str">
            <v/>
          </cell>
          <cell r="G1767" t="str">
            <v/>
          </cell>
          <cell r="H1767" t="str">
            <v/>
          </cell>
          <cell r="I1767" t="str">
            <v/>
          </cell>
          <cell r="J1767" t="str">
            <v/>
          </cell>
          <cell r="K1767" t="str">
            <v/>
          </cell>
          <cell r="L1767" t="str">
            <v>N/A</v>
          </cell>
        </row>
        <row r="1768">
          <cell r="A1768" t="str">
            <v>SF-01761</v>
          </cell>
          <cell r="B1768" t="str">
            <v>Curva vertical 90 graus para eletrocalha 100 x 50 mm</v>
          </cell>
          <cell r="C1768" t="str">
            <v>un</v>
          </cell>
          <cell r="D1768">
            <v>0</v>
          </cell>
          <cell r="E1768" t="str">
            <v/>
          </cell>
          <cell r="F1768" t="str">
            <v/>
          </cell>
          <cell r="G1768" t="str">
            <v/>
          </cell>
          <cell r="H1768" t="str">
            <v/>
          </cell>
          <cell r="I1768" t="str">
            <v/>
          </cell>
          <cell r="J1768" t="str">
            <v/>
          </cell>
          <cell r="K1768" t="str">
            <v/>
          </cell>
          <cell r="L1768" t="str">
            <v>N/A</v>
          </cell>
        </row>
        <row r="1769">
          <cell r="A1769" t="str">
            <v>SF-01762</v>
          </cell>
          <cell r="B1769" t="str">
            <v>Tê horizontal 90 graus para eletrocalha 100 x 50 mm</v>
          </cell>
          <cell r="C1769" t="str">
            <v>un</v>
          </cell>
          <cell r="D1769">
            <v>0</v>
          </cell>
          <cell r="E1769" t="str">
            <v/>
          </cell>
          <cell r="F1769" t="str">
            <v/>
          </cell>
          <cell r="G1769" t="str">
            <v/>
          </cell>
          <cell r="H1769" t="str">
            <v/>
          </cell>
          <cell r="I1769" t="str">
            <v/>
          </cell>
          <cell r="J1769" t="str">
            <v/>
          </cell>
          <cell r="K1769" t="str">
            <v/>
          </cell>
          <cell r="L1769" t="str">
            <v>N/A</v>
          </cell>
        </row>
        <row r="1770">
          <cell r="A1770" t="str">
            <v>SF-01763</v>
          </cell>
          <cell r="B1770" t="str">
            <v>Suspensão ômega para eletrocalha 100 x 50 mm</v>
          </cell>
          <cell r="C1770" t="str">
            <v>un</v>
          </cell>
          <cell r="D1770">
            <v>0</v>
          </cell>
          <cell r="E1770" t="str">
            <v/>
          </cell>
          <cell r="F1770" t="str">
            <v/>
          </cell>
          <cell r="G1770" t="str">
            <v/>
          </cell>
          <cell r="H1770" t="str">
            <v/>
          </cell>
          <cell r="I1770" t="str">
            <v/>
          </cell>
          <cell r="J1770" t="str">
            <v/>
          </cell>
          <cell r="K1770" t="str">
            <v/>
          </cell>
          <cell r="L1770" t="str">
            <v>N/A</v>
          </cell>
        </row>
        <row r="1771">
          <cell r="A1771" t="str">
            <v>SF-01764</v>
          </cell>
          <cell r="B1771" t="str">
            <v>Junção integral (emenda) para eletrocalha 100 x 50 mm</v>
          </cell>
          <cell r="C1771" t="str">
            <v>un</v>
          </cell>
          <cell r="D1771">
            <v>0</v>
          </cell>
          <cell r="E1771" t="str">
            <v/>
          </cell>
          <cell r="F1771" t="str">
            <v/>
          </cell>
          <cell r="G1771" t="str">
            <v/>
          </cell>
          <cell r="H1771" t="str">
            <v/>
          </cell>
          <cell r="I1771" t="str">
            <v/>
          </cell>
          <cell r="J1771" t="str">
            <v/>
          </cell>
          <cell r="K1771" t="str">
            <v/>
          </cell>
          <cell r="L1771" t="str">
            <v>N/A</v>
          </cell>
        </row>
        <row r="1772">
          <cell r="A1772" t="str">
            <v>SF-01765</v>
          </cell>
          <cell r="B1772" t="str">
            <v>Curva horizontal 90 graus para eletrocalha 150 x 50 mm</v>
          </cell>
          <cell r="C1772" t="str">
            <v>un</v>
          </cell>
          <cell r="D1772">
            <v>0</v>
          </cell>
          <cell r="E1772" t="str">
            <v/>
          </cell>
          <cell r="F1772" t="str">
            <v/>
          </cell>
          <cell r="G1772" t="str">
            <v/>
          </cell>
          <cell r="H1772" t="str">
            <v/>
          </cell>
          <cell r="I1772" t="str">
            <v/>
          </cell>
          <cell r="J1772" t="str">
            <v/>
          </cell>
          <cell r="K1772" t="str">
            <v/>
          </cell>
          <cell r="L1772" t="str">
            <v>N/A</v>
          </cell>
        </row>
        <row r="1773">
          <cell r="A1773" t="str">
            <v>SF-01766</v>
          </cell>
          <cell r="B1773" t="str">
            <v>Curva vertical 90 graus para eletrocalha 150 x 50 mm</v>
          </cell>
          <cell r="C1773" t="str">
            <v>un</v>
          </cell>
          <cell r="D1773">
            <v>0</v>
          </cell>
          <cell r="E1773" t="str">
            <v/>
          </cell>
          <cell r="F1773" t="str">
            <v/>
          </cell>
          <cell r="G1773" t="str">
            <v/>
          </cell>
          <cell r="H1773" t="str">
            <v/>
          </cell>
          <cell r="I1773" t="str">
            <v/>
          </cell>
          <cell r="J1773" t="str">
            <v/>
          </cell>
          <cell r="K1773" t="str">
            <v/>
          </cell>
          <cell r="L1773" t="str">
            <v>N/A</v>
          </cell>
        </row>
        <row r="1774">
          <cell r="A1774" t="str">
            <v>SF-01767</v>
          </cell>
          <cell r="B1774" t="str">
            <v>Tê horizontal 90 graus para eletrocalha 150 x 50 mm</v>
          </cell>
          <cell r="C1774" t="str">
            <v>un</v>
          </cell>
          <cell r="D1774">
            <v>0</v>
          </cell>
          <cell r="E1774" t="str">
            <v/>
          </cell>
          <cell r="F1774" t="str">
            <v/>
          </cell>
          <cell r="G1774" t="str">
            <v/>
          </cell>
          <cell r="H1774" t="str">
            <v/>
          </cell>
          <cell r="I1774" t="str">
            <v/>
          </cell>
          <cell r="J1774" t="str">
            <v/>
          </cell>
          <cell r="K1774" t="str">
            <v/>
          </cell>
          <cell r="L1774" t="str">
            <v>N/A</v>
          </cell>
        </row>
        <row r="1775">
          <cell r="A1775" t="str">
            <v>SF-01768</v>
          </cell>
          <cell r="B1775" t="str">
            <v>Suspensão ômega para eletrocalha 150 x 50 mm</v>
          </cell>
          <cell r="C1775" t="str">
            <v>un</v>
          </cell>
          <cell r="D1775">
            <v>0</v>
          </cell>
          <cell r="E1775" t="str">
            <v/>
          </cell>
          <cell r="F1775" t="str">
            <v/>
          </cell>
          <cell r="G1775" t="str">
            <v/>
          </cell>
          <cell r="H1775" t="str">
            <v/>
          </cell>
          <cell r="I1775" t="str">
            <v/>
          </cell>
          <cell r="J1775" t="str">
            <v/>
          </cell>
          <cell r="K1775" t="str">
            <v/>
          </cell>
          <cell r="L1775" t="str">
            <v>N/A</v>
          </cell>
        </row>
        <row r="1776">
          <cell r="A1776" t="str">
            <v>SF-01769</v>
          </cell>
          <cell r="B1776" t="str">
            <v>Junção integral (emenda) para eletrocalha
 150 x 50 mm</v>
          </cell>
          <cell r="C1776" t="str">
            <v>un</v>
          </cell>
          <cell r="D1776">
            <v>0</v>
          </cell>
          <cell r="E1776" t="str">
            <v/>
          </cell>
          <cell r="F1776" t="str">
            <v/>
          </cell>
          <cell r="G1776" t="str">
            <v/>
          </cell>
          <cell r="H1776" t="str">
            <v/>
          </cell>
          <cell r="I1776" t="str">
            <v/>
          </cell>
          <cell r="J1776" t="str">
            <v/>
          </cell>
          <cell r="K1776" t="str">
            <v/>
          </cell>
          <cell r="L1776" t="str">
            <v>N/A</v>
          </cell>
        </row>
        <row r="1777">
          <cell r="A1777" t="str">
            <v>SF-01770</v>
          </cell>
          <cell r="B1777" t="str">
            <v>Curva horizontal 90 graus para eletrocalha 200 x 50 mm</v>
          </cell>
          <cell r="C1777" t="str">
            <v>un</v>
          </cell>
          <cell r="D1777">
            <v>0</v>
          </cell>
          <cell r="E1777" t="str">
            <v/>
          </cell>
          <cell r="F1777" t="str">
            <v/>
          </cell>
          <cell r="G1777" t="str">
            <v/>
          </cell>
          <cell r="H1777" t="str">
            <v/>
          </cell>
          <cell r="I1777" t="str">
            <v/>
          </cell>
          <cell r="J1777" t="str">
            <v/>
          </cell>
          <cell r="K1777" t="str">
            <v/>
          </cell>
          <cell r="L1777" t="str">
            <v>N/A</v>
          </cell>
        </row>
        <row r="1778">
          <cell r="A1778" t="str">
            <v>SF-01771</v>
          </cell>
          <cell r="B1778" t="str">
            <v>Curva vertical 90 graus para eletrocalha 200 x 50 mm</v>
          </cell>
          <cell r="C1778" t="str">
            <v>un</v>
          </cell>
          <cell r="D1778">
            <v>0</v>
          </cell>
          <cell r="E1778" t="str">
            <v/>
          </cell>
          <cell r="F1778" t="str">
            <v/>
          </cell>
          <cell r="G1778" t="str">
            <v/>
          </cell>
          <cell r="H1778" t="str">
            <v/>
          </cell>
          <cell r="I1778" t="str">
            <v/>
          </cell>
          <cell r="J1778" t="str">
            <v/>
          </cell>
          <cell r="K1778" t="str">
            <v/>
          </cell>
          <cell r="L1778" t="str">
            <v>N/A</v>
          </cell>
        </row>
        <row r="1779">
          <cell r="A1779" t="str">
            <v>SF-01772</v>
          </cell>
          <cell r="B1779" t="str">
            <v>Tê horizontal 90 graus para eletrocalha 200 x 50 mm</v>
          </cell>
          <cell r="C1779" t="str">
            <v>un</v>
          </cell>
          <cell r="D1779">
            <v>0</v>
          </cell>
          <cell r="E1779" t="str">
            <v/>
          </cell>
          <cell r="F1779" t="str">
            <v/>
          </cell>
          <cell r="G1779" t="str">
            <v/>
          </cell>
          <cell r="H1779" t="str">
            <v/>
          </cell>
          <cell r="I1779" t="str">
            <v/>
          </cell>
          <cell r="J1779" t="str">
            <v/>
          </cell>
          <cell r="K1779" t="str">
            <v/>
          </cell>
          <cell r="L1779" t="str">
            <v>N/A</v>
          </cell>
        </row>
        <row r="1780">
          <cell r="A1780" t="str">
            <v>SF-01773</v>
          </cell>
          <cell r="B1780" t="str">
            <v>Suspensão ômega para eletrocalha 200 x 50 mm</v>
          </cell>
          <cell r="C1780" t="str">
            <v>un</v>
          </cell>
          <cell r="D1780">
            <v>0</v>
          </cell>
          <cell r="E1780" t="str">
            <v/>
          </cell>
          <cell r="F1780" t="str">
            <v/>
          </cell>
          <cell r="G1780" t="str">
            <v/>
          </cell>
          <cell r="H1780" t="str">
            <v/>
          </cell>
          <cell r="I1780" t="str">
            <v/>
          </cell>
          <cell r="J1780" t="str">
            <v/>
          </cell>
          <cell r="K1780" t="str">
            <v/>
          </cell>
          <cell r="L1780" t="str">
            <v>N/A</v>
          </cell>
        </row>
        <row r="1781">
          <cell r="A1781" t="str">
            <v>SF-01774</v>
          </cell>
          <cell r="B1781" t="str">
            <v>Junção integral (emenda) para eletrocalha 200 x 50 mm</v>
          </cell>
          <cell r="C1781" t="str">
            <v>un</v>
          </cell>
          <cell r="D1781">
            <v>0</v>
          </cell>
          <cell r="E1781" t="str">
            <v/>
          </cell>
          <cell r="F1781" t="str">
            <v/>
          </cell>
          <cell r="G1781" t="str">
            <v/>
          </cell>
          <cell r="H1781" t="str">
            <v/>
          </cell>
          <cell r="I1781" t="str">
            <v/>
          </cell>
          <cell r="J1781" t="str">
            <v/>
          </cell>
          <cell r="K1781" t="str">
            <v/>
          </cell>
          <cell r="L1781" t="str">
            <v>N/A</v>
          </cell>
        </row>
        <row r="1782">
          <cell r="A1782" t="str">
            <v>SF-01775</v>
          </cell>
          <cell r="B1782" t="str">
            <v>Curva horizontal 90 graus para eletrocalha 200 x 100 mm</v>
          </cell>
          <cell r="C1782" t="str">
            <v>un</v>
          </cell>
          <cell r="D1782">
            <v>0</v>
          </cell>
          <cell r="E1782" t="str">
            <v/>
          </cell>
          <cell r="F1782" t="str">
            <v/>
          </cell>
          <cell r="G1782" t="str">
            <v/>
          </cell>
          <cell r="H1782" t="str">
            <v/>
          </cell>
          <cell r="I1782" t="str">
            <v/>
          </cell>
          <cell r="J1782" t="str">
            <v/>
          </cell>
          <cell r="K1782" t="str">
            <v/>
          </cell>
          <cell r="L1782" t="str">
            <v>N/A</v>
          </cell>
        </row>
        <row r="1783">
          <cell r="A1783" t="str">
            <v>SF-01776</v>
          </cell>
          <cell r="B1783" t="str">
            <v>Curva vertical 90 graus para eletrocalha 200 x 100 mm</v>
          </cell>
          <cell r="C1783" t="str">
            <v>un</v>
          </cell>
          <cell r="D1783">
            <v>0</v>
          </cell>
          <cell r="E1783" t="str">
            <v/>
          </cell>
          <cell r="F1783" t="str">
            <v/>
          </cell>
          <cell r="G1783" t="str">
            <v/>
          </cell>
          <cell r="H1783" t="str">
            <v/>
          </cell>
          <cell r="I1783" t="str">
            <v/>
          </cell>
          <cell r="J1783" t="str">
            <v/>
          </cell>
          <cell r="K1783" t="str">
            <v/>
          </cell>
          <cell r="L1783" t="str">
            <v>N/A</v>
          </cell>
        </row>
        <row r="1784">
          <cell r="A1784" t="str">
            <v>SF-01777</v>
          </cell>
          <cell r="B1784" t="str">
            <v>Tê horizontal 90 graus para eletrocalha 200 x 100 mm</v>
          </cell>
          <cell r="C1784" t="str">
            <v>un</v>
          </cell>
          <cell r="D1784">
            <v>0</v>
          </cell>
          <cell r="E1784" t="str">
            <v/>
          </cell>
          <cell r="F1784" t="str">
            <v/>
          </cell>
          <cell r="G1784" t="str">
            <v/>
          </cell>
          <cell r="H1784" t="str">
            <v/>
          </cell>
          <cell r="I1784" t="str">
            <v/>
          </cell>
          <cell r="J1784" t="str">
            <v/>
          </cell>
          <cell r="K1784" t="str">
            <v/>
          </cell>
          <cell r="L1784" t="str">
            <v>N/A</v>
          </cell>
        </row>
        <row r="1785">
          <cell r="A1785" t="str">
            <v>SF-01778</v>
          </cell>
          <cell r="B1785" t="str">
            <v>Suspensão ômega para eletrocalha 200 x 100 mm</v>
          </cell>
          <cell r="C1785" t="str">
            <v>un</v>
          </cell>
          <cell r="D1785">
            <v>0</v>
          </cell>
          <cell r="E1785" t="str">
            <v/>
          </cell>
          <cell r="F1785" t="str">
            <v/>
          </cell>
          <cell r="G1785" t="str">
            <v/>
          </cell>
          <cell r="H1785" t="str">
            <v/>
          </cell>
          <cell r="I1785" t="str">
            <v/>
          </cell>
          <cell r="J1785" t="str">
            <v/>
          </cell>
          <cell r="K1785" t="str">
            <v/>
          </cell>
          <cell r="L1785" t="str">
            <v>N/A</v>
          </cell>
        </row>
        <row r="1786">
          <cell r="A1786" t="str">
            <v>SF-01779</v>
          </cell>
          <cell r="B1786" t="str">
            <v>Junção integral (emenda) para eletrocalha 200 x 100 mm</v>
          </cell>
          <cell r="C1786" t="str">
            <v>un</v>
          </cell>
          <cell r="D1786">
            <v>0</v>
          </cell>
          <cell r="E1786" t="str">
            <v/>
          </cell>
          <cell r="F1786" t="str">
            <v/>
          </cell>
          <cell r="G1786" t="str">
            <v/>
          </cell>
          <cell r="H1786" t="str">
            <v/>
          </cell>
          <cell r="I1786" t="str">
            <v/>
          </cell>
          <cell r="J1786" t="str">
            <v/>
          </cell>
          <cell r="K1786" t="str">
            <v/>
          </cell>
          <cell r="L1786" t="str">
            <v>N/A</v>
          </cell>
        </row>
        <row r="1787">
          <cell r="A1787" t="str">
            <v>SF-01780</v>
          </cell>
          <cell r="B1787" t="str">
            <v>Curva horizontal 90 graus para eletrocalha 300 x 50 mm</v>
          </cell>
          <cell r="C1787" t="str">
            <v>un</v>
          </cell>
          <cell r="D1787">
            <v>0</v>
          </cell>
          <cell r="E1787" t="str">
            <v/>
          </cell>
          <cell r="F1787" t="str">
            <v/>
          </cell>
          <cell r="G1787" t="str">
            <v/>
          </cell>
          <cell r="H1787" t="str">
            <v/>
          </cell>
          <cell r="I1787" t="str">
            <v/>
          </cell>
          <cell r="J1787" t="str">
            <v/>
          </cell>
          <cell r="K1787" t="str">
            <v/>
          </cell>
          <cell r="L1787" t="str">
            <v>N/A</v>
          </cell>
        </row>
        <row r="1788">
          <cell r="A1788" t="str">
            <v>SF-01781</v>
          </cell>
          <cell r="B1788" t="str">
            <v>Curva vertical 90 graus para eletrocalha 300 x 50 mm</v>
          </cell>
          <cell r="C1788" t="str">
            <v>un</v>
          </cell>
          <cell r="D1788">
            <v>0</v>
          </cell>
          <cell r="E1788" t="str">
            <v/>
          </cell>
          <cell r="F1788" t="str">
            <v/>
          </cell>
          <cell r="G1788" t="str">
            <v/>
          </cell>
          <cell r="H1788" t="str">
            <v/>
          </cell>
          <cell r="I1788" t="str">
            <v/>
          </cell>
          <cell r="J1788" t="str">
            <v/>
          </cell>
          <cell r="K1788" t="str">
            <v/>
          </cell>
          <cell r="L1788" t="str">
            <v>N/A</v>
          </cell>
        </row>
        <row r="1789">
          <cell r="A1789" t="str">
            <v>SF-01782</v>
          </cell>
          <cell r="B1789" t="str">
            <v>Tê horizontal 90 graus para eletrocalha 300 x 50 mm</v>
          </cell>
          <cell r="C1789" t="str">
            <v>un</v>
          </cell>
          <cell r="D1789">
            <v>0</v>
          </cell>
          <cell r="E1789" t="str">
            <v/>
          </cell>
          <cell r="F1789" t="str">
            <v/>
          </cell>
          <cell r="G1789" t="str">
            <v/>
          </cell>
          <cell r="H1789" t="str">
            <v/>
          </cell>
          <cell r="I1789" t="str">
            <v/>
          </cell>
          <cell r="J1789" t="str">
            <v/>
          </cell>
          <cell r="K1789" t="str">
            <v/>
          </cell>
          <cell r="L1789" t="str">
            <v>N/A</v>
          </cell>
        </row>
        <row r="1790">
          <cell r="A1790" t="str">
            <v>SF-01783</v>
          </cell>
          <cell r="B1790" t="str">
            <v>Suspensão ômega para eletrocalha 300 x 50 mm</v>
          </cell>
          <cell r="C1790" t="str">
            <v>un</v>
          </cell>
          <cell r="D1790">
            <v>0</v>
          </cell>
          <cell r="E1790" t="str">
            <v/>
          </cell>
          <cell r="F1790" t="str">
            <v/>
          </cell>
          <cell r="G1790" t="str">
            <v/>
          </cell>
          <cell r="H1790" t="str">
            <v/>
          </cell>
          <cell r="I1790" t="str">
            <v/>
          </cell>
          <cell r="J1790" t="str">
            <v/>
          </cell>
          <cell r="K1790" t="str">
            <v/>
          </cell>
          <cell r="L1790" t="str">
            <v>N/A</v>
          </cell>
        </row>
        <row r="1791">
          <cell r="A1791" t="str">
            <v>SF-01784</v>
          </cell>
          <cell r="B1791" t="str">
            <v>Junção integral (emenda) para eletrocalha 300 x 50 mm</v>
          </cell>
          <cell r="C1791" t="str">
            <v>un</v>
          </cell>
          <cell r="D1791">
            <v>0</v>
          </cell>
          <cell r="E1791" t="str">
            <v/>
          </cell>
          <cell r="F1791" t="str">
            <v/>
          </cell>
          <cell r="G1791" t="str">
            <v/>
          </cell>
          <cell r="H1791" t="str">
            <v/>
          </cell>
          <cell r="I1791" t="str">
            <v/>
          </cell>
          <cell r="J1791" t="str">
            <v/>
          </cell>
          <cell r="K1791" t="str">
            <v/>
          </cell>
          <cell r="L1791" t="str">
            <v>N/A</v>
          </cell>
        </row>
        <row r="1792">
          <cell r="A1792" t="str">
            <v>SF-01785</v>
          </cell>
          <cell r="B1792" t="str">
            <v>Curva horizontal 90 graus para eletrocalha 300 x 100 mm</v>
          </cell>
          <cell r="C1792" t="str">
            <v>un</v>
          </cell>
          <cell r="D1792">
            <v>0</v>
          </cell>
          <cell r="E1792" t="str">
            <v/>
          </cell>
          <cell r="F1792" t="str">
            <v/>
          </cell>
          <cell r="G1792" t="str">
            <v/>
          </cell>
          <cell r="H1792" t="str">
            <v/>
          </cell>
          <cell r="I1792" t="str">
            <v/>
          </cell>
          <cell r="J1792" t="str">
            <v/>
          </cell>
          <cell r="K1792" t="str">
            <v/>
          </cell>
          <cell r="L1792" t="str">
            <v>N/A</v>
          </cell>
        </row>
        <row r="1793">
          <cell r="A1793" t="str">
            <v>SF-01786</v>
          </cell>
          <cell r="B1793" t="str">
            <v>Curva vertical 90 graus para eletrocalha 300 x 100 mm</v>
          </cell>
          <cell r="C1793" t="str">
            <v>un</v>
          </cell>
          <cell r="D1793">
            <v>0</v>
          </cell>
          <cell r="E1793" t="str">
            <v/>
          </cell>
          <cell r="F1793" t="str">
            <v/>
          </cell>
          <cell r="G1793" t="str">
            <v/>
          </cell>
          <cell r="H1793" t="str">
            <v/>
          </cell>
          <cell r="I1793" t="str">
            <v/>
          </cell>
          <cell r="J1793" t="str">
            <v/>
          </cell>
          <cell r="K1793" t="str">
            <v/>
          </cell>
          <cell r="L1793" t="str">
            <v>N/A</v>
          </cell>
        </row>
        <row r="1794">
          <cell r="A1794" t="str">
            <v>SF-01787</v>
          </cell>
          <cell r="B1794" t="str">
            <v>Tê horizontal 90 graus para eletrocalha 300 x 100 mm</v>
          </cell>
          <cell r="C1794" t="str">
            <v>un</v>
          </cell>
          <cell r="D1794">
            <v>0</v>
          </cell>
          <cell r="E1794" t="str">
            <v/>
          </cell>
          <cell r="F1794" t="str">
            <v/>
          </cell>
          <cell r="G1794" t="str">
            <v/>
          </cell>
          <cell r="H1794" t="str">
            <v/>
          </cell>
          <cell r="I1794" t="str">
            <v/>
          </cell>
          <cell r="J1794" t="str">
            <v/>
          </cell>
          <cell r="K1794" t="str">
            <v/>
          </cell>
          <cell r="L1794" t="str">
            <v>N/A</v>
          </cell>
        </row>
        <row r="1795">
          <cell r="A1795" t="str">
            <v>SF-01788</v>
          </cell>
          <cell r="B1795" t="str">
            <v>Suspensão ômega para eletrocalha 300 x 100 mm</v>
          </cell>
          <cell r="C1795" t="str">
            <v>un</v>
          </cell>
          <cell r="D1795">
            <v>0</v>
          </cell>
          <cell r="E1795" t="str">
            <v/>
          </cell>
          <cell r="F1795" t="str">
            <v/>
          </cell>
          <cell r="G1795" t="str">
            <v/>
          </cell>
          <cell r="H1795" t="str">
            <v/>
          </cell>
          <cell r="I1795" t="str">
            <v/>
          </cell>
          <cell r="J1795" t="str">
            <v/>
          </cell>
          <cell r="K1795" t="str">
            <v/>
          </cell>
          <cell r="L1795" t="str">
            <v>N/A</v>
          </cell>
        </row>
        <row r="1796">
          <cell r="A1796" t="str">
            <v>SF-01789</v>
          </cell>
          <cell r="B1796" t="str">
            <v>Junção integral (emenda) para eletrocalha 300 x 100 mm</v>
          </cell>
          <cell r="C1796" t="str">
            <v>un</v>
          </cell>
          <cell r="D1796">
            <v>0</v>
          </cell>
          <cell r="E1796" t="str">
            <v/>
          </cell>
          <cell r="F1796" t="str">
            <v/>
          </cell>
          <cell r="G1796" t="str">
            <v/>
          </cell>
          <cell r="H1796" t="str">
            <v/>
          </cell>
          <cell r="I1796" t="str">
            <v/>
          </cell>
          <cell r="J1796" t="str">
            <v/>
          </cell>
          <cell r="K1796" t="str">
            <v/>
          </cell>
          <cell r="L1796" t="str">
            <v>N/A</v>
          </cell>
        </row>
        <row r="1797">
          <cell r="A1797" t="str">
            <v>SF-01790</v>
          </cell>
          <cell r="B1797" t="str">
            <v>Curva horizontal 90 graus para eletrocalha 400 x 50 mm</v>
          </cell>
          <cell r="C1797" t="str">
            <v>un</v>
          </cell>
          <cell r="D1797">
            <v>0</v>
          </cell>
          <cell r="E1797" t="str">
            <v/>
          </cell>
          <cell r="F1797" t="str">
            <v/>
          </cell>
          <cell r="G1797" t="str">
            <v/>
          </cell>
          <cell r="H1797" t="str">
            <v/>
          </cell>
          <cell r="I1797" t="str">
            <v/>
          </cell>
          <cell r="J1797" t="str">
            <v/>
          </cell>
          <cell r="K1797" t="str">
            <v/>
          </cell>
          <cell r="L1797" t="str">
            <v>N/A</v>
          </cell>
        </row>
        <row r="1798">
          <cell r="A1798" t="str">
            <v>SF-01791</v>
          </cell>
          <cell r="B1798" t="str">
            <v>Curva vertical 90 graus para eletrocalha 400 x 50 mm</v>
          </cell>
          <cell r="C1798" t="str">
            <v>un</v>
          </cell>
          <cell r="D1798">
            <v>0</v>
          </cell>
          <cell r="E1798" t="str">
            <v/>
          </cell>
          <cell r="F1798" t="str">
            <v/>
          </cell>
          <cell r="G1798" t="str">
            <v/>
          </cell>
          <cell r="H1798" t="str">
            <v/>
          </cell>
          <cell r="I1798" t="str">
            <v/>
          </cell>
          <cell r="J1798" t="str">
            <v/>
          </cell>
          <cell r="K1798" t="str">
            <v/>
          </cell>
          <cell r="L1798" t="str">
            <v>N/A</v>
          </cell>
        </row>
        <row r="1799">
          <cell r="A1799" t="str">
            <v>SF-01792</v>
          </cell>
          <cell r="B1799" t="str">
            <v>Tê horizontal 90 graus para eletrocalha 400 x 50 mm</v>
          </cell>
          <cell r="C1799" t="str">
            <v>un</v>
          </cell>
          <cell r="D1799">
            <v>0</v>
          </cell>
          <cell r="E1799" t="str">
            <v/>
          </cell>
          <cell r="F1799" t="str">
            <v/>
          </cell>
          <cell r="G1799" t="str">
            <v/>
          </cell>
          <cell r="H1799" t="str">
            <v/>
          </cell>
          <cell r="I1799" t="str">
            <v/>
          </cell>
          <cell r="J1799" t="str">
            <v/>
          </cell>
          <cell r="K1799" t="str">
            <v/>
          </cell>
          <cell r="L1799" t="str">
            <v>N/A</v>
          </cell>
        </row>
        <row r="1800">
          <cell r="A1800" t="str">
            <v>SF-01793</v>
          </cell>
          <cell r="B1800" t="str">
            <v>Suspensão ômega para eletrocalha 400 x 50 mm</v>
          </cell>
          <cell r="C1800" t="str">
            <v>un</v>
          </cell>
          <cell r="D1800">
            <v>0</v>
          </cell>
          <cell r="E1800" t="str">
            <v/>
          </cell>
          <cell r="F1800" t="str">
            <v/>
          </cell>
          <cell r="G1800" t="str">
            <v/>
          </cell>
          <cell r="H1800" t="str">
            <v/>
          </cell>
          <cell r="I1800" t="str">
            <v/>
          </cell>
          <cell r="J1800" t="str">
            <v/>
          </cell>
          <cell r="K1800" t="str">
            <v/>
          </cell>
          <cell r="L1800" t="str">
            <v>N/A</v>
          </cell>
        </row>
        <row r="1801">
          <cell r="A1801" t="str">
            <v>SF-01794</v>
          </cell>
          <cell r="B1801" t="str">
            <v>Junção integral (emenda) para eletrocalha 400 x 50 mm</v>
          </cell>
          <cell r="C1801" t="str">
            <v>un</v>
          </cell>
          <cell r="D1801">
            <v>0</v>
          </cell>
          <cell r="E1801" t="str">
            <v/>
          </cell>
          <cell r="F1801" t="str">
            <v/>
          </cell>
          <cell r="G1801" t="str">
            <v/>
          </cell>
          <cell r="H1801" t="str">
            <v/>
          </cell>
          <cell r="I1801" t="str">
            <v/>
          </cell>
          <cell r="J1801" t="str">
            <v/>
          </cell>
          <cell r="K1801" t="str">
            <v/>
          </cell>
          <cell r="L1801" t="str">
            <v>N/A</v>
          </cell>
        </row>
        <row r="1802">
          <cell r="A1802" t="str">
            <v>SF-01795</v>
          </cell>
          <cell r="B1802" t="str">
            <v>Curva horizontal 90 graus para eletrocalha 400 x 100 mm</v>
          </cell>
          <cell r="C1802" t="str">
            <v>un</v>
          </cell>
          <cell r="D1802">
            <v>0</v>
          </cell>
          <cell r="E1802" t="str">
            <v/>
          </cell>
          <cell r="F1802" t="str">
            <v/>
          </cell>
          <cell r="G1802" t="str">
            <v/>
          </cell>
          <cell r="H1802" t="str">
            <v/>
          </cell>
          <cell r="I1802" t="str">
            <v/>
          </cell>
          <cell r="J1802" t="str">
            <v/>
          </cell>
          <cell r="K1802" t="str">
            <v/>
          </cell>
          <cell r="L1802" t="str">
            <v>N/A</v>
          </cell>
        </row>
        <row r="1803">
          <cell r="A1803" t="str">
            <v>SF-01796</v>
          </cell>
          <cell r="B1803" t="str">
            <v>Curva vertical 90 graus para eletrocalha 400 x 100 mm</v>
          </cell>
          <cell r="C1803" t="str">
            <v>un</v>
          </cell>
          <cell r="D1803">
            <v>0</v>
          </cell>
          <cell r="E1803" t="str">
            <v/>
          </cell>
          <cell r="F1803" t="str">
            <v/>
          </cell>
          <cell r="G1803" t="str">
            <v/>
          </cell>
          <cell r="H1803" t="str">
            <v/>
          </cell>
          <cell r="I1803" t="str">
            <v/>
          </cell>
          <cell r="J1803" t="str">
            <v/>
          </cell>
          <cell r="K1803" t="str">
            <v/>
          </cell>
          <cell r="L1803" t="str">
            <v>N/A</v>
          </cell>
        </row>
        <row r="1804">
          <cell r="A1804" t="str">
            <v>SF-01797</v>
          </cell>
          <cell r="B1804" t="str">
            <v>Tê horizontal 90 graus para eletrocalha 400 x 100 mm</v>
          </cell>
          <cell r="C1804" t="str">
            <v>un</v>
          </cell>
          <cell r="D1804">
            <v>0</v>
          </cell>
          <cell r="E1804" t="str">
            <v/>
          </cell>
          <cell r="F1804" t="str">
            <v/>
          </cell>
          <cell r="G1804" t="str">
            <v/>
          </cell>
          <cell r="H1804" t="str">
            <v/>
          </cell>
          <cell r="I1804" t="str">
            <v/>
          </cell>
          <cell r="J1804" t="str">
            <v/>
          </cell>
          <cell r="K1804" t="str">
            <v/>
          </cell>
          <cell r="L1804" t="str">
            <v>N/A</v>
          </cell>
        </row>
        <row r="1805">
          <cell r="A1805" t="str">
            <v>SF-01798</v>
          </cell>
          <cell r="B1805" t="str">
            <v>Suspensão ômega para eletrocalha 400 x 100 mm</v>
          </cell>
          <cell r="C1805" t="str">
            <v>un</v>
          </cell>
          <cell r="D1805">
            <v>0</v>
          </cell>
          <cell r="E1805" t="str">
            <v/>
          </cell>
          <cell r="F1805" t="str">
            <v/>
          </cell>
          <cell r="G1805" t="str">
            <v/>
          </cell>
          <cell r="H1805" t="str">
            <v/>
          </cell>
          <cell r="I1805" t="str">
            <v/>
          </cell>
          <cell r="J1805" t="str">
            <v/>
          </cell>
          <cell r="K1805" t="str">
            <v/>
          </cell>
          <cell r="L1805" t="str">
            <v>N/A</v>
          </cell>
        </row>
        <row r="1806">
          <cell r="A1806" t="str">
            <v>SF-01799</v>
          </cell>
          <cell r="B1806" t="str">
            <v>Junção integral (emenda) para eletrocalha 400 x 100 mm</v>
          </cell>
          <cell r="C1806" t="str">
            <v>un</v>
          </cell>
          <cell r="D1806">
            <v>0</v>
          </cell>
          <cell r="E1806" t="str">
            <v/>
          </cell>
          <cell r="F1806" t="str">
            <v/>
          </cell>
          <cell r="G1806" t="str">
            <v/>
          </cell>
          <cell r="H1806" t="str">
            <v/>
          </cell>
          <cell r="I1806" t="str">
            <v/>
          </cell>
          <cell r="J1806" t="str">
            <v/>
          </cell>
          <cell r="K1806" t="str">
            <v/>
          </cell>
          <cell r="L1806" t="str">
            <v>N/A</v>
          </cell>
        </row>
        <row r="1807">
          <cell r="A1807" t="str">
            <v>SF-01800</v>
          </cell>
          <cell r="B1807" t="str">
            <v>Curva horizontal 90 graus para eletrocalha 500 x 100 mm</v>
          </cell>
          <cell r="C1807" t="str">
            <v>un</v>
          </cell>
          <cell r="D1807">
            <v>0</v>
          </cell>
          <cell r="E1807" t="str">
            <v/>
          </cell>
          <cell r="F1807" t="str">
            <v/>
          </cell>
          <cell r="G1807" t="str">
            <v/>
          </cell>
          <cell r="H1807" t="str">
            <v/>
          </cell>
          <cell r="I1807" t="str">
            <v/>
          </cell>
          <cell r="J1807" t="str">
            <v/>
          </cell>
          <cell r="K1807" t="str">
            <v/>
          </cell>
          <cell r="L1807" t="str">
            <v>N/A</v>
          </cell>
        </row>
        <row r="1808">
          <cell r="A1808" t="str">
            <v>SF-01801</v>
          </cell>
          <cell r="B1808" t="str">
            <v>Curva vertical 90 graus para eletrocalha 500 x 100 mm</v>
          </cell>
          <cell r="C1808" t="str">
            <v>un</v>
          </cell>
          <cell r="D1808">
            <v>0</v>
          </cell>
          <cell r="E1808" t="str">
            <v/>
          </cell>
          <cell r="F1808" t="str">
            <v/>
          </cell>
          <cell r="G1808" t="str">
            <v/>
          </cell>
          <cell r="H1808" t="str">
            <v/>
          </cell>
          <cell r="I1808" t="str">
            <v/>
          </cell>
          <cell r="J1808" t="str">
            <v/>
          </cell>
          <cell r="K1808" t="str">
            <v/>
          </cell>
          <cell r="L1808" t="str">
            <v>N/A</v>
          </cell>
        </row>
        <row r="1809">
          <cell r="A1809" t="str">
            <v>SF-01802</v>
          </cell>
          <cell r="B1809" t="str">
            <v>Tê horizontal 90 graus para eletrocalha 500 x 100 mm</v>
          </cell>
          <cell r="C1809" t="str">
            <v>un</v>
          </cell>
          <cell r="D1809">
            <v>0</v>
          </cell>
          <cell r="E1809" t="str">
            <v/>
          </cell>
          <cell r="F1809" t="str">
            <v/>
          </cell>
          <cell r="G1809" t="str">
            <v/>
          </cell>
          <cell r="H1809" t="str">
            <v/>
          </cell>
          <cell r="I1809" t="str">
            <v/>
          </cell>
          <cell r="J1809" t="str">
            <v/>
          </cell>
          <cell r="K1809" t="str">
            <v/>
          </cell>
          <cell r="L1809" t="str">
            <v>N/A</v>
          </cell>
        </row>
        <row r="1810">
          <cell r="A1810" t="str">
            <v>SF-01803</v>
          </cell>
          <cell r="B1810" t="str">
            <v>Suspensão ômega para eletrocalha 500 x 100 mm</v>
          </cell>
          <cell r="C1810" t="str">
            <v>un</v>
          </cell>
          <cell r="D1810">
            <v>0</v>
          </cell>
          <cell r="E1810" t="str">
            <v/>
          </cell>
          <cell r="F1810" t="str">
            <v/>
          </cell>
          <cell r="G1810" t="str">
            <v/>
          </cell>
          <cell r="H1810" t="str">
            <v/>
          </cell>
          <cell r="I1810" t="str">
            <v/>
          </cell>
          <cell r="J1810" t="str">
            <v/>
          </cell>
          <cell r="K1810" t="str">
            <v/>
          </cell>
          <cell r="L1810" t="str">
            <v>N/A</v>
          </cell>
        </row>
        <row r="1811">
          <cell r="A1811" t="str">
            <v>SF-01804</v>
          </cell>
          <cell r="B1811" t="str">
            <v>Junção integral (emenda) para eletrocalha 500 x 100 mm</v>
          </cell>
          <cell r="C1811" t="str">
            <v>un</v>
          </cell>
          <cell r="D1811">
            <v>0</v>
          </cell>
          <cell r="E1811" t="str">
            <v/>
          </cell>
          <cell r="F1811" t="str">
            <v/>
          </cell>
          <cell r="G1811" t="str">
            <v/>
          </cell>
          <cell r="H1811" t="str">
            <v/>
          </cell>
          <cell r="I1811" t="str">
            <v/>
          </cell>
          <cell r="J1811" t="str">
            <v/>
          </cell>
          <cell r="K1811" t="str">
            <v/>
          </cell>
          <cell r="L1811" t="str">
            <v>N/A</v>
          </cell>
        </row>
        <row r="1812">
          <cell r="A1812" t="str">
            <v>SF-01805</v>
          </cell>
          <cell r="B1812" t="str">
            <v>Saída de eletroduto para eletrocalha</v>
          </cell>
          <cell r="C1812" t="str">
            <v>un</v>
          </cell>
          <cell r="D1812">
            <v>0</v>
          </cell>
          <cell r="E1812" t="str">
            <v/>
          </cell>
          <cell r="F1812" t="str">
            <v/>
          </cell>
          <cell r="G1812" t="str">
            <v/>
          </cell>
          <cell r="H1812" t="str">
            <v/>
          </cell>
          <cell r="I1812" t="str">
            <v/>
          </cell>
          <cell r="J1812" t="str">
            <v/>
          </cell>
          <cell r="K1812" t="str">
            <v/>
          </cell>
          <cell r="L1812" t="str">
            <v>N/A</v>
          </cell>
        </row>
        <row r="1813">
          <cell r="A1813" t="str">
            <v>SF-01806</v>
          </cell>
          <cell r="B1813" t="str">
            <v>Eletroduto de aço galvanizado de 1/2”</v>
          </cell>
          <cell r="C1813" t="str">
            <v>m</v>
          </cell>
          <cell r="D1813">
            <v>0</v>
          </cell>
          <cell r="E1813" t="str">
            <v/>
          </cell>
          <cell r="F1813" t="str">
            <v/>
          </cell>
          <cell r="G1813" t="str">
            <v/>
          </cell>
          <cell r="H1813" t="str">
            <v/>
          </cell>
          <cell r="I1813" t="str">
            <v/>
          </cell>
          <cell r="J1813" t="str">
            <v/>
          </cell>
          <cell r="K1813" t="str">
            <v/>
          </cell>
          <cell r="L1813" t="str">
            <v>N/A</v>
          </cell>
        </row>
        <row r="1814">
          <cell r="A1814" t="str">
            <v>SF-01807</v>
          </cell>
          <cell r="B1814" t="str">
            <v>Eletroduto de aço galvanizado de 3/4”</v>
          </cell>
          <cell r="C1814" t="str">
            <v>m</v>
          </cell>
          <cell r="D1814">
            <v>0</v>
          </cell>
          <cell r="E1814">
            <v>7.6759999999999993</v>
          </cell>
          <cell r="F1814">
            <v>7.6759999999999993</v>
          </cell>
          <cell r="G1814">
            <v>7.6759999999999993</v>
          </cell>
          <cell r="H1814">
            <v>7.6759999999999993</v>
          </cell>
          <cell r="I1814" t="str">
            <v/>
          </cell>
          <cell r="J1814" t="str">
            <v/>
          </cell>
          <cell r="K1814">
            <v>7.6759999999999993</v>
          </cell>
          <cell r="L1814">
            <v>0</v>
          </cell>
        </row>
        <row r="1815">
          <cell r="A1815" t="str">
            <v>SF-01808</v>
          </cell>
          <cell r="B1815" t="str">
            <v>Eletroduto de aço galvanizado de 1”</v>
          </cell>
          <cell r="C1815" t="str">
            <v>m</v>
          </cell>
          <cell r="D1815">
            <v>0</v>
          </cell>
          <cell r="E1815">
            <v>0</v>
          </cell>
          <cell r="F1815">
            <v>0</v>
          </cell>
          <cell r="G1815">
            <v>0</v>
          </cell>
          <cell r="H1815">
            <v>0</v>
          </cell>
          <cell r="I1815" t="str">
            <v/>
          </cell>
          <cell r="J1815" t="str">
            <v/>
          </cell>
          <cell r="K1815">
            <v>0</v>
          </cell>
          <cell r="L1815">
            <v>0</v>
          </cell>
        </row>
        <row r="1816">
          <cell r="A1816" t="str">
            <v>SF-01809</v>
          </cell>
          <cell r="B1816" t="str">
            <v>Eletroduto de aço galvanizado de 1 1/4”</v>
          </cell>
          <cell r="C1816" t="str">
            <v>m</v>
          </cell>
          <cell r="D1816">
            <v>0</v>
          </cell>
          <cell r="E1816">
            <v>0</v>
          </cell>
          <cell r="F1816">
            <v>0</v>
          </cell>
          <cell r="G1816">
            <v>0</v>
          </cell>
          <cell r="H1816">
            <v>0</v>
          </cell>
          <cell r="I1816" t="str">
            <v/>
          </cell>
          <cell r="J1816" t="str">
            <v/>
          </cell>
          <cell r="K1816">
            <v>0</v>
          </cell>
          <cell r="L1816">
            <v>0</v>
          </cell>
        </row>
        <row r="1817">
          <cell r="A1817" t="str">
            <v>SF-01810</v>
          </cell>
          <cell r="B1817" t="str">
            <v>Eletroduto de aço galvanizado de 1 1/2”</v>
          </cell>
          <cell r="C1817" t="str">
            <v>m</v>
          </cell>
          <cell r="D1817">
            <v>0</v>
          </cell>
          <cell r="E1817">
            <v>0</v>
          </cell>
          <cell r="F1817">
            <v>0</v>
          </cell>
          <cell r="G1817">
            <v>0</v>
          </cell>
          <cell r="H1817">
            <v>0</v>
          </cell>
          <cell r="I1817" t="str">
            <v/>
          </cell>
          <cell r="J1817" t="str">
            <v/>
          </cell>
          <cell r="K1817">
            <v>0</v>
          </cell>
          <cell r="L1817">
            <v>0</v>
          </cell>
        </row>
        <row r="1818">
          <cell r="A1818" t="str">
            <v>SF-01811</v>
          </cell>
          <cell r="B1818" t="str">
            <v>Eletroduto de aço galvanizado de 2”</v>
          </cell>
          <cell r="C1818" t="str">
            <v>m</v>
          </cell>
          <cell r="D1818">
            <v>0</v>
          </cell>
          <cell r="E1818">
            <v>0</v>
          </cell>
          <cell r="F1818">
            <v>0</v>
          </cell>
          <cell r="G1818">
            <v>0</v>
          </cell>
          <cell r="H1818">
            <v>0</v>
          </cell>
          <cell r="I1818" t="str">
            <v/>
          </cell>
          <cell r="J1818" t="str">
            <v/>
          </cell>
          <cell r="K1818">
            <v>0</v>
          </cell>
          <cell r="L1818">
            <v>0</v>
          </cell>
        </row>
        <row r="1819">
          <cell r="A1819" t="str">
            <v>SF-01812</v>
          </cell>
          <cell r="B1819" t="str">
            <v xml:space="preserve">Eletroduto de aço galvanizado de 2 1/2” </v>
          </cell>
          <cell r="C1819" t="str">
            <v>m</v>
          </cell>
          <cell r="D1819">
            <v>0</v>
          </cell>
          <cell r="E1819">
            <v>0</v>
          </cell>
          <cell r="F1819">
            <v>0</v>
          </cell>
          <cell r="G1819">
            <v>0</v>
          </cell>
          <cell r="H1819">
            <v>0</v>
          </cell>
          <cell r="I1819" t="str">
            <v/>
          </cell>
          <cell r="J1819" t="str">
            <v/>
          </cell>
          <cell r="K1819">
            <v>0</v>
          </cell>
          <cell r="L1819">
            <v>0</v>
          </cell>
        </row>
        <row r="1820">
          <cell r="A1820" t="str">
            <v>SF-01813</v>
          </cell>
          <cell r="B1820" t="str">
            <v>Eletroduto de aço galvanizado de 3”</v>
          </cell>
          <cell r="C1820" t="str">
            <v>m</v>
          </cell>
          <cell r="D1820">
            <v>0</v>
          </cell>
          <cell r="E1820">
            <v>0</v>
          </cell>
          <cell r="F1820">
            <v>0</v>
          </cell>
          <cell r="G1820">
            <v>0</v>
          </cell>
          <cell r="H1820">
            <v>0</v>
          </cell>
          <cell r="I1820" t="str">
            <v/>
          </cell>
          <cell r="J1820" t="str">
            <v/>
          </cell>
          <cell r="K1820">
            <v>0</v>
          </cell>
          <cell r="L1820">
            <v>0</v>
          </cell>
        </row>
        <row r="1821">
          <cell r="A1821" t="str">
            <v>SF-01814</v>
          </cell>
          <cell r="B1821" t="str">
            <v xml:space="preserve">Eletroduto de aço galvanizado de 4” </v>
          </cell>
          <cell r="C1821" t="str">
            <v>m</v>
          </cell>
          <cell r="D1821">
            <v>0</v>
          </cell>
          <cell r="E1821">
            <v>0</v>
          </cell>
          <cell r="F1821">
            <v>0</v>
          </cell>
          <cell r="G1821">
            <v>0</v>
          </cell>
          <cell r="H1821">
            <v>0</v>
          </cell>
          <cell r="I1821" t="str">
            <v/>
          </cell>
          <cell r="J1821" t="str">
            <v/>
          </cell>
          <cell r="K1821">
            <v>0</v>
          </cell>
          <cell r="L1821">
            <v>0</v>
          </cell>
        </row>
        <row r="1822">
          <cell r="A1822" t="str">
            <v>SF-01815</v>
          </cell>
          <cell r="B1822" t="str">
            <v>Eletroduto de aço galvanizado a fogo de 3/4”</v>
          </cell>
          <cell r="C1822" t="str">
            <v>m</v>
          </cell>
          <cell r="D1822">
            <v>0</v>
          </cell>
          <cell r="E1822" t="str">
            <v/>
          </cell>
          <cell r="F1822" t="str">
            <v/>
          </cell>
          <cell r="G1822" t="str">
            <v/>
          </cell>
          <cell r="H1822" t="str">
            <v/>
          </cell>
          <cell r="I1822" t="str">
            <v/>
          </cell>
          <cell r="J1822" t="str">
            <v/>
          </cell>
          <cell r="K1822" t="str">
            <v/>
          </cell>
          <cell r="L1822" t="str">
            <v>N/A</v>
          </cell>
        </row>
        <row r="1823">
          <cell r="A1823" t="str">
            <v>SF-01816</v>
          </cell>
          <cell r="B1823" t="str">
            <v xml:space="preserve">Eletroduto de aço galvanizado a fogo de 1” </v>
          </cell>
          <cell r="C1823" t="str">
            <v>m</v>
          </cell>
          <cell r="D1823">
            <v>0</v>
          </cell>
          <cell r="E1823" t="str">
            <v/>
          </cell>
          <cell r="F1823" t="str">
            <v/>
          </cell>
          <cell r="G1823" t="str">
            <v/>
          </cell>
          <cell r="H1823" t="str">
            <v/>
          </cell>
          <cell r="I1823" t="str">
            <v/>
          </cell>
          <cell r="J1823" t="str">
            <v/>
          </cell>
          <cell r="K1823" t="str">
            <v/>
          </cell>
          <cell r="L1823" t="str">
            <v>N/A</v>
          </cell>
        </row>
        <row r="1824">
          <cell r="A1824" t="str">
            <v>SF-01817</v>
          </cell>
          <cell r="B1824" t="str">
            <v>Eletroduto de aço galvanizado a fogo de 1 1/4”</v>
          </cell>
          <cell r="C1824" t="str">
            <v>m</v>
          </cell>
          <cell r="D1824">
            <v>0</v>
          </cell>
          <cell r="E1824" t="str">
            <v/>
          </cell>
          <cell r="F1824" t="str">
            <v/>
          </cell>
          <cell r="G1824" t="str">
            <v/>
          </cell>
          <cell r="H1824" t="str">
            <v/>
          </cell>
          <cell r="I1824" t="str">
            <v/>
          </cell>
          <cell r="J1824" t="str">
            <v/>
          </cell>
          <cell r="K1824" t="str">
            <v/>
          </cell>
          <cell r="L1824" t="str">
            <v>N/A</v>
          </cell>
        </row>
        <row r="1825">
          <cell r="A1825" t="str">
            <v>SF-01818</v>
          </cell>
          <cell r="B1825" t="str">
            <v xml:space="preserve">Eletroduto de aço galvanizado a fogo de 1 1/2” </v>
          </cell>
          <cell r="C1825" t="str">
            <v>m</v>
          </cell>
          <cell r="D1825">
            <v>0</v>
          </cell>
          <cell r="E1825" t="str">
            <v/>
          </cell>
          <cell r="F1825" t="str">
            <v/>
          </cell>
          <cell r="G1825" t="str">
            <v/>
          </cell>
          <cell r="H1825" t="str">
            <v/>
          </cell>
          <cell r="I1825" t="str">
            <v/>
          </cell>
          <cell r="J1825" t="str">
            <v/>
          </cell>
          <cell r="K1825" t="str">
            <v/>
          </cell>
          <cell r="L1825" t="str">
            <v>N/A</v>
          </cell>
        </row>
        <row r="1826">
          <cell r="A1826" t="str">
            <v>SF-01819</v>
          </cell>
          <cell r="B1826" t="str">
            <v xml:space="preserve">Eletroduto de aço galvanizado a fogo de 2” </v>
          </cell>
          <cell r="C1826" t="str">
            <v>m</v>
          </cell>
          <cell r="D1826">
            <v>0</v>
          </cell>
          <cell r="E1826" t="str">
            <v/>
          </cell>
          <cell r="F1826" t="str">
            <v/>
          </cell>
          <cell r="G1826" t="str">
            <v/>
          </cell>
          <cell r="H1826" t="str">
            <v/>
          </cell>
          <cell r="I1826" t="str">
            <v/>
          </cell>
          <cell r="J1826" t="str">
            <v/>
          </cell>
          <cell r="K1826" t="str">
            <v/>
          </cell>
          <cell r="L1826" t="str">
            <v>N/A</v>
          </cell>
        </row>
        <row r="1827">
          <cell r="A1827" t="str">
            <v>SF-01820</v>
          </cell>
          <cell r="B1827" t="str">
            <v>Eletroduto de aço galvanizado a fogo de 2 1/2”</v>
          </cell>
          <cell r="C1827" t="str">
            <v>m</v>
          </cell>
          <cell r="D1827">
            <v>0</v>
          </cell>
          <cell r="E1827" t="str">
            <v/>
          </cell>
          <cell r="F1827" t="str">
            <v/>
          </cell>
          <cell r="G1827" t="str">
            <v/>
          </cell>
          <cell r="H1827" t="str">
            <v/>
          </cell>
          <cell r="I1827" t="str">
            <v/>
          </cell>
          <cell r="J1827" t="str">
            <v/>
          </cell>
          <cell r="K1827" t="str">
            <v/>
          </cell>
          <cell r="L1827" t="str">
            <v>N/A</v>
          </cell>
        </row>
        <row r="1828">
          <cell r="A1828" t="str">
            <v>SF-01821</v>
          </cell>
          <cell r="B1828" t="str">
            <v xml:space="preserve">Eletroduto de aço galvanizado a fogo de 3” </v>
          </cell>
          <cell r="C1828" t="str">
            <v>m</v>
          </cell>
          <cell r="D1828">
            <v>0</v>
          </cell>
          <cell r="E1828" t="str">
            <v/>
          </cell>
          <cell r="F1828" t="str">
            <v/>
          </cell>
          <cell r="G1828" t="str">
            <v/>
          </cell>
          <cell r="H1828" t="str">
            <v/>
          </cell>
          <cell r="I1828" t="str">
            <v/>
          </cell>
          <cell r="J1828" t="str">
            <v/>
          </cell>
          <cell r="K1828" t="str">
            <v/>
          </cell>
          <cell r="L1828" t="str">
            <v>N/A</v>
          </cell>
        </row>
        <row r="1829">
          <cell r="A1829" t="str">
            <v>SF-01822</v>
          </cell>
          <cell r="B1829" t="str">
            <v>Eletroduto de aço galvanizado a fogo de 4”</v>
          </cell>
          <cell r="C1829" t="str">
            <v>m</v>
          </cell>
          <cell r="D1829">
            <v>0</v>
          </cell>
          <cell r="E1829" t="str">
            <v/>
          </cell>
          <cell r="F1829" t="str">
            <v/>
          </cell>
          <cell r="G1829" t="str">
            <v/>
          </cell>
          <cell r="H1829" t="str">
            <v/>
          </cell>
          <cell r="I1829" t="str">
            <v/>
          </cell>
          <cell r="J1829" t="str">
            <v/>
          </cell>
          <cell r="K1829" t="str">
            <v/>
          </cell>
          <cell r="L1829" t="str">
            <v>N/A</v>
          </cell>
        </row>
        <row r="1830">
          <cell r="A1830" t="str">
            <v>SF-01823</v>
          </cell>
          <cell r="B1830" t="str">
            <v>Conector reto para eletroduto 1/2”</v>
          </cell>
          <cell r="C1830" t="str">
            <v>un</v>
          </cell>
          <cell r="D1830">
            <v>0</v>
          </cell>
          <cell r="E1830" t="str">
            <v/>
          </cell>
          <cell r="F1830" t="str">
            <v/>
          </cell>
          <cell r="G1830" t="str">
            <v/>
          </cell>
          <cell r="H1830" t="str">
            <v/>
          </cell>
          <cell r="I1830" t="str">
            <v/>
          </cell>
          <cell r="J1830" t="str">
            <v/>
          </cell>
          <cell r="K1830" t="str">
            <v/>
          </cell>
          <cell r="L1830" t="str">
            <v>N/A</v>
          </cell>
        </row>
        <row r="1831">
          <cell r="A1831" t="str">
            <v>SF-01824</v>
          </cell>
          <cell r="B1831" t="str">
            <v>Luva para eletroduto 1/2”</v>
          </cell>
          <cell r="C1831" t="str">
            <v>un</v>
          </cell>
          <cell r="D1831">
            <v>0</v>
          </cell>
          <cell r="E1831">
            <v>1.3299999999999998</v>
          </cell>
          <cell r="F1831">
            <v>1.3299999999999998</v>
          </cell>
          <cell r="G1831">
            <v>1.3299999999999998</v>
          </cell>
          <cell r="H1831">
            <v>1.3299999999999998</v>
          </cell>
          <cell r="I1831" t="str">
            <v/>
          </cell>
          <cell r="J1831" t="str">
            <v/>
          </cell>
          <cell r="K1831">
            <v>1.3299999999999998</v>
          </cell>
          <cell r="L1831">
            <v>0</v>
          </cell>
        </row>
        <row r="1832">
          <cell r="A1832" t="str">
            <v>SF-01825</v>
          </cell>
          <cell r="B1832" t="str">
            <v>Luva de emenda para eletroduto 1/2”</v>
          </cell>
          <cell r="C1832" t="str">
            <v>un</v>
          </cell>
          <cell r="D1832">
            <v>0</v>
          </cell>
          <cell r="E1832" t="str">
            <v/>
          </cell>
          <cell r="F1832" t="str">
            <v/>
          </cell>
          <cell r="G1832" t="str">
            <v/>
          </cell>
          <cell r="H1832" t="str">
            <v/>
          </cell>
          <cell r="I1832" t="str">
            <v/>
          </cell>
          <cell r="J1832" t="str">
            <v/>
          </cell>
          <cell r="K1832" t="str">
            <v/>
          </cell>
          <cell r="L1832" t="str">
            <v>N/A</v>
          </cell>
        </row>
        <row r="1833">
          <cell r="A1833" t="str">
            <v>SF-01826</v>
          </cell>
          <cell r="B1833" t="str">
            <v>Curva para eletroduto 1/2”</v>
          </cell>
          <cell r="C1833" t="str">
            <v>un</v>
          </cell>
          <cell r="D1833">
            <v>0</v>
          </cell>
          <cell r="E1833">
            <v>3.3155000000000001</v>
          </cell>
          <cell r="F1833">
            <v>3.3155000000000001</v>
          </cell>
          <cell r="G1833">
            <v>3.3155000000000001</v>
          </cell>
          <cell r="H1833">
            <v>3.3155000000000001</v>
          </cell>
          <cell r="I1833" t="str">
            <v/>
          </cell>
          <cell r="J1833" t="str">
            <v/>
          </cell>
          <cell r="K1833">
            <v>3.3155000000000001</v>
          </cell>
          <cell r="L1833">
            <v>0</v>
          </cell>
        </row>
        <row r="1834">
          <cell r="A1834" t="str">
            <v>SF-01827</v>
          </cell>
          <cell r="B1834" t="str">
            <v>Conector reto para eletroduto 3/4”</v>
          </cell>
          <cell r="C1834" t="str">
            <v>un</v>
          </cell>
          <cell r="D1834">
            <v>0</v>
          </cell>
          <cell r="E1834">
            <v>1.9474999999999998</v>
          </cell>
          <cell r="F1834">
            <v>1.9474999999999998</v>
          </cell>
          <cell r="G1834">
            <v>1.9474999999999998</v>
          </cell>
          <cell r="H1834">
            <v>1.9474999999999998</v>
          </cell>
          <cell r="I1834" t="str">
            <v/>
          </cell>
          <cell r="J1834" t="str">
            <v/>
          </cell>
          <cell r="K1834">
            <v>1.9474999999999998</v>
          </cell>
          <cell r="L1834">
            <v>0</v>
          </cell>
        </row>
        <row r="1835">
          <cell r="A1835" t="str">
            <v>SF-01828</v>
          </cell>
          <cell r="B1835" t="str">
            <v>Conector curvo para eletroduto 3/4”</v>
          </cell>
          <cell r="C1835" t="str">
            <v>un</v>
          </cell>
          <cell r="D1835">
            <v>0</v>
          </cell>
          <cell r="E1835">
            <v>9.1864999999999988</v>
          </cell>
          <cell r="F1835">
            <v>9.1864999999999988</v>
          </cell>
          <cell r="G1835">
            <v>9.1864999999999988</v>
          </cell>
          <cell r="H1835">
            <v>9.1864999999999988</v>
          </cell>
          <cell r="I1835" t="str">
            <v/>
          </cell>
          <cell r="J1835" t="str">
            <v/>
          </cell>
          <cell r="K1835">
            <v>9.1864999999999988</v>
          </cell>
          <cell r="L1835">
            <v>0</v>
          </cell>
        </row>
        <row r="1836">
          <cell r="A1836" t="str">
            <v>SF-01829</v>
          </cell>
          <cell r="B1836" t="str">
            <v>Luva para eletroduto 3/4”</v>
          </cell>
          <cell r="C1836" t="str">
            <v>un</v>
          </cell>
          <cell r="D1836">
            <v>0</v>
          </cell>
          <cell r="E1836">
            <v>1.4155</v>
          </cell>
          <cell r="F1836">
            <v>1.4155</v>
          </cell>
          <cell r="G1836">
            <v>1.4155</v>
          </cell>
          <cell r="H1836">
            <v>1.4155</v>
          </cell>
          <cell r="I1836" t="str">
            <v/>
          </cell>
          <cell r="J1836" t="str">
            <v/>
          </cell>
          <cell r="K1836">
            <v>1.4155</v>
          </cell>
          <cell r="L1836">
            <v>0</v>
          </cell>
        </row>
        <row r="1837">
          <cell r="A1837" t="str">
            <v>SF-01830</v>
          </cell>
          <cell r="B1837" t="str">
            <v>Luva de emenda para eletroduto 3/4”</v>
          </cell>
          <cell r="C1837" t="str">
            <v>un</v>
          </cell>
          <cell r="D1837">
            <v>0</v>
          </cell>
          <cell r="E1837" t="str">
            <v/>
          </cell>
          <cell r="F1837" t="str">
            <v/>
          </cell>
          <cell r="G1837" t="str">
            <v/>
          </cell>
          <cell r="H1837" t="str">
            <v/>
          </cell>
          <cell r="I1837" t="str">
            <v/>
          </cell>
          <cell r="J1837" t="str">
            <v/>
          </cell>
          <cell r="K1837" t="str">
            <v/>
          </cell>
          <cell r="L1837" t="str">
            <v>N/A</v>
          </cell>
        </row>
        <row r="1838">
          <cell r="A1838" t="str">
            <v>SF-01831</v>
          </cell>
          <cell r="B1838" t="str">
            <v>Curva para eletroduto 3/4”</v>
          </cell>
          <cell r="C1838" t="str">
            <v>un</v>
          </cell>
          <cell r="D1838">
            <v>0</v>
          </cell>
          <cell r="E1838">
            <v>3.7524999999999999</v>
          </cell>
          <cell r="F1838">
            <v>3.7524999999999999</v>
          </cell>
          <cell r="G1838">
            <v>3.7524999999999999</v>
          </cell>
          <cell r="H1838">
            <v>3.7524999999999999</v>
          </cell>
          <cell r="I1838" t="str">
            <v/>
          </cell>
          <cell r="J1838" t="str">
            <v/>
          </cell>
          <cell r="K1838">
            <v>3.7524999999999999</v>
          </cell>
          <cell r="L1838">
            <v>0</v>
          </cell>
        </row>
        <row r="1839">
          <cell r="A1839" t="str">
            <v>SF-01832</v>
          </cell>
          <cell r="B1839" t="str">
            <v>Conector reto para eletroduto 1”</v>
          </cell>
          <cell r="C1839" t="str">
            <v>un</v>
          </cell>
          <cell r="D1839">
            <v>0</v>
          </cell>
          <cell r="E1839">
            <v>3.4769999999999999</v>
          </cell>
          <cell r="F1839">
            <v>3.4769999999999999</v>
          </cell>
          <cell r="G1839">
            <v>3.4769999999999999</v>
          </cell>
          <cell r="H1839">
            <v>3.4769999999999999</v>
          </cell>
          <cell r="I1839" t="str">
            <v/>
          </cell>
          <cell r="J1839" t="str">
            <v/>
          </cell>
          <cell r="K1839">
            <v>3.4769999999999999</v>
          </cell>
          <cell r="L1839">
            <v>0</v>
          </cell>
        </row>
        <row r="1840">
          <cell r="A1840" t="str">
            <v>SF-01833</v>
          </cell>
          <cell r="B1840" t="str">
            <v>Conector curvo para eletroduto 1”</v>
          </cell>
          <cell r="C1840" t="str">
            <v>un</v>
          </cell>
          <cell r="D1840">
            <v>0</v>
          </cell>
          <cell r="E1840">
            <v>11.038999999999998</v>
          </cell>
          <cell r="F1840">
            <v>11.038999999999998</v>
          </cell>
          <cell r="G1840">
            <v>11.038999999999998</v>
          </cell>
          <cell r="H1840">
            <v>11.038999999999998</v>
          </cell>
          <cell r="I1840" t="str">
            <v/>
          </cell>
          <cell r="J1840" t="str">
            <v/>
          </cell>
          <cell r="K1840">
            <v>11.038999999999998</v>
          </cell>
          <cell r="L1840">
            <v>0</v>
          </cell>
        </row>
        <row r="1841">
          <cell r="A1841" t="str">
            <v>SF-01834</v>
          </cell>
          <cell r="B1841" t="str">
            <v>Luva para eletroduto 1”</v>
          </cell>
          <cell r="C1841" t="str">
            <v>un</v>
          </cell>
          <cell r="D1841">
            <v>0</v>
          </cell>
          <cell r="E1841">
            <v>1.6435</v>
          </cell>
          <cell r="F1841">
            <v>1.6435</v>
          </cell>
          <cell r="G1841">
            <v>1.6435</v>
          </cell>
          <cell r="H1841">
            <v>1.6435</v>
          </cell>
          <cell r="I1841" t="str">
            <v/>
          </cell>
          <cell r="J1841" t="str">
            <v/>
          </cell>
          <cell r="K1841">
            <v>1.6435</v>
          </cell>
          <cell r="L1841">
            <v>0</v>
          </cell>
        </row>
        <row r="1842">
          <cell r="A1842" t="str">
            <v>SF-01835</v>
          </cell>
          <cell r="B1842" t="str">
            <v>Luva de emenda para eletroduto 1”</v>
          </cell>
          <cell r="C1842" t="str">
            <v>un</v>
          </cell>
          <cell r="D1842">
            <v>0</v>
          </cell>
          <cell r="E1842" t="str">
            <v/>
          </cell>
          <cell r="F1842" t="str">
            <v/>
          </cell>
          <cell r="G1842" t="str">
            <v/>
          </cell>
          <cell r="H1842" t="str">
            <v/>
          </cell>
          <cell r="I1842" t="str">
            <v/>
          </cell>
          <cell r="J1842" t="str">
            <v/>
          </cell>
          <cell r="K1842" t="str">
            <v/>
          </cell>
          <cell r="L1842" t="str">
            <v>N/A</v>
          </cell>
        </row>
        <row r="1843">
          <cell r="A1843" t="str">
            <v>SF-01836</v>
          </cell>
          <cell r="B1843" t="str">
            <v>Curva para eletroduto 1”</v>
          </cell>
          <cell r="C1843" t="str">
            <v>un</v>
          </cell>
          <cell r="D1843">
            <v>0</v>
          </cell>
          <cell r="E1843">
            <v>5.0919999999999996</v>
          </cell>
          <cell r="F1843">
            <v>5.0919999999999996</v>
          </cell>
          <cell r="G1843">
            <v>5.0919999999999996</v>
          </cell>
          <cell r="H1843">
            <v>5.0919999999999996</v>
          </cell>
          <cell r="I1843" t="str">
            <v/>
          </cell>
          <cell r="J1843" t="str">
            <v/>
          </cell>
          <cell r="K1843">
            <v>5.0919999999999996</v>
          </cell>
          <cell r="L1843">
            <v>0</v>
          </cell>
        </row>
        <row r="1844">
          <cell r="A1844" t="str">
            <v>SF-01837</v>
          </cell>
          <cell r="B1844" t="str">
            <v>Conector reto para eletroduto 1 1/4”</v>
          </cell>
          <cell r="C1844" t="str">
            <v>un</v>
          </cell>
          <cell r="D1844">
            <v>0</v>
          </cell>
          <cell r="E1844">
            <v>4.8829999999999991</v>
          </cell>
          <cell r="F1844">
            <v>4.8829999999999991</v>
          </cell>
          <cell r="G1844">
            <v>4.8829999999999991</v>
          </cell>
          <cell r="H1844">
            <v>4.8829999999999991</v>
          </cell>
          <cell r="I1844" t="str">
            <v/>
          </cell>
          <cell r="J1844" t="str">
            <v/>
          </cell>
          <cell r="K1844">
            <v>4.8829999999999991</v>
          </cell>
          <cell r="L1844">
            <v>0</v>
          </cell>
        </row>
        <row r="1845">
          <cell r="A1845" t="str">
            <v>SF-01838</v>
          </cell>
          <cell r="B1845" t="str">
            <v>Conector curvo para eletroduto 1 1/4”</v>
          </cell>
          <cell r="C1845" t="str">
            <v>un</v>
          </cell>
          <cell r="D1845">
            <v>0</v>
          </cell>
          <cell r="E1845">
            <v>13.756</v>
          </cell>
          <cell r="F1845">
            <v>13.756</v>
          </cell>
          <cell r="G1845">
            <v>13.756</v>
          </cell>
          <cell r="H1845">
            <v>13.756</v>
          </cell>
          <cell r="I1845" t="str">
            <v/>
          </cell>
          <cell r="J1845" t="str">
            <v/>
          </cell>
          <cell r="K1845">
            <v>13.756</v>
          </cell>
          <cell r="L1845">
            <v>0</v>
          </cell>
        </row>
        <row r="1846">
          <cell r="A1846" t="str">
            <v>SF-01839</v>
          </cell>
          <cell r="B1846" t="str">
            <v>Luva para eletroduto 1 1/4”</v>
          </cell>
          <cell r="C1846" t="str">
            <v>un</v>
          </cell>
          <cell r="D1846">
            <v>0</v>
          </cell>
          <cell r="E1846">
            <v>2.9164999999999996</v>
          </cell>
          <cell r="F1846">
            <v>2.9164999999999996</v>
          </cell>
          <cell r="G1846">
            <v>2.9164999999999996</v>
          </cell>
          <cell r="H1846">
            <v>2.9164999999999996</v>
          </cell>
          <cell r="I1846" t="str">
            <v/>
          </cell>
          <cell r="J1846" t="str">
            <v/>
          </cell>
          <cell r="K1846">
            <v>2.9164999999999996</v>
          </cell>
          <cell r="L1846">
            <v>0</v>
          </cell>
        </row>
        <row r="1847">
          <cell r="A1847" t="str">
            <v>SF-01840</v>
          </cell>
          <cell r="B1847" t="str">
            <v>Luva de emenda para eletroduto 1 1/4”</v>
          </cell>
          <cell r="C1847" t="str">
            <v>un</v>
          </cell>
          <cell r="D1847">
            <v>0</v>
          </cell>
          <cell r="E1847" t="str">
            <v/>
          </cell>
          <cell r="F1847" t="str">
            <v/>
          </cell>
          <cell r="G1847" t="str">
            <v/>
          </cell>
          <cell r="H1847" t="str">
            <v/>
          </cell>
          <cell r="I1847" t="str">
            <v/>
          </cell>
          <cell r="J1847" t="str">
            <v/>
          </cell>
          <cell r="K1847" t="str">
            <v/>
          </cell>
          <cell r="L1847" t="str">
            <v>N/A</v>
          </cell>
        </row>
        <row r="1848">
          <cell r="A1848" t="str">
            <v>SF-01841</v>
          </cell>
          <cell r="B1848" t="str">
            <v>Curva para eletroduto 1 1/4”</v>
          </cell>
          <cell r="C1848" t="str">
            <v>un</v>
          </cell>
          <cell r="D1848">
            <v>0</v>
          </cell>
          <cell r="E1848">
            <v>11.599500000000001</v>
          </cell>
          <cell r="F1848">
            <v>11.599500000000001</v>
          </cell>
          <cell r="G1848">
            <v>11.599500000000001</v>
          </cell>
          <cell r="H1848">
            <v>11.599500000000001</v>
          </cell>
          <cell r="I1848" t="str">
            <v/>
          </cell>
          <cell r="J1848" t="str">
            <v/>
          </cell>
          <cell r="K1848">
            <v>11.599500000000001</v>
          </cell>
          <cell r="L1848">
            <v>0</v>
          </cell>
        </row>
        <row r="1849">
          <cell r="A1849" t="str">
            <v>SF-01842</v>
          </cell>
          <cell r="B1849" t="str">
            <v>Conector reto para eletroduto 1 1/2”</v>
          </cell>
          <cell r="C1849" t="str">
            <v>un</v>
          </cell>
          <cell r="D1849">
            <v>0</v>
          </cell>
          <cell r="E1849">
            <v>7.6189999999999989</v>
          </cell>
          <cell r="F1849">
            <v>7.6189999999999989</v>
          </cell>
          <cell r="G1849">
            <v>7.6189999999999989</v>
          </cell>
          <cell r="H1849">
            <v>7.6189999999999989</v>
          </cell>
          <cell r="I1849" t="str">
            <v/>
          </cell>
          <cell r="J1849" t="str">
            <v/>
          </cell>
          <cell r="K1849">
            <v>7.6189999999999989</v>
          </cell>
          <cell r="L1849">
            <v>0</v>
          </cell>
        </row>
        <row r="1850">
          <cell r="A1850" t="str">
            <v>SF-01843</v>
          </cell>
          <cell r="B1850" t="str">
            <v>Conector curvo para eletroduto 1 1/2”</v>
          </cell>
          <cell r="C1850" t="str">
            <v>un</v>
          </cell>
          <cell r="D1850">
            <v>0</v>
          </cell>
          <cell r="E1850">
            <v>21.279999999999998</v>
          </cell>
          <cell r="F1850">
            <v>21.279999999999998</v>
          </cell>
          <cell r="G1850">
            <v>21.279999999999998</v>
          </cell>
          <cell r="H1850">
            <v>21.279999999999998</v>
          </cell>
          <cell r="I1850" t="str">
            <v/>
          </cell>
          <cell r="J1850" t="str">
            <v/>
          </cell>
          <cell r="K1850">
            <v>21.279999999999998</v>
          </cell>
          <cell r="L1850">
            <v>0</v>
          </cell>
        </row>
        <row r="1851">
          <cell r="A1851" t="str">
            <v>SF-01844</v>
          </cell>
          <cell r="B1851" t="str">
            <v>Luva para eletroduto 1 1/2”</v>
          </cell>
          <cell r="C1851" t="str">
            <v>un</v>
          </cell>
          <cell r="D1851">
            <v>0</v>
          </cell>
          <cell r="E1851">
            <v>4.218</v>
          </cell>
          <cell r="F1851">
            <v>4.218</v>
          </cell>
          <cell r="G1851">
            <v>4.218</v>
          </cell>
          <cell r="H1851">
            <v>4.218</v>
          </cell>
          <cell r="I1851" t="str">
            <v/>
          </cell>
          <cell r="J1851" t="str">
            <v/>
          </cell>
          <cell r="K1851">
            <v>4.218</v>
          </cell>
          <cell r="L1851">
            <v>0</v>
          </cell>
        </row>
        <row r="1852">
          <cell r="A1852" t="str">
            <v>SF-01845</v>
          </cell>
          <cell r="B1852" t="str">
            <v>Luva de emenda para eletroduto 1 1/2”</v>
          </cell>
          <cell r="C1852" t="str">
            <v>un</v>
          </cell>
          <cell r="D1852">
            <v>0</v>
          </cell>
          <cell r="E1852" t="str">
            <v/>
          </cell>
          <cell r="F1852" t="str">
            <v/>
          </cell>
          <cell r="G1852" t="str">
            <v/>
          </cell>
          <cell r="H1852" t="str">
            <v/>
          </cell>
          <cell r="I1852" t="str">
            <v/>
          </cell>
          <cell r="J1852" t="str">
            <v/>
          </cell>
          <cell r="K1852" t="str">
            <v/>
          </cell>
          <cell r="L1852" t="str">
            <v>N/A</v>
          </cell>
        </row>
        <row r="1853">
          <cell r="A1853" t="str">
            <v>SF-01846</v>
          </cell>
          <cell r="B1853" t="str">
            <v>Curva para eletroduto 1 1/2”</v>
          </cell>
          <cell r="C1853" t="str">
            <v>un</v>
          </cell>
          <cell r="D1853">
            <v>0</v>
          </cell>
          <cell r="E1853">
            <v>14.154999999999999</v>
          </cell>
          <cell r="F1853">
            <v>14.154999999999999</v>
          </cell>
          <cell r="G1853">
            <v>14.154999999999999</v>
          </cell>
          <cell r="H1853">
            <v>14.154999999999999</v>
          </cell>
          <cell r="I1853" t="str">
            <v/>
          </cell>
          <cell r="J1853" t="str">
            <v/>
          </cell>
          <cell r="K1853">
            <v>14.154999999999999</v>
          </cell>
          <cell r="L1853">
            <v>0</v>
          </cell>
        </row>
        <row r="1854">
          <cell r="A1854" t="str">
            <v>SF-01847</v>
          </cell>
          <cell r="B1854" t="str">
            <v>Conector reto para eletroduto 2”</v>
          </cell>
          <cell r="C1854" t="str">
            <v>un</v>
          </cell>
          <cell r="D1854">
            <v>0</v>
          </cell>
          <cell r="E1854">
            <v>8.4359999999999999</v>
          </cell>
          <cell r="F1854">
            <v>8.4359999999999999</v>
          </cell>
          <cell r="G1854">
            <v>8.4359999999999999</v>
          </cell>
          <cell r="H1854">
            <v>8.4359999999999999</v>
          </cell>
          <cell r="I1854" t="str">
            <v/>
          </cell>
          <cell r="J1854" t="str">
            <v/>
          </cell>
          <cell r="K1854">
            <v>8.4359999999999999</v>
          </cell>
          <cell r="L1854">
            <v>0</v>
          </cell>
        </row>
        <row r="1855">
          <cell r="A1855" t="str">
            <v>SF-01848</v>
          </cell>
          <cell r="B1855" t="str">
            <v>Conector curvo para eletroduto 2”</v>
          </cell>
          <cell r="C1855" t="str">
            <v>un</v>
          </cell>
          <cell r="D1855">
            <v>0</v>
          </cell>
          <cell r="E1855">
            <v>43.1205</v>
          </cell>
          <cell r="F1855">
            <v>43.1205</v>
          </cell>
          <cell r="G1855">
            <v>43.1205</v>
          </cell>
          <cell r="H1855">
            <v>43.1205</v>
          </cell>
          <cell r="I1855" t="str">
            <v/>
          </cell>
          <cell r="J1855" t="str">
            <v/>
          </cell>
          <cell r="K1855">
            <v>43.1205</v>
          </cell>
          <cell r="L1855">
            <v>0</v>
          </cell>
        </row>
        <row r="1856">
          <cell r="A1856" t="str">
            <v>SF-01849</v>
          </cell>
          <cell r="B1856" t="str">
            <v>Luva para eletroduto 2”</v>
          </cell>
          <cell r="C1856" t="str">
            <v>un</v>
          </cell>
          <cell r="D1856">
            <v>0</v>
          </cell>
          <cell r="E1856">
            <v>5.8805000000000005</v>
          </cell>
          <cell r="F1856">
            <v>5.8805000000000005</v>
          </cell>
          <cell r="G1856">
            <v>5.8805000000000005</v>
          </cell>
          <cell r="H1856">
            <v>5.8805000000000005</v>
          </cell>
          <cell r="I1856" t="str">
            <v/>
          </cell>
          <cell r="J1856" t="str">
            <v/>
          </cell>
          <cell r="K1856">
            <v>5.8805000000000005</v>
          </cell>
          <cell r="L1856">
            <v>0</v>
          </cell>
        </row>
        <row r="1857">
          <cell r="A1857" t="str">
            <v>SF-01850</v>
          </cell>
          <cell r="B1857" t="str">
            <v>Luva de emenda para eletroduto 2”</v>
          </cell>
          <cell r="C1857" t="str">
            <v>un</v>
          </cell>
          <cell r="D1857">
            <v>0</v>
          </cell>
          <cell r="E1857" t="str">
            <v/>
          </cell>
          <cell r="F1857" t="str">
            <v/>
          </cell>
          <cell r="G1857" t="str">
            <v/>
          </cell>
          <cell r="H1857" t="str">
            <v/>
          </cell>
          <cell r="I1857" t="str">
            <v/>
          </cell>
          <cell r="J1857" t="str">
            <v/>
          </cell>
          <cell r="K1857" t="str">
            <v/>
          </cell>
          <cell r="L1857" t="str">
            <v>N/A</v>
          </cell>
        </row>
        <row r="1858">
          <cell r="A1858" t="str">
            <v>SF-01851</v>
          </cell>
          <cell r="B1858" t="str">
            <v>Curva para eletroduto 2”</v>
          </cell>
          <cell r="C1858" t="str">
            <v>un</v>
          </cell>
          <cell r="D1858">
            <v>0</v>
          </cell>
          <cell r="E1858">
            <v>20.776499999999999</v>
          </cell>
          <cell r="F1858">
            <v>20.776499999999999</v>
          </cell>
          <cell r="G1858">
            <v>20.776499999999999</v>
          </cell>
          <cell r="H1858">
            <v>20.776499999999999</v>
          </cell>
          <cell r="I1858" t="str">
            <v/>
          </cell>
          <cell r="J1858" t="str">
            <v/>
          </cell>
          <cell r="K1858">
            <v>20.776499999999999</v>
          </cell>
          <cell r="L1858">
            <v>0</v>
          </cell>
        </row>
        <row r="1859">
          <cell r="A1859" t="str">
            <v>SF-01852</v>
          </cell>
          <cell r="B1859" t="str">
            <v>Conector reto para eletroduto 2 1/2”</v>
          </cell>
          <cell r="C1859" t="str">
            <v>un</v>
          </cell>
          <cell r="D1859">
            <v>0</v>
          </cell>
          <cell r="E1859" t="str">
            <v/>
          </cell>
          <cell r="F1859" t="str">
            <v/>
          </cell>
          <cell r="G1859" t="str">
            <v/>
          </cell>
          <cell r="H1859" t="str">
            <v/>
          </cell>
          <cell r="I1859" t="str">
            <v/>
          </cell>
          <cell r="J1859" t="str">
            <v/>
          </cell>
          <cell r="K1859" t="str">
            <v/>
          </cell>
          <cell r="L1859" t="str">
            <v>N/A</v>
          </cell>
        </row>
        <row r="1860">
          <cell r="A1860" t="str">
            <v>SF-01853</v>
          </cell>
          <cell r="B1860" t="str">
            <v>Conector curvo para eletroduto 2 1/2”</v>
          </cell>
          <cell r="C1860" t="str">
            <v>un</v>
          </cell>
          <cell r="D1860">
            <v>0</v>
          </cell>
          <cell r="E1860">
            <v>101.29849999999999</v>
          </cell>
          <cell r="F1860">
            <v>101.29849999999999</v>
          </cell>
          <cell r="G1860">
            <v>101.29849999999999</v>
          </cell>
          <cell r="H1860">
            <v>101.29849999999999</v>
          </cell>
          <cell r="I1860" t="str">
            <v/>
          </cell>
          <cell r="J1860" t="str">
            <v/>
          </cell>
          <cell r="K1860">
            <v>101.29849999999999</v>
          </cell>
          <cell r="L1860">
            <v>0</v>
          </cell>
        </row>
        <row r="1861">
          <cell r="A1861" t="str">
            <v>SF-01854</v>
          </cell>
          <cell r="B1861" t="str">
            <v>Luva para eletroduto 2 1/2”</v>
          </cell>
          <cell r="C1861" t="str">
            <v>un</v>
          </cell>
          <cell r="D1861">
            <v>0</v>
          </cell>
          <cell r="E1861">
            <v>8.5879999999999992</v>
          </cell>
          <cell r="F1861">
            <v>8.5879999999999992</v>
          </cell>
          <cell r="G1861">
            <v>8.5879999999999992</v>
          </cell>
          <cell r="H1861">
            <v>8.5879999999999992</v>
          </cell>
          <cell r="I1861" t="str">
            <v/>
          </cell>
          <cell r="J1861" t="str">
            <v/>
          </cell>
          <cell r="K1861">
            <v>8.5879999999999992</v>
          </cell>
          <cell r="L1861">
            <v>0</v>
          </cell>
        </row>
        <row r="1862">
          <cell r="A1862" t="str">
            <v>SF-01855</v>
          </cell>
          <cell r="B1862" t="str">
            <v>Luva de emenda para eletroduto 2 1/2”</v>
          </cell>
          <cell r="C1862" t="str">
            <v>un</v>
          </cell>
          <cell r="D1862">
            <v>0</v>
          </cell>
          <cell r="E1862" t="str">
            <v/>
          </cell>
          <cell r="F1862" t="str">
            <v/>
          </cell>
          <cell r="G1862" t="str">
            <v/>
          </cell>
          <cell r="H1862" t="str">
            <v/>
          </cell>
          <cell r="I1862" t="str">
            <v/>
          </cell>
          <cell r="J1862" t="str">
            <v/>
          </cell>
          <cell r="K1862" t="str">
            <v/>
          </cell>
          <cell r="L1862" t="str">
            <v>N/A</v>
          </cell>
        </row>
        <row r="1863">
          <cell r="A1863" t="str">
            <v>SF-01856</v>
          </cell>
          <cell r="B1863" t="str">
            <v>Curva para eletroduto 2 1/2”</v>
          </cell>
          <cell r="C1863" t="str">
            <v>un</v>
          </cell>
          <cell r="D1863">
            <v>0</v>
          </cell>
          <cell r="E1863">
            <v>52.6205</v>
          </cell>
          <cell r="F1863">
            <v>52.6205</v>
          </cell>
          <cell r="G1863">
            <v>52.6205</v>
          </cell>
          <cell r="H1863">
            <v>52.6205</v>
          </cell>
          <cell r="I1863" t="str">
            <v/>
          </cell>
          <cell r="J1863" t="str">
            <v/>
          </cell>
          <cell r="K1863">
            <v>52.6205</v>
          </cell>
          <cell r="L1863">
            <v>0</v>
          </cell>
        </row>
        <row r="1864">
          <cell r="A1864" t="str">
            <v>SF-01857</v>
          </cell>
          <cell r="B1864" t="str">
            <v>Conector reto para eletroduto 3”</v>
          </cell>
          <cell r="C1864" t="str">
            <v>un</v>
          </cell>
          <cell r="D1864">
            <v>0</v>
          </cell>
          <cell r="E1864">
            <v>27.835000000000001</v>
          </cell>
          <cell r="F1864">
            <v>27.835000000000001</v>
          </cell>
          <cell r="G1864">
            <v>27.835000000000001</v>
          </cell>
          <cell r="H1864">
            <v>27.835000000000001</v>
          </cell>
          <cell r="I1864" t="str">
            <v/>
          </cell>
          <cell r="J1864" t="str">
            <v/>
          </cell>
          <cell r="K1864">
            <v>27.835000000000001</v>
          </cell>
          <cell r="L1864">
            <v>0</v>
          </cell>
        </row>
        <row r="1865">
          <cell r="A1865" t="str">
            <v>SF-01858</v>
          </cell>
          <cell r="B1865" t="str">
            <v>Conector curvo para eletroduto 3”</v>
          </cell>
          <cell r="C1865" t="str">
            <v>un</v>
          </cell>
          <cell r="D1865">
            <v>0</v>
          </cell>
          <cell r="E1865">
            <v>122.14149999999999</v>
          </cell>
          <cell r="F1865">
            <v>122.14149999999999</v>
          </cell>
          <cell r="G1865">
            <v>122.14149999999999</v>
          </cell>
          <cell r="H1865">
            <v>122.14149999999999</v>
          </cell>
          <cell r="I1865" t="str">
            <v/>
          </cell>
          <cell r="J1865" t="str">
            <v/>
          </cell>
          <cell r="K1865">
            <v>122.14149999999999</v>
          </cell>
          <cell r="L1865">
            <v>0</v>
          </cell>
        </row>
        <row r="1866">
          <cell r="A1866" t="str">
            <v>SF-01859</v>
          </cell>
          <cell r="B1866" t="str">
            <v>Luva para eletroduto 3”</v>
          </cell>
          <cell r="C1866" t="str">
            <v>un</v>
          </cell>
          <cell r="D1866">
            <v>0</v>
          </cell>
          <cell r="E1866">
            <v>13.071999999999999</v>
          </cell>
          <cell r="F1866">
            <v>13.071999999999999</v>
          </cell>
          <cell r="G1866">
            <v>13.071999999999999</v>
          </cell>
          <cell r="H1866">
            <v>13.071999999999999</v>
          </cell>
          <cell r="I1866" t="str">
            <v/>
          </cell>
          <cell r="J1866" t="str">
            <v/>
          </cell>
          <cell r="K1866">
            <v>13.071999999999999</v>
          </cell>
          <cell r="L1866">
            <v>0</v>
          </cell>
        </row>
        <row r="1867">
          <cell r="A1867" t="str">
            <v>SF-01860</v>
          </cell>
          <cell r="B1867" t="str">
            <v>Luva de emenda para eletroduto 3”</v>
          </cell>
          <cell r="C1867" t="str">
            <v>un</v>
          </cell>
          <cell r="D1867">
            <v>0</v>
          </cell>
          <cell r="E1867" t="str">
            <v/>
          </cell>
          <cell r="F1867" t="str">
            <v/>
          </cell>
          <cell r="G1867" t="str">
            <v/>
          </cell>
          <cell r="H1867" t="str">
            <v/>
          </cell>
          <cell r="I1867" t="str">
            <v/>
          </cell>
          <cell r="J1867" t="str">
            <v/>
          </cell>
          <cell r="K1867" t="str">
            <v/>
          </cell>
          <cell r="L1867" t="str">
            <v>N/A</v>
          </cell>
        </row>
        <row r="1868">
          <cell r="A1868" t="str">
            <v>SF-01861</v>
          </cell>
          <cell r="B1868" t="str">
            <v>Curva para eletroduto 3”</v>
          </cell>
          <cell r="C1868" t="str">
            <v>un</v>
          </cell>
          <cell r="D1868">
            <v>0</v>
          </cell>
          <cell r="E1868">
            <v>69.083999999999989</v>
          </cell>
          <cell r="F1868">
            <v>69.083999999999989</v>
          </cell>
          <cell r="G1868">
            <v>69.083999999999989</v>
          </cell>
          <cell r="H1868">
            <v>69.083999999999989</v>
          </cell>
          <cell r="I1868" t="str">
            <v/>
          </cell>
          <cell r="J1868" t="str">
            <v/>
          </cell>
          <cell r="K1868">
            <v>69.083999999999989</v>
          </cell>
          <cell r="L1868">
            <v>0</v>
          </cell>
        </row>
        <row r="1869">
          <cell r="A1869" t="str">
            <v>SF-01862</v>
          </cell>
          <cell r="B1869" t="str">
            <v>Conector reto para eletroduto 4”</v>
          </cell>
          <cell r="C1869" t="str">
            <v>un</v>
          </cell>
          <cell r="D1869">
            <v>0</v>
          </cell>
          <cell r="E1869">
            <v>43.633499999999998</v>
          </cell>
          <cell r="F1869">
            <v>43.633499999999998</v>
          </cell>
          <cell r="G1869">
            <v>43.633499999999998</v>
          </cell>
          <cell r="H1869">
            <v>43.633499999999998</v>
          </cell>
          <cell r="I1869" t="str">
            <v/>
          </cell>
          <cell r="J1869" t="str">
            <v/>
          </cell>
          <cell r="K1869">
            <v>43.633499999999998</v>
          </cell>
          <cell r="L1869">
            <v>0</v>
          </cell>
        </row>
        <row r="1870">
          <cell r="A1870" t="str">
            <v>SF-01863</v>
          </cell>
          <cell r="B1870" t="str">
            <v>Conector curvo para eletroduto 4”</v>
          </cell>
          <cell r="C1870" t="str">
            <v>un</v>
          </cell>
          <cell r="D1870">
            <v>0</v>
          </cell>
          <cell r="E1870">
            <v>224.80799999999996</v>
          </cell>
          <cell r="F1870">
            <v>224.80799999999996</v>
          </cell>
          <cell r="G1870">
            <v>224.80799999999996</v>
          </cell>
          <cell r="H1870">
            <v>224.80799999999996</v>
          </cell>
          <cell r="I1870" t="str">
            <v/>
          </cell>
          <cell r="J1870" t="str">
            <v/>
          </cell>
          <cell r="K1870">
            <v>224.80799999999996</v>
          </cell>
          <cell r="L1870">
            <v>0</v>
          </cell>
        </row>
        <row r="1871">
          <cell r="A1871" t="str">
            <v>SF-01864</v>
          </cell>
          <cell r="B1871" t="str">
            <v>Luva para eletroduto 4”</v>
          </cell>
          <cell r="C1871" t="str">
            <v>un</v>
          </cell>
          <cell r="D1871">
            <v>0</v>
          </cell>
          <cell r="E1871">
            <v>20.624500000000001</v>
          </cell>
          <cell r="F1871">
            <v>20.624500000000001</v>
          </cell>
          <cell r="G1871">
            <v>20.624500000000001</v>
          </cell>
          <cell r="H1871">
            <v>20.624500000000001</v>
          </cell>
          <cell r="I1871" t="str">
            <v/>
          </cell>
          <cell r="J1871" t="str">
            <v/>
          </cell>
          <cell r="K1871">
            <v>20.624500000000001</v>
          </cell>
          <cell r="L1871">
            <v>0</v>
          </cell>
        </row>
        <row r="1872">
          <cell r="A1872" t="str">
            <v>SF-01865</v>
          </cell>
          <cell r="B1872" t="str">
            <v>Luva de emenda para eletroduto 4”</v>
          </cell>
          <cell r="C1872" t="str">
            <v>un</v>
          </cell>
          <cell r="D1872">
            <v>0</v>
          </cell>
          <cell r="E1872" t="str">
            <v/>
          </cell>
          <cell r="F1872" t="str">
            <v/>
          </cell>
          <cell r="G1872" t="str">
            <v/>
          </cell>
          <cell r="H1872" t="str">
            <v/>
          </cell>
          <cell r="I1872" t="str">
            <v/>
          </cell>
          <cell r="J1872" t="str">
            <v/>
          </cell>
          <cell r="K1872" t="str">
            <v/>
          </cell>
          <cell r="L1872" t="str">
            <v>N/A</v>
          </cell>
        </row>
        <row r="1873">
          <cell r="A1873" t="str">
            <v>SF-01866</v>
          </cell>
          <cell r="B1873" t="str">
            <v>Curva para eletroduto 4”</v>
          </cell>
          <cell r="C1873" t="str">
            <v>un</v>
          </cell>
          <cell r="D1873">
            <v>0</v>
          </cell>
          <cell r="E1873">
            <v>117.1635</v>
          </cell>
          <cell r="F1873">
            <v>117.1635</v>
          </cell>
          <cell r="G1873">
            <v>117.1635</v>
          </cell>
          <cell r="H1873">
            <v>117.1635</v>
          </cell>
          <cell r="I1873" t="str">
            <v/>
          </cell>
          <cell r="J1873" t="str">
            <v/>
          </cell>
          <cell r="K1873">
            <v>117.1635</v>
          </cell>
          <cell r="L1873">
            <v>0</v>
          </cell>
        </row>
        <row r="1874">
          <cell r="A1874" t="str">
            <v>SF-01867</v>
          </cell>
          <cell r="B1874" t="str">
            <v>Eletroduto de PVC Corrugado Reforçado 3/4” (DE 25mm)</v>
          </cell>
          <cell r="C1874" t="str">
            <v>m</v>
          </cell>
          <cell r="D1874">
            <v>0</v>
          </cell>
          <cell r="E1874">
            <v>5.0729999999999995</v>
          </cell>
          <cell r="F1874">
            <v>5.0729999999999995</v>
          </cell>
          <cell r="G1874">
            <v>5.0729999999999995</v>
          </cell>
          <cell r="H1874">
            <v>5.0729999999999995</v>
          </cell>
          <cell r="I1874" t="str">
            <v/>
          </cell>
          <cell r="J1874" t="str">
            <v/>
          </cell>
          <cell r="K1874">
            <v>5.0729999999999995</v>
          </cell>
          <cell r="L1874">
            <v>0</v>
          </cell>
        </row>
        <row r="1875">
          <cell r="A1875" t="str">
            <v>SF-01868</v>
          </cell>
          <cell r="B1875" t="str">
            <v>Eletroduto de PVC Corrugado Reforçado 1” (DE 32mm)</v>
          </cell>
          <cell r="C1875" t="str">
            <v>m</v>
          </cell>
          <cell r="D1875">
            <v>0</v>
          </cell>
          <cell r="E1875">
            <v>9.7564999999999991</v>
          </cell>
          <cell r="F1875">
            <v>9.7564999999999991</v>
          </cell>
          <cell r="G1875">
            <v>9.7564999999999991</v>
          </cell>
          <cell r="H1875">
            <v>9.7564999999999991</v>
          </cell>
          <cell r="I1875" t="str">
            <v/>
          </cell>
          <cell r="J1875" t="str">
            <v/>
          </cell>
          <cell r="K1875">
            <v>9.7564999999999991</v>
          </cell>
          <cell r="L1875">
            <v>0</v>
          </cell>
        </row>
        <row r="1876">
          <cell r="A1876" t="str">
            <v>SF-01869</v>
          </cell>
          <cell r="B1876" t="str">
            <v>Eletroduto flexível metálico com capa de PVC 3/4”</v>
          </cell>
          <cell r="C1876" t="str">
            <v>m</v>
          </cell>
          <cell r="D1876">
            <v>0</v>
          </cell>
          <cell r="E1876">
            <v>8.5120000000000005</v>
          </cell>
          <cell r="F1876">
            <v>8.5120000000000005</v>
          </cell>
          <cell r="G1876">
            <v>8.5120000000000005</v>
          </cell>
          <cell r="H1876">
            <v>8.5120000000000005</v>
          </cell>
          <cell r="I1876" t="str">
            <v/>
          </cell>
          <cell r="J1876" t="str">
            <v/>
          </cell>
          <cell r="K1876">
            <v>8.5120000000000005</v>
          </cell>
          <cell r="L1876">
            <v>0</v>
          </cell>
        </row>
        <row r="1877">
          <cell r="A1877" t="str">
            <v>SF-01870</v>
          </cell>
          <cell r="B1877" t="str">
            <v>Conector para eletroduto flexível metálico 3/4”</v>
          </cell>
          <cell r="C1877" t="str">
            <v>un</v>
          </cell>
          <cell r="D1877">
            <v>0</v>
          </cell>
          <cell r="E1877" t="str">
            <v/>
          </cell>
          <cell r="F1877" t="str">
            <v/>
          </cell>
          <cell r="G1877" t="str">
            <v/>
          </cell>
          <cell r="H1877" t="str">
            <v/>
          </cell>
          <cell r="I1877" t="str">
            <v/>
          </cell>
          <cell r="J1877" t="str">
            <v/>
          </cell>
          <cell r="K1877" t="str">
            <v/>
          </cell>
          <cell r="L1877" t="str">
            <v>N/A</v>
          </cell>
        </row>
        <row r="1878">
          <cell r="A1878" t="str">
            <v>SF-01871</v>
          </cell>
          <cell r="B1878" t="str">
            <v>Eletroduto flexível metálico com capa de PVC 1”</v>
          </cell>
          <cell r="C1878" t="str">
            <v>m</v>
          </cell>
          <cell r="D1878">
            <v>0</v>
          </cell>
          <cell r="E1878">
            <v>11.1625</v>
          </cell>
          <cell r="F1878">
            <v>11.1625</v>
          </cell>
          <cell r="G1878">
            <v>11.1625</v>
          </cell>
          <cell r="H1878">
            <v>11.1625</v>
          </cell>
          <cell r="I1878" t="str">
            <v/>
          </cell>
          <cell r="J1878" t="str">
            <v/>
          </cell>
          <cell r="K1878">
            <v>11.1625</v>
          </cell>
          <cell r="L1878">
            <v>0</v>
          </cell>
        </row>
        <row r="1879">
          <cell r="A1879" t="str">
            <v>SF-01872</v>
          </cell>
          <cell r="B1879" t="str">
            <v>Conector para eletroduto flexível metálico 1”</v>
          </cell>
          <cell r="C1879" t="str">
            <v>un</v>
          </cell>
          <cell r="D1879">
            <v>0</v>
          </cell>
          <cell r="E1879" t="str">
            <v/>
          </cell>
          <cell r="F1879" t="str">
            <v/>
          </cell>
          <cell r="G1879" t="str">
            <v/>
          </cell>
          <cell r="H1879" t="str">
            <v/>
          </cell>
          <cell r="I1879" t="str">
            <v/>
          </cell>
          <cell r="J1879" t="str">
            <v/>
          </cell>
          <cell r="K1879" t="str">
            <v/>
          </cell>
          <cell r="L1879" t="str">
            <v>N/A</v>
          </cell>
        </row>
        <row r="1880">
          <cell r="A1880" t="str">
            <v>SF-01873</v>
          </cell>
          <cell r="B1880" t="str">
            <v>Eletroduto flexível metálico com capa de PVC 1 1/4”</v>
          </cell>
          <cell r="C1880" t="str">
            <v>m</v>
          </cell>
          <cell r="D1880">
            <v>0</v>
          </cell>
          <cell r="E1880">
            <v>16.852999999999998</v>
          </cell>
          <cell r="F1880">
            <v>16.852999999999998</v>
          </cell>
          <cell r="G1880">
            <v>16.852999999999998</v>
          </cell>
          <cell r="H1880">
            <v>16.852999999999998</v>
          </cell>
          <cell r="I1880" t="str">
            <v/>
          </cell>
          <cell r="J1880" t="str">
            <v/>
          </cell>
          <cell r="K1880">
            <v>16.852999999999998</v>
          </cell>
          <cell r="L1880">
            <v>0</v>
          </cell>
        </row>
        <row r="1881">
          <cell r="A1881" t="str">
            <v>SF-01874</v>
          </cell>
          <cell r="B1881" t="str">
            <v>Conector para eletroduto flexível metálico 1 1/4”</v>
          </cell>
          <cell r="C1881" t="str">
            <v>un</v>
          </cell>
          <cell r="D1881">
            <v>0</v>
          </cell>
          <cell r="E1881" t="str">
            <v/>
          </cell>
          <cell r="F1881" t="str">
            <v/>
          </cell>
          <cell r="G1881" t="str">
            <v/>
          </cell>
          <cell r="H1881" t="str">
            <v/>
          </cell>
          <cell r="I1881" t="str">
            <v/>
          </cell>
          <cell r="J1881" t="str">
            <v/>
          </cell>
          <cell r="K1881" t="str">
            <v/>
          </cell>
          <cell r="L1881" t="str">
            <v>N/A</v>
          </cell>
        </row>
        <row r="1882">
          <cell r="A1882" t="str">
            <v>SF-01875</v>
          </cell>
          <cell r="B1882" t="str">
            <v>Eletroduto flexível metálico com capa de PVC 1 1/2”</v>
          </cell>
          <cell r="C1882" t="str">
            <v>m</v>
          </cell>
          <cell r="D1882">
            <v>0</v>
          </cell>
          <cell r="E1882">
            <v>21.688499999999998</v>
          </cell>
          <cell r="F1882">
            <v>21.688499999999998</v>
          </cell>
          <cell r="G1882">
            <v>21.688499999999998</v>
          </cell>
          <cell r="H1882">
            <v>21.688499999999998</v>
          </cell>
          <cell r="I1882" t="str">
            <v/>
          </cell>
          <cell r="J1882" t="str">
            <v/>
          </cell>
          <cell r="K1882">
            <v>21.688499999999998</v>
          </cell>
          <cell r="L1882">
            <v>0</v>
          </cell>
        </row>
        <row r="1883">
          <cell r="A1883" t="str">
            <v>SF-01876</v>
          </cell>
          <cell r="B1883" t="str">
            <v>Conector para eletroduto flexível metálico 1 1/2”</v>
          </cell>
          <cell r="C1883" t="str">
            <v>un</v>
          </cell>
          <cell r="D1883">
            <v>0</v>
          </cell>
          <cell r="E1883" t="str">
            <v/>
          </cell>
          <cell r="F1883" t="str">
            <v/>
          </cell>
          <cell r="G1883" t="str">
            <v/>
          </cell>
          <cell r="H1883" t="str">
            <v/>
          </cell>
          <cell r="I1883" t="str">
            <v/>
          </cell>
          <cell r="J1883" t="str">
            <v/>
          </cell>
          <cell r="K1883" t="str">
            <v/>
          </cell>
          <cell r="L1883" t="str">
            <v>N/A</v>
          </cell>
        </row>
        <row r="1884">
          <cell r="A1884" t="str">
            <v>SF-01877</v>
          </cell>
          <cell r="B1884" t="str">
            <v>Eletroduto flexível metálico com capa de PVC 2”</v>
          </cell>
          <cell r="C1884" t="str">
            <v>m</v>
          </cell>
          <cell r="D1884">
            <v>0</v>
          </cell>
          <cell r="E1884">
            <v>28.889499999999998</v>
          </cell>
          <cell r="F1884">
            <v>28.889499999999998</v>
          </cell>
          <cell r="G1884">
            <v>28.889499999999998</v>
          </cell>
          <cell r="H1884">
            <v>28.889499999999998</v>
          </cell>
          <cell r="I1884" t="str">
            <v/>
          </cell>
          <cell r="J1884" t="str">
            <v/>
          </cell>
          <cell r="K1884">
            <v>28.889499999999998</v>
          </cell>
          <cell r="L1884">
            <v>0</v>
          </cell>
        </row>
        <row r="1885">
          <cell r="A1885" t="str">
            <v>SF-01878</v>
          </cell>
          <cell r="B1885" t="str">
            <v>Conector para eletroduto flexível metálico 2”</v>
          </cell>
          <cell r="C1885" t="str">
            <v>un</v>
          </cell>
          <cell r="D1885">
            <v>0</v>
          </cell>
          <cell r="E1885" t="str">
            <v/>
          </cell>
          <cell r="F1885" t="str">
            <v/>
          </cell>
          <cell r="G1885" t="str">
            <v/>
          </cell>
          <cell r="H1885" t="str">
            <v/>
          </cell>
          <cell r="I1885" t="str">
            <v/>
          </cell>
          <cell r="J1885" t="str">
            <v/>
          </cell>
          <cell r="K1885" t="str">
            <v/>
          </cell>
          <cell r="L1885" t="str">
            <v>N/A</v>
          </cell>
        </row>
        <row r="1886">
          <cell r="A1886" t="str">
            <v>SF-01879</v>
          </cell>
          <cell r="B1886" t="str">
            <v>Eletroduto de PEAD de 1 1/4”</v>
          </cell>
          <cell r="C1886" t="str">
            <v>m</v>
          </cell>
          <cell r="D1886">
            <v>0</v>
          </cell>
          <cell r="E1886">
            <v>3.6004999999999998</v>
          </cell>
          <cell r="F1886">
            <v>3.6004999999999998</v>
          </cell>
          <cell r="G1886">
            <v>3.6004999999999998</v>
          </cell>
          <cell r="H1886">
            <v>3.6004999999999998</v>
          </cell>
          <cell r="I1886" t="str">
            <v/>
          </cell>
          <cell r="J1886" t="str">
            <v/>
          </cell>
          <cell r="K1886">
            <v>3.6004999999999998</v>
          </cell>
          <cell r="L1886">
            <v>0</v>
          </cell>
        </row>
        <row r="1887">
          <cell r="A1887" t="str">
            <v>SF-01880</v>
          </cell>
          <cell r="B1887" t="str">
            <v>Terminal para eletroduto de PEAD de 1 1/4”</v>
          </cell>
          <cell r="C1887" t="str">
            <v>un</v>
          </cell>
          <cell r="D1887">
            <v>0</v>
          </cell>
          <cell r="E1887">
            <v>5.9944999999999995</v>
          </cell>
          <cell r="F1887">
            <v>5.9944999999999995</v>
          </cell>
          <cell r="G1887">
            <v>5.9944999999999995</v>
          </cell>
          <cell r="H1887">
            <v>5.9944999999999995</v>
          </cell>
          <cell r="I1887" t="str">
            <v/>
          </cell>
          <cell r="J1887" t="str">
            <v/>
          </cell>
          <cell r="K1887">
            <v>5.9944999999999995</v>
          </cell>
          <cell r="L1887">
            <v>0</v>
          </cell>
        </row>
        <row r="1888">
          <cell r="A1888" t="str">
            <v>SF-01881</v>
          </cell>
          <cell r="B1888" t="str">
            <v>Eletroduto de PEAD de 2”</v>
          </cell>
          <cell r="C1888" t="str">
            <v>m</v>
          </cell>
          <cell r="D1888">
            <v>0</v>
          </cell>
          <cell r="E1888">
            <v>5.9375</v>
          </cell>
          <cell r="F1888">
            <v>5.9375</v>
          </cell>
          <cell r="G1888">
            <v>5.9375</v>
          </cell>
          <cell r="H1888">
            <v>5.9375</v>
          </cell>
          <cell r="I1888" t="str">
            <v/>
          </cell>
          <cell r="J1888" t="str">
            <v/>
          </cell>
          <cell r="K1888">
            <v>5.9375</v>
          </cell>
          <cell r="L1888">
            <v>0</v>
          </cell>
        </row>
        <row r="1889">
          <cell r="A1889" t="str">
            <v>SF-01882</v>
          </cell>
          <cell r="B1889" t="str">
            <v>Terminal para eletroduto de PEAD de 2”</v>
          </cell>
          <cell r="C1889" t="str">
            <v>un</v>
          </cell>
          <cell r="D1889">
            <v>0</v>
          </cell>
          <cell r="E1889">
            <v>6.84</v>
          </cell>
          <cell r="F1889">
            <v>6.84</v>
          </cell>
          <cell r="G1889">
            <v>6.84</v>
          </cell>
          <cell r="H1889">
            <v>6.84</v>
          </cell>
          <cell r="I1889" t="str">
            <v/>
          </cell>
          <cell r="J1889" t="str">
            <v/>
          </cell>
          <cell r="K1889">
            <v>6.84</v>
          </cell>
          <cell r="L1889">
            <v>0</v>
          </cell>
        </row>
        <row r="1890">
          <cell r="A1890" t="str">
            <v>SF-01883</v>
          </cell>
          <cell r="B1890" t="str">
            <v>Eletroduto de PEAD de 3”</v>
          </cell>
          <cell r="C1890" t="str">
            <v>m</v>
          </cell>
          <cell r="D1890">
            <v>0</v>
          </cell>
          <cell r="E1890">
            <v>8.3125</v>
          </cell>
          <cell r="F1890">
            <v>8.3125</v>
          </cell>
          <cell r="G1890">
            <v>8.3125</v>
          </cell>
          <cell r="H1890">
            <v>8.3125</v>
          </cell>
          <cell r="I1890" t="str">
            <v/>
          </cell>
          <cell r="J1890" t="str">
            <v/>
          </cell>
          <cell r="K1890">
            <v>8.3125</v>
          </cell>
          <cell r="L1890">
            <v>0</v>
          </cell>
        </row>
        <row r="1891">
          <cell r="A1891" t="str">
            <v>SF-01884</v>
          </cell>
          <cell r="B1891" t="str">
            <v>Terminal para eletroduto de PEAD de 3”</v>
          </cell>
          <cell r="C1891" t="str">
            <v>un</v>
          </cell>
          <cell r="D1891">
            <v>0</v>
          </cell>
          <cell r="E1891">
            <v>10.088999999999999</v>
          </cell>
          <cell r="F1891">
            <v>10.088999999999999</v>
          </cell>
          <cell r="G1891">
            <v>10.088999999999999</v>
          </cell>
          <cell r="H1891">
            <v>10.088999999999999</v>
          </cell>
          <cell r="I1891" t="str">
            <v/>
          </cell>
          <cell r="J1891" t="str">
            <v/>
          </cell>
          <cell r="K1891">
            <v>10.088999999999999</v>
          </cell>
          <cell r="L1891">
            <v>0</v>
          </cell>
        </row>
        <row r="1892">
          <cell r="A1892" t="str">
            <v>SF-01885</v>
          </cell>
          <cell r="B1892" t="str">
            <v>Eletroduto de PVC de 3/4”</v>
          </cell>
          <cell r="C1892" t="str">
            <v>m</v>
          </cell>
          <cell r="D1892">
            <v>0</v>
          </cell>
          <cell r="E1892">
            <v>6.327</v>
          </cell>
          <cell r="F1892">
            <v>6.327</v>
          </cell>
          <cell r="G1892">
            <v>6.327</v>
          </cell>
          <cell r="H1892">
            <v>6.327</v>
          </cell>
          <cell r="I1892" t="str">
            <v/>
          </cell>
          <cell r="J1892" t="str">
            <v/>
          </cell>
          <cell r="K1892">
            <v>6.327</v>
          </cell>
          <cell r="L1892">
            <v>0</v>
          </cell>
        </row>
        <row r="1893">
          <cell r="A1893" t="str">
            <v>SF-01886</v>
          </cell>
          <cell r="B1893" t="str">
            <v>Luva para eletroduto de PVC de 3/4”</v>
          </cell>
          <cell r="C1893" t="str">
            <v>un</v>
          </cell>
          <cell r="D1893">
            <v>0</v>
          </cell>
          <cell r="E1893">
            <v>1.3015000000000001</v>
          </cell>
          <cell r="F1893">
            <v>1.3015000000000001</v>
          </cell>
          <cell r="G1893">
            <v>1.3015000000000001</v>
          </cell>
          <cell r="H1893">
            <v>1.3015000000000001</v>
          </cell>
          <cell r="I1893" t="str">
            <v/>
          </cell>
          <cell r="J1893" t="str">
            <v/>
          </cell>
          <cell r="K1893">
            <v>1.3015000000000001</v>
          </cell>
          <cell r="L1893">
            <v>0</v>
          </cell>
        </row>
        <row r="1894">
          <cell r="A1894" t="str">
            <v>SF-01887</v>
          </cell>
          <cell r="B1894" t="str">
            <v>Curva para eletroduto de PVC de 3/4”</v>
          </cell>
          <cell r="C1894" t="str">
            <v>un</v>
          </cell>
          <cell r="D1894">
            <v>0</v>
          </cell>
          <cell r="E1894">
            <v>2.8119999999999998</v>
          </cell>
          <cell r="F1894">
            <v>2.8119999999999998</v>
          </cell>
          <cell r="G1894">
            <v>2.8119999999999998</v>
          </cell>
          <cell r="H1894">
            <v>2.8119999999999998</v>
          </cell>
          <cell r="I1894" t="str">
            <v/>
          </cell>
          <cell r="J1894" t="str">
            <v/>
          </cell>
          <cell r="K1894">
            <v>2.8119999999999998</v>
          </cell>
          <cell r="L1894">
            <v>0</v>
          </cell>
        </row>
        <row r="1895">
          <cell r="A1895" t="str">
            <v>SF-01888</v>
          </cell>
          <cell r="B1895" t="str">
            <v>Eletroduto de PVC de 1”</v>
          </cell>
          <cell r="C1895" t="str">
            <v>m</v>
          </cell>
          <cell r="D1895">
            <v>0</v>
          </cell>
          <cell r="E1895">
            <v>9.8895</v>
          </cell>
          <cell r="F1895">
            <v>9.8895</v>
          </cell>
          <cell r="G1895">
            <v>9.8895</v>
          </cell>
          <cell r="H1895">
            <v>9.8895</v>
          </cell>
          <cell r="I1895" t="str">
            <v/>
          </cell>
          <cell r="J1895" t="str">
            <v/>
          </cell>
          <cell r="K1895">
            <v>9.8895</v>
          </cell>
          <cell r="L1895">
            <v>0</v>
          </cell>
        </row>
        <row r="1896">
          <cell r="A1896" t="str">
            <v>SF-01889</v>
          </cell>
          <cell r="B1896" t="str">
            <v>Luva para eletroduto de PVC de 1”</v>
          </cell>
          <cell r="C1896" t="str">
            <v>un</v>
          </cell>
          <cell r="D1896">
            <v>0</v>
          </cell>
          <cell r="E1896">
            <v>1.8144999999999998</v>
          </cell>
          <cell r="F1896">
            <v>1.8144999999999998</v>
          </cell>
          <cell r="G1896">
            <v>1.8144999999999998</v>
          </cell>
          <cell r="H1896">
            <v>1.8144999999999998</v>
          </cell>
          <cell r="I1896" t="str">
            <v/>
          </cell>
          <cell r="J1896" t="str">
            <v/>
          </cell>
          <cell r="K1896">
            <v>1.8144999999999998</v>
          </cell>
          <cell r="L1896">
            <v>0</v>
          </cell>
        </row>
        <row r="1897">
          <cell r="A1897" t="str">
            <v>SF-01890</v>
          </cell>
          <cell r="B1897" t="str">
            <v>Curva para eletroduto de PVC de 1”</v>
          </cell>
          <cell r="C1897" t="str">
            <v>un</v>
          </cell>
          <cell r="D1897">
            <v>0</v>
          </cell>
          <cell r="E1897">
            <v>3.8854999999999995</v>
          </cell>
          <cell r="F1897">
            <v>3.8854999999999995</v>
          </cell>
          <cell r="G1897">
            <v>3.8854999999999995</v>
          </cell>
          <cell r="H1897">
            <v>3.8854999999999995</v>
          </cell>
          <cell r="I1897" t="str">
            <v/>
          </cell>
          <cell r="J1897" t="str">
            <v/>
          </cell>
          <cell r="K1897">
            <v>3.8854999999999995</v>
          </cell>
          <cell r="L1897">
            <v>0</v>
          </cell>
        </row>
        <row r="1898">
          <cell r="A1898" t="str">
            <v>SF-01891</v>
          </cell>
          <cell r="B1898" t="str">
            <v>Eletroduto de PVC de 1 1/4”</v>
          </cell>
          <cell r="C1898" t="str">
            <v>m</v>
          </cell>
          <cell r="D1898">
            <v>0</v>
          </cell>
          <cell r="E1898">
            <v>13.166999999999998</v>
          </cell>
          <cell r="F1898">
            <v>13.166999999999998</v>
          </cell>
          <cell r="G1898">
            <v>13.166999999999998</v>
          </cell>
          <cell r="H1898">
            <v>13.166999999999998</v>
          </cell>
          <cell r="I1898" t="str">
            <v/>
          </cell>
          <cell r="J1898" t="str">
            <v/>
          </cell>
          <cell r="K1898">
            <v>13.166999999999998</v>
          </cell>
          <cell r="L1898">
            <v>0</v>
          </cell>
        </row>
        <row r="1899">
          <cell r="A1899" t="str">
            <v>SF-01892</v>
          </cell>
          <cell r="B1899" t="str">
            <v>Luva para eletroduto de PVC de 1 1/4”</v>
          </cell>
          <cell r="C1899" t="str">
            <v>un</v>
          </cell>
          <cell r="D1899">
            <v>0</v>
          </cell>
          <cell r="E1899">
            <v>2.8214999999999999</v>
          </cell>
          <cell r="F1899">
            <v>2.8214999999999999</v>
          </cell>
          <cell r="G1899">
            <v>2.8214999999999999</v>
          </cell>
          <cell r="H1899">
            <v>2.8214999999999999</v>
          </cell>
          <cell r="I1899" t="str">
            <v/>
          </cell>
          <cell r="J1899" t="str">
            <v/>
          </cell>
          <cell r="K1899">
            <v>2.8214999999999999</v>
          </cell>
          <cell r="L1899">
            <v>0</v>
          </cell>
        </row>
        <row r="1900">
          <cell r="A1900" t="str">
            <v>SF-01893</v>
          </cell>
          <cell r="B1900" t="str">
            <v>Curva para eletroduto de PVC de 1 1/4”</v>
          </cell>
          <cell r="C1900" t="str">
            <v>un</v>
          </cell>
          <cell r="D1900">
            <v>0</v>
          </cell>
          <cell r="E1900">
            <v>5.13</v>
          </cell>
          <cell r="F1900">
            <v>5.13</v>
          </cell>
          <cell r="G1900">
            <v>5.13</v>
          </cell>
          <cell r="H1900">
            <v>5.13</v>
          </cell>
          <cell r="I1900" t="str">
            <v/>
          </cell>
          <cell r="J1900" t="str">
            <v/>
          </cell>
          <cell r="K1900">
            <v>5.13</v>
          </cell>
          <cell r="L1900">
            <v>0</v>
          </cell>
        </row>
        <row r="1901">
          <cell r="A1901" t="str">
            <v>SF-01894</v>
          </cell>
          <cell r="B1901" t="str">
            <v>Eletroduto de PVC de 1 1/2”</v>
          </cell>
          <cell r="C1901" t="str">
            <v>m</v>
          </cell>
          <cell r="D1901">
            <v>0</v>
          </cell>
          <cell r="E1901">
            <v>14.468500000000001</v>
          </cell>
          <cell r="F1901">
            <v>14.468500000000001</v>
          </cell>
          <cell r="G1901">
            <v>14.468500000000001</v>
          </cell>
          <cell r="H1901">
            <v>14.468500000000001</v>
          </cell>
          <cell r="I1901" t="str">
            <v/>
          </cell>
          <cell r="J1901" t="str">
            <v/>
          </cell>
          <cell r="K1901">
            <v>14.468500000000001</v>
          </cell>
          <cell r="L1901">
            <v>0</v>
          </cell>
        </row>
        <row r="1902">
          <cell r="A1902" t="str">
            <v>SF-01895</v>
          </cell>
          <cell r="B1902" t="str">
            <v>Luva para eletroduto de PVC de 1 1/2”</v>
          </cell>
          <cell r="C1902" t="str">
            <v>un</v>
          </cell>
          <cell r="D1902">
            <v>0</v>
          </cell>
          <cell r="E1902">
            <v>3.8759999999999999</v>
          </cell>
          <cell r="F1902">
            <v>3.8759999999999999</v>
          </cell>
          <cell r="G1902">
            <v>3.8759999999999999</v>
          </cell>
          <cell r="H1902">
            <v>3.8759999999999999</v>
          </cell>
          <cell r="I1902" t="str">
            <v/>
          </cell>
          <cell r="J1902" t="str">
            <v/>
          </cell>
          <cell r="K1902">
            <v>3.8759999999999999</v>
          </cell>
          <cell r="L1902">
            <v>0</v>
          </cell>
        </row>
        <row r="1903">
          <cell r="A1903" t="str">
            <v>SF-01896</v>
          </cell>
          <cell r="B1903" t="str">
            <v>Curva para eletroduto de PVC de 1 1/2”</v>
          </cell>
          <cell r="C1903" t="str">
            <v>un</v>
          </cell>
          <cell r="D1903">
            <v>0</v>
          </cell>
          <cell r="E1903">
            <v>6.2130000000000001</v>
          </cell>
          <cell r="F1903">
            <v>6.2130000000000001</v>
          </cell>
          <cell r="G1903">
            <v>6.2130000000000001</v>
          </cell>
          <cell r="H1903">
            <v>6.2130000000000001</v>
          </cell>
          <cell r="I1903" t="str">
            <v/>
          </cell>
          <cell r="J1903" t="str">
            <v/>
          </cell>
          <cell r="K1903">
            <v>6.2130000000000001</v>
          </cell>
          <cell r="L1903">
            <v>0</v>
          </cell>
        </row>
        <row r="1904">
          <cell r="A1904" t="str">
            <v>SF-01897</v>
          </cell>
          <cell r="B1904" t="str">
            <v>Eletroduto de PVC de 2”</v>
          </cell>
          <cell r="C1904" t="str">
            <v>m</v>
          </cell>
          <cell r="D1904">
            <v>0</v>
          </cell>
          <cell r="E1904">
            <v>23.654999999999998</v>
          </cell>
          <cell r="F1904">
            <v>23.654999999999998</v>
          </cell>
          <cell r="G1904">
            <v>23.654999999999998</v>
          </cell>
          <cell r="H1904">
            <v>23.654999999999998</v>
          </cell>
          <cell r="I1904" t="str">
            <v/>
          </cell>
          <cell r="J1904" t="str">
            <v/>
          </cell>
          <cell r="K1904">
            <v>23.654999999999998</v>
          </cell>
          <cell r="L1904">
            <v>0</v>
          </cell>
        </row>
        <row r="1905">
          <cell r="A1905" t="str">
            <v>SF-01898</v>
          </cell>
          <cell r="B1905" t="str">
            <v>Luva para eletroduto de PVC de 2”</v>
          </cell>
          <cell r="C1905" t="str">
            <v>un</v>
          </cell>
          <cell r="D1905">
            <v>0</v>
          </cell>
          <cell r="E1905">
            <v>5.6144999999999996</v>
          </cell>
          <cell r="F1905">
            <v>5.6144999999999996</v>
          </cell>
          <cell r="G1905">
            <v>5.6144999999999996</v>
          </cell>
          <cell r="H1905">
            <v>5.6144999999999996</v>
          </cell>
          <cell r="I1905" t="str">
            <v/>
          </cell>
          <cell r="J1905" t="str">
            <v/>
          </cell>
          <cell r="K1905">
            <v>5.6144999999999996</v>
          </cell>
          <cell r="L1905">
            <v>0</v>
          </cell>
        </row>
        <row r="1906">
          <cell r="A1906" t="str">
            <v>SF-01899</v>
          </cell>
          <cell r="B1906" t="str">
            <v>Curva para eletroduto de PVC de 2”</v>
          </cell>
          <cell r="C1906" t="str">
            <v>un</v>
          </cell>
          <cell r="D1906">
            <v>0</v>
          </cell>
          <cell r="E1906">
            <v>10.0985</v>
          </cell>
          <cell r="F1906">
            <v>10.0985</v>
          </cell>
          <cell r="G1906">
            <v>10.0985</v>
          </cell>
          <cell r="H1906">
            <v>10.0985</v>
          </cell>
          <cell r="I1906" t="str">
            <v/>
          </cell>
          <cell r="J1906" t="str">
            <v/>
          </cell>
          <cell r="K1906">
            <v>10.0985</v>
          </cell>
          <cell r="L1906">
            <v>0</v>
          </cell>
        </row>
        <row r="1907">
          <cell r="A1907" t="str">
            <v>SF-01900</v>
          </cell>
          <cell r="B1907" t="str">
            <v>Eletroduto de PVC de 3”</v>
          </cell>
          <cell r="C1907" t="str">
            <v>m</v>
          </cell>
          <cell r="D1907">
            <v>0</v>
          </cell>
          <cell r="E1907">
            <v>43.272499999999994</v>
          </cell>
          <cell r="F1907">
            <v>43.272499999999994</v>
          </cell>
          <cell r="G1907">
            <v>43.272499999999994</v>
          </cell>
          <cell r="H1907">
            <v>43.272499999999994</v>
          </cell>
          <cell r="I1907" t="str">
            <v/>
          </cell>
          <cell r="J1907" t="str">
            <v/>
          </cell>
          <cell r="K1907">
            <v>43.272499999999994</v>
          </cell>
          <cell r="L1907">
            <v>0</v>
          </cell>
        </row>
        <row r="1908">
          <cell r="A1908" t="str">
            <v>SF-01901</v>
          </cell>
          <cell r="B1908" t="str">
            <v>Luva para eletroduto de PVC de 3”</v>
          </cell>
          <cell r="C1908" t="str">
            <v>un</v>
          </cell>
          <cell r="D1908">
            <v>0</v>
          </cell>
          <cell r="E1908">
            <v>16.767499999999998</v>
          </cell>
          <cell r="F1908">
            <v>16.767499999999998</v>
          </cell>
          <cell r="G1908">
            <v>16.767499999999998</v>
          </cell>
          <cell r="H1908">
            <v>16.767499999999998</v>
          </cell>
          <cell r="I1908" t="str">
            <v/>
          </cell>
          <cell r="J1908" t="str">
            <v/>
          </cell>
          <cell r="K1908">
            <v>16.767499999999998</v>
          </cell>
          <cell r="L1908">
            <v>0</v>
          </cell>
        </row>
        <row r="1909">
          <cell r="A1909" t="str">
            <v>SF-01902</v>
          </cell>
          <cell r="B1909" t="str">
            <v>Curva para eletroduto de PVC de 3”</v>
          </cell>
          <cell r="C1909" t="str">
            <v>un</v>
          </cell>
          <cell r="D1909">
            <v>0</v>
          </cell>
          <cell r="E1909">
            <v>25.802</v>
          </cell>
          <cell r="F1909">
            <v>25.802</v>
          </cell>
          <cell r="G1909">
            <v>25.802</v>
          </cell>
          <cell r="H1909">
            <v>25.802</v>
          </cell>
          <cell r="I1909" t="str">
            <v/>
          </cell>
          <cell r="J1909" t="str">
            <v/>
          </cell>
          <cell r="K1909">
            <v>25.802</v>
          </cell>
          <cell r="L1909">
            <v>0</v>
          </cell>
        </row>
        <row r="1910">
          <cell r="A1910" t="str">
            <v>SF-01903</v>
          </cell>
          <cell r="B1910" t="str">
            <v>Fonte industrial 15 W</v>
          </cell>
          <cell r="C1910" t="str">
            <v>un</v>
          </cell>
          <cell r="D1910">
            <v>0</v>
          </cell>
          <cell r="E1910" t="str">
            <v/>
          </cell>
          <cell r="F1910" t="str">
            <v/>
          </cell>
          <cell r="G1910" t="str">
            <v/>
          </cell>
          <cell r="H1910" t="str">
            <v/>
          </cell>
          <cell r="I1910" t="str">
            <v/>
          </cell>
          <cell r="J1910" t="str">
            <v/>
          </cell>
          <cell r="K1910" t="str">
            <v/>
          </cell>
          <cell r="L1910" t="str">
            <v>N/A</v>
          </cell>
        </row>
        <row r="1911">
          <cell r="A1911" t="str">
            <v>SF-01904</v>
          </cell>
          <cell r="B1911" t="str">
            <v>Fonte industrial 35 W</v>
          </cell>
          <cell r="C1911" t="str">
            <v>un</v>
          </cell>
          <cell r="D1911">
            <v>0</v>
          </cell>
          <cell r="E1911" t="str">
            <v/>
          </cell>
          <cell r="F1911" t="str">
            <v/>
          </cell>
          <cell r="G1911" t="str">
            <v/>
          </cell>
          <cell r="H1911" t="str">
            <v/>
          </cell>
          <cell r="I1911" t="str">
            <v/>
          </cell>
          <cell r="J1911" t="str">
            <v/>
          </cell>
          <cell r="K1911" t="str">
            <v/>
          </cell>
          <cell r="L1911" t="str">
            <v>N/A</v>
          </cell>
        </row>
        <row r="1912">
          <cell r="A1912" t="str">
            <v>SF-01905</v>
          </cell>
          <cell r="B1912" t="str">
            <v>Fonte industrial 60 W</v>
          </cell>
          <cell r="C1912" t="str">
            <v>un</v>
          </cell>
          <cell r="D1912">
            <v>0</v>
          </cell>
          <cell r="E1912" t="str">
            <v/>
          </cell>
          <cell r="F1912" t="str">
            <v/>
          </cell>
          <cell r="G1912" t="str">
            <v/>
          </cell>
          <cell r="H1912" t="str">
            <v/>
          </cell>
          <cell r="I1912" t="str">
            <v/>
          </cell>
          <cell r="J1912" t="str">
            <v/>
          </cell>
          <cell r="K1912" t="str">
            <v/>
          </cell>
          <cell r="L1912" t="str">
            <v>N/A</v>
          </cell>
        </row>
        <row r="1913">
          <cell r="A1913" t="str">
            <v>SF-01906</v>
          </cell>
          <cell r="B1913" t="str">
            <v>Fonte industrial 120 W</v>
          </cell>
          <cell r="C1913" t="str">
            <v>un</v>
          </cell>
          <cell r="D1913">
            <v>0</v>
          </cell>
          <cell r="E1913" t="str">
            <v/>
          </cell>
          <cell r="F1913" t="str">
            <v/>
          </cell>
          <cell r="G1913" t="str">
            <v/>
          </cell>
          <cell r="H1913" t="str">
            <v/>
          </cell>
          <cell r="I1913" t="str">
            <v/>
          </cell>
          <cell r="J1913" t="str">
            <v/>
          </cell>
          <cell r="K1913" t="str">
            <v/>
          </cell>
          <cell r="L1913" t="str">
            <v>N/A</v>
          </cell>
        </row>
        <row r="1914">
          <cell r="A1914" t="str">
            <v>SF-01907</v>
          </cell>
          <cell r="B1914" t="str">
            <v>Transformador de comando 100 VA</v>
          </cell>
          <cell r="C1914" t="str">
            <v>un</v>
          </cell>
          <cell r="D1914">
            <v>0</v>
          </cell>
          <cell r="E1914" t="str">
            <v/>
          </cell>
          <cell r="F1914" t="str">
            <v/>
          </cell>
          <cell r="G1914" t="str">
            <v/>
          </cell>
          <cell r="H1914" t="str">
            <v/>
          </cell>
          <cell r="I1914" t="str">
            <v/>
          </cell>
          <cell r="J1914" t="str">
            <v/>
          </cell>
          <cell r="K1914" t="str">
            <v/>
          </cell>
          <cell r="L1914" t="str">
            <v>N/A</v>
          </cell>
        </row>
        <row r="1915">
          <cell r="A1915" t="str">
            <v>SF-01908</v>
          </cell>
          <cell r="B1915" t="str">
            <v>Transformador de comando 300 VA</v>
          </cell>
          <cell r="C1915" t="str">
            <v>un</v>
          </cell>
          <cell r="D1915">
            <v>0</v>
          </cell>
          <cell r="E1915" t="str">
            <v/>
          </cell>
          <cell r="F1915" t="str">
            <v/>
          </cell>
          <cell r="G1915" t="str">
            <v/>
          </cell>
          <cell r="H1915" t="str">
            <v/>
          </cell>
          <cell r="I1915" t="str">
            <v/>
          </cell>
          <cell r="J1915" t="str">
            <v/>
          </cell>
          <cell r="K1915" t="str">
            <v/>
          </cell>
          <cell r="L1915" t="str">
            <v>N/A</v>
          </cell>
        </row>
        <row r="1916">
          <cell r="A1916" t="str">
            <v>SF-01909</v>
          </cell>
          <cell r="B1916" t="str">
            <v>Chave Seccionadora Saca Fusível 100 A</v>
          </cell>
          <cell r="C1916" t="str">
            <v>un</v>
          </cell>
          <cell r="D1916">
            <v>0</v>
          </cell>
          <cell r="E1916" t="str">
            <v/>
          </cell>
          <cell r="F1916" t="str">
            <v/>
          </cell>
          <cell r="G1916" t="str">
            <v/>
          </cell>
          <cell r="H1916" t="str">
            <v/>
          </cell>
          <cell r="I1916" t="str">
            <v/>
          </cell>
          <cell r="J1916" t="str">
            <v/>
          </cell>
          <cell r="K1916" t="str">
            <v/>
          </cell>
          <cell r="L1916" t="str">
            <v>N/A</v>
          </cell>
        </row>
        <row r="1917">
          <cell r="A1917" t="str">
            <v>SF-01910</v>
          </cell>
          <cell r="B1917" t="str">
            <v>Chave Seccionadora Saca Fusível 160 A</v>
          </cell>
          <cell r="C1917" t="str">
            <v>un</v>
          </cell>
          <cell r="D1917">
            <v>0</v>
          </cell>
          <cell r="E1917" t="str">
            <v/>
          </cell>
          <cell r="F1917" t="str">
            <v/>
          </cell>
          <cell r="G1917" t="str">
            <v/>
          </cell>
          <cell r="H1917" t="str">
            <v/>
          </cell>
          <cell r="I1917" t="str">
            <v/>
          </cell>
          <cell r="J1917" t="str">
            <v/>
          </cell>
          <cell r="K1917" t="str">
            <v/>
          </cell>
          <cell r="L1917" t="str">
            <v>N/A</v>
          </cell>
        </row>
        <row r="1918">
          <cell r="A1918" t="str">
            <v>SF-01911</v>
          </cell>
          <cell r="B1918" t="str">
            <v>Chave Seccionadora Saca Fusível 250 A</v>
          </cell>
          <cell r="C1918" t="str">
            <v>un</v>
          </cell>
          <cell r="D1918">
            <v>0</v>
          </cell>
          <cell r="E1918" t="str">
            <v/>
          </cell>
          <cell r="F1918" t="str">
            <v/>
          </cell>
          <cell r="G1918" t="str">
            <v/>
          </cell>
          <cell r="H1918" t="str">
            <v/>
          </cell>
          <cell r="I1918" t="str">
            <v/>
          </cell>
          <cell r="J1918" t="str">
            <v/>
          </cell>
          <cell r="K1918" t="str">
            <v/>
          </cell>
          <cell r="L1918" t="str">
            <v>N/A</v>
          </cell>
        </row>
        <row r="1919">
          <cell r="A1919" t="str">
            <v>SF-01912</v>
          </cell>
          <cell r="B1919" t="str">
            <v>Chave Seccionadora Saca Fusível 400 A</v>
          </cell>
          <cell r="C1919" t="str">
            <v>un</v>
          </cell>
          <cell r="D1919">
            <v>0</v>
          </cell>
          <cell r="E1919" t="str">
            <v/>
          </cell>
          <cell r="F1919" t="str">
            <v/>
          </cell>
          <cell r="G1919" t="str">
            <v/>
          </cell>
          <cell r="H1919" t="str">
            <v/>
          </cell>
          <cell r="I1919" t="str">
            <v/>
          </cell>
          <cell r="J1919" t="str">
            <v/>
          </cell>
          <cell r="K1919" t="str">
            <v/>
          </cell>
          <cell r="L1919" t="str">
            <v>N/A</v>
          </cell>
        </row>
        <row r="1920">
          <cell r="A1920" t="str">
            <v>SF-01913</v>
          </cell>
          <cell r="B1920" t="str">
            <v>Porta fusível cartucho</v>
          </cell>
          <cell r="C1920" t="str">
            <v>un</v>
          </cell>
          <cell r="D1920">
            <v>0</v>
          </cell>
          <cell r="E1920" t="str">
            <v/>
          </cell>
          <cell r="F1920" t="str">
            <v/>
          </cell>
          <cell r="G1920" t="str">
            <v/>
          </cell>
          <cell r="H1920" t="str">
            <v/>
          </cell>
          <cell r="I1920" t="str">
            <v/>
          </cell>
          <cell r="J1920" t="str">
            <v/>
          </cell>
          <cell r="K1920" t="str">
            <v/>
          </cell>
          <cell r="L1920" t="str">
            <v>N/A</v>
          </cell>
        </row>
        <row r="1921">
          <cell r="A1921" t="str">
            <v>SF-01914</v>
          </cell>
          <cell r="B1921" t="str">
            <v>Fusível cartucho</v>
          </cell>
          <cell r="C1921" t="str">
            <v>un</v>
          </cell>
          <cell r="D1921">
            <v>0</v>
          </cell>
          <cell r="E1921" t="str">
            <v/>
          </cell>
          <cell r="F1921" t="str">
            <v/>
          </cell>
          <cell r="G1921" t="str">
            <v/>
          </cell>
          <cell r="H1921" t="str">
            <v/>
          </cell>
          <cell r="I1921" t="str">
            <v/>
          </cell>
          <cell r="J1921" t="str">
            <v/>
          </cell>
          <cell r="K1921" t="str">
            <v/>
          </cell>
          <cell r="L1921" t="str">
            <v>N/A</v>
          </cell>
        </row>
        <row r="1922">
          <cell r="A1922" t="str">
            <v>SF-01915</v>
          </cell>
          <cell r="B1922" t="str">
            <v>Base fusível NH 00 / NH 000</v>
          </cell>
          <cell r="C1922" t="str">
            <v>un</v>
          </cell>
          <cell r="D1922">
            <v>0</v>
          </cell>
          <cell r="E1922">
            <v>0</v>
          </cell>
          <cell r="F1922">
            <v>0</v>
          </cell>
          <cell r="G1922">
            <v>0</v>
          </cell>
          <cell r="H1922">
            <v>0</v>
          </cell>
          <cell r="I1922" t="str">
            <v/>
          </cell>
          <cell r="J1922" t="str">
            <v/>
          </cell>
          <cell r="K1922">
            <v>0</v>
          </cell>
          <cell r="L1922">
            <v>0</v>
          </cell>
        </row>
        <row r="1923">
          <cell r="A1923" t="str">
            <v>SF-01916</v>
          </cell>
          <cell r="B1923" t="str">
            <v>Base fusível NH 1</v>
          </cell>
          <cell r="C1923" t="str">
            <v>un</v>
          </cell>
          <cell r="D1923">
            <v>0</v>
          </cell>
          <cell r="E1923">
            <v>0</v>
          </cell>
          <cell r="F1923">
            <v>0</v>
          </cell>
          <cell r="G1923">
            <v>0</v>
          </cell>
          <cell r="H1923">
            <v>0</v>
          </cell>
          <cell r="I1923" t="str">
            <v/>
          </cell>
          <cell r="J1923" t="str">
            <v/>
          </cell>
          <cell r="K1923">
            <v>0</v>
          </cell>
          <cell r="L1923">
            <v>0</v>
          </cell>
        </row>
        <row r="1924">
          <cell r="A1924" t="str">
            <v>SF-01917</v>
          </cell>
          <cell r="B1924" t="str">
            <v>Base fusível NH 2</v>
          </cell>
          <cell r="C1924" t="str">
            <v>un</v>
          </cell>
          <cell r="D1924">
            <v>0</v>
          </cell>
          <cell r="E1924">
            <v>0</v>
          </cell>
          <cell r="F1924">
            <v>0</v>
          </cell>
          <cell r="G1924">
            <v>0</v>
          </cell>
          <cell r="H1924">
            <v>0</v>
          </cell>
          <cell r="I1924" t="str">
            <v/>
          </cell>
          <cell r="J1924" t="str">
            <v/>
          </cell>
          <cell r="K1924">
            <v>0</v>
          </cell>
          <cell r="L1924">
            <v>0</v>
          </cell>
        </row>
        <row r="1925">
          <cell r="A1925" t="str">
            <v>SF-01918</v>
          </cell>
          <cell r="B1925" t="str">
            <v>Base fusível NH 3</v>
          </cell>
          <cell r="C1925" t="str">
            <v>un</v>
          </cell>
          <cell r="D1925">
            <v>0</v>
          </cell>
          <cell r="E1925">
            <v>0</v>
          </cell>
          <cell r="F1925">
            <v>0</v>
          </cell>
          <cell r="G1925">
            <v>0</v>
          </cell>
          <cell r="H1925">
            <v>0</v>
          </cell>
          <cell r="I1925" t="str">
            <v/>
          </cell>
          <cell r="J1925" t="str">
            <v/>
          </cell>
          <cell r="K1925">
            <v>0</v>
          </cell>
          <cell r="L1925">
            <v>0</v>
          </cell>
        </row>
        <row r="1926">
          <cell r="A1926" t="str">
            <v>SF-01919</v>
          </cell>
          <cell r="B1926" t="str">
            <v>Fusível NH 000</v>
          </cell>
          <cell r="C1926" t="str">
            <v>un</v>
          </cell>
          <cell r="D1926">
            <v>0</v>
          </cell>
          <cell r="E1926">
            <v>0</v>
          </cell>
          <cell r="F1926">
            <v>0</v>
          </cell>
          <cell r="G1926">
            <v>0</v>
          </cell>
          <cell r="H1926">
            <v>0</v>
          </cell>
          <cell r="I1926" t="str">
            <v/>
          </cell>
          <cell r="J1926" t="str">
            <v/>
          </cell>
          <cell r="K1926">
            <v>0</v>
          </cell>
          <cell r="L1926">
            <v>0</v>
          </cell>
        </row>
        <row r="1927">
          <cell r="A1927" t="str">
            <v>SF-01920</v>
          </cell>
          <cell r="B1927" t="str">
            <v>Fusível NH 00 Ultrarrápido</v>
          </cell>
          <cell r="C1927" t="str">
            <v>un</v>
          </cell>
          <cell r="D1927">
            <v>0</v>
          </cell>
          <cell r="E1927" t="str">
            <v/>
          </cell>
          <cell r="F1927" t="str">
            <v/>
          </cell>
          <cell r="G1927" t="str">
            <v/>
          </cell>
          <cell r="H1927" t="str">
            <v/>
          </cell>
          <cell r="I1927" t="str">
            <v/>
          </cell>
          <cell r="J1927" t="str">
            <v/>
          </cell>
          <cell r="K1927" t="str">
            <v/>
          </cell>
          <cell r="L1927" t="str">
            <v>N/A</v>
          </cell>
        </row>
        <row r="1928">
          <cell r="A1928" t="str">
            <v>SF-01921</v>
          </cell>
          <cell r="B1928" t="str">
            <v>Fusível NH 1</v>
          </cell>
          <cell r="C1928" t="str">
            <v>un</v>
          </cell>
          <cell r="D1928">
            <v>0</v>
          </cell>
          <cell r="E1928">
            <v>0</v>
          </cell>
          <cell r="F1928">
            <v>0</v>
          </cell>
          <cell r="G1928">
            <v>0</v>
          </cell>
          <cell r="H1928">
            <v>0</v>
          </cell>
          <cell r="I1928" t="str">
            <v/>
          </cell>
          <cell r="J1928" t="str">
            <v/>
          </cell>
          <cell r="K1928">
            <v>0</v>
          </cell>
          <cell r="L1928">
            <v>0</v>
          </cell>
        </row>
        <row r="1929">
          <cell r="A1929" t="str">
            <v>SF-01922</v>
          </cell>
          <cell r="B1929" t="str">
            <v>Fusível NH 1 Ultrarrápido</v>
          </cell>
          <cell r="C1929" t="str">
            <v>un</v>
          </cell>
          <cell r="D1929">
            <v>0</v>
          </cell>
          <cell r="E1929" t="str">
            <v/>
          </cell>
          <cell r="F1929" t="str">
            <v/>
          </cell>
          <cell r="G1929" t="str">
            <v/>
          </cell>
          <cell r="H1929" t="str">
            <v/>
          </cell>
          <cell r="I1929" t="str">
            <v/>
          </cell>
          <cell r="J1929" t="str">
            <v/>
          </cell>
          <cell r="K1929" t="str">
            <v/>
          </cell>
          <cell r="L1929" t="str">
            <v>N/A</v>
          </cell>
        </row>
        <row r="1930">
          <cell r="A1930" t="str">
            <v>SF-01923</v>
          </cell>
          <cell r="B1930" t="str">
            <v>Fusível NH 2</v>
          </cell>
          <cell r="C1930" t="str">
            <v>un</v>
          </cell>
          <cell r="D1930">
            <v>0</v>
          </cell>
          <cell r="E1930">
            <v>0</v>
          </cell>
          <cell r="F1930">
            <v>0</v>
          </cell>
          <cell r="G1930">
            <v>0</v>
          </cell>
          <cell r="H1930">
            <v>0</v>
          </cell>
          <cell r="I1930" t="str">
            <v/>
          </cell>
          <cell r="J1930" t="str">
            <v/>
          </cell>
          <cell r="K1930">
            <v>0</v>
          </cell>
          <cell r="L1930">
            <v>0</v>
          </cell>
        </row>
        <row r="1931">
          <cell r="A1931" t="str">
            <v>SF-01924</v>
          </cell>
          <cell r="B1931" t="str">
            <v>Fusível NH 2 Ultrarrápido</v>
          </cell>
          <cell r="C1931" t="str">
            <v>un</v>
          </cell>
          <cell r="D1931">
            <v>0</v>
          </cell>
          <cell r="E1931" t="str">
            <v/>
          </cell>
          <cell r="F1931" t="str">
            <v/>
          </cell>
          <cell r="G1931" t="str">
            <v/>
          </cell>
          <cell r="H1931" t="str">
            <v/>
          </cell>
          <cell r="I1931" t="str">
            <v/>
          </cell>
          <cell r="J1931" t="str">
            <v/>
          </cell>
          <cell r="K1931" t="str">
            <v/>
          </cell>
          <cell r="L1931" t="str">
            <v>N/A</v>
          </cell>
        </row>
        <row r="1932">
          <cell r="A1932" t="str">
            <v>SF-01925</v>
          </cell>
          <cell r="B1932" t="str">
            <v>Fusível NH 3</v>
          </cell>
          <cell r="C1932" t="str">
            <v>un</v>
          </cell>
          <cell r="D1932">
            <v>0</v>
          </cell>
          <cell r="E1932">
            <v>0</v>
          </cell>
          <cell r="F1932">
            <v>0</v>
          </cell>
          <cell r="G1932">
            <v>0</v>
          </cell>
          <cell r="H1932">
            <v>0</v>
          </cell>
          <cell r="I1932" t="str">
            <v/>
          </cell>
          <cell r="J1932" t="str">
            <v/>
          </cell>
          <cell r="K1932">
            <v>0</v>
          </cell>
          <cell r="L1932">
            <v>0</v>
          </cell>
        </row>
        <row r="1933">
          <cell r="A1933" t="str">
            <v>SF-01926</v>
          </cell>
          <cell r="B1933" t="str">
            <v>Fusível NH 3 Ultrarrápido</v>
          </cell>
          <cell r="C1933" t="str">
            <v>un</v>
          </cell>
          <cell r="D1933">
            <v>0</v>
          </cell>
          <cell r="E1933" t="str">
            <v/>
          </cell>
          <cell r="F1933" t="str">
            <v/>
          </cell>
          <cell r="G1933" t="str">
            <v/>
          </cell>
          <cell r="H1933" t="str">
            <v/>
          </cell>
          <cell r="I1933" t="str">
            <v/>
          </cell>
          <cell r="J1933" t="str">
            <v/>
          </cell>
          <cell r="K1933" t="str">
            <v/>
          </cell>
          <cell r="L1933" t="str">
            <v>N/A</v>
          </cell>
        </row>
        <row r="1934">
          <cell r="A1934" t="str">
            <v>SF-01927</v>
          </cell>
          <cell r="B1934" t="str">
            <v>Kit base fusível Diazed</v>
          </cell>
          <cell r="C1934" t="str">
            <v>un</v>
          </cell>
          <cell r="D1934">
            <v>0</v>
          </cell>
          <cell r="E1934" t="str">
            <v/>
          </cell>
          <cell r="F1934" t="str">
            <v/>
          </cell>
          <cell r="G1934" t="str">
            <v/>
          </cell>
          <cell r="H1934" t="str">
            <v/>
          </cell>
          <cell r="I1934" t="str">
            <v/>
          </cell>
          <cell r="J1934" t="str">
            <v/>
          </cell>
          <cell r="K1934" t="str">
            <v/>
          </cell>
          <cell r="L1934" t="str">
            <v>N/A</v>
          </cell>
        </row>
        <row r="1935">
          <cell r="A1935" t="str">
            <v>SF-01928</v>
          </cell>
          <cell r="B1935" t="str">
            <v>Fusível Diazed</v>
          </cell>
          <cell r="C1935" t="str">
            <v>un</v>
          </cell>
          <cell r="D1935">
            <v>0</v>
          </cell>
          <cell r="E1935">
            <v>8.8824999999999985</v>
          </cell>
          <cell r="F1935">
            <v>8.8824999999999985</v>
          </cell>
          <cell r="G1935">
            <v>8.8824999999999985</v>
          </cell>
          <cell r="H1935">
            <v>8.8824999999999985</v>
          </cell>
          <cell r="I1935" t="str">
            <v/>
          </cell>
          <cell r="J1935" t="str">
            <v/>
          </cell>
          <cell r="K1935">
            <v>8.8824999999999985</v>
          </cell>
          <cell r="L1935">
            <v>0</v>
          </cell>
        </row>
        <row r="1936">
          <cell r="A1936" t="str">
            <v>SF-01929</v>
          </cell>
          <cell r="B1936" t="str">
            <v>Poste balizador para jardim 50cm</v>
          </cell>
          <cell r="C1936" t="str">
            <v>un</v>
          </cell>
          <cell r="D1936">
            <v>0</v>
          </cell>
          <cell r="E1936" t="str">
            <v/>
          </cell>
          <cell r="F1936" t="str">
            <v/>
          </cell>
          <cell r="G1936" t="str">
            <v/>
          </cell>
          <cell r="H1936" t="str">
            <v/>
          </cell>
          <cell r="I1936" t="str">
            <v/>
          </cell>
          <cell r="J1936" t="str">
            <v/>
          </cell>
          <cell r="K1936" t="str">
            <v/>
          </cell>
          <cell r="L1936" t="str">
            <v>N/A</v>
          </cell>
        </row>
        <row r="1937">
          <cell r="A1937" t="str">
            <v>SF-01930</v>
          </cell>
          <cell r="B1937" t="str">
            <v>Poste balizador para jardim 80cm</v>
          </cell>
          <cell r="C1937" t="str">
            <v>un</v>
          </cell>
          <cell r="D1937">
            <v>0</v>
          </cell>
          <cell r="E1937" t="str">
            <v/>
          </cell>
          <cell r="F1937" t="str">
            <v/>
          </cell>
          <cell r="G1937" t="str">
            <v/>
          </cell>
          <cell r="H1937" t="str">
            <v/>
          </cell>
          <cell r="I1937" t="str">
            <v/>
          </cell>
          <cell r="J1937" t="str">
            <v/>
          </cell>
          <cell r="K1937" t="str">
            <v/>
          </cell>
          <cell r="L1937" t="str">
            <v>N/A</v>
          </cell>
        </row>
        <row r="1938">
          <cell r="A1938" t="str">
            <v>SF-01931</v>
          </cell>
          <cell r="B1938" t="str">
            <v>Luminária LED para poste 20 W</v>
          </cell>
          <cell r="C1938" t="str">
            <v>un</v>
          </cell>
          <cell r="D1938">
            <v>0</v>
          </cell>
          <cell r="E1938" t="str">
            <v/>
          </cell>
          <cell r="F1938" t="str">
            <v/>
          </cell>
          <cell r="G1938" t="str">
            <v/>
          </cell>
          <cell r="H1938" t="str">
            <v/>
          </cell>
          <cell r="I1938" t="str">
            <v/>
          </cell>
          <cell r="J1938" t="str">
            <v/>
          </cell>
          <cell r="K1938" t="str">
            <v/>
          </cell>
          <cell r="L1938" t="str">
            <v>N/A</v>
          </cell>
        </row>
        <row r="1939">
          <cell r="A1939" t="str">
            <v>SF-01932</v>
          </cell>
          <cell r="B1939" t="str">
            <v>Luminária LED para poste 30 W</v>
          </cell>
          <cell r="C1939" t="str">
            <v>un</v>
          </cell>
          <cell r="D1939">
            <v>0</v>
          </cell>
          <cell r="E1939" t="str">
            <v/>
          </cell>
          <cell r="F1939" t="str">
            <v/>
          </cell>
          <cell r="G1939" t="str">
            <v/>
          </cell>
          <cell r="H1939" t="str">
            <v/>
          </cell>
          <cell r="I1939" t="str">
            <v/>
          </cell>
          <cell r="J1939" t="str">
            <v/>
          </cell>
          <cell r="K1939" t="str">
            <v/>
          </cell>
          <cell r="L1939" t="str">
            <v>N/A</v>
          </cell>
        </row>
        <row r="1940">
          <cell r="A1940" t="str">
            <v>SF-01933</v>
          </cell>
          <cell r="B1940" t="str">
            <v>Luminária LED para poste 60 W</v>
          </cell>
          <cell r="C1940" t="str">
            <v>un</v>
          </cell>
          <cell r="D1940">
            <v>0</v>
          </cell>
          <cell r="E1940" t="str">
            <v/>
          </cell>
          <cell r="F1940" t="str">
            <v/>
          </cell>
          <cell r="G1940" t="str">
            <v/>
          </cell>
          <cell r="H1940" t="str">
            <v/>
          </cell>
          <cell r="I1940" t="str">
            <v/>
          </cell>
          <cell r="J1940" t="str">
            <v/>
          </cell>
          <cell r="K1940" t="str">
            <v/>
          </cell>
          <cell r="L1940" t="str">
            <v>N/A</v>
          </cell>
        </row>
        <row r="1941">
          <cell r="A1941" t="str">
            <v>SF-01934</v>
          </cell>
          <cell r="B1941" t="str">
            <v>Luminária LED para poste 90 W</v>
          </cell>
          <cell r="C1941" t="str">
            <v>un</v>
          </cell>
          <cell r="D1941">
            <v>0</v>
          </cell>
          <cell r="E1941" t="str">
            <v/>
          </cell>
          <cell r="F1941" t="str">
            <v/>
          </cell>
          <cell r="G1941" t="str">
            <v/>
          </cell>
          <cell r="H1941" t="str">
            <v/>
          </cell>
          <cell r="I1941" t="str">
            <v/>
          </cell>
          <cell r="J1941" t="str">
            <v/>
          </cell>
          <cell r="K1941" t="str">
            <v/>
          </cell>
          <cell r="L1941" t="str">
            <v>N/A</v>
          </cell>
        </row>
        <row r="1942">
          <cell r="A1942" t="str">
            <v>SF-01935</v>
          </cell>
          <cell r="B1942" t="str">
            <v>Luminária LED para poste 120 W</v>
          </cell>
          <cell r="C1942" t="str">
            <v>un</v>
          </cell>
          <cell r="D1942">
            <v>0</v>
          </cell>
          <cell r="E1942" t="str">
            <v/>
          </cell>
          <cell r="F1942" t="str">
            <v/>
          </cell>
          <cell r="G1942" t="str">
            <v/>
          </cell>
          <cell r="H1942" t="str">
            <v/>
          </cell>
          <cell r="I1942" t="str">
            <v/>
          </cell>
          <cell r="J1942" t="str">
            <v/>
          </cell>
          <cell r="K1942" t="str">
            <v/>
          </cell>
          <cell r="L1942" t="str">
            <v>N/A</v>
          </cell>
        </row>
        <row r="1943">
          <cell r="A1943" t="str">
            <v>SF-01936</v>
          </cell>
          <cell r="B1943" t="str">
            <v xml:space="preserve">Luminária LED para poste 150 W </v>
          </cell>
          <cell r="C1943" t="str">
            <v>un</v>
          </cell>
          <cell r="D1943">
            <v>0</v>
          </cell>
          <cell r="E1943" t="str">
            <v/>
          </cell>
          <cell r="F1943" t="str">
            <v/>
          </cell>
          <cell r="G1943" t="str">
            <v/>
          </cell>
          <cell r="H1943" t="str">
            <v/>
          </cell>
          <cell r="I1943" t="str">
            <v/>
          </cell>
          <cell r="J1943" t="str">
            <v/>
          </cell>
          <cell r="K1943" t="str">
            <v/>
          </cell>
          <cell r="L1943" t="str">
            <v>N/A</v>
          </cell>
        </row>
        <row r="1944">
          <cell r="A1944" t="str">
            <v>SF-01937</v>
          </cell>
          <cell r="B1944" t="str">
            <v>Luminária LED para poste 210 W</v>
          </cell>
          <cell r="C1944" t="str">
            <v>un</v>
          </cell>
          <cell r="D1944">
            <v>0</v>
          </cell>
          <cell r="E1944" t="str">
            <v/>
          </cell>
          <cell r="F1944" t="str">
            <v/>
          </cell>
          <cell r="G1944" t="str">
            <v/>
          </cell>
          <cell r="H1944" t="str">
            <v/>
          </cell>
          <cell r="I1944" t="str">
            <v/>
          </cell>
          <cell r="J1944" t="str">
            <v/>
          </cell>
          <cell r="K1944" t="str">
            <v/>
          </cell>
          <cell r="L1944" t="str">
            <v>N/A</v>
          </cell>
        </row>
        <row r="1945">
          <cell r="A1945" t="str">
            <v>SF-01938</v>
          </cell>
          <cell r="B1945" t="str">
            <v>Luminária LED Wall Washer 36 W</v>
          </cell>
          <cell r="C1945" t="str">
            <v>un</v>
          </cell>
          <cell r="D1945">
            <v>0</v>
          </cell>
          <cell r="E1945" t="str">
            <v/>
          </cell>
          <cell r="F1945" t="str">
            <v/>
          </cell>
          <cell r="G1945" t="str">
            <v/>
          </cell>
          <cell r="H1945" t="str">
            <v/>
          </cell>
          <cell r="I1945" t="str">
            <v/>
          </cell>
          <cell r="J1945" t="str">
            <v/>
          </cell>
          <cell r="K1945" t="str">
            <v/>
          </cell>
          <cell r="L1945" t="str">
            <v>N/A</v>
          </cell>
        </row>
        <row r="1946">
          <cell r="A1946" t="str">
            <v>SF-01939</v>
          </cell>
          <cell r="B1946" t="str">
            <v>Luminária LED Wall Washer 72 W</v>
          </cell>
          <cell r="C1946" t="str">
            <v>un</v>
          </cell>
          <cell r="D1946">
            <v>0</v>
          </cell>
          <cell r="E1946" t="str">
            <v/>
          </cell>
          <cell r="F1946" t="str">
            <v/>
          </cell>
          <cell r="G1946" t="str">
            <v/>
          </cell>
          <cell r="H1946" t="str">
            <v/>
          </cell>
          <cell r="I1946" t="str">
            <v/>
          </cell>
          <cell r="J1946" t="str">
            <v/>
          </cell>
          <cell r="K1946" t="str">
            <v/>
          </cell>
          <cell r="L1946" t="str">
            <v>N/A</v>
          </cell>
        </row>
        <row r="1947">
          <cell r="A1947" t="str">
            <v>SF-01940</v>
          </cell>
          <cell r="B1947" t="str">
            <v>Luminária tipo balizador de solo</v>
          </cell>
          <cell r="C1947" t="str">
            <v>un</v>
          </cell>
          <cell r="D1947">
            <v>0</v>
          </cell>
          <cell r="E1947" t="str">
            <v/>
          </cell>
          <cell r="F1947" t="str">
            <v/>
          </cell>
          <cell r="G1947" t="str">
            <v/>
          </cell>
          <cell r="H1947" t="str">
            <v/>
          </cell>
          <cell r="I1947" t="str">
            <v/>
          </cell>
          <cell r="J1947" t="str">
            <v/>
          </cell>
          <cell r="K1947" t="str">
            <v/>
          </cell>
          <cell r="L1947" t="str">
            <v>N/A</v>
          </cell>
        </row>
        <row r="1948">
          <cell r="A1948" t="str">
            <v>SF-01941</v>
          </cell>
          <cell r="B1948" t="str">
            <v>Luminária para poste 70 W</v>
          </cell>
          <cell r="C1948" t="str">
            <v>un</v>
          </cell>
          <cell r="D1948">
            <v>0</v>
          </cell>
          <cell r="E1948" t="str">
            <v/>
          </cell>
          <cell r="F1948" t="str">
            <v/>
          </cell>
          <cell r="G1948" t="str">
            <v/>
          </cell>
          <cell r="H1948" t="str">
            <v/>
          </cell>
          <cell r="I1948" t="str">
            <v/>
          </cell>
          <cell r="J1948" t="str">
            <v/>
          </cell>
          <cell r="K1948" t="str">
            <v/>
          </cell>
          <cell r="L1948" t="str">
            <v>N/A</v>
          </cell>
        </row>
        <row r="1949">
          <cell r="A1949" t="str">
            <v>SF-01942</v>
          </cell>
          <cell r="B1949" t="str">
            <v>Luminária para poste 250 W</v>
          </cell>
          <cell r="C1949" t="str">
            <v>un</v>
          </cell>
          <cell r="D1949">
            <v>0</v>
          </cell>
          <cell r="E1949" t="str">
            <v/>
          </cell>
          <cell r="F1949" t="str">
            <v/>
          </cell>
          <cell r="G1949" t="str">
            <v/>
          </cell>
          <cell r="H1949" t="str">
            <v/>
          </cell>
          <cell r="I1949" t="str">
            <v/>
          </cell>
          <cell r="J1949" t="str">
            <v/>
          </cell>
          <cell r="K1949" t="str">
            <v/>
          </cell>
          <cell r="L1949" t="str">
            <v>N/A</v>
          </cell>
        </row>
        <row r="1950">
          <cell r="A1950" t="str">
            <v>SF-01943</v>
          </cell>
          <cell r="B1950" t="str">
            <v>Luminária para poste 400 W</v>
          </cell>
          <cell r="C1950" t="str">
            <v>un</v>
          </cell>
          <cell r="D1950">
            <v>0</v>
          </cell>
          <cell r="E1950" t="str">
            <v/>
          </cell>
          <cell r="F1950" t="str">
            <v/>
          </cell>
          <cell r="G1950" t="str">
            <v/>
          </cell>
          <cell r="H1950" t="str">
            <v/>
          </cell>
          <cell r="I1950" t="str">
            <v/>
          </cell>
          <cell r="J1950" t="str">
            <v/>
          </cell>
          <cell r="K1950" t="str">
            <v/>
          </cell>
          <cell r="L1950" t="str">
            <v>N/A</v>
          </cell>
        </row>
        <row r="1951">
          <cell r="A1951" t="str">
            <v>SF-01944</v>
          </cell>
          <cell r="B1951" t="str">
            <v>Poste reto 3 m</v>
          </cell>
          <cell r="C1951" t="str">
            <v>un</v>
          </cell>
          <cell r="D1951">
            <v>0</v>
          </cell>
          <cell r="E1951">
            <v>389.13900000000001</v>
          </cell>
          <cell r="F1951">
            <v>389.13900000000001</v>
          </cell>
          <cell r="G1951">
            <v>389.13900000000001</v>
          </cell>
          <cell r="H1951">
            <v>389.13900000000001</v>
          </cell>
          <cell r="I1951" t="str">
            <v/>
          </cell>
          <cell r="J1951" t="str">
            <v/>
          </cell>
          <cell r="K1951">
            <v>389.13900000000001</v>
          </cell>
          <cell r="L1951">
            <v>0</v>
          </cell>
        </row>
        <row r="1952">
          <cell r="A1952" t="str">
            <v>SF-01945</v>
          </cell>
          <cell r="B1952" t="str">
            <v>Poste reto 5 m</v>
          </cell>
          <cell r="C1952" t="str">
            <v>un</v>
          </cell>
          <cell r="D1952">
            <v>0</v>
          </cell>
          <cell r="E1952" t="str">
            <v/>
          </cell>
          <cell r="F1952" t="str">
            <v/>
          </cell>
          <cell r="G1952" t="str">
            <v/>
          </cell>
          <cell r="H1952" t="str">
            <v/>
          </cell>
          <cell r="I1952" t="str">
            <v/>
          </cell>
          <cell r="J1952" t="str">
            <v/>
          </cell>
          <cell r="K1952" t="str">
            <v/>
          </cell>
          <cell r="L1952" t="str">
            <v>N/A</v>
          </cell>
        </row>
        <row r="1953">
          <cell r="A1953" t="str">
            <v>SF-01946</v>
          </cell>
          <cell r="B1953" t="str">
            <v>Poste curvo simples 8 m</v>
          </cell>
          <cell r="C1953" t="str">
            <v>un</v>
          </cell>
          <cell r="D1953">
            <v>0</v>
          </cell>
          <cell r="E1953">
            <v>1510.3764999999999</v>
          </cell>
          <cell r="F1953">
            <v>1510.3764999999999</v>
          </cell>
          <cell r="G1953">
            <v>1510.3764999999999</v>
          </cell>
          <cell r="H1953">
            <v>1510.3764999999999</v>
          </cell>
          <cell r="I1953" t="str">
            <v/>
          </cell>
          <cell r="J1953" t="str">
            <v/>
          </cell>
          <cell r="K1953">
            <v>1510.3764999999999</v>
          </cell>
          <cell r="L1953">
            <v>0</v>
          </cell>
        </row>
        <row r="1954">
          <cell r="A1954" t="str">
            <v>SF-01947</v>
          </cell>
          <cell r="B1954" t="str">
            <v>Poste curvo simples 12 m</v>
          </cell>
          <cell r="C1954" t="str">
            <v>un</v>
          </cell>
          <cell r="D1954">
            <v>0</v>
          </cell>
          <cell r="E1954" t="str">
            <v/>
          </cell>
          <cell r="F1954" t="str">
            <v/>
          </cell>
          <cell r="G1954" t="str">
            <v/>
          </cell>
          <cell r="H1954" t="str">
            <v/>
          </cell>
          <cell r="I1954" t="str">
            <v/>
          </cell>
          <cell r="J1954" t="str">
            <v/>
          </cell>
          <cell r="K1954" t="str">
            <v/>
          </cell>
          <cell r="L1954" t="str">
            <v>N/A</v>
          </cell>
        </row>
        <row r="1955">
          <cell r="A1955" t="str">
            <v>SF-01948</v>
          </cell>
          <cell r="B1955" t="str">
            <v>Poste curvo duplo 8 m</v>
          </cell>
          <cell r="C1955" t="str">
            <v>un</v>
          </cell>
          <cell r="D1955">
            <v>0</v>
          </cell>
          <cell r="E1955">
            <v>1778.4854999999998</v>
          </cell>
          <cell r="F1955">
            <v>1778.4854999999998</v>
          </cell>
          <cell r="G1955">
            <v>1778.4854999999998</v>
          </cell>
          <cell r="H1955">
            <v>1778.4854999999998</v>
          </cell>
          <cell r="I1955" t="str">
            <v/>
          </cell>
          <cell r="J1955" t="str">
            <v/>
          </cell>
          <cell r="K1955">
            <v>1778.4854999999998</v>
          </cell>
          <cell r="L1955">
            <v>0</v>
          </cell>
        </row>
        <row r="1956">
          <cell r="A1956" t="str">
            <v>SF-01949</v>
          </cell>
          <cell r="B1956" t="str">
            <v xml:space="preserve">Braço para iluminação </v>
          </cell>
          <cell r="C1956" t="str">
            <v>un</v>
          </cell>
          <cell r="D1956">
            <v>0</v>
          </cell>
          <cell r="E1956">
            <v>33.924500000000002</v>
          </cell>
          <cell r="F1956">
            <v>33.924500000000002</v>
          </cell>
          <cell r="G1956">
            <v>33.924500000000002</v>
          </cell>
          <cell r="H1956">
            <v>33.924500000000002</v>
          </cell>
          <cell r="I1956" t="str">
            <v/>
          </cell>
          <cell r="J1956" t="str">
            <v/>
          </cell>
          <cell r="K1956">
            <v>33.924500000000002</v>
          </cell>
          <cell r="L1956">
            <v>0</v>
          </cell>
        </row>
        <row r="1957">
          <cell r="A1957" t="str">
            <v>SF-01950</v>
          </cell>
          <cell r="B1957" t="str">
            <v xml:space="preserve">Suporte para luminária de poste simples </v>
          </cell>
          <cell r="C1957" t="str">
            <v>un</v>
          </cell>
          <cell r="D1957">
            <v>0</v>
          </cell>
          <cell r="E1957" t="str">
            <v/>
          </cell>
          <cell r="F1957" t="str">
            <v/>
          </cell>
          <cell r="G1957" t="str">
            <v/>
          </cell>
          <cell r="H1957" t="str">
            <v/>
          </cell>
          <cell r="I1957" t="str">
            <v/>
          </cell>
          <cell r="J1957" t="str">
            <v/>
          </cell>
          <cell r="K1957" t="str">
            <v/>
          </cell>
          <cell r="L1957" t="str">
            <v>N/A</v>
          </cell>
        </row>
        <row r="1958">
          <cell r="A1958" t="str">
            <v>SF-01951</v>
          </cell>
          <cell r="B1958" t="str">
            <v>Suporte para luminária de poste duplo</v>
          </cell>
          <cell r="C1958" t="str">
            <v>un</v>
          </cell>
          <cell r="D1958">
            <v>0</v>
          </cell>
          <cell r="E1958" t="str">
            <v/>
          </cell>
          <cell r="F1958" t="str">
            <v/>
          </cell>
          <cell r="G1958" t="str">
            <v/>
          </cell>
          <cell r="H1958" t="str">
            <v/>
          </cell>
          <cell r="I1958" t="str">
            <v/>
          </cell>
          <cell r="J1958" t="str">
            <v/>
          </cell>
          <cell r="K1958" t="str">
            <v/>
          </cell>
          <cell r="L1958" t="str">
            <v>N/A</v>
          </cell>
        </row>
        <row r="1959">
          <cell r="A1959" t="str">
            <v>SF-01952</v>
          </cell>
          <cell r="B1959" t="str">
            <v>Suporte para luminária de poste quadruplo</v>
          </cell>
          <cell r="C1959" t="str">
            <v>un</v>
          </cell>
          <cell r="D1959">
            <v>0</v>
          </cell>
          <cell r="E1959" t="str">
            <v/>
          </cell>
          <cell r="F1959" t="str">
            <v/>
          </cell>
          <cell r="G1959" t="str">
            <v/>
          </cell>
          <cell r="H1959" t="str">
            <v/>
          </cell>
          <cell r="I1959" t="str">
            <v/>
          </cell>
          <cell r="J1959" t="str">
            <v/>
          </cell>
          <cell r="K1959" t="str">
            <v/>
          </cell>
          <cell r="L1959" t="str">
            <v>N/A</v>
          </cell>
        </row>
        <row r="1960">
          <cell r="A1960" t="str">
            <v>SF-01953</v>
          </cell>
          <cell r="B1960" t="str">
            <v>Globo para luminária</v>
          </cell>
          <cell r="C1960" t="str">
            <v>un</v>
          </cell>
          <cell r="D1960">
            <v>0</v>
          </cell>
          <cell r="E1960" t="str">
            <v/>
          </cell>
          <cell r="F1960" t="str">
            <v/>
          </cell>
          <cell r="G1960" t="str">
            <v/>
          </cell>
          <cell r="H1960" t="str">
            <v/>
          </cell>
          <cell r="I1960" t="str">
            <v/>
          </cell>
          <cell r="J1960" t="str">
            <v/>
          </cell>
          <cell r="K1960" t="str">
            <v/>
          </cell>
          <cell r="L1960" t="str">
            <v>N/A</v>
          </cell>
        </row>
        <row r="1961">
          <cell r="A1961" t="str">
            <v>SF-01954</v>
          </cell>
          <cell r="B1961" t="str">
            <v>Luminária retangular para poste</v>
          </cell>
          <cell r="C1961" t="str">
            <v>un</v>
          </cell>
          <cell r="D1961">
            <v>0</v>
          </cell>
          <cell r="E1961" t="str">
            <v/>
          </cell>
          <cell r="F1961" t="str">
            <v/>
          </cell>
          <cell r="G1961" t="str">
            <v/>
          </cell>
          <cell r="H1961" t="str">
            <v/>
          </cell>
          <cell r="I1961" t="str">
            <v/>
          </cell>
          <cell r="J1961" t="str">
            <v/>
          </cell>
          <cell r="K1961" t="str">
            <v/>
          </cell>
          <cell r="L1961" t="str">
            <v>N/A</v>
          </cell>
        </row>
        <row r="1962">
          <cell r="A1962" t="str">
            <v>SF-01955</v>
          </cell>
          <cell r="B1962" t="str">
            <v>Poste globo duplo</v>
          </cell>
          <cell r="C1962" t="str">
            <v>un</v>
          </cell>
          <cell r="D1962">
            <v>0</v>
          </cell>
          <cell r="E1962" t="str">
            <v/>
          </cell>
          <cell r="F1962" t="str">
            <v/>
          </cell>
          <cell r="G1962" t="str">
            <v/>
          </cell>
          <cell r="H1962" t="str">
            <v/>
          </cell>
          <cell r="I1962" t="str">
            <v/>
          </cell>
          <cell r="J1962" t="str">
            <v/>
          </cell>
          <cell r="K1962" t="str">
            <v/>
          </cell>
          <cell r="L1962" t="str">
            <v>N/A</v>
          </cell>
        </row>
        <row r="1963">
          <cell r="A1963" t="str">
            <v>SF-01956</v>
          </cell>
          <cell r="B1963" t="str">
            <v>Bloco autônomo de emergência 500 lumens</v>
          </cell>
          <cell r="C1963" t="str">
            <v>un</v>
          </cell>
          <cell r="D1963">
            <v>0</v>
          </cell>
          <cell r="E1963" t="str">
            <v/>
          </cell>
          <cell r="F1963" t="str">
            <v/>
          </cell>
          <cell r="G1963" t="str">
            <v/>
          </cell>
          <cell r="H1963" t="str">
            <v/>
          </cell>
          <cell r="I1963" t="str">
            <v/>
          </cell>
          <cell r="J1963" t="str">
            <v/>
          </cell>
          <cell r="K1963" t="str">
            <v/>
          </cell>
          <cell r="L1963" t="str">
            <v>N/A</v>
          </cell>
        </row>
        <row r="1964">
          <cell r="A1964" t="str">
            <v>SF-01957</v>
          </cell>
          <cell r="B1964" t="str">
            <v xml:space="preserve">Bloco autônomo de emergência 1000 lumens </v>
          </cell>
          <cell r="C1964" t="str">
            <v>un</v>
          </cell>
          <cell r="D1964">
            <v>0</v>
          </cell>
          <cell r="E1964" t="str">
            <v/>
          </cell>
          <cell r="F1964" t="str">
            <v/>
          </cell>
          <cell r="G1964" t="str">
            <v/>
          </cell>
          <cell r="H1964" t="str">
            <v/>
          </cell>
          <cell r="I1964" t="str">
            <v/>
          </cell>
          <cell r="J1964" t="str">
            <v/>
          </cell>
          <cell r="K1964" t="str">
            <v/>
          </cell>
          <cell r="L1964" t="str">
            <v>N/A</v>
          </cell>
        </row>
        <row r="1965">
          <cell r="A1965" t="str">
            <v>SF-01958</v>
          </cell>
          <cell r="B1965" t="str">
            <v>Bloco autônomo de emergência 1500 lumens</v>
          </cell>
          <cell r="C1965" t="str">
            <v>un</v>
          </cell>
          <cell r="D1965">
            <v>0</v>
          </cell>
          <cell r="E1965" t="str">
            <v/>
          </cell>
          <cell r="F1965" t="str">
            <v/>
          </cell>
          <cell r="G1965" t="str">
            <v/>
          </cell>
          <cell r="H1965" t="str">
            <v/>
          </cell>
          <cell r="I1965" t="str">
            <v/>
          </cell>
          <cell r="J1965" t="str">
            <v/>
          </cell>
          <cell r="K1965" t="str">
            <v/>
          </cell>
          <cell r="L1965" t="str">
            <v>N/A</v>
          </cell>
        </row>
        <row r="1966">
          <cell r="A1966" t="str">
            <v>SF-01959</v>
          </cell>
          <cell r="B1966" t="str">
            <v xml:space="preserve">Bloco autônomo de emergência 2400 lumens </v>
          </cell>
          <cell r="C1966" t="str">
            <v>un</v>
          </cell>
          <cell r="D1966">
            <v>0</v>
          </cell>
          <cell r="E1966" t="str">
            <v/>
          </cell>
          <cell r="F1966" t="str">
            <v/>
          </cell>
          <cell r="G1966" t="str">
            <v/>
          </cell>
          <cell r="H1966" t="str">
            <v/>
          </cell>
          <cell r="I1966" t="str">
            <v/>
          </cell>
          <cell r="J1966" t="str">
            <v/>
          </cell>
          <cell r="K1966" t="str">
            <v/>
          </cell>
          <cell r="L1966" t="str">
            <v>N/A</v>
          </cell>
        </row>
        <row r="1967">
          <cell r="A1967" t="str">
            <v>SF-01960</v>
          </cell>
          <cell r="B1967" t="str">
            <v>Fita de LED (baixa densidade de potência)</v>
          </cell>
          <cell r="C1967" t="str">
            <v>un</v>
          </cell>
          <cell r="D1967">
            <v>0</v>
          </cell>
          <cell r="E1967" t="str">
            <v/>
          </cell>
          <cell r="F1967" t="str">
            <v/>
          </cell>
          <cell r="G1967" t="str">
            <v/>
          </cell>
          <cell r="H1967" t="str">
            <v/>
          </cell>
          <cell r="I1967" t="str">
            <v/>
          </cell>
          <cell r="J1967" t="str">
            <v/>
          </cell>
          <cell r="K1967" t="str">
            <v/>
          </cell>
          <cell r="L1967" t="str">
            <v>N/A</v>
          </cell>
        </row>
        <row r="1968">
          <cell r="A1968" t="str">
            <v>SF-01961</v>
          </cell>
          <cell r="B1968" t="str">
            <v>Fita de LED (alta densidade de potência)</v>
          </cell>
          <cell r="C1968" t="str">
            <v>un</v>
          </cell>
          <cell r="D1968">
            <v>0</v>
          </cell>
          <cell r="E1968" t="str">
            <v/>
          </cell>
          <cell r="F1968" t="str">
            <v/>
          </cell>
          <cell r="G1968" t="str">
            <v/>
          </cell>
          <cell r="H1968" t="str">
            <v/>
          </cell>
          <cell r="I1968" t="str">
            <v/>
          </cell>
          <cell r="J1968" t="str">
            <v/>
          </cell>
          <cell r="K1968" t="str">
            <v/>
          </cell>
          <cell r="L1968" t="str">
            <v>N/A</v>
          </cell>
        </row>
        <row r="1969">
          <cell r="A1969" t="str">
            <v>SF-01962</v>
          </cell>
          <cell r="B1969" t="str">
            <v>Fita de LED (baixa densidade de potência) IP65</v>
          </cell>
          <cell r="C1969" t="str">
            <v>un</v>
          </cell>
          <cell r="D1969">
            <v>0</v>
          </cell>
          <cell r="E1969" t="str">
            <v/>
          </cell>
          <cell r="F1969" t="str">
            <v/>
          </cell>
          <cell r="G1969" t="str">
            <v/>
          </cell>
          <cell r="H1969" t="str">
            <v/>
          </cell>
          <cell r="I1969" t="str">
            <v/>
          </cell>
          <cell r="J1969" t="str">
            <v/>
          </cell>
          <cell r="K1969" t="str">
            <v/>
          </cell>
          <cell r="L1969" t="str">
            <v>N/A</v>
          </cell>
        </row>
        <row r="1970">
          <cell r="A1970" t="str">
            <v>SF-01963</v>
          </cell>
          <cell r="B1970" t="str">
            <v>Fita de LED (alta densidade de potência) IP65</v>
          </cell>
          <cell r="C1970" t="str">
            <v>un</v>
          </cell>
          <cell r="D1970">
            <v>0</v>
          </cell>
          <cell r="E1970" t="str">
            <v/>
          </cell>
          <cell r="F1970" t="str">
            <v/>
          </cell>
          <cell r="G1970" t="str">
            <v/>
          </cell>
          <cell r="H1970" t="str">
            <v/>
          </cell>
          <cell r="I1970" t="str">
            <v/>
          </cell>
          <cell r="J1970" t="str">
            <v/>
          </cell>
          <cell r="K1970" t="str">
            <v/>
          </cell>
          <cell r="L1970" t="str">
            <v>N/A</v>
          </cell>
        </row>
        <row r="1971">
          <cell r="A1971" t="str">
            <v>SF-01964</v>
          </cell>
          <cell r="B1971" t="str">
            <v>Lâmpada LED Dicróica</v>
          </cell>
          <cell r="C1971" t="str">
            <v>un</v>
          </cell>
          <cell r="D1971">
            <v>0</v>
          </cell>
          <cell r="E1971" t="str">
            <v/>
          </cell>
          <cell r="F1971" t="str">
            <v/>
          </cell>
          <cell r="G1971" t="str">
            <v/>
          </cell>
          <cell r="H1971" t="str">
            <v/>
          </cell>
          <cell r="I1971" t="str">
            <v/>
          </cell>
          <cell r="J1971" t="str">
            <v/>
          </cell>
          <cell r="K1971" t="str">
            <v/>
          </cell>
          <cell r="L1971" t="str">
            <v>N/A</v>
          </cell>
        </row>
        <row r="1972">
          <cell r="A1972" t="str">
            <v>SF-01965</v>
          </cell>
          <cell r="B1972" t="str">
            <v>Lâmpada LED PAR 20</v>
          </cell>
          <cell r="C1972" t="str">
            <v>un</v>
          </cell>
          <cell r="D1972">
            <v>0</v>
          </cell>
          <cell r="E1972" t="str">
            <v/>
          </cell>
          <cell r="F1972" t="str">
            <v/>
          </cell>
          <cell r="G1972" t="str">
            <v/>
          </cell>
          <cell r="H1972" t="str">
            <v/>
          </cell>
          <cell r="I1972" t="str">
            <v/>
          </cell>
          <cell r="J1972" t="str">
            <v/>
          </cell>
          <cell r="K1972" t="str">
            <v/>
          </cell>
          <cell r="L1972" t="str">
            <v>N/A</v>
          </cell>
        </row>
        <row r="1973">
          <cell r="A1973" t="str">
            <v>SF-01966</v>
          </cell>
          <cell r="B1973" t="str">
            <v>Lâmpada LED PAR 30</v>
          </cell>
          <cell r="C1973" t="str">
            <v>un</v>
          </cell>
          <cell r="D1973">
            <v>0</v>
          </cell>
          <cell r="E1973" t="str">
            <v/>
          </cell>
          <cell r="F1973" t="str">
            <v/>
          </cell>
          <cell r="G1973" t="str">
            <v/>
          </cell>
          <cell r="H1973" t="str">
            <v/>
          </cell>
          <cell r="I1973" t="str">
            <v/>
          </cell>
          <cell r="J1973" t="str">
            <v/>
          </cell>
          <cell r="K1973" t="str">
            <v/>
          </cell>
          <cell r="L1973" t="str">
            <v>N/A</v>
          </cell>
        </row>
        <row r="1974">
          <cell r="A1974" t="str">
            <v>SF-01967</v>
          </cell>
          <cell r="B1974" t="str">
            <v>Lâmpada LED PAR 30 Alta Intensidade</v>
          </cell>
          <cell r="C1974" t="str">
            <v>un</v>
          </cell>
          <cell r="D1974">
            <v>0</v>
          </cell>
          <cell r="E1974" t="str">
            <v/>
          </cell>
          <cell r="F1974" t="str">
            <v/>
          </cell>
          <cell r="G1974" t="str">
            <v/>
          </cell>
          <cell r="H1974" t="str">
            <v/>
          </cell>
          <cell r="I1974" t="str">
            <v/>
          </cell>
          <cell r="J1974" t="str">
            <v/>
          </cell>
          <cell r="K1974" t="str">
            <v/>
          </cell>
          <cell r="L1974" t="str">
            <v>N/A</v>
          </cell>
        </row>
        <row r="1975">
          <cell r="A1975" t="str">
            <v>SF-01968</v>
          </cell>
          <cell r="B1975" t="str">
            <v>Lâmpada LED PAR 38</v>
          </cell>
          <cell r="C1975" t="str">
            <v>un</v>
          </cell>
          <cell r="D1975">
            <v>0</v>
          </cell>
          <cell r="E1975" t="str">
            <v/>
          </cell>
          <cell r="F1975" t="str">
            <v/>
          </cell>
          <cell r="G1975" t="str">
            <v/>
          </cell>
          <cell r="H1975" t="str">
            <v/>
          </cell>
          <cell r="I1975" t="str">
            <v/>
          </cell>
          <cell r="J1975" t="str">
            <v/>
          </cell>
          <cell r="K1975" t="str">
            <v/>
          </cell>
          <cell r="L1975" t="str">
            <v>N/A</v>
          </cell>
        </row>
        <row r="1976">
          <cell r="A1976" t="str">
            <v>SF-01969</v>
          </cell>
          <cell r="B1976" t="str">
            <v>Lâmpada LED PAR 20 IP65</v>
          </cell>
          <cell r="C1976" t="str">
            <v>un</v>
          </cell>
          <cell r="D1976">
            <v>0</v>
          </cell>
          <cell r="E1976" t="str">
            <v/>
          </cell>
          <cell r="F1976" t="str">
            <v/>
          </cell>
          <cell r="G1976" t="str">
            <v/>
          </cell>
          <cell r="H1976" t="str">
            <v/>
          </cell>
          <cell r="I1976" t="str">
            <v/>
          </cell>
          <cell r="J1976" t="str">
            <v/>
          </cell>
          <cell r="K1976" t="str">
            <v/>
          </cell>
          <cell r="L1976" t="str">
            <v>N/A</v>
          </cell>
        </row>
        <row r="1977">
          <cell r="A1977" t="str">
            <v>SF-01970</v>
          </cell>
          <cell r="B1977" t="str">
            <v>Lâmpada LED PAR 30 IP65</v>
          </cell>
          <cell r="C1977" t="str">
            <v>un</v>
          </cell>
          <cell r="D1977">
            <v>0</v>
          </cell>
          <cell r="E1977" t="str">
            <v/>
          </cell>
          <cell r="F1977" t="str">
            <v/>
          </cell>
          <cell r="G1977" t="str">
            <v/>
          </cell>
          <cell r="H1977" t="str">
            <v/>
          </cell>
          <cell r="I1977" t="str">
            <v/>
          </cell>
          <cell r="J1977" t="str">
            <v/>
          </cell>
          <cell r="K1977" t="str">
            <v/>
          </cell>
          <cell r="L1977" t="str">
            <v>N/A</v>
          </cell>
        </row>
        <row r="1978">
          <cell r="A1978" t="str">
            <v>SF-01971</v>
          </cell>
          <cell r="B1978" t="str">
            <v>Lâmpada LED PAR 38 IP65</v>
          </cell>
          <cell r="C1978" t="str">
            <v>un</v>
          </cell>
          <cell r="D1978">
            <v>0</v>
          </cell>
          <cell r="E1978" t="str">
            <v/>
          </cell>
          <cell r="F1978" t="str">
            <v/>
          </cell>
          <cell r="G1978" t="str">
            <v/>
          </cell>
          <cell r="H1978" t="str">
            <v/>
          </cell>
          <cell r="I1978" t="str">
            <v/>
          </cell>
          <cell r="J1978" t="str">
            <v/>
          </cell>
          <cell r="K1978" t="str">
            <v/>
          </cell>
          <cell r="L1978" t="str">
            <v>N/A</v>
          </cell>
        </row>
        <row r="1979">
          <cell r="A1979" t="str">
            <v>SF-01972</v>
          </cell>
          <cell r="B1979" t="str">
            <v>Lâmpada LED Bulbo 6 W</v>
          </cell>
          <cell r="C1979" t="str">
            <v>un</v>
          </cell>
          <cell r="D1979">
            <v>0</v>
          </cell>
          <cell r="E1979" t="str">
            <v/>
          </cell>
          <cell r="F1979" t="str">
            <v/>
          </cell>
          <cell r="G1979" t="str">
            <v/>
          </cell>
          <cell r="H1979" t="str">
            <v/>
          </cell>
          <cell r="I1979" t="str">
            <v/>
          </cell>
          <cell r="J1979" t="str">
            <v/>
          </cell>
          <cell r="K1979" t="str">
            <v/>
          </cell>
          <cell r="L1979" t="str">
            <v>N/A</v>
          </cell>
        </row>
        <row r="1980">
          <cell r="A1980" t="str">
            <v>SF-01973</v>
          </cell>
          <cell r="B1980" t="str">
            <v>Lâmpada LED Bulbo 8 W</v>
          </cell>
          <cell r="C1980" t="str">
            <v>un</v>
          </cell>
          <cell r="D1980">
            <v>0</v>
          </cell>
          <cell r="E1980" t="str">
            <v/>
          </cell>
          <cell r="F1980" t="str">
            <v/>
          </cell>
          <cell r="G1980" t="str">
            <v/>
          </cell>
          <cell r="H1980" t="str">
            <v/>
          </cell>
          <cell r="I1980" t="str">
            <v/>
          </cell>
          <cell r="J1980" t="str">
            <v/>
          </cell>
          <cell r="K1980" t="str">
            <v/>
          </cell>
          <cell r="L1980" t="str">
            <v>N/A</v>
          </cell>
        </row>
        <row r="1981">
          <cell r="A1981" t="str">
            <v>SF-01974</v>
          </cell>
          <cell r="B1981" t="str">
            <v>Lâmpada LED Bulbo 9,5 W</v>
          </cell>
          <cell r="C1981" t="str">
            <v>un</v>
          </cell>
          <cell r="D1981">
            <v>0</v>
          </cell>
          <cell r="E1981" t="str">
            <v/>
          </cell>
          <cell r="F1981" t="str">
            <v/>
          </cell>
          <cell r="G1981" t="str">
            <v/>
          </cell>
          <cell r="H1981" t="str">
            <v/>
          </cell>
          <cell r="I1981" t="str">
            <v/>
          </cell>
          <cell r="J1981" t="str">
            <v/>
          </cell>
          <cell r="K1981" t="str">
            <v/>
          </cell>
          <cell r="L1981" t="str">
            <v>N/A</v>
          </cell>
        </row>
        <row r="1982">
          <cell r="A1982" t="str">
            <v>SF-01975</v>
          </cell>
          <cell r="B1982" t="str">
            <v>Lâmpada LED Bulbo 12 W</v>
          </cell>
          <cell r="C1982" t="str">
            <v>un</v>
          </cell>
          <cell r="D1982">
            <v>0</v>
          </cell>
          <cell r="E1982" t="str">
            <v/>
          </cell>
          <cell r="F1982" t="str">
            <v/>
          </cell>
          <cell r="G1982" t="str">
            <v/>
          </cell>
          <cell r="H1982" t="str">
            <v/>
          </cell>
          <cell r="I1982" t="str">
            <v/>
          </cell>
          <cell r="J1982" t="str">
            <v/>
          </cell>
          <cell r="K1982" t="str">
            <v/>
          </cell>
          <cell r="L1982" t="str">
            <v>N/A</v>
          </cell>
        </row>
        <row r="1983">
          <cell r="A1983" t="str">
            <v>SF-01976</v>
          </cell>
          <cell r="B1983" t="str">
            <v>Lâmpada LED 17 W</v>
          </cell>
          <cell r="C1983" t="str">
            <v>un</v>
          </cell>
          <cell r="D1983">
            <v>0</v>
          </cell>
          <cell r="E1983" t="str">
            <v/>
          </cell>
          <cell r="F1983" t="str">
            <v/>
          </cell>
          <cell r="G1983" t="str">
            <v/>
          </cell>
          <cell r="H1983" t="str">
            <v/>
          </cell>
          <cell r="I1983" t="str">
            <v/>
          </cell>
          <cell r="J1983" t="str">
            <v/>
          </cell>
          <cell r="K1983" t="str">
            <v/>
          </cell>
          <cell r="L1983" t="str">
            <v>N/A</v>
          </cell>
        </row>
        <row r="1984">
          <cell r="A1984" t="str">
            <v>SF-01977</v>
          </cell>
          <cell r="B1984" t="str">
            <v>Lâmpada LED 30 W</v>
          </cell>
          <cell r="C1984" t="str">
            <v>un</v>
          </cell>
          <cell r="D1984">
            <v>0</v>
          </cell>
          <cell r="E1984" t="str">
            <v/>
          </cell>
          <cell r="F1984" t="str">
            <v/>
          </cell>
          <cell r="G1984" t="str">
            <v/>
          </cell>
          <cell r="H1984" t="str">
            <v/>
          </cell>
          <cell r="I1984" t="str">
            <v/>
          </cell>
          <cell r="J1984" t="str">
            <v/>
          </cell>
          <cell r="K1984" t="str">
            <v/>
          </cell>
          <cell r="L1984" t="str">
            <v>N/A</v>
          </cell>
        </row>
        <row r="1985">
          <cell r="A1985" t="str">
            <v>SF-01978</v>
          </cell>
          <cell r="B1985" t="str">
            <v>Lâmpada LED 40 W</v>
          </cell>
          <cell r="C1985" t="str">
            <v>un</v>
          </cell>
          <cell r="D1985">
            <v>0</v>
          </cell>
          <cell r="E1985" t="str">
            <v/>
          </cell>
          <cell r="F1985" t="str">
            <v/>
          </cell>
          <cell r="G1985" t="str">
            <v/>
          </cell>
          <cell r="H1985" t="str">
            <v/>
          </cell>
          <cell r="I1985" t="str">
            <v/>
          </cell>
          <cell r="J1985" t="str">
            <v/>
          </cell>
          <cell r="K1985" t="str">
            <v/>
          </cell>
          <cell r="L1985" t="str">
            <v>N/A</v>
          </cell>
        </row>
        <row r="1986">
          <cell r="A1986" t="str">
            <v>SF-01979</v>
          </cell>
          <cell r="B1986" t="str">
            <v>Lâmpada LED 65 W</v>
          </cell>
          <cell r="C1986" t="str">
            <v>un</v>
          </cell>
          <cell r="D1986">
            <v>0</v>
          </cell>
          <cell r="E1986" t="str">
            <v/>
          </cell>
          <cell r="F1986" t="str">
            <v/>
          </cell>
          <cell r="G1986" t="str">
            <v/>
          </cell>
          <cell r="H1986" t="str">
            <v/>
          </cell>
          <cell r="I1986" t="str">
            <v/>
          </cell>
          <cell r="J1986" t="str">
            <v/>
          </cell>
          <cell r="K1986" t="str">
            <v/>
          </cell>
          <cell r="L1986" t="str">
            <v>N/A</v>
          </cell>
        </row>
        <row r="1987">
          <cell r="A1987" t="str">
            <v>SF-01980</v>
          </cell>
          <cell r="B1987" t="str">
            <v>Lâmpada LED 80 W</v>
          </cell>
          <cell r="C1987" t="str">
            <v>un</v>
          </cell>
          <cell r="D1987">
            <v>0</v>
          </cell>
          <cell r="E1987" t="str">
            <v/>
          </cell>
          <cell r="F1987" t="str">
            <v/>
          </cell>
          <cell r="G1987" t="str">
            <v/>
          </cell>
          <cell r="H1987" t="str">
            <v/>
          </cell>
          <cell r="I1987" t="str">
            <v/>
          </cell>
          <cell r="J1987" t="str">
            <v/>
          </cell>
          <cell r="K1987" t="str">
            <v/>
          </cell>
          <cell r="L1987" t="str">
            <v>N/A</v>
          </cell>
        </row>
        <row r="1988">
          <cell r="A1988" t="str">
            <v>SF-01981</v>
          </cell>
          <cell r="B1988" t="str">
            <v>Lâmpada LED 100 W</v>
          </cell>
          <cell r="C1988" t="str">
            <v>un</v>
          </cell>
          <cell r="D1988">
            <v>0</v>
          </cell>
          <cell r="E1988" t="str">
            <v/>
          </cell>
          <cell r="F1988" t="str">
            <v/>
          </cell>
          <cell r="G1988" t="str">
            <v/>
          </cell>
          <cell r="H1988" t="str">
            <v/>
          </cell>
          <cell r="I1988" t="str">
            <v/>
          </cell>
          <cell r="J1988" t="str">
            <v/>
          </cell>
          <cell r="K1988" t="str">
            <v/>
          </cell>
          <cell r="L1988" t="str">
            <v>N/A</v>
          </cell>
        </row>
        <row r="1989">
          <cell r="A1989" t="str">
            <v>SF-01982</v>
          </cell>
          <cell r="B1989" t="str">
            <v>Lâmpada LED 120 W</v>
          </cell>
          <cell r="C1989" t="str">
            <v>un</v>
          </cell>
          <cell r="D1989">
            <v>0</v>
          </cell>
          <cell r="E1989" t="str">
            <v/>
          </cell>
          <cell r="F1989" t="str">
            <v/>
          </cell>
          <cell r="G1989" t="str">
            <v/>
          </cell>
          <cell r="H1989" t="str">
            <v/>
          </cell>
          <cell r="I1989" t="str">
            <v/>
          </cell>
          <cell r="J1989" t="str">
            <v/>
          </cell>
          <cell r="K1989" t="str">
            <v/>
          </cell>
          <cell r="L1989" t="str">
            <v>N/A</v>
          </cell>
        </row>
        <row r="1990">
          <cell r="A1990" t="str">
            <v>SF-01983</v>
          </cell>
          <cell r="B1990" t="str">
            <v>Lâmpada LED Tipo Vela</v>
          </cell>
          <cell r="C1990" t="str">
            <v>un</v>
          </cell>
          <cell r="D1990">
            <v>0</v>
          </cell>
          <cell r="E1990" t="str">
            <v/>
          </cell>
          <cell r="F1990" t="str">
            <v/>
          </cell>
          <cell r="G1990" t="str">
            <v/>
          </cell>
          <cell r="H1990" t="str">
            <v/>
          </cell>
          <cell r="I1990" t="str">
            <v/>
          </cell>
          <cell r="J1990" t="str">
            <v/>
          </cell>
          <cell r="K1990" t="str">
            <v/>
          </cell>
          <cell r="L1990" t="str">
            <v>N/A</v>
          </cell>
        </row>
        <row r="1991">
          <cell r="A1991" t="str">
            <v>SF-01984</v>
          </cell>
          <cell r="B1991" t="str">
            <v>Lâmpada LED Tipo Bolinha</v>
          </cell>
          <cell r="C1991" t="str">
            <v>un</v>
          </cell>
          <cell r="D1991">
            <v>0</v>
          </cell>
          <cell r="E1991" t="str">
            <v/>
          </cell>
          <cell r="F1991" t="str">
            <v/>
          </cell>
          <cell r="G1991" t="str">
            <v/>
          </cell>
          <cell r="H1991" t="str">
            <v/>
          </cell>
          <cell r="I1991" t="str">
            <v/>
          </cell>
          <cell r="J1991" t="str">
            <v/>
          </cell>
          <cell r="K1991" t="str">
            <v/>
          </cell>
          <cell r="L1991" t="str">
            <v>N/A</v>
          </cell>
        </row>
        <row r="1992">
          <cell r="A1992" t="str">
            <v>SF-01985</v>
          </cell>
          <cell r="B1992" t="str">
            <v>Lâmpada LED Tipo R 63</v>
          </cell>
          <cell r="C1992" t="str">
            <v>un</v>
          </cell>
          <cell r="D1992">
            <v>0</v>
          </cell>
          <cell r="E1992" t="str">
            <v/>
          </cell>
          <cell r="F1992" t="str">
            <v/>
          </cell>
          <cell r="G1992" t="str">
            <v/>
          </cell>
          <cell r="H1992" t="str">
            <v/>
          </cell>
          <cell r="I1992" t="str">
            <v/>
          </cell>
          <cell r="J1992" t="str">
            <v/>
          </cell>
          <cell r="K1992" t="str">
            <v/>
          </cell>
          <cell r="L1992" t="str">
            <v>N/A</v>
          </cell>
        </row>
        <row r="1993">
          <cell r="A1993" t="str">
            <v>SF-01986</v>
          </cell>
          <cell r="B1993" t="str">
            <v>Tubo LED T5 7,5 W</v>
          </cell>
          <cell r="C1993" t="str">
            <v>un</v>
          </cell>
          <cell r="D1993">
            <v>0</v>
          </cell>
          <cell r="E1993" t="str">
            <v/>
          </cell>
          <cell r="F1993" t="str">
            <v/>
          </cell>
          <cell r="G1993" t="str">
            <v/>
          </cell>
          <cell r="H1993" t="str">
            <v/>
          </cell>
          <cell r="I1993" t="str">
            <v/>
          </cell>
          <cell r="J1993" t="str">
            <v/>
          </cell>
          <cell r="K1993" t="str">
            <v/>
          </cell>
          <cell r="L1993" t="str">
            <v>N/A</v>
          </cell>
        </row>
        <row r="1994">
          <cell r="A1994" t="str">
            <v>SF-01987</v>
          </cell>
          <cell r="B1994" t="str">
            <v>Tubo LED T5 15 W</v>
          </cell>
          <cell r="C1994" t="str">
            <v>un</v>
          </cell>
          <cell r="D1994">
            <v>0</v>
          </cell>
          <cell r="E1994" t="str">
            <v/>
          </cell>
          <cell r="F1994" t="str">
            <v/>
          </cell>
          <cell r="G1994" t="str">
            <v/>
          </cell>
          <cell r="H1994" t="str">
            <v/>
          </cell>
          <cell r="I1994" t="str">
            <v/>
          </cell>
          <cell r="J1994" t="str">
            <v/>
          </cell>
          <cell r="K1994" t="str">
            <v/>
          </cell>
          <cell r="L1994" t="str">
            <v>N/A</v>
          </cell>
        </row>
        <row r="1995">
          <cell r="A1995" t="str">
            <v>SF-01988</v>
          </cell>
          <cell r="B1995" t="str">
            <v>Tubo LED T5 26 W HO</v>
          </cell>
          <cell r="C1995" t="str">
            <v>un</v>
          </cell>
          <cell r="D1995">
            <v>0</v>
          </cell>
          <cell r="E1995" t="str">
            <v/>
          </cell>
          <cell r="F1995" t="str">
            <v/>
          </cell>
          <cell r="G1995" t="str">
            <v/>
          </cell>
          <cell r="H1995" t="str">
            <v/>
          </cell>
          <cell r="I1995" t="str">
            <v/>
          </cell>
          <cell r="J1995" t="str">
            <v/>
          </cell>
          <cell r="K1995" t="str">
            <v/>
          </cell>
          <cell r="L1995" t="str">
            <v>N/A</v>
          </cell>
        </row>
        <row r="1996">
          <cell r="A1996" t="str">
            <v>SF-01989</v>
          </cell>
          <cell r="B1996" t="str">
            <v>Tubo LED T8 9 W</v>
          </cell>
          <cell r="C1996" t="str">
            <v>un</v>
          </cell>
          <cell r="D1996">
            <v>0</v>
          </cell>
          <cell r="E1996" t="str">
            <v/>
          </cell>
          <cell r="F1996" t="str">
            <v/>
          </cell>
          <cell r="G1996" t="str">
            <v/>
          </cell>
          <cell r="H1996" t="str">
            <v/>
          </cell>
          <cell r="I1996" t="str">
            <v/>
          </cell>
          <cell r="J1996" t="str">
            <v/>
          </cell>
          <cell r="K1996" t="str">
            <v/>
          </cell>
          <cell r="L1996" t="str">
            <v>N/A</v>
          </cell>
        </row>
        <row r="1997">
          <cell r="A1997" t="str">
            <v>SF-01990</v>
          </cell>
          <cell r="B1997" t="str">
            <v>Tubo LED T8 18 W</v>
          </cell>
          <cell r="C1997" t="str">
            <v>un</v>
          </cell>
          <cell r="D1997">
            <v>0</v>
          </cell>
          <cell r="E1997" t="str">
            <v/>
          </cell>
          <cell r="F1997" t="str">
            <v/>
          </cell>
          <cell r="G1997" t="str">
            <v/>
          </cell>
          <cell r="H1997" t="str">
            <v/>
          </cell>
          <cell r="I1997" t="str">
            <v/>
          </cell>
          <cell r="J1997" t="str">
            <v/>
          </cell>
          <cell r="K1997" t="str">
            <v/>
          </cell>
          <cell r="L1997" t="str">
            <v>N/A</v>
          </cell>
        </row>
        <row r="1998">
          <cell r="A1998" t="str">
            <v>SF-01991</v>
          </cell>
          <cell r="B1998" t="str">
            <v>Tubo LED T8 18 W HO</v>
          </cell>
          <cell r="C1998" t="str">
            <v>un</v>
          </cell>
          <cell r="D1998">
            <v>0</v>
          </cell>
          <cell r="E1998" t="str">
            <v/>
          </cell>
          <cell r="F1998" t="str">
            <v/>
          </cell>
          <cell r="G1998" t="str">
            <v/>
          </cell>
          <cell r="H1998" t="str">
            <v/>
          </cell>
          <cell r="I1998" t="str">
            <v/>
          </cell>
          <cell r="J1998" t="str">
            <v/>
          </cell>
          <cell r="K1998" t="str">
            <v/>
          </cell>
          <cell r="L1998" t="str">
            <v>N/A</v>
          </cell>
        </row>
        <row r="1999">
          <cell r="A1999" t="str">
            <v>SF-01992</v>
          </cell>
          <cell r="B1999" t="str">
            <v>Lâmpada fluorescente T5 14 W</v>
          </cell>
          <cell r="C1999" t="str">
            <v>un</v>
          </cell>
          <cell r="D1999">
            <v>0</v>
          </cell>
          <cell r="E1999" t="str">
            <v/>
          </cell>
          <cell r="F1999" t="str">
            <v/>
          </cell>
          <cell r="G1999" t="str">
            <v/>
          </cell>
          <cell r="H1999" t="str">
            <v/>
          </cell>
          <cell r="I1999" t="str">
            <v/>
          </cell>
          <cell r="J1999" t="str">
            <v/>
          </cell>
          <cell r="K1999" t="str">
            <v/>
          </cell>
          <cell r="L1999" t="str">
            <v>N/A</v>
          </cell>
        </row>
        <row r="2000">
          <cell r="A2000" t="str">
            <v>SF-01993</v>
          </cell>
          <cell r="B2000" t="str">
            <v>Lâmpada fluorescente T5 28 W</v>
          </cell>
          <cell r="C2000" t="str">
            <v>un</v>
          </cell>
          <cell r="D2000">
            <v>0</v>
          </cell>
          <cell r="E2000" t="str">
            <v/>
          </cell>
          <cell r="F2000" t="str">
            <v/>
          </cell>
          <cell r="G2000" t="str">
            <v/>
          </cell>
          <cell r="H2000" t="str">
            <v/>
          </cell>
          <cell r="I2000" t="str">
            <v/>
          </cell>
          <cell r="J2000" t="str">
            <v/>
          </cell>
          <cell r="K2000" t="str">
            <v/>
          </cell>
          <cell r="L2000" t="str">
            <v>N/A</v>
          </cell>
        </row>
        <row r="2001">
          <cell r="A2001" t="str">
            <v>SF-01994</v>
          </cell>
          <cell r="B2001" t="str">
            <v>Lâmpada fluorescente T8 16 W</v>
          </cell>
          <cell r="C2001" t="str">
            <v>un</v>
          </cell>
          <cell r="D2001">
            <v>0</v>
          </cell>
          <cell r="E2001" t="str">
            <v/>
          </cell>
          <cell r="F2001" t="str">
            <v/>
          </cell>
          <cell r="G2001" t="str">
            <v/>
          </cell>
          <cell r="H2001" t="str">
            <v/>
          </cell>
          <cell r="I2001" t="str">
            <v/>
          </cell>
          <cell r="J2001" t="str">
            <v/>
          </cell>
          <cell r="K2001" t="str">
            <v/>
          </cell>
          <cell r="L2001" t="str">
            <v>N/A</v>
          </cell>
        </row>
        <row r="2002">
          <cell r="A2002" t="str">
            <v>SF-01995</v>
          </cell>
          <cell r="B2002" t="str">
            <v>Lâmpada fluorescente T8 32 W</v>
          </cell>
          <cell r="C2002" t="str">
            <v>un</v>
          </cell>
          <cell r="D2002">
            <v>0</v>
          </cell>
          <cell r="E2002" t="str">
            <v/>
          </cell>
          <cell r="F2002" t="str">
            <v/>
          </cell>
          <cell r="G2002" t="str">
            <v/>
          </cell>
          <cell r="H2002" t="str">
            <v/>
          </cell>
          <cell r="I2002" t="str">
            <v/>
          </cell>
          <cell r="J2002" t="str">
            <v/>
          </cell>
          <cell r="K2002" t="str">
            <v/>
          </cell>
          <cell r="L2002" t="str">
            <v>N/A</v>
          </cell>
        </row>
        <row r="2003">
          <cell r="A2003" t="str">
            <v>SF-01996</v>
          </cell>
          <cell r="B2003" t="str">
            <v>Lâmpada PL 9 W</v>
          </cell>
          <cell r="C2003" t="str">
            <v>un</v>
          </cell>
          <cell r="D2003">
            <v>0</v>
          </cell>
          <cell r="E2003" t="str">
            <v/>
          </cell>
          <cell r="F2003" t="str">
            <v/>
          </cell>
          <cell r="G2003" t="str">
            <v/>
          </cell>
          <cell r="H2003" t="str">
            <v/>
          </cell>
          <cell r="I2003" t="str">
            <v/>
          </cell>
          <cell r="J2003" t="str">
            <v/>
          </cell>
          <cell r="K2003" t="str">
            <v/>
          </cell>
          <cell r="L2003" t="str">
            <v>N/A</v>
          </cell>
        </row>
        <row r="2004">
          <cell r="A2004" t="str">
            <v>SF-01997</v>
          </cell>
          <cell r="B2004" t="str">
            <v>Lâmpada PL 26 W</v>
          </cell>
          <cell r="C2004" t="str">
            <v>un</v>
          </cell>
          <cell r="D2004">
            <v>0</v>
          </cell>
          <cell r="E2004" t="str">
            <v/>
          </cell>
          <cell r="F2004" t="str">
            <v/>
          </cell>
          <cell r="G2004" t="str">
            <v/>
          </cell>
          <cell r="H2004" t="str">
            <v/>
          </cell>
          <cell r="I2004" t="str">
            <v/>
          </cell>
          <cell r="J2004" t="str">
            <v/>
          </cell>
          <cell r="K2004" t="str">
            <v/>
          </cell>
          <cell r="L2004" t="str">
            <v>N/A</v>
          </cell>
        </row>
        <row r="2005">
          <cell r="A2005" t="str">
            <v>SF-01998</v>
          </cell>
          <cell r="B2005" t="str">
            <v>Lâmpada PL 36 W</v>
          </cell>
          <cell r="C2005" t="str">
            <v>un</v>
          </cell>
          <cell r="D2005">
            <v>0</v>
          </cell>
          <cell r="E2005" t="str">
            <v/>
          </cell>
          <cell r="F2005" t="str">
            <v/>
          </cell>
          <cell r="G2005" t="str">
            <v/>
          </cell>
          <cell r="H2005" t="str">
            <v/>
          </cell>
          <cell r="I2005" t="str">
            <v/>
          </cell>
          <cell r="J2005" t="str">
            <v/>
          </cell>
          <cell r="K2005" t="str">
            <v/>
          </cell>
          <cell r="L2005" t="str">
            <v>N/A</v>
          </cell>
        </row>
        <row r="2006">
          <cell r="A2006" t="str">
            <v>SF-01999</v>
          </cell>
          <cell r="B2006" t="str">
            <v>Lâmpada Vapor Metálico 70 W</v>
          </cell>
          <cell r="C2006" t="str">
            <v>un</v>
          </cell>
          <cell r="D2006">
            <v>0</v>
          </cell>
          <cell r="E2006" t="str">
            <v/>
          </cell>
          <cell r="F2006" t="str">
            <v/>
          </cell>
          <cell r="G2006" t="str">
            <v/>
          </cell>
          <cell r="H2006" t="str">
            <v/>
          </cell>
          <cell r="I2006" t="str">
            <v/>
          </cell>
          <cell r="J2006" t="str">
            <v/>
          </cell>
          <cell r="K2006" t="str">
            <v/>
          </cell>
          <cell r="L2006" t="str">
            <v>N/A</v>
          </cell>
        </row>
        <row r="2007">
          <cell r="A2007" t="str">
            <v>SF-02000</v>
          </cell>
          <cell r="B2007" t="str">
            <v>Lâmpada Vapor Metálico 150 W</v>
          </cell>
          <cell r="C2007" t="str">
            <v>un</v>
          </cell>
          <cell r="D2007">
            <v>0</v>
          </cell>
          <cell r="E2007" t="str">
            <v/>
          </cell>
          <cell r="F2007" t="str">
            <v/>
          </cell>
          <cell r="G2007" t="str">
            <v/>
          </cell>
          <cell r="H2007" t="str">
            <v/>
          </cell>
          <cell r="I2007" t="str">
            <v/>
          </cell>
          <cell r="J2007" t="str">
            <v/>
          </cell>
          <cell r="K2007" t="str">
            <v/>
          </cell>
          <cell r="L2007" t="str">
            <v>N/A</v>
          </cell>
        </row>
        <row r="2008">
          <cell r="A2008" t="str">
            <v>SF-02001</v>
          </cell>
          <cell r="B2008" t="str">
            <v>Lâmpada Vapor Metálico 250 W</v>
          </cell>
          <cell r="C2008" t="str">
            <v>un</v>
          </cell>
          <cell r="D2008">
            <v>0</v>
          </cell>
          <cell r="E2008" t="str">
            <v/>
          </cell>
          <cell r="F2008" t="str">
            <v/>
          </cell>
          <cell r="G2008" t="str">
            <v/>
          </cell>
          <cell r="H2008" t="str">
            <v/>
          </cell>
          <cell r="I2008" t="str">
            <v/>
          </cell>
          <cell r="J2008" t="str">
            <v/>
          </cell>
          <cell r="K2008" t="str">
            <v/>
          </cell>
          <cell r="L2008" t="str">
            <v>N/A</v>
          </cell>
        </row>
        <row r="2009">
          <cell r="A2009" t="str">
            <v>SF-02002</v>
          </cell>
          <cell r="B2009" t="str">
            <v>Lâmpada Vapor Metálico 400 W</v>
          </cell>
          <cell r="C2009" t="str">
            <v>un</v>
          </cell>
          <cell r="D2009">
            <v>0</v>
          </cell>
          <cell r="E2009" t="str">
            <v/>
          </cell>
          <cell r="F2009" t="str">
            <v/>
          </cell>
          <cell r="G2009" t="str">
            <v/>
          </cell>
          <cell r="H2009" t="str">
            <v/>
          </cell>
          <cell r="I2009" t="str">
            <v/>
          </cell>
          <cell r="J2009" t="str">
            <v/>
          </cell>
          <cell r="K2009" t="str">
            <v/>
          </cell>
          <cell r="L2009" t="str">
            <v>N/A</v>
          </cell>
        </row>
        <row r="2010">
          <cell r="A2010" t="str">
            <v>SF-02003</v>
          </cell>
          <cell r="B2010" t="str">
            <v>Lâmpada Vapor Metálico 2000 W</v>
          </cell>
          <cell r="C2010" t="str">
            <v>un</v>
          </cell>
          <cell r="D2010">
            <v>0</v>
          </cell>
          <cell r="E2010" t="str">
            <v/>
          </cell>
          <cell r="F2010" t="str">
            <v/>
          </cell>
          <cell r="G2010" t="str">
            <v/>
          </cell>
          <cell r="H2010" t="str">
            <v/>
          </cell>
          <cell r="I2010" t="str">
            <v/>
          </cell>
          <cell r="J2010" t="str">
            <v/>
          </cell>
          <cell r="K2010" t="str">
            <v/>
          </cell>
          <cell r="L2010" t="str">
            <v>N/A</v>
          </cell>
        </row>
        <row r="2011">
          <cell r="A2011" t="str">
            <v>SF-02004</v>
          </cell>
          <cell r="B2011" t="str">
            <v>Lâmpada Halógena 300 W</v>
          </cell>
          <cell r="C2011" t="str">
            <v>un</v>
          </cell>
          <cell r="D2011">
            <v>0</v>
          </cell>
          <cell r="E2011" t="str">
            <v/>
          </cell>
          <cell r="F2011" t="str">
            <v/>
          </cell>
          <cell r="G2011" t="str">
            <v/>
          </cell>
          <cell r="H2011" t="str">
            <v/>
          </cell>
          <cell r="I2011" t="str">
            <v/>
          </cell>
          <cell r="J2011" t="str">
            <v/>
          </cell>
          <cell r="K2011" t="str">
            <v/>
          </cell>
          <cell r="L2011" t="str">
            <v>N/A</v>
          </cell>
        </row>
        <row r="2012">
          <cell r="A2012" t="str">
            <v>SF-02005</v>
          </cell>
          <cell r="B2012" t="str">
            <v xml:space="preserve">Luminária Plafon LED Slim 15 W </v>
          </cell>
          <cell r="C2012" t="str">
            <v>un</v>
          </cell>
          <cell r="D2012">
            <v>0</v>
          </cell>
          <cell r="E2012" t="str">
            <v/>
          </cell>
          <cell r="F2012" t="str">
            <v/>
          </cell>
          <cell r="G2012" t="str">
            <v/>
          </cell>
          <cell r="H2012" t="str">
            <v/>
          </cell>
          <cell r="I2012" t="str">
            <v/>
          </cell>
          <cell r="J2012" t="str">
            <v/>
          </cell>
          <cell r="K2012" t="str">
            <v/>
          </cell>
          <cell r="L2012" t="str">
            <v>N/A</v>
          </cell>
        </row>
        <row r="2013">
          <cell r="A2013" t="str">
            <v>SF-02006</v>
          </cell>
          <cell r="B2013" t="str">
            <v xml:space="preserve">Luminária Plafon LED Slim 24 W </v>
          </cell>
          <cell r="C2013" t="str">
            <v>un</v>
          </cell>
          <cell r="D2013">
            <v>0</v>
          </cell>
          <cell r="E2013" t="str">
            <v/>
          </cell>
          <cell r="F2013" t="str">
            <v/>
          </cell>
          <cell r="G2013" t="str">
            <v/>
          </cell>
          <cell r="H2013" t="str">
            <v/>
          </cell>
          <cell r="I2013" t="str">
            <v/>
          </cell>
          <cell r="J2013" t="str">
            <v/>
          </cell>
          <cell r="K2013" t="str">
            <v/>
          </cell>
          <cell r="L2013" t="str">
            <v>N/A</v>
          </cell>
        </row>
        <row r="2014">
          <cell r="A2014" t="str">
            <v>SF-02007</v>
          </cell>
          <cell r="B2014" t="str">
            <v>Luminária LED Downlight 14 W</v>
          </cell>
          <cell r="C2014" t="str">
            <v>un</v>
          </cell>
          <cell r="D2014">
            <v>0</v>
          </cell>
          <cell r="E2014" t="str">
            <v/>
          </cell>
          <cell r="F2014" t="str">
            <v/>
          </cell>
          <cell r="G2014" t="str">
            <v/>
          </cell>
          <cell r="H2014" t="str">
            <v/>
          </cell>
          <cell r="I2014" t="str">
            <v/>
          </cell>
          <cell r="J2014" t="str">
            <v/>
          </cell>
          <cell r="K2014" t="str">
            <v/>
          </cell>
          <cell r="L2014" t="str">
            <v>N/A</v>
          </cell>
        </row>
        <row r="2015">
          <cell r="A2015" t="str">
            <v>SF-02008</v>
          </cell>
          <cell r="B2015" t="str">
            <v>Luminária LED Downlight 25 W</v>
          </cell>
          <cell r="C2015" t="str">
            <v>un</v>
          </cell>
          <cell r="D2015">
            <v>0</v>
          </cell>
          <cell r="E2015" t="str">
            <v/>
          </cell>
          <cell r="F2015" t="str">
            <v/>
          </cell>
          <cell r="G2015" t="str">
            <v/>
          </cell>
          <cell r="H2015" t="str">
            <v/>
          </cell>
          <cell r="I2015" t="str">
            <v/>
          </cell>
          <cell r="J2015" t="str">
            <v/>
          </cell>
          <cell r="K2015" t="str">
            <v/>
          </cell>
          <cell r="L2015" t="str">
            <v>N/A</v>
          </cell>
        </row>
        <row r="2016">
          <cell r="A2016" t="str">
            <v>SF-02009</v>
          </cell>
          <cell r="B2016" t="str">
            <v>Luminária LED Downlight 35 W</v>
          </cell>
          <cell r="C2016" t="str">
            <v>un</v>
          </cell>
          <cell r="D2016">
            <v>0</v>
          </cell>
          <cell r="E2016" t="str">
            <v/>
          </cell>
          <cell r="F2016" t="str">
            <v/>
          </cell>
          <cell r="G2016" t="str">
            <v/>
          </cell>
          <cell r="H2016" t="str">
            <v/>
          </cell>
          <cell r="I2016" t="str">
            <v/>
          </cell>
          <cell r="J2016" t="str">
            <v/>
          </cell>
          <cell r="K2016" t="str">
            <v/>
          </cell>
          <cell r="L2016" t="str">
            <v>N/A</v>
          </cell>
        </row>
        <row r="2017">
          <cell r="A2017" t="str">
            <v>SF-02010</v>
          </cell>
          <cell r="B2017" t="str">
            <v>Luminária Hermética 2x14 W</v>
          </cell>
          <cell r="C2017" t="str">
            <v>un</v>
          </cell>
          <cell r="D2017">
            <v>0</v>
          </cell>
          <cell r="E2017" t="str">
            <v/>
          </cell>
          <cell r="F2017" t="str">
            <v/>
          </cell>
          <cell r="G2017" t="str">
            <v/>
          </cell>
          <cell r="H2017" t="str">
            <v/>
          </cell>
          <cell r="I2017" t="str">
            <v/>
          </cell>
          <cell r="J2017" t="str">
            <v/>
          </cell>
          <cell r="K2017" t="str">
            <v/>
          </cell>
          <cell r="L2017" t="str">
            <v>N/A</v>
          </cell>
        </row>
        <row r="2018">
          <cell r="A2018" t="str">
            <v>SF-02011</v>
          </cell>
          <cell r="B2018" t="str">
            <v>Luminária Hermética 1x28 W</v>
          </cell>
          <cell r="C2018" t="str">
            <v>un</v>
          </cell>
          <cell r="D2018">
            <v>0</v>
          </cell>
          <cell r="E2018" t="str">
            <v/>
          </cell>
          <cell r="F2018" t="str">
            <v/>
          </cell>
          <cell r="G2018" t="str">
            <v/>
          </cell>
          <cell r="H2018" t="str">
            <v/>
          </cell>
          <cell r="I2018" t="str">
            <v/>
          </cell>
          <cell r="J2018" t="str">
            <v/>
          </cell>
          <cell r="K2018" t="str">
            <v/>
          </cell>
          <cell r="L2018" t="str">
            <v>N/A</v>
          </cell>
        </row>
        <row r="2019">
          <cell r="A2019" t="str">
            <v>SF-02012</v>
          </cell>
          <cell r="B2019" t="str">
            <v>Luminária Hermética 2x28 W</v>
          </cell>
          <cell r="C2019" t="str">
            <v>un</v>
          </cell>
          <cell r="D2019">
            <v>0</v>
          </cell>
          <cell r="E2019" t="str">
            <v/>
          </cell>
          <cell r="F2019" t="str">
            <v/>
          </cell>
          <cell r="G2019" t="str">
            <v/>
          </cell>
          <cell r="H2019" t="str">
            <v/>
          </cell>
          <cell r="I2019" t="str">
            <v/>
          </cell>
          <cell r="J2019" t="str">
            <v/>
          </cell>
          <cell r="K2019" t="str">
            <v/>
          </cell>
          <cell r="L2019" t="str">
            <v>N/A</v>
          </cell>
        </row>
        <row r="2020">
          <cell r="A2020" t="str">
            <v>SF-02013</v>
          </cell>
          <cell r="B2020" t="str">
            <v xml:space="preserve">Luminária LED Highbay 60 W </v>
          </cell>
          <cell r="C2020" t="str">
            <v>un</v>
          </cell>
          <cell r="D2020">
            <v>0</v>
          </cell>
          <cell r="E2020" t="str">
            <v/>
          </cell>
          <cell r="F2020" t="str">
            <v/>
          </cell>
          <cell r="G2020" t="str">
            <v/>
          </cell>
          <cell r="H2020" t="str">
            <v/>
          </cell>
          <cell r="I2020" t="str">
            <v/>
          </cell>
          <cell r="J2020" t="str">
            <v/>
          </cell>
          <cell r="K2020" t="str">
            <v/>
          </cell>
          <cell r="L2020" t="str">
            <v>N/A</v>
          </cell>
        </row>
        <row r="2021">
          <cell r="A2021" t="str">
            <v>SF-02014</v>
          </cell>
          <cell r="B2021" t="str">
            <v xml:space="preserve">Luminária LED Highbay 80 W </v>
          </cell>
          <cell r="C2021" t="str">
            <v>un</v>
          </cell>
          <cell r="D2021">
            <v>0</v>
          </cell>
          <cell r="E2021" t="str">
            <v/>
          </cell>
          <cell r="F2021" t="str">
            <v/>
          </cell>
          <cell r="G2021" t="str">
            <v/>
          </cell>
          <cell r="H2021" t="str">
            <v/>
          </cell>
          <cell r="I2021" t="str">
            <v/>
          </cell>
          <cell r="J2021" t="str">
            <v/>
          </cell>
          <cell r="K2021" t="str">
            <v/>
          </cell>
          <cell r="L2021" t="str">
            <v>N/A</v>
          </cell>
        </row>
        <row r="2022">
          <cell r="A2022" t="str">
            <v>SF-02015</v>
          </cell>
          <cell r="B2022" t="str">
            <v>Luminária LED Highbay 120 W</v>
          </cell>
          <cell r="C2022" t="str">
            <v>un</v>
          </cell>
          <cell r="D2022">
            <v>0</v>
          </cell>
          <cell r="E2022" t="str">
            <v/>
          </cell>
          <cell r="F2022" t="str">
            <v/>
          </cell>
          <cell r="G2022" t="str">
            <v/>
          </cell>
          <cell r="H2022" t="str">
            <v/>
          </cell>
          <cell r="I2022" t="str">
            <v/>
          </cell>
          <cell r="J2022" t="str">
            <v/>
          </cell>
          <cell r="K2022" t="str">
            <v/>
          </cell>
          <cell r="L2022" t="str">
            <v>N/A</v>
          </cell>
        </row>
        <row r="2023">
          <cell r="A2023" t="str">
            <v>SF-02016</v>
          </cell>
          <cell r="B2023" t="str">
            <v>Luminária LED Highbay 150 W</v>
          </cell>
          <cell r="C2023" t="str">
            <v>un</v>
          </cell>
          <cell r="D2023">
            <v>0</v>
          </cell>
          <cell r="E2023" t="str">
            <v/>
          </cell>
          <cell r="F2023" t="str">
            <v/>
          </cell>
          <cell r="G2023" t="str">
            <v/>
          </cell>
          <cell r="H2023" t="str">
            <v/>
          </cell>
          <cell r="I2023" t="str">
            <v/>
          </cell>
          <cell r="J2023" t="str">
            <v/>
          </cell>
          <cell r="K2023" t="str">
            <v/>
          </cell>
          <cell r="L2023" t="str">
            <v>N/A</v>
          </cell>
        </row>
        <row r="2024">
          <cell r="A2024" t="str">
            <v>SF-02017</v>
          </cell>
          <cell r="B2024" t="str">
            <v xml:space="preserve">Luminária LED Highbay 200 W </v>
          </cell>
          <cell r="C2024" t="str">
            <v>un</v>
          </cell>
          <cell r="D2024">
            <v>0</v>
          </cell>
          <cell r="E2024" t="str">
            <v/>
          </cell>
          <cell r="F2024" t="str">
            <v/>
          </cell>
          <cell r="G2024" t="str">
            <v/>
          </cell>
          <cell r="H2024" t="str">
            <v/>
          </cell>
          <cell r="I2024" t="str">
            <v/>
          </cell>
          <cell r="J2024" t="str">
            <v/>
          </cell>
          <cell r="K2024" t="str">
            <v/>
          </cell>
          <cell r="L2024" t="str">
            <v>N/A</v>
          </cell>
        </row>
        <row r="2025">
          <cell r="A2025" t="str">
            <v>SF-02018</v>
          </cell>
          <cell r="B2025" t="str">
            <v>Luminária LED Linear 8 W</v>
          </cell>
          <cell r="C2025" t="str">
            <v>un</v>
          </cell>
          <cell r="D2025">
            <v>0</v>
          </cell>
          <cell r="E2025" t="str">
            <v/>
          </cell>
          <cell r="F2025" t="str">
            <v/>
          </cell>
          <cell r="G2025" t="str">
            <v/>
          </cell>
          <cell r="H2025" t="str">
            <v/>
          </cell>
          <cell r="I2025" t="str">
            <v/>
          </cell>
          <cell r="J2025" t="str">
            <v/>
          </cell>
          <cell r="K2025" t="str">
            <v/>
          </cell>
          <cell r="L2025" t="str">
            <v>N/A</v>
          </cell>
        </row>
        <row r="2026">
          <cell r="A2026" t="str">
            <v>SF-02019</v>
          </cell>
          <cell r="B2026" t="str">
            <v>Luminária LED Linear 14 W</v>
          </cell>
          <cell r="C2026" t="str">
            <v>un</v>
          </cell>
          <cell r="D2026">
            <v>0</v>
          </cell>
          <cell r="E2026" t="str">
            <v/>
          </cell>
          <cell r="F2026" t="str">
            <v/>
          </cell>
          <cell r="G2026" t="str">
            <v/>
          </cell>
          <cell r="H2026" t="str">
            <v/>
          </cell>
          <cell r="I2026" t="str">
            <v/>
          </cell>
          <cell r="J2026" t="str">
            <v/>
          </cell>
          <cell r="K2026" t="str">
            <v/>
          </cell>
          <cell r="L2026" t="str">
            <v>N/A</v>
          </cell>
        </row>
        <row r="2027">
          <cell r="A2027" t="str">
            <v>SF-02020</v>
          </cell>
          <cell r="B2027" t="str">
            <v>Luminária LED Linear 20 W</v>
          </cell>
          <cell r="C2027" t="str">
            <v>un</v>
          </cell>
          <cell r="D2027">
            <v>0</v>
          </cell>
          <cell r="E2027" t="str">
            <v/>
          </cell>
          <cell r="F2027" t="str">
            <v/>
          </cell>
          <cell r="G2027" t="str">
            <v/>
          </cell>
          <cell r="H2027" t="str">
            <v/>
          </cell>
          <cell r="I2027" t="str">
            <v/>
          </cell>
          <cell r="J2027" t="str">
            <v/>
          </cell>
          <cell r="K2027" t="str">
            <v/>
          </cell>
          <cell r="L2027" t="str">
            <v>N/A</v>
          </cell>
        </row>
        <row r="2028">
          <cell r="A2028" t="str">
            <v>SF-02021</v>
          </cell>
          <cell r="B2028" t="str">
            <v>Luminária LED Linear tipo calha 16 W</v>
          </cell>
          <cell r="C2028" t="str">
            <v>un</v>
          </cell>
          <cell r="D2028">
            <v>0</v>
          </cell>
          <cell r="E2028" t="str">
            <v/>
          </cell>
          <cell r="F2028" t="str">
            <v/>
          </cell>
          <cell r="G2028" t="str">
            <v/>
          </cell>
          <cell r="H2028" t="str">
            <v/>
          </cell>
          <cell r="I2028" t="str">
            <v/>
          </cell>
          <cell r="J2028" t="str">
            <v/>
          </cell>
          <cell r="K2028" t="str">
            <v/>
          </cell>
          <cell r="L2028" t="str">
            <v>N/A</v>
          </cell>
        </row>
        <row r="2029">
          <cell r="A2029" t="str">
            <v>SF-02022</v>
          </cell>
          <cell r="B2029" t="str">
            <v>Luminária LED Linear tipo calha 32 W</v>
          </cell>
          <cell r="C2029" t="str">
            <v>un</v>
          </cell>
          <cell r="D2029">
            <v>0</v>
          </cell>
          <cell r="E2029" t="str">
            <v/>
          </cell>
          <cell r="F2029" t="str">
            <v/>
          </cell>
          <cell r="G2029" t="str">
            <v/>
          </cell>
          <cell r="H2029" t="str">
            <v/>
          </cell>
          <cell r="I2029" t="str">
            <v/>
          </cell>
          <cell r="J2029" t="str">
            <v/>
          </cell>
          <cell r="K2029" t="str">
            <v/>
          </cell>
          <cell r="L2029" t="str">
            <v>N/A</v>
          </cell>
        </row>
        <row r="2030">
          <cell r="A2030" t="str">
            <v>SF-02023</v>
          </cell>
          <cell r="B2030" t="str">
            <v>Luminária spot de sobrepor</v>
          </cell>
          <cell r="C2030" t="str">
            <v>un</v>
          </cell>
          <cell r="D2030">
            <v>0</v>
          </cell>
          <cell r="E2030" t="str">
            <v/>
          </cell>
          <cell r="F2030" t="str">
            <v/>
          </cell>
          <cell r="G2030" t="str">
            <v/>
          </cell>
          <cell r="H2030" t="str">
            <v/>
          </cell>
          <cell r="I2030" t="str">
            <v/>
          </cell>
          <cell r="J2030" t="str">
            <v/>
          </cell>
          <cell r="K2030" t="str">
            <v/>
          </cell>
          <cell r="L2030" t="str">
            <v>N/A</v>
          </cell>
        </row>
        <row r="2031">
          <cell r="A2031" t="str">
            <v>SF-02024</v>
          </cell>
          <cell r="B2031" t="str">
            <v>Luminária spot de embutir</v>
          </cell>
          <cell r="C2031" t="str">
            <v>un</v>
          </cell>
          <cell r="D2031">
            <v>0</v>
          </cell>
          <cell r="E2031" t="str">
            <v/>
          </cell>
          <cell r="F2031" t="str">
            <v/>
          </cell>
          <cell r="G2031" t="str">
            <v/>
          </cell>
          <cell r="H2031" t="str">
            <v/>
          </cell>
          <cell r="I2031" t="str">
            <v/>
          </cell>
          <cell r="J2031" t="str">
            <v/>
          </cell>
          <cell r="K2031" t="str">
            <v/>
          </cell>
          <cell r="L2031" t="str">
            <v>N/A</v>
          </cell>
        </row>
        <row r="2032">
          <cell r="A2032" t="str">
            <v>SF-02025</v>
          </cell>
          <cell r="B2032" t="str">
            <v>Luminária arandela</v>
          </cell>
          <cell r="C2032" t="str">
            <v>un</v>
          </cell>
          <cell r="D2032">
            <v>0</v>
          </cell>
          <cell r="E2032" t="str">
            <v/>
          </cell>
          <cell r="F2032" t="str">
            <v/>
          </cell>
          <cell r="G2032" t="str">
            <v/>
          </cell>
          <cell r="H2032" t="str">
            <v/>
          </cell>
          <cell r="I2032" t="str">
            <v/>
          </cell>
          <cell r="J2032" t="str">
            <v/>
          </cell>
          <cell r="K2032" t="str">
            <v/>
          </cell>
          <cell r="L2032" t="str">
            <v>N/A</v>
          </cell>
        </row>
        <row r="2033">
          <cell r="A2033" t="str">
            <v>SF-02026</v>
          </cell>
          <cell r="B2033" t="str">
            <v>Luminária plafon 30 cm</v>
          </cell>
          <cell r="C2033" t="str">
            <v>un</v>
          </cell>
          <cell r="D2033">
            <v>0</v>
          </cell>
          <cell r="E2033" t="str">
            <v/>
          </cell>
          <cell r="F2033" t="str">
            <v/>
          </cell>
          <cell r="G2033" t="str">
            <v/>
          </cell>
          <cell r="H2033" t="str">
            <v/>
          </cell>
          <cell r="I2033" t="str">
            <v/>
          </cell>
          <cell r="J2033" t="str">
            <v/>
          </cell>
          <cell r="K2033" t="str">
            <v/>
          </cell>
          <cell r="L2033" t="str">
            <v>N/A</v>
          </cell>
        </row>
        <row r="2034">
          <cell r="A2034" t="str">
            <v>SF-02027</v>
          </cell>
          <cell r="B2034" t="str">
            <v>Luminária plafon 40 cm</v>
          </cell>
          <cell r="C2034" t="str">
            <v>un</v>
          </cell>
          <cell r="D2034">
            <v>0</v>
          </cell>
          <cell r="E2034" t="str">
            <v/>
          </cell>
          <cell r="F2034" t="str">
            <v/>
          </cell>
          <cell r="G2034" t="str">
            <v/>
          </cell>
          <cell r="H2034" t="str">
            <v/>
          </cell>
          <cell r="I2034" t="str">
            <v/>
          </cell>
          <cell r="J2034" t="str">
            <v/>
          </cell>
          <cell r="K2034" t="str">
            <v/>
          </cell>
          <cell r="L2034" t="str">
            <v>N/A</v>
          </cell>
        </row>
        <row r="2035">
          <cell r="A2035" t="str">
            <v>SF-02028</v>
          </cell>
          <cell r="B2035" t="str">
            <v>Luminária plafon LED redondo 10 W</v>
          </cell>
          <cell r="C2035" t="str">
            <v>un</v>
          </cell>
          <cell r="D2035">
            <v>0</v>
          </cell>
          <cell r="E2035" t="str">
            <v/>
          </cell>
          <cell r="F2035" t="str">
            <v/>
          </cell>
          <cell r="G2035" t="str">
            <v/>
          </cell>
          <cell r="H2035" t="str">
            <v/>
          </cell>
          <cell r="I2035" t="str">
            <v/>
          </cell>
          <cell r="J2035" t="str">
            <v/>
          </cell>
          <cell r="K2035" t="str">
            <v/>
          </cell>
          <cell r="L2035" t="str">
            <v>N/A</v>
          </cell>
        </row>
        <row r="2036">
          <cell r="A2036" t="str">
            <v>SF-02029</v>
          </cell>
          <cell r="B2036" t="str">
            <v>Luminária plafon LED redondo 16 W</v>
          </cell>
          <cell r="C2036" t="str">
            <v>un</v>
          </cell>
          <cell r="D2036">
            <v>0</v>
          </cell>
          <cell r="E2036" t="str">
            <v/>
          </cell>
          <cell r="F2036" t="str">
            <v/>
          </cell>
          <cell r="G2036" t="str">
            <v/>
          </cell>
          <cell r="H2036" t="str">
            <v/>
          </cell>
          <cell r="I2036" t="str">
            <v/>
          </cell>
          <cell r="J2036" t="str">
            <v/>
          </cell>
          <cell r="K2036" t="str">
            <v/>
          </cell>
          <cell r="L2036" t="str">
            <v>N/A</v>
          </cell>
        </row>
        <row r="2037">
          <cell r="A2037" t="str">
            <v>SF-02030</v>
          </cell>
          <cell r="B2037" t="str">
            <v>Luminária plafon LED redondo 20 W</v>
          </cell>
          <cell r="C2037" t="str">
            <v>un</v>
          </cell>
          <cell r="D2037">
            <v>0</v>
          </cell>
          <cell r="E2037" t="str">
            <v/>
          </cell>
          <cell r="F2037" t="str">
            <v/>
          </cell>
          <cell r="G2037" t="str">
            <v/>
          </cell>
          <cell r="H2037" t="str">
            <v/>
          </cell>
          <cell r="I2037" t="str">
            <v/>
          </cell>
          <cell r="J2037" t="str">
            <v/>
          </cell>
          <cell r="K2037" t="str">
            <v/>
          </cell>
          <cell r="L2037" t="str">
            <v>N/A</v>
          </cell>
        </row>
        <row r="2038">
          <cell r="A2038" t="str">
            <v>SF-02031</v>
          </cell>
          <cell r="B2038" t="str">
            <v>Luminária T5 2x14 W de embutir</v>
          </cell>
          <cell r="C2038" t="str">
            <v>un</v>
          </cell>
          <cell r="D2038">
            <v>0</v>
          </cell>
          <cell r="E2038" t="str">
            <v/>
          </cell>
          <cell r="F2038" t="str">
            <v/>
          </cell>
          <cell r="G2038" t="str">
            <v/>
          </cell>
          <cell r="H2038" t="str">
            <v/>
          </cell>
          <cell r="I2038" t="str">
            <v/>
          </cell>
          <cell r="J2038" t="str">
            <v/>
          </cell>
          <cell r="K2038" t="str">
            <v/>
          </cell>
          <cell r="L2038" t="str">
            <v>N/A</v>
          </cell>
        </row>
        <row r="2039">
          <cell r="A2039" t="str">
            <v>SF-02032</v>
          </cell>
          <cell r="B2039" t="str">
            <v>Luminária T5 2x14 W de sobrepor</v>
          </cell>
          <cell r="C2039" t="str">
            <v>un</v>
          </cell>
          <cell r="D2039">
            <v>0</v>
          </cell>
          <cell r="E2039" t="str">
            <v/>
          </cell>
          <cell r="F2039" t="str">
            <v/>
          </cell>
          <cell r="G2039" t="str">
            <v/>
          </cell>
          <cell r="H2039" t="str">
            <v/>
          </cell>
          <cell r="I2039" t="str">
            <v/>
          </cell>
          <cell r="J2039" t="str">
            <v/>
          </cell>
          <cell r="K2039" t="str">
            <v/>
          </cell>
          <cell r="L2039" t="str">
            <v>N/A</v>
          </cell>
        </row>
        <row r="2040">
          <cell r="A2040" t="str">
            <v>SF-02033</v>
          </cell>
          <cell r="B2040" t="str">
            <v>Luminária T5 2x28 W de embutir</v>
          </cell>
          <cell r="C2040" t="str">
            <v>un</v>
          </cell>
          <cell r="D2040">
            <v>0</v>
          </cell>
          <cell r="E2040" t="str">
            <v/>
          </cell>
          <cell r="F2040" t="str">
            <v/>
          </cell>
          <cell r="G2040" t="str">
            <v/>
          </cell>
          <cell r="H2040" t="str">
            <v/>
          </cell>
          <cell r="I2040" t="str">
            <v/>
          </cell>
          <cell r="J2040" t="str">
            <v/>
          </cell>
          <cell r="K2040" t="str">
            <v/>
          </cell>
          <cell r="L2040" t="str">
            <v>N/A</v>
          </cell>
        </row>
        <row r="2041">
          <cell r="A2041" t="str">
            <v>SF-02034</v>
          </cell>
          <cell r="B2041" t="str">
            <v>Luminária T5 2x28 W de sobrepor</v>
          </cell>
          <cell r="C2041" t="str">
            <v>un</v>
          </cell>
          <cell r="D2041">
            <v>0</v>
          </cell>
          <cell r="E2041" t="str">
            <v/>
          </cell>
          <cell r="F2041" t="str">
            <v/>
          </cell>
          <cell r="G2041" t="str">
            <v/>
          </cell>
          <cell r="H2041" t="str">
            <v/>
          </cell>
          <cell r="I2041" t="str">
            <v/>
          </cell>
          <cell r="J2041" t="str">
            <v/>
          </cell>
          <cell r="K2041" t="str">
            <v/>
          </cell>
          <cell r="L2041" t="str">
            <v>N/A</v>
          </cell>
        </row>
        <row r="2042">
          <cell r="A2042" t="str">
            <v>SF-02035</v>
          </cell>
          <cell r="B2042" t="str">
            <v>Luminária tartaruga</v>
          </cell>
          <cell r="C2042" t="str">
            <v>un</v>
          </cell>
          <cell r="D2042">
            <v>0</v>
          </cell>
          <cell r="E2042" t="str">
            <v/>
          </cell>
          <cell r="F2042" t="str">
            <v/>
          </cell>
          <cell r="G2042" t="str">
            <v/>
          </cell>
          <cell r="H2042" t="str">
            <v/>
          </cell>
          <cell r="I2042" t="str">
            <v/>
          </cell>
          <cell r="J2042" t="str">
            <v/>
          </cell>
          <cell r="K2042" t="str">
            <v/>
          </cell>
          <cell r="L2042" t="str">
            <v>N/A</v>
          </cell>
        </row>
        <row r="2043">
          <cell r="A2043" t="str">
            <v>SF-02036</v>
          </cell>
          <cell r="B2043" t="str">
            <v>Projetor LED para o Plenário Senado Federal</v>
          </cell>
          <cell r="C2043" t="str">
            <v>un</v>
          </cell>
          <cell r="D2043">
            <v>0</v>
          </cell>
          <cell r="E2043" t="str">
            <v/>
          </cell>
          <cell r="F2043" t="str">
            <v/>
          </cell>
          <cell r="G2043" t="str">
            <v/>
          </cell>
          <cell r="H2043" t="str">
            <v/>
          </cell>
          <cell r="I2043" t="str">
            <v/>
          </cell>
          <cell r="J2043" t="str">
            <v/>
          </cell>
          <cell r="K2043" t="str">
            <v/>
          </cell>
          <cell r="L2043" t="str">
            <v>N/A</v>
          </cell>
        </row>
        <row r="2044">
          <cell r="A2044" t="str">
            <v>SF-02037</v>
          </cell>
          <cell r="B2044" t="str">
            <v>Receptáculo E27</v>
          </cell>
          <cell r="C2044" t="str">
            <v>un</v>
          </cell>
          <cell r="D2044">
            <v>0</v>
          </cell>
          <cell r="E2044" t="str">
            <v/>
          </cell>
          <cell r="F2044" t="str">
            <v/>
          </cell>
          <cell r="G2044" t="str">
            <v/>
          </cell>
          <cell r="H2044" t="str">
            <v/>
          </cell>
          <cell r="I2044" t="str">
            <v/>
          </cell>
          <cell r="J2044" t="str">
            <v/>
          </cell>
          <cell r="K2044" t="str">
            <v/>
          </cell>
          <cell r="L2044" t="str">
            <v>N/A</v>
          </cell>
        </row>
        <row r="2045">
          <cell r="A2045" t="str">
            <v>SF-02038</v>
          </cell>
          <cell r="B2045" t="str">
            <v>Driver para LED 30 W</v>
          </cell>
          <cell r="C2045" t="str">
            <v>un</v>
          </cell>
          <cell r="D2045">
            <v>0</v>
          </cell>
          <cell r="E2045" t="str">
            <v/>
          </cell>
          <cell r="F2045" t="str">
            <v/>
          </cell>
          <cell r="G2045" t="str">
            <v/>
          </cell>
          <cell r="H2045" t="str">
            <v/>
          </cell>
          <cell r="I2045" t="str">
            <v/>
          </cell>
          <cell r="J2045" t="str">
            <v/>
          </cell>
          <cell r="K2045" t="str">
            <v/>
          </cell>
          <cell r="L2045" t="str">
            <v>N/A</v>
          </cell>
        </row>
        <row r="2046">
          <cell r="A2046" t="str">
            <v>SF-02039</v>
          </cell>
          <cell r="B2046" t="str">
            <v>Driver para LED 60 W</v>
          </cell>
          <cell r="C2046" t="str">
            <v>un</v>
          </cell>
          <cell r="D2046">
            <v>0</v>
          </cell>
          <cell r="E2046" t="str">
            <v/>
          </cell>
          <cell r="F2046" t="str">
            <v/>
          </cell>
          <cell r="G2046" t="str">
            <v/>
          </cell>
          <cell r="H2046" t="str">
            <v/>
          </cell>
          <cell r="I2046" t="str">
            <v/>
          </cell>
          <cell r="J2046" t="str">
            <v/>
          </cell>
          <cell r="K2046" t="str">
            <v/>
          </cell>
          <cell r="L2046" t="str">
            <v>N/A</v>
          </cell>
        </row>
        <row r="2047">
          <cell r="A2047" t="str">
            <v>SF-02040</v>
          </cell>
          <cell r="B2047" t="str">
            <v>Driver para LED 30 W IP65</v>
          </cell>
          <cell r="C2047" t="str">
            <v>un</v>
          </cell>
          <cell r="D2047">
            <v>0</v>
          </cell>
          <cell r="E2047" t="str">
            <v/>
          </cell>
          <cell r="F2047" t="str">
            <v/>
          </cell>
          <cell r="G2047" t="str">
            <v/>
          </cell>
          <cell r="H2047" t="str">
            <v/>
          </cell>
          <cell r="I2047" t="str">
            <v/>
          </cell>
          <cell r="J2047" t="str">
            <v/>
          </cell>
          <cell r="K2047" t="str">
            <v/>
          </cell>
          <cell r="L2047" t="str">
            <v>N/A</v>
          </cell>
        </row>
        <row r="2048">
          <cell r="A2048" t="str">
            <v>SF-02041</v>
          </cell>
          <cell r="B2048" t="str">
            <v>Driver para LED 60 W IP65</v>
          </cell>
          <cell r="C2048" t="str">
            <v>un</v>
          </cell>
          <cell r="D2048">
            <v>0</v>
          </cell>
          <cell r="E2048" t="str">
            <v/>
          </cell>
          <cell r="F2048" t="str">
            <v/>
          </cell>
          <cell r="G2048" t="str">
            <v/>
          </cell>
          <cell r="H2048" t="str">
            <v/>
          </cell>
          <cell r="I2048" t="str">
            <v/>
          </cell>
          <cell r="J2048" t="str">
            <v/>
          </cell>
          <cell r="K2048" t="str">
            <v/>
          </cell>
          <cell r="L2048" t="str">
            <v>N/A</v>
          </cell>
        </row>
        <row r="2049">
          <cell r="A2049" t="str">
            <v>SF-02042</v>
          </cell>
          <cell r="B2049" t="str">
            <v>Driver para LED 320 W</v>
          </cell>
          <cell r="C2049" t="str">
            <v>un</v>
          </cell>
          <cell r="D2049">
            <v>0</v>
          </cell>
          <cell r="E2049" t="str">
            <v/>
          </cell>
          <cell r="F2049" t="str">
            <v/>
          </cell>
          <cell r="G2049" t="str">
            <v/>
          </cell>
          <cell r="H2049" t="str">
            <v/>
          </cell>
          <cell r="I2049" t="str">
            <v/>
          </cell>
          <cell r="J2049" t="str">
            <v/>
          </cell>
          <cell r="K2049" t="str">
            <v/>
          </cell>
          <cell r="L2049" t="str">
            <v>N/A</v>
          </cell>
        </row>
        <row r="2050">
          <cell r="A2050" t="str">
            <v>SF-02043</v>
          </cell>
          <cell r="B2050" t="str">
            <v>Driver para LED corrente constante 350 mA</v>
          </cell>
          <cell r="C2050" t="str">
            <v>un</v>
          </cell>
          <cell r="D2050">
            <v>0</v>
          </cell>
          <cell r="E2050" t="str">
            <v/>
          </cell>
          <cell r="F2050" t="str">
            <v/>
          </cell>
          <cell r="G2050" t="str">
            <v/>
          </cell>
          <cell r="H2050" t="str">
            <v/>
          </cell>
          <cell r="I2050" t="str">
            <v/>
          </cell>
          <cell r="J2050" t="str">
            <v/>
          </cell>
          <cell r="K2050" t="str">
            <v/>
          </cell>
          <cell r="L2050" t="str">
            <v>N/A</v>
          </cell>
        </row>
        <row r="2051">
          <cell r="A2051" t="str">
            <v>SF-02044</v>
          </cell>
          <cell r="B2051" t="str">
            <v>Driver para LED corrente constante 700 mA</v>
          </cell>
          <cell r="C2051" t="str">
            <v>un</v>
          </cell>
          <cell r="D2051">
            <v>0</v>
          </cell>
          <cell r="E2051" t="str">
            <v/>
          </cell>
          <cell r="F2051" t="str">
            <v/>
          </cell>
          <cell r="G2051" t="str">
            <v/>
          </cell>
          <cell r="H2051" t="str">
            <v/>
          </cell>
          <cell r="I2051" t="str">
            <v/>
          </cell>
          <cell r="J2051" t="str">
            <v/>
          </cell>
          <cell r="K2051" t="str">
            <v/>
          </cell>
          <cell r="L2051" t="str">
            <v>N/A</v>
          </cell>
        </row>
        <row r="2052">
          <cell r="A2052" t="str">
            <v>SF-02045</v>
          </cell>
          <cell r="B2052" t="str">
            <v>Reator para 1 lâmpada fluorescente T5</v>
          </cell>
          <cell r="C2052" t="str">
            <v>un</v>
          </cell>
          <cell r="D2052">
            <v>0</v>
          </cell>
          <cell r="E2052" t="str">
            <v/>
          </cell>
          <cell r="F2052" t="str">
            <v/>
          </cell>
          <cell r="G2052" t="str">
            <v/>
          </cell>
          <cell r="H2052" t="str">
            <v/>
          </cell>
          <cell r="I2052" t="str">
            <v/>
          </cell>
          <cell r="J2052" t="str">
            <v/>
          </cell>
          <cell r="K2052" t="str">
            <v/>
          </cell>
          <cell r="L2052" t="str">
            <v>N/A</v>
          </cell>
        </row>
        <row r="2053">
          <cell r="A2053" t="str">
            <v>SF-02046</v>
          </cell>
          <cell r="B2053" t="str">
            <v>Reator para 2 lâmpadas fluorescentes T5</v>
          </cell>
          <cell r="C2053" t="str">
            <v>un</v>
          </cell>
          <cell r="D2053">
            <v>0</v>
          </cell>
          <cell r="E2053" t="str">
            <v/>
          </cell>
          <cell r="F2053" t="str">
            <v/>
          </cell>
          <cell r="G2053" t="str">
            <v/>
          </cell>
          <cell r="H2053" t="str">
            <v/>
          </cell>
          <cell r="I2053" t="str">
            <v/>
          </cell>
          <cell r="J2053" t="str">
            <v/>
          </cell>
          <cell r="K2053" t="str">
            <v/>
          </cell>
          <cell r="L2053" t="str">
            <v>N/A</v>
          </cell>
        </row>
        <row r="2054">
          <cell r="A2054" t="str">
            <v>SF-02047</v>
          </cell>
          <cell r="B2054" t="str">
            <v>Reator para 1 lâmpada fluorescente T8 16 W</v>
          </cell>
          <cell r="C2054" t="str">
            <v>un</v>
          </cell>
          <cell r="D2054">
            <v>0</v>
          </cell>
          <cell r="E2054" t="str">
            <v/>
          </cell>
          <cell r="F2054" t="str">
            <v/>
          </cell>
          <cell r="G2054" t="str">
            <v/>
          </cell>
          <cell r="H2054" t="str">
            <v/>
          </cell>
          <cell r="I2054" t="str">
            <v/>
          </cell>
          <cell r="J2054" t="str">
            <v/>
          </cell>
          <cell r="K2054" t="str">
            <v/>
          </cell>
          <cell r="L2054" t="str">
            <v>N/A</v>
          </cell>
        </row>
        <row r="2055">
          <cell r="A2055" t="str">
            <v>SF-02048</v>
          </cell>
          <cell r="B2055" t="str">
            <v>Reator para 2 lâmpadas fluorescentes T8 16 W</v>
          </cell>
          <cell r="C2055" t="str">
            <v>un</v>
          </cell>
          <cell r="D2055">
            <v>0</v>
          </cell>
          <cell r="E2055" t="str">
            <v/>
          </cell>
          <cell r="F2055" t="str">
            <v/>
          </cell>
          <cell r="G2055" t="str">
            <v/>
          </cell>
          <cell r="H2055" t="str">
            <v/>
          </cell>
          <cell r="I2055" t="str">
            <v/>
          </cell>
          <cell r="J2055" t="str">
            <v/>
          </cell>
          <cell r="K2055" t="str">
            <v/>
          </cell>
          <cell r="L2055" t="str">
            <v>N/A</v>
          </cell>
        </row>
        <row r="2056">
          <cell r="A2056" t="str">
            <v>SF-02049</v>
          </cell>
          <cell r="B2056" t="str">
            <v>Reator para 1 lâmpada fluorescente T8 32 W</v>
          </cell>
          <cell r="C2056" t="str">
            <v>un</v>
          </cell>
          <cell r="D2056">
            <v>0</v>
          </cell>
          <cell r="E2056" t="str">
            <v/>
          </cell>
          <cell r="F2056" t="str">
            <v/>
          </cell>
          <cell r="G2056" t="str">
            <v/>
          </cell>
          <cell r="H2056" t="str">
            <v/>
          </cell>
          <cell r="I2056" t="str">
            <v/>
          </cell>
          <cell r="J2056" t="str">
            <v/>
          </cell>
          <cell r="K2056" t="str">
            <v/>
          </cell>
          <cell r="L2056" t="str">
            <v>N/A</v>
          </cell>
        </row>
        <row r="2057">
          <cell r="A2057" t="str">
            <v>SF-02050</v>
          </cell>
          <cell r="B2057" t="str">
            <v>Reator para 2 lâmpadas fluorescentes T8 32 W</v>
          </cell>
          <cell r="C2057" t="str">
            <v>un</v>
          </cell>
          <cell r="D2057">
            <v>0</v>
          </cell>
          <cell r="E2057" t="str">
            <v/>
          </cell>
          <cell r="F2057" t="str">
            <v/>
          </cell>
          <cell r="G2057" t="str">
            <v/>
          </cell>
          <cell r="H2057" t="str">
            <v/>
          </cell>
          <cell r="I2057" t="str">
            <v/>
          </cell>
          <cell r="J2057" t="str">
            <v/>
          </cell>
          <cell r="K2057" t="str">
            <v/>
          </cell>
          <cell r="L2057" t="str">
            <v>N/A</v>
          </cell>
        </row>
        <row r="2058">
          <cell r="A2058" t="str">
            <v>SF-02051</v>
          </cell>
          <cell r="B2058" t="str">
            <v>Reator para lâmpadas de descarga 70 W</v>
          </cell>
          <cell r="C2058" t="str">
            <v>un</v>
          </cell>
          <cell r="D2058">
            <v>0</v>
          </cell>
          <cell r="E2058" t="str">
            <v/>
          </cell>
          <cell r="F2058" t="str">
            <v/>
          </cell>
          <cell r="G2058" t="str">
            <v/>
          </cell>
          <cell r="H2058" t="str">
            <v/>
          </cell>
          <cell r="I2058" t="str">
            <v/>
          </cell>
          <cell r="J2058" t="str">
            <v/>
          </cell>
          <cell r="K2058" t="str">
            <v/>
          </cell>
          <cell r="L2058" t="str">
            <v>N/A</v>
          </cell>
        </row>
        <row r="2059">
          <cell r="A2059" t="str">
            <v>SF-02052</v>
          </cell>
          <cell r="B2059" t="str">
            <v>Reator para lâmpadas de descarga 150 W</v>
          </cell>
          <cell r="C2059" t="str">
            <v>un</v>
          </cell>
          <cell r="D2059">
            <v>0</v>
          </cell>
          <cell r="E2059" t="str">
            <v/>
          </cell>
          <cell r="F2059" t="str">
            <v/>
          </cell>
          <cell r="G2059" t="str">
            <v/>
          </cell>
          <cell r="H2059" t="str">
            <v/>
          </cell>
          <cell r="I2059" t="str">
            <v/>
          </cell>
          <cell r="J2059" t="str">
            <v/>
          </cell>
          <cell r="K2059" t="str">
            <v/>
          </cell>
          <cell r="L2059" t="str">
            <v>N/A</v>
          </cell>
        </row>
        <row r="2060">
          <cell r="A2060" t="str">
            <v>SF-02053</v>
          </cell>
          <cell r="B2060" t="str">
            <v>Reator para lâmpadas de descarga 250 W</v>
          </cell>
          <cell r="C2060" t="str">
            <v>un</v>
          </cell>
          <cell r="D2060">
            <v>0</v>
          </cell>
          <cell r="E2060" t="str">
            <v/>
          </cell>
          <cell r="F2060" t="str">
            <v/>
          </cell>
          <cell r="G2060" t="str">
            <v/>
          </cell>
          <cell r="H2060" t="str">
            <v/>
          </cell>
          <cell r="I2060" t="str">
            <v/>
          </cell>
          <cell r="J2060" t="str">
            <v/>
          </cell>
          <cell r="K2060" t="str">
            <v/>
          </cell>
          <cell r="L2060" t="str">
            <v>N/A</v>
          </cell>
        </row>
        <row r="2061">
          <cell r="A2061" t="str">
            <v>SF-02054</v>
          </cell>
          <cell r="B2061" t="str">
            <v>Reator para lâmpadas de descarga 400 W</v>
          </cell>
          <cell r="C2061" t="str">
            <v>un</v>
          </cell>
          <cell r="D2061">
            <v>0</v>
          </cell>
          <cell r="E2061" t="str">
            <v/>
          </cell>
          <cell r="F2061" t="str">
            <v/>
          </cell>
          <cell r="G2061" t="str">
            <v/>
          </cell>
          <cell r="H2061" t="str">
            <v/>
          </cell>
          <cell r="I2061" t="str">
            <v/>
          </cell>
          <cell r="J2061" t="str">
            <v/>
          </cell>
          <cell r="K2061" t="str">
            <v/>
          </cell>
          <cell r="L2061" t="str">
            <v>N/A</v>
          </cell>
        </row>
        <row r="2062">
          <cell r="A2062" t="str">
            <v>SF-02055</v>
          </cell>
          <cell r="B2062" t="str">
            <v>Reator para lâmpadas de descarga 2000 W</v>
          </cell>
          <cell r="C2062" t="str">
            <v>un</v>
          </cell>
          <cell r="D2062">
            <v>0</v>
          </cell>
          <cell r="E2062" t="str">
            <v/>
          </cell>
          <cell r="F2062" t="str">
            <v/>
          </cell>
          <cell r="G2062" t="str">
            <v/>
          </cell>
          <cell r="H2062" t="str">
            <v/>
          </cell>
          <cell r="I2062" t="str">
            <v/>
          </cell>
          <cell r="J2062" t="str">
            <v/>
          </cell>
          <cell r="K2062" t="str">
            <v/>
          </cell>
          <cell r="L2062" t="str">
            <v>N/A</v>
          </cell>
        </row>
        <row r="2063">
          <cell r="A2063" t="str">
            <v>SF-02056</v>
          </cell>
          <cell r="B2063" t="str">
            <v>Reator para lâmpada PL até 42 W</v>
          </cell>
          <cell r="C2063" t="str">
            <v>un</v>
          </cell>
          <cell r="D2063">
            <v>0</v>
          </cell>
          <cell r="E2063" t="str">
            <v/>
          </cell>
          <cell r="F2063" t="str">
            <v/>
          </cell>
          <cell r="G2063" t="str">
            <v/>
          </cell>
          <cell r="H2063" t="str">
            <v/>
          </cell>
          <cell r="I2063" t="str">
            <v/>
          </cell>
          <cell r="J2063" t="str">
            <v/>
          </cell>
          <cell r="K2063" t="str">
            <v/>
          </cell>
          <cell r="L2063" t="str">
            <v>N/A</v>
          </cell>
        </row>
        <row r="2064">
          <cell r="A2064" t="str">
            <v>SF-02057</v>
          </cell>
          <cell r="B2064" t="str">
            <v>Refletor LED 10 W IP65</v>
          </cell>
          <cell r="C2064" t="str">
            <v>un</v>
          </cell>
          <cell r="D2064">
            <v>0</v>
          </cell>
          <cell r="E2064" t="str">
            <v/>
          </cell>
          <cell r="F2064" t="str">
            <v/>
          </cell>
          <cell r="G2064" t="str">
            <v/>
          </cell>
          <cell r="H2064" t="str">
            <v/>
          </cell>
          <cell r="I2064" t="str">
            <v/>
          </cell>
          <cell r="J2064" t="str">
            <v/>
          </cell>
          <cell r="K2064" t="str">
            <v/>
          </cell>
          <cell r="L2064" t="str">
            <v>N/A</v>
          </cell>
        </row>
        <row r="2065">
          <cell r="A2065" t="str">
            <v>SF-02058</v>
          </cell>
          <cell r="B2065" t="str">
            <v>Refletor LED 30 W IP65</v>
          </cell>
          <cell r="C2065" t="str">
            <v>un</v>
          </cell>
          <cell r="D2065">
            <v>0</v>
          </cell>
          <cell r="E2065" t="str">
            <v/>
          </cell>
          <cell r="F2065" t="str">
            <v/>
          </cell>
          <cell r="G2065" t="str">
            <v/>
          </cell>
          <cell r="H2065" t="str">
            <v/>
          </cell>
          <cell r="I2065" t="str">
            <v/>
          </cell>
          <cell r="J2065" t="str">
            <v/>
          </cell>
          <cell r="K2065" t="str">
            <v/>
          </cell>
          <cell r="L2065" t="str">
            <v>N/A</v>
          </cell>
        </row>
        <row r="2066">
          <cell r="A2066" t="str">
            <v>SF-02059</v>
          </cell>
          <cell r="B2066" t="str">
            <v>Refletor LED 50 W IP65</v>
          </cell>
          <cell r="C2066" t="str">
            <v>un</v>
          </cell>
          <cell r="D2066">
            <v>0</v>
          </cell>
          <cell r="E2066" t="str">
            <v/>
          </cell>
          <cell r="F2066" t="str">
            <v/>
          </cell>
          <cell r="G2066" t="str">
            <v/>
          </cell>
          <cell r="H2066" t="str">
            <v/>
          </cell>
          <cell r="I2066" t="str">
            <v/>
          </cell>
          <cell r="J2066" t="str">
            <v/>
          </cell>
          <cell r="K2066" t="str">
            <v/>
          </cell>
          <cell r="L2066" t="str">
            <v>N/A</v>
          </cell>
        </row>
        <row r="2067">
          <cell r="A2067" t="str">
            <v>SF-02060</v>
          </cell>
          <cell r="B2067" t="str">
            <v xml:space="preserve">Refletor LED 100 W IP65 </v>
          </cell>
          <cell r="C2067" t="str">
            <v>un</v>
          </cell>
          <cell r="D2067">
            <v>0</v>
          </cell>
          <cell r="E2067" t="str">
            <v/>
          </cell>
          <cell r="F2067" t="str">
            <v/>
          </cell>
          <cell r="G2067" t="str">
            <v/>
          </cell>
          <cell r="H2067" t="str">
            <v/>
          </cell>
          <cell r="I2067" t="str">
            <v/>
          </cell>
          <cell r="J2067" t="str">
            <v/>
          </cell>
          <cell r="K2067" t="str">
            <v/>
          </cell>
          <cell r="L2067" t="str">
            <v>N/A</v>
          </cell>
        </row>
        <row r="2068">
          <cell r="A2068" t="str">
            <v>SF-02061</v>
          </cell>
          <cell r="B2068" t="str">
            <v>Refletor LED 150 W IP65</v>
          </cell>
          <cell r="C2068" t="str">
            <v>un</v>
          </cell>
          <cell r="D2068">
            <v>0</v>
          </cell>
          <cell r="E2068" t="str">
            <v/>
          </cell>
          <cell r="F2068" t="str">
            <v/>
          </cell>
          <cell r="G2068" t="str">
            <v/>
          </cell>
          <cell r="H2068" t="str">
            <v/>
          </cell>
          <cell r="I2068" t="str">
            <v/>
          </cell>
          <cell r="J2068" t="str">
            <v/>
          </cell>
          <cell r="K2068" t="str">
            <v/>
          </cell>
          <cell r="L2068" t="str">
            <v>N/A</v>
          </cell>
        </row>
        <row r="2069">
          <cell r="A2069" t="str">
            <v>SF-02062</v>
          </cell>
          <cell r="B2069" t="str">
            <v>Refletor LED 200 W IP65</v>
          </cell>
          <cell r="C2069" t="str">
            <v>un</v>
          </cell>
          <cell r="D2069">
            <v>0</v>
          </cell>
          <cell r="E2069" t="str">
            <v/>
          </cell>
          <cell r="F2069" t="str">
            <v/>
          </cell>
          <cell r="G2069" t="str">
            <v/>
          </cell>
          <cell r="H2069" t="str">
            <v/>
          </cell>
          <cell r="I2069" t="str">
            <v/>
          </cell>
          <cell r="J2069" t="str">
            <v/>
          </cell>
          <cell r="K2069" t="str">
            <v/>
          </cell>
          <cell r="L2069" t="str">
            <v>N/A</v>
          </cell>
        </row>
        <row r="2070">
          <cell r="A2070" t="str">
            <v>SF-02063</v>
          </cell>
          <cell r="B2070" t="str">
            <v>Refletor LED 20 W IP65 com sensor</v>
          </cell>
          <cell r="C2070" t="str">
            <v>un</v>
          </cell>
          <cell r="D2070">
            <v>0</v>
          </cell>
          <cell r="E2070" t="str">
            <v/>
          </cell>
          <cell r="F2070" t="str">
            <v/>
          </cell>
          <cell r="G2070" t="str">
            <v/>
          </cell>
          <cell r="H2070" t="str">
            <v/>
          </cell>
          <cell r="I2070" t="str">
            <v/>
          </cell>
          <cell r="J2070" t="str">
            <v/>
          </cell>
          <cell r="K2070" t="str">
            <v/>
          </cell>
          <cell r="L2070" t="str">
            <v>N/A</v>
          </cell>
        </row>
        <row r="2071">
          <cell r="A2071" t="str">
            <v>SF-02064</v>
          </cell>
          <cell r="B2071" t="str">
            <v>Trilho eletrificado para iluminação</v>
          </cell>
          <cell r="C2071" t="str">
            <v>m</v>
          </cell>
          <cell r="D2071">
            <v>0</v>
          </cell>
          <cell r="E2071" t="str">
            <v/>
          </cell>
          <cell r="F2071" t="str">
            <v/>
          </cell>
          <cell r="G2071" t="str">
            <v/>
          </cell>
          <cell r="H2071" t="str">
            <v/>
          </cell>
          <cell r="I2071" t="str">
            <v/>
          </cell>
          <cell r="J2071" t="str">
            <v/>
          </cell>
          <cell r="K2071" t="str">
            <v/>
          </cell>
          <cell r="L2071" t="str">
            <v>N/A</v>
          </cell>
        </row>
        <row r="2072">
          <cell r="A2072" t="str">
            <v>SF-02065</v>
          </cell>
          <cell r="B2072" t="str">
            <v>Ponteira para trilho eletrificado para iluminação</v>
          </cell>
          <cell r="C2072" t="str">
            <v>un</v>
          </cell>
          <cell r="D2072">
            <v>0</v>
          </cell>
          <cell r="E2072" t="str">
            <v/>
          </cell>
          <cell r="F2072" t="str">
            <v/>
          </cell>
          <cell r="G2072" t="str">
            <v/>
          </cell>
          <cell r="H2072" t="str">
            <v/>
          </cell>
          <cell r="I2072" t="str">
            <v/>
          </cell>
          <cell r="J2072" t="str">
            <v/>
          </cell>
          <cell r="K2072" t="str">
            <v/>
          </cell>
          <cell r="L2072" t="str">
            <v>N/A</v>
          </cell>
        </row>
        <row r="2073">
          <cell r="A2073" t="str">
            <v>SF-02066</v>
          </cell>
          <cell r="B2073" t="str">
            <v>Fixador de teto para trilho eletrificado para iluminação</v>
          </cell>
          <cell r="C2073" t="str">
            <v>un</v>
          </cell>
          <cell r="D2073">
            <v>0</v>
          </cell>
          <cell r="E2073" t="str">
            <v/>
          </cell>
          <cell r="F2073" t="str">
            <v/>
          </cell>
          <cell r="G2073" t="str">
            <v/>
          </cell>
          <cell r="H2073" t="str">
            <v/>
          </cell>
          <cell r="I2073" t="str">
            <v/>
          </cell>
          <cell r="J2073" t="str">
            <v/>
          </cell>
          <cell r="K2073" t="str">
            <v/>
          </cell>
          <cell r="L2073" t="str">
            <v>N/A</v>
          </cell>
        </row>
        <row r="2074">
          <cell r="A2074" t="str">
            <v>SF-02067</v>
          </cell>
          <cell r="B2074" t="str">
            <v>Conexão reta para trilho eletrificado para iluminação</v>
          </cell>
          <cell r="C2074" t="str">
            <v>un</v>
          </cell>
          <cell r="D2074">
            <v>0</v>
          </cell>
          <cell r="E2074" t="str">
            <v/>
          </cell>
          <cell r="F2074" t="str">
            <v/>
          </cell>
          <cell r="G2074" t="str">
            <v/>
          </cell>
          <cell r="H2074" t="str">
            <v/>
          </cell>
          <cell r="I2074" t="str">
            <v/>
          </cell>
          <cell r="J2074" t="str">
            <v/>
          </cell>
          <cell r="K2074" t="str">
            <v/>
          </cell>
          <cell r="L2074" t="str">
            <v>N/A</v>
          </cell>
        </row>
        <row r="2075">
          <cell r="A2075" t="str">
            <v>SF-02068</v>
          </cell>
          <cell r="B2075" t="str">
            <v>Conexão 90 graus para trilho eletrificado para iluminação</v>
          </cell>
          <cell r="C2075" t="str">
            <v>un</v>
          </cell>
          <cell r="D2075">
            <v>0</v>
          </cell>
          <cell r="E2075" t="str">
            <v/>
          </cell>
          <cell r="F2075" t="str">
            <v/>
          </cell>
          <cell r="G2075" t="str">
            <v/>
          </cell>
          <cell r="H2075" t="str">
            <v/>
          </cell>
          <cell r="I2075" t="str">
            <v/>
          </cell>
          <cell r="J2075" t="str">
            <v/>
          </cell>
          <cell r="K2075" t="str">
            <v/>
          </cell>
          <cell r="L2075" t="str">
            <v>N/A</v>
          </cell>
        </row>
        <row r="2076">
          <cell r="A2076" t="str">
            <v>SF-02069</v>
          </cell>
          <cell r="B2076" t="str">
            <v>Conexão T para trilho eletrificado para iluminação</v>
          </cell>
          <cell r="C2076" t="str">
            <v>un</v>
          </cell>
          <cell r="D2076">
            <v>0</v>
          </cell>
          <cell r="E2076" t="str">
            <v/>
          </cell>
          <cell r="F2076" t="str">
            <v/>
          </cell>
          <cell r="G2076" t="str">
            <v/>
          </cell>
          <cell r="H2076" t="str">
            <v/>
          </cell>
          <cell r="I2076" t="str">
            <v/>
          </cell>
          <cell r="J2076" t="str">
            <v/>
          </cell>
          <cell r="K2076" t="str">
            <v/>
          </cell>
          <cell r="L2076" t="str">
            <v>N/A</v>
          </cell>
        </row>
        <row r="2077">
          <cell r="A2077" t="str">
            <v>SF-02070</v>
          </cell>
          <cell r="B2077" t="str">
            <v>Conexão cruz para trilho eletrificado para iluminação</v>
          </cell>
          <cell r="C2077" t="str">
            <v>un</v>
          </cell>
          <cell r="D2077">
            <v>0</v>
          </cell>
          <cell r="E2077" t="str">
            <v/>
          </cell>
          <cell r="F2077" t="str">
            <v/>
          </cell>
          <cell r="G2077" t="str">
            <v/>
          </cell>
          <cell r="H2077" t="str">
            <v/>
          </cell>
          <cell r="I2077" t="str">
            <v/>
          </cell>
          <cell r="J2077" t="str">
            <v/>
          </cell>
          <cell r="K2077" t="str">
            <v/>
          </cell>
          <cell r="L2077" t="str">
            <v>N/A</v>
          </cell>
        </row>
        <row r="2078">
          <cell r="A2078" t="str">
            <v>SF-02071</v>
          </cell>
          <cell r="B2078" t="str">
            <v>Plug para trilho eletrificado para iluminação</v>
          </cell>
          <cell r="C2078" t="str">
            <v>un</v>
          </cell>
          <cell r="D2078">
            <v>0</v>
          </cell>
          <cell r="E2078" t="str">
            <v/>
          </cell>
          <cell r="F2078" t="str">
            <v/>
          </cell>
          <cell r="G2078" t="str">
            <v/>
          </cell>
          <cell r="H2078" t="str">
            <v/>
          </cell>
          <cell r="I2078" t="str">
            <v/>
          </cell>
          <cell r="J2078" t="str">
            <v/>
          </cell>
          <cell r="K2078" t="str">
            <v/>
          </cell>
          <cell r="L2078" t="str">
            <v>N/A</v>
          </cell>
        </row>
        <row r="2079">
          <cell r="A2079" t="str">
            <v>SF-02072</v>
          </cell>
          <cell r="B2079" t="str">
            <v>Spot para trilho eletrificado para iluminação</v>
          </cell>
          <cell r="C2079" t="str">
            <v>un</v>
          </cell>
          <cell r="D2079">
            <v>0</v>
          </cell>
          <cell r="E2079" t="str">
            <v/>
          </cell>
          <cell r="F2079" t="str">
            <v/>
          </cell>
          <cell r="G2079" t="str">
            <v/>
          </cell>
          <cell r="H2079" t="str">
            <v/>
          </cell>
          <cell r="I2079" t="str">
            <v/>
          </cell>
          <cell r="J2079" t="str">
            <v/>
          </cell>
          <cell r="K2079" t="str">
            <v/>
          </cell>
          <cell r="L2079" t="str">
            <v>N/A</v>
          </cell>
        </row>
        <row r="2080">
          <cell r="A2080" t="str">
            <v>SF-02073</v>
          </cell>
          <cell r="B2080" t="str">
            <v>Mão francesa simples</v>
          </cell>
          <cell r="C2080" t="str">
            <v>un</v>
          </cell>
          <cell r="D2080">
            <v>0</v>
          </cell>
          <cell r="E2080" t="str">
            <v/>
          </cell>
          <cell r="F2080" t="str">
            <v/>
          </cell>
          <cell r="G2080" t="str">
            <v/>
          </cell>
          <cell r="H2080" t="str">
            <v/>
          </cell>
          <cell r="I2080" t="str">
            <v/>
          </cell>
          <cell r="J2080" t="str">
            <v/>
          </cell>
          <cell r="K2080" t="str">
            <v/>
          </cell>
          <cell r="L2080" t="str">
            <v>N/A</v>
          </cell>
        </row>
        <row r="2081">
          <cell r="A2081" t="str">
            <v>SF-02074</v>
          </cell>
          <cell r="B2081" t="str">
            <v>Mão francesa dupla</v>
          </cell>
          <cell r="C2081" t="str">
            <v>un</v>
          </cell>
          <cell r="D2081">
            <v>0</v>
          </cell>
          <cell r="E2081" t="str">
            <v/>
          </cell>
          <cell r="F2081" t="str">
            <v/>
          </cell>
          <cell r="G2081" t="str">
            <v/>
          </cell>
          <cell r="H2081" t="str">
            <v/>
          </cell>
          <cell r="I2081" t="str">
            <v/>
          </cell>
          <cell r="J2081" t="str">
            <v/>
          </cell>
          <cell r="K2081" t="str">
            <v/>
          </cell>
          <cell r="L2081" t="str">
            <v>N/A</v>
          </cell>
        </row>
        <row r="2082">
          <cell r="A2082" t="str">
            <v>SF-02075</v>
          </cell>
          <cell r="B2082" t="str">
            <v>Mão francesa reforçada</v>
          </cell>
          <cell r="C2082" t="str">
            <v>un</v>
          </cell>
          <cell r="D2082">
            <v>0</v>
          </cell>
          <cell r="E2082" t="str">
            <v/>
          </cell>
          <cell r="F2082" t="str">
            <v/>
          </cell>
          <cell r="G2082" t="str">
            <v/>
          </cell>
          <cell r="H2082" t="str">
            <v/>
          </cell>
          <cell r="I2082" t="str">
            <v/>
          </cell>
          <cell r="J2082" t="str">
            <v/>
          </cell>
          <cell r="K2082" t="str">
            <v/>
          </cell>
          <cell r="L2082" t="str">
            <v>N/A</v>
          </cell>
        </row>
        <row r="2083">
          <cell r="A2083" t="str">
            <v>SF-02076</v>
          </cell>
          <cell r="B2083" t="str">
            <v>Chumbador 1/4”</v>
          </cell>
          <cell r="C2083" t="str">
            <v>un</v>
          </cell>
          <cell r="D2083">
            <v>0</v>
          </cell>
          <cell r="E2083">
            <v>1.0545</v>
          </cell>
          <cell r="F2083">
            <v>1.0545</v>
          </cell>
          <cell r="G2083">
            <v>1.0545</v>
          </cell>
          <cell r="H2083">
            <v>1.0545</v>
          </cell>
          <cell r="I2083" t="str">
            <v/>
          </cell>
          <cell r="J2083" t="str">
            <v/>
          </cell>
          <cell r="K2083">
            <v>1.0545</v>
          </cell>
          <cell r="L2083">
            <v>0</v>
          </cell>
        </row>
        <row r="2084">
          <cell r="A2084" t="str">
            <v>SF-02077</v>
          </cell>
          <cell r="B2084" t="str">
            <v>Chumbador 5/16”</v>
          </cell>
          <cell r="C2084" t="str">
            <v>un</v>
          </cell>
          <cell r="D2084">
            <v>0</v>
          </cell>
          <cell r="E2084" t="str">
            <v/>
          </cell>
          <cell r="F2084" t="str">
            <v/>
          </cell>
          <cell r="G2084" t="str">
            <v/>
          </cell>
          <cell r="H2084" t="str">
            <v/>
          </cell>
          <cell r="I2084" t="str">
            <v/>
          </cell>
          <cell r="J2084" t="str">
            <v/>
          </cell>
          <cell r="K2084" t="str">
            <v/>
          </cell>
          <cell r="L2084" t="str">
            <v>N/A</v>
          </cell>
        </row>
        <row r="2085">
          <cell r="A2085" t="str">
            <v>SF-02078</v>
          </cell>
          <cell r="B2085" t="str">
            <v>Chumbador 3/8”</v>
          </cell>
          <cell r="C2085" t="str">
            <v>un</v>
          </cell>
          <cell r="D2085">
            <v>0</v>
          </cell>
          <cell r="E2085" t="str">
            <v/>
          </cell>
          <cell r="F2085" t="str">
            <v/>
          </cell>
          <cell r="G2085" t="str">
            <v/>
          </cell>
          <cell r="H2085" t="str">
            <v/>
          </cell>
          <cell r="I2085" t="str">
            <v/>
          </cell>
          <cell r="J2085" t="str">
            <v/>
          </cell>
          <cell r="K2085" t="str">
            <v/>
          </cell>
          <cell r="L2085" t="str">
            <v>N/A</v>
          </cell>
        </row>
        <row r="2086">
          <cell r="A2086" t="str">
            <v>SF-02079</v>
          </cell>
          <cell r="B2086" t="str">
            <v>Barra roscada 1/4”</v>
          </cell>
          <cell r="C2086" t="str">
            <v>m</v>
          </cell>
          <cell r="D2086">
            <v>0</v>
          </cell>
          <cell r="E2086" t="str">
            <v/>
          </cell>
          <cell r="F2086" t="str">
            <v/>
          </cell>
          <cell r="G2086" t="str">
            <v/>
          </cell>
          <cell r="H2086" t="str">
            <v/>
          </cell>
          <cell r="I2086" t="str">
            <v/>
          </cell>
          <cell r="J2086" t="str">
            <v/>
          </cell>
          <cell r="K2086" t="str">
            <v/>
          </cell>
          <cell r="L2086" t="str">
            <v>N/A</v>
          </cell>
        </row>
        <row r="2087">
          <cell r="A2087" t="str">
            <v>SF-02080</v>
          </cell>
          <cell r="B2087" t="str">
            <v>Barra roscada 5/16”</v>
          </cell>
          <cell r="C2087" t="str">
            <v>m</v>
          </cell>
          <cell r="D2087">
            <v>0</v>
          </cell>
          <cell r="E2087" t="str">
            <v/>
          </cell>
          <cell r="F2087" t="str">
            <v/>
          </cell>
          <cell r="G2087" t="str">
            <v/>
          </cell>
          <cell r="H2087" t="str">
            <v/>
          </cell>
          <cell r="I2087" t="str">
            <v/>
          </cell>
          <cell r="J2087" t="str">
            <v/>
          </cell>
          <cell r="K2087" t="str">
            <v/>
          </cell>
          <cell r="L2087" t="str">
            <v>N/A</v>
          </cell>
        </row>
        <row r="2088">
          <cell r="A2088" t="str">
            <v>SF-02081</v>
          </cell>
          <cell r="B2088" t="str">
            <v>Barra roscada 3/8”</v>
          </cell>
          <cell r="C2088" t="str">
            <v>m</v>
          </cell>
          <cell r="D2088">
            <v>0</v>
          </cell>
          <cell r="E2088" t="str">
            <v/>
          </cell>
          <cell r="F2088" t="str">
            <v/>
          </cell>
          <cell r="G2088" t="str">
            <v/>
          </cell>
          <cell r="H2088" t="str">
            <v/>
          </cell>
          <cell r="I2088" t="str">
            <v/>
          </cell>
          <cell r="J2088" t="str">
            <v/>
          </cell>
          <cell r="K2088" t="str">
            <v/>
          </cell>
          <cell r="L2088" t="str">
            <v>N/A</v>
          </cell>
        </row>
        <row r="2089">
          <cell r="A2089" t="str">
            <v>SF-02082</v>
          </cell>
          <cell r="B2089" t="str">
            <v xml:space="preserve">Caixa 4 x 2" de embutir para alvenaria </v>
          </cell>
          <cell r="C2089" t="str">
            <v>un</v>
          </cell>
          <cell r="D2089">
            <v>0</v>
          </cell>
          <cell r="E2089">
            <v>2.5934999999999997</v>
          </cell>
          <cell r="F2089">
            <v>2.5934999999999997</v>
          </cell>
          <cell r="G2089">
            <v>2.5934999999999997</v>
          </cell>
          <cell r="H2089">
            <v>2.5934999999999997</v>
          </cell>
          <cell r="I2089" t="str">
            <v/>
          </cell>
          <cell r="J2089" t="str">
            <v/>
          </cell>
          <cell r="K2089">
            <v>2.5934999999999997</v>
          </cell>
          <cell r="L2089">
            <v>0</v>
          </cell>
        </row>
        <row r="2090">
          <cell r="A2090" t="str">
            <v>SF-02083</v>
          </cell>
          <cell r="B2090" t="str">
            <v xml:space="preserve">Caixa 4 x 4" de embutir para alvenaria </v>
          </cell>
          <cell r="C2090" t="str">
            <v>un</v>
          </cell>
          <cell r="D2090">
            <v>0</v>
          </cell>
          <cell r="E2090">
            <v>5.149</v>
          </cell>
          <cell r="F2090">
            <v>5.149</v>
          </cell>
          <cell r="G2090">
            <v>5.149</v>
          </cell>
          <cell r="H2090">
            <v>5.149</v>
          </cell>
          <cell r="I2090" t="str">
            <v/>
          </cell>
          <cell r="J2090" t="str">
            <v/>
          </cell>
          <cell r="K2090">
            <v>5.149</v>
          </cell>
          <cell r="L2090">
            <v>0</v>
          </cell>
        </row>
        <row r="2091">
          <cell r="A2091" t="str">
            <v>SF-02084</v>
          </cell>
          <cell r="B2091" t="str">
            <v xml:space="preserve">Caixa 4 x 2" para drywall </v>
          </cell>
          <cell r="C2091" t="str">
            <v>un</v>
          </cell>
          <cell r="D2091">
            <v>0</v>
          </cell>
          <cell r="E2091" t="str">
            <v/>
          </cell>
          <cell r="F2091" t="str">
            <v/>
          </cell>
          <cell r="G2091" t="str">
            <v/>
          </cell>
          <cell r="H2091" t="str">
            <v/>
          </cell>
          <cell r="I2091" t="str">
            <v/>
          </cell>
          <cell r="J2091" t="str">
            <v/>
          </cell>
          <cell r="K2091" t="str">
            <v/>
          </cell>
          <cell r="L2091" t="str">
            <v>N/A</v>
          </cell>
        </row>
        <row r="2092">
          <cell r="A2092" t="str">
            <v>SF-02085</v>
          </cell>
          <cell r="B2092" t="str">
            <v xml:space="preserve">Caixa 4 x 4" para drywall </v>
          </cell>
          <cell r="C2092" t="str">
            <v>un</v>
          </cell>
          <cell r="D2092">
            <v>0</v>
          </cell>
          <cell r="E2092" t="str">
            <v/>
          </cell>
          <cell r="F2092" t="str">
            <v/>
          </cell>
          <cell r="G2092" t="str">
            <v/>
          </cell>
          <cell r="H2092" t="str">
            <v/>
          </cell>
          <cell r="I2092" t="str">
            <v/>
          </cell>
          <cell r="J2092" t="str">
            <v/>
          </cell>
          <cell r="K2092" t="str">
            <v/>
          </cell>
          <cell r="L2092" t="str">
            <v>N/A</v>
          </cell>
        </row>
        <row r="2093">
          <cell r="A2093" t="str">
            <v>SF-02086</v>
          </cell>
          <cell r="B2093" t="str">
            <v xml:space="preserve">Caixa de passagem em alumínio 100 x 100 x 50 mm </v>
          </cell>
          <cell r="C2093" t="str">
            <v>un</v>
          </cell>
          <cell r="D2093">
            <v>0</v>
          </cell>
          <cell r="E2093" t="str">
            <v/>
          </cell>
          <cell r="F2093" t="str">
            <v/>
          </cell>
          <cell r="G2093" t="str">
            <v/>
          </cell>
          <cell r="H2093" t="str">
            <v/>
          </cell>
          <cell r="I2093" t="str">
            <v/>
          </cell>
          <cell r="J2093" t="str">
            <v/>
          </cell>
          <cell r="K2093" t="str">
            <v/>
          </cell>
          <cell r="L2093" t="str">
            <v>N/A</v>
          </cell>
        </row>
        <row r="2094">
          <cell r="A2094" t="str">
            <v>SF-02087</v>
          </cell>
          <cell r="B2094" t="str">
            <v>Caixa de passagem em alumínio 150 x 150 x 100 mm</v>
          </cell>
          <cell r="C2094" t="str">
            <v>un</v>
          </cell>
          <cell r="D2094">
            <v>0</v>
          </cell>
          <cell r="E2094" t="str">
            <v/>
          </cell>
          <cell r="F2094" t="str">
            <v/>
          </cell>
          <cell r="G2094" t="str">
            <v/>
          </cell>
          <cell r="H2094" t="str">
            <v/>
          </cell>
          <cell r="I2094" t="str">
            <v/>
          </cell>
          <cell r="J2094" t="str">
            <v/>
          </cell>
          <cell r="K2094" t="str">
            <v/>
          </cell>
          <cell r="L2094" t="str">
            <v>N/A</v>
          </cell>
        </row>
        <row r="2095">
          <cell r="A2095" t="str">
            <v>SF-02088</v>
          </cell>
          <cell r="B2095" t="str">
            <v xml:space="preserve">Caixa de passagem em alumínio 200 x 200 x 100 mm </v>
          </cell>
          <cell r="C2095" t="str">
            <v>un</v>
          </cell>
          <cell r="D2095">
            <v>0</v>
          </cell>
          <cell r="E2095" t="str">
            <v/>
          </cell>
          <cell r="F2095" t="str">
            <v/>
          </cell>
          <cell r="G2095" t="str">
            <v/>
          </cell>
          <cell r="H2095" t="str">
            <v/>
          </cell>
          <cell r="I2095" t="str">
            <v/>
          </cell>
          <cell r="J2095" t="str">
            <v/>
          </cell>
          <cell r="K2095" t="str">
            <v/>
          </cell>
          <cell r="L2095" t="str">
            <v>N/A</v>
          </cell>
        </row>
        <row r="2096">
          <cell r="A2096" t="str">
            <v>SF-02089</v>
          </cell>
          <cell r="B2096" t="str">
            <v>Caixa de passagem em alumínio 300 x 300 x 120 mm</v>
          </cell>
          <cell r="C2096" t="str">
            <v>un</v>
          </cell>
          <cell r="D2096">
            <v>0</v>
          </cell>
          <cell r="E2096" t="str">
            <v/>
          </cell>
          <cell r="F2096" t="str">
            <v/>
          </cell>
          <cell r="G2096" t="str">
            <v/>
          </cell>
          <cell r="H2096" t="str">
            <v/>
          </cell>
          <cell r="I2096" t="str">
            <v/>
          </cell>
          <cell r="J2096" t="str">
            <v/>
          </cell>
          <cell r="K2096" t="str">
            <v/>
          </cell>
          <cell r="L2096" t="str">
            <v>N/A</v>
          </cell>
        </row>
        <row r="2097">
          <cell r="A2097" t="str">
            <v>SF-02090</v>
          </cell>
          <cell r="B2097" t="str">
            <v>Caixa de passagem em alumínio 400 x 400 x 200 mm</v>
          </cell>
          <cell r="C2097" t="str">
            <v>un</v>
          </cell>
          <cell r="D2097">
            <v>0</v>
          </cell>
          <cell r="E2097" t="str">
            <v/>
          </cell>
          <cell r="F2097" t="str">
            <v/>
          </cell>
          <cell r="G2097" t="str">
            <v/>
          </cell>
          <cell r="H2097" t="str">
            <v/>
          </cell>
          <cell r="I2097" t="str">
            <v/>
          </cell>
          <cell r="J2097" t="str">
            <v/>
          </cell>
          <cell r="K2097" t="str">
            <v/>
          </cell>
          <cell r="L2097" t="str">
            <v>N/A</v>
          </cell>
        </row>
        <row r="2098">
          <cell r="A2098" t="str">
            <v>SF-02091</v>
          </cell>
          <cell r="B2098" t="str">
            <v>Caixa de passagem em aço 400 x 400 x 150 mm</v>
          </cell>
          <cell r="C2098" t="str">
            <v>un</v>
          </cell>
          <cell r="D2098">
            <v>0</v>
          </cell>
          <cell r="E2098">
            <v>0</v>
          </cell>
          <cell r="F2098">
            <v>0</v>
          </cell>
          <cell r="G2098">
            <v>0</v>
          </cell>
          <cell r="H2098">
            <v>0</v>
          </cell>
          <cell r="I2098" t="str">
            <v/>
          </cell>
          <cell r="J2098" t="str">
            <v/>
          </cell>
          <cell r="K2098">
            <v>0</v>
          </cell>
          <cell r="L2098">
            <v>0</v>
          </cell>
        </row>
        <row r="2099">
          <cell r="A2099" t="str">
            <v>SF-02092</v>
          </cell>
          <cell r="B2099" t="str">
            <v xml:space="preserve">Caixa de passagem em PVC 150 x 150 x 75 mm </v>
          </cell>
          <cell r="C2099" t="str">
            <v>un</v>
          </cell>
          <cell r="D2099">
            <v>0</v>
          </cell>
          <cell r="E2099" t="str">
            <v/>
          </cell>
          <cell r="F2099" t="str">
            <v/>
          </cell>
          <cell r="G2099" t="str">
            <v/>
          </cell>
          <cell r="H2099" t="str">
            <v/>
          </cell>
          <cell r="I2099" t="str">
            <v/>
          </cell>
          <cell r="J2099" t="str">
            <v/>
          </cell>
          <cell r="K2099" t="str">
            <v/>
          </cell>
          <cell r="L2099" t="str">
            <v>N/A</v>
          </cell>
        </row>
        <row r="2100">
          <cell r="A2100" t="str">
            <v>SF-02093</v>
          </cell>
          <cell r="B2100" t="str">
            <v>Caixa de passagem em PVC 200 x 200 x 85 mm</v>
          </cell>
          <cell r="C2100" t="str">
            <v>un</v>
          </cell>
          <cell r="D2100">
            <v>0</v>
          </cell>
          <cell r="E2100" t="str">
            <v/>
          </cell>
          <cell r="F2100" t="str">
            <v/>
          </cell>
          <cell r="G2100" t="str">
            <v/>
          </cell>
          <cell r="H2100" t="str">
            <v/>
          </cell>
          <cell r="I2100" t="str">
            <v/>
          </cell>
          <cell r="J2100" t="str">
            <v/>
          </cell>
          <cell r="K2100" t="str">
            <v/>
          </cell>
          <cell r="L2100" t="str">
            <v>N/A</v>
          </cell>
        </row>
        <row r="2101">
          <cell r="A2101" t="str">
            <v>SF-02094</v>
          </cell>
          <cell r="B2101" t="str">
            <v>Abraçadeira tipo D para eletroduto</v>
          </cell>
          <cell r="C2101" t="str">
            <v>un</v>
          </cell>
          <cell r="D2101">
            <v>0</v>
          </cell>
          <cell r="E2101">
            <v>5.7854999999999999</v>
          </cell>
          <cell r="F2101">
            <v>5.7854999999999999</v>
          </cell>
          <cell r="G2101">
            <v>5.7854999999999999</v>
          </cell>
          <cell r="H2101">
            <v>5.7854999999999999</v>
          </cell>
          <cell r="I2101" t="str">
            <v/>
          </cell>
          <cell r="J2101" t="str">
            <v/>
          </cell>
          <cell r="K2101">
            <v>5.7854999999999999</v>
          </cell>
          <cell r="L2101">
            <v>0</v>
          </cell>
        </row>
        <row r="2102">
          <cell r="A2102" t="str">
            <v>SF-02095</v>
          </cell>
          <cell r="B2102" t="str">
            <v>Abraçadeira tipo D (copo) copo para dutos/tubulações até 3”</v>
          </cell>
          <cell r="C2102" t="str">
            <v>un</v>
          </cell>
          <cell r="D2102">
            <v>0</v>
          </cell>
          <cell r="E2102">
            <v>0</v>
          </cell>
          <cell r="F2102">
            <v>0</v>
          </cell>
          <cell r="G2102">
            <v>0</v>
          </cell>
          <cell r="H2102">
            <v>0</v>
          </cell>
          <cell r="I2102" t="str">
            <v/>
          </cell>
          <cell r="J2102" t="str">
            <v/>
          </cell>
          <cell r="K2102">
            <v>0</v>
          </cell>
          <cell r="L2102">
            <v>0</v>
          </cell>
        </row>
        <row r="2103">
          <cell r="A2103" t="str">
            <v>SF-02096</v>
          </cell>
          <cell r="B2103" t="str">
            <v>Caixa para piso elevado</v>
          </cell>
          <cell r="C2103" t="str">
            <v>un</v>
          </cell>
          <cell r="D2103">
            <v>0</v>
          </cell>
          <cell r="E2103" t="str">
            <v/>
          </cell>
          <cell r="F2103" t="str">
            <v/>
          </cell>
          <cell r="G2103" t="str">
            <v/>
          </cell>
          <cell r="H2103" t="str">
            <v/>
          </cell>
          <cell r="I2103" t="str">
            <v/>
          </cell>
          <cell r="J2103" t="str">
            <v/>
          </cell>
          <cell r="K2103" t="str">
            <v/>
          </cell>
          <cell r="L2103" t="str">
            <v>N/A</v>
          </cell>
        </row>
        <row r="2104">
          <cell r="A2104" t="str">
            <v>SF-02097</v>
          </cell>
          <cell r="B2104" t="str">
            <v>Passa cabo para piso elevado</v>
          </cell>
          <cell r="C2104" t="str">
            <v>un</v>
          </cell>
          <cell r="D2104">
            <v>0</v>
          </cell>
          <cell r="E2104" t="str">
            <v/>
          </cell>
          <cell r="F2104" t="str">
            <v/>
          </cell>
          <cell r="G2104" t="str">
            <v/>
          </cell>
          <cell r="H2104" t="str">
            <v/>
          </cell>
          <cell r="I2104" t="str">
            <v/>
          </cell>
          <cell r="J2104" t="str">
            <v/>
          </cell>
          <cell r="K2104" t="str">
            <v/>
          </cell>
          <cell r="L2104" t="str">
            <v>N/A</v>
          </cell>
        </row>
        <row r="2105">
          <cell r="A2105" t="str">
            <v>SF-02098</v>
          </cell>
          <cell r="B2105" t="str">
            <v xml:space="preserve">Tampa cega metálica para caixas de piso 4 x 2" </v>
          </cell>
          <cell r="C2105" t="str">
            <v>un</v>
          </cell>
          <cell r="D2105">
            <v>0</v>
          </cell>
          <cell r="E2105" t="str">
            <v/>
          </cell>
          <cell r="F2105" t="str">
            <v/>
          </cell>
          <cell r="G2105" t="str">
            <v/>
          </cell>
          <cell r="H2105" t="str">
            <v/>
          </cell>
          <cell r="I2105" t="str">
            <v/>
          </cell>
          <cell r="J2105" t="str">
            <v/>
          </cell>
          <cell r="K2105" t="str">
            <v/>
          </cell>
          <cell r="L2105" t="str">
            <v>N/A</v>
          </cell>
        </row>
        <row r="2106">
          <cell r="A2106" t="str">
            <v>SF-02099</v>
          </cell>
          <cell r="B2106" t="str">
            <v>Tampa cega metálica para caixas de piso 4 x 4"</v>
          </cell>
          <cell r="C2106" t="str">
            <v>un</v>
          </cell>
          <cell r="D2106">
            <v>0</v>
          </cell>
          <cell r="E2106">
            <v>19.189999999999998</v>
          </cell>
          <cell r="F2106">
            <v>19.189999999999998</v>
          </cell>
          <cell r="G2106">
            <v>19.189999999999998</v>
          </cell>
          <cell r="H2106">
            <v>19.189999999999998</v>
          </cell>
          <cell r="I2106" t="str">
            <v/>
          </cell>
          <cell r="J2106" t="str">
            <v/>
          </cell>
          <cell r="K2106">
            <v>19.189999999999998</v>
          </cell>
          <cell r="L2106">
            <v>0</v>
          </cell>
        </row>
        <row r="2107">
          <cell r="A2107" t="str">
            <v>SF-02100</v>
          </cell>
          <cell r="B2107" t="str">
            <v>Tampa unha simples metálica para caixas de piso 4 x 2"</v>
          </cell>
          <cell r="C2107" t="str">
            <v>un</v>
          </cell>
          <cell r="D2107">
            <v>0</v>
          </cell>
          <cell r="E2107" t="str">
            <v/>
          </cell>
          <cell r="F2107" t="str">
            <v/>
          </cell>
          <cell r="G2107" t="str">
            <v/>
          </cell>
          <cell r="H2107" t="str">
            <v/>
          </cell>
          <cell r="I2107" t="str">
            <v/>
          </cell>
          <cell r="J2107" t="str">
            <v/>
          </cell>
          <cell r="K2107" t="str">
            <v/>
          </cell>
          <cell r="L2107" t="str">
            <v>N/A</v>
          </cell>
        </row>
        <row r="2108">
          <cell r="A2108" t="str">
            <v>SF-02101</v>
          </cell>
          <cell r="B2108" t="str">
            <v>Tampa unha simples metálica para caixas de piso 4 x 4"</v>
          </cell>
          <cell r="C2108" t="str">
            <v>un</v>
          </cell>
          <cell r="D2108">
            <v>0</v>
          </cell>
          <cell r="E2108" t="str">
            <v/>
          </cell>
          <cell r="F2108" t="str">
            <v/>
          </cell>
          <cell r="G2108" t="str">
            <v/>
          </cell>
          <cell r="H2108" t="str">
            <v/>
          </cell>
          <cell r="I2108" t="str">
            <v/>
          </cell>
          <cell r="J2108" t="str">
            <v/>
          </cell>
          <cell r="K2108" t="str">
            <v/>
          </cell>
          <cell r="L2108" t="str">
            <v>N/A</v>
          </cell>
        </row>
        <row r="2109">
          <cell r="A2109" t="str">
            <v>SF-02102</v>
          </cell>
          <cell r="B2109" t="str">
            <v>Tampa unha dupla metálica para caixas de piso 4 x 4"</v>
          </cell>
          <cell r="C2109" t="str">
            <v>un</v>
          </cell>
          <cell r="D2109">
            <v>0</v>
          </cell>
          <cell r="E2109" t="str">
            <v/>
          </cell>
          <cell r="F2109" t="str">
            <v/>
          </cell>
          <cell r="G2109" t="str">
            <v/>
          </cell>
          <cell r="H2109" t="str">
            <v/>
          </cell>
          <cell r="I2109" t="str">
            <v/>
          </cell>
          <cell r="J2109" t="str">
            <v/>
          </cell>
          <cell r="K2109" t="str">
            <v/>
          </cell>
          <cell r="L2109" t="str">
            <v>N/A</v>
          </cell>
        </row>
        <row r="2110">
          <cell r="A2110" t="str">
            <v>SF-02103</v>
          </cell>
          <cell r="B2110" t="str">
            <v>Caixa de piso 4 x 2"</v>
          </cell>
          <cell r="C2110" t="str">
            <v>un</v>
          </cell>
          <cell r="D2110">
            <v>0</v>
          </cell>
          <cell r="E2110" t="str">
            <v/>
          </cell>
          <cell r="F2110" t="str">
            <v/>
          </cell>
          <cell r="G2110" t="str">
            <v/>
          </cell>
          <cell r="H2110" t="str">
            <v/>
          </cell>
          <cell r="I2110" t="str">
            <v/>
          </cell>
          <cell r="J2110" t="str">
            <v/>
          </cell>
          <cell r="K2110" t="str">
            <v/>
          </cell>
          <cell r="L2110" t="str">
            <v>N/A</v>
          </cell>
        </row>
        <row r="2111">
          <cell r="A2111" t="str">
            <v>SF-02104</v>
          </cell>
          <cell r="B2111" t="str">
            <v>Caixa de piso 4 x 4"</v>
          </cell>
          <cell r="C2111" t="str">
            <v>un</v>
          </cell>
          <cell r="D2111">
            <v>0</v>
          </cell>
          <cell r="E2111" t="str">
            <v/>
          </cell>
          <cell r="F2111" t="str">
            <v/>
          </cell>
          <cell r="G2111" t="str">
            <v/>
          </cell>
          <cell r="H2111" t="str">
            <v/>
          </cell>
          <cell r="I2111" t="str">
            <v/>
          </cell>
          <cell r="J2111" t="str">
            <v/>
          </cell>
          <cell r="K2111" t="str">
            <v/>
          </cell>
          <cell r="L2111" t="str">
            <v>N/A</v>
          </cell>
        </row>
        <row r="2112">
          <cell r="A2112" t="str">
            <v>SF-02105</v>
          </cell>
          <cell r="B2112" t="str">
            <v>Abraçadeira de nylon 13 mm</v>
          </cell>
          <cell r="C2112" t="str">
            <v>pct</v>
          </cell>
          <cell r="D2112">
            <v>0</v>
          </cell>
          <cell r="E2112" t="str">
            <v/>
          </cell>
          <cell r="F2112" t="str">
            <v/>
          </cell>
          <cell r="G2112" t="str">
            <v/>
          </cell>
          <cell r="H2112" t="str">
            <v/>
          </cell>
          <cell r="I2112" t="str">
            <v/>
          </cell>
          <cell r="J2112" t="str">
            <v/>
          </cell>
          <cell r="K2112" t="str">
            <v/>
          </cell>
          <cell r="L2112" t="str">
            <v>N/A</v>
          </cell>
        </row>
        <row r="2113">
          <cell r="A2113" t="str">
            <v>SF-02106</v>
          </cell>
          <cell r="B2113" t="str">
            <v>Abraçadeira de nylon 9 mm</v>
          </cell>
          <cell r="C2113" t="str">
            <v>pct</v>
          </cell>
          <cell r="D2113">
            <v>0</v>
          </cell>
          <cell r="E2113" t="str">
            <v/>
          </cell>
          <cell r="F2113" t="str">
            <v/>
          </cell>
          <cell r="G2113" t="str">
            <v/>
          </cell>
          <cell r="H2113" t="str">
            <v/>
          </cell>
          <cell r="I2113" t="str">
            <v/>
          </cell>
          <cell r="J2113" t="str">
            <v/>
          </cell>
          <cell r="K2113" t="str">
            <v/>
          </cell>
          <cell r="L2113" t="str">
            <v>N/A</v>
          </cell>
        </row>
        <row r="2114">
          <cell r="A2114" t="str">
            <v>SF-02107</v>
          </cell>
          <cell r="B2114" t="str">
            <v>Abraçadeira de nylon 7,5 mm</v>
          </cell>
          <cell r="C2114" t="str">
            <v>pct</v>
          </cell>
          <cell r="D2114">
            <v>0</v>
          </cell>
          <cell r="E2114" t="str">
            <v/>
          </cell>
          <cell r="F2114" t="str">
            <v/>
          </cell>
          <cell r="G2114" t="str">
            <v/>
          </cell>
          <cell r="H2114" t="str">
            <v/>
          </cell>
          <cell r="I2114" t="str">
            <v/>
          </cell>
          <cell r="J2114" t="str">
            <v/>
          </cell>
          <cell r="K2114" t="str">
            <v/>
          </cell>
          <cell r="L2114" t="str">
            <v>N/A</v>
          </cell>
        </row>
        <row r="2115">
          <cell r="A2115" t="str">
            <v>SF-02108</v>
          </cell>
          <cell r="B2115" t="str">
            <v>Abraçadeira de nylon 5 mm</v>
          </cell>
          <cell r="C2115" t="str">
            <v>pct</v>
          </cell>
          <cell r="D2115">
            <v>0</v>
          </cell>
          <cell r="E2115" t="str">
            <v/>
          </cell>
          <cell r="F2115" t="str">
            <v/>
          </cell>
          <cell r="G2115" t="str">
            <v/>
          </cell>
          <cell r="H2115" t="str">
            <v/>
          </cell>
          <cell r="I2115" t="str">
            <v/>
          </cell>
          <cell r="J2115" t="str">
            <v/>
          </cell>
          <cell r="K2115" t="str">
            <v/>
          </cell>
          <cell r="L2115" t="str">
            <v>N/A</v>
          </cell>
        </row>
        <row r="2116">
          <cell r="A2116" t="str">
            <v>SF-02109</v>
          </cell>
          <cell r="B2116" t="str">
            <v>Caixa ARStop</v>
          </cell>
          <cell r="C2116" t="str">
            <v>un</v>
          </cell>
          <cell r="D2116">
            <v>0</v>
          </cell>
          <cell r="E2116" t="str">
            <v/>
          </cell>
          <cell r="F2116" t="str">
            <v/>
          </cell>
          <cell r="G2116" t="str">
            <v/>
          </cell>
          <cell r="H2116" t="str">
            <v/>
          </cell>
          <cell r="I2116" t="str">
            <v/>
          </cell>
          <cell r="J2116" t="str">
            <v/>
          </cell>
          <cell r="K2116" t="str">
            <v/>
          </cell>
          <cell r="L2116" t="str">
            <v>N/A</v>
          </cell>
        </row>
        <row r="2117">
          <cell r="A2117" t="str">
            <v>SF-02110</v>
          </cell>
          <cell r="B2117" t="str">
            <v>Conector de emenda rápida 2 vias</v>
          </cell>
          <cell r="C2117" t="str">
            <v>un</v>
          </cell>
          <cell r="D2117">
            <v>0</v>
          </cell>
          <cell r="E2117" t="str">
            <v/>
          </cell>
          <cell r="F2117" t="str">
            <v/>
          </cell>
          <cell r="G2117" t="str">
            <v/>
          </cell>
          <cell r="H2117" t="str">
            <v/>
          </cell>
          <cell r="I2117" t="str">
            <v/>
          </cell>
          <cell r="J2117" t="str">
            <v/>
          </cell>
          <cell r="K2117" t="str">
            <v/>
          </cell>
          <cell r="L2117" t="str">
            <v>N/A</v>
          </cell>
        </row>
        <row r="2118">
          <cell r="A2118" t="str">
            <v>SF-02111</v>
          </cell>
          <cell r="B2118" t="str">
            <v>Conector de emenda rápida 3 vias</v>
          </cell>
          <cell r="C2118" t="str">
            <v>un</v>
          </cell>
          <cell r="D2118">
            <v>0</v>
          </cell>
          <cell r="E2118" t="str">
            <v/>
          </cell>
          <cell r="F2118" t="str">
            <v/>
          </cell>
          <cell r="G2118" t="str">
            <v/>
          </cell>
          <cell r="H2118" t="str">
            <v/>
          </cell>
          <cell r="I2118" t="str">
            <v/>
          </cell>
          <cell r="J2118" t="str">
            <v/>
          </cell>
          <cell r="K2118" t="str">
            <v/>
          </cell>
          <cell r="L2118" t="str">
            <v>N/A</v>
          </cell>
        </row>
        <row r="2119">
          <cell r="A2119" t="str">
            <v>SF-02112</v>
          </cell>
          <cell r="B2119" t="str">
            <v>Conector de emenda rápida 5 vias</v>
          </cell>
          <cell r="C2119" t="str">
            <v>un</v>
          </cell>
          <cell r="D2119">
            <v>0</v>
          </cell>
          <cell r="E2119" t="str">
            <v/>
          </cell>
          <cell r="F2119" t="str">
            <v/>
          </cell>
          <cell r="G2119" t="str">
            <v/>
          </cell>
          <cell r="H2119" t="str">
            <v/>
          </cell>
          <cell r="I2119" t="str">
            <v/>
          </cell>
          <cell r="J2119" t="str">
            <v/>
          </cell>
          <cell r="K2119" t="str">
            <v/>
          </cell>
          <cell r="L2119" t="str">
            <v>N/A</v>
          </cell>
        </row>
        <row r="2120">
          <cell r="A2120" t="str">
            <v>SF-02113</v>
          </cell>
          <cell r="B2120" t="str">
            <v>Tomada para perfilado e eletrocalha</v>
          </cell>
          <cell r="C2120" t="str">
            <v>un</v>
          </cell>
          <cell r="D2120">
            <v>0</v>
          </cell>
          <cell r="E2120" t="str">
            <v/>
          </cell>
          <cell r="F2120" t="str">
            <v/>
          </cell>
          <cell r="G2120" t="str">
            <v/>
          </cell>
          <cell r="H2120" t="str">
            <v/>
          </cell>
          <cell r="I2120" t="str">
            <v/>
          </cell>
          <cell r="J2120" t="str">
            <v/>
          </cell>
          <cell r="K2120" t="str">
            <v/>
          </cell>
          <cell r="L2120" t="str">
            <v>N/A</v>
          </cell>
        </row>
        <row r="2121">
          <cell r="A2121" t="str">
            <v>SF-02114</v>
          </cell>
          <cell r="B2121" t="str">
            <v>Espelho 4 x 2"</v>
          </cell>
          <cell r="C2121" t="str">
            <v>un</v>
          </cell>
          <cell r="D2121">
            <v>0</v>
          </cell>
          <cell r="E2121" t="str">
            <v/>
          </cell>
          <cell r="F2121" t="str">
            <v/>
          </cell>
          <cell r="G2121" t="str">
            <v/>
          </cell>
          <cell r="H2121" t="str">
            <v/>
          </cell>
          <cell r="I2121" t="str">
            <v/>
          </cell>
          <cell r="J2121" t="str">
            <v/>
          </cell>
          <cell r="K2121" t="str">
            <v/>
          </cell>
          <cell r="L2121" t="str">
            <v>N/A</v>
          </cell>
        </row>
        <row r="2122">
          <cell r="A2122" t="str">
            <v>SF-02115</v>
          </cell>
          <cell r="B2122" t="str">
            <v>Espelho 4 x 4"</v>
          </cell>
          <cell r="C2122" t="str">
            <v>un</v>
          </cell>
          <cell r="D2122">
            <v>0</v>
          </cell>
          <cell r="E2122" t="str">
            <v/>
          </cell>
          <cell r="F2122" t="str">
            <v/>
          </cell>
          <cell r="G2122" t="str">
            <v/>
          </cell>
          <cell r="H2122" t="str">
            <v/>
          </cell>
          <cell r="I2122" t="str">
            <v/>
          </cell>
          <cell r="J2122" t="str">
            <v/>
          </cell>
          <cell r="K2122" t="str">
            <v/>
          </cell>
          <cell r="L2122" t="str">
            <v>N/A</v>
          </cell>
        </row>
        <row r="2123">
          <cell r="A2123" t="str">
            <v>SF-02116</v>
          </cell>
          <cell r="B2123" t="str">
            <v>Suporte para espelho 4 x 2"</v>
          </cell>
          <cell r="C2123" t="str">
            <v>un</v>
          </cell>
          <cell r="D2123">
            <v>0</v>
          </cell>
          <cell r="E2123" t="str">
            <v/>
          </cell>
          <cell r="F2123" t="str">
            <v/>
          </cell>
          <cell r="G2123" t="str">
            <v/>
          </cell>
          <cell r="H2123" t="str">
            <v/>
          </cell>
          <cell r="I2123" t="str">
            <v/>
          </cell>
          <cell r="J2123" t="str">
            <v/>
          </cell>
          <cell r="K2123" t="str">
            <v/>
          </cell>
          <cell r="L2123" t="str">
            <v>N/A</v>
          </cell>
        </row>
        <row r="2124">
          <cell r="A2124" t="str">
            <v>SF-02117</v>
          </cell>
          <cell r="B2124" t="str">
            <v>Suporte para espelho 4 x 4"</v>
          </cell>
          <cell r="C2124" t="str">
            <v>un</v>
          </cell>
          <cell r="D2124">
            <v>0</v>
          </cell>
          <cell r="E2124" t="str">
            <v/>
          </cell>
          <cell r="F2124" t="str">
            <v/>
          </cell>
          <cell r="G2124" t="str">
            <v/>
          </cell>
          <cell r="H2124" t="str">
            <v/>
          </cell>
          <cell r="I2124" t="str">
            <v/>
          </cell>
          <cell r="J2124" t="str">
            <v/>
          </cell>
          <cell r="K2124" t="str">
            <v/>
          </cell>
          <cell r="L2124" t="str">
            <v>N/A</v>
          </cell>
        </row>
        <row r="2125">
          <cell r="A2125" t="str">
            <v>SF-02118</v>
          </cell>
          <cell r="B2125" t="str">
            <v>Espelho cego redondo</v>
          </cell>
          <cell r="C2125" t="str">
            <v>un</v>
          </cell>
          <cell r="D2125">
            <v>0</v>
          </cell>
          <cell r="E2125" t="str">
            <v/>
          </cell>
          <cell r="F2125" t="str">
            <v/>
          </cell>
          <cell r="G2125" t="str">
            <v/>
          </cell>
          <cell r="H2125" t="str">
            <v/>
          </cell>
          <cell r="I2125" t="str">
            <v/>
          </cell>
          <cell r="J2125" t="str">
            <v/>
          </cell>
          <cell r="K2125" t="str">
            <v/>
          </cell>
          <cell r="L2125" t="str">
            <v>N/A</v>
          </cell>
        </row>
        <row r="2126">
          <cell r="A2126" t="str">
            <v>SF-02119</v>
          </cell>
          <cell r="B2126" t="str">
            <v>Módulo cego</v>
          </cell>
          <cell r="C2126" t="str">
            <v>un</v>
          </cell>
          <cell r="D2126">
            <v>0</v>
          </cell>
          <cell r="E2126" t="str">
            <v/>
          </cell>
          <cell r="F2126" t="str">
            <v/>
          </cell>
          <cell r="G2126" t="str">
            <v/>
          </cell>
          <cell r="H2126" t="str">
            <v/>
          </cell>
          <cell r="I2126" t="str">
            <v/>
          </cell>
          <cell r="J2126" t="str">
            <v/>
          </cell>
          <cell r="K2126" t="str">
            <v/>
          </cell>
          <cell r="L2126" t="str">
            <v>N/A</v>
          </cell>
        </row>
        <row r="2127">
          <cell r="A2127" t="str">
            <v>SF-02120</v>
          </cell>
          <cell r="B2127" t="str">
            <v>Módulo tomada 10 A</v>
          </cell>
          <cell r="C2127" t="str">
            <v>un</v>
          </cell>
          <cell r="D2127">
            <v>0</v>
          </cell>
          <cell r="E2127" t="str">
            <v/>
          </cell>
          <cell r="F2127" t="str">
            <v/>
          </cell>
          <cell r="G2127" t="str">
            <v/>
          </cell>
          <cell r="H2127" t="str">
            <v/>
          </cell>
          <cell r="I2127" t="str">
            <v/>
          </cell>
          <cell r="J2127" t="str">
            <v/>
          </cell>
          <cell r="K2127" t="str">
            <v/>
          </cell>
          <cell r="L2127" t="str">
            <v>N/A</v>
          </cell>
        </row>
        <row r="2128">
          <cell r="A2128" t="str">
            <v>SF-02121</v>
          </cell>
          <cell r="B2128" t="str">
            <v>Módulo tomada 20 A</v>
          </cell>
          <cell r="C2128" t="str">
            <v>un</v>
          </cell>
          <cell r="D2128">
            <v>0</v>
          </cell>
          <cell r="E2128" t="str">
            <v/>
          </cell>
          <cell r="F2128" t="str">
            <v/>
          </cell>
          <cell r="G2128" t="str">
            <v/>
          </cell>
          <cell r="H2128" t="str">
            <v/>
          </cell>
          <cell r="I2128" t="str">
            <v/>
          </cell>
          <cell r="J2128" t="str">
            <v/>
          </cell>
          <cell r="K2128" t="str">
            <v/>
          </cell>
          <cell r="L2128" t="str">
            <v>N/A</v>
          </cell>
        </row>
        <row r="2129">
          <cell r="A2129" t="str">
            <v>SF-02122</v>
          </cell>
          <cell r="B2129" t="str">
            <v>Módulo interruptor simples</v>
          </cell>
          <cell r="C2129" t="str">
            <v>un</v>
          </cell>
          <cell r="D2129">
            <v>0</v>
          </cell>
          <cell r="E2129" t="str">
            <v/>
          </cell>
          <cell r="F2129" t="str">
            <v/>
          </cell>
          <cell r="G2129" t="str">
            <v/>
          </cell>
          <cell r="H2129" t="str">
            <v/>
          </cell>
          <cell r="I2129" t="str">
            <v/>
          </cell>
          <cell r="J2129" t="str">
            <v/>
          </cell>
          <cell r="K2129" t="str">
            <v/>
          </cell>
          <cell r="L2129" t="str">
            <v>N/A</v>
          </cell>
        </row>
        <row r="2130">
          <cell r="A2130" t="str">
            <v>SF-02123</v>
          </cell>
          <cell r="B2130" t="str">
            <v>Módulo interruptor paralelo</v>
          </cell>
          <cell r="C2130" t="str">
            <v>un</v>
          </cell>
          <cell r="D2130">
            <v>0</v>
          </cell>
          <cell r="E2130" t="str">
            <v/>
          </cell>
          <cell r="F2130" t="str">
            <v/>
          </cell>
          <cell r="G2130" t="str">
            <v/>
          </cell>
          <cell r="H2130" t="str">
            <v/>
          </cell>
          <cell r="I2130" t="str">
            <v/>
          </cell>
          <cell r="J2130" t="str">
            <v/>
          </cell>
          <cell r="K2130" t="str">
            <v/>
          </cell>
          <cell r="L2130" t="str">
            <v>N/A</v>
          </cell>
        </row>
        <row r="2131">
          <cell r="A2131" t="str">
            <v>SF-02124</v>
          </cell>
          <cell r="B2131" t="str">
            <v>Módulo interruptor intermediário</v>
          </cell>
          <cell r="C2131" t="str">
            <v>un</v>
          </cell>
          <cell r="D2131">
            <v>0</v>
          </cell>
          <cell r="E2131" t="str">
            <v/>
          </cell>
          <cell r="F2131" t="str">
            <v/>
          </cell>
          <cell r="G2131" t="str">
            <v/>
          </cell>
          <cell r="H2131" t="str">
            <v/>
          </cell>
          <cell r="I2131" t="str">
            <v/>
          </cell>
          <cell r="J2131" t="str">
            <v/>
          </cell>
          <cell r="K2131" t="str">
            <v/>
          </cell>
          <cell r="L2131" t="str">
            <v>N/A</v>
          </cell>
        </row>
        <row r="2132">
          <cell r="A2132" t="str">
            <v>SF-02125</v>
          </cell>
          <cell r="B2132" t="str">
            <v>Módulo carregador USB</v>
          </cell>
          <cell r="C2132" t="str">
            <v>un</v>
          </cell>
          <cell r="D2132">
            <v>0</v>
          </cell>
          <cell r="E2132" t="str">
            <v/>
          </cell>
          <cell r="F2132" t="str">
            <v/>
          </cell>
          <cell r="G2132" t="str">
            <v/>
          </cell>
          <cell r="H2132" t="str">
            <v/>
          </cell>
          <cell r="I2132" t="str">
            <v/>
          </cell>
          <cell r="J2132" t="str">
            <v/>
          </cell>
          <cell r="K2132" t="str">
            <v/>
          </cell>
          <cell r="L2132" t="str">
            <v>N/A</v>
          </cell>
        </row>
        <row r="2133">
          <cell r="A2133" t="str">
            <v>SF-02126</v>
          </cell>
          <cell r="B2133" t="str">
            <v>Módulo para conector RJ45</v>
          </cell>
          <cell r="C2133" t="str">
            <v>un</v>
          </cell>
          <cell r="D2133">
            <v>0</v>
          </cell>
          <cell r="E2133" t="str">
            <v/>
          </cell>
          <cell r="F2133" t="str">
            <v/>
          </cell>
          <cell r="G2133" t="str">
            <v/>
          </cell>
          <cell r="H2133" t="str">
            <v/>
          </cell>
          <cell r="I2133" t="str">
            <v/>
          </cell>
          <cell r="J2133" t="str">
            <v/>
          </cell>
          <cell r="K2133" t="str">
            <v/>
          </cell>
          <cell r="L2133" t="str">
            <v>N/A</v>
          </cell>
        </row>
        <row r="2134">
          <cell r="A2134" t="str">
            <v>SF-02127</v>
          </cell>
          <cell r="B2134" t="str">
            <v>Módulo pulsador</v>
          </cell>
          <cell r="C2134" t="str">
            <v>un</v>
          </cell>
          <cell r="D2134">
            <v>0</v>
          </cell>
          <cell r="E2134" t="str">
            <v/>
          </cell>
          <cell r="F2134" t="str">
            <v/>
          </cell>
          <cell r="G2134" t="str">
            <v/>
          </cell>
          <cell r="H2134" t="str">
            <v/>
          </cell>
          <cell r="I2134" t="str">
            <v/>
          </cell>
          <cell r="J2134" t="str">
            <v/>
          </cell>
          <cell r="K2134" t="str">
            <v/>
          </cell>
          <cell r="L2134" t="str">
            <v>N/A</v>
          </cell>
        </row>
        <row r="2135">
          <cell r="A2135" t="str">
            <v>SF-02128</v>
          </cell>
          <cell r="B2135" t="str">
            <v>Módulo sensor de presença</v>
          </cell>
          <cell r="C2135" t="str">
            <v>un</v>
          </cell>
          <cell r="D2135">
            <v>0</v>
          </cell>
          <cell r="E2135" t="str">
            <v/>
          </cell>
          <cell r="F2135" t="str">
            <v/>
          </cell>
          <cell r="G2135" t="str">
            <v/>
          </cell>
          <cell r="H2135" t="str">
            <v/>
          </cell>
          <cell r="I2135" t="str">
            <v/>
          </cell>
          <cell r="J2135" t="str">
            <v/>
          </cell>
          <cell r="K2135" t="str">
            <v/>
          </cell>
          <cell r="L2135" t="str">
            <v>N/A</v>
          </cell>
        </row>
        <row r="2136">
          <cell r="A2136" t="str">
            <v>SF-02129</v>
          </cell>
          <cell r="B2136" t="str">
            <v>Módulo cabo coaxial</v>
          </cell>
          <cell r="C2136" t="str">
            <v>un</v>
          </cell>
          <cell r="D2136">
            <v>0</v>
          </cell>
          <cell r="E2136" t="str">
            <v/>
          </cell>
          <cell r="F2136" t="str">
            <v/>
          </cell>
          <cell r="G2136" t="str">
            <v/>
          </cell>
          <cell r="H2136" t="str">
            <v/>
          </cell>
          <cell r="I2136" t="str">
            <v/>
          </cell>
          <cell r="J2136" t="str">
            <v/>
          </cell>
          <cell r="K2136" t="str">
            <v/>
          </cell>
          <cell r="L2136" t="str">
            <v>N/A</v>
          </cell>
        </row>
        <row r="2137">
          <cell r="A2137" t="str">
            <v>SF-02130</v>
          </cell>
          <cell r="B2137" t="str">
            <v>Módulo tomada 10 A para piso</v>
          </cell>
          <cell r="C2137" t="str">
            <v>un</v>
          </cell>
          <cell r="D2137">
            <v>0</v>
          </cell>
          <cell r="E2137" t="str">
            <v/>
          </cell>
          <cell r="F2137" t="str">
            <v/>
          </cell>
          <cell r="G2137" t="str">
            <v/>
          </cell>
          <cell r="H2137" t="str">
            <v/>
          </cell>
          <cell r="I2137" t="str">
            <v/>
          </cell>
          <cell r="J2137" t="str">
            <v/>
          </cell>
          <cell r="K2137" t="str">
            <v/>
          </cell>
          <cell r="L2137" t="str">
            <v>N/A</v>
          </cell>
        </row>
        <row r="2138">
          <cell r="A2138" t="str">
            <v>SF-02131</v>
          </cell>
          <cell r="B2138" t="str">
            <v>Módulo tomada 20 A para piso</v>
          </cell>
          <cell r="C2138" t="str">
            <v>un</v>
          </cell>
          <cell r="D2138">
            <v>0</v>
          </cell>
          <cell r="E2138" t="str">
            <v/>
          </cell>
          <cell r="F2138" t="str">
            <v/>
          </cell>
          <cell r="G2138" t="str">
            <v/>
          </cell>
          <cell r="H2138" t="str">
            <v/>
          </cell>
          <cell r="I2138" t="str">
            <v/>
          </cell>
          <cell r="J2138" t="str">
            <v/>
          </cell>
          <cell r="K2138" t="str">
            <v/>
          </cell>
          <cell r="L2138" t="str">
            <v>N/A</v>
          </cell>
        </row>
        <row r="2139">
          <cell r="A2139" t="str">
            <v>SF-02132</v>
          </cell>
          <cell r="B2139" t="str">
            <v>Módulo tomada de telefone para piso</v>
          </cell>
          <cell r="C2139" t="str">
            <v>un</v>
          </cell>
          <cell r="D2139">
            <v>0</v>
          </cell>
          <cell r="E2139" t="str">
            <v/>
          </cell>
          <cell r="F2139" t="str">
            <v/>
          </cell>
          <cell r="G2139" t="str">
            <v/>
          </cell>
          <cell r="H2139" t="str">
            <v/>
          </cell>
          <cell r="I2139" t="str">
            <v/>
          </cell>
          <cell r="J2139" t="str">
            <v/>
          </cell>
          <cell r="K2139" t="str">
            <v/>
          </cell>
          <cell r="L2139" t="str">
            <v>N/A</v>
          </cell>
        </row>
        <row r="2140">
          <cell r="A2140" t="str">
            <v>SF-02133</v>
          </cell>
          <cell r="B2140" t="str">
            <v xml:space="preserve">Tomada 10 A para móveis </v>
          </cell>
          <cell r="C2140" t="str">
            <v>un</v>
          </cell>
          <cell r="D2140">
            <v>0</v>
          </cell>
          <cell r="E2140" t="str">
            <v/>
          </cell>
          <cell r="F2140" t="str">
            <v/>
          </cell>
          <cell r="G2140" t="str">
            <v/>
          </cell>
          <cell r="H2140" t="str">
            <v/>
          </cell>
          <cell r="I2140" t="str">
            <v/>
          </cell>
          <cell r="J2140" t="str">
            <v/>
          </cell>
          <cell r="K2140" t="str">
            <v/>
          </cell>
          <cell r="L2140" t="str">
            <v>N/A</v>
          </cell>
        </row>
        <row r="2141">
          <cell r="A2141" t="str">
            <v>SF-02134</v>
          </cell>
          <cell r="B2141" t="str">
            <v>Tomada 20 A para móveis</v>
          </cell>
          <cell r="C2141" t="str">
            <v>un</v>
          </cell>
          <cell r="D2141">
            <v>0</v>
          </cell>
          <cell r="E2141" t="str">
            <v/>
          </cell>
          <cell r="F2141" t="str">
            <v/>
          </cell>
          <cell r="G2141" t="str">
            <v/>
          </cell>
          <cell r="H2141" t="str">
            <v/>
          </cell>
          <cell r="I2141" t="str">
            <v/>
          </cell>
          <cell r="J2141" t="str">
            <v/>
          </cell>
          <cell r="K2141" t="str">
            <v/>
          </cell>
          <cell r="L2141" t="str">
            <v>N/A</v>
          </cell>
        </row>
        <row r="2142">
          <cell r="A2142" t="str">
            <v>SF-02135</v>
          </cell>
          <cell r="B2142" t="str">
            <v>Módulo tomada 10 A de encaixe</v>
          </cell>
          <cell r="C2142" t="str">
            <v>un</v>
          </cell>
          <cell r="D2142">
            <v>0</v>
          </cell>
          <cell r="E2142" t="str">
            <v/>
          </cell>
          <cell r="F2142" t="str">
            <v/>
          </cell>
          <cell r="G2142" t="str">
            <v/>
          </cell>
          <cell r="H2142" t="str">
            <v/>
          </cell>
          <cell r="I2142" t="str">
            <v/>
          </cell>
          <cell r="J2142" t="str">
            <v/>
          </cell>
          <cell r="K2142" t="str">
            <v/>
          </cell>
          <cell r="L2142" t="str">
            <v>N/A</v>
          </cell>
        </row>
        <row r="2143">
          <cell r="A2143" t="str">
            <v>SF-02136</v>
          </cell>
          <cell r="B2143" t="str">
            <v>Módulo tomada 20 A de encaixe</v>
          </cell>
          <cell r="C2143" t="str">
            <v>un</v>
          </cell>
          <cell r="D2143">
            <v>0</v>
          </cell>
          <cell r="E2143" t="str">
            <v/>
          </cell>
          <cell r="F2143" t="str">
            <v/>
          </cell>
          <cell r="G2143" t="str">
            <v/>
          </cell>
          <cell r="H2143" t="str">
            <v/>
          </cell>
          <cell r="I2143" t="str">
            <v/>
          </cell>
          <cell r="J2143" t="str">
            <v/>
          </cell>
          <cell r="K2143" t="str">
            <v/>
          </cell>
          <cell r="L2143" t="str">
            <v>N/A</v>
          </cell>
        </row>
        <row r="2144">
          <cell r="A2144" t="str">
            <v>SF-02137</v>
          </cell>
          <cell r="B2144" t="str">
            <v>Módulo campainha</v>
          </cell>
          <cell r="C2144" t="str">
            <v>un</v>
          </cell>
          <cell r="D2144">
            <v>0</v>
          </cell>
          <cell r="E2144" t="str">
            <v/>
          </cell>
          <cell r="F2144" t="str">
            <v/>
          </cell>
          <cell r="G2144" t="str">
            <v/>
          </cell>
          <cell r="H2144" t="str">
            <v/>
          </cell>
          <cell r="I2144" t="str">
            <v/>
          </cell>
          <cell r="J2144" t="str">
            <v/>
          </cell>
          <cell r="K2144" t="str">
            <v/>
          </cell>
          <cell r="L2144" t="str">
            <v>N/A</v>
          </cell>
        </row>
        <row r="2145">
          <cell r="A2145" t="str">
            <v>SF-02138</v>
          </cell>
          <cell r="B2145" t="str">
            <v>Módulo dimmer</v>
          </cell>
          <cell r="C2145" t="str">
            <v>un</v>
          </cell>
          <cell r="D2145">
            <v>0</v>
          </cell>
          <cell r="E2145" t="str">
            <v/>
          </cell>
          <cell r="F2145" t="str">
            <v/>
          </cell>
          <cell r="G2145" t="str">
            <v/>
          </cell>
          <cell r="H2145" t="str">
            <v/>
          </cell>
          <cell r="I2145" t="str">
            <v/>
          </cell>
          <cell r="J2145" t="str">
            <v/>
          </cell>
          <cell r="K2145" t="str">
            <v/>
          </cell>
          <cell r="L2145" t="str">
            <v>N/A</v>
          </cell>
        </row>
        <row r="2146">
          <cell r="A2146" t="str">
            <v>SF-02139</v>
          </cell>
          <cell r="B2146" t="str">
            <v xml:space="preserve">Leito 400 x 100 mm </v>
          </cell>
          <cell r="C2146" t="str">
            <v>m</v>
          </cell>
          <cell r="D2146">
            <v>0</v>
          </cell>
          <cell r="E2146" t="str">
            <v/>
          </cell>
          <cell r="F2146" t="str">
            <v/>
          </cell>
          <cell r="G2146" t="str">
            <v/>
          </cell>
          <cell r="H2146" t="str">
            <v/>
          </cell>
          <cell r="I2146" t="str">
            <v/>
          </cell>
          <cell r="J2146" t="str">
            <v/>
          </cell>
          <cell r="K2146" t="str">
            <v/>
          </cell>
          <cell r="L2146" t="str">
            <v>N/A</v>
          </cell>
        </row>
        <row r="2147">
          <cell r="A2147" t="str">
            <v>SF-02140</v>
          </cell>
          <cell r="B2147" t="str">
            <v xml:space="preserve">Leito 600 x 100 mm </v>
          </cell>
          <cell r="C2147" t="str">
            <v>m</v>
          </cell>
          <cell r="D2147">
            <v>0</v>
          </cell>
          <cell r="E2147" t="str">
            <v/>
          </cell>
          <cell r="F2147" t="str">
            <v/>
          </cell>
          <cell r="G2147" t="str">
            <v/>
          </cell>
          <cell r="H2147" t="str">
            <v/>
          </cell>
          <cell r="I2147" t="str">
            <v/>
          </cell>
          <cell r="J2147" t="str">
            <v/>
          </cell>
          <cell r="K2147" t="str">
            <v/>
          </cell>
          <cell r="L2147" t="str">
            <v>N/A</v>
          </cell>
        </row>
        <row r="2148">
          <cell r="A2148" t="str">
            <v>SF-02141</v>
          </cell>
          <cell r="B2148" t="str">
            <v>Leito 800 x 100 mm (material)</v>
          </cell>
          <cell r="C2148" t="str">
            <v>m</v>
          </cell>
          <cell r="D2148">
            <v>0</v>
          </cell>
          <cell r="E2148" t="str">
            <v/>
          </cell>
          <cell r="F2148" t="str">
            <v/>
          </cell>
          <cell r="G2148" t="str">
            <v/>
          </cell>
          <cell r="H2148" t="str">
            <v/>
          </cell>
          <cell r="I2148" t="str">
            <v/>
          </cell>
          <cell r="J2148" t="str">
            <v/>
          </cell>
          <cell r="K2148" t="str">
            <v/>
          </cell>
          <cell r="L2148" t="str">
            <v>N/A</v>
          </cell>
        </row>
        <row r="2149">
          <cell r="A2149" t="str">
            <v>SF-02142</v>
          </cell>
          <cell r="B2149" t="str">
            <v>Curva horizontal 90 graus para leito 400 x 100 mm</v>
          </cell>
          <cell r="C2149" t="str">
            <v>un</v>
          </cell>
          <cell r="D2149">
            <v>0</v>
          </cell>
          <cell r="E2149" t="str">
            <v/>
          </cell>
          <cell r="F2149" t="str">
            <v/>
          </cell>
          <cell r="G2149" t="str">
            <v/>
          </cell>
          <cell r="H2149" t="str">
            <v/>
          </cell>
          <cell r="I2149" t="str">
            <v/>
          </cell>
          <cell r="J2149" t="str">
            <v/>
          </cell>
          <cell r="K2149" t="str">
            <v/>
          </cell>
          <cell r="L2149" t="str">
            <v>N/A</v>
          </cell>
        </row>
        <row r="2150">
          <cell r="A2150" t="str">
            <v>SF-02143</v>
          </cell>
          <cell r="B2150" t="str">
            <v>Curva vertical 90 graus para leito 400 x 100 mm</v>
          </cell>
          <cell r="C2150" t="str">
            <v>un</v>
          </cell>
          <cell r="D2150">
            <v>0</v>
          </cell>
          <cell r="E2150" t="str">
            <v/>
          </cell>
          <cell r="F2150" t="str">
            <v/>
          </cell>
          <cell r="G2150" t="str">
            <v/>
          </cell>
          <cell r="H2150" t="str">
            <v/>
          </cell>
          <cell r="I2150" t="str">
            <v/>
          </cell>
          <cell r="J2150" t="str">
            <v/>
          </cell>
          <cell r="K2150" t="str">
            <v/>
          </cell>
          <cell r="L2150" t="str">
            <v>N/A</v>
          </cell>
        </row>
        <row r="2151">
          <cell r="A2151" t="str">
            <v>SF-02144</v>
          </cell>
          <cell r="B2151" t="str">
            <v>Tê horizontal 90 graus para leito 400 x 100 mm</v>
          </cell>
          <cell r="C2151" t="str">
            <v>un</v>
          </cell>
          <cell r="D2151">
            <v>0</v>
          </cell>
          <cell r="E2151" t="str">
            <v/>
          </cell>
          <cell r="F2151" t="str">
            <v/>
          </cell>
          <cell r="G2151" t="str">
            <v/>
          </cell>
          <cell r="H2151" t="str">
            <v/>
          </cell>
          <cell r="I2151" t="str">
            <v/>
          </cell>
          <cell r="J2151" t="str">
            <v/>
          </cell>
          <cell r="K2151" t="str">
            <v/>
          </cell>
          <cell r="L2151" t="str">
            <v>N/A</v>
          </cell>
        </row>
        <row r="2152">
          <cell r="A2152" t="str">
            <v>SF-02145</v>
          </cell>
          <cell r="B2152" t="str">
            <v>Curva horizontal 90 graus para leito 600 x 100 mm</v>
          </cell>
          <cell r="C2152" t="str">
            <v>un</v>
          </cell>
          <cell r="D2152">
            <v>0</v>
          </cell>
          <cell r="E2152" t="str">
            <v/>
          </cell>
          <cell r="F2152" t="str">
            <v/>
          </cell>
          <cell r="G2152" t="str">
            <v/>
          </cell>
          <cell r="H2152" t="str">
            <v/>
          </cell>
          <cell r="I2152" t="str">
            <v/>
          </cell>
          <cell r="J2152" t="str">
            <v/>
          </cell>
          <cell r="K2152" t="str">
            <v/>
          </cell>
          <cell r="L2152" t="str">
            <v>N/A</v>
          </cell>
        </row>
        <row r="2153">
          <cell r="A2153" t="str">
            <v>SF-02146</v>
          </cell>
          <cell r="B2153" t="str">
            <v>Curva vertical 90 graus para leito 600 x 100 mm</v>
          </cell>
          <cell r="C2153" t="str">
            <v>un</v>
          </cell>
          <cell r="D2153">
            <v>0</v>
          </cell>
          <cell r="E2153" t="str">
            <v/>
          </cell>
          <cell r="F2153" t="str">
            <v/>
          </cell>
          <cell r="G2153" t="str">
            <v/>
          </cell>
          <cell r="H2153" t="str">
            <v/>
          </cell>
          <cell r="I2153" t="str">
            <v/>
          </cell>
          <cell r="J2153" t="str">
            <v/>
          </cell>
          <cell r="K2153" t="str">
            <v/>
          </cell>
          <cell r="L2153" t="str">
            <v>N/A</v>
          </cell>
        </row>
        <row r="2154">
          <cell r="A2154" t="str">
            <v>SF-02147</v>
          </cell>
          <cell r="B2154" t="str">
            <v>Tê horizontal 90 graus para leito 600 x 100 mm</v>
          </cell>
          <cell r="C2154" t="str">
            <v>un</v>
          </cell>
          <cell r="D2154">
            <v>0</v>
          </cell>
          <cell r="E2154" t="str">
            <v/>
          </cell>
          <cell r="F2154" t="str">
            <v/>
          </cell>
          <cell r="G2154" t="str">
            <v/>
          </cell>
          <cell r="H2154" t="str">
            <v/>
          </cell>
          <cell r="I2154" t="str">
            <v/>
          </cell>
          <cell r="J2154" t="str">
            <v/>
          </cell>
          <cell r="K2154" t="str">
            <v/>
          </cell>
          <cell r="L2154" t="str">
            <v>N/A</v>
          </cell>
        </row>
        <row r="2155">
          <cell r="A2155" t="str">
            <v>SF-02148</v>
          </cell>
          <cell r="B2155" t="str">
            <v>Curva horizontal 90 graus para leito 800 x 100 mm</v>
          </cell>
          <cell r="C2155" t="str">
            <v>un</v>
          </cell>
          <cell r="D2155">
            <v>0</v>
          </cell>
          <cell r="E2155" t="str">
            <v/>
          </cell>
          <cell r="F2155" t="str">
            <v/>
          </cell>
          <cell r="G2155" t="str">
            <v/>
          </cell>
          <cell r="H2155" t="str">
            <v/>
          </cell>
          <cell r="I2155" t="str">
            <v/>
          </cell>
          <cell r="J2155" t="str">
            <v/>
          </cell>
          <cell r="K2155" t="str">
            <v/>
          </cell>
          <cell r="L2155" t="str">
            <v>N/A</v>
          </cell>
        </row>
        <row r="2156">
          <cell r="A2156" t="str">
            <v>SF-02149</v>
          </cell>
          <cell r="B2156" t="str">
            <v>Curva vertical 90 graus para leito 800 x 100 mm</v>
          </cell>
          <cell r="C2156" t="str">
            <v>un</v>
          </cell>
          <cell r="D2156">
            <v>0</v>
          </cell>
          <cell r="E2156" t="str">
            <v/>
          </cell>
          <cell r="F2156" t="str">
            <v/>
          </cell>
          <cell r="G2156" t="str">
            <v/>
          </cell>
          <cell r="H2156" t="str">
            <v/>
          </cell>
          <cell r="I2156" t="str">
            <v/>
          </cell>
          <cell r="J2156" t="str">
            <v/>
          </cell>
          <cell r="K2156" t="str">
            <v/>
          </cell>
          <cell r="L2156" t="str">
            <v>N/A</v>
          </cell>
        </row>
        <row r="2157">
          <cell r="A2157" t="str">
            <v>SF-02150</v>
          </cell>
          <cell r="B2157" t="str">
            <v>Tê horizontal 90 graus para leito 800 x 100 mm</v>
          </cell>
          <cell r="C2157" t="str">
            <v>un</v>
          </cell>
          <cell r="D2157">
            <v>0</v>
          </cell>
          <cell r="E2157" t="str">
            <v/>
          </cell>
          <cell r="F2157" t="str">
            <v/>
          </cell>
          <cell r="G2157" t="str">
            <v/>
          </cell>
          <cell r="H2157" t="str">
            <v/>
          </cell>
          <cell r="I2157" t="str">
            <v/>
          </cell>
          <cell r="J2157" t="str">
            <v/>
          </cell>
          <cell r="K2157" t="str">
            <v/>
          </cell>
          <cell r="L2157" t="str">
            <v>N/A</v>
          </cell>
        </row>
        <row r="2158">
          <cell r="A2158" t="str">
            <v>SF-02151</v>
          </cell>
          <cell r="B2158" t="str">
            <v>Nobreak de 1 kVA</v>
          </cell>
          <cell r="C2158" t="str">
            <v>un</v>
          </cell>
          <cell r="D2158">
            <v>0</v>
          </cell>
          <cell r="E2158" t="str">
            <v/>
          </cell>
          <cell r="F2158" t="str">
            <v/>
          </cell>
          <cell r="G2158" t="str">
            <v/>
          </cell>
          <cell r="H2158" t="str">
            <v/>
          </cell>
          <cell r="I2158" t="str">
            <v/>
          </cell>
          <cell r="J2158" t="str">
            <v/>
          </cell>
          <cell r="K2158" t="str">
            <v/>
          </cell>
          <cell r="L2158" t="str">
            <v>N/A</v>
          </cell>
        </row>
        <row r="2159">
          <cell r="A2159" t="str">
            <v>SF-02152</v>
          </cell>
          <cell r="B2159" t="str">
            <v>Nobreak de 2 kVA</v>
          </cell>
          <cell r="C2159" t="str">
            <v>un</v>
          </cell>
          <cell r="D2159">
            <v>0</v>
          </cell>
          <cell r="E2159" t="str">
            <v/>
          </cell>
          <cell r="F2159" t="str">
            <v/>
          </cell>
          <cell r="G2159" t="str">
            <v/>
          </cell>
          <cell r="H2159" t="str">
            <v/>
          </cell>
          <cell r="I2159" t="str">
            <v/>
          </cell>
          <cell r="J2159" t="str">
            <v/>
          </cell>
          <cell r="K2159" t="str">
            <v/>
          </cell>
          <cell r="L2159" t="str">
            <v>N/A</v>
          </cell>
        </row>
        <row r="2160">
          <cell r="A2160" t="str">
            <v>SF-02153</v>
          </cell>
          <cell r="B2160" t="str">
            <v xml:space="preserve">Nobreak de 3 kVA </v>
          </cell>
          <cell r="C2160" t="str">
            <v>un</v>
          </cell>
          <cell r="D2160">
            <v>0</v>
          </cell>
          <cell r="E2160" t="str">
            <v/>
          </cell>
          <cell r="F2160" t="str">
            <v/>
          </cell>
          <cell r="G2160" t="str">
            <v/>
          </cell>
          <cell r="H2160" t="str">
            <v/>
          </cell>
          <cell r="I2160" t="str">
            <v/>
          </cell>
          <cell r="J2160" t="str">
            <v/>
          </cell>
          <cell r="K2160" t="str">
            <v/>
          </cell>
          <cell r="L2160" t="str">
            <v>N/A</v>
          </cell>
        </row>
        <row r="2161">
          <cell r="A2161" t="str">
            <v>SF-02154</v>
          </cell>
          <cell r="B2161" t="str">
            <v>Bateria 7 Ah</v>
          </cell>
          <cell r="C2161" t="str">
            <v>un</v>
          </cell>
          <cell r="D2161">
            <v>0</v>
          </cell>
          <cell r="E2161" t="str">
            <v/>
          </cell>
          <cell r="F2161" t="str">
            <v/>
          </cell>
          <cell r="G2161" t="str">
            <v/>
          </cell>
          <cell r="H2161" t="str">
            <v/>
          </cell>
          <cell r="I2161" t="str">
            <v/>
          </cell>
          <cell r="J2161" t="str">
            <v/>
          </cell>
          <cell r="K2161" t="str">
            <v/>
          </cell>
          <cell r="L2161" t="str">
            <v>N/A</v>
          </cell>
        </row>
        <row r="2162">
          <cell r="A2162" t="str">
            <v>SF-02155</v>
          </cell>
          <cell r="B2162" t="str">
            <v>Bateria 9 Ah</v>
          </cell>
          <cell r="C2162" t="str">
            <v>un</v>
          </cell>
          <cell r="D2162">
            <v>0</v>
          </cell>
          <cell r="E2162" t="str">
            <v/>
          </cell>
          <cell r="F2162" t="str">
            <v/>
          </cell>
          <cell r="G2162" t="str">
            <v/>
          </cell>
          <cell r="H2162" t="str">
            <v/>
          </cell>
          <cell r="I2162" t="str">
            <v/>
          </cell>
          <cell r="J2162" t="str">
            <v/>
          </cell>
          <cell r="K2162" t="str">
            <v/>
          </cell>
          <cell r="L2162" t="str">
            <v>N/A</v>
          </cell>
        </row>
        <row r="2163">
          <cell r="A2163" t="str">
            <v>SF-02156</v>
          </cell>
          <cell r="B2163" t="str">
            <v>Bateria 12 Ah</v>
          </cell>
          <cell r="C2163" t="str">
            <v>un</v>
          </cell>
          <cell r="D2163">
            <v>0</v>
          </cell>
          <cell r="E2163" t="str">
            <v/>
          </cell>
          <cell r="F2163" t="str">
            <v/>
          </cell>
          <cell r="G2163" t="str">
            <v/>
          </cell>
          <cell r="H2163" t="str">
            <v/>
          </cell>
          <cell r="I2163" t="str">
            <v/>
          </cell>
          <cell r="J2163" t="str">
            <v/>
          </cell>
          <cell r="K2163" t="str">
            <v/>
          </cell>
          <cell r="L2163" t="str">
            <v>N/A</v>
          </cell>
        </row>
        <row r="2164">
          <cell r="A2164" t="str">
            <v>SF-02157</v>
          </cell>
          <cell r="B2164" t="str">
            <v>Bateria 28 Ah</v>
          </cell>
          <cell r="C2164" t="str">
            <v>un</v>
          </cell>
          <cell r="D2164">
            <v>0</v>
          </cell>
          <cell r="E2164" t="str">
            <v/>
          </cell>
          <cell r="F2164" t="str">
            <v/>
          </cell>
          <cell r="G2164" t="str">
            <v/>
          </cell>
          <cell r="H2164" t="str">
            <v/>
          </cell>
          <cell r="I2164" t="str">
            <v/>
          </cell>
          <cell r="J2164" t="str">
            <v/>
          </cell>
          <cell r="K2164" t="str">
            <v/>
          </cell>
          <cell r="L2164" t="str">
            <v>N/A</v>
          </cell>
        </row>
        <row r="2165">
          <cell r="A2165" t="str">
            <v>SF-02158</v>
          </cell>
          <cell r="B2165" t="str">
            <v>Bateria 40 Ah</v>
          </cell>
          <cell r="C2165" t="str">
            <v>un</v>
          </cell>
          <cell r="D2165">
            <v>0</v>
          </cell>
          <cell r="E2165" t="str">
            <v/>
          </cell>
          <cell r="F2165" t="str">
            <v/>
          </cell>
          <cell r="G2165" t="str">
            <v/>
          </cell>
          <cell r="H2165" t="str">
            <v/>
          </cell>
          <cell r="I2165" t="str">
            <v/>
          </cell>
          <cell r="J2165" t="str">
            <v/>
          </cell>
          <cell r="K2165" t="str">
            <v/>
          </cell>
          <cell r="L2165" t="str">
            <v>N/A</v>
          </cell>
        </row>
        <row r="2166">
          <cell r="A2166" t="str">
            <v>SF-02159</v>
          </cell>
          <cell r="B2166" t="str">
            <v>Bateria 120 Ah</v>
          </cell>
          <cell r="C2166" t="str">
            <v>un</v>
          </cell>
          <cell r="D2166">
            <v>0</v>
          </cell>
          <cell r="E2166" t="str">
            <v/>
          </cell>
          <cell r="F2166" t="str">
            <v/>
          </cell>
          <cell r="G2166" t="str">
            <v/>
          </cell>
          <cell r="H2166" t="str">
            <v/>
          </cell>
          <cell r="I2166" t="str">
            <v/>
          </cell>
          <cell r="J2166" t="str">
            <v/>
          </cell>
          <cell r="K2166" t="str">
            <v/>
          </cell>
          <cell r="L2166" t="str">
            <v>N/A</v>
          </cell>
        </row>
        <row r="2167">
          <cell r="A2167" t="str">
            <v>SF-02160</v>
          </cell>
          <cell r="B2167" t="str">
            <v>Perfilado 38x38 mm</v>
          </cell>
          <cell r="C2167" t="str">
            <v>m</v>
          </cell>
          <cell r="D2167">
            <v>0</v>
          </cell>
          <cell r="E2167" t="str">
            <v/>
          </cell>
          <cell r="F2167" t="str">
            <v/>
          </cell>
          <cell r="G2167" t="str">
            <v/>
          </cell>
          <cell r="H2167" t="str">
            <v/>
          </cell>
          <cell r="I2167" t="str">
            <v/>
          </cell>
          <cell r="J2167" t="str">
            <v/>
          </cell>
          <cell r="K2167" t="str">
            <v/>
          </cell>
          <cell r="L2167" t="str">
            <v>N/A</v>
          </cell>
        </row>
        <row r="2168">
          <cell r="A2168" t="str">
            <v>SF-02161</v>
          </cell>
          <cell r="B2168" t="str">
            <v>Gancho curto para perfilado</v>
          </cell>
          <cell r="C2168" t="str">
            <v>un</v>
          </cell>
          <cell r="D2168">
            <v>0</v>
          </cell>
          <cell r="E2168" t="str">
            <v/>
          </cell>
          <cell r="F2168" t="str">
            <v/>
          </cell>
          <cell r="G2168" t="str">
            <v/>
          </cell>
          <cell r="H2168" t="str">
            <v/>
          </cell>
          <cell r="I2168" t="str">
            <v/>
          </cell>
          <cell r="J2168" t="str">
            <v/>
          </cell>
          <cell r="K2168" t="str">
            <v/>
          </cell>
          <cell r="L2168" t="str">
            <v>N/A</v>
          </cell>
        </row>
        <row r="2169">
          <cell r="A2169" t="str">
            <v>SF-02162</v>
          </cell>
          <cell r="B2169" t="str">
            <v>Gancho longo para perfilado</v>
          </cell>
          <cell r="C2169" t="str">
            <v>un</v>
          </cell>
          <cell r="D2169">
            <v>0</v>
          </cell>
          <cell r="E2169" t="str">
            <v/>
          </cell>
          <cell r="F2169" t="str">
            <v/>
          </cell>
          <cell r="G2169" t="str">
            <v/>
          </cell>
          <cell r="H2169" t="str">
            <v/>
          </cell>
          <cell r="I2169" t="str">
            <v/>
          </cell>
          <cell r="J2169" t="str">
            <v/>
          </cell>
          <cell r="K2169" t="str">
            <v/>
          </cell>
          <cell r="L2169" t="str">
            <v>N/A</v>
          </cell>
        </row>
        <row r="2170">
          <cell r="A2170" t="str">
            <v>SF-02163</v>
          </cell>
          <cell r="B2170" t="str">
            <v>Cantoneira ZZ para perfilado</v>
          </cell>
          <cell r="C2170" t="str">
            <v>un</v>
          </cell>
          <cell r="D2170">
            <v>0</v>
          </cell>
          <cell r="E2170" t="str">
            <v/>
          </cell>
          <cell r="F2170" t="str">
            <v/>
          </cell>
          <cell r="G2170" t="str">
            <v/>
          </cell>
          <cell r="H2170" t="str">
            <v/>
          </cell>
          <cell r="I2170" t="str">
            <v/>
          </cell>
          <cell r="J2170" t="str">
            <v/>
          </cell>
          <cell r="K2170" t="str">
            <v/>
          </cell>
          <cell r="L2170" t="str">
            <v>N/A</v>
          </cell>
        </row>
        <row r="2171">
          <cell r="A2171" t="str">
            <v>SF-02164</v>
          </cell>
          <cell r="B2171" t="str">
            <v>Gancho curto de luminária para perfilado</v>
          </cell>
          <cell r="C2171" t="str">
            <v>un</v>
          </cell>
          <cell r="D2171">
            <v>0</v>
          </cell>
          <cell r="E2171" t="str">
            <v/>
          </cell>
          <cell r="F2171" t="str">
            <v/>
          </cell>
          <cell r="G2171" t="str">
            <v/>
          </cell>
          <cell r="H2171" t="str">
            <v/>
          </cell>
          <cell r="I2171" t="str">
            <v/>
          </cell>
          <cell r="J2171" t="str">
            <v/>
          </cell>
          <cell r="K2171" t="str">
            <v/>
          </cell>
          <cell r="L2171" t="str">
            <v>N/A</v>
          </cell>
        </row>
        <row r="2172">
          <cell r="A2172" t="str">
            <v>SF-02165</v>
          </cell>
          <cell r="B2172" t="str">
            <v>Gancho longo de luminária para perfilado</v>
          </cell>
          <cell r="C2172" t="str">
            <v>un</v>
          </cell>
          <cell r="D2172">
            <v>0</v>
          </cell>
          <cell r="E2172" t="str">
            <v/>
          </cell>
          <cell r="F2172" t="str">
            <v/>
          </cell>
          <cell r="G2172" t="str">
            <v/>
          </cell>
          <cell r="H2172" t="str">
            <v/>
          </cell>
          <cell r="I2172" t="str">
            <v/>
          </cell>
          <cell r="J2172" t="str">
            <v/>
          </cell>
          <cell r="K2172" t="str">
            <v/>
          </cell>
          <cell r="L2172" t="str">
            <v>N/A</v>
          </cell>
        </row>
        <row r="2173">
          <cell r="A2173" t="str">
            <v>SF-02166</v>
          </cell>
          <cell r="B2173" t="str">
            <v>Junta interna tipo I para perfilado</v>
          </cell>
          <cell r="C2173" t="str">
            <v>un</v>
          </cell>
          <cell r="D2173">
            <v>0</v>
          </cell>
          <cell r="E2173" t="str">
            <v/>
          </cell>
          <cell r="F2173" t="str">
            <v/>
          </cell>
          <cell r="G2173" t="str">
            <v/>
          </cell>
          <cell r="H2173" t="str">
            <v/>
          </cell>
          <cell r="I2173" t="str">
            <v/>
          </cell>
          <cell r="J2173" t="str">
            <v/>
          </cell>
          <cell r="K2173" t="str">
            <v/>
          </cell>
          <cell r="L2173" t="str">
            <v>N/A</v>
          </cell>
        </row>
        <row r="2174">
          <cell r="A2174" t="str">
            <v>SF-02167</v>
          </cell>
          <cell r="B2174" t="str">
            <v>Junta interna tipo L para perfilado</v>
          </cell>
          <cell r="C2174" t="str">
            <v>un</v>
          </cell>
          <cell r="D2174">
            <v>0</v>
          </cell>
          <cell r="E2174" t="str">
            <v/>
          </cell>
          <cell r="F2174" t="str">
            <v/>
          </cell>
          <cell r="G2174" t="str">
            <v/>
          </cell>
          <cell r="H2174" t="str">
            <v/>
          </cell>
          <cell r="I2174" t="str">
            <v/>
          </cell>
          <cell r="J2174" t="str">
            <v/>
          </cell>
          <cell r="K2174" t="str">
            <v/>
          </cell>
          <cell r="L2174" t="str">
            <v>N/A</v>
          </cell>
        </row>
        <row r="2175">
          <cell r="A2175" t="str">
            <v>SF-02168</v>
          </cell>
          <cell r="B2175" t="str">
            <v>Junta interna tipo T para perfilado</v>
          </cell>
          <cell r="C2175" t="str">
            <v>un</v>
          </cell>
          <cell r="D2175">
            <v>0</v>
          </cell>
          <cell r="E2175" t="str">
            <v/>
          </cell>
          <cell r="F2175" t="str">
            <v/>
          </cell>
          <cell r="G2175" t="str">
            <v/>
          </cell>
          <cell r="H2175" t="str">
            <v/>
          </cell>
          <cell r="I2175" t="str">
            <v/>
          </cell>
          <cell r="J2175" t="str">
            <v/>
          </cell>
          <cell r="K2175" t="str">
            <v/>
          </cell>
          <cell r="L2175" t="str">
            <v>N/A</v>
          </cell>
        </row>
        <row r="2176">
          <cell r="A2176" t="str">
            <v>SF-02169</v>
          </cell>
          <cell r="B2176" t="str">
            <v>Junta interna tipo X para perfilado</v>
          </cell>
          <cell r="C2176" t="str">
            <v>un</v>
          </cell>
          <cell r="D2176">
            <v>0</v>
          </cell>
          <cell r="E2176" t="str">
            <v/>
          </cell>
          <cell r="F2176" t="str">
            <v/>
          </cell>
          <cell r="G2176" t="str">
            <v/>
          </cell>
          <cell r="H2176" t="str">
            <v/>
          </cell>
          <cell r="I2176" t="str">
            <v/>
          </cell>
          <cell r="J2176" t="str">
            <v/>
          </cell>
          <cell r="K2176" t="str">
            <v/>
          </cell>
          <cell r="L2176" t="str">
            <v>N/A</v>
          </cell>
        </row>
        <row r="2177">
          <cell r="A2177" t="str">
            <v>SF-02170</v>
          </cell>
          <cell r="B2177" t="str">
            <v>Curva para perfilado</v>
          </cell>
          <cell r="C2177" t="str">
            <v>un</v>
          </cell>
          <cell r="D2177">
            <v>0</v>
          </cell>
          <cell r="E2177" t="str">
            <v/>
          </cell>
          <cell r="F2177" t="str">
            <v/>
          </cell>
          <cell r="G2177" t="str">
            <v/>
          </cell>
          <cell r="H2177" t="str">
            <v/>
          </cell>
          <cell r="I2177" t="str">
            <v/>
          </cell>
          <cell r="J2177" t="str">
            <v/>
          </cell>
          <cell r="K2177" t="str">
            <v/>
          </cell>
          <cell r="L2177" t="str">
            <v>N/A</v>
          </cell>
        </row>
        <row r="2178">
          <cell r="A2178" t="str">
            <v>SF-02171</v>
          </cell>
          <cell r="B2178" t="str">
            <v>Sapata para perfilado</v>
          </cell>
          <cell r="C2178" t="str">
            <v>un</v>
          </cell>
          <cell r="D2178">
            <v>0</v>
          </cell>
          <cell r="E2178" t="str">
            <v/>
          </cell>
          <cell r="F2178" t="str">
            <v/>
          </cell>
          <cell r="G2178" t="str">
            <v/>
          </cell>
          <cell r="H2178" t="str">
            <v/>
          </cell>
          <cell r="I2178" t="str">
            <v/>
          </cell>
          <cell r="J2178" t="str">
            <v/>
          </cell>
          <cell r="K2178" t="str">
            <v/>
          </cell>
          <cell r="L2178" t="str">
            <v>N/A</v>
          </cell>
        </row>
        <row r="2179">
          <cell r="A2179" t="str">
            <v>SF-02172</v>
          </cell>
          <cell r="B2179" t="str">
            <v>Saída de eletroduto para perfilado</v>
          </cell>
          <cell r="C2179" t="str">
            <v>un</v>
          </cell>
          <cell r="D2179">
            <v>0</v>
          </cell>
          <cell r="E2179" t="str">
            <v/>
          </cell>
          <cell r="F2179" t="str">
            <v/>
          </cell>
          <cell r="G2179" t="str">
            <v/>
          </cell>
          <cell r="H2179" t="str">
            <v/>
          </cell>
          <cell r="I2179" t="str">
            <v/>
          </cell>
          <cell r="J2179" t="str">
            <v/>
          </cell>
          <cell r="K2179" t="str">
            <v/>
          </cell>
          <cell r="L2179" t="str">
            <v>N/A</v>
          </cell>
        </row>
        <row r="2180">
          <cell r="A2180" t="str">
            <v>SF-02173</v>
          </cell>
          <cell r="B2180" t="str">
            <v>Módulo acionador para fechaduras</v>
          </cell>
          <cell r="C2180" t="str">
            <v>un</v>
          </cell>
          <cell r="D2180">
            <v>0</v>
          </cell>
          <cell r="E2180" t="str">
            <v/>
          </cell>
          <cell r="F2180" t="str">
            <v/>
          </cell>
          <cell r="G2180" t="str">
            <v/>
          </cell>
          <cell r="H2180" t="str">
            <v/>
          </cell>
          <cell r="I2180" t="str">
            <v/>
          </cell>
          <cell r="J2180" t="str">
            <v/>
          </cell>
          <cell r="K2180" t="str">
            <v/>
          </cell>
          <cell r="L2180" t="str">
            <v>N/A</v>
          </cell>
        </row>
        <row r="2181">
          <cell r="A2181" t="str">
            <v>SF-02174</v>
          </cell>
          <cell r="B2181" t="str">
            <v>Conjunto motor de portão industrial 2500 kg</v>
          </cell>
          <cell r="C2181" t="str">
            <v>un</v>
          </cell>
          <cell r="D2181">
            <v>0</v>
          </cell>
          <cell r="E2181" t="str">
            <v/>
          </cell>
          <cell r="F2181" t="str">
            <v/>
          </cell>
          <cell r="G2181" t="str">
            <v/>
          </cell>
          <cell r="H2181" t="str">
            <v/>
          </cell>
          <cell r="I2181" t="str">
            <v/>
          </cell>
          <cell r="J2181" t="str">
            <v/>
          </cell>
          <cell r="K2181" t="str">
            <v/>
          </cell>
          <cell r="L2181" t="str">
            <v>N/A</v>
          </cell>
        </row>
        <row r="2182">
          <cell r="A2182" t="str">
            <v>SF-02175</v>
          </cell>
          <cell r="B2182" t="str">
            <v>Conjunto motor de portão industrial 2200 kg</v>
          </cell>
          <cell r="C2182" t="str">
            <v>un</v>
          </cell>
          <cell r="D2182">
            <v>0</v>
          </cell>
          <cell r="E2182" t="str">
            <v/>
          </cell>
          <cell r="F2182" t="str">
            <v/>
          </cell>
          <cell r="G2182" t="str">
            <v/>
          </cell>
          <cell r="H2182" t="str">
            <v/>
          </cell>
          <cell r="I2182" t="str">
            <v/>
          </cell>
          <cell r="J2182" t="str">
            <v/>
          </cell>
          <cell r="K2182" t="str">
            <v/>
          </cell>
          <cell r="L2182" t="str">
            <v>N/A</v>
          </cell>
        </row>
        <row r="2183">
          <cell r="A2183" t="str">
            <v>SF-02176</v>
          </cell>
          <cell r="B2183" t="str">
            <v>Conjunto motor de portão pivotante</v>
          </cell>
          <cell r="C2183" t="str">
            <v>un</v>
          </cell>
          <cell r="D2183">
            <v>0</v>
          </cell>
          <cell r="E2183" t="str">
            <v/>
          </cell>
          <cell r="F2183" t="str">
            <v/>
          </cell>
          <cell r="G2183" t="str">
            <v/>
          </cell>
          <cell r="H2183" t="str">
            <v/>
          </cell>
          <cell r="I2183" t="str">
            <v/>
          </cell>
          <cell r="J2183" t="str">
            <v/>
          </cell>
          <cell r="K2183" t="str">
            <v/>
          </cell>
          <cell r="L2183" t="str">
            <v>N/A</v>
          </cell>
        </row>
        <row r="2184">
          <cell r="A2184" t="str">
            <v>SF-02177</v>
          </cell>
          <cell r="B2184" t="str">
            <v>Fotocélula para portão</v>
          </cell>
          <cell r="C2184" t="str">
            <v>un</v>
          </cell>
          <cell r="D2184">
            <v>0</v>
          </cell>
          <cell r="E2184" t="str">
            <v/>
          </cell>
          <cell r="F2184" t="str">
            <v/>
          </cell>
          <cell r="G2184" t="str">
            <v/>
          </cell>
          <cell r="H2184" t="str">
            <v/>
          </cell>
          <cell r="I2184" t="str">
            <v/>
          </cell>
          <cell r="J2184" t="str">
            <v/>
          </cell>
          <cell r="K2184" t="str">
            <v/>
          </cell>
          <cell r="L2184" t="str">
            <v>N/A</v>
          </cell>
        </row>
        <row r="2185">
          <cell r="A2185" t="str">
            <v>SF-02178</v>
          </cell>
          <cell r="B2185" t="str">
            <v>Central de controle para portão</v>
          </cell>
          <cell r="C2185" t="str">
            <v>un</v>
          </cell>
          <cell r="D2185">
            <v>0</v>
          </cell>
          <cell r="E2185" t="str">
            <v/>
          </cell>
          <cell r="F2185" t="str">
            <v/>
          </cell>
          <cell r="G2185" t="str">
            <v/>
          </cell>
          <cell r="H2185" t="str">
            <v/>
          </cell>
          <cell r="I2185" t="str">
            <v/>
          </cell>
          <cell r="J2185" t="str">
            <v/>
          </cell>
          <cell r="K2185" t="str">
            <v/>
          </cell>
          <cell r="L2185" t="str">
            <v>N/A</v>
          </cell>
        </row>
        <row r="2186">
          <cell r="A2186" t="str">
            <v>SF-02179</v>
          </cell>
          <cell r="B2186" t="str">
            <v>Controle remoto para portão</v>
          </cell>
          <cell r="C2186" t="str">
            <v>un</v>
          </cell>
          <cell r="D2186">
            <v>0</v>
          </cell>
          <cell r="E2186" t="str">
            <v/>
          </cell>
          <cell r="F2186" t="str">
            <v/>
          </cell>
          <cell r="G2186" t="str">
            <v/>
          </cell>
          <cell r="H2186" t="str">
            <v/>
          </cell>
          <cell r="I2186" t="str">
            <v/>
          </cell>
          <cell r="J2186" t="str">
            <v/>
          </cell>
          <cell r="K2186" t="str">
            <v/>
          </cell>
          <cell r="L2186" t="str">
            <v>N/A</v>
          </cell>
        </row>
        <row r="2187">
          <cell r="A2187" t="str">
            <v>SF-02180</v>
          </cell>
          <cell r="B2187" t="str">
            <v>Módulo botoeira para portão</v>
          </cell>
          <cell r="C2187" t="str">
            <v>un</v>
          </cell>
          <cell r="D2187">
            <v>0</v>
          </cell>
          <cell r="E2187" t="str">
            <v/>
          </cell>
          <cell r="F2187" t="str">
            <v/>
          </cell>
          <cell r="G2187" t="str">
            <v/>
          </cell>
          <cell r="H2187" t="str">
            <v/>
          </cell>
          <cell r="I2187" t="str">
            <v/>
          </cell>
          <cell r="J2187" t="str">
            <v/>
          </cell>
          <cell r="K2187" t="str">
            <v/>
          </cell>
          <cell r="L2187" t="str">
            <v>N/A</v>
          </cell>
        </row>
        <row r="2188">
          <cell r="A2188" t="str">
            <v>SF-02181</v>
          </cell>
          <cell r="B2188" t="str">
            <v>Módulo relé para portão</v>
          </cell>
          <cell r="C2188" t="str">
            <v>un</v>
          </cell>
          <cell r="D2188">
            <v>0</v>
          </cell>
          <cell r="E2188" t="str">
            <v/>
          </cell>
          <cell r="F2188" t="str">
            <v/>
          </cell>
          <cell r="G2188" t="str">
            <v/>
          </cell>
          <cell r="H2188" t="str">
            <v/>
          </cell>
          <cell r="I2188" t="str">
            <v/>
          </cell>
          <cell r="J2188" t="str">
            <v/>
          </cell>
          <cell r="K2188" t="str">
            <v/>
          </cell>
          <cell r="L2188" t="str">
            <v>N/A</v>
          </cell>
        </row>
        <row r="2189">
          <cell r="A2189" t="str">
            <v>SF-02182</v>
          </cell>
          <cell r="B2189" t="str">
            <v>Sinaleira para portão</v>
          </cell>
          <cell r="C2189" t="str">
            <v>un</v>
          </cell>
          <cell r="D2189">
            <v>0</v>
          </cell>
          <cell r="E2189" t="str">
            <v/>
          </cell>
          <cell r="F2189" t="str">
            <v/>
          </cell>
          <cell r="G2189" t="str">
            <v/>
          </cell>
          <cell r="H2189" t="str">
            <v/>
          </cell>
          <cell r="I2189" t="str">
            <v/>
          </cell>
          <cell r="J2189" t="str">
            <v/>
          </cell>
          <cell r="K2189" t="str">
            <v/>
          </cell>
          <cell r="L2189" t="str">
            <v>N/A</v>
          </cell>
        </row>
        <row r="2190">
          <cell r="A2190" t="str">
            <v>SF-02183</v>
          </cell>
          <cell r="B2190" t="str">
            <v>Cremalheira para portão</v>
          </cell>
          <cell r="C2190" t="str">
            <v>m</v>
          </cell>
          <cell r="D2190">
            <v>0</v>
          </cell>
          <cell r="E2190" t="str">
            <v/>
          </cell>
          <cell r="F2190" t="str">
            <v/>
          </cell>
          <cell r="G2190" t="str">
            <v/>
          </cell>
          <cell r="H2190" t="str">
            <v/>
          </cell>
          <cell r="I2190" t="str">
            <v/>
          </cell>
          <cell r="J2190" t="str">
            <v/>
          </cell>
          <cell r="K2190" t="str">
            <v/>
          </cell>
          <cell r="L2190" t="str">
            <v>N/A</v>
          </cell>
        </row>
        <row r="2191">
          <cell r="A2191" t="str">
            <v>SF-02184</v>
          </cell>
          <cell r="B2191" t="str">
            <v>Engrenagem para portão</v>
          </cell>
          <cell r="C2191" t="str">
            <v>un</v>
          </cell>
          <cell r="D2191">
            <v>0</v>
          </cell>
          <cell r="E2191" t="str">
            <v/>
          </cell>
          <cell r="F2191" t="str">
            <v/>
          </cell>
          <cell r="G2191" t="str">
            <v/>
          </cell>
          <cell r="H2191" t="str">
            <v/>
          </cell>
          <cell r="I2191" t="str">
            <v/>
          </cell>
          <cell r="J2191" t="str">
            <v/>
          </cell>
          <cell r="K2191" t="str">
            <v/>
          </cell>
          <cell r="L2191" t="str">
            <v>N/A</v>
          </cell>
        </row>
        <row r="2192">
          <cell r="A2192" t="str">
            <v>SF-02185</v>
          </cell>
          <cell r="B2192" t="str">
            <v>Sensor de fim de curso para portão</v>
          </cell>
          <cell r="C2192" t="str">
            <v>un</v>
          </cell>
          <cell r="D2192">
            <v>0</v>
          </cell>
          <cell r="E2192" t="str">
            <v/>
          </cell>
          <cell r="F2192" t="str">
            <v/>
          </cell>
          <cell r="G2192" t="str">
            <v/>
          </cell>
          <cell r="H2192" t="str">
            <v/>
          </cell>
          <cell r="I2192" t="str">
            <v/>
          </cell>
          <cell r="J2192" t="str">
            <v/>
          </cell>
          <cell r="K2192" t="str">
            <v/>
          </cell>
          <cell r="L2192" t="str">
            <v>N/A</v>
          </cell>
        </row>
        <row r="2193">
          <cell r="A2193" t="str">
            <v>SF-02186</v>
          </cell>
          <cell r="B2193" t="str">
            <v>Encoder para portão</v>
          </cell>
          <cell r="C2193" t="str">
            <v>un</v>
          </cell>
          <cell r="D2193">
            <v>0</v>
          </cell>
          <cell r="E2193" t="str">
            <v/>
          </cell>
          <cell r="F2193" t="str">
            <v/>
          </cell>
          <cell r="G2193" t="str">
            <v/>
          </cell>
          <cell r="H2193" t="str">
            <v/>
          </cell>
          <cell r="I2193" t="str">
            <v/>
          </cell>
          <cell r="J2193" t="str">
            <v/>
          </cell>
          <cell r="K2193" t="str">
            <v/>
          </cell>
          <cell r="L2193" t="str">
            <v>N/A</v>
          </cell>
        </row>
        <row r="2194">
          <cell r="A2194" t="str">
            <v>SF-02187</v>
          </cell>
          <cell r="B2194" t="str">
            <v>Estator para motor de portão</v>
          </cell>
          <cell r="C2194" t="str">
            <v>un</v>
          </cell>
          <cell r="D2194">
            <v>0</v>
          </cell>
          <cell r="E2194" t="str">
            <v/>
          </cell>
          <cell r="F2194" t="str">
            <v/>
          </cell>
          <cell r="G2194" t="str">
            <v/>
          </cell>
          <cell r="H2194" t="str">
            <v/>
          </cell>
          <cell r="I2194" t="str">
            <v/>
          </cell>
          <cell r="J2194" t="str">
            <v/>
          </cell>
          <cell r="K2194" t="str">
            <v/>
          </cell>
          <cell r="L2194" t="str">
            <v>N/A</v>
          </cell>
        </row>
        <row r="2195">
          <cell r="A2195" t="str">
            <v>SF-02188</v>
          </cell>
          <cell r="B2195" t="str">
            <v>Induzido para motor de portão</v>
          </cell>
          <cell r="C2195" t="str">
            <v>un</v>
          </cell>
          <cell r="D2195">
            <v>0</v>
          </cell>
          <cell r="E2195" t="str">
            <v/>
          </cell>
          <cell r="F2195" t="str">
            <v/>
          </cell>
          <cell r="G2195" t="str">
            <v/>
          </cell>
          <cell r="H2195" t="str">
            <v/>
          </cell>
          <cell r="I2195" t="str">
            <v/>
          </cell>
          <cell r="J2195" t="str">
            <v/>
          </cell>
          <cell r="K2195" t="str">
            <v/>
          </cell>
          <cell r="L2195" t="str">
            <v>N/A</v>
          </cell>
        </row>
        <row r="2196">
          <cell r="A2196" t="str">
            <v>SF-02189</v>
          </cell>
          <cell r="B2196" t="str">
            <v>Campainha eletrônica</v>
          </cell>
          <cell r="C2196" t="str">
            <v>un</v>
          </cell>
          <cell r="D2196">
            <v>0</v>
          </cell>
          <cell r="E2196" t="str">
            <v/>
          </cell>
          <cell r="F2196" t="str">
            <v/>
          </cell>
          <cell r="G2196" t="str">
            <v/>
          </cell>
          <cell r="H2196" t="str">
            <v/>
          </cell>
          <cell r="I2196" t="str">
            <v/>
          </cell>
          <cell r="J2196" t="str">
            <v/>
          </cell>
          <cell r="K2196" t="str">
            <v/>
          </cell>
          <cell r="L2196" t="str">
            <v>N/A</v>
          </cell>
        </row>
        <row r="2197">
          <cell r="A2197" t="str">
            <v>SF-02190</v>
          </cell>
          <cell r="B2197" t="str">
            <v>Relé acionado por controle remoto sem fio</v>
          </cell>
          <cell r="C2197" t="str">
            <v>un</v>
          </cell>
          <cell r="D2197">
            <v>0</v>
          </cell>
          <cell r="E2197" t="str">
            <v/>
          </cell>
          <cell r="F2197" t="str">
            <v/>
          </cell>
          <cell r="G2197" t="str">
            <v/>
          </cell>
          <cell r="H2197" t="str">
            <v/>
          </cell>
          <cell r="I2197" t="str">
            <v/>
          </cell>
          <cell r="J2197" t="str">
            <v/>
          </cell>
          <cell r="K2197" t="str">
            <v/>
          </cell>
          <cell r="L2197" t="str">
            <v>N/A</v>
          </cell>
        </row>
        <row r="2198">
          <cell r="A2198" t="str">
            <v>SF-02191</v>
          </cell>
          <cell r="B2198" t="str">
            <v>Campainha sem fio</v>
          </cell>
          <cell r="C2198" t="str">
            <v>un</v>
          </cell>
          <cell r="D2198">
            <v>0</v>
          </cell>
          <cell r="E2198" t="str">
            <v/>
          </cell>
          <cell r="F2198" t="str">
            <v/>
          </cell>
          <cell r="G2198" t="str">
            <v/>
          </cell>
          <cell r="H2198" t="str">
            <v/>
          </cell>
          <cell r="I2198" t="str">
            <v/>
          </cell>
          <cell r="J2198" t="str">
            <v/>
          </cell>
          <cell r="K2198" t="str">
            <v/>
          </cell>
          <cell r="L2198" t="str">
            <v>N/A</v>
          </cell>
        </row>
        <row r="2199">
          <cell r="A2199" t="str">
            <v>SF-02192</v>
          </cell>
          <cell r="B2199" t="str">
            <v>Botoeira para portões</v>
          </cell>
          <cell r="C2199" t="str">
            <v>un</v>
          </cell>
          <cell r="D2199">
            <v>0</v>
          </cell>
          <cell r="E2199" t="str">
            <v/>
          </cell>
          <cell r="F2199" t="str">
            <v/>
          </cell>
          <cell r="G2199" t="str">
            <v/>
          </cell>
          <cell r="H2199" t="str">
            <v/>
          </cell>
          <cell r="I2199" t="str">
            <v/>
          </cell>
          <cell r="J2199" t="str">
            <v/>
          </cell>
          <cell r="K2199" t="str">
            <v/>
          </cell>
          <cell r="L2199" t="str">
            <v>N/A</v>
          </cell>
        </row>
        <row r="2200">
          <cell r="A2200" t="str">
            <v>SF-02193</v>
          </cell>
          <cell r="B2200" t="str">
            <v>Quadro de comando plástico 300 x 200 x 130 mm tampa opaca</v>
          </cell>
          <cell r="C2200" t="str">
            <v>un</v>
          </cell>
          <cell r="D2200">
            <v>0</v>
          </cell>
          <cell r="E2200" t="str">
            <v/>
          </cell>
          <cell r="F2200" t="str">
            <v/>
          </cell>
          <cell r="G2200" t="str">
            <v/>
          </cell>
          <cell r="H2200" t="str">
            <v/>
          </cell>
          <cell r="I2200" t="str">
            <v/>
          </cell>
          <cell r="J2200" t="str">
            <v/>
          </cell>
          <cell r="K2200" t="str">
            <v/>
          </cell>
          <cell r="L2200" t="str">
            <v>N/A</v>
          </cell>
        </row>
        <row r="2201">
          <cell r="A2201" t="str">
            <v>SF-02194</v>
          </cell>
          <cell r="B2201" t="str">
            <v>Quadro de comando plástico 300 x 200 x 130 mm tampa transparente</v>
          </cell>
          <cell r="C2201" t="str">
            <v>un</v>
          </cell>
          <cell r="D2201">
            <v>0</v>
          </cell>
          <cell r="E2201" t="str">
            <v/>
          </cell>
          <cell r="F2201" t="str">
            <v/>
          </cell>
          <cell r="G2201" t="str">
            <v/>
          </cell>
          <cell r="H2201" t="str">
            <v/>
          </cell>
          <cell r="I2201" t="str">
            <v/>
          </cell>
          <cell r="J2201" t="str">
            <v/>
          </cell>
          <cell r="K2201" t="str">
            <v/>
          </cell>
          <cell r="L2201" t="str">
            <v>N/A</v>
          </cell>
        </row>
        <row r="2202">
          <cell r="A2202" t="str">
            <v>SF-02195</v>
          </cell>
          <cell r="B2202" t="str">
            <v>Quadro de comando plástico 300 x 300 x 150 mm tampa opaca</v>
          </cell>
          <cell r="C2202" t="str">
            <v>un</v>
          </cell>
          <cell r="D2202">
            <v>0</v>
          </cell>
          <cell r="E2202" t="str">
            <v/>
          </cell>
          <cell r="F2202" t="str">
            <v/>
          </cell>
          <cell r="G2202" t="str">
            <v/>
          </cell>
          <cell r="H2202" t="str">
            <v/>
          </cell>
          <cell r="I2202" t="str">
            <v/>
          </cell>
          <cell r="J2202" t="str">
            <v/>
          </cell>
          <cell r="K2202" t="str">
            <v/>
          </cell>
          <cell r="L2202" t="str">
            <v>N/A</v>
          </cell>
        </row>
        <row r="2203">
          <cell r="A2203" t="str">
            <v>SF-02196</v>
          </cell>
          <cell r="B2203" t="str">
            <v>Quadro de comando plástico 300 x 300 x 150 mm tampa transparente</v>
          </cell>
          <cell r="C2203" t="str">
            <v>un</v>
          </cell>
          <cell r="D2203">
            <v>0</v>
          </cell>
          <cell r="E2203" t="str">
            <v/>
          </cell>
          <cell r="F2203" t="str">
            <v/>
          </cell>
          <cell r="G2203" t="str">
            <v/>
          </cell>
          <cell r="H2203" t="str">
            <v/>
          </cell>
          <cell r="I2203" t="str">
            <v/>
          </cell>
          <cell r="J2203" t="str">
            <v/>
          </cell>
          <cell r="K2203" t="str">
            <v/>
          </cell>
          <cell r="L2203" t="str">
            <v>N/A</v>
          </cell>
        </row>
        <row r="2204">
          <cell r="A2204" t="str">
            <v>SF-02197</v>
          </cell>
          <cell r="B2204" t="str">
            <v>Quadro de comando plástico 450 x 300 x 200 mm tampa opaca</v>
          </cell>
          <cell r="C2204" t="str">
            <v>un</v>
          </cell>
          <cell r="D2204">
            <v>0</v>
          </cell>
          <cell r="E2204" t="str">
            <v/>
          </cell>
          <cell r="F2204" t="str">
            <v/>
          </cell>
          <cell r="G2204" t="str">
            <v/>
          </cell>
          <cell r="H2204" t="str">
            <v/>
          </cell>
          <cell r="I2204" t="str">
            <v/>
          </cell>
          <cell r="J2204" t="str">
            <v/>
          </cell>
          <cell r="K2204" t="str">
            <v/>
          </cell>
          <cell r="L2204" t="str">
            <v>N/A</v>
          </cell>
        </row>
        <row r="2205">
          <cell r="A2205" t="str">
            <v>SF-02198</v>
          </cell>
          <cell r="B2205" t="str">
            <v>Quadro de comando plástico 450 x 300 x 200 mm tampa transparente</v>
          </cell>
          <cell r="C2205" t="str">
            <v>un</v>
          </cell>
          <cell r="D2205">
            <v>0</v>
          </cell>
          <cell r="E2205" t="str">
            <v/>
          </cell>
          <cell r="F2205" t="str">
            <v/>
          </cell>
          <cell r="G2205" t="str">
            <v/>
          </cell>
          <cell r="H2205" t="str">
            <v/>
          </cell>
          <cell r="I2205" t="str">
            <v/>
          </cell>
          <cell r="J2205" t="str">
            <v/>
          </cell>
          <cell r="K2205" t="str">
            <v/>
          </cell>
          <cell r="L2205" t="str">
            <v>N/A</v>
          </cell>
        </row>
        <row r="2206">
          <cell r="A2206" t="str">
            <v>SF-02199</v>
          </cell>
          <cell r="B2206" t="str">
            <v>Caixa para montagem 210 x 185 x 160 mm</v>
          </cell>
          <cell r="C2206" t="str">
            <v>un</v>
          </cell>
          <cell r="D2206">
            <v>0</v>
          </cell>
          <cell r="E2206" t="str">
            <v/>
          </cell>
          <cell r="F2206" t="str">
            <v/>
          </cell>
          <cell r="G2206" t="str">
            <v/>
          </cell>
          <cell r="H2206" t="str">
            <v/>
          </cell>
          <cell r="I2206" t="str">
            <v/>
          </cell>
          <cell r="J2206" t="str">
            <v/>
          </cell>
          <cell r="K2206" t="str">
            <v/>
          </cell>
          <cell r="L2206" t="str">
            <v>N/A</v>
          </cell>
        </row>
        <row r="2207">
          <cell r="A2207" t="str">
            <v>SF-02200</v>
          </cell>
          <cell r="B2207" t="str">
            <v>Quadro 200 x 200 x 120 mm</v>
          </cell>
          <cell r="C2207" t="str">
            <v>un</v>
          </cell>
          <cell r="D2207">
            <v>0</v>
          </cell>
          <cell r="E2207" t="str">
            <v/>
          </cell>
          <cell r="F2207" t="str">
            <v/>
          </cell>
          <cell r="G2207" t="str">
            <v/>
          </cell>
          <cell r="H2207" t="str">
            <v/>
          </cell>
          <cell r="I2207" t="str">
            <v/>
          </cell>
          <cell r="J2207" t="str">
            <v/>
          </cell>
          <cell r="K2207" t="str">
            <v/>
          </cell>
          <cell r="L2207" t="str">
            <v>N/A</v>
          </cell>
        </row>
        <row r="2208">
          <cell r="A2208" t="str">
            <v>SF-02201</v>
          </cell>
          <cell r="B2208" t="str">
            <v>Quadro 400 x 300 x 200 mm</v>
          </cell>
          <cell r="C2208" t="str">
            <v>un</v>
          </cell>
          <cell r="D2208">
            <v>0</v>
          </cell>
          <cell r="E2208" t="str">
            <v/>
          </cell>
          <cell r="F2208" t="str">
            <v/>
          </cell>
          <cell r="G2208" t="str">
            <v/>
          </cell>
          <cell r="H2208" t="str">
            <v/>
          </cell>
          <cell r="I2208" t="str">
            <v/>
          </cell>
          <cell r="J2208" t="str">
            <v/>
          </cell>
          <cell r="K2208" t="str">
            <v/>
          </cell>
          <cell r="L2208" t="str">
            <v>N/A</v>
          </cell>
        </row>
        <row r="2209">
          <cell r="A2209" t="str">
            <v>SF-02202</v>
          </cell>
          <cell r="B2209" t="str">
            <v>Quadro 400 x 400 x 250 mm</v>
          </cell>
          <cell r="C2209" t="str">
            <v>un</v>
          </cell>
          <cell r="D2209">
            <v>0</v>
          </cell>
          <cell r="E2209" t="str">
            <v/>
          </cell>
          <cell r="F2209" t="str">
            <v/>
          </cell>
          <cell r="G2209" t="str">
            <v/>
          </cell>
          <cell r="H2209" t="str">
            <v/>
          </cell>
          <cell r="I2209" t="str">
            <v/>
          </cell>
          <cell r="J2209" t="str">
            <v/>
          </cell>
          <cell r="K2209" t="str">
            <v/>
          </cell>
          <cell r="L2209" t="str">
            <v>N/A</v>
          </cell>
        </row>
        <row r="2210">
          <cell r="A2210" t="str">
            <v>SF-02203</v>
          </cell>
          <cell r="B2210" t="str">
            <v>Quadro 600 x 400 x 250 mm</v>
          </cell>
          <cell r="C2210" t="str">
            <v>un</v>
          </cell>
          <cell r="D2210">
            <v>0</v>
          </cell>
          <cell r="E2210" t="str">
            <v/>
          </cell>
          <cell r="F2210" t="str">
            <v/>
          </cell>
          <cell r="G2210" t="str">
            <v/>
          </cell>
          <cell r="H2210" t="str">
            <v/>
          </cell>
          <cell r="I2210" t="str">
            <v/>
          </cell>
          <cell r="J2210" t="str">
            <v/>
          </cell>
          <cell r="K2210" t="str">
            <v/>
          </cell>
          <cell r="L2210" t="str">
            <v>N/A</v>
          </cell>
        </row>
        <row r="2211">
          <cell r="A2211" t="str">
            <v>SF-02204</v>
          </cell>
          <cell r="B2211" t="str">
            <v>Quadro 600 x 600 x 250 mm</v>
          </cell>
          <cell r="C2211" t="str">
            <v>un</v>
          </cell>
          <cell r="D2211">
            <v>0</v>
          </cell>
          <cell r="E2211" t="str">
            <v/>
          </cell>
          <cell r="F2211" t="str">
            <v/>
          </cell>
          <cell r="G2211" t="str">
            <v/>
          </cell>
          <cell r="H2211" t="str">
            <v/>
          </cell>
          <cell r="I2211" t="str">
            <v/>
          </cell>
          <cell r="J2211" t="str">
            <v/>
          </cell>
          <cell r="K2211" t="str">
            <v/>
          </cell>
          <cell r="L2211" t="str">
            <v>N/A</v>
          </cell>
        </row>
        <row r="2212">
          <cell r="A2212" t="str">
            <v>SF-02205</v>
          </cell>
          <cell r="B2212" t="str">
            <v>Quadro 800 x 600 x 250 mm</v>
          </cell>
          <cell r="C2212" t="str">
            <v>un</v>
          </cell>
          <cell r="D2212">
            <v>0</v>
          </cell>
          <cell r="E2212" t="str">
            <v/>
          </cell>
          <cell r="F2212" t="str">
            <v/>
          </cell>
          <cell r="G2212" t="str">
            <v/>
          </cell>
          <cell r="H2212" t="str">
            <v/>
          </cell>
          <cell r="I2212" t="str">
            <v/>
          </cell>
          <cell r="J2212" t="str">
            <v/>
          </cell>
          <cell r="K2212" t="str">
            <v/>
          </cell>
          <cell r="L2212" t="str">
            <v>N/A</v>
          </cell>
        </row>
        <row r="2213">
          <cell r="A2213" t="str">
            <v>SF-02206</v>
          </cell>
          <cell r="B2213" t="str">
            <v>Quadro 1000 x 600 x 300 mm</v>
          </cell>
          <cell r="C2213" t="str">
            <v>un</v>
          </cell>
          <cell r="D2213">
            <v>0</v>
          </cell>
          <cell r="E2213" t="str">
            <v/>
          </cell>
          <cell r="F2213" t="str">
            <v/>
          </cell>
          <cell r="G2213" t="str">
            <v/>
          </cell>
          <cell r="H2213" t="str">
            <v/>
          </cell>
          <cell r="I2213" t="str">
            <v/>
          </cell>
          <cell r="J2213" t="str">
            <v/>
          </cell>
          <cell r="K2213" t="str">
            <v/>
          </cell>
          <cell r="L2213" t="str">
            <v>N/A</v>
          </cell>
        </row>
        <row r="2214">
          <cell r="A2214" t="str">
            <v>SF-02207</v>
          </cell>
          <cell r="B2214" t="str">
            <v>Quadro 1200 x 800 x 300 mm</v>
          </cell>
          <cell r="C2214" t="str">
            <v>un</v>
          </cell>
          <cell r="D2214">
            <v>0</v>
          </cell>
          <cell r="E2214" t="str">
            <v/>
          </cell>
          <cell r="F2214" t="str">
            <v/>
          </cell>
          <cell r="G2214" t="str">
            <v/>
          </cell>
          <cell r="H2214" t="str">
            <v/>
          </cell>
          <cell r="I2214" t="str">
            <v/>
          </cell>
          <cell r="J2214" t="str">
            <v/>
          </cell>
          <cell r="K2214" t="str">
            <v/>
          </cell>
          <cell r="L2214" t="str">
            <v>N/A</v>
          </cell>
        </row>
        <row r="2215">
          <cell r="A2215" t="str">
            <v>SF-02208</v>
          </cell>
          <cell r="B2215" t="str">
            <v>Quadro autoportante 1800 x 600 x 600 mm</v>
          </cell>
          <cell r="C2215" t="str">
            <v>un</v>
          </cell>
          <cell r="D2215">
            <v>0</v>
          </cell>
          <cell r="E2215" t="str">
            <v/>
          </cell>
          <cell r="F2215" t="str">
            <v/>
          </cell>
          <cell r="G2215" t="str">
            <v/>
          </cell>
          <cell r="H2215" t="str">
            <v/>
          </cell>
          <cell r="I2215" t="str">
            <v/>
          </cell>
          <cell r="J2215" t="str">
            <v/>
          </cell>
          <cell r="K2215" t="str">
            <v/>
          </cell>
          <cell r="L2215" t="str">
            <v>N/A</v>
          </cell>
        </row>
        <row r="2216">
          <cell r="A2216" t="str">
            <v>SF-02209</v>
          </cell>
          <cell r="B2216" t="str">
            <v>Quadro autoportante 1800 x 800 x 600 mm</v>
          </cell>
          <cell r="C2216" t="str">
            <v>un</v>
          </cell>
          <cell r="D2216">
            <v>0</v>
          </cell>
          <cell r="E2216" t="str">
            <v/>
          </cell>
          <cell r="F2216" t="str">
            <v/>
          </cell>
          <cell r="G2216" t="str">
            <v/>
          </cell>
          <cell r="H2216" t="str">
            <v/>
          </cell>
          <cell r="I2216" t="str">
            <v/>
          </cell>
          <cell r="J2216" t="str">
            <v/>
          </cell>
          <cell r="K2216" t="str">
            <v/>
          </cell>
          <cell r="L2216" t="str">
            <v>N/A</v>
          </cell>
        </row>
        <row r="2217">
          <cell r="A2217" t="str">
            <v>SF-02210</v>
          </cell>
          <cell r="B2217" t="str">
            <v>Quadro autoportante 2000 x 600 x 600 mm</v>
          </cell>
          <cell r="C2217" t="str">
            <v>un</v>
          </cell>
          <cell r="D2217">
            <v>0</v>
          </cell>
          <cell r="E2217" t="str">
            <v/>
          </cell>
          <cell r="F2217" t="str">
            <v/>
          </cell>
          <cell r="G2217" t="str">
            <v/>
          </cell>
          <cell r="H2217" t="str">
            <v/>
          </cell>
          <cell r="I2217" t="str">
            <v/>
          </cell>
          <cell r="J2217" t="str">
            <v/>
          </cell>
          <cell r="K2217" t="str">
            <v/>
          </cell>
          <cell r="L2217" t="str">
            <v>N/A</v>
          </cell>
        </row>
        <row r="2218">
          <cell r="A2218" t="str">
            <v>SF-02211</v>
          </cell>
          <cell r="B2218" t="str">
            <v>Quadro autoportante 2000 x 800 x 800 mm</v>
          </cell>
          <cell r="C2218" t="str">
            <v>un</v>
          </cell>
          <cell r="D2218">
            <v>0</v>
          </cell>
          <cell r="E2218" t="str">
            <v/>
          </cell>
          <cell r="F2218" t="str">
            <v/>
          </cell>
          <cell r="G2218" t="str">
            <v/>
          </cell>
          <cell r="H2218" t="str">
            <v/>
          </cell>
          <cell r="I2218" t="str">
            <v/>
          </cell>
          <cell r="J2218" t="str">
            <v/>
          </cell>
          <cell r="K2218" t="str">
            <v/>
          </cell>
          <cell r="L2218" t="str">
            <v>N/A</v>
          </cell>
        </row>
        <row r="2219">
          <cell r="A2219" t="str">
            <v>SF-02212</v>
          </cell>
          <cell r="B2219" t="str">
            <v>Quadro termoplástico para 12 disjuntores</v>
          </cell>
          <cell r="C2219" t="str">
            <v>un</v>
          </cell>
          <cell r="D2219">
            <v>0</v>
          </cell>
          <cell r="E2219">
            <v>269.14449999999999</v>
          </cell>
          <cell r="F2219">
            <v>269.14449999999999</v>
          </cell>
          <cell r="G2219">
            <v>269.14449999999999</v>
          </cell>
          <cell r="H2219">
            <v>269.14449999999999</v>
          </cell>
          <cell r="I2219" t="str">
            <v/>
          </cell>
          <cell r="J2219" t="str">
            <v/>
          </cell>
          <cell r="K2219">
            <v>269.14449999999999</v>
          </cell>
          <cell r="L2219">
            <v>0</v>
          </cell>
        </row>
        <row r="2220">
          <cell r="A2220" t="str">
            <v>SF-02213</v>
          </cell>
          <cell r="B2220" t="str">
            <v>Quadro termoplástico para 24 disjuntores</v>
          </cell>
          <cell r="C2220" t="str">
            <v>un</v>
          </cell>
          <cell r="D2220">
            <v>0</v>
          </cell>
          <cell r="E2220">
            <v>498.64549999999997</v>
          </cell>
          <cell r="F2220">
            <v>498.64549999999997</v>
          </cell>
          <cell r="G2220">
            <v>498.64549999999997</v>
          </cell>
          <cell r="H2220">
            <v>498.64549999999997</v>
          </cell>
          <cell r="I2220" t="str">
            <v/>
          </cell>
          <cell r="J2220" t="str">
            <v/>
          </cell>
          <cell r="K2220">
            <v>498.64549999999997</v>
          </cell>
          <cell r="L2220">
            <v>0</v>
          </cell>
        </row>
        <row r="2221">
          <cell r="A2221" t="str">
            <v>SF-02214</v>
          </cell>
          <cell r="B2221" t="str">
            <v>Quadro termoplástico para 36 disjuntores</v>
          </cell>
          <cell r="C2221" t="str">
            <v>un</v>
          </cell>
          <cell r="D2221">
            <v>0</v>
          </cell>
          <cell r="E2221">
            <v>1080.6819999999998</v>
          </cell>
          <cell r="F2221">
            <v>1080.6819999999998</v>
          </cell>
          <cell r="G2221">
            <v>1080.6819999999998</v>
          </cell>
          <cell r="H2221">
            <v>1080.6819999999998</v>
          </cell>
          <cell r="I2221" t="str">
            <v/>
          </cell>
          <cell r="J2221" t="str">
            <v/>
          </cell>
          <cell r="K2221">
            <v>1080.6819999999998</v>
          </cell>
          <cell r="L2221">
            <v>0</v>
          </cell>
        </row>
        <row r="2222">
          <cell r="A2222" t="str">
            <v>SF-02215</v>
          </cell>
          <cell r="B2222" t="str">
            <v>Caixa de passagem 80 x 80 x 45 mm</v>
          </cell>
          <cell r="C2222" t="str">
            <v>un</v>
          </cell>
          <cell r="D2222">
            <v>0</v>
          </cell>
          <cell r="E2222" t="str">
            <v/>
          </cell>
          <cell r="F2222" t="str">
            <v/>
          </cell>
          <cell r="G2222" t="str">
            <v/>
          </cell>
          <cell r="H2222" t="str">
            <v/>
          </cell>
          <cell r="I2222" t="str">
            <v/>
          </cell>
          <cell r="J2222" t="str">
            <v/>
          </cell>
          <cell r="K2222" t="str">
            <v/>
          </cell>
          <cell r="L2222" t="str">
            <v>N/A</v>
          </cell>
        </row>
        <row r="2223">
          <cell r="A2223" t="str">
            <v>SF-02216</v>
          </cell>
          <cell r="B2223" t="str">
            <v>Caixa de passagem 100 x 100 x 55 mm</v>
          </cell>
          <cell r="C2223" t="str">
            <v>un</v>
          </cell>
          <cell r="D2223">
            <v>0</v>
          </cell>
          <cell r="E2223" t="str">
            <v/>
          </cell>
          <cell r="F2223" t="str">
            <v/>
          </cell>
          <cell r="G2223" t="str">
            <v/>
          </cell>
          <cell r="H2223" t="str">
            <v/>
          </cell>
          <cell r="I2223" t="str">
            <v/>
          </cell>
          <cell r="J2223" t="str">
            <v/>
          </cell>
          <cell r="K2223" t="str">
            <v/>
          </cell>
          <cell r="L2223" t="str">
            <v>N/A</v>
          </cell>
        </row>
        <row r="2224">
          <cell r="A2224" t="str">
            <v>SF-02217</v>
          </cell>
          <cell r="B2224" t="str">
            <v>Caixa de passagem 150 x 110 x 70 mm</v>
          </cell>
          <cell r="C2224" t="str">
            <v>un</v>
          </cell>
          <cell r="D2224">
            <v>0</v>
          </cell>
          <cell r="E2224" t="str">
            <v/>
          </cell>
          <cell r="F2224" t="str">
            <v/>
          </cell>
          <cell r="G2224" t="str">
            <v/>
          </cell>
          <cell r="H2224" t="str">
            <v/>
          </cell>
          <cell r="I2224" t="str">
            <v/>
          </cell>
          <cell r="J2224" t="str">
            <v/>
          </cell>
          <cell r="K2224" t="str">
            <v/>
          </cell>
          <cell r="L2224" t="str">
            <v>N/A</v>
          </cell>
        </row>
        <row r="2225">
          <cell r="A2225" t="str">
            <v>SF-02218</v>
          </cell>
          <cell r="B2225" t="str">
            <v>Caixa de passagem 170 x 145 x 90 mm</v>
          </cell>
          <cell r="C2225" t="str">
            <v>un</v>
          </cell>
          <cell r="D2225">
            <v>0</v>
          </cell>
          <cell r="E2225" t="str">
            <v/>
          </cell>
          <cell r="F2225" t="str">
            <v/>
          </cell>
          <cell r="G2225" t="str">
            <v/>
          </cell>
          <cell r="H2225" t="str">
            <v/>
          </cell>
          <cell r="I2225" t="str">
            <v/>
          </cell>
          <cell r="J2225" t="str">
            <v/>
          </cell>
          <cell r="K2225" t="str">
            <v/>
          </cell>
          <cell r="L2225" t="str">
            <v>N/A</v>
          </cell>
        </row>
        <row r="2226">
          <cell r="A2226" t="str">
            <v>SF-02219</v>
          </cell>
          <cell r="B2226" t="str">
            <v>Relé de interface</v>
          </cell>
          <cell r="C2226" t="str">
            <v>un</v>
          </cell>
          <cell r="D2226">
            <v>0</v>
          </cell>
          <cell r="E2226" t="str">
            <v/>
          </cell>
          <cell r="F2226" t="str">
            <v/>
          </cell>
          <cell r="G2226" t="str">
            <v/>
          </cell>
          <cell r="H2226" t="str">
            <v/>
          </cell>
          <cell r="I2226" t="str">
            <v/>
          </cell>
          <cell r="J2226" t="str">
            <v/>
          </cell>
          <cell r="K2226" t="str">
            <v/>
          </cell>
          <cell r="L2226" t="str">
            <v>N/A</v>
          </cell>
        </row>
        <row r="2227">
          <cell r="A2227" t="str">
            <v>SF-02220</v>
          </cell>
          <cell r="B2227" t="str">
            <v>Relé programador horário</v>
          </cell>
          <cell r="C2227" t="str">
            <v>un</v>
          </cell>
          <cell r="D2227">
            <v>0</v>
          </cell>
          <cell r="E2227" t="str">
            <v/>
          </cell>
          <cell r="F2227" t="str">
            <v/>
          </cell>
          <cell r="G2227" t="str">
            <v/>
          </cell>
          <cell r="H2227" t="str">
            <v/>
          </cell>
          <cell r="I2227" t="str">
            <v/>
          </cell>
          <cell r="J2227" t="str">
            <v/>
          </cell>
          <cell r="K2227" t="str">
            <v/>
          </cell>
          <cell r="L2227" t="str">
            <v>N/A</v>
          </cell>
        </row>
        <row r="2228">
          <cell r="A2228" t="str">
            <v>SF-02221</v>
          </cell>
          <cell r="B2228" t="str">
            <v>Relé de impulso</v>
          </cell>
          <cell r="C2228" t="str">
            <v>un</v>
          </cell>
          <cell r="D2228">
            <v>0</v>
          </cell>
          <cell r="E2228" t="str">
            <v/>
          </cell>
          <cell r="F2228" t="str">
            <v/>
          </cell>
          <cell r="G2228" t="str">
            <v/>
          </cell>
          <cell r="H2228" t="str">
            <v/>
          </cell>
          <cell r="I2228" t="str">
            <v/>
          </cell>
          <cell r="J2228" t="str">
            <v/>
          </cell>
          <cell r="K2228" t="str">
            <v/>
          </cell>
          <cell r="L2228" t="str">
            <v>N/A</v>
          </cell>
        </row>
        <row r="2229">
          <cell r="A2229" t="str">
            <v>SF-02222</v>
          </cell>
          <cell r="B2229" t="str">
            <v>Relé monitor de tensão trifásico</v>
          </cell>
          <cell r="C2229" t="str">
            <v>un</v>
          </cell>
          <cell r="D2229">
            <v>0</v>
          </cell>
          <cell r="E2229" t="str">
            <v/>
          </cell>
          <cell r="F2229" t="str">
            <v/>
          </cell>
          <cell r="G2229" t="str">
            <v/>
          </cell>
          <cell r="H2229" t="str">
            <v/>
          </cell>
          <cell r="I2229" t="str">
            <v/>
          </cell>
          <cell r="J2229" t="str">
            <v/>
          </cell>
          <cell r="K2229" t="str">
            <v/>
          </cell>
          <cell r="L2229" t="str">
            <v>N/A</v>
          </cell>
        </row>
        <row r="2230">
          <cell r="A2230" t="str">
            <v>SF-02223</v>
          </cell>
          <cell r="B2230" t="str">
            <v>Relé monitor de tensão monofásico</v>
          </cell>
          <cell r="C2230" t="str">
            <v>un</v>
          </cell>
          <cell r="D2230">
            <v>0</v>
          </cell>
          <cell r="E2230" t="str">
            <v/>
          </cell>
          <cell r="F2230" t="str">
            <v/>
          </cell>
          <cell r="G2230" t="str">
            <v/>
          </cell>
          <cell r="H2230" t="str">
            <v/>
          </cell>
          <cell r="I2230" t="str">
            <v/>
          </cell>
          <cell r="J2230" t="str">
            <v/>
          </cell>
          <cell r="K2230" t="str">
            <v/>
          </cell>
          <cell r="L2230" t="str">
            <v>N/A</v>
          </cell>
        </row>
        <row r="2231">
          <cell r="A2231" t="str">
            <v>SF-02224</v>
          </cell>
          <cell r="B2231" t="str">
            <v>Relé monitor de corrente monofásico</v>
          </cell>
          <cell r="C2231" t="str">
            <v>un</v>
          </cell>
          <cell r="D2231">
            <v>0</v>
          </cell>
          <cell r="E2231" t="str">
            <v/>
          </cell>
          <cell r="F2231" t="str">
            <v/>
          </cell>
          <cell r="G2231" t="str">
            <v/>
          </cell>
          <cell r="H2231" t="str">
            <v/>
          </cell>
          <cell r="I2231" t="str">
            <v/>
          </cell>
          <cell r="J2231" t="str">
            <v/>
          </cell>
          <cell r="K2231" t="str">
            <v/>
          </cell>
          <cell r="L2231" t="str">
            <v>N/A</v>
          </cell>
        </row>
        <row r="2232">
          <cell r="A2232" t="str">
            <v>SF-02225</v>
          </cell>
          <cell r="B2232" t="str">
            <v>Relé temporizador</v>
          </cell>
          <cell r="C2232" t="str">
            <v>un</v>
          </cell>
          <cell r="D2232">
            <v>0</v>
          </cell>
          <cell r="E2232" t="str">
            <v/>
          </cell>
          <cell r="F2232" t="str">
            <v/>
          </cell>
          <cell r="G2232" t="str">
            <v/>
          </cell>
          <cell r="H2232" t="str">
            <v/>
          </cell>
          <cell r="I2232" t="str">
            <v/>
          </cell>
          <cell r="J2232" t="str">
            <v/>
          </cell>
          <cell r="K2232" t="str">
            <v/>
          </cell>
          <cell r="L2232" t="str">
            <v>N/A</v>
          </cell>
        </row>
        <row r="2233">
          <cell r="A2233" t="str">
            <v>SF-02226</v>
          </cell>
          <cell r="B2233" t="str">
            <v>Relé de nível</v>
          </cell>
          <cell r="C2233" t="str">
            <v>un</v>
          </cell>
          <cell r="D2233">
            <v>0</v>
          </cell>
          <cell r="E2233" t="str">
            <v/>
          </cell>
          <cell r="F2233" t="str">
            <v/>
          </cell>
          <cell r="G2233" t="str">
            <v/>
          </cell>
          <cell r="H2233" t="str">
            <v/>
          </cell>
          <cell r="I2233" t="str">
            <v/>
          </cell>
          <cell r="J2233" t="str">
            <v/>
          </cell>
          <cell r="K2233" t="str">
            <v/>
          </cell>
          <cell r="L2233" t="str">
            <v>N/A</v>
          </cell>
        </row>
        <row r="2234">
          <cell r="A2234" t="str">
            <v>SF-02227</v>
          </cell>
          <cell r="B2234" t="str">
            <v>CLP Siemens LOGO</v>
          </cell>
          <cell r="C2234" t="str">
            <v>un</v>
          </cell>
          <cell r="D2234">
            <v>0</v>
          </cell>
          <cell r="E2234" t="str">
            <v/>
          </cell>
          <cell r="F2234" t="str">
            <v/>
          </cell>
          <cell r="G2234" t="str">
            <v/>
          </cell>
          <cell r="H2234" t="str">
            <v/>
          </cell>
          <cell r="I2234" t="str">
            <v/>
          </cell>
          <cell r="J2234" t="str">
            <v/>
          </cell>
          <cell r="K2234" t="str">
            <v/>
          </cell>
          <cell r="L2234" t="str">
            <v>N/A</v>
          </cell>
        </row>
        <row r="2235">
          <cell r="A2235" t="str">
            <v>SF-02228</v>
          </cell>
          <cell r="B2235" t="str">
            <v>Módulo de expansão de 8 portas digitais para Siemens LOGO</v>
          </cell>
          <cell r="C2235" t="str">
            <v>un</v>
          </cell>
          <cell r="D2235">
            <v>0</v>
          </cell>
          <cell r="E2235" t="str">
            <v/>
          </cell>
          <cell r="F2235" t="str">
            <v/>
          </cell>
          <cell r="G2235" t="str">
            <v/>
          </cell>
          <cell r="H2235" t="str">
            <v/>
          </cell>
          <cell r="I2235" t="str">
            <v/>
          </cell>
          <cell r="J2235" t="str">
            <v/>
          </cell>
          <cell r="K2235" t="str">
            <v/>
          </cell>
          <cell r="L2235" t="str">
            <v>N/A</v>
          </cell>
        </row>
        <row r="2236">
          <cell r="A2236" t="str">
            <v>SF-02229</v>
          </cell>
          <cell r="B2236" t="str">
            <v>Módulo de expansão de 16 portas digitais para Siemens LOGO</v>
          </cell>
          <cell r="C2236" t="str">
            <v>un</v>
          </cell>
          <cell r="D2236">
            <v>0</v>
          </cell>
          <cell r="E2236" t="str">
            <v/>
          </cell>
          <cell r="F2236" t="str">
            <v/>
          </cell>
          <cell r="G2236" t="str">
            <v/>
          </cell>
          <cell r="H2236" t="str">
            <v/>
          </cell>
          <cell r="I2236" t="str">
            <v/>
          </cell>
          <cell r="J2236" t="str">
            <v/>
          </cell>
          <cell r="K2236" t="str">
            <v/>
          </cell>
          <cell r="L2236" t="str">
            <v>N/A</v>
          </cell>
        </row>
        <row r="2237">
          <cell r="A2237" t="str">
            <v>SF-02230</v>
          </cell>
          <cell r="B2237" t="str">
            <v>Módulo de expansão de entrada analógica para Siemens LOGO</v>
          </cell>
          <cell r="C2237" t="str">
            <v>un</v>
          </cell>
          <cell r="D2237">
            <v>0</v>
          </cell>
          <cell r="E2237" t="str">
            <v/>
          </cell>
          <cell r="F2237" t="str">
            <v/>
          </cell>
          <cell r="G2237" t="str">
            <v/>
          </cell>
          <cell r="H2237" t="str">
            <v/>
          </cell>
          <cell r="I2237" t="str">
            <v/>
          </cell>
          <cell r="J2237" t="str">
            <v/>
          </cell>
          <cell r="K2237" t="str">
            <v/>
          </cell>
          <cell r="L2237" t="str">
            <v>N/A</v>
          </cell>
        </row>
        <row r="2238">
          <cell r="A2238" t="str">
            <v>SF-02231</v>
          </cell>
          <cell r="B2238" t="str">
            <v>Módulo de expansão de entrada de temperatura para Siemens LOGO</v>
          </cell>
          <cell r="C2238" t="str">
            <v>un</v>
          </cell>
          <cell r="D2238">
            <v>0</v>
          </cell>
          <cell r="E2238" t="str">
            <v/>
          </cell>
          <cell r="F2238" t="str">
            <v/>
          </cell>
          <cell r="G2238" t="str">
            <v/>
          </cell>
          <cell r="H2238" t="str">
            <v/>
          </cell>
          <cell r="I2238" t="str">
            <v/>
          </cell>
          <cell r="J2238" t="str">
            <v/>
          </cell>
          <cell r="K2238" t="str">
            <v/>
          </cell>
          <cell r="L2238" t="str">
            <v>N/A</v>
          </cell>
        </row>
        <row r="2239">
          <cell r="A2239" t="str">
            <v>SF-02232</v>
          </cell>
          <cell r="B2239" t="str">
            <v>Módulo de expansão de saída analógica para Siemens LOGO</v>
          </cell>
          <cell r="C2239" t="str">
            <v>un</v>
          </cell>
          <cell r="D2239">
            <v>0</v>
          </cell>
          <cell r="E2239" t="str">
            <v/>
          </cell>
          <cell r="F2239" t="str">
            <v/>
          </cell>
          <cell r="G2239" t="str">
            <v/>
          </cell>
          <cell r="H2239" t="str">
            <v/>
          </cell>
          <cell r="I2239" t="str">
            <v/>
          </cell>
          <cell r="J2239" t="str">
            <v/>
          </cell>
          <cell r="K2239" t="str">
            <v/>
          </cell>
          <cell r="L2239" t="str">
            <v>N/A</v>
          </cell>
        </row>
        <row r="2240">
          <cell r="A2240" t="str">
            <v>SF-02233</v>
          </cell>
          <cell r="B2240" t="str">
            <v>IHM para Siemens LOGO</v>
          </cell>
          <cell r="C2240" t="str">
            <v>un</v>
          </cell>
          <cell r="D2240">
            <v>0</v>
          </cell>
          <cell r="E2240" t="str">
            <v/>
          </cell>
          <cell r="F2240" t="str">
            <v/>
          </cell>
          <cell r="G2240" t="str">
            <v/>
          </cell>
          <cell r="H2240" t="str">
            <v/>
          </cell>
          <cell r="I2240" t="str">
            <v/>
          </cell>
          <cell r="J2240" t="str">
            <v/>
          </cell>
          <cell r="K2240" t="str">
            <v/>
          </cell>
          <cell r="L2240" t="str">
            <v>N/A</v>
          </cell>
        </row>
        <row r="2241">
          <cell r="A2241" t="str">
            <v>SF-02234</v>
          </cell>
          <cell r="B2241" t="str">
            <v>Controlador de temperatura</v>
          </cell>
          <cell r="C2241" t="str">
            <v>un</v>
          </cell>
          <cell r="D2241">
            <v>0</v>
          </cell>
          <cell r="E2241" t="str">
            <v/>
          </cell>
          <cell r="F2241" t="str">
            <v/>
          </cell>
          <cell r="G2241" t="str">
            <v/>
          </cell>
          <cell r="H2241" t="str">
            <v/>
          </cell>
          <cell r="I2241" t="str">
            <v/>
          </cell>
          <cell r="J2241" t="str">
            <v/>
          </cell>
          <cell r="K2241" t="str">
            <v/>
          </cell>
          <cell r="L2241" t="str">
            <v>N/A</v>
          </cell>
        </row>
        <row r="2242">
          <cell r="A2242" t="str">
            <v>SF-02235</v>
          </cell>
          <cell r="B2242" t="str">
            <v>Conversor de sinal analógico</v>
          </cell>
          <cell r="C2242" t="str">
            <v>un</v>
          </cell>
          <cell r="D2242">
            <v>0</v>
          </cell>
          <cell r="E2242" t="str">
            <v/>
          </cell>
          <cell r="F2242" t="str">
            <v/>
          </cell>
          <cell r="G2242" t="str">
            <v/>
          </cell>
          <cell r="H2242" t="str">
            <v/>
          </cell>
          <cell r="I2242" t="str">
            <v/>
          </cell>
          <cell r="J2242" t="str">
            <v/>
          </cell>
          <cell r="K2242" t="str">
            <v/>
          </cell>
          <cell r="L2242" t="str">
            <v>N/A</v>
          </cell>
        </row>
        <row r="2243">
          <cell r="A2243" t="str">
            <v>SF-02236</v>
          </cell>
          <cell r="B2243" t="str">
            <v>Transmissor de temperatura</v>
          </cell>
          <cell r="C2243" t="str">
            <v>un</v>
          </cell>
          <cell r="D2243">
            <v>0</v>
          </cell>
          <cell r="E2243" t="str">
            <v/>
          </cell>
          <cell r="F2243" t="str">
            <v/>
          </cell>
          <cell r="G2243" t="str">
            <v/>
          </cell>
          <cell r="H2243" t="str">
            <v/>
          </cell>
          <cell r="I2243" t="str">
            <v/>
          </cell>
          <cell r="J2243" t="str">
            <v/>
          </cell>
          <cell r="K2243" t="str">
            <v/>
          </cell>
          <cell r="L2243" t="str">
            <v>N/A</v>
          </cell>
        </row>
        <row r="2244">
          <cell r="A2244" t="str">
            <v>SF-02237</v>
          </cell>
          <cell r="B2244" t="str">
            <v>Termostato para painel</v>
          </cell>
          <cell r="C2244" t="str">
            <v>un</v>
          </cell>
          <cell r="D2244">
            <v>0</v>
          </cell>
          <cell r="E2244" t="str">
            <v/>
          </cell>
          <cell r="F2244" t="str">
            <v/>
          </cell>
          <cell r="G2244" t="str">
            <v/>
          </cell>
          <cell r="H2244" t="str">
            <v/>
          </cell>
          <cell r="I2244" t="str">
            <v/>
          </cell>
          <cell r="J2244" t="str">
            <v/>
          </cell>
          <cell r="K2244" t="str">
            <v/>
          </cell>
          <cell r="L2244" t="str">
            <v>N/A</v>
          </cell>
        </row>
        <row r="2245">
          <cell r="A2245" t="str">
            <v>SF-02238</v>
          </cell>
          <cell r="B2245" t="str">
            <v>Multimedidor de grandezas elétricas</v>
          </cell>
          <cell r="C2245" t="str">
            <v>un</v>
          </cell>
          <cell r="D2245">
            <v>0</v>
          </cell>
          <cell r="E2245" t="str">
            <v/>
          </cell>
          <cell r="F2245" t="str">
            <v/>
          </cell>
          <cell r="G2245" t="str">
            <v/>
          </cell>
          <cell r="H2245" t="str">
            <v/>
          </cell>
          <cell r="I2245" t="str">
            <v/>
          </cell>
          <cell r="J2245" t="str">
            <v/>
          </cell>
          <cell r="K2245" t="str">
            <v/>
          </cell>
          <cell r="L2245" t="str">
            <v>N/A</v>
          </cell>
        </row>
        <row r="2246">
          <cell r="A2246" t="str">
            <v>SF-02239</v>
          </cell>
          <cell r="B2246" t="str">
            <v>Multimedidor avançado de grandezas elétricas</v>
          </cell>
          <cell r="C2246" t="str">
            <v>un</v>
          </cell>
          <cell r="D2246">
            <v>0</v>
          </cell>
          <cell r="E2246" t="str">
            <v/>
          </cell>
          <cell r="F2246" t="str">
            <v/>
          </cell>
          <cell r="G2246" t="str">
            <v/>
          </cell>
          <cell r="H2246" t="str">
            <v/>
          </cell>
          <cell r="I2246" t="str">
            <v/>
          </cell>
          <cell r="J2246" t="str">
            <v/>
          </cell>
          <cell r="K2246" t="str">
            <v/>
          </cell>
          <cell r="L2246" t="str">
            <v>N/A</v>
          </cell>
        </row>
        <row r="2247">
          <cell r="A2247" t="str">
            <v>SF-02240</v>
          </cell>
          <cell r="B2247" t="str">
            <v>Medidor de energia monofásico</v>
          </cell>
          <cell r="C2247" t="str">
            <v>un</v>
          </cell>
          <cell r="D2247">
            <v>0</v>
          </cell>
          <cell r="E2247" t="str">
            <v/>
          </cell>
          <cell r="F2247" t="str">
            <v/>
          </cell>
          <cell r="G2247" t="str">
            <v/>
          </cell>
          <cell r="H2247" t="str">
            <v/>
          </cell>
          <cell r="I2247" t="str">
            <v/>
          </cell>
          <cell r="J2247" t="str">
            <v/>
          </cell>
          <cell r="K2247" t="str">
            <v/>
          </cell>
          <cell r="L2247" t="str">
            <v>N/A</v>
          </cell>
        </row>
        <row r="2248">
          <cell r="A2248" t="str">
            <v>SF-02241</v>
          </cell>
          <cell r="B2248" t="str">
            <v>Medidor de energia trifásico</v>
          </cell>
          <cell r="C2248" t="str">
            <v>un</v>
          </cell>
          <cell r="D2248">
            <v>0</v>
          </cell>
          <cell r="E2248" t="str">
            <v/>
          </cell>
          <cell r="F2248" t="str">
            <v/>
          </cell>
          <cell r="G2248" t="str">
            <v/>
          </cell>
          <cell r="H2248" t="str">
            <v/>
          </cell>
          <cell r="I2248" t="str">
            <v/>
          </cell>
          <cell r="J2248" t="str">
            <v/>
          </cell>
          <cell r="K2248" t="str">
            <v/>
          </cell>
          <cell r="L2248" t="str">
            <v>N/A</v>
          </cell>
        </row>
        <row r="2249">
          <cell r="A2249" t="str">
            <v>SF-02242</v>
          </cell>
          <cell r="B2249" t="str">
            <v>Tapete isolante classe 0</v>
          </cell>
          <cell r="C2249" t="str">
            <v>m2</v>
          </cell>
          <cell r="D2249">
            <v>0</v>
          </cell>
          <cell r="E2249" t="str">
            <v/>
          </cell>
          <cell r="F2249" t="str">
            <v/>
          </cell>
          <cell r="G2249" t="str">
            <v/>
          </cell>
          <cell r="H2249" t="str">
            <v/>
          </cell>
          <cell r="I2249" t="str">
            <v/>
          </cell>
          <cell r="J2249" t="str">
            <v/>
          </cell>
          <cell r="K2249" t="str">
            <v/>
          </cell>
          <cell r="L2249" t="str">
            <v>N/A</v>
          </cell>
        </row>
        <row r="2250">
          <cell r="A2250" t="str">
            <v>SF-02243</v>
          </cell>
          <cell r="B2250" t="str">
            <v>Tapete isolante classe 2</v>
          </cell>
          <cell r="C2250" t="str">
            <v>m2</v>
          </cell>
          <cell r="D2250">
            <v>0</v>
          </cell>
          <cell r="E2250" t="str">
            <v/>
          </cell>
          <cell r="F2250" t="str">
            <v/>
          </cell>
          <cell r="G2250" t="str">
            <v/>
          </cell>
          <cell r="H2250" t="str">
            <v/>
          </cell>
          <cell r="I2250" t="str">
            <v/>
          </cell>
          <cell r="J2250" t="str">
            <v/>
          </cell>
          <cell r="K2250" t="str">
            <v/>
          </cell>
          <cell r="L2250" t="str">
            <v>N/A</v>
          </cell>
        </row>
        <row r="2251">
          <cell r="A2251" t="str">
            <v>SF-02244</v>
          </cell>
          <cell r="B2251" t="str">
            <v>Estrado isolante classe 2</v>
          </cell>
          <cell r="C2251" t="str">
            <v>un</v>
          </cell>
          <cell r="D2251">
            <v>0</v>
          </cell>
          <cell r="E2251" t="str">
            <v/>
          </cell>
          <cell r="F2251" t="str">
            <v/>
          </cell>
          <cell r="G2251" t="str">
            <v/>
          </cell>
          <cell r="H2251" t="str">
            <v/>
          </cell>
          <cell r="I2251" t="str">
            <v/>
          </cell>
          <cell r="J2251" t="str">
            <v/>
          </cell>
          <cell r="K2251" t="str">
            <v/>
          </cell>
          <cell r="L2251" t="str">
            <v>N/A</v>
          </cell>
        </row>
        <row r="2252">
          <cell r="A2252" t="str">
            <v>SF-02245</v>
          </cell>
          <cell r="B2252" t="str">
            <v>Bastão de resgate</v>
          </cell>
          <cell r="C2252" t="str">
            <v>un</v>
          </cell>
          <cell r="D2252">
            <v>0</v>
          </cell>
          <cell r="E2252" t="str">
            <v/>
          </cell>
          <cell r="F2252" t="str">
            <v/>
          </cell>
          <cell r="G2252" t="str">
            <v/>
          </cell>
          <cell r="H2252" t="str">
            <v/>
          </cell>
          <cell r="I2252" t="str">
            <v/>
          </cell>
          <cell r="J2252" t="str">
            <v/>
          </cell>
          <cell r="K2252" t="str">
            <v/>
          </cell>
          <cell r="L2252" t="str">
            <v>N/A</v>
          </cell>
        </row>
        <row r="2253">
          <cell r="A2253" t="str">
            <v>SF-02246</v>
          </cell>
          <cell r="B2253" t="str">
            <v>Transformador de potencial para medição de baixa tensão</v>
          </cell>
          <cell r="C2253" t="str">
            <v>un</v>
          </cell>
          <cell r="D2253">
            <v>0</v>
          </cell>
          <cell r="E2253" t="str">
            <v/>
          </cell>
          <cell r="F2253" t="str">
            <v/>
          </cell>
          <cell r="G2253" t="str">
            <v/>
          </cell>
          <cell r="H2253" t="str">
            <v/>
          </cell>
          <cell r="I2253" t="str">
            <v/>
          </cell>
          <cell r="J2253" t="str">
            <v/>
          </cell>
          <cell r="K2253" t="str">
            <v/>
          </cell>
          <cell r="L2253" t="str">
            <v>N/A</v>
          </cell>
        </row>
        <row r="2254">
          <cell r="A2254" t="str">
            <v>SF-02247</v>
          </cell>
          <cell r="B2254" t="str">
            <v>Chave de fim de curso</v>
          </cell>
          <cell r="C2254" t="str">
            <v>un</v>
          </cell>
          <cell r="D2254">
            <v>0</v>
          </cell>
          <cell r="E2254" t="str">
            <v/>
          </cell>
          <cell r="F2254" t="str">
            <v/>
          </cell>
          <cell r="G2254" t="str">
            <v/>
          </cell>
          <cell r="H2254" t="str">
            <v/>
          </cell>
          <cell r="I2254" t="str">
            <v/>
          </cell>
          <cell r="J2254" t="str">
            <v/>
          </cell>
          <cell r="K2254" t="str">
            <v/>
          </cell>
          <cell r="L2254" t="str">
            <v>N/A</v>
          </cell>
        </row>
        <row r="2255">
          <cell r="A2255" t="str">
            <v>SF-02248</v>
          </cell>
          <cell r="B2255" t="str">
            <v>Pressostato diferencial para ar</v>
          </cell>
          <cell r="C2255" t="str">
            <v>un</v>
          </cell>
          <cell r="D2255">
            <v>0</v>
          </cell>
          <cell r="E2255" t="str">
            <v/>
          </cell>
          <cell r="F2255" t="str">
            <v/>
          </cell>
          <cell r="G2255" t="str">
            <v/>
          </cell>
          <cell r="H2255" t="str">
            <v/>
          </cell>
          <cell r="I2255" t="str">
            <v/>
          </cell>
          <cell r="J2255" t="str">
            <v/>
          </cell>
          <cell r="K2255" t="str">
            <v/>
          </cell>
          <cell r="L2255" t="str">
            <v>N/A</v>
          </cell>
        </row>
        <row r="2256">
          <cell r="A2256" t="str">
            <v>SF-02249</v>
          </cell>
          <cell r="B2256" t="str">
            <v>Sonda de temperatura PT100</v>
          </cell>
          <cell r="C2256" t="str">
            <v>un</v>
          </cell>
          <cell r="D2256">
            <v>0</v>
          </cell>
          <cell r="E2256" t="str">
            <v/>
          </cell>
          <cell r="F2256" t="str">
            <v/>
          </cell>
          <cell r="G2256" t="str">
            <v/>
          </cell>
          <cell r="H2256" t="str">
            <v/>
          </cell>
          <cell r="I2256" t="str">
            <v/>
          </cell>
          <cell r="J2256" t="str">
            <v/>
          </cell>
          <cell r="K2256" t="str">
            <v/>
          </cell>
          <cell r="L2256" t="str">
            <v>N/A</v>
          </cell>
        </row>
        <row r="2257">
          <cell r="A2257" t="str">
            <v>SF-02250</v>
          </cell>
          <cell r="B2257" t="str">
            <v>Sensor de presença externo</v>
          </cell>
          <cell r="C2257" t="str">
            <v>un</v>
          </cell>
          <cell r="D2257">
            <v>0</v>
          </cell>
          <cell r="E2257">
            <v>60.42</v>
          </cell>
          <cell r="F2257">
            <v>60.42</v>
          </cell>
          <cell r="G2257">
            <v>60.42</v>
          </cell>
          <cell r="H2257">
            <v>60.42</v>
          </cell>
          <cell r="I2257" t="str">
            <v/>
          </cell>
          <cell r="J2257" t="str">
            <v/>
          </cell>
          <cell r="K2257">
            <v>60.42</v>
          </cell>
          <cell r="L2257">
            <v>0</v>
          </cell>
        </row>
        <row r="2258">
          <cell r="A2258" t="str">
            <v>SF-02251</v>
          </cell>
          <cell r="B2258" t="str">
            <v>Relé fotoelétrico</v>
          </cell>
          <cell r="C2258" t="str">
            <v>un</v>
          </cell>
          <cell r="D2258">
            <v>0</v>
          </cell>
          <cell r="E2258" t="str">
            <v/>
          </cell>
          <cell r="F2258" t="str">
            <v/>
          </cell>
          <cell r="G2258" t="str">
            <v/>
          </cell>
          <cell r="H2258" t="str">
            <v/>
          </cell>
          <cell r="I2258" t="str">
            <v/>
          </cell>
          <cell r="J2258" t="str">
            <v/>
          </cell>
          <cell r="K2258" t="str">
            <v/>
          </cell>
          <cell r="L2258" t="str">
            <v>N/A</v>
          </cell>
        </row>
        <row r="2259">
          <cell r="A2259" t="str">
            <v>SF-02252</v>
          </cell>
          <cell r="B2259" t="str">
            <v>Base para relé fotoelétrico</v>
          </cell>
          <cell r="C2259" t="str">
            <v>un</v>
          </cell>
          <cell r="D2259">
            <v>0</v>
          </cell>
          <cell r="E2259" t="str">
            <v/>
          </cell>
          <cell r="F2259" t="str">
            <v/>
          </cell>
          <cell r="G2259" t="str">
            <v/>
          </cell>
          <cell r="H2259" t="str">
            <v/>
          </cell>
          <cell r="I2259" t="str">
            <v/>
          </cell>
          <cell r="J2259" t="str">
            <v/>
          </cell>
          <cell r="K2259" t="str">
            <v/>
          </cell>
          <cell r="L2259" t="str">
            <v>N/A</v>
          </cell>
        </row>
        <row r="2260">
          <cell r="A2260" t="str">
            <v>SF-02253</v>
          </cell>
          <cell r="B2260" t="str">
            <v>Eletrodo para relé de nível</v>
          </cell>
          <cell r="C2260" t="str">
            <v>un</v>
          </cell>
          <cell r="D2260">
            <v>0</v>
          </cell>
          <cell r="E2260" t="str">
            <v/>
          </cell>
          <cell r="F2260" t="str">
            <v/>
          </cell>
          <cell r="G2260" t="str">
            <v/>
          </cell>
          <cell r="H2260" t="str">
            <v/>
          </cell>
          <cell r="I2260" t="str">
            <v/>
          </cell>
          <cell r="J2260" t="str">
            <v/>
          </cell>
          <cell r="K2260" t="str">
            <v/>
          </cell>
          <cell r="L2260" t="str">
            <v>N/A</v>
          </cell>
        </row>
        <row r="2261">
          <cell r="A2261" t="str">
            <v>SF-02254</v>
          </cell>
          <cell r="B2261" t="str">
            <v>Transformador de corrente termoplástico até 400 A</v>
          </cell>
          <cell r="C2261" t="str">
            <v>un</v>
          </cell>
          <cell r="D2261">
            <v>0</v>
          </cell>
          <cell r="E2261" t="str">
            <v/>
          </cell>
          <cell r="F2261" t="str">
            <v/>
          </cell>
          <cell r="G2261" t="str">
            <v/>
          </cell>
          <cell r="H2261" t="str">
            <v/>
          </cell>
          <cell r="I2261" t="str">
            <v/>
          </cell>
          <cell r="J2261" t="str">
            <v/>
          </cell>
          <cell r="K2261" t="str">
            <v/>
          </cell>
          <cell r="L2261" t="str">
            <v>N/A</v>
          </cell>
        </row>
        <row r="2262">
          <cell r="A2262" t="str">
            <v>SF-02255</v>
          </cell>
          <cell r="B2262" t="str">
            <v>Transformador de corrente epóxi até 400 A</v>
          </cell>
          <cell r="C2262" t="str">
            <v>un</v>
          </cell>
          <cell r="D2262">
            <v>0</v>
          </cell>
          <cell r="E2262" t="str">
            <v/>
          </cell>
          <cell r="F2262" t="str">
            <v/>
          </cell>
          <cell r="G2262" t="str">
            <v/>
          </cell>
          <cell r="H2262" t="str">
            <v/>
          </cell>
          <cell r="I2262" t="str">
            <v/>
          </cell>
          <cell r="J2262" t="str">
            <v/>
          </cell>
          <cell r="K2262" t="str">
            <v/>
          </cell>
          <cell r="L2262" t="str">
            <v>N/A</v>
          </cell>
        </row>
        <row r="2263">
          <cell r="A2263" t="str">
            <v>SF-02256</v>
          </cell>
          <cell r="B2263" t="str">
            <v>Transformador de corrente epóxi até 800 A</v>
          </cell>
          <cell r="C2263" t="str">
            <v>un</v>
          </cell>
          <cell r="D2263">
            <v>0</v>
          </cell>
          <cell r="E2263" t="str">
            <v/>
          </cell>
          <cell r="F2263" t="str">
            <v/>
          </cell>
          <cell r="G2263" t="str">
            <v/>
          </cell>
          <cell r="H2263" t="str">
            <v/>
          </cell>
          <cell r="I2263" t="str">
            <v/>
          </cell>
          <cell r="J2263" t="str">
            <v/>
          </cell>
          <cell r="K2263" t="str">
            <v/>
          </cell>
          <cell r="L2263" t="str">
            <v>N/A</v>
          </cell>
        </row>
        <row r="2264">
          <cell r="A2264" t="str">
            <v>SF-02257</v>
          </cell>
          <cell r="B2264" t="str">
            <v>Transformador de corrente epóxi até 2000 A</v>
          </cell>
          <cell r="C2264" t="str">
            <v>un</v>
          </cell>
          <cell r="D2264">
            <v>0</v>
          </cell>
          <cell r="E2264" t="str">
            <v/>
          </cell>
          <cell r="F2264" t="str">
            <v/>
          </cell>
          <cell r="G2264" t="str">
            <v/>
          </cell>
          <cell r="H2264" t="str">
            <v/>
          </cell>
          <cell r="I2264" t="str">
            <v/>
          </cell>
          <cell r="J2264" t="str">
            <v/>
          </cell>
          <cell r="K2264" t="str">
            <v/>
          </cell>
          <cell r="L2264" t="str">
            <v>N/A</v>
          </cell>
        </row>
        <row r="2265">
          <cell r="A2265" t="str">
            <v>SF-02258</v>
          </cell>
          <cell r="B2265" t="str">
            <v>Transmissor de nível hidrostático</v>
          </cell>
          <cell r="C2265" t="str">
            <v>un</v>
          </cell>
          <cell r="D2265">
            <v>0</v>
          </cell>
          <cell r="E2265" t="str">
            <v/>
          </cell>
          <cell r="F2265" t="str">
            <v/>
          </cell>
          <cell r="G2265" t="str">
            <v/>
          </cell>
          <cell r="H2265" t="str">
            <v/>
          </cell>
          <cell r="I2265" t="str">
            <v/>
          </cell>
          <cell r="J2265" t="str">
            <v/>
          </cell>
          <cell r="K2265" t="str">
            <v/>
          </cell>
          <cell r="L2265" t="str">
            <v>N/A</v>
          </cell>
        </row>
        <row r="2266">
          <cell r="A2266" t="str">
            <v>SF-02259</v>
          </cell>
          <cell r="B2266" t="str">
            <v>Transmissor de pressão</v>
          </cell>
          <cell r="C2266" t="str">
            <v>un</v>
          </cell>
          <cell r="D2266">
            <v>0</v>
          </cell>
          <cell r="E2266" t="str">
            <v/>
          </cell>
          <cell r="F2266" t="str">
            <v/>
          </cell>
          <cell r="G2266" t="str">
            <v/>
          </cell>
          <cell r="H2266" t="str">
            <v/>
          </cell>
          <cell r="I2266" t="str">
            <v/>
          </cell>
          <cell r="J2266" t="str">
            <v/>
          </cell>
          <cell r="K2266" t="str">
            <v/>
          </cell>
          <cell r="L2266" t="str">
            <v>N/A</v>
          </cell>
        </row>
        <row r="2267">
          <cell r="A2267" t="str">
            <v>SF-02260</v>
          </cell>
          <cell r="B2267" t="str">
            <v xml:space="preserve">Transmissor de nível ultrassônico </v>
          </cell>
          <cell r="C2267" t="str">
            <v>un</v>
          </cell>
          <cell r="D2267">
            <v>0</v>
          </cell>
          <cell r="E2267" t="str">
            <v/>
          </cell>
          <cell r="F2267" t="str">
            <v/>
          </cell>
          <cell r="G2267" t="str">
            <v/>
          </cell>
          <cell r="H2267" t="str">
            <v/>
          </cell>
          <cell r="I2267" t="str">
            <v/>
          </cell>
          <cell r="J2267" t="str">
            <v/>
          </cell>
          <cell r="K2267" t="str">
            <v/>
          </cell>
          <cell r="L2267" t="str">
            <v>N/A</v>
          </cell>
        </row>
        <row r="2268">
          <cell r="A2268" t="str">
            <v>SF-02261</v>
          </cell>
          <cell r="B2268" t="str">
            <v>Soft-starter 10 A</v>
          </cell>
          <cell r="C2268" t="str">
            <v>un</v>
          </cell>
          <cell r="D2268">
            <v>0</v>
          </cell>
          <cell r="E2268" t="str">
            <v/>
          </cell>
          <cell r="F2268" t="str">
            <v/>
          </cell>
          <cell r="G2268" t="str">
            <v/>
          </cell>
          <cell r="H2268" t="str">
            <v/>
          </cell>
          <cell r="I2268" t="str">
            <v/>
          </cell>
          <cell r="J2268" t="str">
            <v/>
          </cell>
          <cell r="K2268" t="str">
            <v/>
          </cell>
          <cell r="L2268" t="str">
            <v>N/A</v>
          </cell>
        </row>
        <row r="2269">
          <cell r="A2269" t="str">
            <v>SF-02262</v>
          </cell>
          <cell r="B2269" t="str">
            <v>Soft-starter 17 A</v>
          </cell>
          <cell r="C2269" t="str">
            <v>un</v>
          </cell>
          <cell r="D2269">
            <v>0</v>
          </cell>
          <cell r="E2269" t="str">
            <v/>
          </cell>
          <cell r="F2269" t="str">
            <v/>
          </cell>
          <cell r="G2269" t="str">
            <v/>
          </cell>
          <cell r="H2269" t="str">
            <v/>
          </cell>
          <cell r="I2269" t="str">
            <v/>
          </cell>
          <cell r="J2269" t="str">
            <v/>
          </cell>
          <cell r="K2269" t="str">
            <v/>
          </cell>
          <cell r="L2269" t="str">
            <v>N/A</v>
          </cell>
        </row>
        <row r="2270">
          <cell r="A2270" t="str">
            <v>SF-02263</v>
          </cell>
          <cell r="B2270" t="str">
            <v>Soft-starter 24 A</v>
          </cell>
          <cell r="C2270" t="str">
            <v>un</v>
          </cell>
          <cell r="D2270">
            <v>0</v>
          </cell>
          <cell r="E2270" t="str">
            <v/>
          </cell>
          <cell r="F2270" t="str">
            <v/>
          </cell>
          <cell r="G2270" t="str">
            <v/>
          </cell>
          <cell r="H2270" t="str">
            <v/>
          </cell>
          <cell r="I2270" t="str">
            <v/>
          </cell>
          <cell r="J2270" t="str">
            <v/>
          </cell>
          <cell r="K2270" t="str">
            <v/>
          </cell>
          <cell r="L2270" t="str">
            <v>N/A</v>
          </cell>
        </row>
        <row r="2271">
          <cell r="A2271" t="str">
            <v>SF-02264</v>
          </cell>
          <cell r="B2271" t="str">
            <v>Soft-starter 30 A</v>
          </cell>
          <cell r="C2271" t="str">
            <v>un</v>
          </cell>
          <cell r="D2271">
            <v>0</v>
          </cell>
          <cell r="E2271" t="str">
            <v/>
          </cell>
          <cell r="F2271" t="str">
            <v/>
          </cell>
          <cell r="G2271" t="str">
            <v/>
          </cell>
          <cell r="H2271" t="str">
            <v/>
          </cell>
          <cell r="I2271" t="str">
            <v/>
          </cell>
          <cell r="J2271" t="str">
            <v/>
          </cell>
          <cell r="K2271" t="str">
            <v/>
          </cell>
          <cell r="L2271" t="str">
            <v>N/A</v>
          </cell>
        </row>
        <row r="2272">
          <cell r="A2272" t="str">
            <v>SF-02265</v>
          </cell>
          <cell r="B2272" t="str">
            <v>Soft-starter 44 A</v>
          </cell>
          <cell r="C2272" t="str">
            <v>un</v>
          </cell>
          <cell r="D2272">
            <v>0</v>
          </cell>
          <cell r="E2272" t="str">
            <v/>
          </cell>
          <cell r="F2272" t="str">
            <v/>
          </cell>
          <cell r="G2272" t="str">
            <v/>
          </cell>
          <cell r="H2272" t="str">
            <v/>
          </cell>
          <cell r="I2272" t="str">
            <v/>
          </cell>
          <cell r="J2272" t="str">
            <v/>
          </cell>
          <cell r="K2272" t="str">
            <v/>
          </cell>
          <cell r="L2272" t="str">
            <v>N/A</v>
          </cell>
        </row>
        <row r="2273">
          <cell r="A2273" t="str">
            <v>SF-02266</v>
          </cell>
          <cell r="B2273" t="str">
            <v>Soft-starter 60 A</v>
          </cell>
          <cell r="C2273" t="str">
            <v>un</v>
          </cell>
          <cell r="D2273">
            <v>0</v>
          </cell>
          <cell r="E2273" t="str">
            <v/>
          </cell>
          <cell r="F2273" t="str">
            <v/>
          </cell>
          <cell r="G2273" t="str">
            <v/>
          </cell>
          <cell r="H2273" t="str">
            <v/>
          </cell>
          <cell r="I2273" t="str">
            <v/>
          </cell>
          <cell r="J2273" t="str">
            <v/>
          </cell>
          <cell r="K2273" t="str">
            <v/>
          </cell>
          <cell r="L2273" t="str">
            <v>N/A</v>
          </cell>
        </row>
        <row r="2274">
          <cell r="A2274" t="str">
            <v>SF-02267</v>
          </cell>
          <cell r="B2274" t="str">
            <v>Soft-starter 85 A</v>
          </cell>
          <cell r="C2274" t="str">
            <v>un</v>
          </cell>
          <cell r="D2274">
            <v>0</v>
          </cell>
          <cell r="E2274" t="str">
            <v/>
          </cell>
          <cell r="F2274" t="str">
            <v/>
          </cell>
          <cell r="G2274" t="str">
            <v/>
          </cell>
          <cell r="H2274" t="str">
            <v/>
          </cell>
          <cell r="I2274" t="str">
            <v/>
          </cell>
          <cell r="J2274" t="str">
            <v/>
          </cell>
          <cell r="K2274" t="str">
            <v/>
          </cell>
          <cell r="L2274" t="str">
            <v>N/A</v>
          </cell>
        </row>
        <row r="2275">
          <cell r="A2275" t="str">
            <v>SF-02268</v>
          </cell>
          <cell r="B2275" t="str">
            <v>Soft-starter 142 A</v>
          </cell>
          <cell r="C2275" t="str">
            <v>un</v>
          </cell>
          <cell r="D2275">
            <v>0</v>
          </cell>
          <cell r="E2275" t="str">
            <v/>
          </cell>
          <cell r="F2275" t="str">
            <v/>
          </cell>
          <cell r="G2275" t="str">
            <v/>
          </cell>
          <cell r="H2275" t="str">
            <v/>
          </cell>
          <cell r="I2275" t="str">
            <v/>
          </cell>
          <cell r="J2275" t="str">
            <v/>
          </cell>
          <cell r="K2275" t="str">
            <v/>
          </cell>
          <cell r="L2275" t="str">
            <v>N/A</v>
          </cell>
        </row>
        <row r="2276">
          <cell r="A2276" t="str">
            <v>SF-02269</v>
          </cell>
          <cell r="B2276" t="str">
            <v>Interface homem-máquina para soft-starter</v>
          </cell>
          <cell r="C2276" t="str">
            <v>un</v>
          </cell>
          <cell r="D2276">
            <v>0</v>
          </cell>
          <cell r="E2276" t="str">
            <v/>
          </cell>
          <cell r="F2276" t="str">
            <v/>
          </cell>
          <cell r="G2276" t="str">
            <v/>
          </cell>
          <cell r="H2276" t="str">
            <v/>
          </cell>
          <cell r="I2276" t="str">
            <v/>
          </cell>
          <cell r="J2276" t="str">
            <v/>
          </cell>
          <cell r="K2276" t="str">
            <v/>
          </cell>
          <cell r="L2276" t="str">
            <v>N/A</v>
          </cell>
        </row>
        <row r="2277">
          <cell r="A2277" t="str">
            <v>SF-02270</v>
          </cell>
          <cell r="B2277" t="str">
            <v>Inversor 10 A</v>
          </cell>
          <cell r="C2277" t="str">
            <v>un</v>
          </cell>
          <cell r="D2277">
            <v>0</v>
          </cell>
          <cell r="E2277" t="str">
            <v/>
          </cell>
          <cell r="F2277" t="str">
            <v/>
          </cell>
          <cell r="G2277" t="str">
            <v/>
          </cell>
          <cell r="H2277" t="str">
            <v/>
          </cell>
          <cell r="I2277" t="str">
            <v/>
          </cell>
          <cell r="J2277" t="str">
            <v/>
          </cell>
          <cell r="K2277" t="str">
            <v/>
          </cell>
          <cell r="L2277" t="str">
            <v>N/A</v>
          </cell>
        </row>
        <row r="2278">
          <cell r="A2278" t="str">
            <v>SF-02271</v>
          </cell>
          <cell r="B2278" t="str">
            <v>Inversor 16 A</v>
          </cell>
          <cell r="C2278" t="str">
            <v>un</v>
          </cell>
          <cell r="D2278">
            <v>0</v>
          </cell>
          <cell r="E2278" t="str">
            <v/>
          </cell>
          <cell r="F2278" t="str">
            <v/>
          </cell>
          <cell r="G2278" t="str">
            <v/>
          </cell>
          <cell r="H2278" t="str">
            <v/>
          </cell>
          <cell r="I2278" t="str">
            <v/>
          </cell>
          <cell r="J2278" t="str">
            <v/>
          </cell>
          <cell r="K2278" t="str">
            <v/>
          </cell>
          <cell r="L2278" t="str">
            <v>N/A</v>
          </cell>
        </row>
        <row r="2279">
          <cell r="A2279" t="str">
            <v>SF-02272</v>
          </cell>
          <cell r="B2279" t="str">
            <v>Inversor 24 A</v>
          </cell>
          <cell r="C2279" t="str">
            <v>un</v>
          </cell>
          <cell r="D2279">
            <v>0</v>
          </cell>
          <cell r="E2279" t="str">
            <v/>
          </cell>
          <cell r="F2279" t="str">
            <v/>
          </cell>
          <cell r="G2279" t="str">
            <v/>
          </cell>
          <cell r="H2279" t="str">
            <v/>
          </cell>
          <cell r="I2279" t="str">
            <v/>
          </cell>
          <cell r="J2279" t="str">
            <v/>
          </cell>
          <cell r="K2279" t="str">
            <v/>
          </cell>
          <cell r="L2279" t="str">
            <v>N/A</v>
          </cell>
        </row>
        <row r="2280">
          <cell r="A2280" t="str">
            <v>SF-02273</v>
          </cell>
          <cell r="B2280" t="str">
            <v>Inversor 31 A</v>
          </cell>
          <cell r="C2280" t="str">
            <v>un</v>
          </cell>
          <cell r="D2280">
            <v>0</v>
          </cell>
          <cell r="E2280" t="str">
            <v/>
          </cell>
          <cell r="F2280" t="str">
            <v/>
          </cell>
          <cell r="G2280" t="str">
            <v/>
          </cell>
          <cell r="H2280" t="str">
            <v/>
          </cell>
          <cell r="I2280" t="str">
            <v/>
          </cell>
          <cell r="J2280" t="str">
            <v/>
          </cell>
          <cell r="K2280" t="str">
            <v/>
          </cell>
          <cell r="L2280" t="str">
            <v>N/A</v>
          </cell>
        </row>
        <row r="2281">
          <cell r="A2281" t="str">
            <v>SF-02274</v>
          </cell>
          <cell r="B2281" t="str">
            <v>Inversor 39 A</v>
          </cell>
          <cell r="C2281" t="str">
            <v>un</v>
          </cell>
          <cell r="D2281">
            <v>0</v>
          </cell>
          <cell r="E2281" t="str">
            <v/>
          </cell>
          <cell r="F2281" t="str">
            <v/>
          </cell>
          <cell r="G2281" t="str">
            <v/>
          </cell>
          <cell r="H2281" t="str">
            <v/>
          </cell>
          <cell r="I2281" t="str">
            <v/>
          </cell>
          <cell r="J2281" t="str">
            <v/>
          </cell>
          <cell r="K2281" t="str">
            <v/>
          </cell>
          <cell r="L2281" t="str">
            <v>N/A</v>
          </cell>
        </row>
        <row r="2282">
          <cell r="A2282" t="str">
            <v>SF-02275</v>
          </cell>
          <cell r="B2282" t="str">
            <v>Inversor 49 A</v>
          </cell>
          <cell r="C2282" t="str">
            <v>un</v>
          </cell>
          <cell r="D2282">
            <v>0</v>
          </cell>
          <cell r="E2282" t="str">
            <v/>
          </cell>
          <cell r="F2282" t="str">
            <v/>
          </cell>
          <cell r="G2282" t="str">
            <v/>
          </cell>
          <cell r="H2282" t="str">
            <v/>
          </cell>
          <cell r="I2282" t="str">
            <v/>
          </cell>
          <cell r="J2282" t="str">
            <v/>
          </cell>
          <cell r="K2282" t="str">
            <v/>
          </cell>
          <cell r="L2282" t="str">
            <v>N/A</v>
          </cell>
        </row>
        <row r="2283">
          <cell r="A2283" t="str">
            <v>SF-02276</v>
          </cell>
          <cell r="B2283" t="str">
            <v>Inversor ABB ACS350</v>
          </cell>
          <cell r="C2283" t="str">
            <v>un</v>
          </cell>
          <cell r="D2283">
            <v>0</v>
          </cell>
          <cell r="E2283" t="str">
            <v/>
          </cell>
          <cell r="F2283" t="str">
            <v/>
          </cell>
          <cell r="G2283" t="str">
            <v/>
          </cell>
          <cell r="H2283" t="str">
            <v/>
          </cell>
          <cell r="I2283" t="str">
            <v/>
          </cell>
          <cell r="J2283" t="str">
            <v/>
          </cell>
          <cell r="K2283" t="str">
            <v/>
          </cell>
          <cell r="L2283" t="str">
            <v>N/A</v>
          </cell>
        </row>
        <row r="2284">
          <cell r="A2284" t="str">
            <v>SF-02277</v>
          </cell>
          <cell r="B2284" t="str">
            <v>Inversor ABB ACS550</v>
          </cell>
          <cell r="C2284" t="str">
            <v>un</v>
          </cell>
          <cell r="D2284">
            <v>0</v>
          </cell>
          <cell r="E2284" t="str">
            <v/>
          </cell>
          <cell r="F2284" t="str">
            <v/>
          </cell>
          <cell r="G2284" t="str">
            <v/>
          </cell>
          <cell r="H2284" t="str">
            <v/>
          </cell>
          <cell r="I2284" t="str">
            <v/>
          </cell>
          <cell r="J2284" t="str">
            <v/>
          </cell>
          <cell r="K2284" t="str">
            <v/>
          </cell>
          <cell r="L2284" t="str">
            <v>N/A</v>
          </cell>
        </row>
        <row r="2285">
          <cell r="A2285" t="str">
            <v>SF-02278</v>
          </cell>
          <cell r="B2285" t="str">
            <v>Inversor ABB ACS800</v>
          </cell>
          <cell r="C2285" t="str">
            <v>un</v>
          </cell>
          <cell r="D2285">
            <v>0</v>
          </cell>
          <cell r="E2285" t="str">
            <v/>
          </cell>
          <cell r="F2285" t="str">
            <v/>
          </cell>
          <cell r="G2285" t="str">
            <v/>
          </cell>
          <cell r="H2285" t="str">
            <v/>
          </cell>
          <cell r="I2285" t="str">
            <v/>
          </cell>
          <cell r="J2285" t="str">
            <v/>
          </cell>
          <cell r="K2285" t="str">
            <v/>
          </cell>
          <cell r="L2285" t="str">
            <v>N/A</v>
          </cell>
        </row>
        <row r="2286">
          <cell r="A2286" t="str">
            <v>SF-02279</v>
          </cell>
          <cell r="B2286" t="str">
            <v>Barra chata de alumínio</v>
          </cell>
          <cell r="C2286" t="str">
            <v>cm3</v>
          </cell>
          <cell r="D2286">
            <v>0</v>
          </cell>
          <cell r="E2286" t="str">
            <v/>
          </cell>
          <cell r="F2286" t="str">
            <v/>
          </cell>
          <cell r="G2286" t="str">
            <v/>
          </cell>
          <cell r="H2286" t="str">
            <v/>
          </cell>
          <cell r="I2286" t="str">
            <v/>
          </cell>
          <cell r="J2286" t="str">
            <v/>
          </cell>
          <cell r="K2286" t="str">
            <v/>
          </cell>
          <cell r="L2286" t="str">
            <v>N/A</v>
          </cell>
        </row>
        <row r="2287">
          <cell r="A2287" t="str">
            <v>SF-02280</v>
          </cell>
          <cell r="B2287" t="str">
            <v>Haste de aterramento 5/8" x 2,4 m</v>
          </cell>
          <cell r="C2287" t="str">
            <v>un</v>
          </cell>
          <cell r="D2287">
            <v>0</v>
          </cell>
          <cell r="E2287" t="str">
            <v/>
          </cell>
          <cell r="F2287" t="str">
            <v/>
          </cell>
          <cell r="G2287" t="str">
            <v/>
          </cell>
          <cell r="H2287" t="str">
            <v/>
          </cell>
          <cell r="I2287" t="str">
            <v/>
          </cell>
          <cell r="J2287" t="str">
            <v/>
          </cell>
          <cell r="K2287" t="str">
            <v/>
          </cell>
          <cell r="L2287" t="str">
            <v>N/A</v>
          </cell>
        </row>
        <row r="2288">
          <cell r="A2288" t="str">
            <v>SF-02281</v>
          </cell>
          <cell r="B2288" t="str">
            <v>Haste de aterramento 5/8" x 3 m</v>
          </cell>
          <cell r="C2288" t="str">
            <v>un</v>
          </cell>
          <cell r="D2288">
            <v>0</v>
          </cell>
          <cell r="E2288" t="str">
            <v/>
          </cell>
          <cell r="F2288" t="str">
            <v/>
          </cell>
          <cell r="G2288" t="str">
            <v/>
          </cell>
          <cell r="H2288" t="str">
            <v/>
          </cell>
          <cell r="I2288" t="str">
            <v/>
          </cell>
          <cell r="J2288" t="str">
            <v/>
          </cell>
          <cell r="K2288" t="str">
            <v/>
          </cell>
          <cell r="L2288" t="str">
            <v>N/A</v>
          </cell>
        </row>
        <row r="2289">
          <cell r="A2289" t="str">
            <v>SF-02282</v>
          </cell>
          <cell r="B2289" t="str">
            <v>Haste de aterramento 3/4" x 2,4 m</v>
          </cell>
          <cell r="C2289" t="str">
            <v>un</v>
          </cell>
          <cell r="D2289">
            <v>0</v>
          </cell>
          <cell r="E2289" t="str">
            <v/>
          </cell>
          <cell r="F2289" t="str">
            <v/>
          </cell>
          <cell r="G2289" t="str">
            <v/>
          </cell>
          <cell r="H2289" t="str">
            <v/>
          </cell>
          <cell r="I2289" t="str">
            <v/>
          </cell>
          <cell r="J2289" t="str">
            <v/>
          </cell>
          <cell r="K2289" t="str">
            <v/>
          </cell>
          <cell r="L2289" t="str">
            <v>N/A</v>
          </cell>
        </row>
        <row r="2290">
          <cell r="A2290" t="str">
            <v>SF-02283</v>
          </cell>
          <cell r="B2290" t="str">
            <v>Haste de aterramento 3/4" x 3 m</v>
          </cell>
          <cell r="C2290" t="str">
            <v>un</v>
          </cell>
          <cell r="D2290">
            <v>0</v>
          </cell>
          <cell r="E2290" t="str">
            <v/>
          </cell>
          <cell r="F2290" t="str">
            <v/>
          </cell>
          <cell r="G2290" t="str">
            <v/>
          </cell>
          <cell r="H2290" t="str">
            <v/>
          </cell>
          <cell r="I2290" t="str">
            <v/>
          </cell>
          <cell r="J2290" t="str">
            <v/>
          </cell>
          <cell r="K2290" t="str">
            <v/>
          </cell>
          <cell r="L2290" t="str">
            <v>N/A</v>
          </cell>
        </row>
        <row r="2291">
          <cell r="A2291" t="str">
            <v>SF-02284</v>
          </cell>
          <cell r="B2291" t="str">
            <v>Conector cabo/haste de aterramento</v>
          </cell>
          <cell r="C2291" t="str">
            <v>un</v>
          </cell>
          <cell r="D2291">
            <v>0</v>
          </cell>
          <cell r="E2291" t="str">
            <v/>
          </cell>
          <cell r="F2291" t="str">
            <v/>
          </cell>
          <cell r="G2291" t="str">
            <v/>
          </cell>
          <cell r="H2291" t="str">
            <v/>
          </cell>
          <cell r="I2291" t="str">
            <v/>
          </cell>
          <cell r="J2291" t="str">
            <v/>
          </cell>
          <cell r="K2291" t="str">
            <v/>
          </cell>
          <cell r="L2291" t="str">
            <v>N/A</v>
          </cell>
        </row>
        <row r="2292">
          <cell r="A2292" t="str">
            <v>SF-02285</v>
          </cell>
          <cell r="B2292" t="str">
            <v xml:space="preserve">Caixa de inspeção de aterramento 300 mm </v>
          </cell>
          <cell r="C2292" t="str">
            <v>un</v>
          </cell>
          <cell r="D2292">
            <v>0</v>
          </cell>
          <cell r="E2292">
            <v>57.683999999999997</v>
          </cell>
          <cell r="F2292">
            <v>57.683999999999997</v>
          </cell>
          <cell r="G2292">
            <v>57.683999999999997</v>
          </cell>
          <cell r="H2292">
            <v>57.683999999999997</v>
          </cell>
          <cell r="I2292" t="str">
            <v/>
          </cell>
          <cell r="J2292" t="str">
            <v/>
          </cell>
          <cell r="K2292">
            <v>57.683999999999997</v>
          </cell>
          <cell r="L2292">
            <v>0</v>
          </cell>
        </row>
        <row r="2293">
          <cell r="A2293" t="str">
            <v>SF-02286</v>
          </cell>
          <cell r="B2293" t="str">
            <v>Caixa de inspeção de aterramento 600 mm</v>
          </cell>
          <cell r="C2293" t="str">
            <v>un</v>
          </cell>
          <cell r="D2293">
            <v>0</v>
          </cell>
          <cell r="E2293" t="str">
            <v/>
          </cell>
          <cell r="F2293" t="str">
            <v/>
          </cell>
          <cell r="G2293" t="str">
            <v/>
          </cell>
          <cell r="H2293" t="str">
            <v/>
          </cell>
          <cell r="I2293" t="str">
            <v/>
          </cell>
          <cell r="J2293" t="str">
            <v/>
          </cell>
          <cell r="K2293" t="str">
            <v/>
          </cell>
          <cell r="L2293" t="str">
            <v>N/A</v>
          </cell>
        </row>
        <row r="2294">
          <cell r="A2294" t="str">
            <v>SF-02287</v>
          </cell>
          <cell r="B2294" t="str">
            <v>Tampa simples para caixa de inspeção de aterramento</v>
          </cell>
          <cell r="C2294" t="str">
            <v>un</v>
          </cell>
          <cell r="D2294">
            <v>0</v>
          </cell>
          <cell r="E2294" t="str">
            <v/>
          </cell>
          <cell r="F2294" t="str">
            <v/>
          </cell>
          <cell r="G2294" t="str">
            <v/>
          </cell>
          <cell r="H2294" t="str">
            <v/>
          </cell>
          <cell r="I2294" t="str">
            <v/>
          </cell>
          <cell r="J2294" t="str">
            <v/>
          </cell>
          <cell r="K2294" t="str">
            <v/>
          </cell>
          <cell r="L2294" t="str">
            <v>N/A</v>
          </cell>
        </row>
        <row r="2295">
          <cell r="A2295" t="str">
            <v>SF-02288</v>
          </cell>
          <cell r="B2295" t="str">
            <v>Tampa reforçada para caixa de inspeção de aterramento</v>
          </cell>
          <cell r="C2295" t="str">
            <v>un</v>
          </cell>
          <cell r="D2295">
            <v>0</v>
          </cell>
          <cell r="E2295" t="str">
            <v/>
          </cell>
          <cell r="F2295" t="str">
            <v/>
          </cell>
          <cell r="G2295" t="str">
            <v/>
          </cell>
          <cell r="H2295" t="str">
            <v/>
          </cell>
          <cell r="I2295" t="str">
            <v/>
          </cell>
          <cell r="J2295" t="str">
            <v/>
          </cell>
          <cell r="K2295" t="str">
            <v/>
          </cell>
          <cell r="L2295" t="str">
            <v>N/A</v>
          </cell>
        </row>
        <row r="2296">
          <cell r="A2296" t="str">
            <v>SF-02289</v>
          </cell>
          <cell r="B2296" t="str">
            <v>Fita de sinalização para instalações subterrâneas</v>
          </cell>
          <cell r="C2296" t="str">
            <v>m</v>
          </cell>
          <cell r="D2296">
            <v>0</v>
          </cell>
          <cell r="E2296" t="str">
            <v/>
          </cell>
          <cell r="F2296" t="str">
            <v/>
          </cell>
          <cell r="G2296" t="str">
            <v/>
          </cell>
          <cell r="H2296" t="str">
            <v/>
          </cell>
          <cell r="I2296" t="str">
            <v/>
          </cell>
          <cell r="J2296" t="str">
            <v/>
          </cell>
          <cell r="K2296" t="str">
            <v/>
          </cell>
          <cell r="L2296" t="str">
            <v>N/A</v>
          </cell>
        </row>
        <row r="2297">
          <cell r="A2297" t="str">
            <v>SF-02290</v>
          </cell>
          <cell r="B2297" t="str">
            <v>Captor tipo Franklin</v>
          </cell>
          <cell r="C2297" t="str">
            <v>un</v>
          </cell>
          <cell r="D2297">
            <v>0</v>
          </cell>
          <cell r="E2297">
            <v>100.40549999999999</v>
          </cell>
          <cell r="F2297">
            <v>100.40549999999999</v>
          </cell>
          <cell r="G2297">
            <v>100.40549999999999</v>
          </cell>
          <cell r="H2297">
            <v>100.40549999999999</v>
          </cell>
          <cell r="I2297" t="str">
            <v/>
          </cell>
          <cell r="J2297" t="str">
            <v/>
          </cell>
          <cell r="K2297">
            <v>100.40549999999999</v>
          </cell>
          <cell r="L2297">
            <v>0</v>
          </cell>
        </row>
        <row r="2298">
          <cell r="A2298" t="str">
            <v>SF-02291</v>
          </cell>
          <cell r="B2298" t="str">
            <v>Minicaptor 300 mm</v>
          </cell>
          <cell r="C2298" t="str">
            <v>un</v>
          </cell>
          <cell r="D2298">
            <v>0</v>
          </cell>
          <cell r="E2298">
            <v>5.6714999999999991</v>
          </cell>
          <cell r="F2298">
            <v>5.6714999999999991</v>
          </cell>
          <cell r="G2298">
            <v>5.6714999999999991</v>
          </cell>
          <cell r="H2298">
            <v>5.6714999999999991</v>
          </cell>
          <cell r="I2298" t="str">
            <v/>
          </cell>
          <cell r="J2298" t="str">
            <v/>
          </cell>
          <cell r="K2298">
            <v>5.6714999999999991</v>
          </cell>
          <cell r="L2298">
            <v>0</v>
          </cell>
        </row>
        <row r="2299">
          <cell r="A2299" t="str">
            <v>SF-02292</v>
          </cell>
          <cell r="B2299" t="str">
            <v xml:space="preserve">Minicaptor 600 mm </v>
          </cell>
          <cell r="C2299" t="str">
            <v>un</v>
          </cell>
          <cell r="D2299">
            <v>0</v>
          </cell>
          <cell r="E2299">
            <v>10.231499999999999</v>
          </cell>
          <cell r="F2299">
            <v>10.231499999999999</v>
          </cell>
          <cell r="G2299">
            <v>10.231499999999999</v>
          </cell>
          <cell r="H2299">
            <v>10.231499999999999</v>
          </cell>
          <cell r="I2299" t="str">
            <v/>
          </cell>
          <cell r="J2299" t="str">
            <v/>
          </cell>
          <cell r="K2299">
            <v>10.231499999999999</v>
          </cell>
          <cell r="L2299">
            <v>0</v>
          </cell>
        </row>
        <row r="2300">
          <cell r="A2300" t="str">
            <v>SF-02293</v>
          </cell>
          <cell r="B2300" t="str">
            <v>Mastro 2 m</v>
          </cell>
          <cell r="C2300" t="str">
            <v>un</v>
          </cell>
          <cell r="D2300">
            <v>0</v>
          </cell>
          <cell r="E2300" t="str">
            <v/>
          </cell>
          <cell r="F2300" t="str">
            <v/>
          </cell>
          <cell r="G2300" t="str">
            <v/>
          </cell>
          <cell r="H2300" t="str">
            <v/>
          </cell>
          <cell r="I2300" t="str">
            <v/>
          </cell>
          <cell r="J2300" t="str">
            <v/>
          </cell>
          <cell r="K2300" t="str">
            <v/>
          </cell>
          <cell r="L2300" t="str">
            <v>N/A</v>
          </cell>
        </row>
        <row r="2301">
          <cell r="A2301" t="str">
            <v>SF-02294</v>
          </cell>
          <cell r="B2301" t="str">
            <v>Mastro 3 m</v>
          </cell>
          <cell r="C2301" t="str">
            <v>un</v>
          </cell>
          <cell r="D2301">
            <v>0</v>
          </cell>
          <cell r="E2301">
            <v>143.61150000000001</v>
          </cell>
          <cell r="F2301">
            <v>143.61150000000001</v>
          </cell>
          <cell r="G2301">
            <v>143.61150000000001</v>
          </cell>
          <cell r="H2301">
            <v>143.61150000000001</v>
          </cell>
          <cell r="I2301" t="str">
            <v/>
          </cell>
          <cell r="J2301" t="str">
            <v/>
          </cell>
          <cell r="K2301">
            <v>143.61150000000001</v>
          </cell>
          <cell r="L2301">
            <v>0</v>
          </cell>
        </row>
        <row r="2302">
          <cell r="A2302" t="str">
            <v>SF-02295</v>
          </cell>
          <cell r="B2302" t="str">
            <v>Mastro 4 m</v>
          </cell>
          <cell r="C2302" t="str">
            <v>un</v>
          </cell>
          <cell r="D2302">
            <v>0</v>
          </cell>
          <cell r="E2302" t="str">
            <v/>
          </cell>
          <cell r="F2302" t="str">
            <v/>
          </cell>
          <cell r="G2302" t="str">
            <v/>
          </cell>
          <cell r="H2302" t="str">
            <v/>
          </cell>
          <cell r="I2302" t="str">
            <v/>
          </cell>
          <cell r="J2302" t="str">
            <v/>
          </cell>
          <cell r="K2302" t="str">
            <v/>
          </cell>
          <cell r="L2302" t="str">
            <v>N/A</v>
          </cell>
        </row>
        <row r="2303">
          <cell r="A2303" t="str">
            <v>SF-02296</v>
          </cell>
          <cell r="B2303" t="str">
            <v>Mastro 6 m</v>
          </cell>
          <cell r="C2303" t="str">
            <v>un</v>
          </cell>
          <cell r="D2303">
            <v>0</v>
          </cell>
          <cell r="E2303" t="str">
            <v/>
          </cell>
          <cell r="F2303" t="str">
            <v/>
          </cell>
          <cell r="G2303" t="str">
            <v/>
          </cell>
          <cell r="H2303" t="str">
            <v/>
          </cell>
          <cell r="I2303" t="str">
            <v/>
          </cell>
          <cell r="J2303" t="str">
            <v/>
          </cell>
          <cell r="K2303" t="str">
            <v/>
          </cell>
          <cell r="L2303" t="str">
            <v>N/A</v>
          </cell>
        </row>
        <row r="2304">
          <cell r="A2304" t="str">
            <v>SF-02297</v>
          </cell>
          <cell r="B2304" t="str">
            <v>Base para mastro</v>
          </cell>
          <cell r="C2304" t="str">
            <v>un</v>
          </cell>
          <cell r="D2304">
            <v>0</v>
          </cell>
          <cell r="E2304" t="str">
            <v/>
          </cell>
          <cell r="F2304" t="str">
            <v/>
          </cell>
          <cell r="G2304" t="str">
            <v/>
          </cell>
          <cell r="H2304" t="str">
            <v/>
          </cell>
          <cell r="I2304" t="str">
            <v/>
          </cell>
          <cell r="J2304" t="str">
            <v/>
          </cell>
          <cell r="K2304" t="str">
            <v/>
          </cell>
          <cell r="L2304" t="str">
            <v>N/A</v>
          </cell>
        </row>
        <row r="2305">
          <cell r="A2305" t="str">
            <v>SF-02298</v>
          </cell>
          <cell r="B2305" t="str">
            <v>Estaiamento para mastro 1,5 m</v>
          </cell>
          <cell r="C2305" t="str">
            <v>un</v>
          </cell>
          <cell r="D2305">
            <v>0</v>
          </cell>
          <cell r="E2305" t="str">
            <v/>
          </cell>
          <cell r="F2305" t="str">
            <v/>
          </cell>
          <cell r="G2305" t="str">
            <v/>
          </cell>
          <cell r="H2305" t="str">
            <v/>
          </cell>
          <cell r="I2305" t="str">
            <v/>
          </cell>
          <cell r="J2305" t="str">
            <v/>
          </cell>
          <cell r="K2305" t="str">
            <v/>
          </cell>
          <cell r="L2305" t="str">
            <v>N/A</v>
          </cell>
        </row>
        <row r="2306">
          <cell r="A2306" t="str">
            <v>SF-02299</v>
          </cell>
          <cell r="B2306" t="str">
            <v>Estaiamento para mastro 2 m</v>
          </cell>
          <cell r="C2306" t="str">
            <v>un</v>
          </cell>
          <cell r="D2306">
            <v>0</v>
          </cell>
          <cell r="E2306" t="str">
            <v/>
          </cell>
          <cell r="F2306" t="str">
            <v/>
          </cell>
          <cell r="G2306" t="str">
            <v/>
          </cell>
          <cell r="H2306" t="str">
            <v/>
          </cell>
          <cell r="I2306" t="str">
            <v/>
          </cell>
          <cell r="J2306" t="str">
            <v/>
          </cell>
          <cell r="K2306" t="str">
            <v/>
          </cell>
          <cell r="L2306" t="str">
            <v>N/A</v>
          </cell>
        </row>
        <row r="2307">
          <cell r="A2307" t="str">
            <v>SF-02300</v>
          </cell>
          <cell r="B2307" t="str">
            <v>Estaiamento para mastro 3 m</v>
          </cell>
          <cell r="C2307" t="str">
            <v>un</v>
          </cell>
          <cell r="D2307">
            <v>0</v>
          </cell>
          <cell r="E2307" t="str">
            <v/>
          </cell>
          <cell r="F2307" t="str">
            <v/>
          </cell>
          <cell r="G2307" t="str">
            <v/>
          </cell>
          <cell r="H2307" t="str">
            <v/>
          </cell>
          <cell r="I2307" t="str">
            <v/>
          </cell>
          <cell r="J2307" t="str">
            <v/>
          </cell>
          <cell r="K2307" t="str">
            <v/>
          </cell>
          <cell r="L2307" t="str">
            <v>N/A</v>
          </cell>
        </row>
        <row r="2308">
          <cell r="A2308" t="str">
            <v>SF-02301</v>
          </cell>
          <cell r="B2308" t="str">
            <v>Abraçadeira para aterramento de mastro</v>
          </cell>
          <cell r="C2308" t="str">
            <v>un</v>
          </cell>
          <cell r="D2308">
            <v>0</v>
          </cell>
          <cell r="E2308" t="str">
            <v/>
          </cell>
          <cell r="F2308" t="str">
            <v/>
          </cell>
          <cell r="G2308" t="str">
            <v/>
          </cell>
          <cell r="H2308" t="str">
            <v/>
          </cell>
          <cell r="I2308" t="str">
            <v/>
          </cell>
          <cell r="J2308" t="str">
            <v/>
          </cell>
          <cell r="K2308" t="str">
            <v/>
          </cell>
          <cell r="L2308" t="str">
            <v>N/A</v>
          </cell>
        </row>
        <row r="2309">
          <cell r="A2309" t="str">
            <v>SF-02302</v>
          </cell>
          <cell r="B2309" t="str">
            <v>Sinalizador de topo com fotocélula</v>
          </cell>
          <cell r="C2309" t="str">
            <v>un</v>
          </cell>
          <cell r="D2309">
            <v>0</v>
          </cell>
          <cell r="E2309" t="str">
            <v/>
          </cell>
          <cell r="F2309" t="str">
            <v/>
          </cell>
          <cell r="G2309" t="str">
            <v/>
          </cell>
          <cell r="H2309" t="str">
            <v/>
          </cell>
          <cell r="I2309" t="str">
            <v/>
          </cell>
          <cell r="J2309" t="str">
            <v/>
          </cell>
          <cell r="K2309" t="str">
            <v/>
          </cell>
          <cell r="L2309" t="str">
            <v>N/A</v>
          </cell>
        </row>
        <row r="2310">
          <cell r="A2310" t="str">
            <v>SF-02303</v>
          </cell>
          <cell r="B2310" t="str">
            <v>Mastro para sinalizador de topo</v>
          </cell>
          <cell r="C2310" t="str">
            <v>un</v>
          </cell>
          <cell r="D2310">
            <v>0</v>
          </cell>
          <cell r="E2310" t="str">
            <v/>
          </cell>
          <cell r="F2310" t="str">
            <v/>
          </cell>
          <cell r="G2310" t="str">
            <v/>
          </cell>
          <cell r="H2310" t="str">
            <v/>
          </cell>
          <cell r="I2310" t="str">
            <v/>
          </cell>
          <cell r="J2310" t="str">
            <v/>
          </cell>
          <cell r="K2310" t="str">
            <v/>
          </cell>
          <cell r="L2310" t="str">
            <v>N/A</v>
          </cell>
        </row>
        <row r="2311">
          <cell r="A2311" t="str">
            <v>SF-02304</v>
          </cell>
          <cell r="B2311" t="str">
            <v>Suporte para sinalizador de topo em mastro</v>
          </cell>
          <cell r="C2311" t="str">
            <v>un</v>
          </cell>
          <cell r="D2311">
            <v>0</v>
          </cell>
          <cell r="E2311" t="str">
            <v/>
          </cell>
          <cell r="F2311" t="str">
            <v/>
          </cell>
          <cell r="G2311" t="str">
            <v/>
          </cell>
          <cell r="H2311" t="str">
            <v/>
          </cell>
          <cell r="I2311" t="str">
            <v/>
          </cell>
          <cell r="J2311" t="str">
            <v/>
          </cell>
          <cell r="K2311" t="str">
            <v/>
          </cell>
          <cell r="L2311" t="str">
            <v>N/A</v>
          </cell>
        </row>
        <row r="2312">
          <cell r="A2312" t="str">
            <v>SF-02305</v>
          </cell>
          <cell r="B2312" t="str">
            <v>Grampo tipo X para alumínio</v>
          </cell>
          <cell r="C2312" t="str">
            <v>un</v>
          </cell>
          <cell r="D2312">
            <v>0</v>
          </cell>
          <cell r="E2312" t="str">
            <v/>
          </cell>
          <cell r="F2312" t="str">
            <v/>
          </cell>
          <cell r="G2312" t="str">
            <v/>
          </cell>
          <cell r="H2312" t="str">
            <v/>
          </cell>
          <cell r="I2312" t="str">
            <v/>
          </cell>
          <cell r="J2312" t="str">
            <v/>
          </cell>
          <cell r="K2312" t="str">
            <v/>
          </cell>
          <cell r="L2312" t="str">
            <v>N/A</v>
          </cell>
        </row>
        <row r="2313">
          <cell r="A2313" t="str">
            <v>SF-02306</v>
          </cell>
          <cell r="B2313" t="str">
            <v>Grampo tipo X para cobre</v>
          </cell>
          <cell r="C2313" t="str">
            <v>un</v>
          </cell>
          <cell r="D2313">
            <v>0</v>
          </cell>
          <cell r="E2313" t="str">
            <v/>
          </cell>
          <cell r="F2313" t="str">
            <v/>
          </cell>
          <cell r="G2313" t="str">
            <v/>
          </cell>
          <cell r="H2313" t="str">
            <v/>
          </cell>
          <cell r="I2313" t="str">
            <v/>
          </cell>
          <cell r="J2313" t="str">
            <v/>
          </cell>
          <cell r="K2313" t="str">
            <v/>
          </cell>
          <cell r="L2313" t="str">
            <v>N/A</v>
          </cell>
        </row>
        <row r="2314">
          <cell r="A2314" t="str">
            <v>SF-02307</v>
          </cell>
          <cell r="B2314" t="str">
            <v>Fixador para SPDA</v>
          </cell>
          <cell r="C2314" t="str">
            <v>un</v>
          </cell>
          <cell r="D2314">
            <v>0</v>
          </cell>
          <cell r="E2314" t="str">
            <v/>
          </cell>
          <cell r="F2314" t="str">
            <v/>
          </cell>
          <cell r="G2314" t="str">
            <v/>
          </cell>
          <cell r="H2314" t="str">
            <v/>
          </cell>
          <cell r="I2314" t="str">
            <v/>
          </cell>
          <cell r="J2314" t="str">
            <v/>
          </cell>
          <cell r="K2314" t="str">
            <v/>
          </cell>
          <cell r="L2314" t="str">
            <v>N/A</v>
          </cell>
        </row>
        <row r="2315">
          <cell r="A2315" t="str">
            <v>SF-02308</v>
          </cell>
          <cell r="B2315" t="str">
            <v>Fixador universal para SPDA</v>
          </cell>
          <cell r="C2315" t="str">
            <v>un</v>
          </cell>
          <cell r="D2315">
            <v>0</v>
          </cell>
          <cell r="E2315" t="str">
            <v/>
          </cell>
          <cell r="F2315" t="str">
            <v/>
          </cell>
          <cell r="G2315" t="str">
            <v/>
          </cell>
          <cell r="H2315" t="str">
            <v/>
          </cell>
          <cell r="I2315" t="str">
            <v/>
          </cell>
          <cell r="J2315" t="str">
            <v/>
          </cell>
          <cell r="K2315" t="str">
            <v/>
          </cell>
          <cell r="L2315" t="str">
            <v>N/A</v>
          </cell>
        </row>
        <row r="2316">
          <cell r="A2316" t="str">
            <v>SF-02309</v>
          </cell>
          <cell r="B2316" t="str">
            <v>Fixador colado para SPDA</v>
          </cell>
          <cell r="C2316" t="str">
            <v>un</v>
          </cell>
          <cell r="D2316">
            <v>0</v>
          </cell>
          <cell r="E2316" t="str">
            <v/>
          </cell>
          <cell r="F2316" t="str">
            <v/>
          </cell>
          <cell r="G2316" t="str">
            <v/>
          </cell>
          <cell r="H2316" t="str">
            <v/>
          </cell>
          <cell r="I2316" t="str">
            <v/>
          </cell>
          <cell r="J2316" t="str">
            <v/>
          </cell>
          <cell r="K2316" t="str">
            <v/>
          </cell>
          <cell r="L2316" t="str">
            <v>N/A</v>
          </cell>
        </row>
        <row r="2317">
          <cell r="A2317" t="str">
            <v>SF-02310</v>
          </cell>
          <cell r="B2317" t="str">
            <v>Adesivo estrutural</v>
          </cell>
          <cell r="C2317" t="str">
            <v>pct</v>
          </cell>
          <cell r="D2317">
            <v>0</v>
          </cell>
          <cell r="E2317">
            <v>56.296999999999997</v>
          </cell>
          <cell r="F2317">
            <v>56.296999999999997</v>
          </cell>
          <cell r="G2317">
            <v>56.296999999999997</v>
          </cell>
          <cell r="H2317">
            <v>56.296999999999997</v>
          </cell>
          <cell r="I2317" t="str">
            <v/>
          </cell>
          <cell r="J2317" t="str">
            <v/>
          </cell>
          <cell r="K2317">
            <v>56.296999999999997</v>
          </cell>
          <cell r="L2317">
            <v>0</v>
          </cell>
        </row>
        <row r="2318">
          <cell r="A2318" t="str">
            <v>SF-02311</v>
          </cell>
          <cell r="B2318" t="str">
            <v>Conector de emenda e medição para SPDA</v>
          </cell>
          <cell r="C2318" t="str">
            <v>un</v>
          </cell>
          <cell r="D2318">
            <v>0</v>
          </cell>
          <cell r="E2318" t="str">
            <v/>
          </cell>
          <cell r="F2318" t="str">
            <v/>
          </cell>
          <cell r="G2318" t="str">
            <v/>
          </cell>
          <cell r="H2318" t="str">
            <v/>
          </cell>
          <cell r="I2318" t="str">
            <v/>
          </cell>
          <cell r="J2318" t="str">
            <v/>
          </cell>
          <cell r="K2318" t="str">
            <v/>
          </cell>
          <cell r="L2318" t="str">
            <v>N/A</v>
          </cell>
        </row>
        <row r="2319">
          <cell r="A2319" t="str">
            <v>SF-02312</v>
          </cell>
          <cell r="B2319" t="str">
            <v>Conector para SPDA</v>
          </cell>
          <cell r="C2319" t="str">
            <v>un</v>
          </cell>
          <cell r="D2319">
            <v>0</v>
          </cell>
          <cell r="E2319" t="str">
            <v/>
          </cell>
          <cell r="F2319" t="str">
            <v/>
          </cell>
          <cell r="G2319" t="str">
            <v/>
          </cell>
          <cell r="H2319" t="str">
            <v/>
          </cell>
          <cell r="I2319" t="str">
            <v/>
          </cell>
          <cell r="J2319" t="str">
            <v/>
          </cell>
          <cell r="K2319" t="str">
            <v/>
          </cell>
          <cell r="L2319" t="str">
            <v>N/A</v>
          </cell>
        </row>
        <row r="2320">
          <cell r="A2320" t="str">
            <v>SF-02313</v>
          </cell>
          <cell r="B2320" t="str">
            <v>Isolador curto para SPDA</v>
          </cell>
          <cell r="C2320" t="str">
            <v>un</v>
          </cell>
          <cell r="D2320">
            <v>0</v>
          </cell>
          <cell r="E2320" t="str">
            <v/>
          </cell>
          <cell r="F2320" t="str">
            <v/>
          </cell>
          <cell r="G2320" t="str">
            <v/>
          </cell>
          <cell r="H2320" t="str">
            <v/>
          </cell>
          <cell r="I2320" t="str">
            <v/>
          </cell>
          <cell r="J2320" t="str">
            <v/>
          </cell>
          <cell r="K2320" t="str">
            <v/>
          </cell>
          <cell r="L2320" t="str">
            <v>N/A</v>
          </cell>
        </row>
        <row r="2321">
          <cell r="A2321" t="str">
            <v>SF-02314</v>
          </cell>
          <cell r="B2321" t="str">
            <v>Isolador simples para SPDA</v>
          </cell>
          <cell r="C2321" t="str">
            <v>un</v>
          </cell>
          <cell r="D2321">
            <v>0</v>
          </cell>
          <cell r="E2321">
            <v>3.952</v>
          </cell>
          <cell r="F2321">
            <v>3.952</v>
          </cell>
          <cell r="G2321">
            <v>3.952</v>
          </cell>
          <cell r="H2321">
            <v>3.952</v>
          </cell>
          <cell r="I2321" t="str">
            <v/>
          </cell>
          <cell r="J2321" t="str">
            <v/>
          </cell>
          <cell r="K2321">
            <v>3.952</v>
          </cell>
          <cell r="L2321">
            <v>0</v>
          </cell>
        </row>
        <row r="2322">
          <cell r="A2322" t="str">
            <v>SF-02315</v>
          </cell>
          <cell r="B2322" t="str">
            <v>Isolador duplo para mastro para SPDA</v>
          </cell>
          <cell r="C2322" t="str">
            <v>un</v>
          </cell>
          <cell r="D2322">
            <v>0</v>
          </cell>
          <cell r="E2322" t="str">
            <v/>
          </cell>
          <cell r="F2322" t="str">
            <v/>
          </cell>
          <cell r="G2322" t="str">
            <v/>
          </cell>
          <cell r="H2322" t="str">
            <v/>
          </cell>
          <cell r="I2322" t="str">
            <v/>
          </cell>
          <cell r="J2322" t="str">
            <v/>
          </cell>
          <cell r="K2322" t="str">
            <v/>
          </cell>
          <cell r="L2322" t="str">
            <v>N/A</v>
          </cell>
        </row>
        <row r="2323">
          <cell r="A2323" t="str">
            <v>SF-02316</v>
          </cell>
          <cell r="B2323" t="str">
            <v>Isolador reforçado para SPDA</v>
          </cell>
          <cell r="C2323" t="str">
            <v>un</v>
          </cell>
          <cell r="D2323">
            <v>0</v>
          </cell>
          <cell r="E2323" t="str">
            <v/>
          </cell>
          <cell r="F2323" t="str">
            <v/>
          </cell>
          <cell r="G2323" t="str">
            <v/>
          </cell>
          <cell r="H2323" t="str">
            <v/>
          </cell>
          <cell r="I2323" t="str">
            <v/>
          </cell>
          <cell r="J2323" t="str">
            <v/>
          </cell>
          <cell r="K2323" t="str">
            <v/>
          </cell>
          <cell r="L2323" t="str">
            <v>N/A</v>
          </cell>
        </row>
        <row r="2324">
          <cell r="A2324" t="str">
            <v>SF-02317</v>
          </cell>
          <cell r="B2324" t="str">
            <v>Isolador duplo curva 90 graus para SPDA</v>
          </cell>
          <cell r="C2324" t="str">
            <v>un</v>
          </cell>
          <cell r="D2324">
            <v>0</v>
          </cell>
          <cell r="E2324" t="str">
            <v/>
          </cell>
          <cell r="F2324" t="str">
            <v/>
          </cell>
          <cell r="G2324" t="str">
            <v/>
          </cell>
          <cell r="H2324" t="str">
            <v/>
          </cell>
          <cell r="I2324" t="str">
            <v/>
          </cell>
          <cell r="J2324" t="str">
            <v/>
          </cell>
          <cell r="K2324" t="str">
            <v/>
          </cell>
          <cell r="L2324" t="str">
            <v>N/A</v>
          </cell>
        </row>
        <row r="2325">
          <cell r="A2325" t="str">
            <v>SF-02318</v>
          </cell>
          <cell r="B2325" t="str">
            <v>Isolador para telha para SPDA</v>
          </cell>
          <cell r="C2325" t="str">
            <v>un</v>
          </cell>
          <cell r="D2325">
            <v>0</v>
          </cell>
          <cell r="E2325" t="str">
            <v/>
          </cell>
          <cell r="F2325" t="str">
            <v/>
          </cell>
          <cell r="G2325" t="str">
            <v/>
          </cell>
          <cell r="H2325" t="str">
            <v/>
          </cell>
          <cell r="I2325" t="str">
            <v/>
          </cell>
          <cell r="J2325" t="str">
            <v/>
          </cell>
          <cell r="K2325" t="str">
            <v/>
          </cell>
          <cell r="L2325" t="str">
            <v>N/A</v>
          </cell>
        </row>
        <row r="2326">
          <cell r="A2326" t="str">
            <v>SF-02319</v>
          </cell>
          <cell r="B2326" t="str">
            <v>Isolador duplo para mastro reforçado para SPDA</v>
          </cell>
          <cell r="C2326" t="str">
            <v>un</v>
          </cell>
          <cell r="D2326">
            <v>0</v>
          </cell>
          <cell r="E2326" t="str">
            <v/>
          </cell>
          <cell r="F2326" t="str">
            <v/>
          </cell>
          <cell r="G2326" t="str">
            <v/>
          </cell>
          <cell r="H2326" t="str">
            <v/>
          </cell>
          <cell r="I2326" t="str">
            <v/>
          </cell>
          <cell r="J2326" t="str">
            <v/>
          </cell>
          <cell r="K2326" t="str">
            <v/>
          </cell>
          <cell r="L2326" t="str">
            <v>N/A</v>
          </cell>
        </row>
        <row r="2327">
          <cell r="A2327" t="str">
            <v>SF-02320</v>
          </cell>
          <cell r="B2327" t="str">
            <v>Cabo de aço galvanizado a fogo</v>
          </cell>
          <cell r="C2327" t="str">
            <v>m</v>
          </cell>
          <cell r="D2327">
            <v>0</v>
          </cell>
          <cell r="E2327" t="str">
            <v/>
          </cell>
          <cell r="F2327" t="str">
            <v/>
          </cell>
          <cell r="G2327" t="str">
            <v/>
          </cell>
          <cell r="H2327" t="str">
            <v/>
          </cell>
          <cell r="I2327" t="str">
            <v/>
          </cell>
          <cell r="J2327" t="str">
            <v/>
          </cell>
          <cell r="K2327" t="str">
            <v/>
          </cell>
          <cell r="L2327" t="str">
            <v>N/A</v>
          </cell>
        </row>
        <row r="2328">
          <cell r="A2328" t="str">
            <v>SF-02321</v>
          </cell>
          <cell r="B2328" t="str">
            <v>Esticador de cabo de aço galvanizado a fogo</v>
          </cell>
          <cell r="C2328" t="str">
            <v>un</v>
          </cell>
          <cell r="D2328">
            <v>0</v>
          </cell>
          <cell r="E2328" t="str">
            <v/>
          </cell>
          <cell r="F2328" t="str">
            <v/>
          </cell>
          <cell r="G2328" t="str">
            <v/>
          </cell>
          <cell r="H2328" t="str">
            <v/>
          </cell>
          <cell r="I2328" t="str">
            <v/>
          </cell>
          <cell r="J2328" t="str">
            <v/>
          </cell>
          <cell r="K2328" t="str">
            <v/>
          </cell>
          <cell r="L2328" t="str">
            <v>N/A</v>
          </cell>
        </row>
        <row r="2329">
          <cell r="A2329" t="str">
            <v>SF-02322</v>
          </cell>
          <cell r="B2329" t="str">
            <v>Clip para cabo de aço galvanizado a fogo</v>
          </cell>
          <cell r="C2329" t="str">
            <v>un</v>
          </cell>
          <cell r="D2329">
            <v>0</v>
          </cell>
          <cell r="E2329" t="str">
            <v/>
          </cell>
          <cell r="F2329" t="str">
            <v/>
          </cell>
          <cell r="G2329" t="str">
            <v/>
          </cell>
          <cell r="H2329" t="str">
            <v/>
          </cell>
          <cell r="I2329" t="str">
            <v/>
          </cell>
          <cell r="J2329" t="str">
            <v/>
          </cell>
          <cell r="K2329" t="str">
            <v/>
          </cell>
          <cell r="L2329" t="str">
            <v>N/A</v>
          </cell>
        </row>
        <row r="2330">
          <cell r="A2330" t="str">
            <v>SF-02323</v>
          </cell>
          <cell r="B2330" t="str">
            <v>Sapatilha para cabo de aço galvanizado a fogo</v>
          </cell>
          <cell r="C2330" t="str">
            <v>un</v>
          </cell>
          <cell r="D2330">
            <v>0</v>
          </cell>
          <cell r="E2330" t="str">
            <v/>
          </cell>
          <cell r="F2330" t="str">
            <v/>
          </cell>
          <cell r="G2330" t="str">
            <v/>
          </cell>
          <cell r="H2330" t="str">
            <v/>
          </cell>
          <cell r="I2330" t="str">
            <v/>
          </cell>
          <cell r="J2330" t="str">
            <v/>
          </cell>
          <cell r="K2330" t="str">
            <v/>
          </cell>
          <cell r="L2330" t="str">
            <v>N/A</v>
          </cell>
        </row>
        <row r="2331">
          <cell r="A2331" t="str">
            <v>SF-02324</v>
          </cell>
          <cell r="B2331" t="str">
            <v>Tampão R1 Articulado B-125</v>
          </cell>
          <cell r="C2331" t="str">
            <v>un</v>
          </cell>
          <cell r="D2331">
            <v>0</v>
          </cell>
          <cell r="E2331" t="str">
            <v/>
          </cell>
          <cell r="F2331" t="str">
            <v/>
          </cell>
          <cell r="G2331" t="str">
            <v/>
          </cell>
          <cell r="H2331" t="str">
            <v/>
          </cell>
          <cell r="I2331" t="str">
            <v/>
          </cell>
          <cell r="J2331" t="str">
            <v/>
          </cell>
          <cell r="K2331" t="str">
            <v/>
          </cell>
          <cell r="L2331" t="str">
            <v>N/A</v>
          </cell>
        </row>
        <row r="2332">
          <cell r="A2332" t="str">
            <v>SF-02325</v>
          </cell>
          <cell r="B2332" t="str">
            <v>Tampão R2 Articulado B-125</v>
          </cell>
          <cell r="C2332" t="str">
            <v>un</v>
          </cell>
          <cell r="D2332">
            <v>0</v>
          </cell>
          <cell r="E2332" t="str">
            <v/>
          </cell>
          <cell r="F2332" t="str">
            <v/>
          </cell>
          <cell r="G2332" t="str">
            <v/>
          </cell>
          <cell r="H2332" t="str">
            <v/>
          </cell>
          <cell r="I2332" t="str">
            <v/>
          </cell>
          <cell r="J2332" t="str">
            <v/>
          </cell>
          <cell r="K2332" t="str">
            <v/>
          </cell>
          <cell r="L2332" t="str">
            <v>N/A</v>
          </cell>
        </row>
        <row r="2333">
          <cell r="A2333" t="str">
            <v>SF-02326</v>
          </cell>
          <cell r="B2333" t="str">
            <v>Tampão DN 400 Articulado B-125</v>
          </cell>
          <cell r="C2333" t="str">
            <v>un</v>
          </cell>
          <cell r="D2333">
            <v>0</v>
          </cell>
          <cell r="E2333" t="str">
            <v/>
          </cell>
          <cell r="F2333" t="str">
            <v/>
          </cell>
          <cell r="G2333" t="str">
            <v/>
          </cell>
          <cell r="H2333" t="str">
            <v/>
          </cell>
          <cell r="I2333" t="str">
            <v/>
          </cell>
          <cell r="J2333" t="str">
            <v/>
          </cell>
          <cell r="K2333" t="str">
            <v/>
          </cell>
          <cell r="L2333" t="str">
            <v>N/A</v>
          </cell>
        </row>
        <row r="2334">
          <cell r="A2334" t="str">
            <v>SF-02327</v>
          </cell>
          <cell r="B2334" t="str">
            <v>Tampão DN 400 Articulado D-400</v>
          </cell>
          <cell r="C2334" t="str">
            <v>un</v>
          </cell>
          <cell r="D2334">
            <v>0</v>
          </cell>
          <cell r="E2334" t="str">
            <v/>
          </cell>
          <cell r="F2334" t="str">
            <v/>
          </cell>
          <cell r="G2334" t="str">
            <v/>
          </cell>
          <cell r="H2334" t="str">
            <v/>
          </cell>
          <cell r="I2334" t="str">
            <v/>
          </cell>
          <cell r="J2334" t="str">
            <v/>
          </cell>
          <cell r="K2334" t="str">
            <v/>
          </cell>
          <cell r="L2334" t="str">
            <v>N/A</v>
          </cell>
        </row>
        <row r="2335">
          <cell r="A2335" t="str">
            <v>SF-02328</v>
          </cell>
          <cell r="B2335" t="str">
            <v>Tampão DN 600 Articulado D-400</v>
          </cell>
          <cell r="C2335" t="str">
            <v>un</v>
          </cell>
          <cell r="D2335">
            <v>0</v>
          </cell>
          <cell r="E2335">
            <v>649.66700000000003</v>
          </cell>
          <cell r="F2335">
            <v>649.66700000000003</v>
          </cell>
          <cell r="G2335">
            <v>649.66700000000003</v>
          </cell>
          <cell r="H2335">
            <v>649.66700000000003</v>
          </cell>
          <cell r="I2335" t="str">
            <v/>
          </cell>
          <cell r="J2335" t="str">
            <v/>
          </cell>
          <cell r="K2335">
            <v>649.66700000000003</v>
          </cell>
          <cell r="L2335">
            <v>0</v>
          </cell>
        </row>
        <row r="2336">
          <cell r="A2336" t="str">
            <v>SF-02329</v>
          </cell>
          <cell r="B2336" t="str">
            <v>Tampão T-33 Articulado B-125</v>
          </cell>
          <cell r="C2336" t="str">
            <v>un</v>
          </cell>
          <cell r="D2336">
            <v>0</v>
          </cell>
          <cell r="E2336">
            <v>530.18550000000005</v>
          </cell>
          <cell r="F2336">
            <v>530.18550000000005</v>
          </cell>
          <cell r="G2336">
            <v>530.18550000000005</v>
          </cell>
          <cell r="H2336">
            <v>530.18550000000005</v>
          </cell>
          <cell r="I2336" t="str">
            <v/>
          </cell>
          <cell r="J2336" t="str">
            <v/>
          </cell>
          <cell r="K2336">
            <v>530.18550000000005</v>
          </cell>
          <cell r="L2336">
            <v>0</v>
          </cell>
        </row>
        <row r="2337">
          <cell r="A2337" t="str">
            <v>SF-02330</v>
          </cell>
          <cell r="B2337" t="str">
            <v>Tampão T-33 Simples Pesado</v>
          </cell>
          <cell r="C2337" t="str">
            <v>un</v>
          </cell>
          <cell r="D2337">
            <v>0</v>
          </cell>
          <cell r="E2337">
            <v>271.06349999999998</v>
          </cell>
          <cell r="F2337">
            <v>271.06349999999998</v>
          </cell>
          <cell r="G2337">
            <v>271.06349999999998</v>
          </cell>
          <cell r="H2337">
            <v>271.06349999999998</v>
          </cell>
          <cell r="I2337" t="str">
            <v/>
          </cell>
          <cell r="J2337" t="str">
            <v/>
          </cell>
          <cell r="K2337">
            <v>271.06349999999998</v>
          </cell>
          <cell r="L2337">
            <v>0</v>
          </cell>
        </row>
        <row r="2338">
          <cell r="A2338" t="str">
            <v>SF-02331</v>
          </cell>
          <cell r="B2338" t="str">
            <v>Filtro de linha 3 tomadas</v>
          </cell>
          <cell r="C2338" t="str">
            <v>un</v>
          </cell>
          <cell r="D2338">
            <v>0</v>
          </cell>
          <cell r="E2338" t="str">
            <v/>
          </cell>
          <cell r="F2338" t="str">
            <v/>
          </cell>
          <cell r="G2338" t="str">
            <v/>
          </cell>
          <cell r="H2338" t="str">
            <v/>
          </cell>
          <cell r="I2338" t="str">
            <v/>
          </cell>
          <cell r="J2338" t="str">
            <v/>
          </cell>
          <cell r="K2338" t="str">
            <v/>
          </cell>
          <cell r="L2338" t="str">
            <v>N/A</v>
          </cell>
        </row>
        <row r="2339">
          <cell r="A2339" t="str">
            <v>SF-02332</v>
          </cell>
          <cell r="B2339" t="str">
            <v>Filtro de linha 4 tomadas</v>
          </cell>
          <cell r="C2339" t="str">
            <v>un</v>
          </cell>
          <cell r="D2339">
            <v>0</v>
          </cell>
          <cell r="E2339" t="str">
            <v/>
          </cell>
          <cell r="F2339" t="str">
            <v/>
          </cell>
          <cell r="G2339" t="str">
            <v/>
          </cell>
          <cell r="H2339" t="str">
            <v/>
          </cell>
          <cell r="I2339" t="str">
            <v/>
          </cell>
          <cell r="J2339" t="str">
            <v/>
          </cell>
          <cell r="K2339" t="str">
            <v/>
          </cell>
          <cell r="L2339" t="str">
            <v>N/A</v>
          </cell>
        </row>
        <row r="2340">
          <cell r="A2340" t="str">
            <v>SF-02333</v>
          </cell>
          <cell r="B2340" t="str">
            <v>Filtro de linha 5 tomadas</v>
          </cell>
          <cell r="C2340" t="str">
            <v>un</v>
          </cell>
          <cell r="D2340">
            <v>0</v>
          </cell>
          <cell r="E2340" t="str">
            <v/>
          </cell>
          <cell r="F2340" t="str">
            <v/>
          </cell>
          <cell r="G2340" t="str">
            <v/>
          </cell>
          <cell r="H2340" t="str">
            <v/>
          </cell>
          <cell r="I2340" t="str">
            <v/>
          </cell>
          <cell r="J2340" t="str">
            <v/>
          </cell>
          <cell r="K2340" t="str">
            <v/>
          </cell>
          <cell r="L2340" t="str">
            <v>N/A</v>
          </cell>
        </row>
        <row r="2341">
          <cell r="A2341" t="str">
            <v>SF-02334</v>
          </cell>
          <cell r="B2341" t="str">
            <v>Filtro de linha para rack 19 polegadas</v>
          </cell>
          <cell r="C2341" t="str">
            <v>un</v>
          </cell>
          <cell r="D2341">
            <v>0</v>
          </cell>
          <cell r="E2341" t="str">
            <v/>
          </cell>
          <cell r="F2341" t="str">
            <v/>
          </cell>
          <cell r="G2341" t="str">
            <v/>
          </cell>
          <cell r="H2341" t="str">
            <v/>
          </cell>
          <cell r="I2341" t="str">
            <v/>
          </cell>
          <cell r="J2341" t="str">
            <v/>
          </cell>
          <cell r="K2341" t="str">
            <v/>
          </cell>
          <cell r="L2341" t="str">
            <v>N/A</v>
          </cell>
        </row>
        <row r="2342">
          <cell r="A2342" t="str">
            <v>SF-02335</v>
          </cell>
          <cell r="B2342" t="str">
            <v>Tomada industrial monofásica 16 A</v>
          </cell>
          <cell r="C2342" t="str">
            <v>un</v>
          </cell>
          <cell r="D2342">
            <v>0</v>
          </cell>
          <cell r="E2342" t="str">
            <v/>
          </cell>
          <cell r="F2342" t="str">
            <v/>
          </cell>
          <cell r="G2342" t="str">
            <v/>
          </cell>
          <cell r="H2342" t="str">
            <v/>
          </cell>
          <cell r="I2342" t="str">
            <v/>
          </cell>
          <cell r="J2342" t="str">
            <v/>
          </cell>
          <cell r="K2342" t="str">
            <v/>
          </cell>
          <cell r="L2342" t="str">
            <v>N/A</v>
          </cell>
        </row>
        <row r="2343">
          <cell r="A2343" t="str">
            <v>SF-02336</v>
          </cell>
          <cell r="B2343" t="str">
            <v>Plugue industrial monofásico 16 A</v>
          </cell>
          <cell r="C2343" t="str">
            <v>un</v>
          </cell>
          <cell r="D2343">
            <v>0</v>
          </cell>
          <cell r="E2343" t="str">
            <v/>
          </cell>
          <cell r="F2343" t="str">
            <v/>
          </cell>
          <cell r="G2343" t="str">
            <v/>
          </cell>
          <cell r="H2343" t="str">
            <v/>
          </cell>
          <cell r="I2343" t="str">
            <v/>
          </cell>
          <cell r="J2343" t="str">
            <v/>
          </cell>
          <cell r="K2343" t="str">
            <v/>
          </cell>
          <cell r="L2343" t="str">
            <v>N/A</v>
          </cell>
        </row>
        <row r="2344">
          <cell r="A2344" t="str">
            <v>SF-02337</v>
          </cell>
          <cell r="B2344" t="str">
            <v>Acoplamento industrial monofásico 16 A</v>
          </cell>
          <cell r="C2344" t="str">
            <v>un</v>
          </cell>
          <cell r="D2344">
            <v>0</v>
          </cell>
          <cell r="E2344" t="str">
            <v/>
          </cell>
          <cell r="F2344" t="str">
            <v/>
          </cell>
          <cell r="G2344" t="str">
            <v/>
          </cell>
          <cell r="H2344" t="str">
            <v/>
          </cell>
          <cell r="I2344" t="str">
            <v/>
          </cell>
          <cell r="J2344" t="str">
            <v/>
          </cell>
          <cell r="K2344" t="str">
            <v/>
          </cell>
          <cell r="L2344" t="str">
            <v>N/A</v>
          </cell>
        </row>
        <row r="2345">
          <cell r="A2345" t="str">
            <v>SF-02338</v>
          </cell>
          <cell r="B2345" t="str">
            <v>Tomada industrial trifásica 16 A</v>
          </cell>
          <cell r="C2345" t="str">
            <v>un</v>
          </cell>
          <cell r="D2345">
            <v>0</v>
          </cell>
          <cell r="E2345" t="str">
            <v/>
          </cell>
          <cell r="F2345" t="str">
            <v/>
          </cell>
          <cell r="G2345" t="str">
            <v/>
          </cell>
          <cell r="H2345" t="str">
            <v/>
          </cell>
          <cell r="I2345" t="str">
            <v/>
          </cell>
          <cell r="J2345" t="str">
            <v/>
          </cell>
          <cell r="K2345" t="str">
            <v/>
          </cell>
          <cell r="L2345" t="str">
            <v>N/A</v>
          </cell>
        </row>
        <row r="2346">
          <cell r="A2346" t="str">
            <v>SF-02339</v>
          </cell>
          <cell r="B2346" t="str">
            <v>Plugue industrial trifásico 16 A</v>
          </cell>
          <cell r="C2346" t="str">
            <v>un</v>
          </cell>
          <cell r="D2346">
            <v>0</v>
          </cell>
          <cell r="E2346" t="str">
            <v/>
          </cell>
          <cell r="F2346" t="str">
            <v/>
          </cell>
          <cell r="G2346" t="str">
            <v/>
          </cell>
          <cell r="H2346" t="str">
            <v/>
          </cell>
          <cell r="I2346" t="str">
            <v/>
          </cell>
          <cell r="J2346" t="str">
            <v/>
          </cell>
          <cell r="K2346" t="str">
            <v/>
          </cell>
          <cell r="L2346" t="str">
            <v>N/A</v>
          </cell>
        </row>
        <row r="2347">
          <cell r="A2347" t="str">
            <v>SF-02340</v>
          </cell>
          <cell r="B2347" t="str">
            <v>Acoplamento industrial trifásico 16 A</v>
          </cell>
          <cell r="C2347" t="str">
            <v>un</v>
          </cell>
          <cell r="D2347">
            <v>0</v>
          </cell>
          <cell r="E2347" t="str">
            <v/>
          </cell>
          <cell r="F2347" t="str">
            <v/>
          </cell>
          <cell r="G2347" t="str">
            <v/>
          </cell>
          <cell r="H2347" t="str">
            <v/>
          </cell>
          <cell r="I2347" t="str">
            <v/>
          </cell>
          <cell r="J2347" t="str">
            <v/>
          </cell>
          <cell r="K2347" t="str">
            <v/>
          </cell>
          <cell r="L2347" t="str">
            <v>N/A</v>
          </cell>
        </row>
        <row r="2348">
          <cell r="A2348" t="str">
            <v>SF-02341</v>
          </cell>
          <cell r="B2348" t="str">
            <v>Tomada industrial monofásica 32 A</v>
          </cell>
          <cell r="C2348" t="str">
            <v>un</v>
          </cell>
          <cell r="D2348">
            <v>0</v>
          </cell>
          <cell r="E2348" t="str">
            <v/>
          </cell>
          <cell r="F2348" t="str">
            <v/>
          </cell>
          <cell r="G2348" t="str">
            <v/>
          </cell>
          <cell r="H2348" t="str">
            <v/>
          </cell>
          <cell r="I2348" t="str">
            <v/>
          </cell>
          <cell r="J2348" t="str">
            <v/>
          </cell>
          <cell r="K2348" t="str">
            <v/>
          </cell>
          <cell r="L2348" t="str">
            <v>N/A</v>
          </cell>
        </row>
        <row r="2349">
          <cell r="A2349" t="str">
            <v>SF-02342</v>
          </cell>
          <cell r="B2349" t="str">
            <v>Plugue industrial monofásico 32 A</v>
          </cell>
          <cell r="C2349" t="str">
            <v>un</v>
          </cell>
          <cell r="D2349">
            <v>0</v>
          </cell>
          <cell r="E2349" t="str">
            <v/>
          </cell>
          <cell r="F2349" t="str">
            <v/>
          </cell>
          <cell r="G2349" t="str">
            <v/>
          </cell>
          <cell r="H2349" t="str">
            <v/>
          </cell>
          <cell r="I2349" t="str">
            <v/>
          </cell>
          <cell r="J2349" t="str">
            <v/>
          </cell>
          <cell r="K2349" t="str">
            <v/>
          </cell>
          <cell r="L2349" t="str">
            <v>N/A</v>
          </cell>
        </row>
        <row r="2350">
          <cell r="A2350" t="str">
            <v>SF-02343</v>
          </cell>
          <cell r="B2350" t="str">
            <v>Acoplamento industrial monofásico 32 A</v>
          </cell>
          <cell r="C2350" t="str">
            <v>un</v>
          </cell>
          <cell r="D2350">
            <v>0</v>
          </cell>
          <cell r="E2350" t="str">
            <v/>
          </cell>
          <cell r="F2350" t="str">
            <v/>
          </cell>
          <cell r="G2350" t="str">
            <v/>
          </cell>
          <cell r="H2350" t="str">
            <v/>
          </cell>
          <cell r="I2350" t="str">
            <v/>
          </cell>
          <cell r="J2350" t="str">
            <v/>
          </cell>
          <cell r="K2350" t="str">
            <v/>
          </cell>
          <cell r="L2350" t="str">
            <v>N/A</v>
          </cell>
        </row>
        <row r="2351">
          <cell r="A2351" t="str">
            <v>SF-02344</v>
          </cell>
          <cell r="B2351" t="str">
            <v>Tomada industrial trifásica 32 A</v>
          </cell>
          <cell r="C2351" t="str">
            <v>un</v>
          </cell>
          <cell r="D2351">
            <v>0</v>
          </cell>
          <cell r="E2351" t="str">
            <v/>
          </cell>
          <cell r="F2351" t="str">
            <v/>
          </cell>
          <cell r="G2351" t="str">
            <v/>
          </cell>
          <cell r="H2351" t="str">
            <v/>
          </cell>
          <cell r="I2351" t="str">
            <v/>
          </cell>
          <cell r="J2351" t="str">
            <v/>
          </cell>
          <cell r="K2351" t="str">
            <v/>
          </cell>
          <cell r="L2351" t="str">
            <v>N/A</v>
          </cell>
        </row>
        <row r="2352">
          <cell r="A2352" t="str">
            <v>SF-02345</v>
          </cell>
          <cell r="B2352" t="str">
            <v>Plugue industrial trifásico 32 A</v>
          </cell>
          <cell r="C2352" t="str">
            <v>un</v>
          </cell>
          <cell r="D2352">
            <v>0</v>
          </cell>
          <cell r="E2352" t="str">
            <v/>
          </cell>
          <cell r="F2352" t="str">
            <v/>
          </cell>
          <cell r="G2352" t="str">
            <v/>
          </cell>
          <cell r="H2352" t="str">
            <v/>
          </cell>
          <cell r="I2352" t="str">
            <v/>
          </cell>
          <cell r="J2352" t="str">
            <v/>
          </cell>
          <cell r="K2352" t="str">
            <v/>
          </cell>
          <cell r="L2352" t="str">
            <v>N/A</v>
          </cell>
        </row>
        <row r="2353">
          <cell r="A2353" t="str">
            <v>SF-02346</v>
          </cell>
          <cell r="B2353" t="str">
            <v>Acoplamento industrial trifásico 32 A</v>
          </cell>
          <cell r="C2353" t="str">
            <v>un</v>
          </cell>
          <cell r="D2353">
            <v>0</v>
          </cell>
          <cell r="E2353" t="str">
            <v/>
          </cell>
          <cell r="F2353" t="str">
            <v/>
          </cell>
          <cell r="G2353" t="str">
            <v/>
          </cell>
          <cell r="H2353" t="str">
            <v/>
          </cell>
          <cell r="I2353" t="str">
            <v/>
          </cell>
          <cell r="J2353" t="str">
            <v/>
          </cell>
          <cell r="K2353" t="str">
            <v/>
          </cell>
          <cell r="L2353" t="str">
            <v>N/A</v>
          </cell>
        </row>
        <row r="2354">
          <cell r="A2354" t="str">
            <v>SF-02347</v>
          </cell>
          <cell r="B2354" t="str">
            <v>Tomada industrial monofásica 63 A</v>
          </cell>
          <cell r="C2354" t="str">
            <v>un</v>
          </cell>
          <cell r="D2354">
            <v>0</v>
          </cell>
          <cell r="E2354" t="str">
            <v/>
          </cell>
          <cell r="F2354" t="str">
            <v/>
          </cell>
          <cell r="G2354" t="str">
            <v/>
          </cell>
          <cell r="H2354" t="str">
            <v/>
          </cell>
          <cell r="I2354" t="str">
            <v/>
          </cell>
          <cell r="J2354" t="str">
            <v/>
          </cell>
          <cell r="K2354" t="str">
            <v/>
          </cell>
          <cell r="L2354" t="str">
            <v>N/A</v>
          </cell>
        </row>
        <row r="2355">
          <cell r="A2355" t="str">
            <v>SF-02348</v>
          </cell>
          <cell r="B2355" t="str">
            <v>Plugue industrial monofásico 63 A</v>
          </cell>
          <cell r="C2355" t="str">
            <v>un</v>
          </cell>
          <cell r="D2355">
            <v>0</v>
          </cell>
          <cell r="E2355" t="str">
            <v/>
          </cell>
          <cell r="F2355" t="str">
            <v/>
          </cell>
          <cell r="G2355" t="str">
            <v/>
          </cell>
          <cell r="H2355" t="str">
            <v/>
          </cell>
          <cell r="I2355" t="str">
            <v/>
          </cell>
          <cell r="J2355" t="str">
            <v/>
          </cell>
          <cell r="K2355" t="str">
            <v/>
          </cell>
          <cell r="L2355" t="str">
            <v>N/A</v>
          </cell>
        </row>
        <row r="2356">
          <cell r="A2356" t="str">
            <v>SF-02349</v>
          </cell>
          <cell r="B2356" t="str">
            <v>Acoplamento industrial monofásico 63 A</v>
          </cell>
          <cell r="C2356" t="str">
            <v>un</v>
          </cell>
          <cell r="D2356">
            <v>0</v>
          </cell>
          <cell r="E2356" t="str">
            <v/>
          </cell>
          <cell r="F2356" t="str">
            <v/>
          </cell>
          <cell r="G2356" t="str">
            <v/>
          </cell>
          <cell r="H2356" t="str">
            <v/>
          </cell>
          <cell r="I2356" t="str">
            <v/>
          </cell>
          <cell r="J2356" t="str">
            <v/>
          </cell>
          <cell r="K2356" t="str">
            <v/>
          </cell>
          <cell r="L2356" t="str">
            <v>N/A</v>
          </cell>
        </row>
        <row r="2357">
          <cell r="A2357" t="str">
            <v>SF-02350</v>
          </cell>
          <cell r="B2357" t="str">
            <v>Tomada industrial trifásica 63 A</v>
          </cell>
          <cell r="C2357" t="str">
            <v>un</v>
          </cell>
          <cell r="D2357">
            <v>0</v>
          </cell>
          <cell r="E2357" t="str">
            <v/>
          </cell>
          <cell r="F2357" t="str">
            <v/>
          </cell>
          <cell r="G2357" t="str">
            <v/>
          </cell>
          <cell r="H2357" t="str">
            <v/>
          </cell>
          <cell r="I2357" t="str">
            <v/>
          </cell>
          <cell r="J2357" t="str">
            <v/>
          </cell>
          <cell r="K2357" t="str">
            <v/>
          </cell>
          <cell r="L2357" t="str">
            <v>N/A</v>
          </cell>
        </row>
        <row r="2358">
          <cell r="A2358" t="str">
            <v>SF-02351</v>
          </cell>
          <cell r="B2358" t="str">
            <v>Plugue industrial trifásico 63 A</v>
          </cell>
          <cell r="C2358" t="str">
            <v>un</v>
          </cell>
          <cell r="D2358">
            <v>0</v>
          </cell>
          <cell r="E2358" t="str">
            <v/>
          </cell>
          <cell r="F2358" t="str">
            <v/>
          </cell>
          <cell r="G2358" t="str">
            <v/>
          </cell>
          <cell r="H2358" t="str">
            <v/>
          </cell>
          <cell r="I2358" t="str">
            <v/>
          </cell>
          <cell r="J2358" t="str">
            <v/>
          </cell>
          <cell r="K2358" t="str">
            <v/>
          </cell>
          <cell r="L2358" t="str">
            <v>N/A</v>
          </cell>
        </row>
        <row r="2359">
          <cell r="A2359" t="str">
            <v>SF-02352</v>
          </cell>
          <cell r="B2359" t="str">
            <v>Acoplamento industrial trifásico 63 A</v>
          </cell>
          <cell r="C2359" t="str">
            <v>un</v>
          </cell>
          <cell r="D2359">
            <v>0</v>
          </cell>
          <cell r="E2359" t="str">
            <v/>
          </cell>
          <cell r="F2359" t="str">
            <v/>
          </cell>
          <cell r="G2359" t="str">
            <v/>
          </cell>
          <cell r="H2359" t="str">
            <v/>
          </cell>
          <cell r="I2359" t="str">
            <v/>
          </cell>
          <cell r="J2359" t="str">
            <v/>
          </cell>
          <cell r="K2359" t="str">
            <v/>
          </cell>
          <cell r="L2359" t="str">
            <v>N/A</v>
          </cell>
        </row>
        <row r="2360">
          <cell r="A2360" t="str">
            <v>SF-02353</v>
          </cell>
          <cell r="B2360" t="str">
            <v>Tomada para embutir em painel elétrico</v>
          </cell>
          <cell r="C2360" t="str">
            <v>un</v>
          </cell>
          <cell r="D2360">
            <v>0</v>
          </cell>
          <cell r="E2360" t="str">
            <v/>
          </cell>
          <cell r="F2360" t="str">
            <v/>
          </cell>
          <cell r="G2360" t="str">
            <v/>
          </cell>
          <cell r="H2360" t="str">
            <v/>
          </cell>
          <cell r="I2360" t="str">
            <v/>
          </cell>
          <cell r="J2360" t="str">
            <v/>
          </cell>
          <cell r="K2360" t="str">
            <v/>
          </cell>
          <cell r="L2360" t="str">
            <v>N/A</v>
          </cell>
        </row>
        <row r="2361">
          <cell r="A2361" t="str">
            <v>SF-02354</v>
          </cell>
          <cell r="B2361" t="str">
            <v>Plugue macho 10 A</v>
          </cell>
          <cell r="C2361" t="str">
            <v>un</v>
          </cell>
          <cell r="D2361">
            <v>0</v>
          </cell>
          <cell r="E2361" t="str">
            <v/>
          </cell>
          <cell r="F2361" t="str">
            <v/>
          </cell>
          <cell r="G2361" t="str">
            <v/>
          </cell>
          <cell r="H2361" t="str">
            <v/>
          </cell>
          <cell r="I2361" t="str">
            <v/>
          </cell>
          <cell r="J2361" t="str">
            <v/>
          </cell>
          <cell r="K2361" t="str">
            <v/>
          </cell>
          <cell r="L2361" t="str">
            <v>N/A</v>
          </cell>
        </row>
        <row r="2362">
          <cell r="A2362" t="str">
            <v>SF-02355</v>
          </cell>
          <cell r="B2362" t="str">
            <v>Plugue macho 20 A</v>
          </cell>
          <cell r="C2362" t="str">
            <v>un</v>
          </cell>
          <cell r="D2362">
            <v>0</v>
          </cell>
          <cell r="E2362" t="str">
            <v/>
          </cell>
          <cell r="F2362" t="str">
            <v/>
          </cell>
          <cell r="G2362" t="str">
            <v/>
          </cell>
          <cell r="H2362" t="str">
            <v/>
          </cell>
          <cell r="I2362" t="str">
            <v/>
          </cell>
          <cell r="J2362" t="str">
            <v/>
          </cell>
          <cell r="K2362" t="str">
            <v/>
          </cell>
          <cell r="L2362" t="str">
            <v>N/A</v>
          </cell>
        </row>
        <row r="2363">
          <cell r="A2363" t="str">
            <v>SF-02356</v>
          </cell>
          <cell r="B2363" t="str">
            <v>Plugue macho 10 A 90 graus</v>
          </cell>
          <cell r="C2363" t="str">
            <v>un</v>
          </cell>
          <cell r="D2363">
            <v>0</v>
          </cell>
          <cell r="E2363" t="str">
            <v/>
          </cell>
          <cell r="F2363" t="str">
            <v/>
          </cell>
          <cell r="G2363" t="str">
            <v/>
          </cell>
          <cell r="H2363" t="str">
            <v/>
          </cell>
          <cell r="I2363" t="str">
            <v/>
          </cell>
          <cell r="J2363" t="str">
            <v/>
          </cell>
          <cell r="K2363" t="str">
            <v/>
          </cell>
          <cell r="L2363" t="str">
            <v>N/A</v>
          </cell>
        </row>
        <row r="2364">
          <cell r="A2364" t="str">
            <v>SF-02357</v>
          </cell>
          <cell r="B2364" t="str">
            <v>Plugue macho 20 A 90 graus</v>
          </cell>
          <cell r="C2364" t="str">
            <v>un</v>
          </cell>
          <cell r="D2364">
            <v>0</v>
          </cell>
          <cell r="E2364" t="str">
            <v/>
          </cell>
          <cell r="F2364" t="str">
            <v/>
          </cell>
          <cell r="G2364" t="str">
            <v/>
          </cell>
          <cell r="H2364" t="str">
            <v/>
          </cell>
          <cell r="I2364" t="str">
            <v/>
          </cell>
          <cell r="J2364" t="str">
            <v/>
          </cell>
          <cell r="K2364" t="str">
            <v/>
          </cell>
          <cell r="L2364" t="str">
            <v>N/A</v>
          </cell>
        </row>
        <row r="2365">
          <cell r="A2365" t="str">
            <v>SF-02358</v>
          </cell>
          <cell r="B2365" t="str">
            <v>Prolongador 10 A</v>
          </cell>
          <cell r="C2365" t="str">
            <v>un</v>
          </cell>
          <cell r="D2365">
            <v>0</v>
          </cell>
          <cell r="E2365" t="str">
            <v/>
          </cell>
          <cell r="F2365" t="str">
            <v/>
          </cell>
          <cell r="G2365" t="str">
            <v/>
          </cell>
          <cell r="H2365" t="str">
            <v/>
          </cell>
          <cell r="I2365" t="str">
            <v/>
          </cell>
          <cell r="J2365" t="str">
            <v/>
          </cell>
          <cell r="K2365" t="str">
            <v/>
          </cell>
          <cell r="L2365" t="str">
            <v>N/A</v>
          </cell>
        </row>
        <row r="2366">
          <cell r="A2366" t="str">
            <v>SF-02359</v>
          </cell>
          <cell r="B2366" t="str">
            <v>Prolongador 20 A</v>
          </cell>
          <cell r="C2366" t="str">
            <v>un</v>
          </cell>
          <cell r="D2366">
            <v>0</v>
          </cell>
          <cell r="E2366" t="str">
            <v/>
          </cell>
          <cell r="F2366" t="str">
            <v/>
          </cell>
          <cell r="G2366" t="str">
            <v/>
          </cell>
          <cell r="H2366" t="str">
            <v/>
          </cell>
          <cell r="I2366" t="str">
            <v/>
          </cell>
          <cell r="J2366" t="str">
            <v/>
          </cell>
          <cell r="K2366" t="str">
            <v/>
          </cell>
          <cell r="L2366" t="str">
            <v>N/A</v>
          </cell>
        </row>
        <row r="2367">
          <cell r="A2367" t="str">
            <v>SF-02360</v>
          </cell>
          <cell r="B2367" t="str">
            <v>Adaptador de plugue para tomadas</v>
          </cell>
          <cell r="C2367" t="str">
            <v>un</v>
          </cell>
          <cell r="D2367">
            <v>0</v>
          </cell>
          <cell r="E2367" t="str">
            <v/>
          </cell>
          <cell r="F2367" t="str">
            <v/>
          </cell>
          <cell r="G2367" t="str">
            <v/>
          </cell>
          <cell r="H2367" t="str">
            <v/>
          </cell>
          <cell r="I2367" t="str">
            <v/>
          </cell>
          <cell r="J2367" t="str">
            <v/>
          </cell>
          <cell r="K2367" t="str">
            <v/>
          </cell>
          <cell r="L2367" t="str">
            <v>N/A</v>
          </cell>
        </row>
        <row r="2368">
          <cell r="A2368" t="str">
            <v>SF-02361</v>
          </cell>
          <cell r="B2368" t="str">
            <v>Cordão prolongador 0,8 m</v>
          </cell>
          <cell r="C2368" t="str">
            <v>un</v>
          </cell>
          <cell r="D2368">
            <v>0</v>
          </cell>
          <cell r="E2368" t="str">
            <v/>
          </cell>
          <cell r="F2368" t="str">
            <v/>
          </cell>
          <cell r="G2368" t="str">
            <v/>
          </cell>
          <cell r="H2368" t="str">
            <v/>
          </cell>
          <cell r="I2368" t="str">
            <v/>
          </cell>
          <cell r="J2368" t="str">
            <v/>
          </cell>
          <cell r="K2368" t="str">
            <v/>
          </cell>
          <cell r="L2368" t="str">
            <v>N/A</v>
          </cell>
        </row>
        <row r="2369">
          <cell r="A2369" t="str">
            <v>SF-02362</v>
          </cell>
          <cell r="B2369" t="str">
            <v>Cordão prolongador 1,5 m</v>
          </cell>
          <cell r="C2369" t="str">
            <v>un</v>
          </cell>
          <cell r="D2369">
            <v>0</v>
          </cell>
          <cell r="E2369" t="str">
            <v/>
          </cell>
          <cell r="F2369" t="str">
            <v/>
          </cell>
          <cell r="G2369" t="str">
            <v/>
          </cell>
          <cell r="H2369" t="str">
            <v/>
          </cell>
          <cell r="I2369" t="str">
            <v/>
          </cell>
          <cell r="J2369" t="str">
            <v/>
          </cell>
          <cell r="K2369" t="str">
            <v/>
          </cell>
          <cell r="L2369" t="str">
            <v>N/A</v>
          </cell>
        </row>
        <row r="2370">
          <cell r="A2370" t="str">
            <v>SF-02363</v>
          </cell>
          <cell r="B2370" t="str">
            <v>Placa de sinalização em PVC 2 mm</v>
          </cell>
          <cell r="C2370" t="str">
            <v>m2</v>
          </cell>
          <cell r="D2370">
            <v>0</v>
          </cell>
          <cell r="E2370">
            <v>702.66272189349104</v>
          </cell>
          <cell r="F2370">
            <v>702.66272189349104</v>
          </cell>
          <cell r="G2370">
            <v>702.66272189349104</v>
          </cell>
          <cell r="H2370">
            <v>702.66272189349104</v>
          </cell>
          <cell r="I2370" t="str">
            <v/>
          </cell>
          <cell r="J2370" t="str">
            <v/>
          </cell>
          <cell r="K2370">
            <v>702.66272189349104</v>
          </cell>
          <cell r="L2370">
            <v>0</v>
          </cell>
        </row>
        <row r="2371">
          <cell r="A2371" t="str">
            <v>SF-02364</v>
          </cell>
          <cell r="B2371" t="str">
            <v>Claviculário 20 chaves</v>
          </cell>
          <cell r="C2371" t="str">
            <v>un</v>
          </cell>
          <cell r="D2371">
            <v>0</v>
          </cell>
          <cell r="E2371" t="str">
            <v/>
          </cell>
          <cell r="F2371" t="str">
            <v/>
          </cell>
          <cell r="G2371" t="str">
            <v/>
          </cell>
          <cell r="H2371" t="str">
            <v/>
          </cell>
          <cell r="I2371" t="str">
            <v/>
          </cell>
          <cell r="J2371" t="str">
            <v/>
          </cell>
          <cell r="K2371" t="str">
            <v/>
          </cell>
          <cell r="L2371" t="str">
            <v>N/A</v>
          </cell>
        </row>
        <row r="2372">
          <cell r="A2372" t="str">
            <v>SF-02365</v>
          </cell>
          <cell r="B2372" t="str">
            <v>Autotransformador 300 VA</v>
          </cell>
          <cell r="C2372" t="str">
            <v>un</v>
          </cell>
          <cell r="D2372">
            <v>0</v>
          </cell>
          <cell r="E2372" t="str">
            <v/>
          </cell>
          <cell r="F2372" t="str">
            <v/>
          </cell>
          <cell r="G2372" t="str">
            <v/>
          </cell>
          <cell r="H2372" t="str">
            <v/>
          </cell>
          <cell r="I2372" t="str">
            <v/>
          </cell>
          <cell r="J2372" t="str">
            <v/>
          </cell>
          <cell r="K2372" t="str">
            <v/>
          </cell>
          <cell r="L2372" t="str">
            <v>N/A</v>
          </cell>
        </row>
        <row r="2373">
          <cell r="A2373" t="str">
            <v>SF-02366</v>
          </cell>
          <cell r="B2373" t="str">
            <v>Autotransformador 500 VA</v>
          </cell>
          <cell r="C2373" t="str">
            <v>un</v>
          </cell>
          <cell r="D2373">
            <v>0</v>
          </cell>
          <cell r="E2373" t="str">
            <v/>
          </cell>
          <cell r="F2373" t="str">
            <v/>
          </cell>
          <cell r="G2373" t="str">
            <v/>
          </cell>
          <cell r="H2373" t="str">
            <v/>
          </cell>
          <cell r="I2373" t="str">
            <v/>
          </cell>
          <cell r="J2373" t="str">
            <v/>
          </cell>
          <cell r="K2373" t="str">
            <v/>
          </cell>
          <cell r="L2373" t="str">
            <v>N/A</v>
          </cell>
        </row>
        <row r="2374">
          <cell r="A2374" t="str">
            <v>SF-02367</v>
          </cell>
          <cell r="B2374" t="str">
            <v>Autotransformador 1000 VA</v>
          </cell>
          <cell r="C2374" t="str">
            <v>un</v>
          </cell>
          <cell r="D2374">
            <v>0</v>
          </cell>
          <cell r="E2374" t="str">
            <v/>
          </cell>
          <cell r="F2374" t="str">
            <v/>
          </cell>
          <cell r="G2374" t="str">
            <v/>
          </cell>
          <cell r="H2374" t="str">
            <v/>
          </cell>
          <cell r="I2374" t="str">
            <v/>
          </cell>
          <cell r="J2374" t="str">
            <v/>
          </cell>
          <cell r="K2374" t="str">
            <v/>
          </cell>
          <cell r="L2374" t="str">
            <v>N/A</v>
          </cell>
        </row>
        <row r="2375">
          <cell r="A2375" t="str">
            <v>SF-02368</v>
          </cell>
          <cell r="B2375" t="str">
            <v>Análise físico-química de óleo isolante</v>
          </cell>
          <cell r="C2375" t="str">
            <v>un</v>
          </cell>
          <cell r="D2375">
            <v>0</v>
          </cell>
          <cell r="E2375" t="str">
            <v/>
          </cell>
          <cell r="F2375" t="str">
            <v/>
          </cell>
          <cell r="G2375" t="str">
            <v/>
          </cell>
          <cell r="H2375" t="str">
            <v/>
          </cell>
          <cell r="I2375" t="str">
            <v/>
          </cell>
          <cell r="J2375" t="str">
            <v/>
          </cell>
          <cell r="K2375" t="str">
            <v/>
          </cell>
          <cell r="L2375" t="str">
            <v>N/A</v>
          </cell>
        </row>
        <row r="2376">
          <cell r="A2376" t="str">
            <v>SF-02369</v>
          </cell>
          <cell r="B2376" t="str">
            <v>Análise de gases dissolvidos em óleo isolante</v>
          </cell>
          <cell r="C2376" t="str">
            <v>un</v>
          </cell>
          <cell r="D2376">
            <v>0</v>
          </cell>
          <cell r="E2376" t="str">
            <v/>
          </cell>
          <cell r="F2376" t="str">
            <v/>
          </cell>
          <cell r="G2376" t="str">
            <v/>
          </cell>
          <cell r="H2376" t="str">
            <v/>
          </cell>
          <cell r="I2376" t="str">
            <v/>
          </cell>
          <cell r="J2376" t="str">
            <v/>
          </cell>
          <cell r="K2376" t="str">
            <v/>
          </cell>
          <cell r="L2376" t="str">
            <v>N/A</v>
          </cell>
        </row>
        <row r="2377">
          <cell r="A2377" t="str">
            <v>SF-02370</v>
          </cell>
          <cell r="B2377" t="str">
            <v>Análise de teor de PCB em óleo isolante</v>
          </cell>
          <cell r="C2377" t="str">
            <v>un</v>
          </cell>
          <cell r="D2377">
            <v>0</v>
          </cell>
          <cell r="E2377" t="str">
            <v/>
          </cell>
          <cell r="F2377" t="str">
            <v/>
          </cell>
          <cell r="G2377" t="str">
            <v/>
          </cell>
          <cell r="H2377" t="str">
            <v/>
          </cell>
          <cell r="I2377" t="str">
            <v/>
          </cell>
          <cell r="J2377" t="str">
            <v/>
          </cell>
          <cell r="K2377" t="str">
            <v/>
          </cell>
          <cell r="L2377" t="str">
            <v>N/A</v>
          </cell>
        </row>
        <row r="2378">
          <cell r="A2378" t="str">
            <v>SF-02371</v>
          </cell>
          <cell r="B2378" t="str">
            <v>Descarte de lâmpadas</v>
          </cell>
          <cell r="C2378" t="str">
            <v>un</v>
          </cell>
          <cell r="D2378">
            <v>0</v>
          </cell>
          <cell r="E2378" t="str">
            <v/>
          </cell>
          <cell r="F2378" t="str">
            <v/>
          </cell>
          <cell r="G2378" t="str">
            <v/>
          </cell>
          <cell r="H2378" t="str">
            <v/>
          </cell>
          <cell r="I2378" t="str">
            <v/>
          </cell>
          <cell r="J2378" t="str">
            <v/>
          </cell>
          <cell r="K2378" t="str">
            <v/>
          </cell>
          <cell r="L2378" t="str">
            <v>N/A</v>
          </cell>
        </row>
        <row r="2379">
          <cell r="A2379" t="str">
            <v>SF-02372</v>
          </cell>
          <cell r="B2379" t="str">
            <v>Descarte de reatores e demais resíduos eletroeletrônicos</v>
          </cell>
          <cell r="C2379" t="str">
            <v>kg</v>
          </cell>
          <cell r="D2379">
            <v>0</v>
          </cell>
          <cell r="E2379" t="str">
            <v/>
          </cell>
          <cell r="F2379" t="str">
            <v/>
          </cell>
          <cell r="G2379" t="str">
            <v/>
          </cell>
          <cell r="H2379" t="str">
            <v/>
          </cell>
          <cell r="I2379" t="str">
            <v/>
          </cell>
          <cell r="J2379" t="str">
            <v/>
          </cell>
          <cell r="K2379" t="str">
            <v/>
          </cell>
          <cell r="L2379" t="str">
            <v>N/A</v>
          </cell>
        </row>
        <row r="2380">
          <cell r="A2380" t="str">
            <v>SF-02373</v>
          </cell>
          <cell r="B2380" t="str">
            <v>Aluguel de caminhão munck</v>
          </cell>
          <cell r="C2380" t="str">
            <v>dia</v>
          </cell>
          <cell r="D2380">
            <v>0</v>
          </cell>
          <cell r="E2380" t="str">
            <v/>
          </cell>
          <cell r="F2380" t="str">
            <v/>
          </cell>
          <cell r="G2380" t="str">
            <v/>
          </cell>
          <cell r="H2380" t="str">
            <v/>
          </cell>
          <cell r="I2380" t="str">
            <v/>
          </cell>
          <cell r="J2380" t="str">
            <v/>
          </cell>
          <cell r="K2380" t="str">
            <v/>
          </cell>
          <cell r="L2380" t="str">
            <v>N/A</v>
          </cell>
        </row>
        <row r="2381">
          <cell r="A2381" t="str">
            <v>SF-02374</v>
          </cell>
          <cell r="B2381" t="str">
            <v>Aluguel de plataforma aérea</v>
          </cell>
          <cell r="C2381" t="str">
            <v>dia</v>
          </cell>
          <cell r="D2381">
            <v>0</v>
          </cell>
          <cell r="E2381" t="str">
            <v/>
          </cell>
          <cell r="F2381" t="str">
            <v/>
          </cell>
          <cell r="G2381" t="str">
            <v/>
          </cell>
          <cell r="H2381" t="str">
            <v/>
          </cell>
          <cell r="I2381" t="str">
            <v/>
          </cell>
          <cell r="J2381" t="str">
            <v/>
          </cell>
          <cell r="K2381" t="str">
            <v/>
          </cell>
          <cell r="L2381" t="str">
            <v>N/A</v>
          </cell>
        </row>
        <row r="2382">
          <cell r="A2382" t="str">
            <v>SF-02375</v>
          </cell>
          <cell r="B2382" t="str">
            <v>Aluguel de empilhadeira</v>
          </cell>
          <cell r="C2382" t="str">
            <v>dia</v>
          </cell>
          <cell r="D2382">
            <v>0</v>
          </cell>
          <cell r="E2382" t="str">
            <v/>
          </cell>
          <cell r="F2382" t="str">
            <v/>
          </cell>
          <cell r="G2382" t="str">
            <v/>
          </cell>
          <cell r="H2382" t="str">
            <v/>
          </cell>
          <cell r="I2382" t="str">
            <v/>
          </cell>
          <cell r="J2382" t="str">
            <v/>
          </cell>
          <cell r="K2382" t="str">
            <v/>
          </cell>
          <cell r="L2382" t="str">
            <v>N/A</v>
          </cell>
        </row>
        <row r="2383">
          <cell r="A2383" t="str">
            <v>SF-02376</v>
          </cell>
          <cell r="B2383" t="str">
            <v>Aluguel de banco de cargas 400 kW</v>
          </cell>
          <cell r="C2383" t="str">
            <v>dia</v>
          </cell>
          <cell r="D2383">
            <v>0</v>
          </cell>
          <cell r="E2383" t="str">
            <v/>
          </cell>
          <cell r="F2383" t="str">
            <v/>
          </cell>
          <cell r="G2383" t="str">
            <v/>
          </cell>
          <cell r="H2383" t="str">
            <v/>
          </cell>
          <cell r="I2383" t="str">
            <v/>
          </cell>
          <cell r="J2383" t="str">
            <v/>
          </cell>
          <cell r="K2383" t="str">
            <v/>
          </cell>
          <cell r="L2383" t="str">
            <v>N/A</v>
          </cell>
        </row>
        <row r="2384">
          <cell r="A2384" t="str">
            <v>SF-02377</v>
          </cell>
          <cell r="B2384" t="str">
            <v>Aluguel de grupo motor-gerador de 200 kVA</v>
          </cell>
          <cell r="C2384" t="str">
            <v>dia</v>
          </cell>
          <cell r="D2384">
            <v>0</v>
          </cell>
          <cell r="E2384" t="str">
            <v/>
          </cell>
          <cell r="F2384" t="str">
            <v/>
          </cell>
          <cell r="G2384" t="str">
            <v/>
          </cell>
          <cell r="H2384" t="str">
            <v/>
          </cell>
          <cell r="I2384" t="str">
            <v/>
          </cell>
          <cell r="J2384" t="str">
            <v/>
          </cell>
          <cell r="K2384" t="str">
            <v/>
          </cell>
          <cell r="L2384" t="str">
            <v>N/A</v>
          </cell>
        </row>
        <row r="2385">
          <cell r="A2385" t="str">
            <v>SF-02378</v>
          </cell>
          <cell r="B2385" t="str">
            <v>Hora de funcionamento grupo motor-gerador de 200 kVA</v>
          </cell>
          <cell r="C2385" t="str">
            <v>h</v>
          </cell>
          <cell r="D2385">
            <v>0</v>
          </cell>
          <cell r="E2385" t="str">
            <v/>
          </cell>
          <cell r="F2385" t="str">
            <v/>
          </cell>
          <cell r="G2385" t="str">
            <v/>
          </cell>
          <cell r="H2385" t="str">
            <v/>
          </cell>
          <cell r="I2385" t="str">
            <v/>
          </cell>
          <cell r="J2385" t="str">
            <v/>
          </cell>
          <cell r="K2385" t="str">
            <v/>
          </cell>
          <cell r="L2385" t="str">
            <v>N/A</v>
          </cell>
        </row>
        <row r="2386">
          <cell r="A2386" t="str">
            <v>SF-02379</v>
          </cell>
          <cell r="B2386" t="str">
            <v>Solda exotérmica</v>
          </cell>
          <cell r="C2386" t="str">
            <v>un</v>
          </cell>
          <cell r="D2386">
            <v>0</v>
          </cell>
          <cell r="E2386">
            <v>28.763624999999998</v>
          </cell>
          <cell r="F2386">
            <v>28.763624999999998</v>
          </cell>
          <cell r="G2386">
            <v>28.763624999999998</v>
          </cell>
          <cell r="H2386">
            <v>28.763624999999998</v>
          </cell>
          <cell r="I2386" t="str">
            <v/>
          </cell>
          <cell r="J2386" t="str">
            <v/>
          </cell>
          <cell r="K2386">
            <v>28.763624999999998</v>
          </cell>
          <cell r="L2386">
            <v>0</v>
          </cell>
        </row>
        <row r="2387">
          <cell r="A2387" t="str">
            <v>SF-02380</v>
          </cell>
          <cell r="B2387" t="str">
            <v>Chave de abertura de painéis</v>
          </cell>
          <cell r="C2387" t="str">
            <v>un</v>
          </cell>
          <cell r="D2387">
            <v>0</v>
          </cell>
          <cell r="E2387" t="str">
            <v/>
          </cell>
          <cell r="F2387" t="str">
            <v/>
          </cell>
          <cell r="G2387" t="str">
            <v/>
          </cell>
          <cell r="H2387" t="str">
            <v/>
          </cell>
          <cell r="I2387" t="str">
            <v/>
          </cell>
          <cell r="J2387" t="str">
            <v/>
          </cell>
          <cell r="K2387" t="str">
            <v/>
          </cell>
          <cell r="L2387" t="str">
            <v>N/A</v>
          </cell>
        </row>
        <row r="2388">
          <cell r="A2388" t="str">
            <v>SF-02381</v>
          </cell>
          <cell r="B2388" t="str">
            <v>Caixa de ferramentas 40 cm</v>
          </cell>
          <cell r="C2388" t="str">
            <v>un</v>
          </cell>
          <cell r="D2388">
            <v>0</v>
          </cell>
          <cell r="E2388" t="str">
            <v/>
          </cell>
          <cell r="F2388" t="str">
            <v/>
          </cell>
          <cell r="G2388" t="str">
            <v/>
          </cell>
          <cell r="H2388" t="str">
            <v/>
          </cell>
          <cell r="I2388" t="str">
            <v/>
          </cell>
          <cell r="J2388" t="str">
            <v/>
          </cell>
          <cell r="K2388" t="str">
            <v/>
          </cell>
          <cell r="L2388" t="str">
            <v>N/A</v>
          </cell>
        </row>
        <row r="2389">
          <cell r="A2389" t="str">
            <v>SF-02382</v>
          </cell>
          <cell r="B2389" t="str">
            <v>Caixa de ferramentas 50 cm</v>
          </cell>
          <cell r="C2389" t="str">
            <v>un</v>
          </cell>
          <cell r="D2389">
            <v>0</v>
          </cell>
          <cell r="E2389" t="str">
            <v/>
          </cell>
          <cell r="F2389" t="str">
            <v/>
          </cell>
          <cell r="G2389" t="str">
            <v/>
          </cell>
          <cell r="H2389" t="str">
            <v/>
          </cell>
          <cell r="I2389" t="str">
            <v/>
          </cell>
          <cell r="J2389" t="str">
            <v/>
          </cell>
          <cell r="K2389" t="str">
            <v/>
          </cell>
          <cell r="L2389" t="str">
            <v>N/A</v>
          </cell>
        </row>
        <row r="2390">
          <cell r="A2390" t="str">
            <v>SF-02383</v>
          </cell>
          <cell r="B2390" t="str">
            <v>Carrinho de ferramentas</v>
          </cell>
          <cell r="C2390" t="str">
            <v>un</v>
          </cell>
          <cell r="D2390">
            <v>0</v>
          </cell>
          <cell r="E2390" t="str">
            <v/>
          </cell>
          <cell r="F2390" t="str">
            <v/>
          </cell>
          <cell r="G2390" t="str">
            <v/>
          </cell>
          <cell r="H2390" t="str">
            <v/>
          </cell>
          <cell r="I2390" t="str">
            <v/>
          </cell>
          <cell r="J2390" t="str">
            <v/>
          </cell>
          <cell r="K2390" t="str">
            <v/>
          </cell>
          <cell r="L2390" t="str">
            <v>N/A</v>
          </cell>
        </row>
        <row r="2391">
          <cell r="A2391" t="str">
            <v>SF-02384</v>
          </cell>
          <cell r="B2391" t="str">
            <v>Transpalete manual</v>
          </cell>
          <cell r="C2391" t="str">
            <v>un</v>
          </cell>
          <cell r="D2391">
            <v>0</v>
          </cell>
          <cell r="E2391" t="str">
            <v/>
          </cell>
          <cell r="F2391" t="str">
            <v/>
          </cell>
          <cell r="G2391" t="str">
            <v/>
          </cell>
          <cell r="H2391" t="str">
            <v/>
          </cell>
          <cell r="I2391" t="str">
            <v/>
          </cell>
          <cell r="J2391" t="str">
            <v/>
          </cell>
          <cell r="K2391" t="str">
            <v/>
          </cell>
          <cell r="L2391" t="str">
            <v>N/A</v>
          </cell>
        </row>
        <row r="2392">
          <cell r="A2392" t="str">
            <v>SF-02385</v>
          </cell>
          <cell r="B2392" t="str">
            <v>Carrinho plataforma</v>
          </cell>
          <cell r="C2392" t="str">
            <v>un</v>
          </cell>
          <cell r="D2392">
            <v>3</v>
          </cell>
          <cell r="E2392">
            <v>1661.459024</v>
          </cell>
          <cell r="F2392">
            <v>1740</v>
          </cell>
          <cell r="G2392">
            <v>1850.58</v>
          </cell>
          <cell r="H2392">
            <v>2013.41</v>
          </cell>
          <cell r="I2392">
            <v>455.06769154441992</v>
          </cell>
          <cell r="J2392">
            <v>0.22601839245082717</v>
          </cell>
          <cell r="K2392">
            <v>1850.58</v>
          </cell>
          <cell r="L2392">
            <v>5551.74</v>
          </cell>
        </row>
        <row r="2393">
          <cell r="A2393" t="str">
            <v>SF-02386</v>
          </cell>
          <cell r="B2393" t="str">
            <v>Mesa hidráulica pantográfica</v>
          </cell>
          <cell r="C2393" t="str">
            <v>un</v>
          </cell>
          <cell r="D2393">
            <v>0</v>
          </cell>
          <cell r="E2393" t="str">
            <v/>
          </cell>
          <cell r="F2393" t="str">
            <v/>
          </cell>
          <cell r="G2393" t="str">
            <v/>
          </cell>
          <cell r="H2393" t="str">
            <v/>
          </cell>
          <cell r="I2393" t="str">
            <v/>
          </cell>
          <cell r="J2393" t="str">
            <v/>
          </cell>
          <cell r="K2393" t="str">
            <v/>
          </cell>
          <cell r="L2393" t="str">
            <v>N/A</v>
          </cell>
        </row>
        <row r="2394">
          <cell r="A2394" t="str">
            <v>SF-02387</v>
          </cell>
          <cell r="B2394" t="str">
            <v>Lanterna</v>
          </cell>
          <cell r="C2394" t="str">
            <v>un</v>
          </cell>
          <cell r="D2394">
            <v>5</v>
          </cell>
          <cell r="E2394">
            <v>73.052141999999989</v>
          </cell>
          <cell r="F2394">
            <v>77.400000000000006</v>
          </cell>
          <cell r="G2394">
            <v>81.900000000000006</v>
          </cell>
          <cell r="H2394">
            <v>84.64</v>
          </cell>
          <cell r="I2394">
            <v>12.491968266261589</v>
          </cell>
          <cell r="J2394">
            <v>0.14758941713447057</v>
          </cell>
          <cell r="K2394">
            <v>81.900000000000006</v>
          </cell>
          <cell r="L2394">
            <v>409.5</v>
          </cell>
        </row>
        <row r="2395">
          <cell r="A2395" t="str">
            <v>SF-02388</v>
          </cell>
          <cell r="B2395" t="str">
            <v>Cavalete de sinalização de manutenção</v>
          </cell>
          <cell r="C2395" t="str">
            <v>un</v>
          </cell>
          <cell r="D2395">
            <v>8</v>
          </cell>
          <cell r="E2395">
            <v>40.380000000000003</v>
          </cell>
          <cell r="F2395">
            <v>47.22</v>
          </cell>
          <cell r="G2395">
            <v>49.54</v>
          </cell>
          <cell r="H2395">
            <v>49.74</v>
          </cell>
          <cell r="I2395">
            <v>7.8049774268293248</v>
          </cell>
          <cell r="J2395">
            <v>0.15691550918434508</v>
          </cell>
          <cell r="K2395">
            <v>49.54</v>
          </cell>
          <cell r="L2395">
            <v>396.32</v>
          </cell>
        </row>
        <row r="2396">
          <cell r="A2396" t="str">
            <v>SF-02389</v>
          </cell>
          <cell r="B2396" t="str">
            <v>Cone de sinalização</v>
          </cell>
          <cell r="C2396" t="str">
            <v>un</v>
          </cell>
          <cell r="D2396">
            <v>12</v>
          </cell>
          <cell r="E2396">
            <v>38.475000000000001</v>
          </cell>
          <cell r="F2396">
            <v>38.475000000000001</v>
          </cell>
          <cell r="G2396">
            <v>38.475000000000001</v>
          </cell>
          <cell r="H2396">
            <v>38.475000000000001</v>
          </cell>
          <cell r="I2396" t="str">
            <v/>
          </cell>
          <cell r="J2396" t="str">
            <v/>
          </cell>
          <cell r="K2396">
            <v>38.475000000000001</v>
          </cell>
          <cell r="L2396">
            <v>461.7</v>
          </cell>
        </row>
        <row r="2397">
          <cell r="A2397" t="str">
            <v>SF-02390</v>
          </cell>
          <cell r="B2397" t="str">
            <v>Detector de tensão sem contato de baixa tensão</v>
          </cell>
          <cell r="C2397" t="str">
            <v>un</v>
          </cell>
          <cell r="D2397">
            <v>43</v>
          </cell>
          <cell r="E2397">
            <v>105.554914</v>
          </cell>
          <cell r="F2397">
            <v>116.06</v>
          </cell>
          <cell r="G2397">
            <v>118.95</v>
          </cell>
          <cell r="H2397">
            <v>119.23</v>
          </cell>
          <cell r="I2397">
            <v>8.5867144598307039</v>
          </cell>
          <cell r="J2397">
            <v>7.2018069779675453E-2</v>
          </cell>
          <cell r="K2397">
            <v>118.95</v>
          </cell>
          <cell r="L2397">
            <v>5114.8500000000004</v>
          </cell>
        </row>
        <row r="2398">
          <cell r="A2398" t="str">
            <v>SF-02391</v>
          </cell>
          <cell r="B2398" t="str">
            <v>Detector de tensão sem contato de média tensão</v>
          </cell>
          <cell r="C2398" t="str">
            <v>un</v>
          </cell>
          <cell r="D2398">
            <v>0</v>
          </cell>
          <cell r="E2398" t="str">
            <v/>
          </cell>
          <cell r="F2398" t="str">
            <v/>
          </cell>
          <cell r="G2398" t="str">
            <v/>
          </cell>
          <cell r="H2398" t="str">
            <v/>
          </cell>
          <cell r="I2398" t="str">
            <v/>
          </cell>
          <cell r="J2398" t="str">
            <v/>
          </cell>
          <cell r="K2398" t="str">
            <v/>
          </cell>
          <cell r="L2398" t="str">
            <v>N/A</v>
          </cell>
        </row>
        <row r="2399">
          <cell r="A2399" t="str">
            <v>SF-02392</v>
          </cell>
          <cell r="B2399" t="str">
            <v>Conjunto de aterramento temporário para baixa tensão</v>
          </cell>
          <cell r="C2399" t="str">
            <v>un</v>
          </cell>
          <cell r="D2399">
            <v>0</v>
          </cell>
          <cell r="E2399" t="str">
            <v/>
          </cell>
          <cell r="F2399" t="str">
            <v/>
          </cell>
          <cell r="G2399" t="str">
            <v/>
          </cell>
          <cell r="H2399" t="str">
            <v/>
          </cell>
          <cell r="I2399" t="str">
            <v/>
          </cell>
          <cell r="J2399" t="str">
            <v/>
          </cell>
          <cell r="K2399" t="str">
            <v/>
          </cell>
          <cell r="L2399" t="str">
            <v>N/A</v>
          </cell>
        </row>
        <row r="2400">
          <cell r="A2400" t="str">
            <v>SF-02393</v>
          </cell>
          <cell r="B2400" t="str">
            <v>Conjunto de aterramento temporário para média tensão</v>
          </cell>
          <cell r="C2400" t="str">
            <v>un</v>
          </cell>
          <cell r="D2400">
            <v>0</v>
          </cell>
          <cell r="E2400" t="str">
            <v/>
          </cell>
          <cell r="F2400" t="str">
            <v/>
          </cell>
          <cell r="G2400" t="str">
            <v/>
          </cell>
          <cell r="H2400" t="str">
            <v/>
          </cell>
          <cell r="I2400" t="str">
            <v/>
          </cell>
          <cell r="J2400" t="str">
            <v/>
          </cell>
          <cell r="K2400" t="str">
            <v/>
          </cell>
          <cell r="L2400" t="str">
            <v>N/A</v>
          </cell>
        </row>
        <row r="2401">
          <cell r="A2401" t="str">
            <v>SF-02394</v>
          </cell>
          <cell r="B2401" t="str">
            <v>Grampo de aterramento concha-bola</v>
          </cell>
          <cell r="C2401" t="str">
            <v>un</v>
          </cell>
          <cell r="D2401">
            <v>0</v>
          </cell>
          <cell r="E2401" t="str">
            <v/>
          </cell>
          <cell r="F2401" t="str">
            <v/>
          </cell>
          <cell r="G2401" t="str">
            <v/>
          </cell>
          <cell r="H2401" t="str">
            <v/>
          </cell>
          <cell r="I2401" t="str">
            <v/>
          </cell>
          <cell r="J2401" t="str">
            <v/>
          </cell>
          <cell r="K2401" t="str">
            <v/>
          </cell>
          <cell r="L2401" t="str">
            <v>N/A</v>
          </cell>
        </row>
        <row r="2402">
          <cell r="A2402" t="str">
            <v>SF-02395</v>
          </cell>
          <cell r="B2402" t="str">
            <v>Lençol isolante classe 4</v>
          </cell>
          <cell r="C2402" t="str">
            <v>un</v>
          </cell>
          <cell r="D2402">
            <v>0</v>
          </cell>
          <cell r="E2402" t="str">
            <v/>
          </cell>
          <cell r="F2402" t="str">
            <v/>
          </cell>
          <cell r="G2402" t="str">
            <v/>
          </cell>
          <cell r="H2402" t="str">
            <v/>
          </cell>
          <cell r="I2402" t="str">
            <v/>
          </cell>
          <cell r="J2402" t="str">
            <v/>
          </cell>
          <cell r="K2402" t="str">
            <v/>
          </cell>
          <cell r="L2402" t="str">
            <v>N/A</v>
          </cell>
        </row>
        <row r="2403">
          <cell r="A2403" t="str">
            <v>SF-02396</v>
          </cell>
          <cell r="B2403" t="str">
            <v xml:space="preserve">Bastão de resgate </v>
          </cell>
          <cell r="C2403" t="str">
            <v>un</v>
          </cell>
          <cell r="D2403">
            <v>0</v>
          </cell>
          <cell r="E2403" t="str">
            <v/>
          </cell>
          <cell r="F2403" t="str">
            <v/>
          </cell>
          <cell r="G2403" t="str">
            <v/>
          </cell>
          <cell r="H2403" t="str">
            <v/>
          </cell>
          <cell r="I2403" t="str">
            <v/>
          </cell>
          <cell r="J2403" t="str">
            <v/>
          </cell>
          <cell r="K2403" t="str">
            <v/>
          </cell>
          <cell r="L2403" t="str">
            <v>N/A</v>
          </cell>
        </row>
        <row r="2404">
          <cell r="A2404" t="str">
            <v>SF-02397</v>
          </cell>
          <cell r="B2404" t="str">
            <v>Vara de manobra</v>
          </cell>
          <cell r="C2404" t="str">
            <v>un</v>
          </cell>
          <cell r="D2404">
            <v>0</v>
          </cell>
          <cell r="E2404" t="str">
            <v/>
          </cell>
          <cell r="F2404" t="str">
            <v/>
          </cell>
          <cell r="G2404" t="str">
            <v/>
          </cell>
          <cell r="H2404" t="str">
            <v/>
          </cell>
          <cell r="I2404" t="str">
            <v/>
          </cell>
          <cell r="J2404" t="str">
            <v/>
          </cell>
          <cell r="K2404" t="str">
            <v/>
          </cell>
          <cell r="L2404" t="str">
            <v>N/A</v>
          </cell>
        </row>
        <row r="2405">
          <cell r="A2405" t="str">
            <v>SF-02398</v>
          </cell>
          <cell r="B2405" t="str">
            <v>Cadeado para disjuntores</v>
          </cell>
          <cell r="C2405" t="str">
            <v>un</v>
          </cell>
          <cell r="D2405">
            <v>0</v>
          </cell>
          <cell r="E2405" t="str">
            <v/>
          </cell>
          <cell r="F2405" t="str">
            <v/>
          </cell>
          <cell r="G2405" t="str">
            <v/>
          </cell>
          <cell r="H2405" t="str">
            <v/>
          </cell>
          <cell r="I2405" t="str">
            <v/>
          </cell>
          <cell r="J2405" t="str">
            <v/>
          </cell>
          <cell r="K2405" t="str">
            <v/>
          </cell>
          <cell r="L2405" t="str">
            <v>N/A</v>
          </cell>
        </row>
        <row r="2406">
          <cell r="A2406" t="str">
            <v>SF-02399</v>
          </cell>
          <cell r="B2406" t="str">
            <v>Bloqueio para disjuntores</v>
          </cell>
          <cell r="C2406" t="str">
            <v>un</v>
          </cell>
          <cell r="D2406">
            <v>0</v>
          </cell>
          <cell r="E2406" t="str">
            <v/>
          </cell>
          <cell r="F2406" t="str">
            <v/>
          </cell>
          <cell r="G2406" t="str">
            <v/>
          </cell>
          <cell r="H2406" t="str">
            <v/>
          </cell>
          <cell r="I2406" t="str">
            <v/>
          </cell>
          <cell r="J2406" t="str">
            <v/>
          </cell>
          <cell r="K2406" t="str">
            <v/>
          </cell>
          <cell r="L2406" t="str">
            <v>N/A</v>
          </cell>
        </row>
        <row r="2407">
          <cell r="A2407" t="str">
            <v>SF-02400</v>
          </cell>
          <cell r="B2407" t="str">
            <v>Etiqueta de bloqueio</v>
          </cell>
          <cell r="C2407" t="str">
            <v>un</v>
          </cell>
          <cell r="D2407">
            <v>43</v>
          </cell>
          <cell r="E2407">
            <v>9.1467479999999988</v>
          </cell>
          <cell r="F2407">
            <v>11.74</v>
          </cell>
          <cell r="G2407">
            <v>12.63</v>
          </cell>
          <cell r="H2407">
            <v>12.57</v>
          </cell>
          <cell r="I2407">
            <v>2.7577349633124584</v>
          </cell>
          <cell r="J2407">
            <v>0.21939021187847718</v>
          </cell>
          <cell r="K2407">
            <v>12.63</v>
          </cell>
          <cell r="L2407">
            <v>543.09</v>
          </cell>
        </row>
        <row r="2408">
          <cell r="A2408" t="str">
            <v>SF-02401</v>
          </cell>
          <cell r="B2408" t="str">
            <v>Inflador de luvas</v>
          </cell>
          <cell r="C2408" t="str">
            <v>un</v>
          </cell>
          <cell r="D2408">
            <v>0</v>
          </cell>
          <cell r="E2408" t="str">
            <v/>
          </cell>
          <cell r="F2408" t="str">
            <v/>
          </cell>
          <cell r="G2408" t="str">
            <v/>
          </cell>
          <cell r="H2408" t="str">
            <v/>
          </cell>
          <cell r="I2408" t="str">
            <v/>
          </cell>
          <cell r="J2408" t="str">
            <v/>
          </cell>
          <cell r="K2408" t="str">
            <v/>
          </cell>
          <cell r="L2408" t="str">
            <v>N/A</v>
          </cell>
        </row>
        <row r="2409">
          <cell r="A2409" t="str">
            <v>SF-02402</v>
          </cell>
          <cell r="B2409" t="str">
            <v>Protetor de cabos</v>
          </cell>
          <cell r="C2409" t="str">
            <v>un</v>
          </cell>
          <cell r="D2409">
            <v>0</v>
          </cell>
          <cell r="E2409" t="str">
            <v/>
          </cell>
          <cell r="F2409" t="str">
            <v/>
          </cell>
          <cell r="G2409" t="str">
            <v/>
          </cell>
          <cell r="H2409" t="str">
            <v/>
          </cell>
          <cell r="I2409" t="str">
            <v/>
          </cell>
          <cell r="J2409" t="str">
            <v/>
          </cell>
          <cell r="K2409" t="str">
            <v/>
          </cell>
          <cell r="L2409" t="str">
            <v>N/A</v>
          </cell>
        </row>
        <row r="2410">
          <cell r="A2410" t="str">
            <v>SF-02403</v>
          </cell>
          <cell r="B2410" t="str">
            <v>Escada duplo acesso 4 degraus</v>
          </cell>
          <cell r="C2410" t="str">
            <v>un</v>
          </cell>
          <cell r="D2410">
            <v>3</v>
          </cell>
          <cell r="E2410">
            <v>480.152535</v>
          </cell>
          <cell r="F2410">
            <v>513.51</v>
          </cell>
          <cell r="G2410">
            <v>599.99</v>
          </cell>
          <cell r="H2410">
            <v>604.29999999999995</v>
          </cell>
          <cell r="I2410">
            <v>132.48560538910411</v>
          </cell>
          <cell r="J2410">
            <v>0.21923813567616104</v>
          </cell>
          <cell r="K2410">
            <v>599.99</v>
          </cell>
          <cell r="L2410">
            <v>1799.97</v>
          </cell>
        </row>
        <row r="2411">
          <cell r="A2411" t="str">
            <v>SF-02404</v>
          </cell>
          <cell r="B2411" t="str">
            <v>Escada extensível 19 degraus</v>
          </cell>
          <cell r="C2411" t="str">
            <v>un</v>
          </cell>
          <cell r="D2411">
            <v>0</v>
          </cell>
          <cell r="E2411" t="str">
            <v/>
          </cell>
          <cell r="F2411" t="str">
            <v/>
          </cell>
          <cell r="G2411" t="str">
            <v/>
          </cell>
          <cell r="H2411" t="str">
            <v/>
          </cell>
          <cell r="I2411" t="str">
            <v/>
          </cell>
          <cell r="J2411" t="str">
            <v/>
          </cell>
          <cell r="K2411" t="str">
            <v/>
          </cell>
          <cell r="L2411" t="str">
            <v>N/A</v>
          </cell>
        </row>
        <row r="2412">
          <cell r="A2412" t="str">
            <v>SF-02405</v>
          </cell>
          <cell r="B2412" t="str">
            <v>Andaime tubular 1 m por 1 m e 6 m de altura</v>
          </cell>
          <cell r="C2412" t="str">
            <v>un</v>
          </cell>
          <cell r="D2412">
            <v>1</v>
          </cell>
          <cell r="E2412">
            <v>5099</v>
          </cell>
          <cell r="F2412">
            <v>5878.75</v>
          </cell>
          <cell r="G2412">
            <v>5909.44</v>
          </cell>
          <cell r="H2412">
            <v>6812.13</v>
          </cell>
          <cell r="I2412">
            <v>1786.64359969675</v>
          </cell>
          <cell r="J2412">
            <v>0.26227385556305444</v>
          </cell>
          <cell r="K2412">
            <v>5909.44</v>
          </cell>
          <cell r="L2412">
            <v>5909.44</v>
          </cell>
        </row>
        <row r="2413">
          <cell r="A2413" t="str">
            <v>SF-02406</v>
          </cell>
          <cell r="B2413" t="str">
            <v>Andaime tubular 1,5 m por 1 m e 6 m de altura</v>
          </cell>
          <cell r="C2413" t="str">
            <v>un</v>
          </cell>
          <cell r="D2413">
            <v>1</v>
          </cell>
          <cell r="E2413">
            <v>6585.2598719999996</v>
          </cell>
          <cell r="F2413">
            <v>7578</v>
          </cell>
          <cell r="G2413">
            <v>7620</v>
          </cell>
          <cell r="H2413">
            <v>8441.65</v>
          </cell>
          <cell r="I2413">
            <v>1958.2528991652914</v>
          </cell>
          <cell r="J2413">
            <v>0.23197513509388468</v>
          </cell>
          <cell r="K2413">
            <v>7620</v>
          </cell>
          <cell r="L2413">
            <v>7620</v>
          </cell>
        </row>
        <row r="2414">
          <cell r="A2414" t="str">
            <v>SF-02407</v>
          </cell>
          <cell r="B2414" t="str">
            <v>Plataforma de trabalho aéreo</v>
          </cell>
          <cell r="C2414" t="str">
            <v>un</v>
          </cell>
          <cell r="D2414">
            <v>0</v>
          </cell>
          <cell r="E2414" t="str">
            <v/>
          </cell>
          <cell r="F2414" t="str">
            <v/>
          </cell>
          <cell r="G2414" t="str">
            <v/>
          </cell>
          <cell r="H2414" t="str">
            <v/>
          </cell>
          <cell r="I2414" t="str">
            <v/>
          </cell>
          <cell r="J2414" t="str">
            <v/>
          </cell>
          <cell r="K2414" t="str">
            <v/>
          </cell>
          <cell r="L2414" t="str">
            <v>N/A</v>
          </cell>
        </row>
        <row r="2415">
          <cell r="A2415" t="str">
            <v>SF-02408</v>
          </cell>
          <cell r="B2415" t="str">
            <v>Talabarte simples</v>
          </cell>
          <cell r="C2415" t="str">
            <v>un</v>
          </cell>
          <cell r="D2415">
            <v>0</v>
          </cell>
          <cell r="E2415" t="str">
            <v/>
          </cell>
          <cell r="F2415" t="str">
            <v/>
          </cell>
          <cell r="G2415" t="str">
            <v/>
          </cell>
          <cell r="H2415" t="str">
            <v/>
          </cell>
          <cell r="I2415" t="str">
            <v/>
          </cell>
          <cell r="J2415" t="str">
            <v/>
          </cell>
          <cell r="K2415" t="str">
            <v/>
          </cell>
          <cell r="L2415" t="str">
            <v>N/A</v>
          </cell>
        </row>
        <row r="2416">
          <cell r="A2416" t="str">
            <v>SF-02409</v>
          </cell>
          <cell r="B2416" t="str">
            <v>Tripé para trabalho em altura e espaço confinado</v>
          </cell>
          <cell r="C2416" t="str">
            <v>un</v>
          </cell>
          <cell r="D2416">
            <v>0</v>
          </cell>
          <cell r="E2416" t="str">
            <v/>
          </cell>
          <cell r="F2416" t="str">
            <v/>
          </cell>
          <cell r="G2416" t="str">
            <v/>
          </cell>
          <cell r="H2416" t="str">
            <v/>
          </cell>
          <cell r="I2416" t="str">
            <v/>
          </cell>
          <cell r="J2416" t="str">
            <v/>
          </cell>
          <cell r="K2416" t="str">
            <v/>
          </cell>
          <cell r="L2416" t="str">
            <v>N/A</v>
          </cell>
        </row>
        <row r="2417">
          <cell r="A2417" t="str">
            <v>SF-02410</v>
          </cell>
          <cell r="B2417" t="str">
            <v>Trava-quedas retrátil e guincho (3way) para tripé de trabalho em altura e espaço confinado</v>
          </cell>
          <cell r="C2417" t="str">
            <v>un</v>
          </cell>
          <cell r="D2417">
            <v>0</v>
          </cell>
          <cell r="E2417" t="str">
            <v/>
          </cell>
          <cell r="F2417" t="str">
            <v/>
          </cell>
          <cell r="G2417" t="str">
            <v/>
          </cell>
          <cell r="H2417" t="str">
            <v/>
          </cell>
          <cell r="I2417" t="str">
            <v/>
          </cell>
          <cell r="J2417" t="str">
            <v/>
          </cell>
          <cell r="K2417" t="str">
            <v/>
          </cell>
          <cell r="L2417" t="str">
            <v>N/A</v>
          </cell>
        </row>
        <row r="2418">
          <cell r="A2418" t="str">
            <v>SF-02411</v>
          </cell>
          <cell r="B2418" t="str">
            <v>Corda semi-estática 11 mm</v>
          </cell>
          <cell r="C2418" t="str">
            <v>m</v>
          </cell>
          <cell r="D2418">
            <v>300</v>
          </cell>
          <cell r="E2418">
            <v>3.14</v>
          </cell>
          <cell r="F2418">
            <v>7.25</v>
          </cell>
          <cell r="G2418">
            <v>7.66</v>
          </cell>
          <cell r="H2418">
            <v>7.47</v>
          </cell>
          <cell r="I2418">
            <v>2.7651484903491177</v>
          </cell>
          <cell r="J2418">
            <v>0.37016713391554457</v>
          </cell>
          <cell r="K2418">
            <v>7.66</v>
          </cell>
          <cell r="L2418">
            <v>2298</v>
          </cell>
        </row>
        <row r="2419">
          <cell r="A2419" t="str">
            <v>SF-02412</v>
          </cell>
          <cell r="B2419" t="str">
            <v>Mosquetão</v>
          </cell>
          <cell r="C2419" t="str">
            <v>un</v>
          </cell>
          <cell r="D2419">
            <v>0</v>
          </cell>
          <cell r="E2419" t="str">
            <v/>
          </cell>
          <cell r="F2419" t="str">
            <v/>
          </cell>
          <cell r="G2419" t="str">
            <v/>
          </cell>
          <cell r="H2419" t="str">
            <v/>
          </cell>
          <cell r="I2419" t="str">
            <v/>
          </cell>
          <cell r="J2419" t="str">
            <v/>
          </cell>
          <cell r="K2419" t="str">
            <v/>
          </cell>
          <cell r="L2419" t="str">
            <v>N/A</v>
          </cell>
        </row>
        <row r="2420">
          <cell r="A2420" t="str">
            <v>SF-02413</v>
          </cell>
          <cell r="B2420" t="str">
            <v>Cinta de ancoragem com anéis</v>
          </cell>
          <cell r="C2420" t="str">
            <v>un</v>
          </cell>
          <cell r="D2420">
            <v>0</v>
          </cell>
          <cell r="E2420" t="str">
            <v/>
          </cell>
          <cell r="F2420" t="str">
            <v/>
          </cell>
          <cell r="G2420" t="str">
            <v/>
          </cell>
          <cell r="H2420" t="str">
            <v/>
          </cell>
          <cell r="I2420" t="str">
            <v/>
          </cell>
          <cell r="J2420" t="str">
            <v/>
          </cell>
          <cell r="K2420" t="str">
            <v/>
          </cell>
          <cell r="L2420" t="str">
            <v>N/A</v>
          </cell>
        </row>
        <row r="2421">
          <cell r="A2421" t="str">
            <v>SF-02414</v>
          </cell>
          <cell r="B2421" t="str">
            <v>Trapézio para espaço confinado</v>
          </cell>
          <cell r="C2421" t="str">
            <v>un</v>
          </cell>
          <cell r="D2421">
            <v>0</v>
          </cell>
          <cell r="E2421" t="str">
            <v/>
          </cell>
          <cell r="F2421" t="str">
            <v/>
          </cell>
          <cell r="G2421" t="str">
            <v/>
          </cell>
          <cell r="H2421" t="str">
            <v/>
          </cell>
          <cell r="I2421" t="str">
            <v/>
          </cell>
          <cell r="J2421" t="str">
            <v/>
          </cell>
          <cell r="K2421" t="str">
            <v/>
          </cell>
          <cell r="L2421" t="str">
            <v>N/A</v>
          </cell>
        </row>
        <row r="2422">
          <cell r="A2422" t="str">
            <v>SF-02415</v>
          </cell>
          <cell r="B2422" t="str">
            <v>Polia simples para corda</v>
          </cell>
          <cell r="C2422" t="str">
            <v>un</v>
          </cell>
          <cell r="D2422">
            <v>0</v>
          </cell>
          <cell r="E2422" t="str">
            <v/>
          </cell>
          <cell r="F2422" t="str">
            <v/>
          </cell>
          <cell r="G2422" t="str">
            <v/>
          </cell>
          <cell r="H2422" t="str">
            <v/>
          </cell>
          <cell r="I2422" t="str">
            <v/>
          </cell>
          <cell r="J2422" t="str">
            <v/>
          </cell>
          <cell r="K2422" t="str">
            <v/>
          </cell>
          <cell r="L2422" t="str">
            <v>N/A</v>
          </cell>
        </row>
        <row r="2423">
          <cell r="A2423" t="str">
            <v>SF-02416</v>
          </cell>
          <cell r="B2423" t="str">
            <v>Alicate crimpador hidráulico</v>
          </cell>
          <cell r="C2423" t="str">
            <v>un</v>
          </cell>
          <cell r="D2423">
            <v>0</v>
          </cell>
          <cell r="E2423" t="str">
            <v/>
          </cell>
          <cell r="F2423" t="str">
            <v/>
          </cell>
          <cell r="G2423" t="str">
            <v/>
          </cell>
          <cell r="H2423" t="str">
            <v/>
          </cell>
          <cell r="I2423" t="str">
            <v/>
          </cell>
          <cell r="J2423" t="str">
            <v/>
          </cell>
          <cell r="K2423" t="str">
            <v/>
          </cell>
          <cell r="L2423" t="str">
            <v>N/A</v>
          </cell>
        </row>
        <row r="2424">
          <cell r="A2424" t="str">
            <v>SF-02417</v>
          </cell>
          <cell r="B2424" t="str">
            <v>Crimpador/cortador de cabos a bateria</v>
          </cell>
          <cell r="C2424" t="str">
            <v>un</v>
          </cell>
          <cell r="D2424">
            <v>0</v>
          </cell>
          <cell r="E2424" t="str">
            <v/>
          </cell>
          <cell r="F2424" t="str">
            <v/>
          </cell>
          <cell r="G2424" t="str">
            <v/>
          </cell>
          <cell r="H2424" t="str">
            <v/>
          </cell>
          <cell r="I2424" t="str">
            <v/>
          </cell>
          <cell r="J2424" t="str">
            <v/>
          </cell>
          <cell r="K2424" t="str">
            <v/>
          </cell>
          <cell r="L2424" t="str">
            <v>N/A</v>
          </cell>
        </row>
        <row r="2425">
          <cell r="A2425" t="str">
            <v>SF-02418</v>
          </cell>
          <cell r="B2425" t="str">
            <v>Ferramenta multifuncional para barramentos de cobre</v>
          </cell>
          <cell r="C2425" t="str">
            <v>un</v>
          </cell>
          <cell r="D2425">
            <v>0</v>
          </cell>
          <cell r="E2425" t="str">
            <v/>
          </cell>
          <cell r="F2425" t="str">
            <v/>
          </cell>
          <cell r="G2425" t="str">
            <v/>
          </cell>
          <cell r="H2425" t="str">
            <v/>
          </cell>
          <cell r="I2425" t="str">
            <v/>
          </cell>
          <cell r="J2425" t="str">
            <v/>
          </cell>
          <cell r="K2425" t="str">
            <v/>
          </cell>
          <cell r="L2425" t="str">
            <v>N/A</v>
          </cell>
        </row>
        <row r="2426">
          <cell r="A2426" t="str">
            <v>SF-02419</v>
          </cell>
          <cell r="B2426" t="str">
            <v>Estampo furador hidráulico</v>
          </cell>
          <cell r="C2426" t="str">
            <v>un</v>
          </cell>
          <cell r="D2426">
            <v>0</v>
          </cell>
          <cell r="E2426" t="str">
            <v/>
          </cell>
          <cell r="F2426" t="str">
            <v/>
          </cell>
          <cell r="G2426" t="str">
            <v/>
          </cell>
          <cell r="H2426" t="str">
            <v/>
          </cell>
          <cell r="I2426" t="str">
            <v/>
          </cell>
          <cell r="J2426" t="str">
            <v/>
          </cell>
          <cell r="K2426" t="str">
            <v/>
          </cell>
          <cell r="L2426" t="str">
            <v>N/A</v>
          </cell>
        </row>
        <row r="2427">
          <cell r="A2427" t="str">
            <v>SF-02420</v>
          </cell>
          <cell r="B2427" t="str">
            <v>Esmerilhadeira Angular de 5” com controle de velocidade</v>
          </cell>
          <cell r="C2427" t="str">
            <v>un</v>
          </cell>
          <cell r="D2427">
            <v>0</v>
          </cell>
          <cell r="E2427" t="str">
            <v/>
          </cell>
          <cell r="F2427" t="str">
            <v/>
          </cell>
          <cell r="G2427" t="str">
            <v/>
          </cell>
          <cell r="H2427" t="str">
            <v/>
          </cell>
          <cell r="I2427" t="str">
            <v/>
          </cell>
          <cell r="J2427" t="str">
            <v/>
          </cell>
          <cell r="K2427" t="str">
            <v/>
          </cell>
          <cell r="L2427" t="str">
            <v>N/A</v>
          </cell>
        </row>
        <row r="2428">
          <cell r="A2428" t="str">
            <v>SF-02421</v>
          </cell>
          <cell r="B2428" t="str">
            <v>Furadeira de impacto 800 W</v>
          </cell>
          <cell r="C2428" t="str">
            <v>un</v>
          </cell>
          <cell r="D2428">
            <v>0</v>
          </cell>
          <cell r="E2428" t="str">
            <v/>
          </cell>
          <cell r="F2428" t="str">
            <v/>
          </cell>
          <cell r="G2428" t="str">
            <v/>
          </cell>
          <cell r="H2428" t="str">
            <v/>
          </cell>
          <cell r="I2428" t="str">
            <v/>
          </cell>
          <cell r="J2428" t="str">
            <v/>
          </cell>
          <cell r="K2428" t="str">
            <v/>
          </cell>
          <cell r="L2428" t="str">
            <v>N/A</v>
          </cell>
        </row>
        <row r="2429">
          <cell r="A2429" t="str">
            <v>SF-02422</v>
          </cell>
          <cell r="B2429" t="str">
            <v>Furadeira de impacto sem fio</v>
          </cell>
          <cell r="C2429" t="str">
            <v>un</v>
          </cell>
          <cell r="D2429">
            <v>0</v>
          </cell>
          <cell r="E2429" t="str">
            <v/>
          </cell>
          <cell r="F2429" t="str">
            <v/>
          </cell>
          <cell r="G2429" t="str">
            <v/>
          </cell>
          <cell r="H2429" t="str">
            <v/>
          </cell>
          <cell r="I2429" t="str">
            <v/>
          </cell>
          <cell r="J2429" t="str">
            <v/>
          </cell>
          <cell r="K2429" t="str">
            <v/>
          </cell>
          <cell r="L2429" t="str">
            <v>N/A</v>
          </cell>
        </row>
        <row r="2430">
          <cell r="A2430" t="str">
            <v>SF-02423</v>
          </cell>
          <cell r="B2430" t="str">
            <v>Furadeira/parafusadeira sem fio</v>
          </cell>
          <cell r="C2430" t="str">
            <v>un</v>
          </cell>
          <cell r="D2430">
            <v>0</v>
          </cell>
          <cell r="E2430" t="str">
            <v/>
          </cell>
          <cell r="F2430" t="str">
            <v/>
          </cell>
          <cell r="G2430" t="str">
            <v/>
          </cell>
          <cell r="H2430" t="str">
            <v/>
          </cell>
          <cell r="I2430" t="str">
            <v/>
          </cell>
          <cell r="J2430" t="str">
            <v/>
          </cell>
          <cell r="K2430" t="str">
            <v/>
          </cell>
          <cell r="L2430" t="str">
            <v>N/A</v>
          </cell>
        </row>
        <row r="2431">
          <cell r="A2431" t="str">
            <v>SF-02424</v>
          </cell>
          <cell r="B2431" t="str">
            <v>Chave de impacto sem fio</v>
          </cell>
          <cell r="C2431" t="str">
            <v>un</v>
          </cell>
          <cell r="D2431">
            <v>3</v>
          </cell>
          <cell r="E2431">
            <v>2199.96</v>
          </cell>
          <cell r="F2431">
            <v>2396.08</v>
          </cell>
          <cell r="G2431">
            <v>2957.23</v>
          </cell>
          <cell r="H2431">
            <v>2844.87</v>
          </cell>
          <cell r="I2431">
            <v>501.07953393102935</v>
          </cell>
          <cell r="J2431">
            <v>0.17613442228679319</v>
          </cell>
          <cell r="K2431">
            <v>2957.23</v>
          </cell>
          <cell r="L2431">
            <v>8871.69</v>
          </cell>
        </row>
        <row r="2432">
          <cell r="A2432" t="str">
            <v>SF-02425</v>
          </cell>
          <cell r="B2432" t="str">
            <v>Soprador de ar sem fio</v>
          </cell>
          <cell r="C2432" t="str">
            <v>un</v>
          </cell>
          <cell r="D2432">
            <v>0</v>
          </cell>
          <cell r="E2432" t="str">
            <v/>
          </cell>
          <cell r="F2432" t="str">
            <v/>
          </cell>
          <cell r="G2432" t="str">
            <v/>
          </cell>
          <cell r="H2432" t="str">
            <v/>
          </cell>
          <cell r="I2432" t="str">
            <v/>
          </cell>
          <cell r="J2432" t="str">
            <v/>
          </cell>
          <cell r="K2432" t="str">
            <v/>
          </cell>
          <cell r="L2432" t="str">
            <v>N/A</v>
          </cell>
        </row>
        <row r="2433">
          <cell r="A2433" t="str">
            <v>SF-02426</v>
          </cell>
          <cell r="B2433" t="str">
            <v>Soprador/aspirador de pó</v>
          </cell>
          <cell r="C2433" t="str">
            <v>un</v>
          </cell>
          <cell r="D2433">
            <v>0</v>
          </cell>
          <cell r="E2433" t="str">
            <v/>
          </cell>
          <cell r="F2433" t="str">
            <v/>
          </cell>
          <cell r="G2433" t="str">
            <v/>
          </cell>
          <cell r="H2433" t="str">
            <v/>
          </cell>
          <cell r="I2433" t="str">
            <v/>
          </cell>
          <cell r="J2433" t="str">
            <v/>
          </cell>
          <cell r="K2433" t="str">
            <v/>
          </cell>
          <cell r="L2433" t="str">
            <v>N/A</v>
          </cell>
        </row>
        <row r="2434">
          <cell r="A2434" t="str">
            <v>SF-02427</v>
          </cell>
          <cell r="B2434" t="str">
            <v>Soprador térmico</v>
          </cell>
          <cell r="C2434" t="str">
            <v>un</v>
          </cell>
          <cell r="D2434">
            <v>0</v>
          </cell>
          <cell r="E2434" t="str">
            <v/>
          </cell>
          <cell r="F2434" t="str">
            <v/>
          </cell>
          <cell r="G2434" t="str">
            <v/>
          </cell>
          <cell r="H2434" t="str">
            <v/>
          </cell>
          <cell r="I2434" t="str">
            <v/>
          </cell>
          <cell r="J2434" t="str">
            <v/>
          </cell>
          <cell r="K2434" t="str">
            <v/>
          </cell>
          <cell r="L2434" t="str">
            <v>N/A</v>
          </cell>
        </row>
        <row r="2435">
          <cell r="A2435" t="str">
            <v>SF-02428</v>
          </cell>
          <cell r="B2435" t="str">
            <v>Rotulador</v>
          </cell>
          <cell r="C2435" t="str">
            <v>un</v>
          </cell>
          <cell r="D2435">
            <v>1</v>
          </cell>
          <cell r="E2435">
            <v>292.57767799999999</v>
          </cell>
          <cell r="F2435">
            <v>328.94</v>
          </cell>
          <cell r="G2435">
            <v>393.88</v>
          </cell>
          <cell r="H2435">
            <v>380.06</v>
          </cell>
          <cell r="I2435">
            <v>66.703099400609958</v>
          </cell>
          <cell r="J2435">
            <v>0.17550676051310307</v>
          </cell>
          <cell r="K2435">
            <v>393.88</v>
          </cell>
          <cell r="L2435">
            <v>393.88</v>
          </cell>
        </row>
        <row r="2436">
          <cell r="A2436" t="str">
            <v>SF-02429</v>
          </cell>
          <cell r="B2436" t="str">
            <v xml:space="preserve">Cortadora de parede </v>
          </cell>
          <cell r="C2436" t="str">
            <v>un</v>
          </cell>
          <cell r="D2436">
            <v>0</v>
          </cell>
          <cell r="E2436" t="str">
            <v/>
          </cell>
          <cell r="F2436" t="str">
            <v/>
          </cell>
          <cell r="G2436" t="str">
            <v/>
          </cell>
          <cell r="H2436" t="str">
            <v/>
          </cell>
          <cell r="I2436" t="str">
            <v/>
          </cell>
          <cell r="J2436" t="str">
            <v/>
          </cell>
          <cell r="K2436" t="str">
            <v/>
          </cell>
          <cell r="L2436" t="str">
            <v>N/A</v>
          </cell>
        </row>
        <row r="2437">
          <cell r="A2437" t="str">
            <v>SF-02430</v>
          </cell>
          <cell r="B2437" t="str">
            <v xml:space="preserve">Serra mármore </v>
          </cell>
          <cell r="C2437" t="str">
            <v>un</v>
          </cell>
          <cell r="D2437">
            <v>0</v>
          </cell>
          <cell r="E2437" t="str">
            <v/>
          </cell>
          <cell r="F2437" t="str">
            <v/>
          </cell>
          <cell r="G2437" t="str">
            <v/>
          </cell>
          <cell r="H2437" t="str">
            <v/>
          </cell>
          <cell r="I2437" t="str">
            <v/>
          </cell>
          <cell r="J2437" t="str">
            <v/>
          </cell>
          <cell r="K2437" t="str">
            <v/>
          </cell>
          <cell r="L2437" t="str">
            <v>N/A</v>
          </cell>
        </row>
        <row r="2438">
          <cell r="A2438" t="str">
            <v>SF-02431</v>
          </cell>
          <cell r="B2438" t="str">
            <v>Grupo motor-gerador 3 kVA</v>
          </cell>
          <cell r="C2438" t="str">
            <v>un</v>
          </cell>
          <cell r="D2438">
            <v>0</v>
          </cell>
          <cell r="E2438" t="str">
            <v/>
          </cell>
          <cell r="F2438" t="str">
            <v/>
          </cell>
          <cell r="G2438" t="str">
            <v/>
          </cell>
          <cell r="H2438" t="str">
            <v/>
          </cell>
          <cell r="I2438" t="str">
            <v/>
          </cell>
          <cell r="J2438" t="str">
            <v/>
          </cell>
          <cell r="K2438" t="str">
            <v/>
          </cell>
          <cell r="L2438" t="str">
            <v>N/A</v>
          </cell>
        </row>
        <row r="2439">
          <cell r="A2439" t="str">
            <v>SF-02432</v>
          </cell>
          <cell r="B2439" t="str">
            <v>Grupo motor-gerador 6 kVA</v>
          </cell>
          <cell r="C2439" t="str">
            <v>un</v>
          </cell>
          <cell r="D2439">
            <v>0</v>
          </cell>
          <cell r="E2439" t="str">
            <v/>
          </cell>
          <cell r="F2439" t="str">
            <v/>
          </cell>
          <cell r="G2439" t="str">
            <v/>
          </cell>
          <cell r="H2439" t="str">
            <v/>
          </cell>
          <cell r="I2439" t="str">
            <v/>
          </cell>
          <cell r="J2439" t="str">
            <v/>
          </cell>
          <cell r="K2439" t="str">
            <v/>
          </cell>
          <cell r="L2439" t="str">
            <v>N/A</v>
          </cell>
        </row>
        <row r="2440">
          <cell r="A2440" t="str">
            <v>SF-02433</v>
          </cell>
          <cell r="B2440" t="str">
            <v>Ferro de solda 25 W</v>
          </cell>
          <cell r="C2440" t="str">
            <v>un</v>
          </cell>
          <cell r="D2440">
            <v>0</v>
          </cell>
          <cell r="E2440" t="str">
            <v/>
          </cell>
          <cell r="F2440" t="str">
            <v/>
          </cell>
          <cell r="G2440" t="str">
            <v/>
          </cell>
          <cell r="H2440" t="str">
            <v/>
          </cell>
          <cell r="I2440" t="str">
            <v/>
          </cell>
          <cell r="J2440" t="str">
            <v/>
          </cell>
          <cell r="K2440" t="str">
            <v/>
          </cell>
          <cell r="L2440" t="str">
            <v>N/A</v>
          </cell>
        </row>
        <row r="2441">
          <cell r="A2441" t="str">
            <v>SF-02434</v>
          </cell>
          <cell r="B2441" t="str">
            <v>Ferro de solda 50 W</v>
          </cell>
          <cell r="C2441" t="str">
            <v>un</v>
          </cell>
          <cell r="D2441">
            <v>0</v>
          </cell>
          <cell r="E2441" t="str">
            <v/>
          </cell>
          <cell r="F2441" t="str">
            <v/>
          </cell>
          <cell r="G2441" t="str">
            <v/>
          </cell>
          <cell r="H2441" t="str">
            <v/>
          </cell>
          <cell r="I2441" t="str">
            <v/>
          </cell>
          <cell r="J2441" t="str">
            <v/>
          </cell>
          <cell r="K2441" t="str">
            <v/>
          </cell>
          <cell r="L2441" t="str">
            <v>N/A</v>
          </cell>
        </row>
        <row r="2442">
          <cell r="A2442" t="str">
            <v>SF-02435</v>
          </cell>
          <cell r="B2442" t="str">
            <v>Hipot 30 kV</v>
          </cell>
          <cell r="C2442" t="str">
            <v>un</v>
          </cell>
          <cell r="D2442">
            <v>0</v>
          </cell>
          <cell r="E2442" t="str">
            <v/>
          </cell>
          <cell r="F2442" t="str">
            <v/>
          </cell>
          <cell r="G2442" t="str">
            <v/>
          </cell>
          <cell r="H2442" t="str">
            <v/>
          </cell>
          <cell r="I2442" t="str">
            <v/>
          </cell>
          <cell r="J2442" t="str">
            <v/>
          </cell>
          <cell r="K2442" t="str">
            <v/>
          </cell>
          <cell r="L2442" t="str">
            <v>N/A</v>
          </cell>
        </row>
        <row r="2443">
          <cell r="A2443" t="str">
            <v>SF-02436</v>
          </cell>
          <cell r="B2443" t="str">
            <v>Serra rápida portátil</v>
          </cell>
          <cell r="C2443" t="str">
            <v>un</v>
          </cell>
          <cell r="D2443">
            <v>1</v>
          </cell>
          <cell r="E2443">
            <v>2867.4227220000002</v>
          </cell>
          <cell r="F2443">
            <v>3028.67</v>
          </cell>
          <cell r="G2443">
            <v>3116.25</v>
          </cell>
          <cell r="H2443">
            <v>3187.92</v>
          </cell>
          <cell r="I2443">
            <v>323.63869342781703</v>
          </cell>
          <cell r="J2443">
            <v>0.10152033094551213</v>
          </cell>
          <cell r="K2443">
            <v>3116.25</v>
          </cell>
          <cell r="L2443">
            <v>3116.25</v>
          </cell>
        </row>
        <row r="2444">
          <cell r="A2444" t="str">
            <v>SF-02437</v>
          </cell>
          <cell r="B2444" t="str">
            <v>Policorte</v>
          </cell>
          <cell r="C2444" t="str">
            <v>un</v>
          </cell>
          <cell r="D2444">
            <v>0</v>
          </cell>
          <cell r="E2444" t="str">
            <v/>
          </cell>
          <cell r="F2444" t="str">
            <v/>
          </cell>
          <cell r="G2444" t="str">
            <v/>
          </cell>
          <cell r="H2444" t="str">
            <v/>
          </cell>
          <cell r="I2444" t="str">
            <v/>
          </cell>
          <cell r="J2444" t="str">
            <v/>
          </cell>
          <cell r="K2444" t="str">
            <v/>
          </cell>
          <cell r="L2444" t="str">
            <v>N/A</v>
          </cell>
        </row>
        <row r="2445">
          <cell r="A2445" t="str">
            <v>SF-02438</v>
          </cell>
          <cell r="B2445" t="str">
            <v>Nível laser de linhas</v>
          </cell>
          <cell r="C2445" t="str">
            <v>un</v>
          </cell>
          <cell r="D2445">
            <v>0</v>
          </cell>
          <cell r="E2445" t="str">
            <v/>
          </cell>
          <cell r="F2445" t="str">
            <v/>
          </cell>
          <cell r="G2445" t="str">
            <v/>
          </cell>
          <cell r="H2445" t="str">
            <v/>
          </cell>
          <cell r="I2445" t="str">
            <v/>
          </cell>
          <cell r="J2445" t="str">
            <v/>
          </cell>
          <cell r="K2445" t="str">
            <v/>
          </cell>
          <cell r="L2445" t="str">
            <v>N/A</v>
          </cell>
        </row>
        <row r="2446">
          <cell r="A2446" t="str">
            <v>SF-02439</v>
          </cell>
          <cell r="B2446" t="str">
            <v>Refletor a bateria</v>
          </cell>
          <cell r="C2446" t="str">
            <v>un</v>
          </cell>
          <cell r="D2446">
            <v>0</v>
          </cell>
          <cell r="E2446" t="str">
            <v/>
          </cell>
          <cell r="F2446" t="str">
            <v/>
          </cell>
          <cell r="G2446" t="str">
            <v/>
          </cell>
          <cell r="H2446" t="str">
            <v/>
          </cell>
          <cell r="I2446" t="str">
            <v/>
          </cell>
          <cell r="J2446" t="str">
            <v/>
          </cell>
          <cell r="K2446" t="str">
            <v/>
          </cell>
          <cell r="L2446" t="str">
            <v>N/A</v>
          </cell>
        </row>
        <row r="2447">
          <cell r="A2447" t="str">
            <v>SF-02440</v>
          </cell>
          <cell r="B2447" t="str">
            <v>Microretífica</v>
          </cell>
          <cell r="C2447" t="str">
            <v>un</v>
          </cell>
          <cell r="D2447">
            <v>0</v>
          </cell>
          <cell r="E2447" t="str">
            <v/>
          </cell>
          <cell r="F2447" t="str">
            <v/>
          </cell>
          <cell r="G2447" t="str">
            <v/>
          </cell>
          <cell r="H2447" t="str">
            <v/>
          </cell>
          <cell r="I2447" t="str">
            <v/>
          </cell>
          <cell r="J2447" t="str">
            <v/>
          </cell>
          <cell r="K2447" t="str">
            <v/>
          </cell>
          <cell r="L2447" t="str">
            <v>N/A</v>
          </cell>
        </row>
        <row r="2448">
          <cell r="A2448" t="str">
            <v>SF-02441</v>
          </cell>
          <cell r="B2448" t="str">
            <v>Motoesmeril 6 polegadas</v>
          </cell>
          <cell r="C2448" t="str">
            <v>un</v>
          </cell>
          <cell r="D2448">
            <v>1</v>
          </cell>
          <cell r="E2448">
            <v>198.7</v>
          </cell>
          <cell r="F2448">
            <v>204.63</v>
          </cell>
          <cell r="G2448">
            <v>209.48</v>
          </cell>
          <cell r="H2448">
            <v>224.41</v>
          </cell>
          <cell r="I2448">
            <v>33.253446846484181</v>
          </cell>
          <cell r="J2448">
            <v>0.14818166234340796</v>
          </cell>
          <cell r="K2448">
            <v>209.48</v>
          </cell>
          <cell r="L2448">
            <v>209.48</v>
          </cell>
        </row>
        <row r="2449">
          <cell r="A2449" t="str">
            <v>SF-02442</v>
          </cell>
          <cell r="B2449" t="str">
            <v>Martelo perfurador rompedor 800 W</v>
          </cell>
          <cell r="C2449" t="str">
            <v>un</v>
          </cell>
          <cell r="D2449">
            <v>0</v>
          </cell>
          <cell r="E2449" t="str">
            <v/>
          </cell>
          <cell r="F2449" t="str">
            <v/>
          </cell>
          <cell r="G2449" t="str">
            <v/>
          </cell>
          <cell r="H2449" t="str">
            <v/>
          </cell>
          <cell r="I2449" t="str">
            <v/>
          </cell>
          <cell r="J2449" t="str">
            <v/>
          </cell>
          <cell r="K2449" t="str">
            <v/>
          </cell>
          <cell r="L2449" t="str">
            <v>N/A</v>
          </cell>
        </row>
        <row r="2450">
          <cell r="A2450" t="str">
            <v>SF-02443</v>
          </cell>
          <cell r="B2450" t="str">
            <v>Furadeira de impacto 750 W</v>
          </cell>
          <cell r="C2450" t="str">
            <v>un</v>
          </cell>
          <cell r="D2450">
            <v>0</v>
          </cell>
          <cell r="E2450" t="str">
            <v/>
          </cell>
          <cell r="F2450" t="str">
            <v/>
          </cell>
          <cell r="G2450" t="str">
            <v/>
          </cell>
          <cell r="H2450" t="str">
            <v/>
          </cell>
          <cell r="I2450" t="str">
            <v/>
          </cell>
          <cell r="J2450" t="str">
            <v/>
          </cell>
          <cell r="K2450" t="str">
            <v/>
          </cell>
          <cell r="L2450" t="str">
            <v>N/A</v>
          </cell>
        </row>
        <row r="2451">
          <cell r="A2451" t="str">
            <v>SF-02444</v>
          </cell>
          <cell r="B2451" t="str">
            <v>Serra tico-tico</v>
          </cell>
          <cell r="C2451" t="str">
            <v>un</v>
          </cell>
          <cell r="D2451">
            <v>0</v>
          </cell>
          <cell r="E2451" t="str">
            <v/>
          </cell>
          <cell r="F2451" t="str">
            <v/>
          </cell>
          <cell r="G2451" t="str">
            <v/>
          </cell>
          <cell r="H2451" t="str">
            <v/>
          </cell>
          <cell r="I2451" t="str">
            <v/>
          </cell>
          <cell r="J2451" t="str">
            <v/>
          </cell>
          <cell r="K2451" t="str">
            <v/>
          </cell>
          <cell r="L2451" t="str">
            <v>N/A</v>
          </cell>
        </row>
        <row r="2452">
          <cell r="A2452" t="str">
            <v>SF-02445</v>
          </cell>
          <cell r="B2452" t="str">
            <v>Serra copo diamantada 25 mm</v>
          </cell>
          <cell r="C2452" t="str">
            <v>un</v>
          </cell>
          <cell r="D2452">
            <v>0</v>
          </cell>
          <cell r="E2452" t="str">
            <v/>
          </cell>
          <cell r="F2452" t="str">
            <v/>
          </cell>
          <cell r="G2452" t="str">
            <v/>
          </cell>
          <cell r="H2452" t="str">
            <v/>
          </cell>
          <cell r="I2452" t="str">
            <v/>
          </cell>
          <cell r="J2452" t="str">
            <v/>
          </cell>
          <cell r="K2452" t="str">
            <v/>
          </cell>
          <cell r="L2452" t="str">
            <v>N/A</v>
          </cell>
        </row>
        <row r="2453">
          <cell r="A2453" t="str">
            <v>SF-02446</v>
          </cell>
          <cell r="B2453" t="str">
            <v>Serra copo diamantada 30 mm</v>
          </cell>
          <cell r="C2453" t="str">
            <v>un</v>
          </cell>
          <cell r="D2453">
            <v>0</v>
          </cell>
          <cell r="E2453" t="str">
            <v/>
          </cell>
          <cell r="F2453" t="str">
            <v/>
          </cell>
          <cell r="G2453" t="str">
            <v/>
          </cell>
          <cell r="H2453" t="str">
            <v/>
          </cell>
          <cell r="I2453" t="str">
            <v/>
          </cell>
          <cell r="J2453" t="str">
            <v/>
          </cell>
          <cell r="K2453" t="str">
            <v/>
          </cell>
          <cell r="L2453" t="str">
            <v>N/A</v>
          </cell>
        </row>
        <row r="2454">
          <cell r="A2454" t="str">
            <v>SF-02447</v>
          </cell>
          <cell r="B2454" t="str">
            <v>Serra copo diamantada 35 mm</v>
          </cell>
          <cell r="C2454" t="str">
            <v>un</v>
          </cell>
          <cell r="D2454">
            <v>0</v>
          </cell>
          <cell r="E2454" t="str">
            <v/>
          </cell>
          <cell r="F2454" t="str">
            <v/>
          </cell>
          <cell r="G2454" t="str">
            <v/>
          </cell>
          <cell r="H2454" t="str">
            <v/>
          </cell>
          <cell r="I2454" t="str">
            <v/>
          </cell>
          <cell r="J2454" t="str">
            <v/>
          </cell>
          <cell r="K2454" t="str">
            <v/>
          </cell>
          <cell r="L2454" t="str">
            <v>N/A</v>
          </cell>
        </row>
        <row r="2455">
          <cell r="A2455" t="str">
            <v>SF-02448</v>
          </cell>
          <cell r="B2455" t="str">
            <v>Serra copo diamantada 45 mm</v>
          </cell>
          <cell r="C2455" t="str">
            <v>un</v>
          </cell>
          <cell r="D2455">
            <v>0</v>
          </cell>
          <cell r="E2455" t="str">
            <v/>
          </cell>
          <cell r="F2455" t="str">
            <v/>
          </cell>
          <cell r="G2455" t="str">
            <v/>
          </cell>
          <cell r="H2455" t="str">
            <v/>
          </cell>
          <cell r="I2455" t="str">
            <v/>
          </cell>
          <cell r="J2455" t="str">
            <v/>
          </cell>
          <cell r="K2455" t="str">
            <v/>
          </cell>
          <cell r="L2455" t="str">
            <v>N/A</v>
          </cell>
        </row>
        <row r="2456">
          <cell r="A2456" t="str">
            <v>SF-02449</v>
          </cell>
          <cell r="B2456" t="str">
            <v>Serra copo diamantada 50 mm</v>
          </cell>
          <cell r="C2456" t="str">
            <v>un</v>
          </cell>
          <cell r="D2456">
            <v>0</v>
          </cell>
          <cell r="E2456" t="str">
            <v/>
          </cell>
          <cell r="F2456" t="str">
            <v/>
          </cell>
          <cell r="G2456" t="str">
            <v/>
          </cell>
          <cell r="H2456" t="str">
            <v/>
          </cell>
          <cell r="I2456" t="str">
            <v/>
          </cell>
          <cell r="J2456" t="str">
            <v/>
          </cell>
          <cell r="K2456" t="str">
            <v/>
          </cell>
          <cell r="L2456" t="str">
            <v>N/A</v>
          </cell>
        </row>
        <row r="2457">
          <cell r="A2457" t="str">
            <v>SF-02450</v>
          </cell>
          <cell r="B2457" t="str">
            <v>Serra copo diamantada 65 mm</v>
          </cell>
          <cell r="C2457" t="str">
            <v>un</v>
          </cell>
          <cell r="D2457">
            <v>0</v>
          </cell>
          <cell r="E2457" t="str">
            <v/>
          </cell>
          <cell r="F2457" t="str">
            <v/>
          </cell>
          <cell r="G2457" t="str">
            <v/>
          </cell>
          <cell r="H2457" t="str">
            <v/>
          </cell>
          <cell r="I2457" t="str">
            <v/>
          </cell>
          <cell r="J2457" t="str">
            <v/>
          </cell>
          <cell r="K2457" t="str">
            <v/>
          </cell>
          <cell r="L2457" t="str">
            <v>N/A</v>
          </cell>
        </row>
        <row r="2458">
          <cell r="A2458" t="str">
            <v>SF-02451</v>
          </cell>
          <cell r="B2458" t="str">
            <v>Alicate de corte isolado 160 mm</v>
          </cell>
          <cell r="C2458" t="str">
            <v>un</v>
          </cell>
          <cell r="D2458">
            <v>7</v>
          </cell>
          <cell r="E2458">
            <v>81.95</v>
          </cell>
          <cell r="F2458">
            <v>122.79</v>
          </cell>
          <cell r="G2458">
            <v>165.48</v>
          </cell>
          <cell r="H2458">
            <v>151.75</v>
          </cell>
          <cell r="I2458">
            <v>46.091400284155647</v>
          </cell>
          <cell r="J2458">
            <v>0.30373245656774728</v>
          </cell>
          <cell r="K2458">
            <v>165.48</v>
          </cell>
          <cell r="L2458">
            <v>1158.3599999999999</v>
          </cell>
        </row>
        <row r="2459">
          <cell r="A2459" t="str">
            <v>SF-02452</v>
          </cell>
          <cell r="B2459" t="str">
            <v>Alicate de corte frontal isolado 160 mm</v>
          </cell>
          <cell r="C2459" t="str">
            <v>un</v>
          </cell>
          <cell r="D2459">
            <v>0</v>
          </cell>
          <cell r="E2459" t="str">
            <v/>
          </cell>
          <cell r="F2459" t="str">
            <v/>
          </cell>
          <cell r="G2459" t="str">
            <v/>
          </cell>
          <cell r="H2459" t="str">
            <v/>
          </cell>
          <cell r="I2459" t="str">
            <v/>
          </cell>
          <cell r="J2459" t="str">
            <v/>
          </cell>
          <cell r="K2459" t="str">
            <v/>
          </cell>
          <cell r="L2459" t="str">
            <v>N/A</v>
          </cell>
        </row>
        <row r="2460">
          <cell r="A2460" t="str">
            <v>SF-02453</v>
          </cell>
          <cell r="B2460" t="str">
            <v>Alicate universal isolado 200 mm</v>
          </cell>
          <cell r="C2460" t="str">
            <v>un</v>
          </cell>
          <cell r="D2460">
            <v>43</v>
          </cell>
          <cell r="E2460">
            <v>161.11313699999999</v>
          </cell>
          <cell r="F2460">
            <v>198.7</v>
          </cell>
          <cell r="G2460">
            <v>217.32</v>
          </cell>
          <cell r="H2460">
            <v>206.69</v>
          </cell>
          <cell r="I2460">
            <v>25.305795469420229</v>
          </cell>
          <cell r="J2460">
            <v>0.12243357428719449</v>
          </cell>
          <cell r="K2460">
            <v>217.32</v>
          </cell>
          <cell r="L2460">
            <v>9344.76</v>
          </cell>
        </row>
        <row r="2461">
          <cell r="A2461" t="str">
            <v>SF-02454</v>
          </cell>
          <cell r="B2461" t="str">
            <v>Alicate bico reto isolado 160 mm</v>
          </cell>
          <cell r="C2461" t="str">
            <v>un</v>
          </cell>
          <cell r="D2461">
            <v>7</v>
          </cell>
          <cell r="E2461">
            <v>134.04538500000001</v>
          </cell>
          <cell r="F2461">
            <v>169.92</v>
          </cell>
          <cell r="G2461">
            <v>189.47</v>
          </cell>
          <cell r="H2461">
            <v>183.9</v>
          </cell>
          <cell r="I2461">
            <v>31.103661942206521</v>
          </cell>
          <cell r="J2461">
            <v>0.16913356140405938</v>
          </cell>
          <cell r="K2461">
            <v>189.47</v>
          </cell>
          <cell r="L2461">
            <v>1326.29</v>
          </cell>
        </row>
        <row r="2462">
          <cell r="A2462" t="str">
            <v>SF-02455</v>
          </cell>
          <cell r="B2462" t="str">
            <v>Alicate bico curvo isolado 160 mm</v>
          </cell>
          <cell r="C2462" t="str">
            <v>un</v>
          </cell>
          <cell r="D2462">
            <v>0</v>
          </cell>
          <cell r="E2462" t="str">
            <v/>
          </cell>
          <cell r="F2462" t="str">
            <v/>
          </cell>
          <cell r="G2462" t="str">
            <v/>
          </cell>
          <cell r="H2462" t="str">
            <v/>
          </cell>
          <cell r="I2462" t="str">
            <v/>
          </cell>
          <cell r="J2462" t="str">
            <v/>
          </cell>
          <cell r="K2462" t="str">
            <v/>
          </cell>
          <cell r="L2462" t="str">
            <v>N/A</v>
          </cell>
        </row>
        <row r="2463">
          <cell r="A2463" t="str">
            <v>SF-02456</v>
          </cell>
          <cell r="B2463" t="str">
            <v>Alicate desencapador isolado 160 mm</v>
          </cell>
          <cell r="C2463" t="str">
            <v>un</v>
          </cell>
          <cell r="D2463">
            <v>7</v>
          </cell>
          <cell r="E2463">
            <v>175.26</v>
          </cell>
          <cell r="F2463">
            <v>196</v>
          </cell>
          <cell r="G2463">
            <v>204.27</v>
          </cell>
          <cell r="H2463">
            <v>203.62</v>
          </cell>
          <cell r="I2463">
            <v>19.120327643967158</v>
          </cell>
          <cell r="J2463">
            <v>9.3902011806144575E-2</v>
          </cell>
          <cell r="K2463">
            <v>204.27</v>
          </cell>
          <cell r="L2463">
            <v>1429.89</v>
          </cell>
        </row>
        <row r="2464">
          <cell r="A2464" t="str">
            <v>SF-02457</v>
          </cell>
          <cell r="B2464" t="str">
            <v>Jogo de soquetes 1/2 isolado</v>
          </cell>
          <cell r="C2464" t="str">
            <v>un</v>
          </cell>
          <cell r="D2464">
            <v>0</v>
          </cell>
          <cell r="E2464" t="str">
            <v/>
          </cell>
          <cell r="F2464" t="str">
            <v/>
          </cell>
          <cell r="G2464" t="str">
            <v/>
          </cell>
          <cell r="H2464" t="str">
            <v/>
          </cell>
          <cell r="I2464" t="str">
            <v/>
          </cell>
          <cell r="J2464" t="str">
            <v/>
          </cell>
          <cell r="K2464" t="str">
            <v/>
          </cell>
          <cell r="L2464" t="str">
            <v>N/A</v>
          </cell>
        </row>
        <row r="2465">
          <cell r="A2465" t="str">
            <v>SF-02458</v>
          </cell>
          <cell r="B2465" t="str">
            <v>Chave estrela 8 mm isolada</v>
          </cell>
          <cell r="C2465" t="str">
            <v>un</v>
          </cell>
          <cell r="D2465">
            <v>0</v>
          </cell>
          <cell r="E2465" t="str">
            <v/>
          </cell>
          <cell r="F2465" t="str">
            <v/>
          </cell>
          <cell r="G2465" t="str">
            <v/>
          </cell>
          <cell r="H2465" t="str">
            <v/>
          </cell>
          <cell r="I2465" t="str">
            <v/>
          </cell>
          <cell r="J2465" t="str">
            <v/>
          </cell>
          <cell r="K2465" t="str">
            <v/>
          </cell>
          <cell r="L2465" t="str">
            <v>N/A</v>
          </cell>
        </row>
        <row r="2466">
          <cell r="A2466" t="str">
            <v>SF-02459</v>
          </cell>
          <cell r="B2466" t="str">
            <v>Chave fixa 9 mm isolada</v>
          </cell>
          <cell r="C2466" t="str">
            <v>un</v>
          </cell>
          <cell r="D2466">
            <v>0</v>
          </cell>
          <cell r="E2466" t="str">
            <v/>
          </cell>
          <cell r="F2466" t="str">
            <v/>
          </cell>
          <cell r="G2466" t="str">
            <v/>
          </cell>
          <cell r="H2466" t="str">
            <v/>
          </cell>
          <cell r="I2466" t="str">
            <v/>
          </cell>
          <cell r="J2466" t="str">
            <v/>
          </cell>
          <cell r="K2466" t="str">
            <v/>
          </cell>
          <cell r="L2466" t="str">
            <v>N/A</v>
          </cell>
        </row>
        <row r="2467">
          <cell r="A2467" t="str">
            <v>SF-02460</v>
          </cell>
          <cell r="B2467" t="str">
            <v>Chave estrela 9 mm isolada</v>
          </cell>
          <cell r="C2467" t="str">
            <v>un</v>
          </cell>
          <cell r="D2467">
            <v>0</v>
          </cell>
          <cell r="E2467" t="str">
            <v/>
          </cell>
          <cell r="F2467" t="str">
            <v/>
          </cell>
          <cell r="G2467" t="str">
            <v/>
          </cell>
          <cell r="H2467" t="str">
            <v/>
          </cell>
          <cell r="I2467" t="str">
            <v/>
          </cell>
          <cell r="J2467" t="str">
            <v/>
          </cell>
          <cell r="K2467" t="str">
            <v/>
          </cell>
          <cell r="L2467" t="str">
            <v>N/A</v>
          </cell>
        </row>
        <row r="2468">
          <cell r="A2468" t="str">
            <v>SF-02461</v>
          </cell>
          <cell r="B2468" t="str">
            <v>Chave fixa 10 mm isolada</v>
          </cell>
          <cell r="C2468" t="str">
            <v>un</v>
          </cell>
          <cell r="D2468">
            <v>0</v>
          </cell>
          <cell r="E2468" t="str">
            <v/>
          </cell>
          <cell r="F2468" t="str">
            <v/>
          </cell>
          <cell r="G2468" t="str">
            <v/>
          </cell>
          <cell r="H2468" t="str">
            <v/>
          </cell>
          <cell r="I2468" t="str">
            <v/>
          </cell>
          <cell r="J2468" t="str">
            <v/>
          </cell>
          <cell r="K2468" t="str">
            <v/>
          </cell>
          <cell r="L2468" t="str">
            <v>N/A</v>
          </cell>
        </row>
        <row r="2469">
          <cell r="A2469" t="str">
            <v>SF-02462</v>
          </cell>
          <cell r="B2469" t="str">
            <v>Chave estrela 10 mm isolada</v>
          </cell>
          <cell r="C2469" t="str">
            <v>un</v>
          </cell>
          <cell r="D2469">
            <v>0</v>
          </cell>
          <cell r="E2469" t="str">
            <v/>
          </cell>
          <cell r="F2469" t="str">
            <v/>
          </cell>
          <cell r="G2469" t="str">
            <v/>
          </cell>
          <cell r="H2469" t="str">
            <v/>
          </cell>
          <cell r="I2469" t="str">
            <v/>
          </cell>
          <cell r="J2469" t="str">
            <v/>
          </cell>
          <cell r="K2469" t="str">
            <v/>
          </cell>
          <cell r="L2469" t="str">
            <v>N/A</v>
          </cell>
        </row>
        <row r="2470">
          <cell r="A2470" t="str">
            <v>SF-02463</v>
          </cell>
          <cell r="B2470" t="str">
            <v>Chave fixa 11 mm isolada</v>
          </cell>
          <cell r="C2470" t="str">
            <v>un</v>
          </cell>
          <cell r="D2470">
            <v>0</v>
          </cell>
          <cell r="E2470" t="str">
            <v/>
          </cell>
          <cell r="F2470" t="str">
            <v/>
          </cell>
          <cell r="G2470" t="str">
            <v/>
          </cell>
          <cell r="H2470" t="str">
            <v/>
          </cell>
          <cell r="I2470" t="str">
            <v/>
          </cell>
          <cell r="J2470" t="str">
            <v/>
          </cell>
          <cell r="K2470" t="str">
            <v/>
          </cell>
          <cell r="L2470" t="str">
            <v>N/A</v>
          </cell>
        </row>
        <row r="2471">
          <cell r="A2471" t="str">
            <v>SF-02464</v>
          </cell>
          <cell r="B2471" t="str">
            <v>Chave estrela 11 mm isolada</v>
          </cell>
          <cell r="C2471" t="str">
            <v>un</v>
          </cell>
          <cell r="D2471">
            <v>0</v>
          </cell>
          <cell r="E2471" t="str">
            <v/>
          </cell>
          <cell r="F2471" t="str">
            <v/>
          </cell>
          <cell r="G2471" t="str">
            <v/>
          </cell>
          <cell r="H2471" t="str">
            <v/>
          </cell>
          <cell r="I2471" t="str">
            <v/>
          </cell>
          <cell r="J2471" t="str">
            <v/>
          </cell>
          <cell r="K2471" t="str">
            <v/>
          </cell>
          <cell r="L2471" t="str">
            <v>N/A</v>
          </cell>
        </row>
        <row r="2472">
          <cell r="A2472" t="str">
            <v>SF-02465</v>
          </cell>
          <cell r="B2472" t="str">
            <v>Chave fixa 12 mm isolada</v>
          </cell>
          <cell r="C2472" t="str">
            <v>un</v>
          </cell>
          <cell r="D2472">
            <v>0</v>
          </cell>
          <cell r="E2472" t="str">
            <v/>
          </cell>
          <cell r="F2472" t="str">
            <v/>
          </cell>
          <cell r="G2472" t="str">
            <v/>
          </cell>
          <cell r="H2472" t="str">
            <v/>
          </cell>
          <cell r="I2472" t="str">
            <v/>
          </cell>
          <cell r="J2472" t="str">
            <v/>
          </cell>
          <cell r="K2472" t="str">
            <v/>
          </cell>
          <cell r="L2472" t="str">
            <v>N/A</v>
          </cell>
        </row>
        <row r="2473">
          <cell r="A2473" t="str">
            <v>SF-02466</v>
          </cell>
          <cell r="B2473" t="str">
            <v>Chave estrela 12 mm isolada</v>
          </cell>
          <cell r="C2473" t="str">
            <v>un</v>
          </cell>
          <cell r="D2473">
            <v>0</v>
          </cell>
          <cell r="E2473" t="str">
            <v/>
          </cell>
          <cell r="F2473" t="str">
            <v/>
          </cell>
          <cell r="G2473" t="str">
            <v/>
          </cell>
          <cell r="H2473" t="str">
            <v/>
          </cell>
          <cell r="I2473" t="str">
            <v/>
          </cell>
          <cell r="J2473" t="str">
            <v/>
          </cell>
          <cell r="K2473" t="str">
            <v/>
          </cell>
          <cell r="L2473" t="str">
            <v>N/A</v>
          </cell>
        </row>
        <row r="2474">
          <cell r="A2474" t="str">
            <v>SF-02467</v>
          </cell>
          <cell r="B2474" t="str">
            <v>Chave fixa 13 mm isolada</v>
          </cell>
          <cell r="C2474" t="str">
            <v>un</v>
          </cell>
          <cell r="D2474">
            <v>0</v>
          </cell>
          <cell r="E2474" t="str">
            <v/>
          </cell>
          <cell r="F2474" t="str">
            <v/>
          </cell>
          <cell r="G2474" t="str">
            <v/>
          </cell>
          <cell r="H2474" t="str">
            <v/>
          </cell>
          <cell r="I2474" t="str">
            <v/>
          </cell>
          <cell r="J2474" t="str">
            <v/>
          </cell>
          <cell r="K2474" t="str">
            <v/>
          </cell>
          <cell r="L2474" t="str">
            <v>N/A</v>
          </cell>
        </row>
        <row r="2475">
          <cell r="A2475" t="str">
            <v>SF-02468</v>
          </cell>
          <cell r="B2475" t="str">
            <v>Chave estrela 13 mm isolada</v>
          </cell>
          <cell r="C2475" t="str">
            <v>un</v>
          </cell>
          <cell r="D2475">
            <v>0</v>
          </cell>
          <cell r="E2475" t="str">
            <v/>
          </cell>
          <cell r="F2475" t="str">
            <v/>
          </cell>
          <cell r="G2475" t="str">
            <v/>
          </cell>
          <cell r="H2475" t="str">
            <v/>
          </cell>
          <cell r="I2475" t="str">
            <v/>
          </cell>
          <cell r="J2475" t="str">
            <v/>
          </cell>
          <cell r="K2475" t="str">
            <v/>
          </cell>
          <cell r="L2475" t="str">
            <v>N/A</v>
          </cell>
        </row>
        <row r="2476">
          <cell r="A2476" t="str">
            <v>SF-02469</v>
          </cell>
          <cell r="B2476" t="str">
            <v>Chave fixa 14 mm isolada</v>
          </cell>
          <cell r="C2476" t="str">
            <v>un</v>
          </cell>
          <cell r="D2476">
            <v>0</v>
          </cell>
          <cell r="E2476" t="str">
            <v/>
          </cell>
          <cell r="F2476" t="str">
            <v/>
          </cell>
          <cell r="G2476" t="str">
            <v/>
          </cell>
          <cell r="H2476" t="str">
            <v/>
          </cell>
          <cell r="I2476" t="str">
            <v/>
          </cell>
          <cell r="J2476" t="str">
            <v/>
          </cell>
          <cell r="K2476" t="str">
            <v/>
          </cell>
          <cell r="L2476" t="str">
            <v>N/A</v>
          </cell>
        </row>
        <row r="2477">
          <cell r="A2477" t="str">
            <v>SF-02470</v>
          </cell>
          <cell r="B2477" t="str">
            <v>Chave estrela 14 mm isolada</v>
          </cell>
          <cell r="C2477" t="str">
            <v>un</v>
          </cell>
          <cell r="D2477">
            <v>0</v>
          </cell>
          <cell r="E2477" t="str">
            <v/>
          </cell>
          <cell r="F2477" t="str">
            <v/>
          </cell>
          <cell r="G2477" t="str">
            <v/>
          </cell>
          <cell r="H2477" t="str">
            <v/>
          </cell>
          <cell r="I2477" t="str">
            <v/>
          </cell>
          <cell r="J2477" t="str">
            <v/>
          </cell>
          <cell r="K2477" t="str">
            <v/>
          </cell>
          <cell r="L2477" t="str">
            <v>N/A</v>
          </cell>
        </row>
        <row r="2478">
          <cell r="A2478" t="str">
            <v>SF-02471</v>
          </cell>
          <cell r="B2478" t="str">
            <v>Chave fixa 15 mm isolada</v>
          </cell>
          <cell r="C2478" t="str">
            <v>un</v>
          </cell>
          <cell r="D2478">
            <v>0</v>
          </cell>
          <cell r="E2478" t="str">
            <v/>
          </cell>
          <cell r="F2478" t="str">
            <v/>
          </cell>
          <cell r="G2478" t="str">
            <v/>
          </cell>
          <cell r="H2478" t="str">
            <v/>
          </cell>
          <cell r="I2478" t="str">
            <v/>
          </cell>
          <cell r="J2478" t="str">
            <v/>
          </cell>
          <cell r="K2478" t="str">
            <v/>
          </cell>
          <cell r="L2478" t="str">
            <v>N/A</v>
          </cell>
        </row>
        <row r="2479">
          <cell r="A2479" t="str">
            <v>SF-02472</v>
          </cell>
          <cell r="B2479" t="str">
            <v>Chave estrela 15 mm isolada</v>
          </cell>
          <cell r="C2479" t="str">
            <v>un</v>
          </cell>
          <cell r="D2479">
            <v>0</v>
          </cell>
          <cell r="E2479" t="str">
            <v/>
          </cell>
          <cell r="F2479" t="str">
            <v/>
          </cell>
          <cell r="G2479" t="str">
            <v/>
          </cell>
          <cell r="H2479" t="str">
            <v/>
          </cell>
          <cell r="I2479" t="str">
            <v/>
          </cell>
          <cell r="J2479" t="str">
            <v/>
          </cell>
          <cell r="K2479" t="str">
            <v/>
          </cell>
          <cell r="L2479" t="str">
            <v>N/A</v>
          </cell>
        </row>
        <row r="2480">
          <cell r="A2480" t="str">
            <v>SF-02473</v>
          </cell>
          <cell r="B2480" t="str">
            <v>Chave fixa 17 mm isolada</v>
          </cell>
          <cell r="C2480" t="str">
            <v>un</v>
          </cell>
          <cell r="D2480">
            <v>0</v>
          </cell>
          <cell r="E2480" t="str">
            <v/>
          </cell>
          <cell r="F2480" t="str">
            <v/>
          </cell>
          <cell r="G2480" t="str">
            <v/>
          </cell>
          <cell r="H2480" t="str">
            <v/>
          </cell>
          <cell r="I2480" t="str">
            <v/>
          </cell>
          <cell r="J2480" t="str">
            <v/>
          </cell>
          <cell r="K2480" t="str">
            <v/>
          </cell>
          <cell r="L2480" t="str">
            <v>N/A</v>
          </cell>
        </row>
        <row r="2481">
          <cell r="A2481" t="str">
            <v>SF-02474</v>
          </cell>
          <cell r="B2481" t="str">
            <v>Chave estrela 17 mm isolada</v>
          </cell>
          <cell r="C2481" t="str">
            <v>un</v>
          </cell>
          <cell r="D2481">
            <v>0</v>
          </cell>
          <cell r="E2481" t="str">
            <v/>
          </cell>
          <cell r="F2481" t="str">
            <v/>
          </cell>
          <cell r="G2481" t="str">
            <v/>
          </cell>
          <cell r="H2481" t="str">
            <v/>
          </cell>
          <cell r="I2481" t="str">
            <v/>
          </cell>
          <cell r="J2481" t="str">
            <v/>
          </cell>
          <cell r="K2481" t="str">
            <v/>
          </cell>
          <cell r="L2481" t="str">
            <v>N/A</v>
          </cell>
        </row>
        <row r="2482">
          <cell r="A2482" t="str">
            <v>SF-02475</v>
          </cell>
          <cell r="B2482" t="str">
            <v>Chave fixa 19 mm isolada</v>
          </cell>
          <cell r="C2482" t="str">
            <v>un</v>
          </cell>
          <cell r="D2482">
            <v>0</v>
          </cell>
          <cell r="E2482" t="str">
            <v/>
          </cell>
          <cell r="F2482" t="str">
            <v/>
          </cell>
          <cell r="G2482" t="str">
            <v/>
          </cell>
          <cell r="H2482" t="str">
            <v/>
          </cell>
          <cell r="I2482" t="str">
            <v/>
          </cell>
          <cell r="J2482" t="str">
            <v/>
          </cell>
          <cell r="K2482" t="str">
            <v/>
          </cell>
          <cell r="L2482" t="str">
            <v>N/A</v>
          </cell>
        </row>
        <row r="2483">
          <cell r="A2483" t="str">
            <v>SF-02476</v>
          </cell>
          <cell r="B2483" t="str">
            <v>Chave estrela 19 mm isolada</v>
          </cell>
          <cell r="C2483" t="str">
            <v>un</v>
          </cell>
          <cell r="D2483">
            <v>0</v>
          </cell>
          <cell r="E2483" t="str">
            <v/>
          </cell>
          <cell r="F2483" t="str">
            <v/>
          </cell>
          <cell r="G2483" t="str">
            <v/>
          </cell>
          <cell r="H2483" t="str">
            <v/>
          </cell>
          <cell r="I2483" t="str">
            <v/>
          </cell>
          <cell r="J2483" t="str">
            <v/>
          </cell>
          <cell r="K2483" t="str">
            <v/>
          </cell>
          <cell r="L2483" t="str">
            <v>N/A</v>
          </cell>
        </row>
        <row r="2484">
          <cell r="A2484" t="str">
            <v>SF-02477</v>
          </cell>
          <cell r="B2484" t="str">
            <v>Chave fixa 22 mm isolada</v>
          </cell>
          <cell r="C2484" t="str">
            <v>un</v>
          </cell>
          <cell r="D2484">
            <v>0</v>
          </cell>
          <cell r="E2484" t="str">
            <v/>
          </cell>
          <cell r="F2484" t="str">
            <v/>
          </cell>
          <cell r="G2484" t="str">
            <v/>
          </cell>
          <cell r="H2484" t="str">
            <v/>
          </cell>
          <cell r="I2484" t="str">
            <v/>
          </cell>
          <cell r="J2484" t="str">
            <v/>
          </cell>
          <cell r="K2484" t="str">
            <v/>
          </cell>
          <cell r="L2484" t="str">
            <v>N/A</v>
          </cell>
        </row>
        <row r="2485">
          <cell r="A2485" t="str">
            <v>SF-02478</v>
          </cell>
          <cell r="B2485" t="str">
            <v>Chave estrela 22 mm isolada</v>
          </cell>
          <cell r="C2485" t="str">
            <v>un</v>
          </cell>
          <cell r="D2485">
            <v>0</v>
          </cell>
          <cell r="E2485" t="str">
            <v/>
          </cell>
          <cell r="F2485" t="str">
            <v/>
          </cell>
          <cell r="G2485" t="str">
            <v/>
          </cell>
          <cell r="H2485" t="str">
            <v/>
          </cell>
          <cell r="I2485" t="str">
            <v/>
          </cell>
          <cell r="J2485" t="str">
            <v/>
          </cell>
          <cell r="K2485" t="str">
            <v/>
          </cell>
          <cell r="L2485" t="str">
            <v>N/A</v>
          </cell>
        </row>
        <row r="2486">
          <cell r="A2486" t="str">
            <v>SF-02479</v>
          </cell>
          <cell r="B2486" t="str">
            <v>Chave Phillips isolada PH0</v>
          </cell>
          <cell r="C2486" t="str">
            <v>un</v>
          </cell>
          <cell r="D2486">
            <v>7</v>
          </cell>
          <cell r="E2486">
            <v>34.865076000000002</v>
          </cell>
          <cell r="F2486">
            <v>42.79</v>
          </cell>
          <cell r="G2486">
            <v>44.99</v>
          </cell>
          <cell r="H2486">
            <v>46.1</v>
          </cell>
          <cell r="I2486">
            <v>7.0430487989483037</v>
          </cell>
          <cell r="J2486">
            <v>0.15277763121362914</v>
          </cell>
          <cell r="K2486">
            <v>44.99</v>
          </cell>
          <cell r="L2486">
            <v>314.93</v>
          </cell>
        </row>
        <row r="2487">
          <cell r="A2487" t="str">
            <v>SF-02480</v>
          </cell>
          <cell r="B2487" t="str">
            <v>Chave Phillips isolada PH1</v>
          </cell>
          <cell r="C2487" t="str">
            <v>un</v>
          </cell>
          <cell r="D2487">
            <v>7</v>
          </cell>
          <cell r="E2487">
            <v>48.351530999999994</v>
          </cell>
          <cell r="F2487">
            <v>49.15</v>
          </cell>
          <cell r="G2487">
            <v>52.41</v>
          </cell>
          <cell r="H2487">
            <v>53.47</v>
          </cell>
          <cell r="I2487">
            <v>6.0911626317807714</v>
          </cell>
          <cell r="J2487">
            <v>0.11391738604415133</v>
          </cell>
          <cell r="K2487">
            <v>52.41</v>
          </cell>
          <cell r="L2487">
            <v>366.87</v>
          </cell>
        </row>
        <row r="2488">
          <cell r="A2488" t="str">
            <v>SF-02481</v>
          </cell>
          <cell r="B2488" t="str">
            <v>Chave Phillips isolada PH2</v>
          </cell>
          <cell r="C2488" t="str">
            <v>un</v>
          </cell>
          <cell r="D2488">
            <v>7</v>
          </cell>
          <cell r="E2488">
            <v>55.480613999999996</v>
          </cell>
          <cell r="F2488">
            <v>64.39</v>
          </cell>
          <cell r="G2488">
            <v>74.59</v>
          </cell>
          <cell r="H2488">
            <v>75.64</v>
          </cell>
          <cell r="I2488">
            <v>17.287498812030609</v>
          </cell>
          <cell r="J2488">
            <v>0.22854969344302761</v>
          </cell>
          <cell r="K2488">
            <v>74.59</v>
          </cell>
          <cell r="L2488">
            <v>522.13</v>
          </cell>
        </row>
        <row r="2489">
          <cell r="A2489" t="str">
            <v>SF-02482</v>
          </cell>
          <cell r="B2489" t="str">
            <v>Chave Phillips isolada PH3</v>
          </cell>
          <cell r="C2489" t="str">
            <v>un</v>
          </cell>
          <cell r="D2489">
            <v>0</v>
          </cell>
          <cell r="E2489" t="str">
            <v/>
          </cell>
          <cell r="F2489" t="str">
            <v/>
          </cell>
          <cell r="G2489" t="str">
            <v/>
          </cell>
          <cell r="H2489" t="str">
            <v/>
          </cell>
          <cell r="I2489" t="str">
            <v/>
          </cell>
          <cell r="J2489" t="str">
            <v/>
          </cell>
          <cell r="K2489" t="str">
            <v/>
          </cell>
          <cell r="L2489" t="str">
            <v>N/A</v>
          </cell>
        </row>
        <row r="2490">
          <cell r="A2490" t="str">
            <v>SF-02483</v>
          </cell>
          <cell r="B2490" t="str">
            <v>Chave Phillips isolada PH4</v>
          </cell>
          <cell r="C2490" t="str">
            <v>un</v>
          </cell>
          <cell r="D2490">
            <v>0</v>
          </cell>
          <cell r="E2490" t="str">
            <v/>
          </cell>
          <cell r="F2490" t="str">
            <v/>
          </cell>
          <cell r="G2490" t="str">
            <v/>
          </cell>
          <cell r="H2490" t="str">
            <v/>
          </cell>
          <cell r="I2490" t="str">
            <v/>
          </cell>
          <cell r="J2490" t="str">
            <v/>
          </cell>
          <cell r="K2490" t="str">
            <v/>
          </cell>
          <cell r="L2490" t="str">
            <v>N/A</v>
          </cell>
        </row>
        <row r="2491">
          <cell r="A2491" t="str">
            <v>SF-02484</v>
          </cell>
          <cell r="B2491" t="str">
            <v>Chave de fenda isolada 2,5 mm</v>
          </cell>
          <cell r="C2491" t="str">
            <v>un</v>
          </cell>
          <cell r="D2491">
            <v>0</v>
          </cell>
          <cell r="E2491" t="str">
            <v/>
          </cell>
          <cell r="F2491" t="str">
            <v/>
          </cell>
          <cell r="G2491" t="str">
            <v/>
          </cell>
          <cell r="H2491" t="str">
            <v/>
          </cell>
          <cell r="I2491" t="str">
            <v/>
          </cell>
          <cell r="J2491" t="str">
            <v/>
          </cell>
          <cell r="K2491" t="str">
            <v/>
          </cell>
          <cell r="L2491" t="str">
            <v>N/A</v>
          </cell>
        </row>
        <row r="2492">
          <cell r="A2492" t="str">
            <v>SF-02485</v>
          </cell>
          <cell r="B2492" t="str">
            <v>Chave de fenda isolada 3 mm</v>
          </cell>
          <cell r="C2492" t="str">
            <v>un</v>
          </cell>
          <cell r="D2492">
            <v>7</v>
          </cell>
          <cell r="E2492">
            <v>32.210211000000001</v>
          </cell>
          <cell r="F2492">
            <v>36.19</v>
          </cell>
          <cell r="G2492">
            <v>43.16</v>
          </cell>
          <cell r="H2492">
            <v>42.39</v>
          </cell>
          <cell r="I2492">
            <v>7.8131980939526295</v>
          </cell>
          <cell r="J2492">
            <v>0.18431701094486033</v>
          </cell>
          <cell r="K2492">
            <v>43.16</v>
          </cell>
          <cell r="L2492">
            <v>302.12</v>
          </cell>
        </row>
        <row r="2493">
          <cell r="A2493" t="str">
            <v>SF-02486</v>
          </cell>
          <cell r="B2493" t="str">
            <v>Chave de fenda isolada 4 mm</v>
          </cell>
          <cell r="C2493" t="str">
            <v>un</v>
          </cell>
          <cell r="D2493">
            <v>0</v>
          </cell>
          <cell r="E2493" t="str">
            <v/>
          </cell>
          <cell r="F2493" t="str">
            <v/>
          </cell>
          <cell r="G2493" t="str">
            <v/>
          </cell>
          <cell r="H2493" t="str">
            <v/>
          </cell>
          <cell r="I2493" t="str">
            <v/>
          </cell>
          <cell r="J2493" t="str">
            <v/>
          </cell>
          <cell r="K2493" t="str">
            <v/>
          </cell>
          <cell r="L2493" t="str">
            <v>N/A</v>
          </cell>
        </row>
        <row r="2494">
          <cell r="A2494" t="str">
            <v>SF-02487</v>
          </cell>
          <cell r="B2494" t="str">
            <v>Chave de fenda isolada 5,5 mm</v>
          </cell>
          <cell r="C2494" t="str">
            <v>un</v>
          </cell>
          <cell r="D2494">
            <v>7</v>
          </cell>
          <cell r="E2494">
            <v>53.014742000000005</v>
          </cell>
          <cell r="F2494">
            <v>55.49</v>
          </cell>
          <cell r="G2494">
            <v>67.989999999999995</v>
          </cell>
          <cell r="H2494">
            <v>66.09</v>
          </cell>
          <cell r="I2494">
            <v>11.790682900569232</v>
          </cell>
          <cell r="J2494">
            <v>0.17840343320576837</v>
          </cell>
          <cell r="K2494">
            <v>67.989999999999995</v>
          </cell>
          <cell r="L2494">
            <v>475.93</v>
          </cell>
        </row>
        <row r="2495">
          <cell r="A2495" t="str">
            <v>SF-02488</v>
          </cell>
          <cell r="B2495" t="str">
            <v>Chave de fenda isolada 6,5 mm</v>
          </cell>
          <cell r="C2495" t="str">
            <v>un</v>
          </cell>
          <cell r="D2495">
            <v>7</v>
          </cell>
          <cell r="E2495">
            <v>67.503827999999999</v>
          </cell>
          <cell r="F2495">
            <v>76.790000000000006</v>
          </cell>
          <cell r="G2495">
            <v>78.27</v>
          </cell>
          <cell r="H2495">
            <v>79.739999999999995</v>
          </cell>
          <cell r="I2495">
            <v>8.0892878055049948</v>
          </cell>
          <cell r="J2495">
            <v>0.10144579640713564</v>
          </cell>
          <cell r="K2495">
            <v>78.27</v>
          </cell>
          <cell r="L2495">
            <v>547.89</v>
          </cell>
        </row>
        <row r="2496">
          <cell r="A2496" t="str">
            <v>SF-02489</v>
          </cell>
          <cell r="B2496" t="str">
            <v>Chave de fenda isolada 8 mm</v>
          </cell>
          <cell r="C2496" t="str">
            <v>un</v>
          </cell>
          <cell r="D2496">
            <v>0</v>
          </cell>
          <cell r="E2496" t="str">
            <v/>
          </cell>
          <cell r="F2496" t="str">
            <v/>
          </cell>
          <cell r="G2496" t="str">
            <v/>
          </cell>
          <cell r="H2496" t="str">
            <v/>
          </cell>
          <cell r="I2496" t="str">
            <v/>
          </cell>
          <cell r="J2496" t="str">
            <v/>
          </cell>
          <cell r="K2496" t="str">
            <v/>
          </cell>
          <cell r="L2496" t="str">
            <v>N/A</v>
          </cell>
        </row>
        <row r="2497">
          <cell r="A2497" t="str">
            <v>SF-02490</v>
          </cell>
          <cell r="B2497" t="str">
            <v>Faca desencapadora de fios isolada</v>
          </cell>
          <cell r="C2497" t="str">
            <v>un</v>
          </cell>
          <cell r="D2497">
            <v>0</v>
          </cell>
          <cell r="E2497" t="str">
            <v/>
          </cell>
          <cell r="F2497" t="str">
            <v/>
          </cell>
          <cell r="G2497" t="str">
            <v/>
          </cell>
          <cell r="H2497" t="str">
            <v/>
          </cell>
          <cell r="I2497" t="str">
            <v/>
          </cell>
          <cell r="J2497" t="str">
            <v/>
          </cell>
          <cell r="K2497" t="str">
            <v/>
          </cell>
          <cell r="L2497" t="str">
            <v>N/A</v>
          </cell>
        </row>
        <row r="2498">
          <cell r="A2498" t="str">
            <v>SF-02491</v>
          </cell>
          <cell r="B2498" t="str">
            <v>Chave Pozidriv isolada PZ0</v>
          </cell>
          <cell r="C2498" t="str">
            <v>un</v>
          </cell>
          <cell r="D2498">
            <v>0</v>
          </cell>
          <cell r="E2498" t="str">
            <v/>
          </cell>
          <cell r="F2498" t="str">
            <v/>
          </cell>
          <cell r="G2498" t="str">
            <v/>
          </cell>
          <cell r="H2498" t="str">
            <v/>
          </cell>
          <cell r="I2498" t="str">
            <v/>
          </cell>
          <cell r="J2498" t="str">
            <v/>
          </cell>
          <cell r="K2498" t="str">
            <v/>
          </cell>
          <cell r="L2498" t="str">
            <v>N/A</v>
          </cell>
        </row>
        <row r="2499">
          <cell r="A2499" t="str">
            <v>SF-02492</v>
          </cell>
          <cell r="B2499" t="str">
            <v>Chave Pozidriv isolada PZ1</v>
          </cell>
          <cell r="C2499" t="str">
            <v>un</v>
          </cell>
          <cell r="D2499">
            <v>0</v>
          </cell>
          <cell r="E2499" t="str">
            <v/>
          </cell>
          <cell r="F2499" t="str">
            <v/>
          </cell>
          <cell r="G2499" t="str">
            <v/>
          </cell>
          <cell r="H2499" t="str">
            <v/>
          </cell>
          <cell r="I2499" t="str">
            <v/>
          </cell>
          <cell r="J2499" t="str">
            <v/>
          </cell>
          <cell r="K2499" t="str">
            <v/>
          </cell>
          <cell r="L2499" t="str">
            <v>N/A</v>
          </cell>
        </row>
        <row r="2500">
          <cell r="A2500" t="str">
            <v>SF-02493</v>
          </cell>
          <cell r="B2500" t="str">
            <v>Chave Pozidriv isolada PZ2</v>
          </cell>
          <cell r="C2500" t="str">
            <v>un</v>
          </cell>
          <cell r="D2500">
            <v>0</v>
          </cell>
          <cell r="E2500" t="str">
            <v/>
          </cell>
          <cell r="F2500" t="str">
            <v/>
          </cell>
          <cell r="G2500" t="str">
            <v/>
          </cell>
          <cell r="H2500" t="str">
            <v/>
          </cell>
          <cell r="I2500" t="str">
            <v/>
          </cell>
          <cell r="J2500" t="str">
            <v/>
          </cell>
          <cell r="K2500" t="str">
            <v/>
          </cell>
          <cell r="L2500" t="str">
            <v>N/A</v>
          </cell>
        </row>
        <row r="2501">
          <cell r="A2501" t="str">
            <v>SF-02494</v>
          </cell>
          <cell r="B2501" t="str">
            <v>Chave Pozidriv isolada PZ3</v>
          </cell>
          <cell r="C2501" t="str">
            <v>un</v>
          </cell>
          <cell r="D2501">
            <v>0</v>
          </cell>
          <cell r="E2501" t="str">
            <v/>
          </cell>
          <cell r="F2501" t="str">
            <v/>
          </cell>
          <cell r="G2501" t="str">
            <v/>
          </cell>
          <cell r="H2501" t="str">
            <v/>
          </cell>
          <cell r="I2501" t="str">
            <v/>
          </cell>
          <cell r="J2501" t="str">
            <v/>
          </cell>
          <cell r="K2501" t="str">
            <v/>
          </cell>
          <cell r="L2501" t="str">
            <v>N/A</v>
          </cell>
        </row>
        <row r="2502">
          <cell r="A2502" t="str">
            <v>SF-02495</v>
          </cell>
          <cell r="B2502" t="str">
            <v>Saca fusível</v>
          </cell>
          <cell r="C2502" t="str">
            <v>un</v>
          </cell>
          <cell r="D2502">
            <v>0</v>
          </cell>
          <cell r="E2502" t="str">
            <v/>
          </cell>
          <cell r="F2502" t="str">
            <v/>
          </cell>
          <cell r="G2502" t="str">
            <v/>
          </cell>
          <cell r="H2502" t="str">
            <v/>
          </cell>
          <cell r="I2502" t="str">
            <v/>
          </cell>
          <cell r="J2502" t="str">
            <v/>
          </cell>
          <cell r="K2502" t="str">
            <v/>
          </cell>
          <cell r="L2502" t="str">
            <v>N/A</v>
          </cell>
        </row>
        <row r="2503">
          <cell r="A2503" t="str">
            <v>SF-02496</v>
          </cell>
          <cell r="B2503" t="str">
            <v>Alicate crimpador com catraca para terminal tubular até 6 mm²</v>
          </cell>
          <cell r="C2503" t="str">
            <v>un</v>
          </cell>
          <cell r="D2503">
            <v>7</v>
          </cell>
          <cell r="E2503">
            <v>222.83</v>
          </cell>
          <cell r="F2503">
            <v>253.44</v>
          </cell>
          <cell r="G2503">
            <v>255.91</v>
          </cell>
          <cell r="H2503">
            <v>266.58</v>
          </cell>
          <cell r="I2503">
            <v>40.623493462411517</v>
          </cell>
          <cell r="J2503">
            <v>0.15238762646264356</v>
          </cell>
          <cell r="K2503">
            <v>255.91</v>
          </cell>
          <cell r="L2503">
            <v>1791.37</v>
          </cell>
        </row>
        <row r="2504">
          <cell r="A2504" t="str">
            <v>SF-02497</v>
          </cell>
          <cell r="B2504" t="str">
            <v>Alicate crimpador com catraca para terminal pré-isolado até 6 mm²</v>
          </cell>
          <cell r="C2504" t="str">
            <v>un</v>
          </cell>
          <cell r="D2504">
            <v>0</v>
          </cell>
          <cell r="E2504" t="str">
            <v/>
          </cell>
          <cell r="F2504" t="str">
            <v/>
          </cell>
          <cell r="G2504" t="str">
            <v/>
          </cell>
          <cell r="H2504" t="str">
            <v/>
          </cell>
          <cell r="I2504" t="str">
            <v/>
          </cell>
          <cell r="J2504" t="str">
            <v/>
          </cell>
          <cell r="K2504" t="str">
            <v/>
          </cell>
          <cell r="L2504" t="str">
            <v>N/A</v>
          </cell>
        </row>
        <row r="2505">
          <cell r="A2505" t="str">
            <v>SF-02498</v>
          </cell>
          <cell r="B2505" t="str">
            <v>Alicate crimpador manual para terminal pré-isolado até 16 mm²</v>
          </cell>
          <cell r="C2505" t="str">
            <v>un</v>
          </cell>
          <cell r="D2505">
            <v>7</v>
          </cell>
          <cell r="E2505">
            <v>121.553196</v>
          </cell>
          <cell r="F2505">
            <v>152.55000000000001</v>
          </cell>
          <cell r="G2505">
            <v>180.76</v>
          </cell>
          <cell r="H2505">
            <v>183.1</v>
          </cell>
          <cell r="I2505">
            <v>50.973504530039982</v>
          </cell>
          <cell r="J2505">
            <v>0.27839161403626422</v>
          </cell>
          <cell r="K2505">
            <v>180.76</v>
          </cell>
          <cell r="L2505">
            <v>1265.32</v>
          </cell>
        </row>
        <row r="2506">
          <cell r="A2506" t="str">
            <v>SF-02499</v>
          </cell>
          <cell r="B2506" t="str">
            <v>Alicate crimpador com catraca para terminal RJ45</v>
          </cell>
          <cell r="C2506" t="str">
            <v>un</v>
          </cell>
          <cell r="D2506">
            <v>0</v>
          </cell>
          <cell r="E2506">
            <v>245.59399999999997</v>
          </cell>
          <cell r="F2506">
            <v>245.59399999999997</v>
          </cell>
          <cell r="G2506">
            <v>245.59399999999997</v>
          </cell>
          <cell r="H2506">
            <v>245.59399999999997</v>
          </cell>
          <cell r="I2506" t="str">
            <v/>
          </cell>
          <cell r="J2506" t="str">
            <v/>
          </cell>
          <cell r="K2506">
            <v>245.59399999999997</v>
          </cell>
          <cell r="L2506">
            <v>0</v>
          </cell>
        </row>
        <row r="2507">
          <cell r="A2507" t="str">
            <v>SF-02500</v>
          </cell>
          <cell r="B2507" t="str">
            <v>Alicate punch down para terminal RJ45</v>
          </cell>
          <cell r="C2507" t="str">
            <v>un</v>
          </cell>
          <cell r="D2507">
            <v>0</v>
          </cell>
          <cell r="E2507" t="str">
            <v/>
          </cell>
          <cell r="F2507" t="str">
            <v/>
          </cell>
          <cell r="G2507" t="str">
            <v/>
          </cell>
          <cell r="H2507" t="str">
            <v/>
          </cell>
          <cell r="I2507" t="str">
            <v/>
          </cell>
          <cell r="J2507" t="str">
            <v/>
          </cell>
          <cell r="K2507" t="str">
            <v/>
          </cell>
          <cell r="L2507" t="str">
            <v>N/A</v>
          </cell>
        </row>
        <row r="2508">
          <cell r="A2508" t="str">
            <v>SF-02501</v>
          </cell>
          <cell r="B2508" t="str">
            <v>Alicate desencapador automático</v>
          </cell>
          <cell r="C2508" t="str">
            <v>un</v>
          </cell>
          <cell r="D2508">
            <v>0</v>
          </cell>
          <cell r="E2508" t="str">
            <v/>
          </cell>
          <cell r="F2508" t="str">
            <v/>
          </cell>
          <cell r="G2508" t="str">
            <v/>
          </cell>
          <cell r="H2508" t="str">
            <v/>
          </cell>
          <cell r="I2508" t="str">
            <v/>
          </cell>
          <cell r="J2508" t="str">
            <v/>
          </cell>
          <cell r="K2508" t="str">
            <v/>
          </cell>
          <cell r="L2508" t="str">
            <v>N/A</v>
          </cell>
        </row>
        <row r="2509">
          <cell r="A2509" t="str">
            <v>SF-02502</v>
          </cell>
          <cell r="B2509" t="str">
            <v>Alicate corta cabos com catraca</v>
          </cell>
          <cell r="C2509" t="str">
            <v>un</v>
          </cell>
          <cell r="D2509">
            <v>0</v>
          </cell>
          <cell r="E2509" t="str">
            <v/>
          </cell>
          <cell r="F2509" t="str">
            <v/>
          </cell>
          <cell r="G2509" t="str">
            <v/>
          </cell>
          <cell r="H2509" t="str">
            <v/>
          </cell>
          <cell r="I2509" t="str">
            <v/>
          </cell>
          <cell r="J2509" t="str">
            <v/>
          </cell>
          <cell r="K2509" t="str">
            <v/>
          </cell>
          <cell r="L2509" t="str">
            <v>N/A</v>
          </cell>
        </row>
        <row r="2510">
          <cell r="A2510" t="str">
            <v>SF-02503</v>
          </cell>
          <cell r="B2510" t="str">
            <v>Jogo de chave allen em polegadas</v>
          </cell>
          <cell r="C2510" t="str">
            <v>un</v>
          </cell>
          <cell r="D2510">
            <v>4</v>
          </cell>
          <cell r="E2510">
            <v>53.938910999999997</v>
          </cell>
          <cell r="F2510">
            <v>58.64</v>
          </cell>
          <cell r="G2510">
            <v>58.9</v>
          </cell>
          <cell r="H2510">
            <v>62.39</v>
          </cell>
          <cell r="I2510">
            <v>7.5359083178840063</v>
          </cell>
          <cell r="J2510">
            <v>0.12078711841455371</v>
          </cell>
          <cell r="K2510">
            <v>58.9</v>
          </cell>
          <cell r="L2510">
            <v>235.6</v>
          </cell>
        </row>
        <row r="2511">
          <cell r="A2511" t="str">
            <v>SF-02504</v>
          </cell>
          <cell r="B2511" t="str">
            <v>Jogo de soquete allen 1/2 métrico</v>
          </cell>
          <cell r="C2511" t="str">
            <v>un</v>
          </cell>
          <cell r="D2511">
            <v>0</v>
          </cell>
          <cell r="E2511" t="str">
            <v/>
          </cell>
          <cell r="F2511" t="str">
            <v/>
          </cell>
          <cell r="G2511" t="str">
            <v/>
          </cell>
          <cell r="H2511" t="str">
            <v/>
          </cell>
          <cell r="I2511" t="str">
            <v/>
          </cell>
          <cell r="J2511" t="str">
            <v/>
          </cell>
          <cell r="K2511" t="str">
            <v/>
          </cell>
          <cell r="L2511" t="str">
            <v>N/A</v>
          </cell>
        </row>
        <row r="2512">
          <cell r="A2512" t="str">
            <v>SF-02505</v>
          </cell>
          <cell r="B2512" t="str">
            <v>Jogo de soquete 1/2 torx</v>
          </cell>
          <cell r="C2512" t="str">
            <v>un</v>
          </cell>
          <cell r="D2512">
            <v>0</v>
          </cell>
          <cell r="E2512" t="str">
            <v/>
          </cell>
          <cell r="F2512" t="str">
            <v/>
          </cell>
          <cell r="G2512" t="str">
            <v/>
          </cell>
          <cell r="H2512" t="str">
            <v/>
          </cell>
          <cell r="I2512" t="str">
            <v/>
          </cell>
          <cell r="J2512" t="str">
            <v/>
          </cell>
          <cell r="K2512" t="str">
            <v/>
          </cell>
          <cell r="L2512" t="str">
            <v>N/A</v>
          </cell>
        </row>
        <row r="2513">
          <cell r="A2513" t="str">
            <v>SF-02506</v>
          </cell>
          <cell r="B2513" t="str">
            <v>Jogo de chaves combinadas com catraca métrico</v>
          </cell>
          <cell r="C2513" t="str">
            <v>un</v>
          </cell>
          <cell r="D2513">
            <v>4</v>
          </cell>
          <cell r="E2513">
            <v>425.19362799999999</v>
          </cell>
          <cell r="F2513">
            <v>514.82000000000005</v>
          </cell>
          <cell r="G2513">
            <v>610.5</v>
          </cell>
          <cell r="H2513">
            <v>584.79999999999995</v>
          </cell>
          <cell r="I2513">
            <v>125.38274205539911</v>
          </cell>
          <cell r="J2513">
            <v>0.21440277369254296</v>
          </cell>
          <cell r="K2513">
            <v>610.5</v>
          </cell>
          <cell r="L2513">
            <v>2442</v>
          </cell>
        </row>
        <row r="2514">
          <cell r="A2514" t="str">
            <v>SF-02507</v>
          </cell>
          <cell r="B2514" t="str">
            <v>Jogo de chaves combinadas com catraca em polegadas</v>
          </cell>
          <cell r="C2514" t="str">
            <v>un</v>
          </cell>
          <cell r="D2514">
            <v>4</v>
          </cell>
          <cell r="E2514">
            <v>258.99</v>
          </cell>
          <cell r="F2514">
            <v>269.77999999999997</v>
          </cell>
          <cell r="G2514">
            <v>319.68</v>
          </cell>
          <cell r="H2514">
            <v>329.06</v>
          </cell>
          <cell r="I2514">
            <v>75.86648675603584</v>
          </cell>
          <cell r="J2514">
            <v>0.23055517764552313</v>
          </cell>
          <cell r="K2514">
            <v>319.68</v>
          </cell>
          <cell r="L2514">
            <v>1278.72</v>
          </cell>
        </row>
        <row r="2515">
          <cell r="A2515" t="str">
            <v>SF-02508</v>
          </cell>
          <cell r="B2515" t="str">
            <v>Jogo de chaves combinadas métrico</v>
          </cell>
          <cell r="C2515" t="str">
            <v>un</v>
          </cell>
          <cell r="D2515">
            <v>4</v>
          </cell>
          <cell r="E2515">
            <v>254.339607</v>
          </cell>
          <cell r="F2515">
            <v>354.34</v>
          </cell>
          <cell r="G2515">
            <v>531.86</v>
          </cell>
          <cell r="H2515">
            <v>465.23</v>
          </cell>
          <cell r="I2515">
            <v>158.04004737908687</v>
          </cell>
          <cell r="J2515">
            <v>0.33970304447066368</v>
          </cell>
          <cell r="K2515">
            <v>531.86</v>
          </cell>
          <cell r="L2515">
            <v>2127.44</v>
          </cell>
        </row>
        <row r="2516">
          <cell r="A2516" t="str">
            <v>SF-02509</v>
          </cell>
          <cell r="B2516" t="str">
            <v>Jogo de chaves combinadas em polegadas</v>
          </cell>
          <cell r="C2516" t="str">
            <v>un</v>
          </cell>
          <cell r="D2516">
            <v>4</v>
          </cell>
          <cell r="E2516">
            <v>410.34486000000004</v>
          </cell>
          <cell r="F2516">
            <v>447.84</v>
          </cell>
          <cell r="G2516">
            <v>699.9</v>
          </cell>
          <cell r="H2516">
            <v>637.04999999999995</v>
          </cell>
          <cell r="I2516">
            <v>210.1719972250672</v>
          </cell>
          <cell r="J2516">
            <v>0.32991444505936302</v>
          </cell>
          <cell r="K2516">
            <v>699.9</v>
          </cell>
          <cell r="L2516">
            <v>2799.6</v>
          </cell>
        </row>
        <row r="2517">
          <cell r="A2517" t="str">
            <v>SF-02510</v>
          </cell>
          <cell r="B2517" t="str">
            <v>Jogo de soquetes sextavado longos 1/2 métrico</v>
          </cell>
          <cell r="C2517" t="str">
            <v>un</v>
          </cell>
          <cell r="D2517">
            <v>0</v>
          </cell>
          <cell r="E2517" t="str">
            <v/>
          </cell>
          <cell r="F2517" t="str">
            <v/>
          </cell>
          <cell r="G2517" t="str">
            <v/>
          </cell>
          <cell r="H2517" t="str">
            <v/>
          </cell>
          <cell r="I2517" t="str">
            <v/>
          </cell>
          <cell r="J2517" t="str">
            <v/>
          </cell>
          <cell r="K2517" t="str">
            <v/>
          </cell>
          <cell r="L2517" t="str">
            <v>N/A</v>
          </cell>
        </row>
        <row r="2518">
          <cell r="A2518" t="str">
            <v>SF-02511</v>
          </cell>
          <cell r="B2518" t="str">
            <v>Jogo de soquetes sextavado 1/2 métrico</v>
          </cell>
          <cell r="C2518" t="str">
            <v>un</v>
          </cell>
          <cell r="D2518">
            <v>4</v>
          </cell>
          <cell r="E2518">
            <v>610.66959300000008</v>
          </cell>
          <cell r="F2518">
            <v>641.83000000000004</v>
          </cell>
          <cell r="G2518">
            <v>767.99</v>
          </cell>
          <cell r="H2518">
            <v>760.14</v>
          </cell>
          <cell r="I2518">
            <v>139.88927273773686</v>
          </cell>
          <cell r="J2518">
            <v>0.18403093211479052</v>
          </cell>
          <cell r="K2518">
            <v>767.99</v>
          </cell>
          <cell r="L2518">
            <v>3071.96</v>
          </cell>
        </row>
        <row r="2519">
          <cell r="A2519" t="str">
            <v>SF-02512</v>
          </cell>
          <cell r="B2519" t="str">
            <v>Jogo de soquetes 1/2 em polegadas</v>
          </cell>
          <cell r="C2519" t="str">
            <v>un</v>
          </cell>
          <cell r="D2519">
            <v>4</v>
          </cell>
          <cell r="E2519">
            <v>768.05463399999996</v>
          </cell>
          <cell r="F2519">
            <v>933.01</v>
          </cell>
          <cell r="G2519">
            <v>999.49</v>
          </cell>
          <cell r="H2519">
            <v>964.26</v>
          </cell>
          <cell r="I2519">
            <v>137.9026036594507</v>
          </cell>
          <cell r="J2519">
            <v>0.14301392120325504</v>
          </cell>
          <cell r="K2519">
            <v>999.49</v>
          </cell>
          <cell r="L2519">
            <v>3997.96</v>
          </cell>
        </row>
        <row r="2520">
          <cell r="A2520" t="str">
            <v>SF-02513</v>
          </cell>
          <cell r="B2520" t="str">
            <v>Jogo de soquetes 3/8</v>
          </cell>
          <cell r="C2520" t="str">
            <v>un</v>
          </cell>
          <cell r="D2520">
            <v>4</v>
          </cell>
          <cell r="E2520">
            <v>493.34496000000001</v>
          </cell>
          <cell r="F2520">
            <v>653.84</v>
          </cell>
          <cell r="G2520">
            <v>855.89</v>
          </cell>
          <cell r="H2520">
            <v>792.42</v>
          </cell>
          <cell r="I2520">
            <v>213.74410299462295</v>
          </cell>
          <cell r="J2520">
            <v>0.26973587616998934</v>
          </cell>
          <cell r="K2520">
            <v>855.89</v>
          </cell>
          <cell r="L2520">
            <v>3423.56</v>
          </cell>
        </row>
        <row r="2521">
          <cell r="A2521" t="str">
            <v>SF-02514</v>
          </cell>
          <cell r="B2521" t="str">
            <v>Jogo de soquetes 1/4 métrico 25 soquetes</v>
          </cell>
          <cell r="C2521" t="str">
            <v>un</v>
          </cell>
          <cell r="D2521">
            <v>0</v>
          </cell>
          <cell r="E2521" t="str">
            <v/>
          </cell>
          <cell r="F2521" t="str">
            <v/>
          </cell>
          <cell r="G2521" t="str">
            <v/>
          </cell>
          <cell r="H2521" t="str">
            <v/>
          </cell>
          <cell r="I2521" t="str">
            <v/>
          </cell>
          <cell r="J2521" t="str">
            <v/>
          </cell>
          <cell r="K2521" t="str">
            <v/>
          </cell>
          <cell r="L2521" t="str">
            <v>N/A</v>
          </cell>
        </row>
        <row r="2522">
          <cell r="A2522" t="str">
            <v>SF-02515</v>
          </cell>
          <cell r="B2522" t="str">
            <v>Jogo de adaptador de soquetes</v>
          </cell>
          <cell r="C2522" t="str">
            <v>un</v>
          </cell>
          <cell r="D2522">
            <v>0</v>
          </cell>
          <cell r="E2522" t="str">
            <v/>
          </cell>
          <cell r="F2522" t="str">
            <v/>
          </cell>
          <cell r="G2522" t="str">
            <v/>
          </cell>
          <cell r="H2522" t="str">
            <v/>
          </cell>
          <cell r="I2522" t="str">
            <v/>
          </cell>
          <cell r="J2522" t="str">
            <v/>
          </cell>
          <cell r="K2522" t="str">
            <v/>
          </cell>
          <cell r="L2522" t="str">
            <v>N/A</v>
          </cell>
        </row>
        <row r="2523">
          <cell r="A2523" t="str">
            <v>SF-02516</v>
          </cell>
          <cell r="B2523" t="str">
            <v>Jogo de bits</v>
          </cell>
          <cell r="C2523" t="str">
            <v>un</v>
          </cell>
          <cell r="D2523">
            <v>43</v>
          </cell>
          <cell r="E2523">
            <v>95.88</v>
          </cell>
          <cell r="F2523">
            <v>99.71</v>
          </cell>
          <cell r="G2523">
            <v>107.48</v>
          </cell>
          <cell r="H2523">
            <v>112.73</v>
          </cell>
          <cell r="I2523">
            <v>17.413196345349796</v>
          </cell>
          <cell r="J2523">
            <v>0.15446816593054019</v>
          </cell>
          <cell r="K2523">
            <v>107.48</v>
          </cell>
          <cell r="L2523">
            <v>4621.6400000000003</v>
          </cell>
        </row>
        <row r="2524">
          <cell r="A2524" t="str">
            <v>SF-02517</v>
          </cell>
          <cell r="B2524" t="str">
            <v>Jogo de chaves biela métrico</v>
          </cell>
          <cell r="C2524" t="str">
            <v>un</v>
          </cell>
          <cell r="D2524">
            <v>4</v>
          </cell>
          <cell r="E2524">
            <v>281.16937799999999</v>
          </cell>
          <cell r="F2524">
            <v>338.99</v>
          </cell>
          <cell r="G2524">
            <v>361.99</v>
          </cell>
          <cell r="H2524">
            <v>352.99</v>
          </cell>
          <cell r="I2524">
            <v>48.954929457757551</v>
          </cell>
          <cell r="J2524">
            <v>0.13868644850493655</v>
          </cell>
          <cell r="K2524">
            <v>361.99</v>
          </cell>
          <cell r="L2524">
            <v>1447.96</v>
          </cell>
        </row>
        <row r="2525">
          <cell r="A2525" t="str">
            <v>SF-02518</v>
          </cell>
          <cell r="B2525" t="str">
            <v>Arco de serra de extra-alta tensão</v>
          </cell>
          <cell r="C2525" t="str">
            <v>un</v>
          </cell>
          <cell r="D2525">
            <v>0</v>
          </cell>
          <cell r="E2525" t="str">
            <v/>
          </cell>
          <cell r="F2525" t="str">
            <v/>
          </cell>
          <cell r="G2525" t="str">
            <v/>
          </cell>
          <cell r="H2525" t="str">
            <v/>
          </cell>
          <cell r="I2525" t="str">
            <v/>
          </cell>
          <cell r="J2525" t="str">
            <v/>
          </cell>
          <cell r="K2525" t="str">
            <v/>
          </cell>
          <cell r="L2525" t="str">
            <v>N/A</v>
          </cell>
        </row>
        <row r="2526">
          <cell r="A2526" t="str">
            <v>SF-02519</v>
          </cell>
          <cell r="B2526" t="str">
            <v>Jogo de soquetes sextavado de impacto 1/2 métrico</v>
          </cell>
          <cell r="C2526" t="str">
            <v>un</v>
          </cell>
          <cell r="D2526">
            <v>4</v>
          </cell>
          <cell r="E2526">
            <v>231.63234399999999</v>
          </cell>
          <cell r="F2526">
            <v>319.58</v>
          </cell>
          <cell r="G2526">
            <v>349.4</v>
          </cell>
          <cell r="H2526">
            <v>324.77999999999997</v>
          </cell>
          <cell r="I2526">
            <v>62.757752881910363</v>
          </cell>
          <cell r="J2526">
            <v>0.19323158101456483</v>
          </cell>
          <cell r="K2526">
            <v>349.4</v>
          </cell>
          <cell r="L2526">
            <v>1397.6</v>
          </cell>
        </row>
        <row r="2527">
          <cell r="A2527" t="str">
            <v>SF-02520</v>
          </cell>
          <cell r="B2527" t="str">
            <v>Chave de borne 3 mm</v>
          </cell>
          <cell r="C2527" t="str">
            <v>un</v>
          </cell>
          <cell r="D2527">
            <v>0</v>
          </cell>
          <cell r="E2527" t="str">
            <v/>
          </cell>
          <cell r="F2527" t="str">
            <v/>
          </cell>
          <cell r="G2527" t="str">
            <v/>
          </cell>
          <cell r="H2527" t="str">
            <v/>
          </cell>
          <cell r="I2527" t="str">
            <v/>
          </cell>
          <cell r="J2527" t="str">
            <v/>
          </cell>
          <cell r="K2527" t="str">
            <v/>
          </cell>
          <cell r="L2527" t="str">
            <v>N/A</v>
          </cell>
        </row>
        <row r="2528">
          <cell r="A2528" t="str">
            <v>SF-02521</v>
          </cell>
          <cell r="B2528" t="str">
            <v>Chave de borne 4 mm</v>
          </cell>
          <cell r="C2528" t="str">
            <v>un</v>
          </cell>
          <cell r="D2528">
            <v>0</v>
          </cell>
          <cell r="E2528" t="str">
            <v/>
          </cell>
          <cell r="F2528" t="str">
            <v/>
          </cell>
          <cell r="G2528" t="str">
            <v/>
          </cell>
          <cell r="H2528" t="str">
            <v/>
          </cell>
          <cell r="I2528" t="str">
            <v/>
          </cell>
          <cell r="J2528" t="str">
            <v/>
          </cell>
          <cell r="K2528" t="str">
            <v/>
          </cell>
          <cell r="L2528" t="str">
            <v>N/A</v>
          </cell>
        </row>
        <row r="2529">
          <cell r="A2529" t="str">
            <v>SF-02522</v>
          </cell>
          <cell r="B2529" t="str">
            <v>Jogo de chaves de precisão</v>
          </cell>
          <cell r="C2529" t="str">
            <v>un</v>
          </cell>
          <cell r="D2529">
            <v>0</v>
          </cell>
          <cell r="E2529" t="str">
            <v/>
          </cell>
          <cell r="F2529" t="str">
            <v/>
          </cell>
          <cell r="G2529" t="str">
            <v/>
          </cell>
          <cell r="H2529" t="str">
            <v/>
          </cell>
          <cell r="I2529" t="str">
            <v/>
          </cell>
          <cell r="J2529" t="str">
            <v/>
          </cell>
          <cell r="K2529" t="str">
            <v/>
          </cell>
          <cell r="L2529" t="str">
            <v>N/A</v>
          </cell>
        </row>
        <row r="2530">
          <cell r="A2530" t="str">
            <v>SF-02523</v>
          </cell>
          <cell r="B2530" t="str">
            <v>Jogo de chaves de precisão longas</v>
          </cell>
          <cell r="C2530" t="str">
            <v>un</v>
          </cell>
          <cell r="D2530">
            <v>0</v>
          </cell>
          <cell r="E2530" t="str">
            <v/>
          </cell>
          <cell r="F2530" t="str">
            <v/>
          </cell>
          <cell r="G2530" t="str">
            <v/>
          </cell>
          <cell r="H2530" t="str">
            <v/>
          </cell>
          <cell r="I2530" t="str">
            <v/>
          </cell>
          <cell r="J2530" t="str">
            <v/>
          </cell>
          <cell r="K2530" t="str">
            <v/>
          </cell>
          <cell r="L2530" t="str">
            <v>N/A</v>
          </cell>
        </row>
        <row r="2531">
          <cell r="A2531" t="str">
            <v>SF-02524</v>
          </cell>
          <cell r="B2531" t="str">
            <v>Passa fio com alma de aço 20 m</v>
          </cell>
          <cell r="C2531" t="str">
            <v>un</v>
          </cell>
          <cell r="D2531">
            <v>0</v>
          </cell>
          <cell r="E2531" t="str">
            <v/>
          </cell>
          <cell r="F2531" t="str">
            <v/>
          </cell>
          <cell r="G2531" t="str">
            <v/>
          </cell>
          <cell r="H2531" t="str">
            <v/>
          </cell>
          <cell r="I2531" t="str">
            <v/>
          </cell>
          <cell r="J2531" t="str">
            <v/>
          </cell>
          <cell r="K2531" t="str">
            <v/>
          </cell>
          <cell r="L2531" t="str">
            <v>N/A</v>
          </cell>
        </row>
        <row r="2532">
          <cell r="A2532" t="str">
            <v>SF-02525</v>
          </cell>
          <cell r="B2532" t="str">
            <v>Passa fio helicoidal 20 m</v>
          </cell>
          <cell r="C2532" t="str">
            <v>un</v>
          </cell>
          <cell r="D2532">
            <v>0</v>
          </cell>
          <cell r="E2532" t="str">
            <v/>
          </cell>
          <cell r="F2532" t="str">
            <v/>
          </cell>
          <cell r="G2532" t="str">
            <v/>
          </cell>
          <cell r="H2532" t="str">
            <v/>
          </cell>
          <cell r="I2532" t="str">
            <v/>
          </cell>
          <cell r="J2532" t="str">
            <v/>
          </cell>
          <cell r="K2532" t="str">
            <v/>
          </cell>
          <cell r="L2532" t="str">
            <v>N/A</v>
          </cell>
        </row>
        <row r="2533">
          <cell r="A2533" t="str">
            <v>SF-02526</v>
          </cell>
          <cell r="B2533" t="str">
            <v>Passa fio 50 m com carretel</v>
          </cell>
          <cell r="C2533" t="str">
            <v>un</v>
          </cell>
          <cell r="D2533">
            <v>0</v>
          </cell>
          <cell r="E2533" t="str">
            <v/>
          </cell>
          <cell r="F2533" t="str">
            <v/>
          </cell>
          <cell r="G2533" t="str">
            <v/>
          </cell>
          <cell r="H2533" t="str">
            <v/>
          </cell>
          <cell r="I2533" t="str">
            <v/>
          </cell>
          <cell r="J2533" t="str">
            <v/>
          </cell>
          <cell r="K2533" t="str">
            <v/>
          </cell>
          <cell r="L2533" t="str">
            <v>N/A</v>
          </cell>
        </row>
        <row r="2534">
          <cell r="A2534" t="str">
            <v>SF-02527</v>
          </cell>
          <cell r="B2534" t="str">
            <v>Jogo de alicates para anéis</v>
          </cell>
          <cell r="C2534" t="str">
            <v>un</v>
          </cell>
          <cell r="D2534">
            <v>0</v>
          </cell>
          <cell r="E2534" t="str">
            <v/>
          </cell>
          <cell r="F2534" t="str">
            <v/>
          </cell>
          <cell r="G2534" t="str">
            <v/>
          </cell>
          <cell r="H2534" t="str">
            <v/>
          </cell>
          <cell r="I2534" t="str">
            <v/>
          </cell>
          <cell r="J2534" t="str">
            <v/>
          </cell>
          <cell r="K2534" t="str">
            <v/>
          </cell>
          <cell r="L2534" t="str">
            <v>N/A</v>
          </cell>
        </row>
        <row r="2535">
          <cell r="A2535" t="str">
            <v>SF-02528</v>
          </cell>
          <cell r="B2535" t="str">
            <v>Jogo de tarraxas manuais</v>
          </cell>
          <cell r="C2535" t="str">
            <v>un</v>
          </cell>
          <cell r="D2535">
            <v>0</v>
          </cell>
          <cell r="E2535" t="str">
            <v/>
          </cell>
          <cell r="F2535" t="str">
            <v/>
          </cell>
          <cell r="G2535" t="str">
            <v/>
          </cell>
          <cell r="H2535" t="str">
            <v/>
          </cell>
          <cell r="I2535" t="str">
            <v/>
          </cell>
          <cell r="J2535" t="str">
            <v/>
          </cell>
          <cell r="K2535" t="str">
            <v/>
          </cell>
          <cell r="L2535" t="str">
            <v>N/A</v>
          </cell>
        </row>
        <row r="2536">
          <cell r="A2536" t="str">
            <v>SF-02529</v>
          </cell>
          <cell r="B2536" t="str">
            <v>Alicate de corte diagonal para microeletrônica</v>
          </cell>
          <cell r="C2536" t="str">
            <v>un</v>
          </cell>
          <cell r="D2536">
            <v>0</v>
          </cell>
          <cell r="E2536" t="str">
            <v/>
          </cell>
          <cell r="F2536" t="str">
            <v/>
          </cell>
          <cell r="G2536" t="str">
            <v/>
          </cell>
          <cell r="H2536" t="str">
            <v/>
          </cell>
          <cell r="I2536" t="str">
            <v/>
          </cell>
          <cell r="J2536" t="str">
            <v/>
          </cell>
          <cell r="K2536" t="str">
            <v/>
          </cell>
          <cell r="L2536" t="str">
            <v>N/A</v>
          </cell>
        </row>
        <row r="2537">
          <cell r="A2537" t="str">
            <v>SF-02530</v>
          </cell>
          <cell r="B2537" t="str">
            <v>Alicate de pressão</v>
          </cell>
          <cell r="C2537" t="str">
            <v>un</v>
          </cell>
          <cell r="D2537">
            <v>0</v>
          </cell>
          <cell r="E2537" t="str">
            <v/>
          </cell>
          <cell r="F2537" t="str">
            <v/>
          </cell>
          <cell r="G2537" t="str">
            <v/>
          </cell>
          <cell r="H2537" t="str">
            <v/>
          </cell>
          <cell r="I2537" t="str">
            <v/>
          </cell>
          <cell r="J2537" t="str">
            <v/>
          </cell>
          <cell r="K2537" t="str">
            <v/>
          </cell>
          <cell r="L2537" t="str">
            <v>N/A</v>
          </cell>
        </row>
        <row r="2538">
          <cell r="A2538" t="str">
            <v>SF-02531</v>
          </cell>
          <cell r="B2538" t="str">
            <v>Punção de centro</v>
          </cell>
          <cell r="C2538" t="str">
            <v>un</v>
          </cell>
          <cell r="D2538">
            <v>0</v>
          </cell>
          <cell r="E2538" t="str">
            <v/>
          </cell>
          <cell r="F2538" t="str">
            <v/>
          </cell>
          <cell r="G2538" t="str">
            <v/>
          </cell>
          <cell r="H2538" t="str">
            <v/>
          </cell>
          <cell r="I2538" t="str">
            <v/>
          </cell>
          <cell r="J2538" t="str">
            <v/>
          </cell>
          <cell r="K2538" t="str">
            <v/>
          </cell>
          <cell r="L2538" t="str">
            <v>N/A</v>
          </cell>
        </row>
        <row r="2539">
          <cell r="A2539" t="str">
            <v>SF-02532</v>
          </cell>
          <cell r="B2539" t="str">
            <v>Rebitadeira de rosca</v>
          </cell>
          <cell r="C2539" t="str">
            <v>un</v>
          </cell>
          <cell r="D2539">
            <v>0</v>
          </cell>
          <cell r="E2539" t="str">
            <v/>
          </cell>
          <cell r="F2539" t="str">
            <v/>
          </cell>
          <cell r="G2539" t="str">
            <v/>
          </cell>
          <cell r="H2539" t="str">
            <v/>
          </cell>
          <cell r="I2539" t="str">
            <v/>
          </cell>
          <cell r="J2539" t="str">
            <v/>
          </cell>
          <cell r="K2539" t="str">
            <v/>
          </cell>
          <cell r="L2539" t="str">
            <v>N/A</v>
          </cell>
        </row>
        <row r="2540">
          <cell r="A2540" t="str">
            <v>SF-02533</v>
          </cell>
          <cell r="B2540" t="str">
            <v>Serrote para gesso 150 mm</v>
          </cell>
          <cell r="C2540" t="str">
            <v>un</v>
          </cell>
          <cell r="D2540">
            <v>1</v>
          </cell>
          <cell r="E2540">
            <v>28.421469999999999</v>
          </cell>
          <cell r="F2540">
            <v>29.11</v>
          </cell>
          <cell r="G2540">
            <v>36.1</v>
          </cell>
          <cell r="H2540">
            <v>33.85</v>
          </cell>
          <cell r="I2540">
            <v>4.7716092747339962</v>
          </cell>
          <cell r="J2540">
            <v>0.14096334637323474</v>
          </cell>
          <cell r="K2540">
            <v>36.1</v>
          </cell>
          <cell r="L2540">
            <v>36.1</v>
          </cell>
        </row>
        <row r="2541">
          <cell r="A2541" t="str">
            <v>SF-02534</v>
          </cell>
          <cell r="B2541" t="str">
            <v>Martelo de borracha</v>
          </cell>
          <cell r="C2541" t="str">
            <v>un</v>
          </cell>
          <cell r="D2541">
            <v>1</v>
          </cell>
          <cell r="E2541">
            <v>25.415860000000002</v>
          </cell>
          <cell r="F2541">
            <v>36.28</v>
          </cell>
          <cell r="G2541">
            <v>49.44</v>
          </cell>
          <cell r="H2541">
            <v>48.4</v>
          </cell>
          <cell r="I2541">
            <v>19.571189216853991</v>
          </cell>
          <cell r="J2541">
            <v>0.40436341357136346</v>
          </cell>
          <cell r="K2541">
            <v>49.44</v>
          </cell>
          <cell r="L2541">
            <v>49.44</v>
          </cell>
        </row>
        <row r="2542">
          <cell r="A2542" t="str">
            <v>SF-02535</v>
          </cell>
          <cell r="B2542" t="str">
            <v>Martelo tipo pena</v>
          </cell>
          <cell r="C2542" t="str">
            <v>un</v>
          </cell>
          <cell r="D2542">
            <v>1</v>
          </cell>
          <cell r="E2542">
            <v>52.179921</v>
          </cell>
          <cell r="F2542">
            <v>55.45</v>
          </cell>
          <cell r="G2542">
            <v>63.9</v>
          </cell>
          <cell r="H2542">
            <v>63.19</v>
          </cell>
          <cell r="I2542">
            <v>9.4148848889293859</v>
          </cell>
          <cell r="J2542">
            <v>0.14899327249453057</v>
          </cell>
          <cell r="K2542">
            <v>63.9</v>
          </cell>
          <cell r="L2542">
            <v>63.9</v>
          </cell>
        </row>
        <row r="2543">
          <cell r="A2543" t="str">
            <v>SF-02536</v>
          </cell>
          <cell r="B2543" t="str">
            <v>Martelo com borda em plástico</v>
          </cell>
          <cell r="C2543" t="str">
            <v>un</v>
          </cell>
          <cell r="D2543">
            <v>0</v>
          </cell>
          <cell r="E2543" t="str">
            <v/>
          </cell>
          <cell r="F2543" t="str">
            <v/>
          </cell>
          <cell r="G2543" t="str">
            <v/>
          </cell>
          <cell r="H2543" t="str">
            <v/>
          </cell>
          <cell r="I2543" t="str">
            <v/>
          </cell>
          <cell r="J2543" t="str">
            <v/>
          </cell>
          <cell r="K2543" t="str">
            <v/>
          </cell>
          <cell r="L2543" t="str">
            <v>N/A</v>
          </cell>
        </row>
        <row r="2544">
          <cell r="A2544" t="str">
            <v>SF-02537</v>
          </cell>
          <cell r="B2544" t="str">
            <v>Marreta oitavada 1000 g</v>
          </cell>
          <cell r="C2544" t="str">
            <v>un</v>
          </cell>
          <cell r="D2544">
            <v>3</v>
          </cell>
          <cell r="E2544">
            <v>25.877846999999999</v>
          </cell>
          <cell r="F2544">
            <v>33.22</v>
          </cell>
          <cell r="G2544">
            <v>36.72</v>
          </cell>
          <cell r="H2544">
            <v>34.72</v>
          </cell>
          <cell r="I2544">
            <v>5.639279001924951</v>
          </cell>
          <cell r="J2544">
            <v>0.16242163023977393</v>
          </cell>
          <cell r="K2544">
            <v>36.72</v>
          </cell>
          <cell r="L2544">
            <v>110.16</v>
          </cell>
        </row>
        <row r="2545">
          <cell r="A2545" t="str">
            <v>SF-02538</v>
          </cell>
          <cell r="B2545" t="str">
            <v>Torno morsa de bancada fixo nº 8</v>
          </cell>
          <cell r="C2545" t="str">
            <v>un</v>
          </cell>
          <cell r="D2545">
            <v>1</v>
          </cell>
          <cell r="E2545">
            <v>367.84619699999996</v>
          </cell>
          <cell r="F2545">
            <v>387.59</v>
          </cell>
          <cell r="G2545">
            <v>449.8</v>
          </cell>
          <cell r="H2545">
            <v>433.73</v>
          </cell>
          <cell r="I2545">
            <v>57.777279791353855</v>
          </cell>
          <cell r="J2545">
            <v>0.13321024552452876</v>
          </cell>
          <cell r="K2545">
            <v>449.8</v>
          </cell>
          <cell r="L2545">
            <v>449.8</v>
          </cell>
        </row>
        <row r="2546">
          <cell r="A2546" t="str">
            <v>SF-02539</v>
          </cell>
          <cell r="B2546" t="str">
            <v>Riscador de metal duro</v>
          </cell>
          <cell r="C2546" t="str">
            <v>un</v>
          </cell>
          <cell r="D2546">
            <v>0</v>
          </cell>
          <cell r="E2546" t="str">
            <v/>
          </cell>
          <cell r="F2546" t="str">
            <v/>
          </cell>
          <cell r="G2546" t="str">
            <v/>
          </cell>
          <cell r="H2546" t="str">
            <v/>
          </cell>
          <cell r="I2546" t="str">
            <v/>
          </cell>
          <cell r="J2546" t="str">
            <v/>
          </cell>
          <cell r="K2546" t="str">
            <v/>
          </cell>
          <cell r="L2546" t="str">
            <v>N/A</v>
          </cell>
        </row>
        <row r="2547">
          <cell r="A2547" t="str">
            <v>SF-02540</v>
          </cell>
          <cell r="B2547" t="str">
            <v>Jogo de macho e cossinete</v>
          </cell>
          <cell r="C2547" t="str">
            <v>un</v>
          </cell>
          <cell r="D2547">
            <v>0</v>
          </cell>
          <cell r="E2547" t="str">
            <v/>
          </cell>
          <cell r="F2547" t="str">
            <v/>
          </cell>
          <cell r="G2547" t="str">
            <v/>
          </cell>
          <cell r="H2547" t="str">
            <v/>
          </cell>
          <cell r="I2547" t="str">
            <v/>
          </cell>
          <cell r="J2547" t="str">
            <v/>
          </cell>
          <cell r="K2547" t="str">
            <v/>
          </cell>
          <cell r="L2547" t="str">
            <v>N/A</v>
          </cell>
        </row>
        <row r="2548">
          <cell r="A2548" t="str">
            <v>SF-02541</v>
          </cell>
          <cell r="B2548" t="str">
            <v>Alicate amperímetro 400 A</v>
          </cell>
          <cell r="C2548" t="str">
            <v>un</v>
          </cell>
          <cell r="D2548">
            <v>42</v>
          </cell>
          <cell r="E2548">
            <v>559.444208</v>
          </cell>
          <cell r="F2548">
            <v>623.37</v>
          </cell>
          <cell r="G2548">
            <v>672.4</v>
          </cell>
          <cell r="H2548">
            <v>652.74</v>
          </cell>
          <cell r="I2548">
            <v>56.927187123799811</v>
          </cell>
          <cell r="J2548">
            <v>8.7212653007016291E-2</v>
          </cell>
          <cell r="K2548">
            <v>672.4</v>
          </cell>
          <cell r="L2548">
            <v>28240.799999999999</v>
          </cell>
        </row>
        <row r="2549">
          <cell r="A2549" t="str">
            <v>SF-02542</v>
          </cell>
          <cell r="B2549" t="str">
            <v>Alicate amperímetro 1000 A</v>
          </cell>
          <cell r="C2549" t="str">
            <v>un</v>
          </cell>
          <cell r="D2549">
            <v>0</v>
          </cell>
          <cell r="E2549" t="str">
            <v/>
          </cell>
          <cell r="F2549" t="str">
            <v/>
          </cell>
          <cell r="G2549" t="str">
            <v/>
          </cell>
          <cell r="H2549" t="str">
            <v/>
          </cell>
          <cell r="I2549" t="str">
            <v/>
          </cell>
          <cell r="J2549" t="str">
            <v/>
          </cell>
          <cell r="K2549" t="str">
            <v/>
          </cell>
          <cell r="L2549" t="str">
            <v>N/A</v>
          </cell>
        </row>
        <row r="2550">
          <cell r="A2550" t="str">
            <v>SF-02543</v>
          </cell>
          <cell r="B2550" t="str">
            <v>Termômetro infravermelho</v>
          </cell>
          <cell r="C2550" t="str">
            <v>un</v>
          </cell>
          <cell r="D2550">
            <v>3</v>
          </cell>
          <cell r="E2550">
            <v>297.038636</v>
          </cell>
          <cell r="F2550">
            <v>369.59</v>
          </cell>
          <cell r="G2550">
            <v>409.99</v>
          </cell>
          <cell r="H2550">
            <v>401.7</v>
          </cell>
          <cell r="I2550">
            <v>71.422544417805582</v>
          </cell>
          <cell r="J2550">
            <v>0.17780070803536366</v>
          </cell>
          <cell r="K2550">
            <v>409.99</v>
          </cell>
          <cell r="L2550">
            <v>1229.97</v>
          </cell>
        </row>
        <row r="2551">
          <cell r="A2551" t="str">
            <v>SF-02544</v>
          </cell>
          <cell r="B2551" t="str">
            <v>Trena a laser 40 m</v>
          </cell>
          <cell r="C2551" t="str">
            <v>un</v>
          </cell>
          <cell r="D2551">
            <v>0</v>
          </cell>
          <cell r="E2551" t="str">
            <v/>
          </cell>
          <cell r="F2551" t="str">
            <v/>
          </cell>
          <cell r="G2551" t="str">
            <v/>
          </cell>
          <cell r="H2551" t="str">
            <v/>
          </cell>
          <cell r="I2551" t="str">
            <v/>
          </cell>
          <cell r="J2551" t="str">
            <v/>
          </cell>
          <cell r="K2551" t="str">
            <v/>
          </cell>
          <cell r="L2551" t="str">
            <v>N/A</v>
          </cell>
        </row>
        <row r="2552">
          <cell r="A2552" t="str">
            <v>SF-02545</v>
          </cell>
          <cell r="B2552" t="str">
            <v>Trena de 8 m</v>
          </cell>
          <cell r="C2552" t="str">
            <v>un</v>
          </cell>
          <cell r="D2552">
            <v>43</v>
          </cell>
          <cell r="E2552">
            <v>54.052728000000002</v>
          </cell>
          <cell r="F2552">
            <v>57.56</v>
          </cell>
          <cell r="G2552">
            <v>63.22</v>
          </cell>
          <cell r="H2552">
            <v>61.87</v>
          </cell>
          <cell r="I2552">
            <v>6.1239030406082717</v>
          </cell>
          <cell r="J2552">
            <v>9.8980168750739811E-2</v>
          </cell>
          <cell r="K2552">
            <v>63.22</v>
          </cell>
          <cell r="L2552">
            <v>2718.46</v>
          </cell>
        </row>
        <row r="2553">
          <cell r="A2553" t="str">
            <v>SF-02546</v>
          </cell>
          <cell r="B2553" t="str">
            <v>Trena de 50 m</v>
          </cell>
          <cell r="C2553" t="str">
            <v>un</v>
          </cell>
          <cell r="D2553">
            <v>1</v>
          </cell>
          <cell r="E2553">
            <v>91.465457999999998</v>
          </cell>
          <cell r="F2553">
            <v>97.68</v>
          </cell>
          <cell r="G2553">
            <v>116.03</v>
          </cell>
          <cell r="H2553">
            <v>108.37</v>
          </cell>
          <cell r="I2553">
            <v>12.904140536545871</v>
          </cell>
          <cell r="J2553">
            <v>0.11907484116033838</v>
          </cell>
          <cell r="K2553">
            <v>116.03</v>
          </cell>
          <cell r="L2553">
            <v>116.03</v>
          </cell>
        </row>
        <row r="2554">
          <cell r="A2554" t="str">
            <v>SF-02547</v>
          </cell>
          <cell r="B2554" t="str">
            <v>Torquímetro de estalo 100 Nm</v>
          </cell>
          <cell r="C2554" t="str">
            <v>un</v>
          </cell>
          <cell r="D2554">
            <v>1</v>
          </cell>
          <cell r="E2554">
            <v>1790.5173089999998</v>
          </cell>
          <cell r="F2554">
            <v>1912.76</v>
          </cell>
          <cell r="G2554">
            <v>2173.19</v>
          </cell>
          <cell r="H2554">
            <v>2082.83</v>
          </cell>
          <cell r="I2554">
            <v>214.67154134418246</v>
          </cell>
          <cell r="J2554">
            <v>0.10306724089060676</v>
          </cell>
          <cell r="K2554">
            <v>2173.19</v>
          </cell>
          <cell r="L2554">
            <v>2173.19</v>
          </cell>
        </row>
        <row r="2555">
          <cell r="A2555" t="str">
            <v>SF-02548</v>
          </cell>
          <cell r="B2555" t="str">
            <v>Torquímetro de estalo 50 Nm</v>
          </cell>
          <cell r="C2555" t="str">
            <v>un</v>
          </cell>
          <cell r="D2555">
            <v>1</v>
          </cell>
          <cell r="E2555">
            <v>1912.1980289999999</v>
          </cell>
          <cell r="F2555">
            <v>2280.06</v>
          </cell>
          <cell r="G2555">
            <v>2420.11</v>
          </cell>
          <cell r="H2555">
            <v>2523.77</v>
          </cell>
          <cell r="I2555">
            <v>485.30655121602018</v>
          </cell>
          <cell r="J2555">
            <v>0.1922942864112103</v>
          </cell>
          <cell r="K2555">
            <v>2420.11</v>
          </cell>
          <cell r="L2555">
            <v>2420.11</v>
          </cell>
        </row>
        <row r="2556">
          <cell r="A2556" t="str">
            <v>SF-02549</v>
          </cell>
          <cell r="B2556" t="str">
            <v>Torquímetro de estalo 25 Nm</v>
          </cell>
          <cell r="C2556" t="str">
            <v>un</v>
          </cell>
          <cell r="D2556">
            <v>0</v>
          </cell>
          <cell r="E2556" t="str">
            <v/>
          </cell>
          <cell r="F2556" t="str">
            <v/>
          </cell>
          <cell r="G2556" t="str">
            <v/>
          </cell>
          <cell r="H2556" t="str">
            <v/>
          </cell>
          <cell r="I2556" t="str">
            <v/>
          </cell>
          <cell r="J2556" t="str">
            <v/>
          </cell>
          <cell r="K2556" t="str">
            <v/>
          </cell>
          <cell r="L2556" t="str">
            <v>N/A</v>
          </cell>
        </row>
        <row r="2557">
          <cell r="A2557" t="str">
            <v>SF-02550</v>
          </cell>
          <cell r="B2557" t="str">
            <v>Torquímetro axial 6 Nm</v>
          </cell>
          <cell r="C2557" t="str">
            <v>un</v>
          </cell>
          <cell r="D2557">
            <v>0</v>
          </cell>
          <cell r="E2557" t="str">
            <v/>
          </cell>
          <cell r="F2557" t="str">
            <v/>
          </cell>
          <cell r="G2557" t="str">
            <v/>
          </cell>
          <cell r="H2557" t="str">
            <v/>
          </cell>
          <cell r="I2557" t="str">
            <v/>
          </cell>
          <cell r="J2557" t="str">
            <v/>
          </cell>
          <cell r="K2557" t="str">
            <v/>
          </cell>
          <cell r="L2557" t="str">
            <v>N/A</v>
          </cell>
        </row>
        <row r="2558">
          <cell r="A2558" t="str">
            <v>SF-02551</v>
          </cell>
          <cell r="B2558" t="str">
            <v>Analisador de qualidade de energia trifásico</v>
          </cell>
          <cell r="C2558" t="str">
            <v>un</v>
          </cell>
          <cell r="D2558">
            <v>0</v>
          </cell>
          <cell r="E2558" t="str">
            <v/>
          </cell>
          <cell r="F2558" t="str">
            <v/>
          </cell>
          <cell r="G2558" t="str">
            <v/>
          </cell>
          <cell r="H2558" t="str">
            <v/>
          </cell>
          <cell r="I2558" t="str">
            <v/>
          </cell>
          <cell r="J2558" t="str">
            <v/>
          </cell>
          <cell r="K2558" t="str">
            <v/>
          </cell>
          <cell r="L2558" t="str">
            <v>N/A</v>
          </cell>
        </row>
        <row r="2559">
          <cell r="A2559" t="str">
            <v>SF-02552</v>
          </cell>
          <cell r="B2559" t="str">
            <v>Fasímetro</v>
          </cell>
          <cell r="C2559" t="str">
            <v>un</v>
          </cell>
          <cell r="D2559">
            <v>0</v>
          </cell>
          <cell r="E2559" t="str">
            <v/>
          </cell>
          <cell r="F2559" t="str">
            <v/>
          </cell>
          <cell r="G2559" t="str">
            <v/>
          </cell>
          <cell r="H2559" t="str">
            <v/>
          </cell>
          <cell r="I2559" t="str">
            <v/>
          </cell>
          <cell r="J2559" t="str">
            <v/>
          </cell>
          <cell r="K2559" t="str">
            <v/>
          </cell>
          <cell r="L2559" t="str">
            <v>N/A</v>
          </cell>
        </row>
        <row r="2560">
          <cell r="A2560" t="str">
            <v>SF-02553</v>
          </cell>
          <cell r="B2560" t="str">
            <v>Megôhmetro 10 kV</v>
          </cell>
          <cell r="C2560" t="str">
            <v>un</v>
          </cell>
          <cell r="D2560">
            <v>0</v>
          </cell>
          <cell r="E2560" t="str">
            <v/>
          </cell>
          <cell r="F2560" t="str">
            <v/>
          </cell>
          <cell r="G2560" t="str">
            <v/>
          </cell>
          <cell r="H2560" t="str">
            <v/>
          </cell>
          <cell r="I2560" t="str">
            <v/>
          </cell>
          <cell r="J2560" t="str">
            <v/>
          </cell>
          <cell r="K2560" t="str">
            <v/>
          </cell>
          <cell r="L2560" t="str">
            <v>N/A</v>
          </cell>
        </row>
        <row r="2561">
          <cell r="A2561" t="str">
            <v>SF-02554</v>
          </cell>
          <cell r="B2561" t="str">
            <v>Megôhmetro 1 kV</v>
          </cell>
          <cell r="C2561" t="str">
            <v>un</v>
          </cell>
          <cell r="D2561">
            <v>0</v>
          </cell>
          <cell r="E2561" t="str">
            <v/>
          </cell>
          <cell r="F2561" t="str">
            <v/>
          </cell>
          <cell r="G2561" t="str">
            <v/>
          </cell>
          <cell r="H2561" t="str">
            <v/>
          </cell>
          <cell r="I2561" t="str">
            <v/>
          </cell>
          <cell r="J2561" t="str">
            <v/>
          </cell>
          <cell r="K2561" t="str">
            <v/>
          </cell>
          <cell r="L2561" t="str">
            <v>N/A</v>
          </cell>
        </row>
        <row r="2562">
          <cell r="A2562" t="str">
            <v>SF-02555</v>
          </cell>
          <cell r="B2562" t="str">
            <v>Microhmímetro 200 A</v>
          </cell>
          <cell r="C2562" t="str">
            <v>un</v>
          </cell>
          <cell r="D2562">
            <v>0</v>
          </cell>
          <cell r="E2562" t="str">
            <v/>
          </cell>
          <cell r="F2562" t="str">
            <v/>
          </cell>
          <cell r="G2562" t="str">
            <v/>
          </cell>
          <cell r="H2562" t="str">
            <v/>
          </cell>
          <cell r="I2562" t="str">
            <v/>
          </cell>
          <cell r="J2562" t="str">
            <v/>
          </cell>
          <cell r="K2562" t="str">
            <v/>
          </cell>
          <cell r="L2562" t="str">
            <v>N/A</v>
          </cell>
        </row>
        <row r="2563">
          <cell r="A2563" t="str">
            <v>SF-02556</v>
          </cell>
          <cell r="B2563" t="str">
            <v>Terrômetro</v>
          </cell>
          <cell r="C2563" t="str">
            <v>un</v>
          </cell>
          <cell r="D2563">
            <v>0</v>
          </cell>
          <cell r="E2563" t="str">
            <v/>
          </cell>
          <cell r="F2563" t="str">
            <v/>
          </cell>
          <cell r="G2563" t="str">
            <v/>
          </cell>
          <cell r="H2563" t="str">
            <v/>
          </cell>
          <cell r="I2563" t="str">
            <v/>
          </cell>
          <cell r="J2563" t="str">
            <v/>
          </cell>
          <cell r="K2563" t="str">
            <v/>
          </cell>
          <cell r="L2563" t="str">
            <v>N/A</v>
          </cell>
        </row>
        <row r="2564">
          <cell r="A2564" t="str">
            <v>SF-02557</v>
          </cell>
          <cell r="B2564" t="str">
            <v>Termovisor de alta resolução</v>
          </cell>
          <cell r="C2564" t="str">
            <v>un</v>
          </cell>
          <cell r="D2564">
            <v>0</v>
          </cell>
          <cell r="E2564" t="str">
            <v/>
          </cell>
          <cell r="F2564" t="str">
            <v/>
          </cell>
          <cell r="G2564" t="str">
            <v/>
          </cell>
          <cell r="H2564" t="str">
            <v/>
          </cell>
          <cell r="I2564" t="str">
            <v/>
          </cell>
          <cell r="J2564" t="str">
            <v/>
          </cell>
          <cell r="K2564" t="str">
            <v/>
          </cell>
          <cell r="L2564" t="str">
            <v>N/A</v>
          </cell>
        </row>
        <row r="2565">
          <cell r="A2565" t="str">
            <v>SF-02558</v>
          </cell>
          <cell r="B2565" t="str">
            <v>Termovisor</v>
          </cell>
          <cell r="C2565" t="str">
            <v>un</v>
          </cell>
          <cell r="D2565">
            <v>0</v>
          </cell>
          <cell r="E2565" t="str">
            <v/>
          </cell>
          <cell r="F2565" t="str">
            <v/>
          </cell>
          <cell r="G2565" t="str">
            <v/>
          </cell>
          <cell r="H2565" t="str">
            <v/>
          </cell>
          <cell r="I2565" t="str">
            <v/>
          </cell>
          <cell r="J2565" t="str">
            <v/>
          </cell>
          <cell r="K2565" t="str">
            <v/>
          </cell>
          <cell r="L2565" t="str">
            <v>N/A</v>
          </cell>
        </row>
        <row r="2566">
          <cell r="A2566" t="str">
            <v>SF-02559</v>
          </cell>
          <cell r="B2566" t="str">
            <v>Termo-higrômetro</v>
          </cell>
          <cell r="C2566" t="str">
            <v>un</v>
          </cell>
          <cell r="D2566">
            <v>0</v>
          </cell>
          <cell r="E2566" t="str">
            <v/>
          </cell>
          <cell r="F2566" t="str">
            <v/>
          </cell>
          <cell r="G2566" t="str">
            <v/>
          </cell>
          <cell r="H2566" t="str">
            <v/>
          </cell>
          <cell r="I2566" t="str">
            <v/>
          </cell>
          <cell r="J2566" t="str">
            <v/>
          </cell>
          <cell r="K2566" t="str">
            <v/>
          </cell>
          <cell r="L2566" t="str">
            <v>N/A</v>
          </cell>
        </row>
        <row r="2567">
          <cell r="A2567" t="str">
            <v>SF-02560</v>
          </cell>
          <cell r="B2567" t="str">
            <v>Multímetro</v>
          </cell>
          <cell r="C2567" t="str">
            <v>un</v>
          </cell>
          <cell r="D2567">
            <v>7</v>
          </cell>
          <cell r="E2567">
            <v>5175.4494999999997</v>
          </cell>
          <cell r="F2567">
            <v>5818.9</v>
          </cell>
          <cell r="G2567">
            <v>5954.84</v>
          </cell>
          <cell r="H2567">
            <v>6017.13</v>
          </cell>
          <cell r="I2567">
            <v>603.89575508561188</v>
          </cell>
          <cell r="J2567">
            <v>0.10036275684348051</v>
          </cell>
          <cell r="K2567">
            <v>5954.84</v>
          </cell>
          <cell r="L2567">
            <v>41683.879999999997</v>
          </cell>
        </row>
        <row r="2568">
          <cell r="A2568" t="str">
            <v>SF-02561</v>
          </cell>
          <cell r="B2568" t="str">
            <v>Medidor LCR</v>
          </cell>
          <cell r="C2568" t="str">
            <v>un</v>
          </cell>
          <cell r="D2568">
            <v>0</v>
          </cell>
          <cell r="E2568" t="str">
            <v/>
          </cell>
          <cell r="F2568" t="str">
            <v/>
          </cell>
          <cell r="G2568" t="str">
            <v/>
          </cell>
          <cell r="H2568" t="str">
            <v/>
          </cell>
          <cell r="I2568" t="str">
            <v/>
          </cell>
          <cell r="J2568" t="str">
            <v/>
          </cell>
          <cell r="K2568" t="str">
            <v/>
          </cell>
          <cell r="L2568" t="str">
            <v>N/A</v>
          </cell>
        </row>
        <row r="2569">
          <cell r="A2569" t="str">
            <v>SF-02562</v>
          </cell>
          <cell r="B2569" t="str">
            <v>Paquímetro digital 150 mm</v>
          </cell>
          <cell r="C2569" t="str">
            <v>un</v>
          </cell>
          <cell r="D2569">
            <v>0</v>
          </cell>
          <cell r="E2569" t="str">
            <v/>
          </cell>
          <cell r="F2569" t="str">
            <v/>
          </cell>
          <cell r="G2569" t="str">
            <v/>
          </cell>
          <cell r="H2569" t="str">
            <v/>
          </cell>
          <cell r="I2569" t="str">
            <v/>
          </cell>
          <cell r="J2569" t="str">
            <v/>
          </cell>
          <cell r="K2569" t="str">
            <v/>
          </cell>
          <cell r="L2569" t="str">
            <v>N/A</v>
          </cell>
        </row>
        <row r="2570">
          <cell r="A2570" t="str">
            <v>SF-02563</v>
          </cell>
          <cell r="B2570" t="str">
            <v>Luxímetro</v>
          </cell>
          <cell r="C2570" t="str">
            <v>un</v>
          </cell>
          <cell r="D2570">
            <v>0</v>
          </cell>
          <cell r="E2570" t="str">
            <v/>
          </cell>
          <cell r="F2570" t="str">
            <v/>
          </cell>
          <cell r="G2570" t="str">
            <v/>
          </cell>
          <cell r="H2570" t="str">
            <v/>
          </cell>
          <cell r="I2570" t="str">
            <v/>
          </cell>
          <cell r="J2570" t="str">
            <v/>
          </cell>
          <cell r="K2570" t="str">
            <v/>
          </cell>
          <cell r="L2570" t="str">
            <v>N/A</v>
          </cell>
        </row>
        <row r="2571">
          <cell r="A2571" t="str">
            <v>SF-02564</v>
          </cell>
          <cell r="B2571" t="str">
            <v>Testador de cabo de rede</v>
          </cell>
          <cell r="C2571" t="str">
            <v>un</v>
          </cell>
          <cell r="D2571">
            <v>0</v>
          </cell>
          <cell r="E2571" t="str">
            <v/>
          </cell>
          <cell r="F2571" t="str">
            <v/>
          </cell>
          <cell r="G2571" t="str">
            <v/>
          </cell>
          <cell r="H2571" t="str">
            <v/>
          </cell>
          <cell r="I2571" t="str">
            <v/>
          </cell>
          <cell r="J2571" t="str">
            <v/>
          </cell>
          <cell r="K2571" t="str">
            <v/>
          </cell>
          <cell r="L2571" t="str">
            <v>N/A</v>
          </cell>
        </row>
        <row r="2572">
          <cell r="A2572" t="str">
            <v>SF-02565</v>
          </cell>
          <cell r="B2572" t="str">
            <v>Escala métrica 300 mm</v>
          </cell>
          <cell r="C2572" t="str">
            <v>un</v>
          </cell>
          <cell r="D2572">
            <v>0</v>
          </cell>
          <cell r="E2572" t="str">
            <v/>
          </cell>
          <cell r="F2572" t="str">
            <v/>
          </cell>
          <cell r="G2572" t="str">
            <v/>
          </cell>
          <cell r="H2572" t="str">
            <v/>
          </cell>
          <cell r="I2572" t="str">
            <v/>
          </cell>
          <cell r="J2572" t="str">
            <v/>
          </cell>
          <cell r="K2572" t="str">
            <v/>
          </cell>
          <cell r="L2572" t="str">
            <v>N/A</v>
          </cell>
        </row>
        <row r="2573">
          <cell r="A2573" t="str">
            <v>SF-02566</v>
          </cell>
          <cell r="B2573" t="str">
            <v>Escala métrica 600 mm</v>
          </cell>
          <cell r="C2573" t="str">
            <v>un</v>
          </cell>
          <cell r="D2573">
            <v>0</v>
          </cell>
          <cell r="E2573" t="str">
            <v/>
          </cell>
          <cell r="F2573" t="str">
            <v/>
          </cell>
          <cell r="G2573" t="str">
            <v/>
          </cell>
          <cell r="H2573" t="str">
            <v/>
          </cell>
          <cell r="I2573" t="str">
            <v/>
          </cell>
          <cell r="J2573" t="str">
            <v/>
          </cell>
          <cell r="K2573" t="str">
            <v/>
          </cell>
          <cell r="L2573" t="str">
            <v>N/A</v>
          </cell>
        </row>
        <row r="2574">
          <cell r="A2574" t="str">
            <v>SF-02567</v>
          </cell>
          <cell r="B2574" t="str">
            <v>Escala métrica 1500 mm</v>
          </cell>
          <cell r="C2574" t="str">
            <v>un</v>
          </cell>
          <cell r="D2574">
            <v>0</v>
          </cell>
          <cell r="E2574" t="str">
            <v/>
          </cell>
          <cell r="F2574" t="str">
            <v/>
          </cell>
          <cell r="G2574" t="str">
            <v/>
          </cell>
          <cell r="H2574" t="str">
            <v/>
          </cell>
          <cell r="I2574" t="str">
            <v/>
          </cell>
          <cell r="J2574" t="str">
            <v/>
          </cell>
          <cell r="K2574" t="str">
            <v/>
          </cell>
          <cell r="L2574" t="str">
            <v>N/A</v>
          </cell>
        </row>
        <row r="2575">
          <cell r="A2575" t="str">
            <v>SF-02568</v>
          </cell>
          <cell r="B2575" t="str">
            <v>Esquadro combinado</v>
          </cell>
          <cell r="C2575" t="str">
            <v>un</v>
          </cell>
          <cell r="D2575">
            <v>0</v>
          </cell>
          <cell r="E2575" t="str">
            <v/>
          </cell>
          <cell r="F2575" t="str">
            <v/>
          </cell>
          <cell r="G2575" t="str">
            <v/>
          </cell>
          <cell r="H2575" t="str">
            <v/>
          </cell>
          <cell r="I2575" t="str">
            <v/>
          </cell>
          <cell r="J2575" t="str">
            <v/>
          </cell>
          <cell r="K2575" t="str">
            <v/>
          </cell>
          <cell r="L2575" t="str">
            <v>N/A</v>
          </cell>
        </row>
        <row r="2576">
          <cell r="A2576" t="str">
            <v>SF-02569</v>
          </cell>
          <cell r="B2576" t="str">
            <v>Programadora de portões</v>
          </cell>
          <cell r="C2576" t="str">
            <v>un</v>
          </cell>
          <cell r="D2576">
            <v>0</v>
          </cell>
          <cell r="E2576" t="str">
            <v/>
          </cell>
          <cell r="F2576" t="str">
            <v/>
          </cell>
          <cell r="G2576" t="str">
            <v/>
          </cell>
          <cell r="H2576" t="str">
            <v/>
          </cell>
          <cell r="I2576" t="str">
            <v/>
          </cell>
          <cell r="J2576" t="str">
            <v/>
          </cell>
          <cell r="K2576" t="str">
            <v/>
          </cell>
          <cell r="L2576" t="str">
            <v>N/A</v>
          </cell>
        </row>
        <row r="2577">
          <cell r="A2577" t="str">
            <v>SF-02570</v>
          </cell>
          <cell r="B2577" t="str">
            <v>Veículo do tipo automóvel de passageiros</v>
          </cell>
          <cell r="C2577" t="str">
            <v>un</v>
          </cell>
          <cell r="D2577">
            <v>0</v>
          </cell>
          <cell r="E2577">
            <v>50409.599999999999</v>
          </cell>
          <cell r="F2577">
            <v>51017.5</v>
          </cell>
          <cell r="G2577">
            <v>51625.4</v>
          </cell>
          <cell r="H2577">
            <v>52787.47</v>
          </cell>
          <cell r="I2577">
            <v>3125.3734516267541</v>
          </cell>
          <cell r="J2577">
            <v>5.9206729392917559E-2</v>
          </cell>
          <cell r="K2577">
            <v>51625.4</v>
          </cell>
          <cell r="L2577">
            <v>0</v>
          </cell>
        </row>
        <row r="2578">
          <cell r="A2578" t="str">
            <v>SF-02571</v>
          </cell>
          <cell r="B2578" t="str">
            <v>Camiseta de manga curta com identificação da empresa</v>
          </cell>
          <cell r="C2578" t="str">
            <v>un</v>
          </cell>
          <cell r="D2578">
            <v>730</v>
          </cell>
          <cell r="E2578">
            <v>27.419599999999999</v>
          </cell>
          <cell r="F2578">
            <v>29.97</v>
          </cell>
          <cell r="G2578">
            <v>33</v>
          </cell>
          <cell r="H2578">
            <v>35.03</v>
          </cell>
          <cell r="I2578">
            <v>7.0660003190512217</v>
          </cell>
          <cell r="J2578">
            <v>0.20171282669286958</v>
          </cell>
          <cell r="K2578">
            <v>33</v>
          </cell>
          <cell r="L2578">
            <v>24090</v>
          </cell>
        </row>
        <row r="2579">
          <cell r="A2579" t="str">
            <v>SF-02572</v>
          </cell>
          <cell r="B2579" t="str">
            <v>Luva isolante classe 0</v>
          </cell>
          <cell r="C2579" t="str">
            <v>par</v>
          </cell>
          <cell r="D2579">
            <v>18</v>
          </cell>
          <cell r="E2579">
            <v>337.47199999999998</v>
          </cell>
          <cell r="F2579">
            <v>409.21</v>
          </cell>
          <cell r="G2579">
            <v>413.25</v>
          </cell>
          <cell r="H2579">
            <v>406.43</v>
          </cell>
          <cell r="I2579">
            <v>42.831715963249785</v>
          </cell>
          <cell r="J2579">
            <v>0.10538522245712616</v>
          </cell>
          <cell r="K2579">
            <v>413.25</v>
          </cell>
          <cell r="L2579">
            <v>7438.5</v>
          </cell>
        </row>
        <row r="2580">
          <cell r="A2580" t="str">
            <v>SF-02573</v>
          </cell>
          <cell r="B2580" t="str">
            <v>Luva isolante classe 2</v>
          </cell>
          <cell r="C2580" t="str">
            <v>par</v>
          </cell>
          <cell r="D2580">
            <v>0</v>
          </cell>
          <cell r="E2580" t="str">
            <v/>
          </cell>
          <cell r="F2580" t="str">
            <v/>
          </cell>
          <cell r="G2580" t="str">
            <v/>
          </cell>
          <cell r="H2580" t="str">
            <v/>
          </cell>
          <cell r="I2580" t="str">
            <v/>
          </cell>
          <cell r="J2580" t="str">
            <v/>
          </cell>
          <cell r="K2580" t="str">
            <v/>
          </cell>
          <cell r="L2580" t="str">
            <v>N/A</v>
          </cell>
        </row>
        <row r="2581">
          <cell r="A2581" t="str">
            <v>SF-02574</v>
          </cell>
          <cell r="B2581" t="str">
            <v>Luva de cobertura para luva isolante</v>
          </cell>
          <cell r="C2581" t="str">
            <v>par</v>
          </cell>
          <cell r="D2581">
            <v>0</v>
          </cell>
          <cell r="E2581" t="str">
            <v/>
          </cell>
          <cell r="F2581" t="str">
            <v/>
          </cell>
          <cell r="G2581" t="str">
            <v/>
          </cell>
          <cell r="H2581" t="str">
            <v/>
          </cell>
          <cell r="I2581" t="str">
            <v/>
          </cell>
          <cell r="J2581" t="str">
            <v/>
          </cell>
          <cell r="K2581" t="str">
            <v/>
          </cell>
          <cell r="L2581" t="str">
            <v>N/A</v>
          </cell>
        </row>
        <row r="2582">
          <cell r="A2582" t="str">
            <v>SF-02575</v>
          </cell>
          <cell r="B2582" t="str">
            <v>Bolsa para luvas isolantes</v>
          </cell>
          <cell r="C2582" t="str">
            <v>un</v>
          </cell>
          <cell r="D2582">
            <v>0</v>
          </cell>
          <cell r="E2582" t="str">
            <v/>
          </cell>
          <cell r="F2582" t="str">
            <v/>
          </cell>
          <cell r="G2582" t="str">
            <v/>
          </cell>
          <cell r="H2582" t="str">
            <v/>
          </cell>
          <cell r="I2582" t="str">
            <v/>
          </cell>
          <cell r="J2582" t="str">
            <v/>
          </cell>
          <cell r="K2582" t="str">
            <v/>
          </cell>
          <cell r="L2582" t="str">
            <v>N/A</v>
          </cell>
        </row>
        <row r="2583">
          <cell r="A2583" t="str">
            <v>SF-02576</v>
          </cell>
          <cell r="B2583" t="str">
            <v>Vestimenta antichama classe 2</v>
          </cell>
          <cell r="C2583" t="str">
            <v>un</v>
          </cell>
          <cell r="D2583">
            <v>0</v>
          </cell>
          <cell r="E2583" t="str">
            <v/>
          </cell>
          <cell r="F2583" t="str">
            <v/>
          </cell>
          <cell r="G2583" t="str">
            <v/>
          </cell>
          <cell r="H2583" t="str">
            <v/>
          </cell>
          <cell r="I2583" t="str">
            <v/>
          </cell>
          <cell r="J2583" t="str">
            <v/>
          </cell>
          <cell r="K2583" t="str">
            <v/>
          </cell>
          <cell r="L2583" t="str">
            <v>N/A</v>
          </cell>
        </row>
        <row r="2584">
          <cell r="A2584" t="str">
            <v>SF-02577</v>
          </cell>
          <cell r="B2584" t="str">
            <v>Vestimenta antichama classe 4</v>
          </cell>
          <cell r="C2584" t="str">
            <v>un</v>
          </cell>
          <cell r="D2584">
            <v>0</v>
          </cell>
          <cell r="E2584" t="str">
            <v/>
          </cell>
          <cell r="F2584" t="str">
            <v/>
          </cell>
          <cell r="G2584" t="str">
            <v/>
          </cell>
          <cell r="H2584" t="str">
            <v/>
          </cell>
          <cell r="I2584" t="str">
            <v/>
          </cell>
          <cell r="J2584" t="str">
            <v/>
          </cell>
          <cell r="K2584" t="str">
            <v/>
          </cell>
          <cell r="L2584" t="str">
            <v>N/A</v>
          </cell>
        </row>
        <row r="2585">
          <cell r="A2585" t="str">
            <v>SF-02578</v>
          </cell>
          <cell r="B2585" t="str">
            <v>Capuz antichama classe 4</v>
          </cell>
          <cell r="C2585" t="str">
            <v>un</v>
          </cell>
          <cell r="D2585">
            <v>0</v>
          </cell>
          <cell r="E2585" t="str">
            <v/>
          </cell>
          <cell r="F2585" t="str">
            <v/>
          </cell>
          <cell r="G2585" t="str">
            <v/>
          </cell>
          <cell r="H2585" t="str">
            <v/>
          </cell>
          <cell r="I2585" t="str">
            <v/>
          </cell>
          <cell r="J2585" t="str">
            <v/>
          </cell>
          <cell r="K2585" t="str">
            <v/>
          </cell>
          <cell r="L2585" t="str">
            <v>N/A</v>
          </cell>
        </row>
        <row r="2586">
          <cell r="A2586" t="str">
            <v>SF-02579</v>
          </cell>
          <cell r="B2586" t="str">
            <v>Balaclava antichama classe 2</v>
          </cell>
          <cell r="C2586" t="str">
            <v>un</v>
          </cell>
          <cell r="D2586">
            <v>0</v>
          </cell>
          <cell r="E2586" t="str">
            <v/>
          </cell>
          <cell r="F2586" t="str">
            <v/>
          </cell>
          <cell r="G2586" t="str">
            <v/>
          </cell>
          <cell r="H2586" t="str">
            <v/>
          </cell>
          <cell r="I2586" t="str">
            <v/>
          </cell>
          <cell r="J2586" t="str">
            <v/>
          </cell>
          <cell r="K2586" t="str">
            <v/>
          </cell>
          <cell r="L2586" t="str">
            <v>N/A</v>
          </cell>
        </row>
        <row r="2587">
          <cell r="A2587" t="str">
            <v>SF-02580</v>
          </cell>
          <cell r="B2587" t="str">
            <v>Protetor auricular tipo abafador dielétrico</v>
          </cell>
          <cell r="C2587" t="str">
            <v>un</v>
          </cell>
          <cell r="D2587">
            <v>30</v>
          </cell>
          <cell r="E2587">
            <v>36.524909999999998</v>
          </cell>
          <cell r="F2587">
            <v>57.45</v>
          </cell>
          <cell r="G2587">
            <v>69.900000000000006</v>
          </cell>
          <cell r="H2587">
            <v>64.75</v>
          </cell>
          <cell r="I2587">
            <v>18.290638857005604</v>
          </cell>
          <cell r="J2587">
            <v>0.28248090898850353</v>
          </cell>
          <cell r="K2587">
            <v>69.900000000000006</v>
          </cell>
          <cell r="L2587">
            <v>2097</v>
          </cell>
        </row>
        <row r="2588">
          <cell r="A2588" t="str">
            <v>SF-02581</v>
          </cell>
          <cell r="B2588" t="str">
            <v>Respirador PFF-2</v>
          </cell>
          <cell r="C2588" t="str">
            <v>un</v>
          </cell>
          <cell r="D2588">
            <v>0</v>
          </cell>
          <cell r="E2588" t="str">
            <v/>
          </cell>
          <cell r="F2588" t="str">
            <v/>
          </cell>
          <cell r="G2588" t="str">
            <v/>
          </cell>
          <cell r="H2588" t="str">
            <v/>
          </cell>
          <cell r="I2588" t="str">
            <v/>
          </cell>
          <cell r="J2588" t="str">
            <v/>
          </cell>
          <cell r="K2588" t="str">
            <v/>
          </cell>
          <cell r="L2588" t="str">
            <v>N/A</v>
          </cell>
        </row>
        <row r="2589">
          <cell r="A2589" t="str">
            <v>SF-02582</v>
          </cell>
          <cell r="B2589" t="str">
            <v>Luva nitrílica</v>
          </cell>
          <cell r="C2589" t="str">
            <v>cx</v>
          </cell>
          <cell r="D2589">
            <v>0</v>
          </cell>
          <cell r="E2589" t="str">
            <v/>
          </cell>
          <cell r="F2589" t="str">
            <v/>
          </cell>
          <cell r="G2589" t="str">
            <v/>
          </cell>
          <cell r="H2589" t="str">
            <v/>
          </cell>
          <cell r="I2589" t="str">
            <v/>
          </cell>
          <cell r="J2589" t="str">
            <v/>
          </cell>
          <cell r="K2589" t="str">
            <v/>
          </cell>
          <cell r="L2589" t="str">
            <v>N/A</v>
          </cell>
        </row>
        <row r="2590">
          <cell r="A2590" t="str">
            <v>SF-02583</v>
          </cell>
          <cell r="B2590" t="str">
            <v>Luva de nylon com banho em PU</v>
          </cell>
          <cell r="C2590" t="str">
            <v>par</v>
          </cell>
          <cell r="D2590">
            <v>0</v>
          </cell>
          <cell r="E2590" t="str">
            <v/>
          </cell>
          <cell r="F2590" t="str">
            <v/>
          </cell>
          <cell r="G2590" t="str">
            <v/>
          </cell>
          <cell r="H2590" t="str">
            <v/>
          </cell>
          <cell r="I2590" t="str">
            <v/>
          </cell>
          <cell r="J2590" t="str">
            <v/>
          </cell>
          <cell r="K2590" t="str">
            <v/>
          </cell>
          <cell r="L2590" t="str">
            <v>N/A</v>
          </cell>
        </row>
        <row r="2591">
          <cell r="A2591" t="str">
            <v>SF-02584</v>
          </cell>
          <cell r="B2591" t="str">
            <v>Luva de vaqueta</v>
          </cell>
          <cell r="C2591" t="str">
            <v>par</v>
          </cell>
          <cell r="D2591">
            <v>0</v>
          </cell>
          <cell r="E2591" t="str">
            <v/>
          </cell>
          <cell r="F2591" t="str">
            <v/>
          </cell>
          <cell r="G2591" t="str">
            <v/>
          </cell>
          <cell r="H2591" t="str">
            <v/>
          </cell>
          <cell r="I2591" t="str">
            <v/>
          </cell>
          <cell r="J2591" t="str">
            <v/>
          </cell>
          <cell r="K2591" t="str">
            <v/>
          </cell>
          <cell r="L2591" t="str">
            <v>N/A</v>
          </cell>
        </row>
        <row r="2592">
          <cell r="A2592" t="str">
            <v>SF-02585</v>
          </cell>
          <cell r="B2592" t="str">
            <v>Capacete de segurança para trabalho em altura</v>
          </cell>
          <cell r="C2592" t="str">
            <v>un</v>
          </cell>
          <cell r="D2592">
            <v>0</v>
          </cell>
          <cell r="E2592" t="str">
            <v/>
          </cell>
          <cell r="F2592" t="str">
            <v/>
          </cell>
          <cell r="G2592" t="str">
            <v/>
          </cell>
          <cell r="H2592" t="str">
            <v/>
          </cell>
          <cell r="I2592" t="str">
            <v/>
          </cell>
          <cell r="J2592" t="str">
            <v/>
          </cell>
          <cell r="K2592" t="str">
            <v/>
          </cell>
          <cell r="L2592" t="str">
            <v>N/A</v>
          </cell>
        </row>
        <row r="2593">
          <cell r="A2593" t="str">
            <v>SF-02586</v>
          </cell>
          <cell r="B2593" t="str">
            <v>Luva para proteção química</v>
          </cell>
          <cell r="C2593" t="str">
            <v>par</v>
          </cell>
          <cell r="D2593">
            <v>0</v>
          </cell>
          <cell r="E2593" t="str">
            <v/>
          </cell>
          <cell r="F2593" t="str">
            <v/>
          </cell>
          <cell r="G2593" t="str">
            <v/>
          </cell>
          <cell r="H2593" t="str">
            <v/>
          </cell>
          <cell r="I2593" t="str">
            <v/>
          </cell>
          <cell r="J2593" t="str">
            <v/>
          </cell>
          <cell r="K2593" t="str">
            <v/>
          </cell>
          <cell r="L2593" t="str">
            <v>N/A</v>
          </cell>
        </row>
        <row r="2594">
          <cell r="A2594" t="str">
            <v>SF-02587</v>
          </cell>
          <cell r="B2594" t="str">
            <v>Luva pigmentada</v>
          </cell>
          <cell r="C2594" t="str">
            <v>par</v>
          </cell>
          <cell r="D2594">
            <v>216</v>
          </cell>
          <cell r="E2594">
            <v>2.79</v>
          </cell>
          <cell r="F2594">
            <v>2.84</v>
          </cell>
          <cell r="G2594">
            <v>3.01</v>
          </cell>
          <cell r="H2594">
            <v>3.04</v>
          </cell>
          <cell r="I2594">
            <v>0.23957748203952742</v>
          </cell>
          <cell r="J2594">
            <v>7.8808382249844544E-2</v>
          </cell>
          <cell r="K2594">
            <v>3.01</v>
          </cell>
          <cell r="L2594">
            <v>650.16</v>
          </cell>
        </row>
        <row r="2595">
          <cell r="A2595" t="str">
            <v>SF-02588</v>
          </cell>
          <cell r="B2595" t="str">
            <v>Protetor solar</v>
          </cell>
          <cell r="C2595" t="str">
            <v>L</v>
          </cell>
          <cell r="D2595">
            <v>0</v>
          </cell>
          <cell r="E2595">
            <v>101.9635</v>
          </cell>
          <cell r="F2595">
            <v>101.9635</v>
          </cell>
          <cell r="G2595">
            <v>101.9635</v>
          </cell>
          <cell r="H2595">
            <v>101.9635</v>
          </cell>
          <cell r="I2595" t="str">
            <v/>
          </cell>
          <cell r="J2595" t="str">
            <v/>
          </cell>
          <cell r="K2595">
            <v>101.9635</v>
          </cell>
          <cell r="L2595">
            <v>0</v>
          </cell>
        </row>
        <row r="2596">
          <cell r="A2596" t="str">
            <v>SF-02589</v>
          </cell>
          <cell r="B2596" t="str">
            <v>Sabonete desengraxante</v>
          </cell>
          <cell r="C2596" t="str">
            <v>L</v>
          </cell>
          <cell r="D2596">
            <v>0</v>
          </cell>
          <cell r="E2596" t="str">
            <v/>
          </cell>
          <cell r="F2596" t="str">
            <v/>
          </cell>
          <cell r="G2596" t="str">
            <v/>
          </cell>
          <cell r="H2596" t="str">
            <v/>
          </cell>
          <cell r="I2596" t="str">
            <v/>
          </cell>
          <cell r="J2596" t="str">
            <v/>
          </cell>
          <cell r="K2596" t="str">
            <v/>
          </cell>
          <cell r="L2596" t="str">
            <v>N/A</v>
          </cell>
        </row>
        <row r="2597">
          <cell r="A2597" t="str">
            <v>SF-02590</v>
          </cell>
          <cell r="B2597" t="str">
            <v>Carpete em placa para o Bloco 02 (Interlegis)</v>
          </cell>
          <cell r="C2597" t="str">
            <v>m2</v>
          </cell>
          <cell r="D2597">
            <v>0</v>
          </cell>
          <cell r="E2597">
            <v>17.731845000000003</v>
          </cell>
          <cell r="F2597">
            <v>17.731845000000003</v>
          </cell>
          <cell r="G2597">
            <v>17.731845000000003</v>
          </cell>
          <cell r="H2597">
            <v>17.731845000000003</v>
          </cell>
          <cell r="I2597" t="str">
            <v/>
          </cell>
          <cell r="J2597" t="str">
            <v/>
          </cell>
          <cell r="K2597">
            <v>17.731845000000003</v>
          </cell>
          <cell r="L2597">
            <v>0</v>
          </cell>
        </row>
        <row r="2598">
          <cell r="A2598" t="str">
            <v>SF-02591</v>
          </cell>
          <cell r="B2598" t="str">
            <v>Carpete em rolo para o Bloco 02 (Interlegis)</v>
          </cell>
          <cell r="C2598" t="str">
            <v>m2</v>
          </cell>
          <cell r="D2598">
            <v>0</v>
          </cell>
          <cell r="E2598">
            <v>16.207950000000004</v>
          </cell>
          <cell r="F2598">
            <v>16.207950000000004</v>
          </cell>
          <cell r="G2598">
            <v>16.207950000000004</v>
          </cell>
          <cell r="H2598">
            <v>16.207950000000004</v>
          </cell>
          <cell r="I2598" t="str">
            <v/>
          </cell>
          <cell r="J2598" t="str">
            <v/>
          </cell>
          <cell r="K2598">
            <v>16.207950000000004</v>
          </cell>
          <cell r="L2598">
            <v>0</v>
          </cell>
        </row>
        <row r="2599">
          <cell r="A2599" t="str">
            <v>SF-02592</v>
          </cell>
          <cell r="B2599" t="str">
            <v>Corte em chapas metálicas</v>
          </cell>
          <cell r="C2599" t="str">
            <v>m</v>
          </cell>
          <cell r="D2599">
            <v>0</v>
          </cell>
          <cell r="E2599">
            <v>15.53003</v>
          </cell>
          <cell r="F2599">
            <v>15.53003</v>
          </cell>
          <cell r="G2599">
            <v>15.53003</v>
          </cell>
          <cell r="H2599">
            <v>15.53003</v>
          </cell>
          <cell r="I2599" t="str">
            <v/>
          </cell>
          <cell r="J2599" t="str">
            <v/>
          </cell>
          <cell r="K2599">
            <v>15.53003</v>
          </cell>
          <cell r="L2599">
            <v>0</v>
          </cell>
        </row>
        <row r="2600">
          <cell r="A2600" t="str">
            <v>SF-02593</v>
          </cell>
          <cell r="B2600" t="str">
            <v>Remoção de revestimento em chapa de alumínio ACM para aproveitamento</v>
          </cell>
          <cell r="C2600" t="str">
            <v>m2</v>
          </cell>
          <cell r="D2600">
            <v>0</v>
          </cell>
          <cell r="E2600">
            <v>36.446750000000002</v>
          </cell>
          <cell r="F2600">
            <v>36.446750000000002</v>
          </cell>
          <cell r="G2600">
            <v>36.446750000000002</v>
          </cell>
          <cell r="H2600">
            <v>36.446750000000002</v>
          </cell>
          <cell r="I2600" t="str">
            <v/>
          </cell>
          <cell r="J2600" t="str">
            <v/>
          </cell>
          <cell r="K2600">
            <v>36.446750000000002</v>
          </cell>
          <cell r="L2600">
            <v>0</v>
          </cell>
        </row>
        <row r="2601">
          <cell r="A2601" t="str">
            <v>SF-02594</v>
          </cell>
          <cell r="B2601" t="str">
            <v>Instalação de revestimento em chapa de alumínio ACM reaproveitado</v>
          </cell>
          <cell r="C2601" t="str">
            <v>m2</v>
          </cell>
          <cell r="D2601">
            <v>0</v>
          </cell>
          <cell r="E2601">
            <v>65.146250000000009</v>
          </cell>
          <cell r="F2601">
            <v>65.146250000000009</v>
          </cell>
          <cell r="G2601">
            <v>65.146250000000009</v>
          </cell>
          <cell r="H2601">
            <v>65.146250000000009</v>
          </cell>
          <cell r="I2601" t="str">
            <v/>
          </cell>
          <cell r="J2601" t="str">
            <v/>
          </cell>
          <cell r="K2601">
            <v>65.146250000000009</v>
          </cell>
          <cell r="L2601">
            <v>0</v>
          </cell>
        </row>
        <row r="2602">
          <cell r="A2602" t="str">
            <v>SF-02595</v>
          </cell>
          <cell r="B2602" t="str">
            <v>Graute industrializado, fck ≥ 100 MPa</v>
          </cell>
          <cell r="C2602" t="str">
            <v>m3</v>
          </cell>
          <cell r="D2602">
            <v>0</v>
          </cell>
          <cell r="E2602">
            <v>322.03094299999998</v>
          </cell>
          <cell r="F2602">
            <v>322.03094299999998</v>
          </cell>
          <cell r="G2602">
            <v>322.03094299999998</v>
          </cell>
          <cell r="H2602">
            <v>322.03094299999998</v>
          </cell>
          <cell r="I2602" t="str">
            <v/>
          </cell>
          <cell r="J2602" t="str">
            <v/>
          </cell>
          <cell r="K2602">
            <v>322.03094299999998</v>
          </cell>
          <cell r="L2602">
            <v>0</v>
          </cell>
        </row>
        <row r="2603">
          <cell r="A2603" t="str">
            <v>SF-02596</v>
          </cell>
          <cell r="B2603" t="str">
            <v>Armação de aço CA-25 bitola de 16 mm</v>
          </cell>
          <cell r="C2603" t="str">
            <v>kg</v>
          </cell>
          <cell r="D2603">
            <v>0</v>
          </cell>
          <cell r="E2603">
            <v>10.251161200000002</v>
          </cell>
          <cell r="F2603">
            <v>10.251161200000002</v>
          </cell>
          <cell r="G2603">
            <v>10.251161200000002</v>
          </cell>
          <cell r="H2603">
            <v>10.251161200000002</v>
          </cell>
          <cell r="I2603" t="str">
            <v/>
          </cell>
          <cell r="J2603" t="str">
            <v/>
          </cell>
          <cell r="K2603">
            <v>10.251161200000002</v>
          </cell>
          <cell r="L2603">
            <v>0</v>
          </cell>
        </row>
        <row r="2604">
          <cell r="A2604" t="str">
            <v>SF-02597</v>
          </cell>
          <cell r="B2604" t="str">
            <v>Concreto virado em betoneira, fck = 20 MPa</v>
          </cell>
          <cell r="C2604" t="str">
            <v>m3</v>
          </cell>
          <cell r="D2604">
            <v>0</v>
          </cell>
          <cell r="E2604">
            <v>1035.4615773824992</v>
          </cell>
          <cell r="F2604">
            <v>1035.4615773824992</v>
          </cell>
          <cell r="G2604">
            <v>1035.4615773824992</v>
          </cell>
          <cell r="H2604">
            <v>1035.4615773824992</v>
          </cell>
          <cell r="I2604" t="str">
            <v/>
          </cell>
          <cell r="J2604" t="str">
            <v/>
          </cell>
          <cell r="K2604">
            <v>1035.4615773824992</v>
          </cell>
          <cell r="L2604">
            <v>0</v>
          </cell>
        </row>
        <row r="2605">
          <cell r="A2605" t="str">
            <v>SF-02598</v>
          </cell>
          <cell r="B2605" t="str">
            <v>Furo em concreto de até 40 mm de diâmetro</v>
          </cell>
          <cell r="C2605" t="str">
            <v>un</v>
          </cell>
          <cell r="D2605">
            <v>0</v>
          </cell>
          <cell r="E2605">
            <v>9.2502469000000005</v>
          </cell>
          <cell r="F2605">
            <v>9.2502469000000005</v>
          </cell>
          <cell r="G2605">
            <v>9.2502469000000005</v>
          </cell>
          <cell r="H2605">
            <v>9.2502469000000005</v>
          </cell>
          <cell r="I2605" t="str">
            <v/>
          </cell>
          <cell r="J2605" t="str">
            <v/>
          </cell>
          <cell r="K2605">
            <v>9.2502469000000005</v>
          </cell>
          <cell r="L2605">
            <v>0</v>
          </cell>
        </row>
        <row r="2606">
          <cell r="A2606" t="str">
            <v>SF-02599</v>
          </cell>
          <cell r="B2606" t="str">
            <v>Adesivo Estrutural Epóxi Bicomponente</v>
          </cell>
          <cell r="C2606" t="str">
            <v>kg</v>
          </cell>
          <cell r="D2606">
            <v>0</v>
          </cell>
          <cell r="E2606">
            <v>75.994299999999996</v>
          </cell>
          <cell r="F2606">
            <v>75.994299999999996</v>
          </cell>
          <cell r="G2606">
            <v>75.994299999999996</v>
          </cell>
          <cell r="H2606">
            <v>75.994299999999996</v>
          </cell>
          <cell r="I2606" t="str">
            <v/>
          </cell>
          <cell r="J2606" t="str">
            <v/>
          </cell>
          <cell r="K2606">
            <v>75.994299999999996</v>
          </cell>
          <cell r="L2606">
            <v>0</v>
          </cell>
        </row>
        <row r="2607">
          <cell r="A2607" t="str">
            <v>SF-02600</v>
          </cell>
          <cell r="B2607" t="str">
            <v>Estaca escavada manualmente de diâmetro 30 cm</v>
          </cell>
          <cell r="C2607" t="str">
            <v>m</v>
          </cell>
          <cell r="D2607">
            <v>0</v>
          </cell>
          <cell r="E2607">
            <v>131.95088728189276</v>
          </cell>
          <cell r="F2607">
            <v>131.95088728189276</v>
          </cell>
          <cell r="G2607">
            <v>131.95088728189276</v>
          </cell>
          <cell r="H2607">
            <v>131.95088728189276</v>
          </cell>
          <cell r="I2607" t="str">
            <v/>
          </cell>
          <cell r="J2607" t="str">
            <v/>
          </cell>
          <cell r="K2607">
            <v>131.95088728189276</v>
          </cell>
          <cell r="L2607">
            <v>0</v>
          </cell>
        </row>
        <row r="2608">
          <cell r="A2608" t="str">
            <v>SF-02601</v>
          </cell>
          <cell r="B2608" t="str">
            <v>Arrasamento mecânico de estacas de concreto armado com diâmetros de até 40 cm</v>
          </cell>
          <cell r="C2608" t="str">
            <v>un</v>
          </cell>
          <cell r="D2608">
            <v>0</v>
          </cell>
          <cell r="E2608">
            <v>17.2881152</v>
          </cell>
          <cell r="F2608">
            <v>17.2881152</v>
          </cell>
          <cell r="G2608">
            <v>17.2881152</v>
          </cell>
          <cell r="H2608">
            <v>17.2881152</v>
          </cell>
          <cell r="I2608" t="str">
            <v/>
          </cell>
          <cell r="J2608" t="str">
            <v/>
          </cell>
          <cell r="K2608">
            <v>17.2881152</v>
          </cell>
          <cell r="L2608">
            <v>0</v>
          </cell>
        </row>
        <row r="2609">
          <cell r="A2609" t="str">
            <v>SF-02602</v>
          </cell>
          <cell r="B2609" t="str">
            <v>Quadro 400x300x200 mm</v>
          </cell>
          <cell r="C2609" t="str">
            <v>un</v>
          </cell>
          <cell r="D2609">
            <v>0</v>
          </cell>
          <cell r="E2609">
            <v>209.19</v>
          </cell>
          <cell r="F2609">
            <v>209.19</v>
          </cell>
          <cell r="G2609">
            <v>209.19</v>
          </cell>
          <cell r="H2609">
            <v>209.19</v>
          </cell>
          <cell r="I2609" t="str">
            <v/>
          </cell>
          <cell r="J2609" t="str">
            <v/>
          </cell>
          <cell r="K2609">
            <v>209.19</v>
          </cell>
          <cell r="L2609">
            <v>0</v>
          </cell>
        </row>
        <row r="2610">
          <cell r="A2610" t="str">
            <v>SF-02603</v>
          </cell>
          <cell r="B2610" t="str">
            <v>Concreto usinado, fck = 25 MPa</v>
          </cell>
          <cell r="C2610" t="str">
            <v>m3</v>
          </cell>
          <cell r="D2610">
            <v>0</v>
          </cell>
          <cell r="E2610">
            <v>630.6960795</v>
          </cell>
          <cell r="F2610">
            <v>630.6960795</v>
          </cell>
          <cell r="G2610">
            <v>630.6960795</v>
          </cell>
          <cell r="H2610">
            <v>630.6960795</v>
          </cell>
          <cell r="I2610" t="str">
            <v/>
          </cell>
          <cell r="J2610" t="str">
            <v/>
          </cell>
          <cell r="K2610">
            <v>630.6960795</v>
          </cell>
          <cell r="L2610">
            <v>0</v>
          </cell>
        </row>
        <row r="2611">
          <cell r="A2611" t="str">
            <v>SF-02604</v>
          </cell>
          <cell r="B2611" t="str">
            <v>Estaca escavada mecanicamente - 40 cm de diâmetro</v>
          </cell>
          <cell r="C2611" t="str">
            <v>m</v>
          </cell>
          <cell r="D2611">
            <v>0</v>
          </cell>
          <cell r="E2611">
            <v>114.99738448475</v>
          </cell>
          <cell r="F2611">
            <v>114.99738448475</v>
          </cell>
          <cell r="G2611">
            <v>114.99738448475</v>
          </cell>
          <cell r="H2611">
            <v>114.99738448475</v>
          </cell>
          <cell r="I2611" t="str">
            <v/>
          </cell>
          <cell r="J2611" t="str">
            <v/>
          </cell>
          <cell r="K2611">
            <v>114.99738448475</v>
          </cell>
          <cell r="L2611">
            <v>0</v>
          </cell>
        </row>
        <row r="2612">
          <cell r="A2612" t="str">
            <v>SF-02605</v>
          </cell>
          <cell r="B2612" t="str">
            <v>Manutenção periódica - Subestação dos blocos 11-18 (Eletrocentro)</v>
          </cell>
          <cell r="C2612" t="str">
            <v>un</v>
          </cell>
          <cell r="D2612">
            <v>0</v>
          </cell>
          <cell r="E2612" t="str">
            <v/>
          </cell>
          <cell r="F2612" t="str">
            <v/>
          </cell>
          <cell r="G2612" t="str">
            <v/>
          </cell>
          <cell r="H2612" t="str">
            <v/>
          </cell>
          <cell r="I2612" t="str">
            <v/>
          </cell>
          <cell r="J2612" t="str">
            <v/>
          </cell>
          <cell r="K2612" t="str">
            <v/>
          </cell>
          <cell r="L2612" t="str">
            <v>N/A</v>
          </cell>
        </row>
        <row r="2613">
          <cell r="A2613" t="str">
            <v>SF-02606</v>
          </cell>
          <cell r="B2613" t="str">
            <v>Armação de aço CA-60 bitolas de 5,0 mm a 8,00 mm</v>
          </cell>
          <cell r="C2613" t="str">
            <v>kg</v>
          </cell>
          <cell r="D2613">
            <v>0</v>
          </cell>
          <cell r="E2613">
            <v>13.506026500000001</v>
          </cell>
          <cell r="F2613">
            <v>13.506026500000001</v>
          </cell>
          <cell r="G2613">
            <v>13.506026500000001</v>
          </cell>
          <cell r="H2613">
            <v>13.506026500000001</v>
          </cell>
          <cell r="I2613" t="str">
            <v/>
          </cell>
          <cell r="J2613" t="str">
            <v/>
          </cell>
          <cell r="K2613">
            <v>13.506026500000001</v>
          </cell>
          <cell r="L2613">
            <v>0</v>
          </cell>
        </row>
        <row r="2614">
          <cell r="A2614" t="str">
            <v>SF-02607</v>
          </cell>
          <cell r="B2614" t="str">
            <v>Pavimentação em concreto simples</v>
          </cell>
          <cell r="C2614" t="str">
            <v>m2</v>
          </cell>
          <cell r="D2614">
            <v>0</v>
          </cell>
          <cell r="E2614">
            <v>86.948469750000001</v>
          </cell>
          <cell r="F2614">
            <v>86.948469750000001</v>
          </cell>
          <cell r="G2614">
            <v>86.948469750000001</v>
          </cell>
          <cell r="H2614">
            <v>86.948469750000001</v>
          </cell>
          <cell r="I2614" t="str">
            <v/>
          </cell>
          <cell r="J2614" t="str">
            <v/>
          </cell>
          <cell r="K2614">
            <v>86.948469750000001</v>
          </cell>
          <cell r="L2614">
            <v>0</v>
          </cell>
        </row>
        <row r="2615">
          <cell r="A2615" t="str">
            <v>SF-02608</v>
          </cell>
          <cell r="B2615" t="str">
            <v>Tubo PVC esgoto ou águas pluviais predial DN 150 mm</v>
          </cell>
          <cell r="C2615" t="str">
            <v>m</v>
          </cell>
          <cell r="D2615">
            <v>0</v>
          </cell>
          <cell r="E2615">
            <v>70.13070239999999</v>
          </cell>
          <cell r="F2615">
            <v>70.13070239999999</v>
          </cell>
          <cell r="G2615">
            <v>70.13070239999999</v>
          </cell>
          <cell r="H2615">
            <v>70.13070239999999</v>
          </cell>
          <cell r="I2615" t="str">
            <v/>
          </cell>
          <cell r="J2615" t="str">
            <v/>
          </cell>
          <cell r="K2615">
            <v>70.13070239999999</v>
          </cell>
          <cell r="L2615">
            <v>0</v>
          </cell>
        </row>
        <row r="2616">
          <cell r="A2616" t="str">
            <v>SF-02609</v>
          </cell>
          <cell r="B2616" t="str">
            <v>Alvenaria estrutural</v>
          </cell>
          <cell r="C2616" t="str">
            <v>m2</v>
          </cell>
          <cell r="D2616">
            <v>0</v>
          </cell>
          <cell r="E2616">
            <v>97.065418112098769</v>
          </cell>
          <cell r="F2616">
            <v>97.065418112098769</v>
          </cell>
          <cell r="G2616">
            <v>97.065418112098769</v>
          </cell>
          <cell r="H2616">
            <v>97.065418112098769</v>
          </cell>
          <cell r="I2616" t="str">
            <v/>
          </cell>
          <cell r="J2616" t="str">
            <v/>
          </cell>
          <cell r="K2616">
            <v>97.065418112098769</v>
          </cell>
          <cell r="L2616">
            <v>0</v>
          </cell>
        </row>
        <row r="2617">
          <cell r="A2617" t="str">
            <v>SF-02610</v>
          </cell>
          <cell r="B2617" t="str">
            <v>Boca de lobo simples em blocos de concreto, h=1,0 m</v>
          </cell>
          <cell r="C2617" t="str">
            <v>un</v>
          </cell>
          <cell r="D2617">
            <v>0</v>
          </cell>
          <cell r="E2617">
            <v>1638.0916346152803</v>
          </cell>
          <cell r="F2617">
            <v>1638.0916346152803</v>
          </cell>
          <cell r="G2617">
            <v>1638.0916346152803</v>
          </cell>
          <cell r="H2617">
            <v>1638.0916346152803</v>
          </cell>
          <cell r="I2617" t="str">
            <v/>
          </cell>
          <cell r="J2617" t="str">
            <v/>
          </cell>
          <cell r="K2617">
            <v>1638.0916346152803</v>
          </cell>
          <cell r="L2617">
            <v>0</v>
          </cell>
        </row>
        <row r="2618">
          <cell r="A2618" t="str">
            <v>SF-02611</v>
          </cell>
          <cell r="B2618" t="str">
            <v>Canaleta de concreto armado 30 cm x 30 cm com tampa</v>
          </cell>
          <cell r="C2618" t="str">
            <v>m</v>
          </cell>
          <cell r="D2618">
            <v>0</v>
          </cell>
          <cell r="E2618">
            <v>422.0491367260592</v>
          </cell>
          <cell r="F2618">
            <v>422.0491367260592</v>
          </cell>
          <cell r="G2618">
            <v>422.0491367260592</v>
          </cell>
          <cell r="H2618">
            <v>422.0491367260592</v>
          </cell>
          <cell r="I2618" t="str">
            <v/>
          </cell>
          <cell r="J2618" t="str">
            <v/>
          </cell>
          <cell r="K2618">
            <v>422.0491367260592</v>
          </cell>
          <cell r="L2618">
            <v>0</v>
          </cell>
        </row>
        <row r="2619">
          <cell r="A2619" t="str">
            <v>SF-02612</v>
          </cell>
          <cell r="B2619" t="str">
            <v>Remoção de árvore, inclusive raiz</v>
          </cell>
          <cell r="C2619" t="str">
            <v>un</v>
          </cell>
          <cell r="D2619">
            <v>0</v>
          </cell>
          <cell r="E2619">
            <v>204.27974449999999</v>
          </cell>
          <cell r="F2619">
            <v>204.27974449999999</v>
          </cell>
          <cell r="G2619">
            <v>204.27974449999999</v>
          </cell>
          <cell r="H2619">
            <v>204.27974449999999</v>
          </cell>
          <cell r="I2619" t="str">
            <v/>
          </cell>
          <cell r="J2619" t="str">
            <v/>
          </cell>
          <cell r="K2619">
            <v>204.27974449999999</v>
          </cell>
          <cell r="L2619">
            <v>0</v>
          </cell>
        </row>
        <row r="2620">
          <cell r="A2620" t="str">
            <v>SF-02613</v>
          </cell>
          <cell r="B2620" t="str">
            <v>Demolição de telhas</v>
          </cell>
          <cell r="C2620" t="str">
            <v>m2</v>
          </cell>
          <cell r="D2620">
            <v>0</v>
          </cell>
          <cell r="E2620">
            <v>3.6923669000000006</v>
          </cell>
          <cell r="F2620">
            <v>3.6923669000000006</v>
          </cell>
          <cell r="G2620">
            <v>3.6923669000000006</v>
          </cell>
          <cell r="H2620">
            <v>3.6923669000000006</v>
          </cell>
          <cell r="I2620" t="str">
            <v/>
          </cell>
          <cell r="J2620" t="str">
            <v/>
          </cell>
          <cell r="K2620">
            <v>3.6923669000000006</v>
          </cell>
          <cell r="L2620">
            <v>0</v>
          </cell>
        </row>
        <row r="2621">
          <cell r="A2621" t="str">
            <v>SF-02614</v>
          </cell>
          <cell r="B2621" t="str">
            <v>Locação de obra</v>
          </cell>
          <cell r="C2621" t="str">
            <v>m</v>
          </cell>
          <cell r="D2621">
            <v>0</v>
          </cell>
          <cell r="E2621">
            <v>63.1099874751065</v>
          </cell>
          <cell r="F2621">
            <v>63.1099874751065</v>
          </cell>
          <cell r="G2621">
            <v>63.1099874751065</v>
          </cell>
          <cell r="H2621">
            <v>63.1099874751065</v>
          </cell>
          <cell r="I2621" t="str">
            <v/>
          </cell>
          <cell r="J2621" t="str">
            <v/>
          </cell>
          <cell r="K2621">
            <v>63.1099874751065</v>
          </cell>
          <cell r="L2621">
            <v>0</v>
          </cell>
        </row>
        <row r="2622">
          <cell r="A2622" t="str">
            <v>SF-02615</v>
          </cell>
          <cell r="B2622" t="str">
            <v>Paraciclo metálico para bicicletas</v>
          </cell>
          <cell r="C2622" t="str">
            <v>un</v>
          </cell>
          <cell r="D2622">
            <v>0</v>
          </cell>
          <cell r="E2622">
            <v>430.44398859199998</v>
          </cell>
          <cell r="F2622">
            <v>430.44398859199998</v>
          </cell>
          <cell r="G2622">
            <v>430.44398859199998</v>
          </cell>
          <cell r="H2622">
            <v>430.44398859199998</v>
          </cell>
          <cell r="I2622" t="str">
            <v/>
          </cell>
          <cell r="J2622" t="str">
            <v/>
          </cell>
          <cell r="K2622">
            <v>430.44398859199998</v>
          </cell>
          <cell r="L2622">
            <v>0</v>
          </cell>
        </row>
        <row r="2623">
          <cell r="A2623" t="str">
            <v>SF-02616</v>
          </cell>
          <cell r="B2623" t="str">
            <v>Projeto Executivo de Instalação de Central de Geração de Energia – Obras civis - AT 31 e AT 32</v>
          </cell>
          <cell r="C2623" t="str">
            <v>un</v>
          </cell>
          <cell r="D2623">
            <v>0</v>
          </cell>
          <cell r="E2623" t="str">
            <v/>
          </cell>
          <cell r="F2623" t="str">
            <v/>
          </cell>
          <cell r="G2623" t="str">
            <v/>
          </cell>
          <cell r="H2623" t="str">
            <v/>
          </cell>
          <cell r="I2623" t="str">
            <v/>
          </cell>
          <cell r="J2623" t="str">
            <v/>
          </cell>
          <cell r="K2623" t="str">
            <v/>
          </cell>
          <cell r="L2623" t="str">
            <v>N/A</v>
          </cell>
        </row>
        <row r="2624">
          <cell r="A2624" t="str">
            <v>SF-02617</v>
          </cell>
          <cell r="B2624" t="str">
            <v>Poste reto 5 metros</v>
          </cell>
          <cell r="C2624" t="str">
            <v>un</v>
          </cell>
          <cell r="D2624">
            <v>0</v>
          </cell>
          <cell r="E2624">
            <v>95.426521499999993</v>
          </cell>
          <cell r="F2624">
            <v>95.426521499999993</v>
          </cell>
          <cell r="G2624">
            <v>95.426521499999993</v>
          </cell>
          <cell r="H2624">
            <v>95.426521499999993</v>
          </cell>
          <cell r="I2624" t="str">
            <v/>
          </cell>
          <cell r="J2624" t="str">
            <v/>
          </cell>
          <cell r="K2624">
            <v>95.426521499999993</v>
          </cell>
          <cell r="L2624">
            <v>0</v>
          </cell>
        </row>
        <row r="2625">
          <cell r="A2625" t="str">
            <v>SF-02618</v>
          </cell>
          <cell r="B2625" t="str">
            <v>Suporte para luminária de poste simples</v>
          </cell>
          <cell r="C2625" t="str">
            <v>un</v>
          </cell>
          <cell r="D2625">
            <v>0</v>
          </cell>
          <cell r="E2625">
            <v>13.074375</v>
          </cell>
          <cell r="F2625">
            <v>13.074375</v>
          </cell>
          <cell r="G2625">
            <v>13.074375</v>
          </cell>
          <cell r="H2625">
            <v>13.074375</v>
          </cell>
          <cell r="I2625" t="str">
            <v/>
          </cell>
          <cell r="J2625" t="str">
            <v/>
          </cell>
          <cell r="K2625">
            <v>13.074375</v>
          </cell>
          <cell r="L2625">
            <v>0</v>
          </cell>
        </row>
        <row r="2626">
          <cell r="A2626" t="str">
            <v>SF-02619</v>
          </cell>
          <cell r="B2626" t="str">
            <v>Manutenção periódica – Sala de Nobreaks do Anexo 2</v>
          </cell>
          <cell r="C2626" t="str">
            <v>un</v>
          </cell>
          <cell r="D2626">
            <v>0</v>
          </cell>
          <cell r="E2626" t="str">
            <v/>
          </cell>
          <cell r="F2626" t="str">
            <v/>
          </cell>
          <cell r="G2626" t="str">
            <v/>
          </cell>
          <cell r="H2626" t="str">
            <v/>
          </cell>
          <cell r="I2626" t="str">
            <v/>
          </cell>
          <cell r="J2626" t="str">
            <v/>
          </cell>
          <cell r="K2626" t="str">
            <v/>
          </cell>
          <cell r="L2626" t="str">
            <v>N/A</v>
          </cell>
        </row>
        <row r="2627">
          <cell r="A2627" t="str">
            <v>SF-02620</v>
          </cell>
          <cell r="B2627" t="str">
            <v>Manutenção periódica – Sala de Nobreaks do Bloco 01 - Prodasen (Sala Y)</v>
          </cell>
          <cell r="C2627" t="str">
            <v>un</v>
          </cell>
          <cell r="D2627">
            <v>0</v>
          </cell>
          <cell r="E2627" t="str">
            <v/>
          </cell>
          <cell r="F2627" t="str">
            <v/>
          </cell>
          <cell r="G2627" t="str">
            <v/>
          </cell>
          <cell r="H2627" t="str">
            <v/>
          </cell>
          <cell r="I2627" t="str">
            <v/>
          </cell>
          <cell r="J2627" t="str">
            <v/>
          </cell>
          <cell r="K2627" t="str">
            <v/>
          </cell>
          <cell r="L2627" t="str">
            <v>N/A</v>
          </cell>
        </row>
        <row r="2628">
          <cell r="A2628" t="str">
            <v>SF-02621</v>
          </cell>
          <cell r="B2628" t="str">
            <v>Manutenção periódica – Sistema Predial do Bloco 01 (Prodasen)</v>
          </cell>
          <cell r="C2628" t="str">
            <v>un</v>
          </cell>
          <cell r="D2628">
            <v>0</v>
          </cell>
          <cell r="E2628" t="str">
            <v/>
          </cell>
          <cell r="F2628" t="str">
            <v/>
          </cell>
          <cell r="G2628" t="str">
            <v/>
          </cell>
          <cell r="H2628" t="str">
            <v/>
          </cell>
          <cell r="I2628" t="str">
            <v/>
          </cell>
          <cell r="J2628" t="str">
            <v/>
          </cell>
          <cell r="K2628" t="str">
            <v/>
          </cell>
          <cell r="L2628" t="str">
            <v>N/A</v>
          </cell>
        </row>
        <row r="2629">
          <cell r="A2629" t="str">
            <v>SF-02622</v>
          </cell>
          <cell r="B2629" t="str">
            <v>Manutenção periódica – Sistema Predial do Bloco 02 (Interlegis)</v>
          </cell>
          <cell r="C2629" t="str">
            <v>un</v>
          </cell>
          <cell r="D2629">
            <v>0</v>
          </cell>
          <cell r="E2629" t="str">
            <v/>
          </cell>
          <cell r="F2629" t="str">
            <v/>
          </cell>
          <cell r="G2629" t="str">
            <v/>
          </cell>
          <cell r="H2629" t="str">
            <v/>
          </cell>
          <cell r="I2629" t="str">
            <v/>
          </cell>
          <cell r="J2629" t="str">
            <v/>
          </cell>
          <cell r="K2629" t="str">
            <v/>
          </cell>
          <cell r="L2629" t="str">
            <v>N/A</v>
          </cell>
        </row>
        <row r="2630">
          <cell r="A2630" t="str">
            <v>SF-02623</v>
          </cell>
          <cell r="B2630" t="str">
            <v>Manutenção corretiva – Subestação dos Blocos 11-18 (Eletrocentro)</v>
          </cell>
          <cell r="C2630" t="str">
            <v>un</v>
          </cell>
          <cell r="D2630">
            <v>0</v>
          </cell>
          <cell r="E2630" t="str">
            <v/>
          </cell>
          <cell r="F2630" t="str">
            <v/>
          </cell>
          <cell r="G2630" t="str">
            <v/>
          </cell>
          <cell r="H2630" t="str">
            <v/>
          </cell>
          <cell r="I2630" t="str">
            <v/>
          </cell>
          <cell r="J2630" t="str">
            <v/>
          </cell>
          <cell r="K2630" t="str">
            <v/>
          </cell>
          <cell r="L2630" t="str">
            <v>N/A</v>
          </cell>
        </row>
        <row r="2631">
          <cell r="A2631" t="str">
            <v>SF-02624</v>
          </cell>
          <cell r="B2631" t="str">
            <v>Manutenção corretiva – Sala de Nobreaks do Anexo 2</v>
          </cell>
          <cell r="C2631" t="str">
            <v>un</v>
          </cell>
          <cell r="D2631">
            <v>0</v>
          </cell>
          <cell r="E2631" t="str">
            <v/>
          </cell>
          <cell r="F2631" t="str">
            <v/>
          </cell>
          <cell r="G2631" t="str">
            <v/>
          </cell>
          <cell r="H2631" t="str">
            <v/>
          </cell>
          <cell r="I2631" t="str">
            <v/>
          </cell>
          <cell r="J2631" t="str">
            <v/>
          </cell>
          <cell r="K2631" t="str">
            <v/>
          </cell>
          <cell r="L2631" t="str">
            <v>N/A</v>
          </cell>
        </row>
        <row r="2632">
          <cell r="A2632" t="str">
            <v>SF-02625</v>
          </cell>
          <cell r="B2632" t="str">
            <v>Manutenção corretiva – Sala de Nobreaks do Bloco 01 - Prodasen (Sala Y)</v>
          </cell>
          <cell r="C2632" t="str">
            <v>un</v>
          </cell>
          <cell r="D2632">
            <v>0</v>
          </cell>
          <cell r="E2632" t="str">
            <v/>
          </cell>
          <cell r="F2632" t="str">
            <v/>
          </cell>
          <cell r="G2632" t="str">
            <v/>
          </cell>
          <cell r="H2632" t="str">
            <v/>
          </cell>
          <cell r="I2632" t="str">
            <v/>
          </cell>
          <cell r="J2632" t="str">
            <v/>
          </cell>
          <cell r="K2632" t="str">
            <v/>
          </cell>
          <cell r="L2632" t="str">
            <v>N/A</v>
          </cell>
        </row>
        <row r="2633">
          <cell r="A2633" t="str">
            <v>SF-02626</v>
          </cell>
          <cell r="B2633" t="str">
            <v>Manutenção corretiva – Sistema Predial do Bloco 01 (Prodasen)</v>
          </cell>
          <cell r="C2633" t="str">
            <v>un</v>
          </cell>
          <cell r="D2633">
            <v>0</v>
          </cell>
          <cell r="E2633" t="str">
            <v/>
          </cell>
          <cell r="F2633" t="str">
            <v/>
          </cell>
          <cell r="G2633" t="str">
            <v/>
          </cell>
          <cell r="H2633" t="str">
            <v/>
          </cell>
          <cell r="I2633" t="str">
            <v/>
          </cell>
          <cell r="J2633" t="str">
            <v/>
          </cell>
          <cell r="K2633" t="str">
            <v/>
          </cell>
          <cell r="L2633" t="str">
            <v>N/A</v>
          </cell>
        </row>
        <row r="2634">
          <cell r="A2634" t="str">
            <v>SF-02627</v>
          </cell>
          <cell r="B2634" t="str">
            <v>Manutenção corretiva – Sistema Predial do Bloco 02 (Interlegis)</v>
          </cell>
          <cell r="C2634" t="str">
            <v>un</v>
          </cell>
          <cell r="D2634">
            <v>0</v>
          </cell>
          <cell r="E2634" t="str">
            <v/>
          </cell>
          <cell r="F2634" t="str">
            <v/>
          </cell>
          <cell r="G2634" t="str">
            <v/>
          </cell>
          <cell r="H2634" t="str">
            <v/>
          </cell>
          <cell r="I2634" t="str">
            <v/>
          </cell>
          <cell r="J2634" t="str">
            <v/>
          </cell>
          <cell r="K2634" t="str">
            <v/>
          </cell>
          <cell r="L2634" t="str">
            <v>N/A</v>
          </cell>
        </row>
        <row r="2635">
          <cell r="A2635" t="str">
            <v>SF-02628</v>
          </cell>
          <cell r="B2635" t="str">
            <v>Recondicionamento e teste hidrostático de cilindro de 49 lbs de HFC-227ea (sala de nobreaks do Anexo 2)</v>
          </cell>
          <cell r="C2635" t="str">
            <v>un</v>
          </cell>
          <cell r="D2635">
            <v>0</v>
          </cell>
          <cell r="E2635" t="str">
            <v/>
          </cell>
          <cell r="F2635" t="str">
            <v/>
          </cell>
          <cell r="G2635" t="str">
            <v/>
          </cell>
          <cell r="H2635" t="str">
            <v/>
          </cell>
          <cell r="I2635" t="str">
            <v/>
          </cell>
          <cell r="J2635" t="str">
            <v/>
          </cell>
          <cell r="K2635" t="str">
            <v/>
          </cell>
          <cell r="L2635" t="str">
            <v>N/A</v>
          </cell>
        </row>
        <row r="2636">
          <cell r="A2636" t="str">
            <v>SF-02629</v>
          </cell>
          <cell r="B2636" t="str">
            <v>Recondicionamento e teste hidrostático de cilindro de 218 lbs de HFC-227ea (sala de nobreaks do Bloco 01 (Prodasen) – sala Y)</v>
          </cell>
          <cell r="C2636" t="str">
            <v>un</v>
          </cell>
          <cell r="D2636">
            <v>0</v>
          </cell>
          <cell r="E2636" t="str">
            <v/>
          </cell>
          <cell r="F2636" t="str">
            <v/>
          </cell>
          <cell r="G2636" t="str">
            <v/>
          </cell>
          <cell r="H2636" t="str">
            <v/>
          </cell>
          <cell r="I2636" t="str">
            <v/>
          </cell>
          <cell r="J2636" t="str">
            <v/>
          </cell>
          <cell r="K2636" t="str">
            <v/>
          </cell>
          <cell r="L2636" t="str">
            <v>N/A</v>
          </cell>
        </row>
        <row r="2637">
          <cell r="A2637" t="str">
            <v>SF-02630</v>
          </cell>
          <cell r="B2637" t="str">
            <v>Recondicionamento e teste hidrostático de cilindro de 82,5 kg de HFC-227ea (subestação dos blocos 11-18 - Eletrocentro)</v>
          </cell>
          <cell r="C2637" t="str">
            <v>un</v>
          </cell>
          <cell r="D2637">
            <v>0</v>
          </cell>
          <cell r="E2637" t="str">
            <v/>
          </cell>
          <cell r="F2637" t="str">
            <v/>
          </cell>
          <cell r="G2637" t="str">
            <v/>
          </cell>
          <cell r="H2637" t="str">
            <v/>
          </cell>
          <cell r="I2637" t="str">
            <v/>
          </cell>
          <cell r="J2637" t="str">
            <v/>
          </cell>
          <cell r="K2637" t="str">
            <v/>
          </cell>
          <cell r="L2637" t="str">
            <v>N/A</v>
          </cell>
        </row>
        <row r="2638">
          <cell r="A2638" t="str">
            <v>SF-02631</v>
          </cell>
          <cell r="B2638" t="str">
            <v>Teste de estanqueidade de sala (door fan test)</v>
          </cell>
          <cell r="C2638" t="str">
            <v>un</v>
          </cell>
          <cell r="D2638">
            <v>0</v>
          </cell>
          <cell r="E2638" t="str">
            <v/>
          </cell>
          <cell r="F2638" t="str">
            <v/>
          </cell>
          <cell r="G2638" t="str">
            <v/>
          </cell>
          <cell r="H2638" t="str">
            <v/>
          </cell>
          <cell r="I2638" t="str">
            <v/>
          </cell>
          <cell r="J2638" t="str">
            <v/>
          </cell>
          <cell r="K2638" t="str">
            <v/>
          </cell>
          <cell r="L2638" t="str">
            <v>N/A</v>
          </cell>
        </row>
        <row r="2639">
          <cell r="A2639" t="str">
            <v>SF-02632</v>
          </cell>
          <cell r="B2639" t="str">
            <v>Teste hidrostático em mangueira de acoplamento de cilindro de HFC-227ea</v>
          </cell>
          <cell r="C2639" t="str">
            <v>un</v>
          </cell>
          <cell r="D2639">
            <v>0</v>
          </cell>
          <cell r="E2639" t="str">
            <v/>
          </cell>
          <cell r="F2639" t="str">
            <v/>
          </cell>
          <cell r="G2639" t="str">
            <v/>
          </cell>
          <cell r="H2639" t="str">
            <v/>
          </cell>
          <cell r="I2639" t="str">
            <v/>
          </cell>
          <cell r="J2639" t="str">
            <v/>
          </cell>
          <cell r="K2639" t="str">
            <v/>
          </cell>
          <cell r="L2639" t="str">
            <v>N/A</v>
          </cell>
        </row>
        <row r="2640">
          <cell r="A2640" t="str">
            <v>SF-02633</v>
          </cell>
          <cell r="B2640" t="str">
            <v>Agente limpo HFC-227ea (FM-200)</v>
          </cell>
          <cell r="C2640" t="str">
            <v>kg</v>
          </cell>
          <cell r="D2640">
            <v>0</v>
          </cell>
          <cell r="E2640" t="str">
            <v/>
          </cell>
          <cell r="F2640" t="str">
            <v/>
          </cell>
          <cell r="G2640" t="str">
            <v/>
          </cell>
          <cell r="H2640" t="str">
            <v/>
          </cell>
          <cell r="I2640" t="str">
            <v/>
          </cell>
          <cell r="J2640" t="str">
            <v/>
          </cell>
          <cell r="K2640" t="str">
            <v/>
          </cell>
          <cell r="L2640" t="str">
            <v>N/A</v>
          </cell>
        </row>
        <row r="2641">
          <cell r="A2641" t="str">
            <v>SF-02634</v>
          </cell>
          <cell r="B2641" t="str">
            <v>Mangueira de acoplamento para cilindro de 49 lbs de HFC-227ea (sala de nobreaks do Anexo 2)</v>
          </cell>
          <cell r="C2641" t="str">
            <v>un</v>
          </cell>
          <cell r="D2641">
            <v>0</v>
          </cell>
          <cell r="E2641" t="str">
            <v/>
          </cell>
          <cell r="F2641" t="str">
            <v/>
          </cell>
          <cell r="G2641" t="str">
            <v/>
          </cell>
          <cell r="H2641" t="str">
            <v/>
          </cell>
          <cell r="I2641" t="str">
            <v/>
          </cell>
          <cell r="J2641" t="str">
            <v/>
          </cell>
          <cell r="K2641" t="str">
            <v/>
          </cell>
          <cell r="L2641" t="str">
            <v>N/A</v>
          </cell>
        </row>
        <row r="2642">
          <cell r="A2642" t="str">
            <v>SF-02635</v>
          </cell>
          <cell r="B2642" t="str">
            <v>Mangueira de acoplamento para cilindro de 218 lbs de HFC-227ea (sala de nobreaks do Bloco 01 (Prodasen) – sala Y)</v>
          </cell>
          <cell r="C2642" t="str">
            <v>un</v>
          </cell>
          <cell r="D2642">
            <v>0</v>
          </cell>
          <cell r="E2642" t="str">
            <v/>
          </cell>
          <cell r="F2642" t="str">
            <v/>
          </cell>
          <cell r="G2642" t="str">
            <v/>
          </cell>
          <cell r="H2642" t="str">
            <v/>
          </cell>
          <cell r="I2642" t="str">
            <v/>
          </cell>
          <cell r="J2642" t="str">
            <v/>
          </cell>
          <cell r="K2642" t="str">
            <v/>
          </cell>
          <cell r="L2642" t="str">
            <v>N/A</v>
          </cell>
        </row>
        <row r="2643">
          <cell r="A2643" t="str">
            <v>SF-02636</v>
          </cell>
          <cell r="B2643" t="str">
            <v>Solenoide de disparo para cilindro de HFC-227ea Siex</v>
          </cell>
          <cell r="C2643" t="str">
            <v>un</v>
          </cell>
          <cell r="D2643">
            <v>0</v>
          </cell>
          <cell r="E2643" t="str">
            <v/>
          </cell>
          <cell r="F2643" t="str">
            <v/>
          </cell>
          <cell r="G2643" t="str">
            <v/>
          </cell>
          <cell r="H2643" t="str">
            <v/>
          </cell>
          <cell r="I2643" t="str">
            <v/>
          </cell>
          <cell r="J2643" t="str">
            <v/>
          </cell>
          <cell r="K2643" t="str">
            <v/>
          </cell>
          <cell r="L2643" t="str">
            <v>N/A</v>
          </cell>
        </row>
        <row r="2644">
          <cell r="A2644" t="str">
            <v>SF-02637</v>
          </cell>
          <cell r="B2644" t="str">
            <v>Solenoide de disparo para cilindro de HFC-227ea Kidde</v>
          </cell>
          <cell r="C2644" t="str">
            <v>un</v>
          </cell>
          <cell r="D2644">
            <v>0</v>
          </cell>
          <cell r="E2644" t="str">
            <v/>
          </cell>
          <cell r="F2644" t="str">
            <v/>
          </cell>
          <cell r="G2644" t="str">
            <v/>
          </cell>
          <cell r="H2644" t="str">
            <v/>
          </cell>
          <cell r="I2644" t="str">
            <v/>
          </cell>
          <cell r="J2644" t="str">
            <v/>
          </cell>
          <cell r="K2644" t="str">
            <v/>
          </cell>
          <cell r="L2644" t="str">
            <v>N/A</v>
          </cell>
        </row>
        <row r="2645">
          <cell r="A2645" t="str">
            <v>SF-02638</v>
          </cell>
          <cell r="B2645" t="str">
            <v>Pressostato para cilindro de HFC-227ea Kidde</v>
          </cell>
          <cell r="C2645" t="str">
            <v>un</v>
          </cell>
          <cell r="D2645">
            <v>0</v>
          </cell>
          <cell r="E2645" t="str">
            <v/>
          </cell>
          <cell r="F2645" t="str">
            <v/>
          </cell>
          <cell r="G2645" t="str">
            <v/>
          </cell>
          <cell r="H2645" t="str">
            <v/>
          </cell>
          <cell r="I2645" t="str">
            <v/>
          </cell>
          <cell r="J2645" t="str">
            <v/>
          </cell>
          <cell r="K2645" t="str">
            <v/>
          </cell>
          <cell r="L2645" t="str">
            <v>N/A</v>
          </cell>
        </row>
        <row r="2646">
          <cell r="A2646" t="str">
            <v>SF-02639</v>
          </cell>
          <cell r="B2646" t="str">
            <v>Comutador a pressão para sistemas de HFC-227ea</v>
          </cell>
          <cell r="C2646" t="str">
            <v>un</v>
          </cell>
          <cell r="D2646">
            <v>0</v>
          </cell>
          <cell r="E2646" t="str">
            <v/>
          </cell>
          <cell r="F2646" t="str">
            <v/>
          </cell>
          <cell r="G2646" t="str">
            <v/>
          </cell>
          <cell r="H2646" t="str">
            <v/>
          </cell>
          <cell r="I2646" t="str">
            <v/>
          </cell>
          <cell r="J2646" t="str">
            <v/>
          </cell>
          <cell r="K2646" t="str">
            <v/>
          </cell>
          <cell r="L2646" t="str">
            <v>N/A</v>
          </cell>
        </row>
        <row r="2647">
          <cell r="A2647" t="str">
            <v>SF-02640</v>
          </cell>
          <cell r="B2647" t="str">
            <v>Bateria 12 V / 7 Ah para central de incêndio</v>
          </cell>
          <cell r="C2647" t="str">
            <v>un</v>
          </cell>
          <cell r="D2647">
            <v>0</v>
          </cell>
          <cell r="E2647" t="str">
            <v/>
          </cell>
          <cell r="F2647" t="str">
            <v/>
          </cell>
          <cell r="G2647" t="str">
            <v/>
          </cell>
          <cell r="H2647" t="str">
            <v/>
          </cell>
          <cell r="I2647" t="str">
            <v/>
          </cell>
          <cell r="J2647" t="str">
            <v/>
          </cell>
          <cell r="K2647" t="str">
            <v/>
          </cell>
          <cell r="L2647" t="str">
            <v>N/A</v>
          </cell>
        </row>
        <row r="2648">
          <cell r="A2648" t="str">
            <v>SF-02641</v>
          </cell>
          <cell r="B2648" t="str">
            <v>Bateria 12 V / 18 Ah para central de incêndio</v>
          </cell>
          <cell r="C2648" t="str">
            <v>un</v>
          </cell>
          <cell r="D2648">
            <v>0</v>
          </cell>
          <cell r="E2648" t="str">
            <v/>
          </cell>
          <cell r="F2648" t="str">
            <v/>
          </cell>
          <cell r="G2648" t="str">
            <v/>
          </cell>
          <cell r="H2648" t="str">
            <v/>
          </cell>
          <cell r="I2648" t="str">
            <v/>
          </cell>
          <cell r="J2648" t="str">
            <v/>
          </cell>
          <cell r="K2648" t="str">
            <v/>
          </cell>
          <cell r="L2648" t="str">
            <v>N/A</v>
          </cell>
        </row>
        <row r="2649">
          <cell r="A2649" t="str">
            <v>SF-02642</v>
          </cell>
          <cell r="B2649" t="str">
            <v>Filtro para detector precoce Vesda by Xtrails VLF-250</v>
          </cell>
          <cell r="C2649" t="str">
            <v>un</v>
          </cell>
          <cell r="D2649">
            <v>0</v>
          </cell>
          <cell r="E2649" t="str">
            <v/>
          </cell>
          <cell r="F2649" t="str">
            <v/>
          </cell>
          <cell r="G2649" t="str">
            <v/>
          </cell>
          <cell r="H2649" t="str">
            <v/>
          </cell>
          <cell r="I2649" t="str">
            <v/>
          </cell>
          <cell r="J2649" t="str">
            <v/>
          </cell>
          <cell r="K2649" t="str">
            <v/>
          </cell>
          <cell r="L2649" t="str">
            <v>N/A</v>
          </cell>
        </row>
        <row r="2650">
          <cell r="A2650" t="str">
            <v>SF-02643</v>
          </cell>
          <cell r="B2650" t="str">
            <v>Filtro para detector precoce Kidde AirSense Stratos Micra 10</v>
          </cell>
          <cell r="C2650" t="str">
            <v>un</v>
          </cell>
          <cell r="D2650">
            <v>0</v>
          </cell>
          <cell r="E2650" t="str">
            <v/>
          </cell>
          <cell r="F2650" t="str">
            <v/>
          </cell>
          <cell r="G2650" t="str">
            <v/>
          </cell>
          <cell r="H2650" t="str">
            <v/>
          </cell>
          <cell r="I2650" t="str">
            <v/>
          </cell>
          <cell r="J2650" t="str">
            <v/>
          </cell>
          <cell r="K2650" t="str">
            <v/>
          </cell>
          <cell r="L2650" t="str">
            <v>N/A</v>
          </cell>
        </row>
        <row r="2651">
          <cell r="A2651" t="str">
            <v>SF-02644</v>
          </cell>
          <cell r="B2651" t="str">
            <v>Chave de bloqueio/aborto para agente limpo</v>
          </cell>
          <cell r="C2651" t="str">
            <v>un</v>
          </cell>
          <cell r="D2651">
            <v>0</v>
          </cell>
          <cell r="E2651" t="str">
            <v/>
          </cell>
          <cell r="F2651" t="str">
            <v/>
          </cell>
          <cell r="G2651" t="str">
            <v/>
          </cell>
          <cell r="H2651" t="str">
            <v/>
          </cell>
          <cell r="I2651" t="str">
            <v/>
          </cell>
          <cell r="J2651" t="str">
            <v/>
          </cell>
          <cell r="K2651" t="str">
            <v/>
          </cell>
          <cell r="L2651" t="str">
            <v>N/A</v>
          </cell>
        </row>
        <row r="2652">
          <cell r="A2652" t="str">
            <v>SF-02645</v>
          </cell>
          <cell r="B2652" t="str">
            <v>Cabo blindado para sistema de alarme de incêndio 2x1,5 mm2</v>
          </cell>
          <cell r="C2652" t="str">
            <v>m</v>
          </cell>
          <cell r="D2652">
            <v>0</v>
          </cell>
          <cell r="E2652" t="str">
            <v/>
          </cell>
          <cell r="F2652" t="str">
            <v/>
          </cell>
          <cell r="G2652" t="str">
            <v/>
          </cell>
          <cell r="H2652" t="str">
            <v/>
          </cell>
          <cell r="I2652" t="str">
            <v/>
          </cell>
          <cell r="J2652" t="str">
            <v/>
          </cell>
          <cell r="K2652" t="str">
            <v/>
          </cell>
          <cell r="L2652" t="str">
            <v>N/A</v>
          </cell>
        </row>
        <row r="2653">
          <cell r="A2653" t="str">
            <v>SF-02646</v>
          </cell>
          <cell r="B2653" t="str">
            <v xml:space="preserve">Detector de fumaça para central Notifier NFS-320 </v>
          </cell>
          <cell r="C2653" t="str">
            <v>un</v>
          </cell>
          <cell r="D2653">
            <v>0</v>
          </cell>
          <cell r="E2653" t="str">
            <v/>
          </cell>
          <cell r="F2653" t="str">
            <v/>
          </cell>
          <cell r="G2653" t="str">
            <v/>
          </cell>
          <cell r="H2653" t="str">
            <v/>
          </cell>
          <cell r="I2653" t="str">
            <v/>
          </cell>
          <cell r="J2653" t="str">
            <v/>
          </cell>
          <cell r="K2653" t="str">
            <v/>
          </cell>
          <cell r="L2653" t="str">
            <v>N/A</v>
          </cell>
        </row>
        <row r="2654">
          <cell r="A2654" t="str">
            <v>SF-02647</v>
          </cell>
          <cell r="B2654" t="str">
            <v>Base para detector para central Notifier NFS-320</v>
          </cell>
          <cell r="C2654" t="str">
            <v>un</v>
          </cell>
          <cell r="D2654">
            <v>0</v>
          </cell>
          <cell r="E2654" t="str">
            <v/>
          </cell>
          <cell r="F2654" t="str">
            <v/>
          </cell>
          <cell r="G2654" t="str">
            <v/>
          </cell>
          <cell r="H2654" t="str">
            <v/>
          </cell>
          <cell r="I2654" t="str">
            <v/>
          </cell>
          <cell r="J2654" t="str">
            <v/>
          </cell>
          <cell r="K2654" t="str">
            <v/>
          </cell>
          <cell r="L2654" t="str">
            <v>N/A</v>
          </cell>
        </row>
        <row r="2655">
          <cell r="A2655" t="str">
            <v>SF-02648</v>
          </cell>
          <cell r="B2655" t="str">
            <v>Avisador sonoro/visual para central Notifier NFS-320</v>
          </cell>
          <cell r="C2655" t="str">
            <v>un</v>
          </cell>
          <cell r="D2655">
            <v>0</v>
          </cell>
          <cell r="E2655" t="str">
            <v/>
          </cell>
          <cell r="F2655" t="str">
            <v/>
          </cell>
          <cell r="G2655" t="str">
            <v/>
          </cell>
          <cell r="H2655" t="str">
            <v/>
          </cell>
          <cell r="I2655" t="str">
            <v/>
          </cell>
          <cell r="J2655" t="str">
            <v/>
          </cell>
          <cell r="K2655" t="str">
            <v/>
          </cell>
          <cell r="L2655" t="str">
            <v>N/A</v>
          </cell>
        </row>
        <row r="2656">
          <cell r="A2656" t="str">
            <v>SF-02649</v>
          </cell>
          <cell r="B2656" t="str">
            <v>Avisador sonoro/visual para central Notifier NFS-320 – uso externo</v>
          </cell>
          <cell r="C2656" t="str">
            <v>un</v>
          </cell>
          <cell r="D2656">
            <v>0</v>
          </cell>
          <cell r="E2656" t="str">
            <v/>
          </cell>
          <cell r="F2656" t="str">
            <v/>
          </cell>
          <cell r="G2656" t="str">
            <v/>
          </cell>
          <cell r="H2656" t="str">
            <v/>
          </cell>
          <cell r="I2656" t="str">
            <v/>
          </cell>
          <cell r="J2656" t="str">
            <v/>
          </cell>
          <cell r="K2656" t="str">
            <v/>
          </cell>
          <cell r="L2656" t="str">
            <v>N/A</v>
          </cell>
        </row>
        <row r="2657">
          <cell r="A2657" t="str">
            <v>SF-02650</v>
          </cell>
          <cell r="B2657" t="str">
            <v>Chave de disparo manual para central Notifier NFS-320</v>
          </cell>
          <cell r="C2657" t="str">
            <v>un</v>
          </cell>
          <cell r="D2657">
            <v>0</v>
          </cell>
          <cell r="E2657" t="str">
            <v/>
          </cell>
          <cell r="F2657" t="str">
            <v/>
          </cell>
          <cell r="G2657" t="str">
            <v/>
          </cell>
          <cell r="H2657" t="str">
            <v/>
          </cell>
          <cell r="I2657" t="str">
            <v/>
          </cell>
          <cell r="J2657" t="str">
            <v/>
          </cell>
          <cell r="K2657" t="str">
            <v/>
          </cell>
          <cell r="L2657" t="str">
            <v>N/A</v>
          </cell>
        </row>
        <row r="2658">
          <cell r="A2658" t="str">
            <v>SF-02651</v>
          </cell>
          <cell r="B2658" t="str">
            <v>Módulo monitor para central Notifier NFS-320</v>
          </cell>
          <cell r="C2658" t="str">
            <v>un</v>
          </cell>
          <cell r="D2658">
            <v>0</v>
          </cell>
          <cell r="E2658" t="str">
            <v/>
          </cell>
          <cell r="F2658" t="str">
            <v/>
          </cell>
          <cell r="G2658" t="str">
            <v/>
          </cell>
          <cell r="H2658" t="str">
            <v/>
          </cell>
          <cell r="I2658" t="str">
            <v/>
          </cell>
          <cell r="J2658" t="str">
            <v/>
          </cell>
          <cell r="K2658" t="str">
            <v/>
          </cell>
          <cell r="L2658" t="str">
            <v>N/A</v>
          </cell>
        </row>
        <row r="2659">
          <cell r="A2659" t="str">
            <v>SF-02652</v>
          </cell>
          <cell r="B2659" t="str">
            <v>Módulo de saída a relé para central Notifier NFS-320</v>
          </cell>
          <cell r="C2659" t="str">
            <v>un</v>
          </cell>
          <cell r="D2659">
            <v>0</v>
          </cell>
          <cell r="E2659" t="str">
            <v/>
          </cell>
          <cell r="F2659" t="str">
            <v/>
          </cell>
          <cell r="G2659" t="str">
            <v/>
          </cell>
          <cell r="H2659" t="str">
            <v/>
          </cell>
          <cell r="I2659" t="str">
            <v/>
          </cell>
          <cell r="J2659" t="str">
            <v/>
          </cell>
          <cell r="K2659" t="str">
            <v/>
          </cell>
          <cell r="L2659" t="str">
            <v>N/A</v>
          </cell>
        </row>
        <row r="2660">
          <cell r="A2660" t="str">
            <v>SF-02653</v>
          </cell>
          <cell r="B2660" t="str">
            <v>Módulo de controle de extinção para central Notifier NFS-320</v>
          </cell>
          <cell r="C2660" t="str">
            <v>un</v>
          </cell>
          <cell r="D2660">
            <v>0</v>
          </cell>
          <cell r="E2660" t="str">
            <v/>
          </cell>
          <cell r="F2660" t="str">
            <v/>
          </cell>
          <cell r="G2660" t="str">
            <v/>
          </cell>
          <cell r="H2660" t="str">
            <v/>
          </cell>
          <cell r="I2660" t="str">
            <v/>
          </cell>
          <cell r="J2660" t="str">
            <v/>
          </cell>
          <cell r="K2660" t="str">
            <v/>
          </cell>
          <cell r="L2660" t="str">
            <v>N/A</v>
          </cell>
        </row>
        <row r="2661">
          <cell r="A2661" t="str">
            <v>SF-02654</v>
          </cell>
          <cell r="B2661" t="str">
            <v>Placa principal para central Notifier NFS-320</v>
          </cell>
          <cell r="C2661" t="str">
            <v>un</v>
          </cell>
          <cell r="D2661">
            <v>0</v>
          </cell>
          <cell r="E2661" t="str">
            <v/>
          </cell>
          <cell r="F2661" t="str">
            <v/>
          </cell>
          <cell r="G2661" t="str">
            <v/>
          </cell>
          <cell r="H2661" t="str">
            <v/>
          </cell>
          <cell r="I2661" t="str">
            <v/>
          </cell>
          <cell r="J2661" t="str">
            <v/>
          </cell>
          <cell r="K2661" t="str">
            <v/>
          </cell>
          <cell r="L2661" t="str">
            <v>N/A</v>
          </cell>
        </row>
        <row r="2662">
          <cell r="A2662" t="str">
            <v>SF-02655</v>
          </cell>
          <cell r="B2662" t="str">
            <v>Detector de fumaça para central Kidde Aegis</v>
          </cell>
          <cell r="C2662" t="str">
            <v>un</v>
          </cell>
          <cell r="D2662">
            <v>0</v>
          </cell>
          <cell r="E2662" t="str">
            <v/>
          </cell>
          <cell r="F2662" t="str">
            <v/>
          </cell>
          <cell r="G2662" t="str">
            <v/>
          </cell>
          <cell r="H2662" t="str">
            <v/>
          </cell>
          <cell r="I2662" t="str">
            <v/>
          </cell>
          <cell r="J2662" t="str">
            <v/>
          </cell>
          <cell r="K2662" t="str">
            <v/>
          </cell>
          <cell r="L2662" t="str">
            <v>N/A</v>
          </cell>
        </row>
        <row r="2663">
          <cell r="A2663" t="str">
            <v>SF-02656</v>
          </cell>
          <cell r="B2663" t="str">
            <v>Detector termovelocimétrico para central Kidde Aegis</v>
          </cell>
          <cell r="C2663" t="str">
            <v>un</v>
          </cell>
          <cell r="D2663">
            <v>0</v>
          </cell>
          <cell r="E2663" t="str">
            <v/>
          </cell>
          <cell r="F2663" t="str">
            <v/>
          </cell>
          <cell r="G2663" t="str">
            <v/>
          </cell>
          <cell r="H2663" t="str">
            <v/>
          </cell>
          <cell r="I2663" t="str">
            <v/>
          </cell>
          <cell r="J2663" t="str">
            <v/>
          </cell>
          <cell r="K2663" t="str">
            <v/>
          </cell>
          <cell r="L2663" t="str">
            <v>N/A</v>
          </cell>
        </row>
        <row r="2664">
          <cell r="A2664" t="str">
            <v>SF-02657</v>
          </cell>
          <cell r="B2664" t="str">
            <v>Base para detector para central Kidde Aegis</v>
          </cell>
          <cell r="C2664" t="str">
            <v>un</v>
          </cell>
          <cell r="D2664">
            <v>0</v>
          </cell>
          <cell r="E2664" t="str">
            <v/>
          </cell>
          <cell r="F2664" t="str">
            <v/>
          </cell>
          <cell r="G2664" t="str">
            <v/>
          </cell>
          <cell r="H2664" t="str">
            <v/>
          </cell>
          <cell r="I2664" t="str">
            <v/>
          </cell>
          <cell r="J2664" t="str">
            <v/>
          </cell>
          <cell r="K2664" t="str">
            <v/>
          </cell>
          <cell r="L2664" t="str">
            <v>N/A</v>
          </cell>
        </row>
        <row r="2665">
          <cell r="A2665" t="str">
            <v>SF-02658</v>
          </cell>
          <cell r="B2665" t="str">
            <v>Avisador sonoro/visual para central Kidde Aegis</v>
          </cell>
          <cell r="C2665" t="str">
            <v>un</v>
          </cell>
          <cell r="D2665">
            <v>0</v>
          </cell>
          <cell r="E2665" t="str">
            <v/>
          </cell>
          <cell r="F2665" t="str">
            <v/>
          </cell>
          <cell r="G2665" t="str">
            <v/>
          </cell>
          <cell r="H2665" t="str">
            <v/>
          </cell>
          <cell r="I2665" t="str">
            <v/>
          </cell>
          <cell r="J2665" t="str">
            <v/>
          </cell>
          <cell r="K2665" t="str">
            <v/>
          </cell>
          <cell r="L2665" t="str">
            <v>N/A</v>
          </cell>
        </row>
        <row r="2666">
          <cell r="A2666" t="str">
            <v>SF-02659</v>
          </cell>
          <cell r="B2666" t="str">
            <v>Chave de disparo manual para central Kidde Aegis</v>
          </cell>
          <cell r="C2666" t="str">
            <v>un</v>
          </cell>
          <cell r="D2666">
            <v>0</v>
          </cell>
          <cell r="E2666" t="str">
            <v/>
          </cell>
          <cell r="F2666" t="str">
            <v/>
          </cell>
          <cell r="G2666" t="str">
            <v/>
          </cell>
          <cell r="H2666" t="str">
            <v/>
          </cell>
          <cell r="I2666" t="str">
            <v/>
          </cell>
          <cell r="J2666" t="str">
            <v/>
          </cell>
          <cell r="K2666" t="str">
            <v/>
          </cell>
          <cell r="L2666" t="str">
            <v>N/A</v>
          </cell>
        </row>
        <row r="2667">
          <cell r="A2667" t="str">
            <v>SF-02660</v>
          </cell>
          <cell r="B2667" t="str">
            <v>Placa principal para central Kidde Aegis</v>
          </cell>
          <cell r="C2667" t="str">
            <v>un</v>
          </cell>
          <cell r="D2667">
            <v>0</v>
          </cell>
          <cell r="E2667" t="str">
            <v/>
          </cell>
          <cell r="F2667" t="str">
            <v/>
          </cell>
          <cell r="G2667" t="str">
            <v/>
          </cell>
          <cell r="H2667" t="str">
            <v/>
          </cell>
          <cell r="I2667" t="str">
            <v/>
          </cell>
          <cell r="J2667" t="str">
            <v/>
          </cell>
          <cell r="K2667" t="str">
            <v/>
          </cell>
          <cell r="L2667" t="str">
            <v>N/A</v>
          </cell>
        </row>
        <row r="2668">
          <cell r="A2668" t="str">
            <v>SF-02661</v>
          </cell>
          <cell r="B2668" t="str">
            <v>Detector de fumaça para central EST QuickStart</v>
          </cell>
          <cell r="C2668" t="str">
            <v>un</v>
          </cell>
          <cell r="D2668">
            <v>0</v>
          </cell>
          <cell r="E2668" t="str">
            <v/>
          </cell>
          <cell r="F2668" t="str">
            <v/>
          </cell>
          <cell r="G2668" t="str">
            <v/>
          </cell>
          <cell r="H2668" t="str">
            <v/>
          </cell>
          <cell r="I2668" t="str">
            <v/>
          </cell>
          <cell r="J2668" t="str">
            <v/>
          </cell>
          <cell r="K2668" t="str">
            <v/>
          </cell>
          <cell r="L2668" t="str">
            <v>N/A</v>
          </cell>
        </row>
        <row r="2669">
          <cell r="A2669" t="str">
            <v>SF-02662</v>
          </cell>
          <cell r="B2669" t="str">
            <v>Detector termovelocimétrico para central EST QuickStart</v>
          </cell>
          <cell r="C2669" t="str">
            <v>un</v>
          </cell>
          <cell r="D2669">
            <v>0</v>
          </cell>
          <cell r="E2669" t="str">
            <v/>
          </cell>
          <cell r="F2669" t="str">
            <v/>
          </cell>
          <cell r="G2669" t="str">
            <v/>
          </cell>
          <cell r="H2669" t="str">
            <v/>
          </cell>
          <cell r="I2669" t="str">
            <v/>
          </cell>
          <cell r="J2669" t="str">
            <v/>
          </cell>
          <cell r="K2669" t="str">
            <v/>
          </cell>
          <cell r="L2669" t="str">
            <v>N/A</v>
          </cell>
        </row>
        <row r="2670">
          <cell r="A2670" t="str">
            <v>SF-02663</v>
          </cell>
          <cell r="B2670" t="str">
            <v>Base para detector para central EST QuickStart</v>
          </cell>
          <cell r="C2670" t="str">
            <v>un</v>
          </cell>
          <cell r="D2670">
            <v>0</v>
          </cell>
          <cell r="E2670" t="str">
            <v/>
          </cell>
          <cell r="F2670" t="str">
            <v/>
          </cell>
          <cell r="G2670" t="str">
            <v/>
          </cell>
          <cell r="H2670" t="str">
            <v/>
          </cell>
          <cell r="I2670" t="str">
            <v/>
          </cell>
          <cell r="J2670" t="str">
            <v/>
          </cell>
          <cell r="K2670" t="str">
            <v/>
          </cell>
          <cell r="L2670" t="str">
            <v>N/A</v>
          </cell>
        </row>
        <row r="2671">
          <cell r="A2671" t="str">
            <v>SF-02664</v>
          </cell>
          <cell r="B2671" t="str">
            <v>Avisador sonoro/visual para central EST QuickStart</v>
          </cell>
          <cell r="C2671" t="str">
            <v>un</v>
          </cell>
          <cell r="D2671">
            <v>0</v>
          </cell>
          <cell r="E2671" t="str">
            <v/>
          </cell>
          <cell r="F2671" t="str">
            <v/>
          </cell>
          <cell r="G2671" t="str">
            <v/>
          </cell>
          <cell r="H2671" t="str">
            <v/>
          </cell>
          <cell r="I2671" t="str">
            <v/>
          </cell>
          <cell r="J2671" t="str">
            <v/>
          </cell>
          <cell r="K2671" t="str">
            <v/>
          </cell>
          <cell r="L2671" t="str">
            <v>N/A</v>
          </cell>
        </row>
        <row r="2672">
          <cell r="A2672" t="str">
            <v>SF-02665</v>
          </cell>
          <cell r="B2672" t="str">
            <v>Chave de disparo manual para central EST QuickStart</v>
          </cell>
          <cell r="C2672" t="str">
            <v>un</v>
          </cell>
          <cell r="D2672">
            <v>0</v>
          </cell>
          <cell r="E2672" t="str">
            <v/>
          </cell>
          <cell r="F2672" t="str">
            <v/>
          </cell>
          <cell r="G2672" t="str">
            <v/>
          </cell>
          <cell r="H2672" t="str">
            <v/>
          </cell>
          <cell r="I2672" t="str">
            <v/>
          </cell>
          <cell r="J2672" t="str">
            <v/>
          </cell>
          <cell r="K2672" t="str">
            <v/>
          </cell>
          <cell r="L2672" t="str">
            <v>N/A</v>
          </cell>
        </row>
        <row r="2673">
          <cell r="A2673" t="str">
            <v>SF-02666</v>
          </cell>
          <cell r="B2673" t="str">
            <v>Módulo isolador para central EST QuickStart</v>
          </cell>
          <cell r="C2673" t="str">
            <v>un</v>
          </cell>
          <cell r="D2673">
            <v>0</v>
          </cell>
          <cell r="E2673" t="str">
            <v/>
          </cell>
          <cell r="F2673" t="str">
            <v/>
          </cell>
          <cell r="G2673" t="str">
            <v/>
          </cell>
          <cell r="H2673" t="str">
            <v/>
          </cell>
          <cell r="I2673" t="str">
            <v/>
          </cell>
          <cell r="J2673" t="str">
            <v/>
          </cell>
          <cell r="K2673" t="str">
            <v/>
          </cell>
          <cell r="L2673" t="str">
            <v>N/A</v>
          </cell>
        </row>
        <row r="2674">
          <cell r="A2674" t="str">
            <v>SF-02667</v>
          </cell>
          <cell r="B2674" t="str">
            <v>Central de reposição para EST QuickStart</v>
          </cell>
          <cell r="C2674" t="str">
            <v>un</v>
          </cell>
          <cell r="D2674">
            <v>0</v>
          </cell>
          <cell r="E2674" t="str">
            <v/>
          </cell>
          <cell r="F2674" t="str">
            <v/>
          </cell>
          <cell r="G2674" t="str">
            <v/>
          </cell>
          <cell r="H2674" t="str">
            <v/>
          </cell>
          <cell r="I2674" t="str">
            <v/>
          </cell>
          <cell r="J2674" t="str">
            <v/>
          </cell>
          <cell r="K2674" t="str">
            <v/>
          </cell>
          <cell r="L2674" t="str">
            <v>N/A</v>
          </cell>
        </row>
        <row r="2675">
          <cell r="A2675" t="str">
            <v>SF-02668</v>
          </cell>
          <cell r="B2675" t="str">
            <v>Detector de fumaça para central Simplex 4020</v>
          </cell>
          <cell r="C2675" t="str">
            <v>un</v>
          </cell>
          <cell r="D2675">
            <v>0</v>
          </cell>
          <cell r="E2675" t="str">
            <v/>
          </cell>
          <cell r="F2675" t="str">
            <v/>
          </cell>
          <cell r="G2675" t="str">
            <v/>
          </cell>
          <cell r="H2675" t="str">
            <v/>
          </cell>
          <cell r="I2675" t="str">
            <v/>
          </cell>
          <cell r="J2675" t="str">
            <v/>
          </cell>
          <cell r="K2675" t="str">
            <v/>
          </cell>
          <cell r="L2675" t="str">
            <v>N/A</v>
          </cell>
        </row>
        <row r="2676">
          <cell r="A2676" t="str">
            <v>SF-02669</v>
          </cell>
          <cell r="B2676" t="str">
            <v>Base para detector para central Simplex 4020</v>
          </cell>
          <cell r="C2676" t="str">
            <v>un</v>
          </cell>
          <cell r="D2676">
            <v>0</v>
          </cell>
          <cell r="E2676" t="str">
            <v/>
          </cell>
          <cell r="F2676" t="str">
            <v/>
          </cell>
          <cell r="G2676" t="str">
            <v/>
          </cell>
          <cell r="H2676" t="str">
            <v/>
          </cell>
          <cell r="I2676" t="str">
            <v/>
          </cell>
          <cell r="J2676" t="str">
            <v/>
          </cell>
          <cell r="K2676" t="str">
            <v/>
          </cell>
          <cell r="L2676" t="str">
            <v>N/A</v>
          </cell>
        </row>
        <row r="2677">
          <cell r="A2677" t="str">
            <v>SF-02670</v>
          </cell>
          <cell r="B2677" t="str">
            <v>Avisador sonoro/visual para central Simplex 4020</v>
          </cell>
          <cell r="C2677" t="str">
            <v>un</v>
          </cell>
          <cell r="D2677">
            <v>0</v>
          </cell>
          <cell r="E2677" t="str">
            <v/>
          </cell>
          <cell r="F2677" t="str">
            <v/>
          </cell>
          <cell r="G2677" t="str">
            <v/>
          </cell>
          <cell r="H2677" t="str">
            <v/>
          </cell>
          <cell r="I2677" t="str">
            <v/>
          </cell>
          <cell r="J2677" t="str">
            <v/>
          </cell>
          <cell r="K2677" t="str">
            <v/>
          </cell>
          <cell r="L2677" t="str">
            <v>N/A</v>
          </cell>
        </row>
        <row r="2678">
          <cell r="A2678" t="str">
            <v>SF-02671</v>
          </cell>
          <cell r="B2678" t="str">
            <v>Chave de disparo manual para central Simplex 4020</v>
          </cell>
          <cell r="C2678" t="str">
            <v>un</v>
          </cell>
          <cell r="D2678">
            <v>0</v>
          </cell>
          <cell r="E2678" t="str">
            <v/>
          </cell>
          <cell r="F2678" t="str">
            <v/>
          </cell>
          <cell r="G2678" t="str">
            <v/>
          </cell>
          <cell r="H2678" t="str">
            <v/>
          </cell>
          <cell r="I2678" t="str">
            <v/>
          </cell>
          <cell r="J2678" t="str">
            <v/>
          </cell>
          <cell r="K2678" t="str">
            <v/>
          </cell>
          <cell r="L2678" t="str">
            <v>N/A</v>
          </cell>
        </row>
        <row r="2679">
          <cell r="A2679" t="str">
            <v>SF-02672</v>
          </cell>
          <cell r="B2679" t="str">
            <v>Módulo isolador para central Simplex 4020</v>
          </cell>
          <cell r="C2679" t="str">
            <v>un</v>
          </cell>
          <cell r="D2679">
            <v>0</v>
          </cell>
          <cell r="E2679" t="str">
            <v/>
          </cell>
          <cell r="F2679" t="str">
            <v/>
          </cell>
          <cell r="G2679" t="str">
            <v/>
          </cell>
          <cell r="H2679" t="str">
            <v/>
          </cell>
          <cell r="I2679" t="str">
            <v/>
          </cell>
          <cell r="J2679" t="str">
            <v/>
          </cell>
          <cell r="K2679" t="str">
            <v/>
          </cell>
          <cell r="L2679" t="str">
            <v>N/A</v>
          </cell>
        </row>
        <row r="2680">
          <cell r="A2680" t="str">
            <v>SF-02673</v>
          </cell>
          <cell r="B2680" t="str">
            <v>Placa principal para central Simplex 4020</v>
          </cell>
          <cell r="C2680" t="str">
            <v>un</v>
          </cell>
          <cell r="D2680">
            <v>0</v>
          </cell>
          <cell r="E2680" t="str">
            <v/>
          </cell>
          <cell r="F2680" t="str">
            <v/>
          </cell>
          <cell r="G2680" t="str">
            <v/>
          </cell>
          <cell r="H2680" t="str">
            <v/>
          </cell>
          <cell r="I2680" t="str">
            <v/>
          </cell>
          <cell r="J2680" t="str">
            <v/>
          </cell>
          <cell r="K2680" t="str">
            <v/>
          </cell>
          <cell r="L2680" t="str">
            <v>N/A</v>
          </cell>
        </row>
        <row r="2681">
          <cell r="A2681" t="str">
            <v>SF-02674</v>
          </cell>
          <cell r="B2681" t="str">
            <v>Placa escrava para central Simplex 4020</v>
          </cell>
          <cell r="C2681" t="str">
            <v>un</v>
          </cell>
          <cell r="D2681">
            <v>0</v>
          </cell>
          <cell r="E2681" t="str">
            <v/>
          </cell>
          <cell r="F2681" t="str">
            <v/>
          </cell>
          <cell r="G2681" t="str">
            <v/>
          </cell>
          <cell r="H2681" t="str">
            <v/>
          </cell>
          <cell r="I2681" t="str">
            <v/>
          </cell>
          <cell r="J2681" t="str">
            <v/>
          </cell>
          <cell r="K2681" t="str">
            <v/>
          </cell>
          <cell r="L2681" t="str">
            <v>N/A</v>
          </cell>
        </row>
        <row r="2682">
          <cell r="A2682" t="str">
            <v>SF-02675</v>
          </cell>
          <cell r="B2682" t="str">
            <v>Placa de interface de energia para central Simplex 4020</v>
          </cell>
          <cell r="C2682" t="str">
            <v>un</v>
          </cell>
          <cell r="D2682">
            <v>0</v>
          </cell>
          <cell r="E2682" t="str">
            <v/>
          </cell>
          <cell r="F2682" t="str">
            <v/>
          </cell>
          <cell r="G2682" t="str">
            <v/>
          </cell>
          <cell r="H2682" t="str">
            <v/>
          </cell>
          <cell r="I2682" t="str">
            <v/>
          </cell>
          <cell r="J2682" t="str">
            <v/>
          </cell>
          <cell r="K2682" t="str">
            <v/>
          </cell>
          <cell r="L2682" t="str">
            <v>N/A</v>
          </cell>
        </row>
        <row r="2683">
          <cell r="A2683" t="str">
            <v>SF-02676</v>
          </cell>
          <cell r="B2683" t="str">
            <v>Fonte para central Simplex 4020</v>
          </cell>
          <cell r="C2683" t="str">
            <v>un</v>
          </cell>
          <cell r="D2683">
            <v>0</v>
          </cell>
          <cell r="E2683" t="str">
            <v/>
          </cell>
          <cell r="F2683" t="str">
            <v/>
          </cell>
          <cell r="G2683" t="str">
            <v/>
          </cell>
          <cell r="H2683" t="str">
            <v/>
          </cell>
          <cell r="I2683" t="str">
            <v/>
          </cell>
          <cell r="J2683" t="str">
            <v/>
          </cell>
          <cell r="K2683" t="str">
            <v/>
          </cell>
          <cell r="L2683" t="str">
            <v>N/A</v>
          </cell>
        </row>
        <row r="2684">
          <cell r="A2684" t="str">
            <v>SF-02677</v>
          </cell>
          <cell r="B2684" t="str">
            <v>Central de reposição para Simplex 4020</v>
          </cell>
          <cell r="C2684" t="str">
            <v>un</v>
          </cell>
          <cell r="D2684">
            <v>0</v>
          </cell>
          <cell r="E2684" t="str">
            <v/>
          </cell>
          <cell r="F2684" t="str">
            <v/>
          </cell>
          <cell r="G2684" t="str">
            <v/>
          </cell>
          <cell r="H2684" t="str">
            <v/>
          </cell>
          <cell r="I2684" t="str">
            <v/>
          </cell>
          <cell r="J2684" t="str">
            <v/>
          </cell>
          <cell r="K2684" t="str">
            <v/>
          </cell>
          <cell r="L2684" t="str">
            <v>N/A</v>
          </cell>
        </row>
        <row r="2685">
          <cell r="A2685" t="str">
            <v>SF-02678</v>
          </cell>
          <cell r="B2685" t="str">
            <v>Tubo de aço-carbono galvanizado 2 1/2”</v>
          </cell>
          <cell r="C2685" t="str">
            <v>m</v>
          </cell>
          <cell r="D2685">
            <v>0</v>
          </cell>
          <cell r="E2685">
            <v>193.682751</v>
          </cell>
          <cell r="F2685">
            <v>193.682751</v>
          </cell>
          <cell r="G2685">
            <v>193.682751</v>
          </cell>
          <cell r="H2685">
            <v>193.682751</v>
          </cell>
          <cell r="I2685" t="str">
            <v/>
          </cell>
          <cell r="J2685" t="str">
            <v/>
          </cell>
          <cell r="K2685">
            <v>193.682751</v>
          </cell>
          <cell r="L2685">
            <v>0</v>
          </cell>
        </row>
        <row r="2686">
          <cell r="A2686" t="str">
            <v>SF-02679</v>
          </cell>
          <cell r="B2686" t="str">
            <v>Remoção de caixa de hidrante e acessórios para aproveitamento</v>
          </cell>
          <cell r="C2686" t="str">
            <v>cj</v>
          </cell>
          <cell r="D2686">
            <v>0</v>
          </cell>
          <cell r="E2686">
            <v>84.074999999999989</v>
          </cell>
          <cell r="F2686">
            <v>84.074999999999989</v>
          </cell>
          <cell r="G2686">
            <v>84.074999999999989</v>
          </cell>
          <cell r="H2686">
            <v>84.074999999999989</v>
          </cell>
          <cell r="I2686" t="str">
            <v/>
          </cell>
          <cell r="J2686" t="str">
            <v/>
          </cell>
          <cell r="K2686">
            <v>84.074999999999989</v>
          </cell>
          <cell r="L2686">
            <v>0</v>
          </cell>
        </row>
        <row r="2687">
          <cell r="A2687" t="str">
            <v>SF-02680</v>
          </cell>
          <cell r="B2687" t="str">
            <v>Instalação de caixa de hidrante e acessórios reaproveitados</v>
          </cell>
          <cell r="C2687" t="str">
            <v>cj</v>
          </cell>
          <cell r="D2687">
            <v>0</v>
          </cell>
          <cell r="E2687">
            <v>261.82</v>
          </cell>
          <cell r="F2687">
            <v>261.82</v>
          </cell>
          <cell r="G2687">
            <v>261.82</v>
          </cell>
          <cell r="H2687">
            <v>261.82</v>
          </cell>
          <cell r="I2687" t="str">
            <v/>
          </cell>
          <cell r="J2687" t="str">
            <v/>
          </cell>
          <cell r="K2687">
            <v>261.82</v>
          </cell>
          <cell r="L2687">
            <v>0</v>
          </cell>
        </row>
        <row r="2688">
          <cell r="A2688" t="str">
            <v>SF-02681</v>
          </cell>
          <cell r="B2688" t="str">
            <v>Remoção de mesa de granito e acessórios para aproveitamento</v>
          </cell>
          <cell r="C2688" t="str">
            <v>un</v>
          </cell>
          <cell r="D2688">
            <v>0</v>
          </cell>
          <cell r="E2688">
            <v>19.887300000000003</v>
          </cell>
          <cell r="F2688">
            <v>19.887300000000003</v>
          </cell>
          <cell r="G2688">
            <v>19.887300000000003</v>
          </cell>
          <cell r="H2688">
            <v>19.887300000000003</v>
          </cell>
          <cell r="I2688" t="str">
            <v/>
          </cell>
          <cell r="J2688" t="str">
            <v/>
          </cell>
          <cell r="K2688">
            <v>19.887300000000003</v>
          </cell>
          <cell r="L2688">
            <v>0</v>
          </cell>
        </row>
        <row r="2689">
          <cell r="A2689" t="str">
            <v>SF-02682</v>
          </cell>
          <cell r="B2689" t="str">
            <v>Instalação de mesa de granito e acessórios reaproveitados</v>
          </cell>
          <cell r="C2689" t="str">
            <v>un</v>
          </cell>
          <cell r="D2689">
            <v>0</v>
          </cell>
          <cell r="E2689">
            <v>29.830950000000005</v>
          </cell>
          <cell r="F2689">
            <v>29.830950000000005</v>
          </cell>
          <cell r="G2689">
            <v>29.830950000000005</v>
          </cell>
          <cell r="H2689">
            <v>29.830950000000005</v>
          </cell>
          <cell r="I2689" t="str">
            <v/>
          </cell>
          <cell r="J2689" t="str">
            <v/>
          </cell>
          <cell r="K2689">
            <v>29.830950000000005</v>
          </cell>
          <cell r="L2689">
            <v>0</v>
          </cell>
        </row>
        <row r="2690">
          <cell r="A2690" t="str">
            <v>SF-02683</v>
          </cell>
          <cell r="B2690" t="str">
            <v>Guarda corpo metálico com esquadria para vidro</v>
          </cell>
          <cell r="C2690" t="str">
            <v>m</v>
          </cell>
          <cell r="D2690">
            <v>0</v>
          </cell>
          <cell r="E2690" t="str">
            <v/>
          </cell>
          <cell r="F2690" t="str">
            <v/>
          </cell>
          <cell r="G2690" t="str">
            <v/>
          </cell>
          <cell r="H2690" t="str">
            <v/>
          </cell>
          <cell r="I2690" t="str">
            <v/>
          </cell>
          <cell r="J2690" t="str">
            <v/>
          </cell>
          <cell r="K2690" t="str">
            <v/>
          </cell>
          <cell r="L2690" t="str">
            <v>N/A</v>
          </cell>
        </row>
        <row r="2691">
          <cell r="A2691" t="str">
            <v>SF-02684</v>
          </cell>
          <cell r="B2691" t="str">
            <v>Guarda corpo e corrimão metálicos com esquadria para vidro</v>
          </cell>
          <cell r="C2691" t="str">
            <v>m</v>
          </cell>
          <cell r="D2691">
            <v>0</v>
          </cell>
          <cell r="E2691" t="str">
            <v/>
          </cell>
          <cell r="F2691" t="str">
            <v/>
          </cell>
          <cell r="G2691" t="str">
            <v/>
          </cell>
          <cell r="H2691" t="str">
            <v/>
          </cell>
          <cell r="I2691" t="str">
            <v/>
          </cell>
          <cell r="J2691" t="str">
            <v/>
          </cell>
          <cell r="K2691" t="str">
            <v/>
          </cell>
          <cell r="L2691" t="str">
            <v>N/A</v>
          </cell>
        </row>
        <row r="2692">
          <cell r="A2692" t="str">
            <v>SF-02685</v>
          </cell>
          <cell r="B2692" t="str">
            <v>Manutenção on site - Plataforma elevatória vertical para acessibilidade - Bloco 15 (Espaço do Servidor)</v>
          </cell>
          <cell r="C2692" t="str">
            <v>un</v>
          </cell>
          <cell r="D2692">
            <v>0</v>
          </cell>
          <cell r="E2692" t="str">
            <v/>
          </cell>
          <cell r="F2692" t="str">
            <v/>
          </cell>
          <cell r="G2692" t="str">
            <v/>
          </cell>
          <cell r="H2692" t="str">
            <v/>
          </cell>
          <cell r="I2692" t="str">
            <v/>
          </cell>
          <cell r="J2692" t="str">
            <v/>
          </cell>
          <cell r="K2692" t="str">
            <v/>
          </cell>
          <cell r="L2692" t="str">
            <v>N/A</v>
          </cell>
        </row>
        <row r="2693">
          <cell r="A2693" t="str">
            <v>SF-02686</v>
          </cell>
          <cell r="B2693" t="str">
            <v>Estudos Preliminares – Usina Fotovoltaica</v>
          </cell>
          <cell r="C2693" t="str">
            <v>un</v>
          </cell>
          <cell r="D2693">
            <v>0</v>
          </cell>
          <cell r="E2693" t="str">
            <v/>
          </cell>
          <cell r="F2693" t="str">
            <v/>
          </cell>
          <cell r="G2693" t="str">
            <v/>
          </cell>
          <cell r="H2693" t="str">
            <v/>
          </cell>
          <cell r="I2693" t="str">
            <v/>
          </cell>
          <cell r="J2693" t="str">
            <v/>
          </cell>
          <cell r="K2693" t="str">
            <v/>
          </cell>
          <cell r="L2693" t="str">
            <v>N/A</v>
          </cell>
        </row>
        <row r="2694">
          <cell r="A2694" t="str">
            <v>SF-02687</v>
          </cell>
          <cell r="B2694" t="str">
            <v>Anteprojetos – Usina Fotovoltaica</v>
          </cell>
          <cell r="C2694" t="str">
            <v>un</v>
          </cell>
          <cell r="D2694">
            <v>0</v>
          </cell>
          <cell r="E2694" t="str">
            <v/>
          </cell>
          <cell r="F2694" t="str">
            <v/>
          </cell>
          <cell r="G2694" t="str">
            <v/>
          </cell>
          <cell r="H2694" t="str">
            <v/>
          </cell>
          <cell r="I2694" t="str">
            <v/>
          </cell>
          <cell r="J2694" t="str">
            <v/>
          </cell>
          <cell r="K2694" t="str">
            <v/>
          </cell>
          <cell r="L2694" t="str">
            <v>N/A</v>
          </cell>
        </row>
        <row r="2695">
          <cell r="A2695" t="str">
            <v>SF-02688</v>
          </cell>
          <cell r="B2695" t="str">
            <v>Cronograma Físico-Financeiro, Caderno de Encargos e Orçamentos – Usina Fotovoltaica</v>
          </cell>
          <cell r="C2695" t="str">
            <v>un</v>
          </cell>
          <cell r="D2695">
            <v>0</v>
          </cell>
          <cell r="E2695" t="str">
            <v/>
          </cell>
          <cell r="F2695" t="str">
            <v/>
          </cell>
          <cell r="G2695" t="str">
            <v/>
          </cell>
          <cell r="H2695" t="str">
            <v/>
          </cell>
          <cell r="I2695" t="str">
            <v/>
          </cell>
          <cell r="J2695" t="str">
            <v/>
          </cell>
          <cell r="K2695" t="str">
            <v/>
          </cell>
          <cell r="L2695" t="str">
            <v>N/A</v>
          </cell>
        </row>
        <row r="2696">
          <cell r="A2696" t="str">
            <v>SF-02689</v>
          </cell>
          <cell r="B2696" t="str">
            <v>Demolição de revestimento de piso vinílico</v>
          </cell>
          <cell r="C2696" t="str">
            <v>m2</v>
          </cell>
          <cell r="D2696">
            <v>0</v>
          </cell>
          <cell r="E2696">
            <v>22.470255000000002</v>
          </cell>
          <cell r="F2696">
            <v>22.470255000000002</v>
          </cell>
          <cell r="G2696">
            <v>22.470255000000002</v>
          </cell>
          <cell r="H2696">
            <v>22.470255000000002</v>
          </cell>
          <cell r="I2696" t="str">
            <v/>
          </cell>
          <cell r="J2696" t="str">
            <v/>
          </cell>
          <cell r="K2696">
            <v>22.470255000000002</v>
          </cell>
          <cell r="L2696">
            <v>0</v>
          </cell>
        </row>
        <row r="2697">
          <cell r="A2697" t="str">
            <v>SF-02690</v>
          </cell>
          <cell r="B2697" t="str">
            <v>Remoção de telhas de fibrocimento, metálica ou cerâmica</v>
          </cell>
          <cell r="C2697" t="str">
            <v>m2</v>
          </cell>
          <cell r="D2697">
            <v>0</v>
          </cell>
          <cell r="E2697">
            <v>3.6923669000000006</v>
          </cell>
          <cell r="F2697">
            <v>3.6923669000000006</v>
          </cell>
          <cell r="G2697">
            <v>3.6923669000000006</v>
          </cell>
          <cell r="H2697">
            <v>3.6923669000000006</v>
          </cell>
          <cell r="I2697" t="str">
            <v/>
          </cell>
          <cell r="J2697" t="str">
            <v/>
          </cell>
          <cell r="K2697">
            <v>3.6923669000000006</v>
          </cell>
          <cell r="L2697">
            <v>0</v>
          </cell>
        </row>
        <row r="2698">
          <cell r="A2698" t="str">
            <v>SF-02691</v>
          </cell>
          <cell r="B2698" t="str">
            <v>Instalação de forro metálico reaproveitado</v>
          </cell>
          <cell r="C2698" t="str">
            <v>m2</v>
          </cell>
          <cell r="D2698">
            <v>0</v>
          </cell>
          <cell r="E2698">
            <v>11.395249999999999</v>
          </cell>
          <cell r="F2698">
            <v>11.395249999999999</v>
          </cell>
          <cell r="G2698">
            <v>11.395249999999999</v>
          </cell>
          <cell r="H2698">
            <v>11.395249999999999</v>
          </cell>
          <cell r="I2698" t="str">
            <v/>
          </cell>
          <cell r="J2698" t="str">
            <v/>
          </cell>
          <cell r="K2698">
            <v>11.395249999999999</v>
          </cell>
          <cell r="L2698">
            <v>0</v>
          </cell>
        </row>
        <row r="2699">
          <cell r="A2699" t="str">
            <v>SF-02692</v>
          </cell>
          <cell r="B2699" t="str">
            <v>Condulete de alumínio de 1 1/2”</v>
          </cell>
          <cell r="C2699" t="str">
            <v>un</v>
          </cell>
          <cell r="D2699">
            <v>0</v>
          </cell>
          <cell r="E2699">
            <v>57.397802999999996</v>
          </cell>
          <cell r="F2699">
            <v>57.397802999999996</v>
          </cell>
          <cell r="G2699">
            <v>57.397802999999996</v>
          </cell>
          <cell r="H2699">
            <v>57.397802999999996</v>
          </cell>
          <cell r="I2699" t="str">
            <v/>
          </cell>
          <cell r="J2699" t="str">
            <v/>
          </cell>
          <cell r="K2699">
            <v>57.397802999999996</v>
          </cell>
          <cell r="L2699">
            <v>0</v>
          </cell>
        </row>
        <row r="2700">
          <cell r="A2700" t="str">
            <v>SF-02693</v>
          </cell>
          <cell r="B2700" t="str">
            <v>Projeto executivo de engenharia elétrica - Sistema de geração de energia elétrica – Bloco 01 (Prodasen)</v>
          </cell>
          <cell r="C2700" t="str">
            <v>un</v>
          </cell>
          <cell r="D2700">
            <v>0</v>
          </cell>
          <cell r="E2700" t="str">
            <v/>
          </cell>
          <cell r="F2700" t="str">
            <v/>
          </cell>
          <cell r="G2700" t="str">
            <v/>
          </cell>
          <cell r="H2700" t="str">
            <v/>
          </cell>
          <cell r="I2700" t="str">
            <v/>
          </cell>
          <cell r="J2700" t="str">
            <v/>
          </cell>
          <cell r="K2700" t="str">
            <v/>
          </cell>
          <cell r="L2700" t="str">
            <v>N/A</v>
          </cell>
        </row>
        <row r="2701">
          <cell r="A2701" t="str">
            <v>SF-02694</v>
          </cell>
          <cell r="B2701" t="str">
            <v>Grupo motor-gerador 230 kVA</v>
          </cell>
          <cell r="C2701" t="str">
            <v>un</v>
          </cell>
          <cell r="D2701">
            <v>0</v>
          </cell>
          <cell r="E2701" t="str">
            <v/>
          </cell>
          <cell r="F2701" t="str">
            <v/>
          </cell>
          <cell r="G2701" t="str">
            <v/>
          </cell>
          <cell r="H2701" t="str">
            <v/>
          </cell>
          <cell r="I2701" t="str">
            <v/>
          </cell>
          <cell r="J2701" t="str">
            <v/>
          </cell>
          <cell r="K2701" t="str">
            <v/>
          </cell>
          <cell r="L2701" t="str">
            <v>N/A</v>
          </cell>
        </row>
        <row r="2702">
          <cell r="A2702" t="str">
            <v>SF-02695</v>
          </cell>
          <cell r="B2702" t="str">
            <v>Unidade de Supervisão, Controle e Automação dos Geradores – Bloco 01 (Prodasen)</v>
          </cell>
          <cell r="C2702" t="str">
            <v>un</v>
          </cell>
          <cell r="D2702">
            <v>0</v>
          </cell>
          <cell r="E2702" t="str">
            <v/>
          </cell>
          <cell r="F2702" t="str">
            <v/>
          </cell>
          <cell r="G2702" t="str">
            <v/>
          </cell>
          <cell r="H2702" t="str">
            <v/>
          </cell>
          <cell r="I2702" t="str">
            <v/>
          </cell>
          <cell r="J2702" t="str">
            <v/>
          </cell>
          <cell r="K2702" t="str">
            <v/>
          </cell>
          <cell r="L2702" t="str">
            <v>N/A</v>
          </cell>
        </row>
        <row r="2703">
          <cell r="A2703" t="str">
            <v>SF-02696</v>
          </cell>
          <cell r="B2703" t="str">
            <v>Manutenção on site – Grupo motor-gerador e instalações associadas do ramal X – Bloco 01 (Prodasen)</v>
          </cell>
          <cell r="C2703" t="str">
            <v>un</v>
          </cell>
          <cell r="D2703">
            <v>0</v>
          </cell>
          <cell r="E2703" t="str">
            <v/>
          </cell>
          <cell r="F2703" t="str">
            <v/>
          </cell>
          <cell r="G2703" t="str">
            <v/>
          </cell>
          <cell r="H2703" t="str">
            <v/>
          </cell>
          <cell r="I2703" t="str">
            <v/>
          </cell>
          <cell r="J2703" t="str">
            <v/>
          </cell>
          <cell r="K2703" t="str">
            <v/>
          </cell>
          <cell r="L2703" t="str">
            <v>N/A</v>
          </cell>
        </row>
        <row r="2704">
          <cell r="A2704" t="str">
            <v>SF-02697</v>
          </cell>
          <cell r="B2704" t="str">
            <v>Projeto executivo – Reforma das fachadas Sudoeste dos Blocos “C G” e Noroeste do Bloco “D” - SQS 309</v>
          </cell>
          <cell r="C2704" t="str">
            <v>un</v>
          </cell>
          <cell r="D2704">
            <v>0</v>
          </cell>
          <cell r="E2704" t="str">
            <v/>
          </cell>
          <cell r="F2704" t="str">
            <v/>
          </cell>
          <cell r="G2704" t="str">
            <v/>
          </cell>
          <cell r="H2704" t="str">
            <v/>
          </cell>
          <cell r="I2704" t="str">
            <v/>
          </cell>
          <cell r="J2704" t="str">
            <v/>
          </cell>
          <cell r="K2704" t="str">
            <v/>
          </cell>
          <cell r="L2704" t="str">
            <v>N/A</v>
          </cell>
        </row>
        <row r="2705">
          <cell r="A2705" t="str">
            <v>SF-02698</v>
          </cell>
          <cell r="B2705" t="str">
            <v>Demolição e descarte de esquadrias em aço e vidros - SQS 309 (Blocos C, D e G)</v>
          </cell>
          <cell r="C2705" t="str">
            <v>m2</v>
          </cell>
          <cell r="D2705">
            <v>0</v>
          </cell>
          <cell r="E2705" t="str">
            <v/>
          </cell>
          <cell r="F2705" t="str">
            <v/>
          </cell>
          <cell r="G2705" t="str">
            <v/>
          </cell>
          <cell r="H2705" t="str">
            <v/>
          </cell>
          <cell r="I2705" t="str">
            <v/>
          </cell>
          <cell r="J2705" t="str">
            <v/>
          </cell>
          <cell r="K2705" t="str">
            <v/>
          </cell>
          <cell r="L2705" t="str">
            <v>N/A</v>
          </cell>
        </row>
        <row r="2706">
          <cell r="A2706" t="str">
            <v>SF-02699</v>
          </cell>
          <cell r="B2706" t="str">
            <v>Esquadrias em alumínio - SQS 309 (Blocos C, D e G)</v>
          </cell>
          <cell r="C2706" t="str">
            <v>m2</v>
          </cell>
          <cell r="D2706">
            <v>0</v>
          </cell>
          <cell r="E2706" t="str">
            <v/>
          </cell>
          <cell r="F2706" t="str">
            <v/>
          </cell>
          <cell r="G2706" t="str">
            <v/>
          </cell>
          <cell r="H2706" t="str">
            <v/>
          </cell>
          <cell r="I2706" t="str">
            <v/>
          </cell>
          <cell r="J2706" t="str">
            <v/>
          </cell>
          <cell r="K2706" t="str">
            <v/>
          </cell>
          <cell r="L2706" t="str">
            <v>N/A</v>
          </cell>
        </row>
        <row r="2707">
          <cell r="A2707" t="str">
            <v>SF-02700</v>
          </cell>
          <cell r="B2707" t="str">
            <v>Gaiola para revestimento de condensadoras - SQS 309 (Blocos C, D e G)</v>
          </cell>
          <cell r="C2707" t="str">
            <v>m2</v>
          </cell>
          <cell r="D2707">
            <v>0</v>
          </cell>
          <cell r="E2707" t="str">
            <v/>
          </cell>
          <cell r="F2707" t="str">
            <v/>
          </cell>
          <cell r="G2707" t="str">
            <v/>
          </cell>
          <cell r="H2707" t="str">
            <v/>
          </cell>
          <cell r="I2707" t="str">
            <v/>
          </cell>
          <cell r="J2707" t="str">
            <v/>
          </cell>
          <cell r="K2707" t="str">
            <v/>
          </cell>
          <cell r="L2707" t="str">
            <v>N/A</v>
          </cell>
        </row>
        <row r="2708">
          <cell r="A2708" t="str">
            <v>SF-02701</v>
          </cell>
          <cell r="B2708" t="str">
            <v>Remoção de pavimento em elementos intertravados de concreto</v>
          </cell>
          <cell r="C2708" t="str">
            <v>m2</v>
          </cell>
          <cell r="D2708">
            <v>0</v>
          </cell>
          <cell r="E2708">
            <v>17.49071885</v>
          </cell>
          <cell r="F2708">
            <v>17.49071885</v>
          </cell>
          <cell r="G2708">
            <v>17.49071885</v>
          </cell>
          <cell r="H2708">
            <v>17.49071885</v>
          </cell>
          <cell r="I2708" t="str">
            <v/>
          </cell>
          <cell r="J2708" t="str">
            <v/>
          </cell>
          <cell r="K2708">
            <v>17.49071885</v>
          </cell>
          <cell r="L2708">
            <v>0</v>
          </cell>
        </row>
        <row r="2709">
          <cell r="A2709" t="str">
            <v>SF-02702</v>
          </cell>
          <cell r="B2709" t="str">
            <v>Instalação de pavimentação em elementos intertravados de concreto reaproveitados</v>
          </cell>
          <cell r="C2709" t="str">
            <v>m2</v>
          </cell>
          <cell r="D2709">
            <v>0</v>
          </cell>
          <cell r="E2709">
            <v>22.595087849999999</v>
          </cell>
          <cell r="F2709">
            <v>22.595087849999999</v>
          </cell>
          <cell r="G2709">
            <v>22.595087849999999</v>
          </cell>
          <cell r="H2709">
            <v>22.595087849999999</v>
          </cell>
          <cell r="I2709" t="str">
            <v/>
          </cell>
          <cell r="J2709" t="str">
            <v/>
          </cell>
          <cell r="K2709">
            <v>22.595087849999999</v>
          </cell>
          <cell r="L2709">
            <v>0</v>
          </cell>
        </row>
        <row r="2710">
          <cell r="A2710" t="str">
            <v>SF-02703</v>
          </cell>
          <cell r="B2710" t="str">
            <v>Disjuntor tripolar trilho DIN até 40 A</v>
          </cell>
          <cell r="C2710" t="str">
            <v>un</v>
          </cell>
          <cell r="D2710">
            <v>0</v>
          </cell>
          <cell r="E2710">
            <v>122.96209575</v>
          </cell>
          <cell r="F2710">
            <v>122.96209575</v>
          </cell>
          <cell r="G2710">
            <v>122.96209575</v>
          </cell>
          <cell r="H2710">
            <v>122.96209575</v>
          </cell>
          <cell r="I2710" t="str">
            <v/>
          </cell>
          <cell r="J2710" t="str">
            <v/>
          </cell>
          <cell r="K2710">
            <v>122.96209575</v>
          </cell>
          <cell r="L2710">
            <v>0</v>
          </cell>
        </row>
        <row r="2711">
          <cell r="A2711" t="str">
            <v>SF-02704</v>
          </cell>
          <cell r="B2711" t="str">
            <v>Poste reto 4 m</v>
          </cell>
          <cell r="C2711" t="str">
            <v>un</v>
          </cell>
          <cell r="D2711">
            <v>0</v>
          </cell>
          <cell r="E2711">
            <v>206.97908399999997</v>
          </cell>
          <cell r="F2711">
            <v>206.97908399999997</v>
          </cell>
          <cell r="G2711">
            <v>206.97908399999997</v>
          </cell>
          <cell r="H2711">
            <v>206.97908399999997</v>
          </cell>
          <cell r="I2711" t="str">
            <v/>
          </cell>
          <cell r="J2711" t="str">
            <v/>
          </cell>
          <cell r="K2711">
            <v>206.97908399999997</v>
          </cell>
          <cell r="L2711">
            <v>0</v>
          </cell>
        </row>
        <row r="2712">
          <cell r="A2712" t="str">
            <v>SF-02705</v>
          </cell>
          <cell r="B2712" t="str">
            <v>Caixa hermética para CFTV</v>
          </cell>
          <cell r="C2712" t="str">
            <v>un</v>
          </cell>
          <cell r="D2712">
            <v>0</v>
          </cell>
          <cell r="E2712">
            <v>50.358724904879992</v>
          </cell>
          <cell r="F2712">
            <v>50.358724904879992</v>
          </cell>
          <cell r="G2712">
            <v>50.358724904879992</v>
          </cell>
          <cell r="H2712">
            <v>50.358724904879992</v>
          </cell>
          <cell r="I2712" t="str">
            <v/>
          </cell>
          <cell r="J2712" t="str">
            <v/>
          </cell>
          <cell r="K2712">
            <v>50.358724904879992</v>
          </cell>
          <cell r="L2712">
            <v>0</v>
          </cell>
        </row>
        <row r="2713">
          <cell r="A2713" t="str">
            <v>SF-02706</v>
          </cell>
          <cell r="B2713" t="str">
            <v>Projeto executivo de engenharia elétrica – Closets de rede de dados</v>
          </cell>
          <cell r="C2713" t="str">
            <v>un</v>
          </cell>
          <cell r="D2713">
            <v>0</v>
          </cell>
          <cell r="E2713" t="str">
            <v/>
          </cell>
          <cell r="F2713" t="str">
            <v/>
          </cell>
          <cell r="G2713" t="str">
            <v/>
          </cell>
          <cell r="H2713" t="str">
            <v/>
          </cell>
          <cell r="I2713" t="str">
            <v/>
          </cell>
          <cell r="J2713" t="str">
            <v/>
          </cell>
          <cell r="K2713" t="str">
            <v/>
          </cell>
          <cell r="L2713" t="str">
            <v>N/A</v>
          </cell>
        </row>
        <row r="2714">
          <cell r="A2714" t="str">
            <v>SF-02707</v>
          </cell>
          <cell r="B2714" t="str">
            <v>Barramento de equipotencialização local</v>
          </cell>
          <cell r="C2714" t="str">
            <v>un</v>
          </cell>
          <cell r="D2714">
            <v>0</v>
          </cell>
          <cell r="E2714" t="str">
            <v/>
          </cell>
          <cell r="F2714" t="str">
            <v/>
          </cell>
          <cell r="G2714" t="str">
            <v/>
          </cell>
          <cell r="H2714" t="str">
            <v/>
          </cell>
          <cell r="I2714" t="str">
            <v/>
          </cell>
          <cell r="J2714" t="str">
            <v/>
          </cell>
          <cell r="K2714" t="str">
            <v/>
          </cell>
          <cell r="L2714" t="str">
            <v>N/A</v>
          </cell>
        </row>
        <row r="2715">
          <cell r="A2715" t="str">
            <v>SF-02708</v>
          </cell>
          <cell r="B2715" t="str">
            <v>Nobreak de 3 kVA</v>
          </cell>
          <cell r="C2715" t="str">
            <v>un</v>
          </cell>
          <cell r="D2715">
            <v>0</v>
          </cell>
          <cell r="E2715" t="str">
            <v/>
          </cell>
          <cell r="F2715" t="str">
            <v/>
          </cell>
          <cell r="G2715" t="str">
            <v/>
          </cell>
          <cell r="H2715" t="str">
            <v/>
          </cell>
          <cell r="I2715" t="str">
            <v/>
          </cell>
          <cell r="J2715" t="str">
            <v/>
          </cell>
          <cell r="K2715" t="str">
            <v/>
          </cell>
          <cell r="L2715" t="str">
            <v>N/A</v>
          </cell>
        </row>
        <row r="2716">
          <cell r="A2716" t="str">
            <v>SF-02709</v>
          </cell>
          <cell r="B2716" t="str">
            <v>Quadro elétrico TTA - 6 disjuntores terminais</v>
          </cell>
          <cell r="C2716" t="str">
            <v>un</v>
          </cell>
          <cell r="D2716">
            <v>0</v>
          </cell>
          <cell r="E2716">
            <v>226.40779915487997</v>
          </cell>
          <cell r="F2716">
            <v>226.40779915487997</v>
          </cell>
          <cell r="G2716">
            <v>226.40779915487997</v>
          </cell>
          <cell r="H2716">
            <v>226.40779915487997</v>
          </cell>
          <cell r="I2716" t="str">
            <v/>
          </cell>
          <cell r="J2716" t="str">
            <v/>
          </cell>
          <cell r="K2716">
            <v>226.40779915487997</v>
          </cell>
          <cell r="L2716">
            <v>0</v>
          </cell>
        </row>
        <row r="2717">
          <cell r="A2717" t="str">
            <v>SF-02710</v>
          </cell>
          <cell r="B2717" t="str">
            <v>Quadro elétrico TTA - 11 disjuntores terminais</v>
          </cell>
          <cell r="C2717" t="str">
            <v>un</v>
          </cell>
          <cell r="D2717">
            <v>0</v>
          </cell>
          <cell r="E2717">
            <v>226.40779915487997</v>
          </cell>
          <cell r="F2717">
            <v>226.40779915487997</v>
          </cell>
          <cell r="G2717">
            <v>226.40779915487997</v>
          </cell>
          <cell r="H2717">
            <v>226.40779915487997</v>
          </cell>
          <cell r="I2717" t="str">
            <v/>
          </cell>
          <cell r="J2717" t="str">
            <v/>
          </cell>
          <cell r="K2717">
            <v>226.40779915487997</v>
          </cell>
          <cell r="L2717">
            <v>0</v>
          </cell>
        </row>
        <row r="2718">
          <cell r="A2718" t="str">
            <v>SF-02711</v>
          </cell>
          <cell r="B2718" t="str">
            <v>Abraçadeira metálica reforçada para mangote até 4”</v>
          </cell>
          <cell r="C2718" t="str">
            <v>un</v>
          </cell>
          <cell r="D2718">
            <v>0</v>
          </cell>
          <cell r="E2718" t="str">
            <v/>
          </cell>
          <cell r="F2718" t="str">
            <v/>
          </cell>
          <cell r="G2718" t="str">
            <v/>
          </cell>
          <cell r="H2718" t="str">
            <v/>
          </cell>
          <cell r="I2718" t="str">
            <v/>
          </cell>
          <cell r="J2718" t="str">
            <v/>
          </cell>
          <cell r="K2718" t="str">
            <v/>
          </cell>
          <cell r="L2718" t="str">
            <v>N/A</v>
          </cell>
        </row>
        <row r="2719">
          <cell r="A2719" t="str">
            <v>SF-02712</v>
          </cell>
          <cell r="B2719" t="str">
            <v>Acabamento para válvula de descarga de 1 1/2” e 1 1/4”</v>
          </cell>
          <cell r="C2719" t="str">
            <v>un</v>
          </cell>
          <cell r="D2719">
            <v>0</v>
          </cell>
          <cell r="E2719" t="str">
            <v/>
          </cell>
          <cell r="F2719" t="str">
            <v/>
          </cell>
          <cell r="G2719" t="str">
            <v/>
          </cell>
          <cell r="H2719" t="str">
            <v/>
          </cell>
          <cell r="I2719" t="str">
            <v/>
          </cell>
          <cell r="J2719" t="str">
            <v/>
          </cell>
          <cell r="K2719" t="str">
            <v/>
          </cell>
          <cell r="L2719" t="str">
            <v>N/A</v>
          </cell>
        </row>
        <row r="2720">
          <cell r="A2720" t="str">
            <v>SF-02713</v>
          </cell>
          <cell r="B2720" t="str">
            <v>Acabamento para válvula de descarga de 1 1/2 ” e 1 1/4” com duplo acionamento</v>
          </cell>
          <cell r="C2720" t="str">
            <v>un</v>
          </cell>
          <cell r="D2720">
            <v>0</v>
          </cell>
          <cell r="E2720" t="str">
            <v/>
          </cell>
          <cell r="F2720" t="str">
            <v/>
          </cell>
          <cell r="G2720" t="str">
            <v/>
          </cell>
          <cell r="H2720" t="str">
            <v/>
          </cell>
          <cell r="I2720" t="str">
            <v/>
          </cell>
          <cell r="J2720" t="str">
            <v/>
          </cell>
          <cell r="K2720" t="str">
            <v/>
          </cell>
          <cell r="L2720" t="str">
            <v>N/A</v>
          </cell>
        </row>
        <row r="2721">
          <cell r="A2721" t="str">
            <v>SF-02714</v>
          </cell>
          <cell r="B2721" t="str">
            <v>Acabamento para válvula de descarga de 1 1/2 ” e 1 1/4” - Linha Acessibilidade</v>
          </cell>
          <cell r="C2721" t="str">
            <v>un</v>
          </cell>
          <cell r="D2721">
            <v>0</v>
          </cell>
          <cell r="E2721" t="str">
            <v/>
          </cell>
          <cell r="F2721" t="str">
            <v/>
          </cell>
          <cell r="G2721" t="str">
            <v/>
          </cell>
          <cell r="H2721" t="str">
            <v/>
          </cell>
          <cell r="I2721" t="str">
            <v/>
          </cell>
          <cell r="J2721" t="str">
            <v/>
          </cell>
          <cell r="K2721" t="str">
            <v/>
          </cell>
          <cell r="L2721" t="str">
            <v>N/A</v>
          </cell>
        </row>
        <row r="2722">
          <cell r="A2722" t="str">
            <v>SF-02715</v>
          </cell>
          <cell r="B2722" t="str">
            <v xml:space="preserve">Acabamento para registro GD </v>
          </cell>
          <cell r="C2722" t="str">
            <v>un</v>
          </cell>
          <cell r="D2722">
            <v>0</v>
          </cell>
          <cell r="E2722" t="str">
            <v/>
          </cell>
          <cell r="F2722" t="str">
            <v/>
          </cell>
          <cell r="G2722" t="str">
            <v/>
          </cell>
          <cell r="H2722" t="str">
            <v/>
          </cell>
          <cell r="I2722" t="str">
            <v/>
          </cell>
          <cell r="J2722" t="str">
            <v/>
          </cell>
          <cell r="K2722" t="str">
            <v/>
          </cell>
          <cell r="L2722" t="str">
            <v>N/A</v>
          </cell>
        </row>
        <row r="2723">
          <cell r="A2723" t="str">
            <v>SF-02716</v>
          </cell>
          <cell r="B2723" t="str">
            <v xml:space="preserve">Acabamento para registro PQ </v>
          </cell>
          <cell r="C2723" t="str">
            <v>un</v>
          </cell>
          <cell r="D2723">
            <v>0</v>
          </cell>
          <cell r="E2723" t="str">
            <v/>
          </cell>
          <cell r="F2723" t="str">
            <v/>
          </cell>
          <cell r="G2723" t="str">
            <v/>
          </cell>
          <cell r="H2723" t="str">
            <v/>
          </cell>
          <cell r="I2723" t="str">
            <v/>
          </cell>
          <cell r="J2723" t="str">
            <v/>
          </cell>
          <cell r="K2723" t="str">
            <v/>
          </cell>
          <cell r="L2723" t="str">
            <v>N/A</v>
          </cell>
        </row>
        <row r="2724">
          <cell r="A2724" t="str">
            <v>SF-02717</v>
          </cell>
          <cell r="B2724" t="str">
            <v>Anel de borracha para vedação na interligação de tubos de esgoto</v>
          </cell>
          <cell r="C2724" t="str">
            <v>un</v>
          </cell>
          <cell r="D2724">
            <v>0</v>
          </cell>
          <cell r="E2724">
            <v>15.266499999999999</v>
          </cell>
          <cell r="F2724">
            <v>15.266499999999999</v>
          </cell>
          <cell r="G2724">
            <v>15.266499999999999</v>
          </cell>
          <cell r="H2724">
            <v>15.266499999999999</v>
          </cell>
          <cell r="I2724" t="str">
            <v/>
          </cell>
          <cell r="J2724" t="str">
            <v/>
          </cell>
          <cell r="K2724">
            <v>15.266499999999999</v>
          </cell>
          <cell r="L2724">
            <v>0</v>
          </cell>
        </row>
        <row r="2725">
          <cell r="A2725" t="str">
            <v>SF-02718</v>
          </cell>
          <cell r="B2725" t="str">
            <v>Antiespuma para ralo ou caixa sifonada – DN 150mm</v>
          </cell>
          <cell r="C2725" t="str">
            <v>un</v>
          </cell>
          <cell r="D2725">
            <v>0</v>
          </cell>
          <cell r="E2725" t="str">
            <v/>
          </cell>
          <cell r="F2725" t="str">
            <v/>
          </cell>
          <cell r="G2725" t="str">
            <v/>
          </cell>
          <cell r="H2725" t="str">
            <v/>
          </cell>
          <cell r="I2725" t="str">
            <v/>
          </cell>
          <cell r="J2725" t="str">
            <v/>
          </cell>
          <cell r="K2725" t="str">
            <v/>
          </cell>
          <cell r="L2725" t="str">
            <v>N/A</v>
          </cell>
        </row>
        <row r="2726">
          <cell r="A2726" t="str">
            <v>SF-02719</v>
          </cell>
          <cell r="B2726" t="str">
            <v xml:space="preserve">Anel de Vedação para bacia sanitária </v>
          </cell>
          <cell r="C2726" t="str">
            <v>un</v>
          </cell>
          <cell r="D2726">
            <v>0</v>
          </cell>
          <cell r="E2726">
            <v>2.6505000000000001</v>
          </cell>
          <cell r="F2726">
            <v>2.6505000000000001</v>
          </cell>
          <cell r="G2726">
            <v>2.6505000000000001</v>
          </cell>
          <cell r="H2726">
            <v>2.6505000000000001</v>
          </cell>
          <cell r="I2726" t="str">
            <v/>
          </cell>
          <cell r="J2726" t="str">
            <v/>
          </cell>
          <cell r="K2726">
            <v>2.6505000000000001</v>
          </cell>
          <cell r="L2726">
            <v>0</v>
          </cell>
        </row>
        <row r="2727">
          <cell r="A2727" t="str">
            <v>SF-02720</v>
          </cell>
          <cell r="B2727" t="str">
            <v>Rejunte cimentício flexível</v>
          </cell>
          <cell r="C2727" t="str">
            <v>kg</v>
          </cell>
          <cell r="D2727">
            <v>0</v>
          </cell>
          <cell r="E2727">
            <v>3.4009999999999998</v>
          </cell>
          <cell r="F2727">
            <v>3.4009999999999998</v>
          </cell>
          <cell r="G2727">
            <v>3.4009999999999998</v>
          </cell>
          <cell r="H2727">
            <v>3.4009999999999998</v>
          </cell>
          <cell r="I2727" t="str">
            <v/>
          </cell>
          <cell r="J2727" t="str">
            <v/>
          </cell>
          <cell r="K2727">
            <v>3.4009999999999998</v>
          </cell>
          <cell r="L2727">
            <v>0</v>
          </cell>
        </row>
        <row r="2728">
          <cell r="A2728" t="str">
            <v>SF-02721</v>
          </cell>
          <cell r="B2728" t="str">
            <v>Rejunte resinado acrílico</v>
          </cell>
          <cell r="C2728" t="str">
            <v>kg</v>
          </cell>
          <cell r="D2728">
            <v>0</v>
          </cell>
          <cell r="E2728" t="str">
            <v/>
          </cell>
          <cell r="F2728" t="str">
            <v/>
          </cell>
          <cell r="G2728" t="str">
            <v/>
          </cell>
          <cell r="H2728" t="str">
            <v/>
          </cell>
          <cell r="I2728" t="str">
            <v/>
          </cell>
          <cell r="J2728" t="str">
            <v/>
          </cell>
          <cell r="K2728" t="str">
            <v/>
          </cell>
          <cell r="L2728" t="str">
            <v>N/A</v>
          </cell>
        </row>
        <row r="2729">
          <cell r="A2729" t="str">
            <v>SF-02722</v>
          </cell>
          <cell r="B2729" t="str">
            <v xml:space="preserve">Aquecedor elétrico para pia – Linha Residencial </v>
          </cell>
          <cell r="C2729" t="str">
            <v>un</v>
          </cell>
          <cell r="D2729">
            <v>0</v>
          </cell>
          <cell r="E2729" t="str">
            <v/>
          </cell>
          <cell r="F2729" t="str">
            <v/>
          </cell>
          <cell r="G2729" t="str">
            <v/>
          </cell>
          <cell r="H2729" t="str">
            <v/>
          </cell>
          <cell r="I2729" t="str">
            <v/>
          </cell>
          <cell r="J2729" t="str">
            <v/>
          </cell>
          <cell r="K2729" t="str">
            <v/>
          </cell>
          <cell r="L2729" t="str">
            <v>N/A</v>
          </cell>
        </row>
        <row r="2730">
          <cell r="A2730" t="str">
            <v>SF-02723</v>
          </cell>
          <cell r="B2730" t="str">
            <v>Arejador de torneira articulado com adaptador completo</v>
          </cell>
          <cell r="C2730" t="str">
            <v>un</v>
          </cell>
          <cell r="D2730">
            <v>0</v>
          </cell>
          <cell r="E2730" t="str">
            <v/>
          </cell>
          <cell r="F2730" t="str">
            <v/>
          </cell>
          <cell r="G2730" t="str">
            <v/>
          </cell>
          <cell r="H2730" t="str">
            <v/>
          </cell>
          <cell r="I2730" t="str">
            <v/>
          </cell>
          <cell r="J2730" t="str">
            <v/>
          </cell>
          <cell r="K2730" t="str">
            <v/>
          </cell>
          <cell r="L2730" t="str">
            <v>N/A</v>
          </cell>
        </row>
        <row r="2731">
          <cell r="A2731" t="str">
            <v>SF-02724</v>
          </cell>
          <cell r="B2731" t="str">
            <v xml:space="preserve">Assento para bacia convencional </v>
          </cell>
          <cell r="C2731" t="str">
            <v>un</v>
          </cell>
          <cell r="D2731">
            <v>0</v>
          </cell>
          <cell r="E2731">
            <v>42.654999999999994</v>
          </cell>
          <cell r="F2731">
            <v>42.654999999999994</v>
          </cell>
          <cell r="G2731">
            <v>42.654999999999994</v>
          </cell>
          <cell r="H2731">
            <v>42.654999999999994</v>
          </cell>
          <cell r="I2731" t="str">
            <v/>
          </cell>
          <cell r="J2731" t="str">
            <v/>
          </cell>
          <cell r="K2731">
            <v>42.654999999999994</v>
          </cell>
          <cell r="L2731">
            <v>0</v>
          </cell>
        </row>
        <row r="2732">
          <cell r="A2732" t="str">
            <v>SF-02725</v>
          </cell>
          <cell r="B2732" t="str">
            <v xml:space="preserve">Assento para bacia convencional - Linha Acessibilidade </v>
          </cell>
          <cell r="C2732" t="str">
            <v>un</v>
          </cell>
          <cell r="D2732">
            <v>0</v>
          </cell>
          <cell r="E2732" t="str">
            <v/>
          </cell>
          <cell r="F2732" t="str">
            <v/>
          </cell>
          <cell r="G2732" t="str">
            <v/>
          </cell>
          <cell r="H2732" t="str">
            <v/>
          </cell>
          <cell r="I2732" t="str">
            <v/>
          </cell>
          <cell r="J2732" t="str">
            <v/>
          </cell>
          <cell r="K2732" t="str">
            <v/>
          </cell>
          <cell r="L2732" t="str">
            <v>N/A</v>
          </cell>
        </row>
        <row r="2733">
          <cell r="A2733" t="str">
            <v>SF-02726</v>
          </cell>
          <cell r="B2733" t="str">
            <v>Bacia convencional para caixa de descarga acoplada</v>
          </cell>
          <cell r="C2733" t="str">
            <v>un</v>
          </cell>
          <cell r="D2733">
            <v>0</v>
          </cell>
          <cell r="E2733" t="str">
            <v/>
          </cell>
          <cell r="F2733" t="str">
            <v/>
          </cell>
          <cell r="G2733" t="str">
            <v/>
          </cell>
          <cell r="H2733" t="str">
            <v/>
          </cell>
          <cell r="I2733" t="str">
            <v/>
          </cell>
          <cell r="J2733" t="str">
            <v/>
          </cell>
          <cell r="K2733" t="str">
            <v/>
          </cell>
          <cell r="L2733" t="str">
            <v>N/A</v>
          </cell>
        </row>
        <row r="2734">
          <cell r="A2734" t="str">
            <v>SF-02727</v>
          </cell>
          <cell r="B2734" t="str">
            <v>Bacia Convencional - Linha Administrativa</v>
          </cell>
          <cell r="C2734" t="str">
            <v>un</v>
          </cell>
          <cell r="D2734">
            <v>0</v>
          </cell>
          <cell r="E2734" t="str">
            <v/>
          </cell>
          <cell r="F2734" t="str">
            <v/>
          </cell>
          <cell r="G2734" t="str">
            <v/>
          </cell>
          <cell r="H2734" t="str">
            <v/>
          </cell>
          <cell r="I2734" t="str">
            <v/>
          </cell>
          <cell r="J2734" t="str">
            <v/>
          </cell>
          <cell r="K2734" t="str">
            <v/>
          </cell>
          <cell r="L2734" t="str">
            <v>N/A</v>
          </cell>
        </row>
        <row r="2735">
          <cell r="A2735" t="str">
            <v>SF-02728</v>
          </cell>
          <cell r="B2735" t="str">
            <v>Bacia conforto (h = 44 cm) – Linha Acessibilidade</v>
          </cell>
          <cell r="C2735" t="str">
            <v>un</v>
          </cell>
          <cell r="D2735">
            <v>0</v>
          </cell>
          <cell r="E2735" t="str">
            <v/>
          </cell>
          <cell r="F2735" t="str">
            <v/>
          </cell>
          <cell r="G2735" t="str">
            <v/>
          </cell>
          <cell r="H2735" t="str">
            <v/>
          </cell>
          <cell r="I2735" t="str">
            <v/>
          </cell>
          <cell r="J2735" t="str">
            <v/>
          </cell>
          <cell r="K2735" t="str">
            <v/>
          </cell>
          <cell r="L2735" t="str">
            <v>N/A</v>
          </cell>
        </row>
        <row r="2736">
          <cell r="A2736" t="str">
            <v>SF-02729</v>
          </cell>
          <cell r="B2736" t="str">
            <v>Barra de apoio 40 cm - Linha Acessibilidade</v>
          </cell>
          <cell r="C2736" t="str">
            <v>un</v>
          </cell>
          <cell r="D2736">
            <v>0</v>
          </cell>
          <cell r="E2736" t="str">
            <v/>
          </cell>
          <cell r="F2736" t="str">
            <v/>
          </cell>
          <cell r="G2736" t="str">
            <v/>
          </cell>
          <cell r="H2736" t="str">
            <v/>
          </cell>
          <cell r="I2736" t="str">
            <v/>
          </cell>
          <cell r="J2736" t="str">
            <v/>
          </cell>
          <cell r="K2736" t="str">
            <v/>
          </cell>
          <cell r="L2736" t="str">
            <v>N/A</v>
          </cell>
        </row>
        <row r="2737">
          <cell r="A2737" t="str">
            <v>SF-02730</v>
          </cell>
          <cell r="B2737" t="str">
            <v>Barra de apoio 70 cm - Linha Acessibilidade</v>
          </cell>
          <cell r="C2737" t="str">
            <v>un</v>
          </cell>
          <cell r="D2737">
            <v>0</v>
          </cell>
          <cell r="E2737">
            <v>182.56149999999997</v>
          </cell>
          <cell r="F2737">
            <v>182.56149999999997</v>
          </cell>
          <cell r="G2737">
            <v>182.56149999999997</v>
          </cell>
          <cell r="H2737">
            <v>182.56149999999997</v>
          </cell>
          <cell r="I2737" t="str">
            <v/>
          </cell>
          <cell r="J2737" t="str">
            <v/>
          </cell>
          <cell r="K2737">
            <v>182.56149999999997</v>
          </cell>
          <cell r="L2737">
            <v>0</v>
          </cell>
        </row>
        <row r="2738">
          <cell r="A2738" t="str">
            <v>SF-02731</v>
          </cell>
          <cell r="B2738" t="str">
            <v>Barra de apoio 80 cm - Linha Acessibilidade</v>
          </cell>
          <cell r="C2738" t="str">
            <v>un</v>
          </cell>
          <cell r="D2738">
            <v>0</v>
          </cell>
          <cell r="E2738">
            <v>194.655</v>
          </cell>
          <cell r="F2738">
            <v>194.655</v>
          </cell>
          <cell r="G2738">
            <v>194.655</v>
          </cell>
          <cell r="H2738">
            <v>194.655</v>
          </cell>
          <cell r="I2738" t="str">
            <v/>
          </cell>
          <cell r="J2738" t="str">
            <v/>
          </cell>
          <cell r="K2738">
            <v>194.655</v>
          </cell>
          <cell r="L2738">
            <v>0</v>
          </cell>
        </row>
        <row r="2739">
          <cell r="A2739" t="str">
            <v>SF-02732</v>
          </cell>
          <cell r="B2739" t="str">
            <v>Barra de apoio lateral fixa 30 cm - Linha Acessibilidade</v>
          </cell>
          <cell r="C2739" t="str">
            <v>un</v>
          </cell>
          <cell r="D2739">
            <v>0</v>
          </cell>
          <cell r="E2739" t="str">
            <v/>
          </cell>
          <cell r="F2739" t="str">
            <v/>
          </cell>
          <cell r="G2739" t="str">
            <v/>
          </cell>
          <cell r="H2739" t="str">
            <v/>
          </cell>
          <cell r="I2739" t="str">
            <v/>
          </cell>
          <cell r="J2739" t="str">
            <v/>
          </cell>
          <cell r="K2739" t="str">
            <v/>
          </cell>
          <cell r="L2739" t="str">
            <v>N/A</v>
          </cell>
        </row>
        <row r="2740">
          <cell r="A2740" t="str">
            <v>SF-02733</v>
          </cell>
          <cell r="B2740" t="str">
            <v>Chave de nível tipo boia eletromecânica</v>
          </cell>
          <cell r="C2740" t="str">
            <v>un</v>
          </cell>
          <cell r="D2740">
            <v>0</v>
          </cell>
          <cell r="E2740" t="str">
            <v/>
          </cell>
          <cell r="F2740" t="str">
            <v/>
          </cell>
          <cell r="G2740" t="str">
            <v/>
          </cell>
          <cell r="H2740" t="str">
            <v/>
          </cell>
          <cell r="I2740" t="str">
            <v/>
          </cell>
          <cell r="J2740" t="str">
            <v/>
          </cell>
          <cell r="K2740" t="str">
            <v/>
          </cell>
          <cell r="L2740" t="str">
            <v>N/A</v>
          </cell>
        </row>
        <row r="2741">
          <cell r="A2741" t="str">
            <v>SF-02734</v>
          </cell>
          <cell r="B2741" t="str">
            <v xml:space="preserve">Chave de nível tipo boia pera </v>
          </cell>
          <cell r="C2741" t="str">
            <v>un</v>
          </cell>
          <cell r="D2741">
            <v>0</v>
          </cell>
          <cell r="E2741" t="str">
            <v/>
          </cell>
          <cell r="F2741" t="str">
            <v/>
          </cell>
          <cell r="G2741" t="str">
            <v/>
          </cell>
          <cell r="H2741" t="str">
            <v/>
          </cell>
          <cell r="I2741" t="str">
            <v/>
          </cell>
          <cell r="J2741" t="str">
            <v/>
          </cell>
          <cell r="K2741" t="str">
            <v/>
          </cell>
          <cell r="L2741" t="str">
            <v>N/A</v>
          </cell>
        </row>
        <row r="2742">
          <cell r="A2742" t="str">
            <v>SF-02735</v>
          </cell>
          <cell r="B2742" t="str">
            <v>Bolsa de ligação Branca para Vaso Sanitário</v>
          </cell>
          <cell r="C2742" t="str">
            <v>un</v>
          </cell>
          <cell r="D2742">
            <v>0</v>
          </cell>
          <cell r="E2742">
            <v>3.5529999999999999</v>
          </cell>
          <cell r="F2742">
            <v>3.5529999999999999</v>
          </cell>
          <cell r="G2742">
            <v>3.5529999999999999</v>
          </cell>
          <cell r="H2742">
            <v>3.5529999999999999</v>
          </cell>
          <cell r="I2742" t="str">
            <v/>
          </cell>
          <cell r="J2742" t="str">
            <v/>
          </cell>
          <cell r="K2742">
            <v>3.5529999999999999</v>
          </cell>
          <cell r="L2742">
            <v>0</v>
          </cell>
        </row>
        <row r="2743">
          <cell r="A2743" t="str">
            <v>SF-02736</v>
          </cell>
          <cell r="B2743" t="str">
            <v>Bolsa de vedação Preta para Vaso Sanitário</v>
          </cell>
          <cell r="C2743" t="str">
            <v>un</v>
          </cell>
          <cell r="D2743">
            <v>0</v>
          </cell>
          <cell r="E2743" t="str">
            <v/>
          </cell>
          <cell r="F2743" t="str">
            <v/>
          </cell>
          <cell r="G2743" t="str">
            <v/>
          </cell>
          <cell r="H2743" t="str">
            <v/>
          </cell>
          <cell r="I2743" t="str">
            <v/>
          </cell>
          <cell r="J2743" t="str">
            <v/>
          </cell>
          <cell r="K2743" t="str">
            <v/>
          </cell>
          <cell r="L2743" t="str">
            <v>N/A</v>
          </cell>
        </row>
        <row r="2744">
          <cell r="A2744" t="str">
            <v>SF-02737</v>
          </cell>
          <cell r="B2744" t="str">
            <v>Botão de Acionamento para Mictório</v>
          </cell>
          <cell r="C2744" t="str">
            <v>un</v>
          </cell>
          <cell r="D2744">
            <v>0</v>
          </cell>
          <cell r="E2744">
            <v>301.76749999999998</v>
          </cell>
          <cell r="F2744">
            <v>301.76749999999998</v>
          </cell>
          <cell r="G2744">
            <v>301.76749999999998</v>
          </cell>
          <cell r="H2744">
            <v>301.76749999999998</v>
          </cell>
          <cell r="I2744" t="str">
            <v/>
          </cell>
          <cell r="J2744" t="str">
            <v/>
          </cell>
          <cell r="K2744">
            <v>301.76749999999998</v>
          </cell>
          <cell r="L2744">
            <v>0</v>
          </cell>
        </row>
        <row r="2745">
          <cell r="A2745" t="str">
            <v>SF-02738</v>
          </cell>
          <cell r="B2745" t="str">
            <v>Botão de Acionamento Superior para Caixa Acoplada</v>
          </cell>
          <cell r="C2745" t="str">
            <v>un</v>
          </cell>
          <cell r="D2745">
            <v>0</v>
          </cell>
          <cell r="E2745" t="str">
            <v/>
          </cell>
          <cell r="F2745" t="str">
            <v/>
          </cell>
          <cell r="G2745" t="str">
            <v/>
          </cell>
          <cell r="H2745" t="str">
            <v/>
          </cell>
          <cell r="I2745" t="str">
            <v/>
          </cell>
          <cell r="J2745" t="str">
            <v/>
          </cell>
          <cell r="K2745" t="str">
            <v/>
          </cell>
          <cell r="L2745" t="str">
            <v>N/A</v>
          </cell>
        </row>
        <row r="2746">
          <cell r="A2746" t="str">
            <v>SF-02739</v>
          </cell>
          <cell r="B2746" t="str">
            <v>Braço de metal para Chuveiro</v>
          </cell>
          <cell r="C2746" t="str">
            <v>un</v>
          </cell>
          <cell r="D2746">
            <v>0</v>
          </cell>
          <cell r="E2746">
            <v>21.945</v>
          </cell>
          <cell r="F2746">
            <v>21.945</v>
          </cell>
          <cell r="G2746">
            <v>21.945</v>
          </cell>
          <cell r="H2746">
            <v>21.945</v>
          </cell>
          <cell r="I2746" t="str">
            <v/>
          </cell>
          <cell r="J2746" t="str">
            <v/>
          </cell>
          <cell r="K2746">
            <v>21.945</v>
          </cell>
          <cell r="L2746">
            <v>0</v>
          </cell>
        </row>
        <row r="2747">
          <cell r="A2747" t="str">
            <v>SF-02740</v>
          </cell>
          <cell r="B2747" t="str">
            <v xml:space="preserve">Cabide </v>
          </cell>
          <cell r="C2747" t="str">
            <v>un</v>
          </cell>
          <cell r="D2747">
            <v>0</v>
          </cell>
          <cell r="E2747" t="str">
            <v/>
          </cell>
          <cell r="F2747" t="str">
            <v/>
          </cell>
          <cell r="G2747" t="str">
            <v/>
          </cell>
          <cell r="H2747" t="str">
            <v/>
          </cell>
          <cell r="I2747" t="str">
            <v/>
          </cell>
          <cell r="J2747" t="str">
            <v/>
          </cell>
          <cell r="K2747" t="str">
            <v/>
          </cell>
          <cell r="L2747" t="str">
            <v>N/A</v>
          </cell>
        </row>
        <row r="2748">
          <cell r="A2748" t="str">
            <v>SF-02741</v>
          </cell>
          <cell r="B2748" t="str">
            <v>Caixa acoplada universal</v>
          </cell>
          <cell r="C2748" t="str">
            <v>un</v>
          </cell>
          <cell r="D2748">
            <v>0</v>
          </cell>
          <cell r="E2748" t="str">
            <v/>
          </cell>
          <cell r="F2748" t="str">
            <v/>
          </cell>
          <cell r="G2748" t="str">
            <v/>
          </cell>
          <cell r="H2748" t="str">
            <v/>
          </cell>
          <cell r="I2748" t="str">
            <v/>
          </cell>
          <cell r="J2748" t="str">
            <v/>
          </cell>
          <cell r="K2748" t="str">
            <v/>
          </cell>
          <cell r="L2748" t="str">
            <v>N/A</v>
          </cell>
        </row>
        <row r="2749">
          <cell r="A2749" t="str">
            <v>SF-02742</v>
          </cell>
          <cell r="B2749" t="str">
            <v>Caixa de descarga alta/elevada</v>
          </cell>
          <cell r="C2749" t="str">
            <v>un</v>
          </cell>
          <cell r="D2749">
            <v>0</v>
          </cell>
          <cell r="E2749">
            <v>40.85</v>
          </cell>
          <cell r="F2749">
            <v>40.85</v>
          </cell>
          <cell r="G2749">
            <v>40.85</v>
          </cell>
          <cell r="H2749">
            <v>40.85</v>
          </cell>
          <cell r="I2749" t="str">
            <v/>
          </cell>
          <cell r="J2749" t="str">
            <v/>
          </cell>
          <cell r="K2749">
            <v>40.85</v>
          </cell>
          <cell r="L2749">
            <v>0</v>
          </cell>
        </row>
        <row r="2750">
          <cell r="A2750" t="str">
            <v>SF-02743</v>
          </cell>
          <cell r="B2750" t="str">
            <v>Caixa de gordura grande com cesta</v>
          </cell>
          <cell r="C2750" t="str">
            <v>un</v>
          </cell>
          <cell r="D2750">
            <v>0</v>
          </cell>
          <cell r="E2750">
            <v>500.85899999999998</v>
          </cell>
          <cell r="F2750">
            <v>500.85899999999998</v>
          </cell>
          <cell r="G2750">
            <v>500.85899999999998</v>
          </cell>
          <cell r="H2750">
            <v>500.85899999999998</v>
          </cell>
          <cell r="I2750" t="str">
            <v/>
          </cell>
          <cell r="J2750" t="str">
            <v/>
          </cell>
          <cell r="K2750">
            <v>500.85899999999998</v>
          </cell>
          <cell r="L2750">
            <v>0</v>
          </cell>
        </row>
        <row r="2751">
          <cell r="A2751" t="str">
            <v>SF-02744</v>
          </cell>
          <cell r="B2751" t="str">
            <v>Prolongador de PVC para caixa de gordura - DN 300 mm</v>
          </cell>
          <cell r="C2751" t="str">
            <v>un</v>
          </cell>
          <cell r="D2751">
            <v>0</v>
          </cell>
          <cell r="E2751" t="str">
            <v/>
          </cell>
          <cell r="F2751" t="str">
            <v/>
          </cell>
          <cell r="G2751" t="str">
            <v/>
          </cell>
          <cell r="H2751" t="str">
            <v/>
          </cell>
          <cell r="I2751" t="str">
            <v/>
          </cell>
          <cell r="J2751" t="str">
            <v/>
          </cell>
          <cell r="K2751" t="str">
            <v/>
          </cell>
          <cell r="L2751" t="str">
            <v>N/A</v>
          </cell>
        </row>
        <row r="2752">
          <cell r="A2752" t="str">
            <v>SF-02745</v>
          </cell>
          <cell r="B2752" t="str">
            <v>Caixa de hidrante de parede com vidro - 70x50 cm</v>
          </cell>
          <cell r="C2752" t="str">
            <v>un</v>
          </cell>
          <cell r="D2752">
            <v>0</v>
          </cell>
          <cell r="E2752">
            <v>344.09949999999998</v>
          </cell>
          <cell r="F2752">
            <v>344.09949999999998</v>
          </cell>
          <cell r="G2752">
            <v>344.09949999999998</v>
          </cell>
          <cell r="H2752">
            <v>344.09949999999998</v>
          </cell>
          <cell r="I2752" t="str">
            <v/>
          </cell>
          <cell r="J2752" t="str">
            <v/>
          </cell>
          <cell r="K2752">
            <v>344.09949999999998</v>
          </cell>
          <cell r="L2752">
            <v>0</v>
          </cell>
        </row>
        <row r="2753">
          <cell r="A2753" t="str">
            <v>SF-02746</v>
          </cell>
          <cell r="B2753" t="str">
            <v>Caixa de inspeção e interligação em PVC</v>
          </cell>
          <cell r="C2753" t="str">
            <v>un</v>
          </cell>
          <cell r="D2753">
            <v>0</v>
          </cell>
          <cell r="E2753" t="str">
            <v/>
          </cell>
          <cell r="F2753" t="str">
            <v/>
          </cell>
          <cell r="G2753" t="str">
            <v/>
          </cell>
          <cell r="H2753" t="str">
            <v/>
          </cell>
          <cell r="I2753" t="str">
            <v/>
          </cell>
          <cell r="J2753" t="str">
            <v/>
          </cell>
          <cell r="K2753" t="str">
            <v/>
          </cell>
          <cell r="L2753" t="str">
            <v>N/A</v>
          </cell>
        </row>
        <row r="2754">
          <cell r="A2754" t="str">
            <v>SF-02747</v>
          </cell>
          <cell r="B2754" t="str">
            <v xml:space="preserve">Caixa sifonada de PVC DN 150 mm </v>
          </cell>
          <cell r="C2754" t="str">
            <v>un</v>
          </cell>
          <cell r="D2754">
            <v>0</v>
          </cell>
          <cell r="E2754">
            <v>71.515999999999991</v>
          </cell>
          <cell r="F2754">
            <v>71.515999999999991</v>
          </cell>
          <cell r="G2754">
            <v>71.515999999999991</v>
          </cell>
          <cell r="H2754">
            <v>71.515999999999991</v>
          </cell>
          <cell r="I2754" t="str">
            <v/>
          </cell>
          <cell r="J2754" t="str">
            <v/>
          </cell>
          <cell r="K2754">
            <v>71.515999999999991</v>
          </cell>
          <cell r="L2754">
            <v>0</v>
          </cell>
        </row>
        <row r="2755">
          <cell r="A2755" t="str">
            <v>SF-02748</v>
          </cell>
          <cell r="B2755" t="str">
            <v xml:space="preserve">Caixa sifonada de PVC DN 250 mm </v>
          </cell>
          <cell r="C2755" t="str">
            <v>un</v>
          </cell>
          <cell r="D2755">
            <v>0</v>
          </cell>
          <cell r="E2755">
            <v>133.36099999999999</v>
          </cell>
          <cell r="F2755">
            <v>133.36099999999999</v>
          </cell>
          <cell r="G2755">
            <v>133.36099999999999</v>
          </cell>
          <cell r="H2755">
            <v>133.36099999999999</v>
          </cell>
          <cell r="I2755" t="str">
            <v/>
          </cell>
          <cell r="J2755" t="str">
            <v/>
          </cell>
          <cell r="K2755">
            <v>133.36099999999999</v>
          </cell>
          <cell r="L2755">
            <v>0</v>
          </cell>
        </row>
        <row r="2756">
          <cell r="A2756" t="str">
            <v>SF-02749</v>
          </cell>
          <cell r="B2756" t="str">
            <v>Carrapeta (vedador) de borracha para torneira</v>
          </cell>
          <cell r="C2756" t="str">
            <v>un</v>
          </cell>
          <cell r="D2756">
            <v>0</v>
          </cell>
          <cell r="E2756" t="str">
            <v/>
          </cell>
          <cell r="F2756" t="str">
            <v/>
          </cell>
          <cell r="G2756" t="str">
            <v/>
          </cell>
          <cell r="H2756" t="str">
            <v/>
          </cell>
          <cell r="I2756" t="str">
            <v/>
          </cell>
          <cell r="J2756" t="str">
            <v/>
          </cell>
          <cell r="K2756" t="str">
            <v/>
          </cell>
          <cell r="L2756" t="str">
            <v>N/A</v>
          </cell>
        </row>
        <row r="2757">
          <cell r="A2757" t="str">
            <v>SF-02750</v>
          </cell>
          <cell r="B2757" t="str">
            <v>Vedante de borracha nitrílica para Carrapetas</v>
          </cell>
          <cell r="C2757" t="str">
            <v>un</v>
          </cell>
          <cell r="D2757">
            <v>0</v>
          </cell>
          <cell r="E2757" t="str">
            <v/>
          </cell>
          <cell r="F2757" t="str">
            <v/>
          </cell>
          <cell r="G2757" t="str">
            <v/>
          </cell>
          <cell r="H2757" t="str">
            <v/>
          </cell>
          <cell r="I2757" t="str">
            <v/>
          </cell>
          <cell r="J2757" t="str">
            <v/>
          </cell>
          <cell r="K2757" t="str">
            <v/>
          </cell>
          <cell r="L2757" t="str">
            <v>N/A</v>
          </cell>
        </row>
        <row r="2758">
          <cell r="A2758" t="str">
            <v>SF-02751</v>
          </cell>
          <cell r="B2758" t="str">
            <v>Válvula de escoamento para pia de cozinha - 4 1/2” com cesta em inox</v>
          </cell>
          <cell r="C2758" t="str">
            <v>un</v>
          </cell>
          <cell r="D2758">
            <v>0</v>
          </cell>
          <cell r="E2758" t="str">
            <v/>
          </cell>
          <cell r="F2758" t="str">
            <v/>
          </cell>
          <cell r="G2758" t="str">
            <v/>
          </cell>
          <cell r="H2758" t="str">
            <v/>
          </cell>
          <cell r="I2758" t="str">
            <v/>
          </cell>
          <cell r="J2758" t="str">
            <v/>
          </cell>
          <cell r="K2758" t="str">
            <v/>
          </cell>
          <cell r="L2758" t="str">
            <v>N/A</v>
          </cell>
        </row>
        <row r="2759">
          <cell r="A2759" t="str">
            <v>SF-02752</v>
          </cell>
          <cell r="B2759" t="str">
            <v xml:space="preserve">Chuveiro Elétrico </v>
          </cell>
          <cell r="C2759" t="str">
            <v>un</v>
          </cell>
          <cell r="D2759">
            <v>0</v>
          </cell>
          <cell r="E2759">
            <v>91.105000000000004</v>
          </cell>
          <cell r="F2759">
            <v>91.105000000000004</v>
          </cell>
          <cell r="G2759">
            <v>91.105000000000004</v>
          </cell>
          <cell r="H2759">
            <v>91.105000000000004</v>
          </cell>
          <cell r="I2759" t="str">
            <v/>
          </cell>
          <cell r="J2759" t="str">
            <v/>
          </cell>
          <cell r="K2759">
            <v>91.105000000000004</v>
          </cell>
          <cell r="L2759">
            <v>0</v>
          </cell>
        </row>
        <row r="2760">
          <cell r="A2760" t="str">
            <v>SF-02753</v>
          </cell>
          <cell r="B2760" t="str">
            <v>Chuveiro Elétrico - Linha Residencial</v>
          </cell>
          <cell r="C2760" t="str">
            <v>un</v>
          </cell>
          <cell r="D2760">
            <v>0</v>
          </cell>
          <cell r="E2760" t="str">
            <v/>
          </cell>
          <cell r="F2760" t="str">
            <v/>
          </cell>
          <cell r="G2760" t="str">
            <v/>
          </cell>
          <cell r="H2760" t="str">
            <v/>
          </cell>
          <cell r="I2760" t="str">
            <v/>
          </cell>
          <cell r="J2760" t="str">
            <v/>
          </cell>
          <cell r="K2760" t="str">
            <v/>
          </cell>
          <cell r="L2760" t="str">
            <v>N/A</v>
          </cell>
        </row>
        <row r="2761">
          <cell r="A2761" t="str">
            <v>SF-02754</v>
          </cell>
          <cell r="B2761" t="str">
            <v xml:space="preserve">Chuveiro de metal com tubo de parede – Linha Residencial </v>
          </cell>
          <cell r="C2761" t="str">
            <v>un</v>
          </cell>
          <cell r="D2761">
            <v>0</v>
          </cell>
          <cell r="E2761" t="str">
            <v/>
          </cell>
          <cell r="F2761" t="str">
            <v/>
          </cell>
          <cell r="G2761" t="str">
            <v/>
          </cell>
          <cell r="H2761" t="str">
            <v/>
          </cell>
          <cell r="I2761" t="str">
            <v/>
          </cell>
          <cell r="J2761" t="str">
            <v/>
          </cell>
          <cell r="K2761" t="str">
            <v/>
          </cell>
          <cell r="L2761" t="str">
            <v>N/A</v>
          </cell>
        </row>
        <row r="2762">
          <cell r="A2762" t="str">
            <v>SF-02755</v>
          </cell>
          <cell r="B2762" t="str">
            <v>Sede para válvula de descarga de baixa pressão - 1 1/2” e 1 1/4”</v>
          </cell>
          <cell r="C2762" t="str">
            <v>un</v>
          </cell>
          <cell r="D2762">
            <v>0</v>
          </cell>
          <cell r="E2762" t="str">
            <v/>
          </cell>
          <cell r="F2762" t="str">
            <v/>
          </cell>
          <cell r="G2762" t="str">
            <v/>
          </cell>
          <cell r="H2762" t="str">
            <v/>
          </cell>
          <cell r="I2762" t="str">
            <v/>
          </cell>
          <cell r="J2762" t="str">
            <v/>
          </cell>
          <cell r="K2762" t="str">
            <v/>
          </cell>
          <cell r="L2762" t="str">
            <v>N/A</v>
          </cell>
        </row>
        <row r="2763">
          <cell r="A2763" t="str">
            <v>SF-02756</v>
          </cell>
          <cell r="B2763" t="str">
            <v>Contra sede para válvula de descarga 1 1/2” e 1 1/4”</v>
          </cell>
          <cell r="C2763" t="str">
            <v>un</v>
          </cell>
          <cell r="D2763">
            <v>0</v>
          </cell>
          <cell r="E2763" t="str">
            <v/>
          </cell>
          <cell r="F2763" t="str">
            <v/>
          </cell>
          <cell r="G2763" t="str">
            <v/>
          </cell>
          <cell r="H2763" t="str">
            <v/>
          </cell>
          <cell r="I2763" t="str">
            <v/>
          </cell>
          <cell r="J2763" t="str">
            <v/>
          </cell>
          <cell r="K2763" t="str">
            <v/>
          </cell>
          <cell r="L2763" t="str">
            <v>N/A</v>
          </cell>
        </row>
        <row r="2764">
          <cell r="A2764" t="str">
            <v>SF-02757</v>
          </cell>
          <cell r="B2764" t="str">
            <v>Êmbolo para válvula de descarga 1 1/2” e 1 1/4”</v>
          </cell>
          <cell r="C2764" t="str">
            <v>un</v>
          </cell>
          <cell r="D2764">
            <v>0</v>
          </cell>
          <cell r="E2764" t="str">
            <v/>
          </cell>
          <cell r="F2764" t="str">
            <v/>
          </cell>
          <cell r="G2764" t="str">
            <v/>
          </cell>
          <cell r="H2764" t="str">
            <v/>
          </cell>
          <cell r="I2764" t="str">
            <v/>
          </cell>
          <cell r="J2764" t="str">
            <v/>
          </cell>
          <cell r="K2764" t="str">
            <v/>
          </cell>
          <cell r="L2764" t="str">
            <v>N/A</v>
          </cell>
        </row>
        <row r="2765">
          <cell r="A2765" t="str">
            <v>SF-02758</v>
          </cell>
          <cell r="B2765" t="str">
            <v>Corrente plástica para calhas</v>
          </cell>
          <cell r="C2765" t="str">
            <v>un</v>
          </cell>
          <cell r="D2765">
            <v>0</v>
          </cell>
          <cell r="E2765" t="str">
            <v/>
          </cell>
          <cell r="F2765" t="str">
            <v/>
          </cell>
          <cell r="G2765" t="str">
            <v/>
          </cell>
          <cell r="H2765" t="str">
            <v/>
          </cell>
          <cell r="I2765" t="str">
            <v/>
          </cell>
          <cell r="J2765" t="str">
            <v/>
          </cell>
          <cell r="K2765" t="str">
            <v/>
          </cell>
          <cell r="L2765" t="str">
            <v>N/A</v>
          </cell>
        </row>
        <row r="2766">
          <cell r="A2766" t="str">
            <v>SF-02759</v>
          </cell>
          <cell r="B2766" t="str">
            <v xml:space="preserve">Cuba oval de embutir </v>
          </cell>
          <cell r="C2766" t="str">
            <v>un</v>
          </cell>
          <cell r="D2766">
            <v>0</v>
          </cell>
          <cell r="E2766" t="str">
            <v/>
          </cell>
          <cell r="F2766" t="str">
            <v/>
          </cell>
          <cell r="G2766" t="str">
            <v/>
          </cell>
          <cell r="H2766" t="str">
            <v/>
          </cell>
          <cell r="I2766" t="str">
            <v/>
          </cell>
          <cell r="J2766" t="str">
            <v/>
          </cell>
          <cell r="K2766" t="str">
            <v/>
          </cell>
          <cell r="L2766" t="str">
            <v>N/A</v>
          </cell>
        </row>
        <row r="2767">
          <cell r="A2767" t="str">
            <v>SF-02760</v>
          </cell>
          <cell r="B2767" t="str">
            <v xml:space="preserve">Cuba retangular em aço inox </v>
          </cell>
          <cell r="C2767" t="str">
            <v>un</v>
          </cell>
          <cell r="D2767">
            <v>0</v>
          </cell>
          <cell r="E2767">
            <v>128.81049999999999</v>
          </cell>
          <cell r="F2767">
            <v>128.81049999999999</v>
          </cell>
          <cell r="G2767">
            <v>128.81049999999999</v>
          </cell>
          <cell r="H2767">
            <v>128.81049999999999</v>
          </cell>
          <cell r="I2767" t="str">
            <v/>
          </cell>
          <cell r="J2767" t="str">
            <v/>
          </cell>
          <cell r="K2767">
            <v>128.81049999999999</v>
          </cell>
          <cell r="L2767">
            <v>0</v>
          </cell>
        </row>
        <row r="2768">
          <cell r="A2768" t="str">
            <v>SF-02761</v>
          </cell>
          <cell r="B2768" t="str">
            <v xml:space="preserve">Cuba semiencaixe quadrada com mesa </v>
          </cell>
          <cell r="C2768" t="str">
            <v>un</v>
          </cell>
          <cell r="D2768">
            <v>0</v>
          </cell>
          <cell r="E2768" t="str">
            <v/>
          </cell>
          <cell r="F2768" t="str">
            <v/>
          </cell>
          <cell r="G2768" t="str">
            <v/>
          </cell>
          <cell r="H2768" t="str">
            <v/>
          </cell>
          <cell r="I2768" t="str">
            <v/>
          </cell>
          <cell r="J2768" t="str">
            <v/>
          </cell>
          <cell r="K2768" t="str">
            <v/>
          </cell>
          <cell r="L2768" t="str">
            <v>N/A</v>
          </cell>
        </row>
        <row r="2769">
          <cell r="A2769" t="str">
            <v>SF-02762</v>
          </cell>
          <cell r="B2769" t="str">
            <v xml:space="preserve">Ducha higiênica </v>
          </cell>
          <cell r="C2769" t="str">
            <v>un</v>
          </cell>
          <cell r="D2769">
            <v>0</v>
          </cell>
          <cell r="E2769" t="str">
            <v/>
          </cell>
          <cell r="F2769" t="str">
            <v/>
          </cell>
          <cell r="G2769" t="str">
            <v/>
          </cell>
          <cell r="H2769" t="str">
            <v/>
          </cell>
          <cell r="I2769" t="str">
            <v/>
          </cell>
          <cell r="J2769" t="str">
            <v/>
          </cell>
          <cell r="K2769" t="str">
            <v/>
          </cell>
          <cell r="L2769" t="str">
            <v>N/A</v>
          </cell>
        </row>
        <row r="2770">
          <cell r="A2770" t="str">
            <v>SF-02763</v>
          </cell>
          <cell r="B2770" t="str">
            <v xml:space="preserve">Ligação flexível 1/2” x 40 cm </v>
          </cell>
          <cell r="C2770" t="str">
            <v>un</v>
          </cell>
          <cell r="D2770">
            <v>0</v>
          </cell>
          <cell r="E2770" t="str">
            <v/>
          </cell>
          <cell r="F2770" t="str">
            <v/>
          </cell>
          <cell r="G2770" t="str">
            <v/>
          </cell>
          <cell r="H2770" t="str">
            <v/>
          </cell>
          <cell r="I2770" t="str">
            <v/>
          </cell>
          <cell r="J2770" t="str">
            <v/>
          </cell>
          <cell r="K2770" t="str">
            <v/>
          </cell>
          <cell r="L2770" t="str">
            <v>N/A</v>
          </cell>
        </row>
        <row r="2771">
          <cell r="A2771" t="str">
            <v>SF-02764</v>
          </cell>
          <cell r="B2771" t="str">
            <v>Ligação flexível em PVC - 40 cm</v>
          </cell>
          <cell r="C2771" t="str">
            <v>un</v>
          </cell>
          <cell r="D2771">
            <v>0</v>
          </cell>
          <cell r="E2771" t="str">
            <v/>
          </cell>
          <cell r="F2771" t="str">
            <v/>
          </cell>
          <cell r="G2771" t="str">
            <v/>
          </cell>
          <cell r="H2771" t="str">
            <v/>
          </cell>
          <cell r="I2771" t="str">
            <v/>
          </cell>
          <cell r="J2771" t="str">
            <v/>
          </cell>
          <cell r="K2771" t="str">
            <v/>
          </cell>
          <cell r="L2771" t="str">
            <v>N/A</v>
          </cell>
        </row>
        <row r="2772">
          <cell r="A2772" t="str">
            <v>SF-02765</v>
          </cell>
          <cell r="B2772" t="str">
            <v>Espude de Ligação para Bacia Sanitária</v>
          </cell>
          <cell r="C2772" t="str">
            <v>un</v>
          </cell>
          <cell r="D2772">
            <v>0</v>
          </cell>
          <cell r="E2772" t="str">
            <v/>
          </cell>
          <cell r="F2772" t="str">
            <v/>
          </cell>
          <cell r="G2772" t="str">
            <v/>
          </cell>
          <cell r="H2772" t="str">
            <v/>
          </cell>
          <cell r="I2772" t="str">
            <v/>
          </cell>
          <cell r="J2772" t="str">
            <v/>
          </cell>
          <cell r="K2772" t="str">
            <v/>
          </cell>
          <cell r="L2772" t="str">
            <v>N/A</v>
          </cell>
        </row>
        <row r="2773">
          <cell r="A2773" t="str">
            <v>SF-02766</v>
          </cell>
          <cell r="B2773" t="str">
            <v>Gatilho para Ducha Higiênica</v>
          </cell>
          <cell r="C2773" t="str">
            <v>un</v>
          </cell>
          <cell r="D2773">
            <v>0</v>
          </cell>
          <cell r="E2773" t="str">
            <v/>
          </cell>
          <cell r="F2773" t="str">
            <v/>
          </cell>
          <cell r="G2773" t="str">
            <v/>
          </cell>
          <cell r="H2773" t="str">
            <v/>
          </cell>
          <cell r="I2773" t="str">
            <v/>
          </cell>
          <cell r="J2773" t="str">
            <v/>
          </cell>
          <cell r="K2773" t="str">
            <v/>
          </cell>
          <cell r="L2773" t="str">
            <v>N/A</v>
          </cell>
        </row>
        <row r="2774">
          <cell r="A2774" t="str">
            <v>SF-02767</v>
          </cell>
          <cell r="B2774" t="str">
            <v>Gongo Hidráulico para Sprinklers Automáticos</v>
          </cell>
          <cell r="C2774" t="str">
            <v>un</v>
          </cell>
          <cell r="D2774">
            <v>0</v>
          </cell>
          <cell r="E2774" t="str">
            <v/>
          </cell>
          <cell r="F2774" t="str">
            <v/>
          </cell>
          <cell r="G2774" t="str">
            <v/>
          </cell>
          <cell r="H2774" t="str">
            <v/>
          </cell>
          <cell r="I2774" t="str">
            <v/>
          </cell>
          <cell r="J2774" t="str">
            <v/>
          </cell>
          <cell r="K2774" t="str">
            <v/>
          </cell>
          <cell r="L2774" t="str">
            <v>N/A</v>
          </cell>
        </row>
        <row r="2775">
          <cell r="A2775" t="str">
            <v>SF-02768</v>
          </cell>
          <cell r="B2775" t="str">
            <v>Grelha redonda para ralo - 10 cm</v>
          </cell>
          <cell r="C2775" t="str">
            <v>un</v>
          </cell>
          <cell r="D2775">
            <v>0</v>
          </cell>
          <cell r="E2775" t="str">
            <v/>
          </cell>
          <cell r="F2775" t="str">
            <v/>
          </cell>
          <cell r="G2775" t="str">
            <v/>
          </cell>
          <cell r="H2775" t="str">
            <v/>
          </cell>
          <cell r="I2775" t="str">
            <v/>
          </cell>
          <cell r="J2775" t="str">
            <v/>
          </cell>
          <cell r="K2775" t="str">
            <v/>
          </cell>
          <cell r="L2775" t="str">
            <v>N/A</v>
          </cell>
        </row>
        <row r="2776">
          <cell r="A2776" t="str">
            <v>SF-02769</v>
          </cell>
          <cell r="B2776" t="str">
            <v>Grelha redonda para ralo - 15 cm</v>
          </cell>
          <cell r="C2776" t="str">
            <v>un</v>
          </cell>
          <cell r="D2776">
            <v>0</v>
          </cell>
          <cell r="E2776" t="str">
            <v/>
          </cell>
          <cell r="F2776" t="str">
            <v/>
          </cell>
          <cell r="G2776" t="str">
            <v/>
          </cell>
          <cell r="H2776" t="str">
            <v/>
          </cell>
          <cell r="I2776" t="str">
            <v/>
          </cell>
          <cell r="J2776" t="str">
            <v/>
          </cell>
          <cell r="K2776" t="str">
            <v/>
          </cell>
          <cell r="L2776" t="str">
            <v>N/A</v>
          </cell>
        </row>
        <row r="2777">
          <cell r="A2777" t="str">
            <v>SF-02770</v>
          </cell>
          <cell r="B2777" t="str">
            <v>Grelha quadrada para ralo 15x15 cm</v>
          </cell>
          <cell r="C2777" t="str">
            <v>un</v>
          </cell>
          <cell r="D2777">
            <v>0</v>
          </cell>
          <cell r="E2777" t="str">
            <v/>
          </cell>
          <cell r="F2777" t="str">
            <v/>
          </cell>
          <cell r="G2777" t="str">
            <v/>
          </cell>
          <cell r="H2777" t="str">
            <v/>
          </cell>
          <cell r="I2777" t="str">
            <v/>
          </cell>
          <cell r="J2777" t="str">
            <v/>
          </cell>
          <cell r="K2777" t="str">
            <v/>
          </cell>
          <cell r="L2777" t="str">
            <v>N/A</v>
          </cell>
        </row>
        <row r="2778">
          <cell r="A2778" t="str">
            <v>SF-02771</v>
          </cell>
          <cell r="B2778" t="str">
            <v>Grelha quadrada para ralo 10x10 cm</v>
          </cell>
          <cell r="C2778" t="str">
            <v>un</v>
          </cell>
          <cell r="D2778">
            <v>0</v>
          </cell>
          <cell r="E2778" t="str">
            <v/>
          </cell>
          <cell r="F2778" t="str">
            <v/>
          </cell>
          <cell r="G2778" t="str">
            <v/>
          </cell>
          <cell r="H2778" t="str">
            <v/>
          </cell>
          <cell r="I2778" t="str">
            <v/>
          </cell>
          <cell r="J2778" t="str">
            <v/>
          </cell>
          <cell r="K2778" t="str">
            <v/>
          </cell>
          <cell r="L2778" t="str">
            <v>N/A</v>
          </cell>
        </row>
        <row r="2779">
          <cell r="A2779" t="str">
            <v>SF-02772</v>
          </cell>
          <cell r="B2779" t="str">
            <v>Kit de acionamento para torneiras e válvulas de mictório ativadas por pressão manual</v>
          </cell>
          <cell r="C2779" t="str">
            <v>un</v>
          </cell>
          <cell r="D2779">
            <v>0</v>
          </cell>
          <cell r="E2779" t="str">
            <v/>
          </cell>
          <cell r="F2779" t="str">
            <v/>
          </cell>
          <cell r="G2779" t="str">
            <v/>
          </cell>
          <cell r="H2779" t="str">
            <v/>
          </cell>
          <cell r="I2779" t="str">
            <v/>
          </cell>
          <cell r="J2779" t="str">
            <v/>
          </cell>
          <cell r="K2779" t="str">
            <v/>
          </cell>
          <cell r="L2779" t="str">
            <v>N/A</v>
          </cell>
        </row>
        <row r="2780">
          <cell r="A2780" t="str">
            <v>SF-02773</v>
          </cell>
          <cell r="B2780" t="str">
            <v xml:space="preserve">Lavatório suspenso com Coluna – Linha Acessibilidade </v>
          </cell>
          <cell r="C2780" t="str">
            <v>un</v>
          </cell>
          <cell r="D2780">
            <v>0</v>
          </cell>
          <cell r="E2780" t="str">
            <v/>
          </cell>
          <cell r="F2780" t="str">
            <v/>
          </cell>
          <cell r="G2780" t="str">
            <v/>
          </cell>
          <cell r="H2780" t="str">
            <v/>
          </cell>
          <cell r="I2780" t="str">
            <v/>
          </cell>
          <cell r="J2780" t="str">
            <v/>
          </cell>
          <cell r="K2780" t="str">
            <v/>
          </cell>
          <cell r="L2780" t="str">
            <v>N/A</v>
          </cell>
        </row>
        <row r="2781">
          <cell r="A2781" t="str">
            <v>SF-02774</v>
          </cell>
          <cell r="B2781" t="str">
            <v>Lavatório suspenso - Linha Acessibilidade</v>
          </cell>
          <cell r="C2781" t="str">
            <v>un</v>
          </cell>
          <cell r="D2781">
            <v>0</v>
          </cell>
          <cell r="E2781" t="str">
            <v/>
          </cell>
          <cell r="F2781" t="str">
            <v/>
          </cell>
          <cell r="G2781" t="str">
            <v/>
          </cell>
          <cell r="H2781" t="str">
            <v/>
          </cell>
          <cell r="I2781" t="str">
            <v/>
          </cell>
          <cell r="J2781" t="str">
            <v/>
          </cell>
          <cell r="K2781" t="str">
            <v/>
          </cell>
          <cell r="L2781" t="str">
            <v>N/A</v>
          </cell>
        </row>
        <row r="2782">
          <cell r="A2782" t="str">
            <v>SF-02775</v>
          </cell>
          <cell r="B2782" t="str">
            <v>Mangueira Flexível para Ducha Higiênica 120 cm</v>
          </cell>
          <cell r="C2782" t="str">
            <v>un</v>
          </cell>
          <cell r="D2782">
            <v>0</v>
          </cell>
          <cell r="E2782" t="str">
            <v/>
          </cell>
          <cell r="F2782" t="str">
            <v/>
          </cell>
          <cell r="G2782" t="str">
            <v/>
          </cell>
          <cell r="H2782" t="str">
            <v/>
          </cell>
          <cell r="I2782" t="str">
            <v/>
          </cell>
          <cell r="J2782" t="str">
            <v/>
          </cell>
          <cell r="K2782" t="str">
            <v/>
          </cell>
          <cell r="L2782" t="str">
            <v>N/A</v>
          </cell>
        </row>
        <row r="2783">
          <cell r="A2783" t="str">
            <v>SF-02776</v>
          </cell>
          <cell r="B2783" t="str">
            <v>Manômetro DN100 (4”) até 150 psi - COM glicerina</v>
          </cell>
          <cell r="C2783" t="str">
            <v>un</v>
          </cell>
          <cell r="D2783">
            <v>0</v>
          </cell>
          <cell r="E2783" t="str">
            <v/>
          </cell>
          <cell r="F2783" t="str">
            <v/>
          </cell>
          <cell r="G2783" t="str">
            <v/>
          </cell>
          <cell r="H2783" t="str">
            <v/>
          </cell>
          <cell r="I2783" t="str">
            <v/>
          </cell>
          <cell r="J2783" t="str">
            <v/>
          </cell>
          <cell r="K2783" t="str">
            <v/>
          </cell>
          <cell r="L2783" t="str">
            <v>N/A</v>
          </cell>
        </row>
        <row r="2784">
          <cell r="A2784" t="str">
            <v>SF-02777</v>
          </cell>
          <cell r="B2784" t="str">
            <v>Manômetro DN63 (2 1/2”) até 150 psi - COM glicerina</v>
          </cell>
          <cell r="C2784" t="str">
            <v>un</v>
          </cell>
          <cell r="D2784">
            <v>0</v>
          </cell>
          <cell r="E2784" t="str">
            <v/>
          </cell>
          <cell r="F2784" t="str">
            <v/>
          </cell>
          <cell r="G2784" t="str">
            <v/>
          </cell>
          <cell r="H2784" t="str">
            <v/>
          </cell>
          <cell r="I2784" t="str">
            <v/>
          </cell>
          <cell r="J2784" t="str">
            <v/>
          </cell>
          <cell r="K2784" t="str">
            <v/>
          </cell>
          <cell r="L2784" t="str">
            <v>N/A</v>
          </cell>
        </row>
        <row r="2785">
          <cell r="A2785" t="str">
            <v>SF-02778</v>
          </cell>
          <cell r="B2785" t="str">
            <v>Manômetro DN63 (2 1/2”) até 150 psi - Seco</v>
          </cell>
          <cell r="C2785" t="str">
            <v>un</v>
          </cell>
          <cell r="D2785">
            <v>0</v>
          </cell>
          <cell r="E2785">
            <v>139.6215</v>
          </cell>
          <cell r="F2785">
            <v>139.6215</v>
          </cell>
          <cell r="G2785">
            <v>139.6215</v>
          </cell>
          <cell r="H2785">
            <v>139.6215</v>
          </cell>
          <cell r="I2785" t="str">
            <v/>
          </cell>
          <cell r="J2785" t="str">
            <v/>
          </cell>
          <cell r="K2785">
            <v>139.6215</v>
          </cell>
          <cell r="L2785">
            <v>0</v>
          </cell>
        </row>
        <row r="2786">
          <cell r="A2786" t="str">
            <v>SF-02779</v>
          </cell>
          <cell r="B2786" t="str">
            <v>Kit completo para caixa acoplada - Acionamento superior ou lateral</v>
          </cell>
          <cell r="C2786" t="str">
            <v>un</v>
          </cell>
          <cell r="D2786">
            <v>0</v>
          </cell>
          <cell r="E2786" t="str">
            <v/>
          </cell>
          <cell r="F2786" t="str">
            <v/>
          </cell>
          <cell r="G2786" t="str">
            <v/>
          </cell>
          <cell r="H2786" t="str">
            <v/>
          </cell>
          <cell r="I2786" t="str">
            <v/>
          </cell>
          <cell r="J2786" t="str">
            <v/>
          </cell>
          <cell r="K2786" t="str">
            <v/>
          </cell>
          <cell r="L2786" t="str">
            <v>N/A</v>
          </cell>
        </row>
        <row r="2787">
          <cell r="A2787" t="str">
            <v>SF-02780</v>
          </cell>
          <cell r="B2787" t="str">
            <v>Mecanismo acionador para caixa acoplada superior ou lateral</v>
          </cell>
          <cell r="C2787" t="str">
            <v>un</v>
          </cell>
          <cell r="D2787">
            <v>0</v>
          </cell>
          <cell r="E2787" t="str">
            <v/>
          </cell>
          <cell r="F2787" t="str">
            <v/>
          </cell>
          <cell r="G2787" t="str">
            <v/>
          </cell>
          <cell r="H2787" t="str">
            <v/>
          </cell>
          <cell r="I2787" t="str">
            <v/>
          </cell>
          <cell r="J2787" t="str">
            <v/>
          </cell>
          <cell r="K2787" t="str">
            <v/>
          </cell>
          <cell r="L2787" t="str">
            <v>N/A</v>
          </cell>
        </row>
        <row r="2788">
          <cell r="A2788" t="str">
            <v>SF-02781</v>
          </cell>
          <cell r="B2788" t="str">
            <v>Mecanismo torre de entrada universal para caixa acoplada - Acionamento superior ou lateral</v>
          </cell>
          <cell r="C2788" t="str">
            <v>un</v>
          </cell>
          <cell r="D2788">
            <v>0</v>
          </cell>
          <cell r="E2788" t="str">
            <v/>
          </cell>
          <cell r="F2788" t="str">
            <v/>
          </cell>
          <cell r="G2788" t="str">
            <v/>
          </cell>
          <cell r="H2788" t="str">
            <v/>
          </cell>
          <cell r="I2788" t="str">
            <v/>
          </cell>
          <cell r="J2788" t="str">
            <v/>
          </cell>
          <cell r="K2788" t="str">
            <v/>
          </cell>
          <cell r="L2788" t="str">
            <v>N/A</v>
          </cell>
        </row>
        <row r="2789">
          <cell r="A2789" t="str">
            <v>SF-02782</v>
          </cell>
          <cell r="B2789" t="str">
            <v>Mecanismo torre de saída universal para caixa acoplada - Acionamento superior ou lateral</v>
          </cell>
          <cell r="C2789" t="str">
            <v>un</v>
          </cell>
          <cell r="D2789">
            <v>0</v>
          </cell>
          <cell r="E2789" t="str">
            <v/>
          </cell>
          <cell r="F2789" t="str">
            <v/>
          </cell>
          <cell r="G2789" t="str">
            <v/>
          </cell>
          <cell r="H2789" t="str">
            <v/>
          </cell>
          <cell r="I2789" t="str">
            <v/>
          </cell>
          <cell r="J2789" t="str">
            <v/>
          </cell>
          <cell r="K2789" t="str">
            <v/>
          </cell>
          <cell r="L2789" t="str">
            <v>N/A</v>
          </cell>
        </row>
        <row r="2790">
          <cell r="A2790" t="str">
            <v>SF-02783</v>
          </cell>
          <cell r="B2790" t="str">
            <v>Mictório - Linha Administrativa</v>
          </cell>
          <cell r="C2790" t="str">
            <v>un</v>
          </cell>
          <cell r="D2790">
            <v>0</v>
          </cell>
          <cell r="E2790" t="str">
            <v/>
          </cell>
          <cell r="F2790" t="str">
            <v/>
          </cell>
          <cell r="G2790" t="str">
            <v/>
          </cell>
          <cell r="H2790" t="str">
            <v/>
          </cell>
          <cell r="I2790" t="str">
            <v/>
          </cell>
          <cell r="J2790" t="str">
            <v/>
          </cell>
          <cell r="K2790" t="str">
            <v/>
          </cell>
          <cell r="L2790" t="str">
            <v>N/A</v>
          </cell>
        </row>
        <row r="2791">
          <cell r="A2791" t="str">
            <v>SF-02784</v>
          </cell>
          <cell r="B2791" t="str">
            <v>Tê misturador de transição 1/2” ou 3/4” em CPVC – Linha Residencial</v>
          </cell>
          <cell r="C2791" t="str">
            <v>un</v>
          </cell>
          <cell r="D2791">
            <v>0</v>
          </cell>
          <cell r="E2791">
            <v>245.0335</v>
          </cell>
          <cell r="F2791">
            <v>245.0335</v>
          </cell>
          <cell r="G2791">
            <v>245.0335</v>
          </cell>
          <cell r="H2791">
            <v>245.0335</v>
          </cell>
          <cell r="I2791" t="str">
            <v/>
          </cell>
          <cell r="J2791" t="str">
            <v/>
          </cell>
          <cell r="K2791">
            <v>245.0335</v>
          </cell>
          <cell r="L2791">
            <v>0</v>
          </cell>
        </row>
        <row r="2792">
          <cell r="A2792" t="str">
            <v>SF-02785</v>
          </cell>
          <cell r="B2792" t="str">
            <v xml:space="preserve">Misturador para bidê – Linha Residencial </v>
          </cell>
          <cell r="C2792" t="str">
            <v>un</v>
          </cell>
          <cell r="D2792">
            <v>0</v>
          </cell>
          <cell r="E2792" t="str">
            <v/>
          </cell>
          <cell r="F2792" t="str">
            <v/>
          </cell>
          <cell r="G2792" t="str">
            <v/>
          </cell>
          <cell r="H2792" t="str">
            <v/>
          </cell>
          <cell r="I2792" t="str">
            <v/>
          </cell>
          <cell r="J2792" t="str">
            <v/>
          </cell>
          <cell r="K2792" t="str">
            <v/>
          </cell>
          <cell r="L2792" t="str">
            <v>N/A</v>
          </cell>
        </row>
        <row r="2793">
          <cell r="A2793" t="str">
            <v>SF-02786</v>
          </cell>
          <cell r="B2793" t="str">
            <v xml:space="preserve">Misturador de mesa para cozinha bica móvel – Linha Residencial </v>
          </cell>
          <cell r="C2793" t="str">
            <v>un</v>
          </cell>
          <cell r="D2793">
            <v>0</v>
          </cell>
          <cell r="E2793" t="str">
            <v/>
          </cell>
          <cell r="F2793" t="str">
            <v/>
          </cell>
          <cell r="G2793" t="str">
            <v/>
          </cell>
          <cell r="H2793" t="str">
            <v/>
          </cell>
          <cell r="I2793" t="str">
            <v/>
          </cell>
          <cell r="J2793" t="str">
            <v/>
          </cell>
          <cell r="K2793" t="str">
            <v/>
          </cell>
          <cell r="L2793" t="str">
            <v>N/A</v>
          </cell>
        </row>
        <row r="2794">
          <cell r="A2794" t="str">
            <v>SF-02787</v>
          </cell>
          <cell r="B2794" t="str">
            <v xml:space="preserve">Misturador de parede para cozinha bica móvel – Linha Residencial </v>
          </cell>
          <cell r="C2794" t="str">
            <v>un</v>
          </cell>
          <cell r="D2794">
            <v>0</v>
          </cell>
          <cell r="E2794" t="str">
            <v/>
          </cell>
          <cell r="F2794" t="str">
            <v/>
          </cell>
          <cell r="G2794" t="str">
            <v/>
          </cell>
          <cell r="H2794" t="str">
            <v/>
          </cell>
          <cell r="I2794" t="str">
            <v/>
          </cell>
          <cell r="J2794" t="str">
            <v/>
          </cell>
          <cell r="K2794" t="str">
            <v/>
          </cell>
          <cell r="L2794" t="str">
            <v>N/A</v>
          </cell>
        </row>
        <row r="2795">
          <cell r="A2795" t="str">
            <v>SF-02788</v>
          </cell>
          <cell r="B2795" t="str">
            <v xml:space="preserve">Misturador de mesa para lavatório bica alta – Linha Residencial </v>
          </cell>
          <cell r="C2795" t="str">
            <v>un</v>
          </cell>
          <cell r="D2795">
            <v>0</v>
          </cell>
          <cell r="E2795" t="str">
            <v/>
          </cell>
          <cell r="F2795" t="str">
            <v/>
          </cell>
          <cell r="G2795" t="str">
            <v/>
          </cell>
          <cell r="H2795" t="str">
            <v/>
          </cell>
          <cell r="I2795" t="str">
            <v/>
          </cell>
          <cell r="J2795" t="str">
            <v/>
          </cell>
          <cell r="K2795" t="str">
            <v/>
          </cell>
          <cell r="L2795" t="str">
            <v>N/A</v>
          </cell>
        </row>
        <row r="2796">
          <cell r="A2796" t="str">
            <v>SF-02789</v>
          </cell>
          <cell r="B2796" t="str">
            <v xml:space="preserve">Papeleira </v>
          </cell>
          <cell r="C2796" t="str">
            <v>un</v>
          </cell>
          <cell r="D2796">
            <v>0</v>
          </cell>
          <cell r="E2796" t="str">
            <v/>
          </cell>
          <cell r="F2796" t="str">
            <v/>
          </cell>
          <cell r="G2796" t="str">
            <v/>
          </cell>
          <cell r="H2796" t="str">
            <v/>
          </cell>
          <cell r="I2796" t="str">
            <v/>
          </cell>
          <cell r="J2796" t="str">
            <v/>
          </cell>
          <cell r="K2796" t="str">
            <v/>
          </cell>
          <cell r="L2796" t="str">
            <v>N/A</v>
          </cell>
        </row>
        <row r="2797">
          <cell r="A2797" t="str">
            <v>SF-02790</v>
          </cell>
          <cell r="B2797" t="str">
            <v>Kit de fixação de bacias e bidês com parafuso cromado</v>
          </cell>
          <cell r="C2797" t="str">
            <v>un</v>
          </cell>
          <cell r="D2797">
            <v>0</v>
          </cell>
          <cell r="E2797" t="str">
            <v/>
          </cell>
          <cell r="F2797" t="str">
            <v/>
          </cell>
          <cell r="G2797" t="str">
            <v/>
          </cell>
          <cell r="H2797" t="str">
            <v/>
          </cell>
          <cell r="I2797" t="str">
            <v/>
          </cell>
          <cell r="J2797" t="str">
            <v/>
          </cell>
          <cell r="K2797" t="str">
            <v/>
          </cell>
          <cell r="L2797" t="str">
            <v>N/A</v>
          </cell>
        </row>
        <row r="2798">
          <cell r="A2798" t="str">
            <v>SF-02791</v>
          </cell>
          <cell r="B2798" t="str">
            <v>Placa de comando para torneiras com funcionamento por sensor</v>
          </cell>
          <cell r="C2798" t="str">
            <v>un</v>
          </cell>
          <cell r="D2798">
            <v>0</v>
          </cell>
          <cell r="E2798" t="str">
            <v/>
          </cell>
          <cell r="F2798" t="str">
            <v/>
          </cell>
          <cell r="G2798" t="str">
            <v/>
          </cell>
          <cell r="H2798" t="str">
            <v/>
          </cell>
          <cell r="I2798" t="str">
            <v/>
          </cell>
          <cell r="J2798" t="str">
            <v/>
          </cell>
          <cell r="K2798" t="str">
            <v/>
          </cell>
          <cell r="L2798" t="str">
            <v>N/A</v>
          </cell>
        </row>
        <row r="2799">
          <cell r="A2799" t="str">
            <v>SF-02792</v>
          </cell>
          <cell r="B2799" t="str">
            <v>Rolete em plástico para porta papel higiênico</v>
          </cell>
          <cell r="C2799" t="str">
            <v>un</v>
          </cell>
          <cell r="D2799">
            <v>0</v>
          </cell>
          <cell r="E2799" t="str">
            <v/>
          </cell>
          <cell r="F2799" t="str">
            <v/>
          </cell>
          <cell r="G2799" t="str">
            <v/>
          </cell>
          <cell r="H2799" t="str">
            <v/>
          </cell>
          <cell r="I2799" t="str">
            <v/>
          </cell>
          <cell r="J2799" t="str">
            <v/>
          </cell>
          <cell r="K2799" t="str">
            <v/>
          </cell>
          <cell r="L2799" t="str">
            <v>N/A</v>
          </cell>
        </row>
        <row r="2800">
          <cell r="A2800" t="str">
            <v>SF-02793</v>
          </cell>
          <cell r="B2800" t="str">
            <v>Porta papel higiênico (papeleira) de embutir</v>
          </cell>
          <cell r="C2800" t="str">
            <v>un</v>
          </cell>
          <cell r="D2800">
            <v>0</v>
          </cell>
          <cell r="E2800" t="str">
            <v/>
          </cell>
          <cell r="F2800" t="str">
            <v/>
          </cell>
          <cell r="G2800" t="str">
            <v/>
          </cell>
          <cell r="H2800" t="str">
            <v/>
          </cell>
          <cell r="I2800" t="str">
            <v/>
          </cell>
          <cell r="J2800" t="str">
            <v/>
          </cell>
          <cell r="K2800" t="str">
            <v/>
          </cell>
          <cell r="L2800" t="str">
            <v>N/A</v>
          </cell>
        </row>
        <row r="2801">
          <cell r="A2801" t="str">
            <v>SF-02794</v>
          </cell>
          <cell r="B2801" t="str">
            <v xml:space="preserve">Porta toalha argola </v>
          </cell>
          <cell r="C2801" t="str">
            <v>un</v>
          </cell>
          <cell r="D2801">
            <v>0</v>
          </cell>
          <cell r="E2801" t="str">
            <v/>
          </cell>
          <cell r="F2801" t="str">
            <v/>
          </cell>
          <cell r="G2801" t="str">
            <v/>
          </cell>
          <cell r="H2801" t="str">
            <v/>
          </cell>
          <cell r="I2801" t="str">
            <v/>
          </cell>
          <cell r="J2801" t="str">
            <v/>
          </cell>
          <cell r="K2801" t="str">
            <v/>
          </cell>
          <cell r="L2801" t="str">
            <v>N/A</v>
          </cell>
        </row>
        <row r="2802">
          <cell r="A2802" t="str">
            <v>SF-02795</v>
          </cell>
          <cell r="B2802" t="str">
            <v xml:space="preserve">Porta toalha barra </v>
          </cell>
          <cell r="C2802" t="str">
            <v>un</v>
          </cell>
          <cell r="D2802">
            <v>0</v>
          </cell>
          <cell r="E2802" t="str">
            <v/>
          </cell>
          <cell r="F2802" t="str">
            <v/>
          </cell>
          <cell r="G2802" t="str">
            <v/>
          </cell>
          <cell r="H2802" t="str">
            <v/>
          </cell>
          <cell r="I2802" t="str">
            <v/>
          </cell>
          <cell r="J2802" t="str">
            <v/>
          </cell>
          <cell r="K2802" t="str">
            <v/>
          </cell>
          <cell r="L2802" t="str">
            <v>N/A</v>
          </cell>
        </row>
        <row r="2803">
          <cell r="A2803" t="str">
            <v>SF-02796</v>
          </cell>
          <cell r="B2803" t="str">
            <v xml:space="preserve">Prateleira – Linha Residencial </v>
          </cell>
          <cell r="C2803" t="str">
            <v>un</v>
          </cell>
          <cell r="D2803">
            <v>0</v>
          </cell>
          <cell r="E2803" t="str">
            <v/>
          </cell>
          <cell r="F2803" t="str">
            <v/>
          </cell>
          <cell r="G2803" t="str">
            <v/>
          </cell>
          <cell r="H2803" t="str">
            <v/>
          </cell>
          <cell r="I2803" t="str">
            <v/>
          </cell>
          <cell r="J2803" t="str">
            <v/>
          </cell>
          <cell r="K2803" t="str">
            <v/>
          </cell>
          <cell r="L2803" t="str">
            <v>N/A</v>
          </cell>
        </row>
        <row r="2804">
          <cell r="A2804" t="str">
            <v>SF-02797</v>
          </cell>
          <cell r="B2804" t="str">
            <v>Pressostato para pressão de 80 até 120 PSI (aprox. 5 a 8 bar)</v>
          </cell>
          <cell r="C2804" t="str">
            <v>un</v>
          </cell>
          <cell r="D2804">
            <v>0</v>
          </cell>
          <cell r="E2804" t="str">
            <v/>
          </cell>
          <cell r="F2804" t="str">
            <v/>
          </cell>
          <cell r="G2804" t="str">
            <v/>
          </cell>
          <cell r="H2804" t="str">
            <v/>
          </cell>
          <cell r="I2804" t="str">
            <v/>
          </cell>
          <cell r="J2804" t="str">
            <v/>
          </cell>
          <cell r="K2804" t="str">
            <v/>
          </cell>
          <cell r="L2804" t="str">
            <v>N/A</v>
          </cell>
        </row>
        <row r="2805">
          <cell r="A2805" t="str">
            <v>SF-02798</v>
          </cell>
          <cell r="B2805" t="str">
            <v>Pressostato para pressão até 60 psi (4 bar)</v>
          </cell>
          <cell r="C2805" t="str">
            <v>un</v>
          </cell>
          <cell r="D2805">
            <v>0</v>
          </cell>
          <cell r="E2805" t="str">
            <v/>
          </cell>
          <cell r="F2805" t="str">
            <v/>
          </cell>
          <cell r="G2805" t="str">
            <v/>
          </cell>
          <cell r="H2805" t="str">
            <v/>
          </cell>
          <cell r="I2805" t="str">
            <v/>
          </cell>
          <cell r="J2805" t="str">
            <v/>
          </cell>
          <cell r="K2805" t="str">
            <v/>
          </cell>
          <cell r="L2805" t="str">
            <v>N/A</v>
          </cell>
        </row>
        <row r="2806">
          <cell r="A2806" t="str">
            <v>SF-02799</v>
          </cell>
          <cell r="B2806" t="str">
            <v>Prolongador longo de bronze rosca x rosca - 1/2”</v>
          </cell>
          <cell r="C2806" t="str">
            <v>un</v>
          </cell>
          <cell r="D2806">
            <v>0</v>
          </cell>
          <cell r="E2806" t="str">
            <v/>
          </cell>
          <cell r="F2806" t="str">
            <v/>
          </cell>
          <cell r="G2806" t="str">
            <v/>
          </cell>
          <cell r="H2806" t="str">
            <v/>
          </cell>
          <cell r="I2806" t="str">
            <v/>
          </cell>
          <cell r="J2806" t="str">
            <v/>
          </cell>
          <cell r="K2806" t="str">
            <v/>
          </cell>
          <cell r="L2806" t="str">
            <v>N/A</v>
          </cell>
        </row>
        <row r="2807">
          <cell r="A2807" t="str">
            <v>SF-02800</v>
          </cell>
          <cell r="B2807" t="str">
            <v>Ralo Linear com Grelha Inox 70 cm</v>
          </cell>
          <cell r="C2807" t="str">
            <v>un</v>
          </cell>
          <cell r="D2807">
            <v>0</v>
          </cell>
          <cell r="E2807" t="str">
            <v/>
          </cell>
          <cell r="F2807" t="str">
            <v/>
          </cell>
          <cell r="G2807" t="str">
            <v/>
          </cell>
          <cell r="H2807" t="str">
            <v/>
          </cell>
          <cell r="I2807" t="str">
            <v/>
          </cell>
          <cell r="J2807" t="str">
            <v/>
          </cell>
          <cell r="K2807" t="str">
            <v/>
          </cell>
          <cell r="L2807" t="str">
            <v>N/A</v>
          </cell>
        </row>
        <row r="2808">
          <cell r="A2808" t="str">
            <v>SF-02801</v>
          </cell>
          <cell r="B2808" t="str">
            <v>Ralo semi esférico, tipo Abacaxi - 4”</v>
          </cell>
          <cell r="C2808" t="str">
            <v>un</v>
          </cell>
          <cell r="D2808">
            <v>0</v>
          </cell>
          <cell r="E2808">
            <v>20.529499999999999</v>
          </cell>
          <cell r="F2808">
            <v>20.529499999999999</v>
          </cell>
          <cell r="G2808">
            <v>20.529499999999999</v>
          </cell>
          <cell r="H2808">
            <v>20.529499999999999</v>
          </cell>
          <cell r="I2808" t="str">
            <v/>
          </cell>
          <cell r="J2808" t="str">
            <v/>
          </cell>
          <cell r="K2808">
            <v>20.529499999999999</v>
          </cell>
          <cell r="L2808">
            <v>0</v>
          </cell>
        </row>
        <row r="2809">
          <cell r="A2809" t="str">
            <v>SF-02802</v>
          </cell>
          <cell r="B2809" t="str">
            <v>Base registro gaveta em latão forjado 1 1/2”</v>
          </cell>
          <cell r="C2809" t="str">
            <v>un</v>
          </cell>
          <cell r="D2809">
            <v>0</v>
          </cell>
          <cell r="E2809" t="str">
            <v/>
          </cell>
          <cell r="F2809" t="str">
            <v/>
          </cell>
          <cell r="G2809" t="str">
            <v/>
          </cell>
          <cell r="H2809" t="str">
            <v/>
          </cell>
          <cell r="I2809" t="str">
            <v/>
          </cell>
          <cell r="J2809" t="str">
            <v/>
          </cell>
          <cell r="K2809" t="str">
            <v/>
          </cell>
          <cell r="L2809" t="str">
            <v>N/A</v>
          </cell>
        </row>
        <row r="2810">
          <cell r="A2810" t="str">
            <v>SF-02803</v>
          </cell>
          <cell r="B2810" t="str">
            <v xml:space="preserve">Base registro gaveta em latão forjado 1 1/4” </v>
          </cell>
          <cell r="C2810" t="str">
            <v>un</v>
          </cell>
          <cell r="D2810">
            <v>0</v>
          </cell>
          <cell r="E2810" t="str">
            <v/>
          </cell>
          <cell r="F2810" t="str">
            <v/>
          </cell>
          <cell r="G2810" t="str">
            <v/>
          </cell>
          <cell r="H2810" t="str">
            <v/>
          </cell>
          <cell r="I2810" t="str">
            <v/>
          </cell>
          <cell r="J2810" t="str">
            <v/>
          </cell>
          <cell r="K2810" t="str">
            <v/>
          </cell>
          <cell r="L2810" t="str">
            <v>N/A</v>
          </cell>
        </row>
        <row r="2811">
          <cell r="A2811" t="str">
            <v>SF-02804</v>
          </cell>
          <cell r="B2811" t="str">
            <v xml:space="preserve">Base registro gaveta em latão forjado 1” </v>
          </cell>
          <cell r="C2811" t="str">
            <v>un</v>
          </cell>
          <cell r="D2811">
            <v>0</v>
          </cell>
          <cell r="E2811" t="str">
            <v/>
          </cell>
          <cell r="F2811" t="str">
            <v/>
          </cell>
          <cell r="G2811" t="str">
            <v/>
          </cell>
          <cell r="H2811" t="str">
            <v/>
          </cell>
          <cell r="I2811" t="str">
            <v/>
          </cell>
          <cell r="J2811" t="str">
            <v/>
          </cell>
          <cell r="K2811" t="str">
            <v/>
          </cell>
          <cell r="L2811" t="str">
            <v>N/A</v>
          </cell>
        </row>
        <row r="2812">
          <cell r="A2812" t="str">
            <v>SF-02805</v>
          </cell>
          <cell r="B2812" t="str">
            <v>Base registro gaveta em latão forjado 1/2”</v>
          </cell>
          <cell r="C2812" t="str">
            <v>un</v>
          </cell>
          <cell r="D2812">
            <v>0</v>
          </cell>
          <cell r="E2812" t="str">
            <v/>
          </cell>
          <cell r="F2812" t="str">
            <v/>
          </cell>
          <cell r="G2812" t="str">
            <v/>
          </cell>
          <cell r="H2812" t="str">
            <v/>
          </cell>
          <cell r="I2812" t="str">
            <v/>
          </cell>
          <cell r="J2812" t="str">
            <v/>
          </cell>
          <cell r="K2812" t="str">
            <v/>
          </cell>
          <cell r="L2812" t="str">
            <v>N/A</v>
          </cell>
        </row>
        <row r="2813">
          <cell r="A2813" t="str">
            <v>SF-02806</v>
          </cell>
          <cell r="B2813" t="str">
            <v>Base registro gaveta em latão forjado 3/4”</v>
          </cell>
          <cell r="C2813" t="str">
            <v>un</v>
          </cell>
          <cell r="D2813">
            <v>0</v>
          </cell>
          <cell r="E2813" t="str">
            <v/>
          </cell>
          <cell r="F2813" t="str">
            <v/>
          </cell>
          <cell r="G2813" t="str">
            <v/>
          </cell>
          <cell r="H2813" t="str">
            <v/>
          </cell>
          <cell r="I2813" t="str">
            <v/>
          </cell>
          <cell r="J2813" t="str">
            <v/>
          </cell>
          <cell r="K2813" t="str">
            <v/>
          </cell>
          <cell r="L2813" t="str">
            <v>N/A</v>
          </cell>
        </row>
        <row r="2814">
          <cell r="A2814" t="str">
            <v>SF-02807</v>
          </cell>
          <cell r="B2814" t="str">
            <v>Válvula de esfera bruta em bronze 1/2"</v>
          </cell>
          <cell r="C2814" t="str">
            <v>un</v>
          </cell>
          <cell r="D2814">
            <v>0</v>
          </cell>
          <cell r="E2814">
            <v>46.987000000000002</v>
          </cell>
          <cell r="F2814">
            <v>46.987000000000002</v>
          </cell>
          <cell r="G2814">
            <v>46.987000000000002</v>
          </cell>
          <cell r="H2814">
            <v>46.987000000000002</v>
          </cell>
          <cell r="I2814" t="str">
            <v/>
          </cell>
          <cell r="J2814" t="str">
            <v/>
          </cell>
          <cell r="K2814">
            <v>46.987000000000002</v>
          </cell>
          <cell r="L2814">
            <v>0</v>
          </cell>
        </row>
        <row r="2815">
          <cell r="A2815" t="str">
            <v>SF-02808</v>
          </cell>
          <cell r="B2815" t="str">
            <v>Válvula de esfera bruta em bronze 3/4"</v>
          </cell>
          <cell r="C2815" t="str">
            <v>un</v>
          </cell>
          <cell r="D2815">
            <v>0</v>
          </cell>
          <cell r="E2815">
            <v>54.225999999999999</v>
          </cell>
          <cell r="F2815">
            <v>54.225999999999999</v>
          </cell>
          <cell r="G2815">
            <v>54.225999999999999</v>
          </cell>
          <cell r="H2815">
            <v>54.225999999999999</v>
          </cell>
          <cell r="I2815" t="str">
            <v/>
          </cell>
          <cell r="J2815" t="str">
            <v/>
          </cell>
          <cell r="K2815">
            <v>54.225999999999999</v>
          </cell>
          <cell r="L2815">
            <v>0</v>
          </cell>
        </row>
        <row r="2816">
          <cell r="A2816" t="str">
            <v>SF-02809</v>
          </cell>
          <cell r="B2816" t="str">
            <v>Válvula de esfera bruta em bronze 1 1/2"</v>
          </cell>
          <cell r="C2816" t="str">
            <v>un</v>
          </cell>
          <cell r="D2816">
            <v>0</v>
          </cell>
          <cell r="E2816">
            <v>131.499</v>
          </cell>
          <cell r="F2816">
            <v>131.499</v>
          </cell>
          <cell r="G2816">
            <v>131.499</v>
          </cell>
          <cell r="H2816">
            <v>131.499</v>
          </cell>
          <cell r="I2816" t="str">
            <v/>
          </cell>
          <cell r="J2816" t="str">
            <v/>
          </cell>
          <cell r="K2816">
            <v>131.499</v>
          </cell>
          <cell r="L2816">
            <v>0</v>
          </cell>
        </row>
        <row r="2817">
          <cell r="A2817" t="str">
            <v>SF-02810</v>
          </cell>
          <cell r="B2817" t="str">
            <v>Válvula de esfera bruta em bronze 2"</v>
          </cell>
          <cell r="C2817" t="str">
            <v>un</v>
          </cell>
          <cell r="D2817">
            <v>0</v>
          </cell>
          <cell r="E2817">
            <v>202.768</v>
          </cell>
          <cell r="F2817">
            <v>202.768</v>
          </cell>
          <cell r="G2817">
            <v>202.768</v>
          </cell>
          <cell r="H2817">
            <v>202.768</v>
          </cell>
          <cell r="I2817" t="str">
            <v/>
          </cell>
          <cell r="J2817" t="str">
            <v/>
          </cell>
          <cell r="K2817">
            <v>202.768</v>
          </cell>
          <cell r="L2817">
            <v>0</v>
          </cell>
        </row>
        <row r="2818">
          <cell r="A2818" t="str">
            <v>SF-02811</v>
          </cell>
          <cell r="B2818" t="str">
            <v>Válvula de esfera em latão para gás, passagem plena, rosca BSP macho x fêmea, acion. borboleta, 1/2"</v>
          </cell>
          <cell r="C2818" t="str">
            <v>un</v>
          </cell>
          <cell r="D2818">
            <v>0</v>
          </cell>
          <cell r="E2818">
            <v>46.987000000000002</v>
          </cell>
          <cell r="F2818">
            <v>46.987000000000002</v>
          </cell>
          <cell r="G2818">
            <v>46.987000000000002</v>
          </cell>
          <cell r="H2818">
            <v>46.987000000000002</v>
          </cell>
          <cell r="I2818" t="str">
            <v/>
          </cell>
          <cell r="J2818" t="str">
            <v/>
          </cell>
          <cell r="K2818">
            <v>46.987000000000002</v>
          </cell>
          <cell r="L2818">
            <v>0</v>
          </cell>
        </row>
        <row r="2819">
          <cell r="A2819" t="str">
            <v>SF-02812</v>
          </cell>
          <cell r="B2819" t="str">
            <v>Registro de Gaveta Bruto em latão forjado 1 1/2”</v>
          </cell>
          <cell r="C2819" t="str">
            <v>un</v>
          </cell>
          <cell r="D2819">
            <v>0</v>
          </cell>
          <cell r="E2819">
            <v>89.784499999999994</v>
          </cell>
          <cell r="F2819">
            <v>89.784499999999994</v>
          </cell>
          <cell r="G2819">
            <v>89.784499999999994</v>
          </cell>
          <cell r="H2819">
            <v>89.784499999999994</v>
          </cell>
          <cell r="I2819" t="str">
            <v/>
          </cell>
          <cell r="J2819" t="str">
            <v/>
          </cell>
          <cell r="K2819">
            <v>89.784499999999994</v>
          </cell>
          <cell r="L2819">
            <v>0</v>
          </cell>
        </row>
        <row r="2820">
          <cell r="A2820" t="str">
            <v>SF-02813</v>
          </cell>
          <cell r="B2820" t="str">
            <v>Registro de Gaveta Bruto em latão forjado 1 1/4”</v>
          </cell>
          <cell r="C2820" t="str">
            <v>un</v>
          </cell>
          <cell r="D2820">
            <v>0</v>
          </cell>
          <cell r="E2820">
            <v>71.11699999999999</v>
          </cell>
          <cell r="F2820">
            <v>71.11699999999999</v>
          </cell>
          <cell r="G2820">
            <v>71.11699999999999</v>
          </cell>
          <cell r="H2820">
            <v>71.11699999999999</v>
          </cell>
          <cell r="I2820" t="str">
            <v/>
          </cell>
          <cell r="J2820" t="str">
            <v/>
          </cell>
          <cell r="K2820">
            <v>71.11699999999999</v>
          </cell>
          <cell r="L2820">
            <v>0</v>
          </cell>
        </row>
        <row r="2821">
          <cell r="A2821" t="str">
            <v>SF-02814</v>
          </cell>
          <cell r="B2821" t="str">
            <v>Registro de Gaveta Bruto em latão forjado 1”</v>
          </cell>
          <cell r="C2821" t="str">
            <v>un</v>
          </cell>
          <cell r="D2821">
            <v>0</v>
          </cell>
          <cell r="E2821">
            <v>52.183499999999995</v>
          </cell>
          <cell r="F2821">
            <v>52.183499999999995</v>
          </cell>
          <cell r="G2821">
            <v>52.183499999999995</v>
          </cell>
          <cell r="H2821">
            <v>52.183499999999995</v>
          </cell>
          <cell r="I2821" t="str">
            <v/>
          </cell>
          <cell r="J2821" t="str">
            <v/>
          </cell>
          <cell r="K2821">
            <v>52.183499999999995</v>
          </cell>
          <cell r="L2821">
            <v>0</v>
          </cell>
        </row>
        <row r="2822">
          <cell r="A2822" t="str">
            <v>SF-02815</v>
          </cell>
          <cell r="B2822" t="str">
            <v>Registro de Gaveta Bruto em latão forjado 1/2”</v>
          </cell>
          <cell r="C2822" t="str">
            <v>un</v>
          </cell>
          <cell r="D2822">
            <v>0</v>
          </cell>
          <cell r="E2822">
            <v>31.340499999999999</v>
          </cell>
          <cell r="F2822">
            <v>31.340499999999999</v>
          </cell>
          <cell r="G2822">
            <v>31.340499999999999</v>
          </cell>
          <cell r="H2822">
            <v>31.340499999999999</v>
          </cell>
          <cell r="I2822" t="str">
            <v/>
          </cell>
          <cell r="J2822" t="str">
            <v/>
          </cell>
          <cell r="K2822">
            <v>31.340499999999999</v>
          </cell>
          <cell r="L2822">
            <v>0</v>
          </cell>
        </row>
        <row r="2823">
          <cell r="A2823" t="str">
            <v>SF-02816</v>
          </cell>
          <cell r="B2823" t="str">
            <v>Registro de Gaveta Bruto em latão forjado 2 1/2”</v>
          </cell>
          <cell r="C2823" t="str">
            <v>un</v>
          </cell>
          <cell r="D2823">
            <v>0</v>
          </cell>
          <cell r="E2823">
            <v>259.37849999999997</v>
          </cell>
          <cell r="F2823">
            <v>259.37849999999997</v>
          </cell>
          <cell r="G2823">
            <v>259.37849999999997</v>
          </cell>
          <cell r="H2823">
            <v>259.37849999999997</v>
          </cell>
          <cell r="I2823" t="str">
            <v/>
          </cell>
          <cell r="J2823" t="str">
            <v/>
          </cell>
          <cell r="K2823">
            <v>259.37849999999997</v>
          </cell>
          <cell r="L2823">
            <v>0</v>
          </cell>
        </row>
        <row r="2824">
          <cell r="A2824" t="str">
            <v>SF-02817</v>
          </cell>
          <cell r="B2824" t="str">
            <v>Registro de Gaveta Bruto em latão forjado 2”</v>
          </cell>
          <cell r="C2824" t="str">
            <v>un</v>
          </cell>
          <cell r="D2824">
            <v>0</v>
          </cell>
          <cell r="E2824">
            <v>125.0675</v>
          </cell>
          <cell r="F2824">
            <v>125.0675</v>
          </cell>
          <cell r="G2824">
            <v>125.0675</v>
          </cell>
          <cell r="H2824">
            <v>125.0675</v>
          </cell>
          <cell r="I2824" t="str">
            <v/>
          </cell>
          <cell r="J2824" t="str">
            <v/>
          </cell>
          <cell r="K2824">
            <v>125.0675</v>
          </cell>
          <cell r="L2824">
            <v>0</v>
          </cell>
        </row>
        <row r="2825">
          <cell r="A2825" t="str">
            <v>SF-02818</v>
          </cell>
          <cell r="B2825" t="str">
            <v>Registro de Gaveta Bruto em latão forjado 3”</v>
          </cell>
          <cell r="C2825" t="str">
            <v>un</v>
          </cell>
          <cell r="D2825">
            <v>0</v>
          </cell>
          <cell r="E2825">
            <v>314.02249999999998</v>
          </cell>
          <cell r="F2825">
            <v>314.02249999999998</v>
          </cell>
          <cell r="G2825">
            <v>314.02249999999998</v>
          </cell>
          <cell r="H2825">
            <v>314.02249999999998</v>
          </cell>
          <cell r="I2825" t="str">
            <v/>
          </cell>
          <cell r="J2825" t="str">
            <v/>
          </cell>
          <cell r="K2825">
            <v>314.02249999999998</v>
          </cell>
          <cell r="L2825">
            <v>0</v>
          </cell>
        </row>
        <row r="2826">
          <cell r="A2826" t="str">
            <v>SF-02819</v>
          </cell>
          <cell r="B2826" t="str">
            <v>Registro de Gaveta Bruto em latão forjado 3/4”</v>
          </cell>
          <cell r="C2826" t="str">
            <v>un</v>
          </cell>
          <cell r="D2826">
            <v>0</v>
          </cell>
          <cell r="E2826">
            <v>33.059999999999995</v>
          </cell>
          <cell r="F2826">
            <v>33.059999999999995</v>
          </cell>
          <cell r="G2826">
            <v>33.059999999999995</v>
          </cell>
          <cell r="H2826">
            <v>33.059999999999995</v>
          </cell>
          <cell r="I2826" t="str">
            <v/>
          </cell>
          <cell r="J2826" t="str">
            <v/>
          </cell>
          <cell r="K2826">
            <v>33.059999999999995</v>
          </cell>
          <cell r="L2826">
            <v>0</v>
          </cell>
        </row>
        <row r="2827">
          <cell r="A2827" t="str">
            <v>SF-02820</v>
          </cell>
          <cell r="B2827" t="str">
            <v>Registro de Gaveta Bruto em latão forjado 4”</v>
          </cell>
          <cell r="C2827" t="str">
            <v>un</v>
          </cell>
          <cell r="D2827">
            <v>0</v>
          </cell>
          <cell r="E2827">
            <v>654.303</v>
          </cell>
          <cell r="F2827">
            <v>654.303</v>
          </cell>
          <cell r="G2827">
            <v>654.303</v>
          </cell>
          <cell r="H2827">
            <v>654.303</v>
          </cell>
          <cell r="I2827" t="str">
            <v/>
          </cell>
          <cell r="J2827" t="str">
            <v/>
          </cell>
          <cell r="K2827">
            <v>654.303</v>
          </cell>
          <cell r="L2827">
            <v>0</v>
          </cell>
        </row>
        <row r="2828">
          <cell r="A2828" t="str">
            <v>SF-02821</v>
          </cell>
          <cell r="B2828" t="str">
            <v>Base registro de pressão em latão forjado 1/2"</v>
          </cell>
          <cell r="C2828" t="str">
            <v>un</v>
          </cell>
          <cell r="D2828">
            <v>0</v>
          </cell>
          <cell r="E2828" t="str">
            <v/>
          </cell>
          <cell r="F2828" t="str">
            <v/>
          </cell>
          <cell r="G2828" t="str">
            <v/>
          </cell>
          <cell r="H2828" t="str">
            <v/>
          </cell>
          <cell r="I2828" t="str">
            <v/>
          </cell>
          <cell r="J2828" t="str">
            <v/>
          </cell>
          <cell r="K2828" t="str">
            <v/>
          </cell>
          <cell r="L2828" t="str">
            <v>N/A</v>
          </cell>
        </row>
        <row r="2829">
          <cell r="A2829" t="str">
            <v>SF-02822</v>
          </cell>
          <cell r="B2829" t="str">
            <v xml:space="preserve">Base registro de pressão em latão forjado 3/4" </v>
          </cell>
          <cell r="C2829" t="str">
            <v>un</v>
          </cell>
          <cell r="D2829">
            <v>0</v>
          </cell>
          <cell r="E2829" t="str">
            <v/>
          </cell>
          <cell r="F2829" t="str">
            <v/>
          </cell>
          <cell r="G2829" t="str">
            <v/>
          </cell>
          <cell r="H2829" t="str">
            <v/>
          </cell>
          <cell r="I2829" t="str">
            <v/>
          </cell>
          <cell r="J2829" t="str">
            <v/>
          </cell>
          <cell r="K2829" t="str">
            <v/>
          </cell>
          <cell r="L2829" t="str">
            <v>N/A</v>
          </cell>
        </row>
        <row r="2830">
          <cell r="A2830" t="str">
            <v>SF-02823</v>
          </cell>
          <cell r="B2830" t="str">
            <v>Registro de pressão bruto em latão forjado 1/2"</v>
          </cell>
          <cell r="C2830" t="str">
            <v>un</v>
          </cell>
          <cell r="D2830">
            <v>0</v>
          </cell>
          <cell r="E2830">
            <v>22.210999999999999</v>
          </cell>
          <cell r="F2830">
            <v>22.210999999999999</v>
          </cell>
          <cell r="G2830">
            <v>22.210999999999999</v>
          </cell>
          <cell r="H2830">
            <v>22.210999999999999</v>
          </cell>
          <cell r="I2830" t="str">
            <v/>
          </cell>
          <cell r="J2830" t="str">
            <v/>
          </cell>
          <cell r="K2830">
            <v>22.210999999999999</v>
          </cell>
          <cell r="L2830">
            <v>0</v>
          </cell>
        </row>
        <row r="2831">
          <cell r="A2831" t="str">
            <v>SF-02824</v>
          </cell>
          <cell r="B2831" t="str">
            <v>Registro de pressão bruto em latão forjado 3/4"</v>
          </cell>
          <cell r="C2831" t="str">
            <v>un</v>
          </cell>
          <cell r="D2831">
            <v>0</v>
          </cell>
          <cell r="E2831">
            <v>26.514499999999998</v>
          </cell>
          <cell r="F2831">
            <v>26.514499999999998</v>
          </cell>
          <cell r="G2831">
            <v>26.514499999999998</v>
          </cell>
          <cell r="H2831">
            <v>26.514499999999998</v>
          </cell>
          <cell r="I2831" t="str">
            <v/>
          </cell>
          <cell r="J2831" t="str">
            <v/>
          </cell>
          <cell r="K2831">
            <v>26.514499999999998</v>
          </cell>
          <cell r="L2831">
            <v>0</v>
          </cell>
        </row>
        <row r="2832">
          <cell r="A2832" t="str">
            <v>SF-02825</v>
          </cell>
          <cell r="B2832" t="str">
            <v>Registro de esfera PVC roscável, com corpo dividido, com volante, 1/2"</v>
          </cell>
          <cell r="C2832" t="str">
            <v>un</v>
          </cell>
          <cell r="D2832">
            <v>0</v>
          </cell>
          <cell r="E2832">
            <v>20.833499999999997</v>
          </cell>
          <cell r="F2832">
            <v>20.833499999999997</v>
          </cell>
          <cell r="G2832">
            <v>20.833499999999997</v>
          </cell>
          <cell r="H2832">
            <v>20.833499999999997</v>
          </cell>
          <cell r="I2832" t="str">
            <v/>
          </cell>
          <cell r="J2832" t="str">
            <v/>
          </cell>
          <cell r="K2832">
            <v>20.833499999999997</v>
          </cell>
          <cell r="L2832">
            <v>0</v>
          </cell>
        </row>
        <row r="2833">
          <cell r="A2833" t="str">
            <v>SF-02826</v>
          </cell>
          <cell r="B2833" t="str">
            <v>Registro de esfera PVC roscável, com corpo dividido, com volante, 1 1/2"</v>
          </cell>
          <cell r="C2833" t="str">
            <v>un</v>
          </cell>
          <cell r="D2833">
            <v>0</v>
          </cell>
          <cell r="E2833">
            <v>57.113999999999997</v>
          </cell>
          <cell r="F2833">
            <v>57.113999999999997</v>
          </cell>
          <cell r="G2833">
            <v>57.113999999999997</v>
          </cell>
          <cell r="H2833">
            <v>57.113999999999997</v>
          </cell>
          <cell r="I2833" t="str">
            <v/>
          </cell>
          <cell r="J2833" t="str">
            <v/>
          </cell>
          <cell r="K2833">
            <v>57.113999999999997</v>
          </cell>
          <cell r="L2833">
            <v>0</v>
          </cell>
        </row>
        <row r="2834">
          <cell r="A2834" t="str">
            <v>SF-02827</v>
          </cell>
          <cell r="B2834" t="str">
            <v>Registro de esfera PVC soldável, com corpo dividido, com volante, 60mm</v>
          </cell>
          <cell r="C2834" t="str">
            <v>un</v>
          </cell>
          <cell r="D2834">
            <v>0</v>
          </cell>
          <cell r="E2834">
            <v>101.6785</v>
          </cell>
          <cell r="F2834">
            <v>101.6785</v>
          </cell>
          <cell r="G2834">
            <v>101.6785</v>
          </cell>
          <cell r="H2834">
            <v>101.6785</v>
          </cell>
          <cell r="I2834" t="str">
            <v/>
          </cell>
          <cell r="J2834" t="str">
            <v/>
          </cell>
          <cell r="K2834">
            <v>101.6785</v>
          </cell>
          <cell r="L2834">
            <v>0</v>
          </cell>
        </row>
        <row r="2835">
          <cell r="A2835" t="str">
            <v>SF-02828</v>
          </cell>
          <cell r="B2835" t="str">
            <v>Registro ou Válvula globo angular em latão, com volante, saída 45°, 200 psi,  2 1/2"</v>
          </cell>
          <cell r="C2835" t="str">
            <v>un</v>
          </cell>
          <cell r="D2835">
            <v>0</v>
          </cell>
          <cell r="E2835">
            <v>180.5</v>
          </cell>
          <cell r="F2835">
            <v>180.5</v>
          </cell>
          <cell r="G2835">
            <v>180.5</v>
          </cell>
          <cell r="H2835">
            <v>180.5</v>
          </cell>
          <cell r="I2835" t="str">
            <v/>
          </cell>
          <cell r="J2835" t="str">
            <v/>
          </cell>
          <cell r="K2835">
            <v>180.5</v>
          </cell>
          <cell r="L2835">
            <v>0</v>
          </cell>
        </row>
        <row r="2836">
          <cell r="A2836" t="str">
            <v>SF-02829</v>
          </cell>
          <cell r="B2836" t="str">
            <v>Registro Regulador de Vazão Metálico 1/2”</v>
          </cell>
          <cell r="C2836" t="str">
            <v>un</v>
          </cell>
          <cell r="D2836">
            <v>0</v>
          </cell>
          <cell r="E2836" t="str">
            <v/>
          </cell>
          <cell r="F2836" t="str">
            <v/>
          </cell>
          <cell r="G2836" t="str">
            <v/>
          </cell>
          <cell r="H2836" t="str">
            <v/>
          </cell>
          <cell r="I2836" t="str">
            <v/>
          </cell>
          <cell r="J2836" t="str">
            <v/>
          </cell>
          <cell r="K2836" t="str">
            <v/>
          </cell>
          <cell r="L2836" t="str">
            <v>N/A</v>
          </cell>
        </row>
        <row r="2837">
          <cell r="A2837" t="str">
            <v>SF-02830</v>
          </cell>
          <cell r="B2837" t="str">
            <v>Registro Regulador de Vazão Para Chuveiro 1/2”</v>
          </cell>
          <cell r="C2837" t="str">
            <v>un</v>
          </cell>
          <cell r="D2837">
            <v>0</v>
          </cell>
          <cell r="E2837" t="str">
            <v/>
          </cell>
          <cell r="F2837" t="str">
            <v/>
          </cell>
          <cell r="G2837" t="str">
            <v/>
          </cell>
          <cell r="H2837" t="str">
            <v/>
          </cell>
          <cell r="I2837" t="str">
            <v/>
          </cell>
          <cell r="J2837" t="str">
            <v/>
          </cell>
          <cell r="K2837" t="str">
            <v/>
          </cell>
          <cell r="L2837" t="str">
            <v>N/A</v>
          </cell>
        </row>
        <row r="2838">
          <cell r="A2838" t="str">
            <v>SF-02831</v>
          </cell>
          <cell r="B2838" t="str">
            <v>Reparo completo para válvula descarga – 1 1/2” e 1 1/4”</v>
          </cell>
          <cell r="C2838" t="str">
            <v>un</v>
          </cell>
          <cell r="D2838">
            <v>0</v>
          </cell>
          <cell r="E2838" t="str">
            <v/>
          </cell>
          <cell r="F2838" t="str">
            <v/>
          </cell>
          <cell r="G2838" t="str">
            <v/>
          </cell>
          <cell r="H2838" t="str">
            <v/>
          </cell>
          <cell r="I2838" t="str">
            <v/>
          </cell>
          <cell r="J2838" t="str">
            <v/>
          </cell>
          <cell r="K2838" t="str">
            <v/>
          </cell>
          <cell r="L2838" t="str">
            <v>N/A</v>
          </cell>
        </row>
        <row r="2839">
          <cell r="A2839" t="str">
            <v>SF-02832</v>
          </cell>
          <cell r="B2839" t="str">
            <v>Reparo completo para válvula descarga – 1 1/2 ” e 1 1/4” (duplo acionamento)</v>
          </cell>
          <cell r="C2839" t="str">
            <v>un</v>
          </cell>
          <cell r="D2839">
            <v>0</v>
          </cell>
          <cell r="E2839" t="str">
            <v/>
          </cell>
          <cell r="F2839" t="str">
            <v/>
          </cell>
          <cell r="G2839" t="str">
            <v/>
          </cell>
          <cell r="H2839" t="str">
            <v/>
          </cell>
          <cell r="I2839" t="str">
            <v/>
          </cell>
          <cell r="J2839" t="str">
            <v/>
          </cell>
          <cell r="K2839" t="str">
            <v/>
          </cell>
          <cell r="L2839" t="str">
            <v>N/A</v>
          </cell>
        </row>
        <row r="2840">
          <cell r="A2840" t="str">
            <v>SF-02833</v>
          </cell>
          <cell r="B2840" t="str">
            <v>Mecanismo de Vedação Substituível (MVS) - Reparo para TORNEIRA ou MISTURADOR</v>
          </cell>
          <cell r="C2840" t="str">
            <v>un</v>
          </cell>
          <cell r="D2840">
            <v>0</v>
          </cell>
          <cell r="E2840" t="str">
            <v/>
          </cell>
          <cell r="F2840" t="str">
            <v/>
          </cell>
          <cell r="G2840" t="str">
            <v/>
          </cell>
          <cell r="H2840" t="str">
            <v/>
          </cell>
          <cell r="I2840" t="str">
            <v/>
          </cell>
          <cell r="J2840" t="str">
            <v/>
          </cell>
          <cell r="K2840" t="str">
            <v/>
          </cell>
          <cell r="L2840" t="str">
            <v>N/A</v>
          </cell>
        </row>
        <row r="2841">
          <cell r="A2841" t="str">
            <v>SF-02834</v>
          </cell>
          <cell r="B2841" t="str">
            <v>Mecanismo de Vedação Substituível (MVS) - Reparo para REGISTRO DE PRESSÃO</v>
          </cell>
          <cell r="C2841" t="str">
            <v>un</v>
          </cell>
          <cell r="D2841">
            <v>0</v>
          </cell>
          <cell r="E2841" t="str">
            <v/>
          </cell>
          <cell r="F2841" t="str">
            <v/>
          </cell>
          <cell r="G2841" t="str">
            <v/>
          </cell>
          <cell r="H2841" t="str">
            <v/>
          </cell>
          <cell r="I2841" t="str">
            <v/>
          </cell>
          <cell r="J2841" t="str">
            <v/>
          </cell>
          <cell r="K2841" t="str">
            <v/>
          </cell>
          <cell r="L2841" t="str">
            <v>N/A</v>
          </cell>
        </row>
        <row r="2842">
          <cell r="A2842" t="str">
            <v>SF-02835</v>
          </cell>
          <cell r="B2842" t="str">
            <v>Mecanismo de Vedação Cerâmica (MVC) - Reparo 1/4 de volta para TORNEIRA e MISTURADOR</v>
          </cell>
          <cell r="C2842" t="str">
            <v>un</v>
          </cell>
          <cell r="D2842">
            <v>0</v>
          </cell>
          <cell r="E2842" t="str">
            <v/>
          </cell>
          <cell r="F2842" t="str">
            <v/>
          </cell>
          <cell r="G2842" t="str">
            <v/>
          </cell>
          <cell r="H2842" t="str">
            <v/>
          </cell>
          <cell r="I2842" t="str">
            <v/>
          </cell>
          <cell r="J2842" t="str">
            <v/>
          </cell>
          <cell r="K2842" t="str">
            <v/>
          </cell>
          <cell r="L2842" t="str">
            <v>N/A</v>
          </cell>
        </row>
        <row r="2843">
          <cell r="A2843" t="str">
            <v>SF-02836</v>
          </cell>
          <cell r="B2843" t="str">
            <v>Mecanismo de Vedação Cerâmica (MVC) - Reparo 1/4 de volta para REGISTRO DE PRESSÃO</v>
          </cell>
          <cell r="C2843" t="str">
            <v>un</v>
          </cell>
          <cell r="D2843">
            <v>0</v>
          </cell>
          <cell r="E2843" t="str">
            <v/>
          </cell>
          <cell r="F2843" t="str">
            <v/>
          </cell>
          <cell r="G2843" t="str">
            <v/>
          </cell>
          <cell r="H2843" t="str">
            <v/>
          </cell>
          <cell r="I2843" t="str">
            <v/>
          </cell>
          <cell r="J2843" t="str">
            <v/>
          </cell>
          <cell r="K2843" t="str">
            <v/>
          </cell>
          <cell r="L2843" t="str">
            <v>N/A</v>
          </cell>
        </row>
        <row r="2844">
          <cell r="A2844" t="str">
            <v>SF-02837</v>
          </cell>
          <cell r="B2844" t="str">
            <v xml:space="preserve">Saboneteira – Linha Residencial </v>
          </cell>
          <cell r="C2844" t="str">
            <v>un</v>
          </cell>
          <cell r="D2844">
            <v>0</v>
          </cell>
          <cell r="E2844" t="str">
            <v/>
          </cell>
          <cell r="F2844" t="str">
            <v/>
          </cell>
          <cell r="G2844" t="str">
            <v/>
          </cell>
          <cell r="H2844" t="str">
            <v/>
          </cell>
          <cell r="I2844" t="str">
            <v/>
          </cell>
          <cell r="J2844" t="str">
            <v/>
          </cell>
          <cell r="K2844" t="str">
            <v/>
          </cell>
          <cell r="L2844" t="str">
            <v>N/A</v>
          </cell>
        </row>
        <row r="2845">
          <cell r="A2845" t="str">
            <v>SF-02838</v>
          </cell>
          <cell r="B2845" t="str">
            <v xml:space="preserve">Sifão articulado para cozinha </v>
          </cell>
          <cell r="C2845" t="str">
            <v>un</v>
          </cell>
          <cell r="D2845">
            <v>0</v>
          </cell>
          <cell r="E2845" t="str">
            <v/>
          </cell>
          <cell r="F2845" t="str">
            <v/>
          </cell>
          <cell r="G2845" t="str">
            <v/>
          </cell>
          <cell r="H2845" t="str">
            <v/>
          </cell>
          <cell r="I2845" t="str">
            <v/>
          </cell>
          <cell r="J2845" t="str">
            <v/>
          </cell>
          <cell r="K2845" t="str">
            <v/>
          </cell>
          <cell r="L2845" t="str">
            <v>N/A</v>
          </cell>
        </row>
        <row r="2846">
          <cell r="A2846" t="str">
            <v>SF-02839</v>
          </cell>
          <cell r="B2846" t="str">
            <v>Sifão para lavatório 1 1/2”</v>
          </cell>
          <cell r="C2846" t="str">
            <v>un</v>
          </cell>
          <cell r="D2846">
            <v>0</v>
          </cell>
          <cell r="E2846" t="str">
            <v/>
          </cell>
          <cell r="F2846" t="str">
            <v/>
          </cell>
          <cell r="G2846" t="str">
            <v/>
          </cell>
          <cell r="H2846" t="str">
            <v/>
          </cell>
          <cell r="I2846" t="str">
            <v/>
          </cell>
          <cell r="J2846" t="str">
            <v/>
          </cell>
          <cell r="K2846" t="str">
            <v/>
          </cell>
          <cell r="L2846" t="str">
            <v>N/A</v>
          </cell>
        </row>
        <row r="2847">
          <cell r="A2847" t="str">
            <v>SF-02840</v>
          </cell>
          <cell r="B2847" t="str">
            <v>Sifão para mictório com adaptador para 2”</v>
          </cell>
          <cell r="C2847" t="str">
            <v>un</v>
          </cell>
          <cell r="D2847">
            <v>0</v>
          </cell>
          <cell r="E2847" t="str">
            <v/>
          </cell>
          <cell r="F2847" t="str">
            <v/>
          </cell>
          <cell r="G2847" t="str">
            <v/>
          </cell>
          <cell r="H2847" t="str">
            <v/>
          </cell>
          <cell r="I2847" t="str">
            <v/>
          </cell>
          <cell r="J2847" t="str">
            <v/>
          </cell>
          <cell r="K2847" t="str">
            <v/>
          </cell>
          <cell r="L2847" t="str">
            <v>N/A</v>
          </cell>
        </row>
        <row r="2848">
          <cell r="A2848" t="str">
            <v>SF-02841</v>
          </cell>
          <cell r="B2848" t="str">
            <v>Sifão sanfonado universal - PVC cromado</v>
          </cell>
          <cell r="C2848" t="str">
            <v>un</v>
          </cell>
          <cell r="D2848">
            <v>0</v>
          </cell>
          <cell r="E2848" t="str">
            <v/>
          </cell>
          <cell r="F2848" t="str">
            <v/>
          </cell>
          <cell r="G2848" t="str">
            <v/>
          </cell>
          <cell r="H2848" t="str">
            <v/>
          </cell>
          <cell r="I2848" t="str">
            <v/>
          </cell>
          <cell r="J2848" t="str">
            <v/>
          </cell>
          <cell r="K2848" t="str">
            <v/>
          </cell>
          <cell r="L2848" t="str">
            <v>N/A</v>
          </cell>
        </row>
        <row r="2849">
          <cell r="A2849" t="str">
            <v>SF-02842</v>
          </cell>
          <cell r="B2849" t="str">
            <v>Arejador Articulado</v>
          </cell>
          <cell r="C2849" t="str">
            <v>un</v>
          </cell>
          <cell r="D2849">
            <v>0</v>
          </cell>
          <cell r="E2849" t="str">
            <v/>
          </cell>
          <cell r="F2849" t="str">
            <v/>
          </cell>
          <cell r="G2849" t="str">
            <v/>
          </cell>
          <cell r="H2849" t="str">
            <v/>
          </cell>
          <cell r="I2849" t="str">
            <v/>
          </cell>
          <cell r="J2849" t="str">
            <v/>
          </cell>
          <cell r="K2849" t="str">
            <v/>
          </cell>
          <cell r="L2849" t="str">
            <v>N/A</v>
          </cell>
        </row>
        <row r="2850">
          <cell r="A2850" t="str">
            <v>SF-02843</v>
          </cell>
          <cell r="B2850" t="str">
            <v>Tampa cega para caixa de gordura - 25 cm de diâmetro</v>
          </cell>
          <cell r="C2850" t="str">
            <v>un</v>
          </cell>
          <cell r="D2850">
            <v>0</v>
          </cell>
          <cell r="E2850" t="str">
            <v/>
          </cell>
          <cell r="F2850" t="str">
            <v/>
          </cell>
          <cell r="G2850" t="str">
            <v/>
          </cell>
          <cell r="H2850" t="str">
            <v/>
          </cell>
          <cell r="I2850" t="str">
            <v/>
          </cell>
          <cell r="J2850" t="str">
            <v/>
          </cell>
          <cell r="K2850" t="str">
            <v/>
          </cell>
          <cell r="L2850" t="str">
            <v>N/A</v>
          </cell>
        </row>
        <row r="2851">
          <cell r="A2851" t="str">
            <v>SF-02844</v>
          </cell>
          <cell r="B2851" t="str">
            <v>Tanque hidropneumático com bolsa de separação – 75 Litros</v>
          </cell>
          <cell r="C2851" t="str">
            <v>un</v>
          </cell>
          <cell r="D2851">
            <v>0</v>
          </cell>
          <cell r="E2851" t="str">
            <v/>
          </cell>
          <cell r="F2851" t="str">
            <v/>
          </cell>
          <cell r="G2851" t="str">
            <v/>
          </cell>
          <cell r="H2851" t="str">
            <v/>
          </cell>
          <cell r="I2851" t="str">
            <v/>
          </cell>
          <cell r="J2851" t="str">
            <v/>
          </cell>
          <cell r="K2851" t="str">
            <v/>
          </cell>
          <cell r="L2851" t="str">
            <v>N/A</v>
          </cell>
        </row>
        <row r="2852">
          <cell r="A2852" t="str">
            <v>SF-02845</v>
          </cell>
          <cell r="B2852" t="str">
            <v>Tanque de Pressão Vertical - 24 litros</v>
          </cell>
          <cell r="C2852" t="str">
            <v>un</v>
          </cell>
          <cell r="D2852">
            <v>0</v>
          </cell>
          <cell r="E2852" t="str">
            <v/>
          </cell>
          <cell r="F2852" t="str">
            <v/>
          </cell>
          <cell r="G2852" t="str">
            <v/>
          </cell>
          <cell r="H2852" t="str">
            <v/>
          </cell>
          <cell r="I2852" t="str">
            <v/>
          </cell>
          <cell r="J2852" t="str">
            <v/>
          </cell>
          <cell r="K2852" t="str">
            <v/>
          </cell>
          <cell r="L2852" t="str">
            <v>N/A</v>
          </cell>
        </row>
        <row r="2853">
          <cell r="A2853" t="str">
            <v>SF-02846</v>
          </cell>
          <cell r="B2853" t="str">
            <v xml:space="preserve">Tanque 38 litros </v>
          </cell>
          <cell r="C2853" t="str">
            <v>un</v>
          </cell>
          <cell r="D2853">
            <v>0</v>
          </cell>
          <cell r="E2853" t="str">
            <v/>
          </cell>
          <cell r="F2853" t="str">
            <v/>
          </cell>
          <cell r="G2853" t="str">
            <v/>
          </cell>
          <cell r="H2853" t="str">
            <v/>
          </cell>
          <cell r="I2853" t="str">
            <v/>
          </cell>
          <cell r="J2853" t="str">
            <v/>
          </cell>
          <cell r="K2853" t="str">
            <v/>
          </cell>
          <cell r="L2853" t="str">
            <v>N/A</v>
          </cell>
        </row>
        <row r="2854">
          <cell r="A2854" t="str">
            <v>SF-02847</v>
          </cell>
          <cell r="B2854" t="str">
            <v>Tecla para válvula de descarga</v>
          </cell>
          <cell r="C2854" t="str">
            <v>un</v>
          </cell>
          <cell r="D2854">
            <v>0</v>
          </cell>
          <cell r="E2854" t="str">
            <v/>
          </cell>
          <cell r="F2854" t="str">
            <v/>
          </cell>
          <cell r="G2854" t="str">
            <v/>
          </cell>
          <cell r="H2854" t="str">
            <v/>
          </cell>
          <cell r="I2854" t="str">
            <v/>
          </cell>
          <cell r="J2854" t="str">
            <v/>
          </cell>
          <cell r="K2854" t="str">
            <v/>
          </cell>
          <cell r="L2854" t="str">
            <v>N/A</v>
          </cell>
        </row>
        <row r="2855">
          <cell r="A2855" t="str">
            <v>SF-02848</v>
          </cell>
          <cell r="B2855" t="str">
            <v>Terminal de Ventilação PVC - 100 mm</v>
          </cell>
          <cell r="C2855" t="str">
            <v>un</v>
          </cell>
          <cell r="D2855">
            <v>0</v>
          </cell>
          <cell r="E2855">
            <v>22.648</v>
          </cell>
          <cell r="F2855">
            <v>22.648</v>
          </cell>
          <cell r="G2855">
            <v>22.648</v>
          </cell>
          <cell r="H2855">
            <v>22.648</v>
          </cell>
          <cell r="I2855" t="str">
            <v/>
          </cell>
          <cell r="J2855" t="str">
            <v/>
          </cell>
          <cell r="K2855">
            <v>22.648</v>
          </cell>
          <cell r="L2855">
            <v>0</v>
          </cell>
        </row>
        <row r="2856">
          <cell r="A2856" t="str">
            <v>SF-02849</v>
          </cell>
          <cell r="B2856" t="str">
            <v>Terminal de Ventilação PVC - 50 mm</v>
          </cell>
          <cell r="C2856" t="str">
            <v>un</v>
          </cell>
          <cell r="D2856">
            <v>0</v>
          </cell>
          <cell r="E2856">
            <v>9.4239999999999995</v>
          </cell>
          <cell r="F2856">
            <v>9.4239999999999995</v>
          </cell>
          <cell r="G2856">
            <v>9.4239999999999995</v>
          </cell>
          <cell r="H2856">
            <v>9.4239999999999995</v>
          </cell>
          <cell r="I2856" t="str">
            <v/>
          </cell>
          <cell r="J2856" t="str">
            <v/>
          </cell>
          <cell r="K2856">
            <v>9.4239999999999995</v>
          </cell>
          <cell r="L2856">
            <v>0</v>
          </cell>
        </row>
        <row r="2857">
          <cell r="A2857" t="str">
            <v>SF-02850</v>
          </cell>
          <cell r="B2857" t="str">
            <v>Terminal de Ventilação PVC - 75 mm</v>
          </cell>
          <cell r="C2857" t="str">
            <v>un</v>
          </cell>
          <cell r="D2857">
            <v>0</v>
          </cell>
          <cell r="E2857">
            <v>18.116499999999998</v>
          </cell>
          <cell r="F2857">
            <v>18.116499999999998</v>
          </cell>
          <cell r="G2857">
            <v>18.116499999999998</v>
          </cell>
          <cell r="H2857">
            <v>18.116499999999998</v>
          </cell>
          <cell r="I2857" t="str">
            <v/>
          </cell>
          <cell r="J2857" t="str">
            <v/>
          </cell>
          <cell r="K2857">
            <v>18.116499999999998</v>
          </cell>
          <cell r="L2857">
            <v>0</v>
          </cell>
        </row>
        <row r="2858">
          <cell r="A2858" t="str">
            <v>SF-02851</v>
          </cell>
          <cell r="B2858" t="str">
            <v>Termostato de vareta - regulagem de 30 a 80°C</v>
          </cell>
          <cell r="C2858" t="str">
            <v>un</v>
          </cell>
          <cell r="D2858">
            <v>0</v>
          </cell>
          <cell r="E2858" t="str">
            <v/>
          </cell>
          <cell r="F2858" t="str">
            <v/>
          </cell>
          <cell r="G2858" t="str">
            <v/>
          </cell>
          <cell r="H2858" t="str">
            <v/>
          </cell>
          <cell r="I2858" t="str">
            <v/>
          </cell>
          <cell r="J2858" t="str">
            <v/>
          </cell>
          <cell r="K2858" t="str">
            <v/>
          </cell>
          <cell r="L2858" t="str">
            <v>N/A</v>
          </cell>
        </row>
        <row r="2859">
          <cell r="A2859" t="str">
            <v>SF-02852</v>
          </cell>
          <cell r="B2859" t="str">
            <v>Torneira de Bóia Com Balão Plástico 1 1/2”</v>
          </cell>
          <cell r="C2859" t="str">
            <v>un</v>
          </cell>
          <cell r="D2859">
            <v>0</v>
          </cell>
          <cell r="E2859">
            <v>276.678</v>
          </cell>
          <cell r="F2859">
            <v>276.678</v>
          </cell>
          <cell r="G2859">
            <v>276.678</v>
          </cell>
          <cell r="H2859">
            <v>276.678</v>
          </cell>
          <cell r="I2859" t="str">
            <v/>
          </cell>
          <cell r="J2859" t="str">
            <v/>
          </cell>
          <cell r="K2859">
            <v>276.678</v>
          </cell>
          <cell r="L2859">
            <v>0</v>
          </cell>
        </row>
        <row r="2860">
          <cell r="A2860" t="str">
            <v>SF-02853</v>
          </cell>
          <cell r="B2860" t="str">
            <v>Torneira de Bóia Com Balão Plástico 1 1/4”</v>
          </cell>
          <cell r="C2860" t="str">
            <v>un</v>
          </cell>
          <cell r="D2860">
            <v>0</v>
          </cell>
          <cell r="E2860">
            <v>227.00249999999997</v>
          </cell>
          <cell r="F2860">
            <v>227.00249999999997</v>
          </cell>
          <cell r="G2860">
            <v>227.00249999999997</v>
          </cell>
          <cell r="H2860">
            <v>227.00249999999997</v>
          </cell>
          <cell r="I2860" t="str">
            <v/>
          </cell>
          <cell r="J2860" t="str">
            <v/>
          </cell>
          <cell r="K2860">
            <v>227.00249999999997</v>
          </cell>
          <cell r="L2860">
            <v>0</v>
          </cell>
        </row>
        <row r="2861">
          <cell r="A2861" t="str">
            <v>SF-02854</v>
          </cell>
          <cell r="B2861" t="str">
            <v>Torneira de Bóia Com Balão Plástico 1”</v>
          </cell>
          <cell r="C2861" t="str">
            <v>un</v>
          </cell>
          <cell r="D2861">
            <v>0</v>
          </cell>
          <cell r="E2861">
            <v>133.285</v>
          </cell>
          <cell r="F2861">
            <v>133.285</v>
          </cell>
          <cell r="G2861">
            <v>133.285</v>
          </cell>
          <cell r="H2861">
            <v>133.285</v>
          </cell>
          <cell r="I2861" t="str">
            <v/>
          </cell>
          <cell r="J2861" t="str">
            <v/>
          </cell>
          <cell r="K2861">
            <v>133.285</v>
          </cell>
          <cell r="L2861">
            <v>0</v>
          </cell>
        </row>
        <row r="2862">
          <cell r="A2862" t="str">
            <v>SF-02855</v>
          </cell>
          <cell r="B2862" t="str">
            <v>Torneira de Bóia Com Balão Plástico 2”</v>
          </cell>
          <cell r="C2862" t="str">
            <v>un</v>
          </cell>
          <cell r="D2862">
            <v>0</v>
          </cell>
          <cell r="E2862">
            <v>354.99599999999998</v>
          </cell>
          <cell r="F2862">
            <v>354.99599999999998</v>
          </cell>
          <cell r="G2862">
            <v>354.99599999999998</v>
          </cell>
          <cell r="H2862">
            <v>354.99599999999998</v>
          </cell>
          <cell r="I2862" t="str">
            <v/>
          </cell>
          <cell r="J2862" t="str">
            <v/>
          </cell>
          <cell r="K2862">
            <v>354.99599999999998</v>
          </cell>
          <cell r="L2862">
            <v>0</v>
          </cell>
        </row>
        <row r="2863">
          <cell r="A2863" t="str">
            <v>SF-02856</v>
          </cell>
          <cell r="B2863" t="str">
            <v>Torneira de Bóia Com Balão Plástico 3/4”</v>
          </cell>
          <cell r="C2863" t="str">
            <v>un</v>
          </cell>
          <cell r="D2863">
            <v>0</v>
          </cell>
          <cell r="E2863">
            <v>59.241999999999997</v>
          </cell>
          <cell r="F2863">
            <v>59.241999999999997</v>
          </cell>
          <cell r="G2863">
            <v>59.241999999999997</v>
          </cell>
          <cell r="H2863">
            <v>59.241999999999997</v>
          </cell>
          <cell r="I2863" t="str">
            <v/>
          </cell>
          <cell r="J2863" t="str">
            <v/>
          </cell>
          <cell r="K2863">
            <v>59.241999999999997</v>
          </cell>
          <cell r="L2863">
            <v>0</v>
          </cell>
        </row>
        <row r="2864">
          <cell r="A2864" t="str">
            <v>SF-02857</v>
          </cell>
          <cell r="B2864" t="str">
            <v xml:space="preserve">Torneira de parede para tanque </v>
          </cell>
          <cell r="C2864" t="str">
            <v>un</v>
          </cell>
          <cell r="D2864">
            <v>0</v>
          </cell>
          <cell r="E2864" t="str">
            <v/>
          </cell>
          <cell r="F2864" t="str">
            <v/>
          </cell>
          <cell r="G2864" t="str">
            <v/>
          </cell>
          <cell r="H2864" t="str">
            <v/>
          </cell>
          <cell r="I2864" t="str">
            <v/>
          </cell>
          <cell r="J2864" t="str">
            <v/>
          </cell>
          <cell r="K2864" t="str">
            <v/>
          </cell>
          <cell r="L2864" t="str">
            <v>N/A</v>
          </cell>
        </row>
        <row r="2865">
          <cell r="A2865" t="str">
            <v>SF-02858</v>
          </cell>
          <cell r="B2865" t="str">
            <v xml:space="preserve">Torneira de parede para cozinha </v>
          </cell>
          <cell r="C2865" t="str">
            <v>un</v>
          </cell>
          <cell r="D2865">
            <v>0</v>
          </cell>
          <cell r="E2865" t="str">
            <v/>
          </cell>
          <cell r="F2865" t="str">
            <v/>
          </cell>
          <cell r="G2865" t="str">
            <v/>
          </cell>
          <cell r="H2865" t="str">
            <v/>
          </cell>
          <cell r="I2865" t="str">
            <v/>
          </cell>
          <cell r="J2865" t="str">
            <v/>
          </cell>
          <cell r="K2865" t="str">
            <v/>
          </cell>
          <cell r="L2865" t="str">
            <v>N/A</v>
          </cell>
        </row>
        <row r="2866">
          <cell r="A2866" t="str">
            <v>SF-02859</v>
          </cell>
          <cell r="B2866" t="str">
            <v xml:space="preserve">Torneira de mesa para cozinha bica móvel – Linha Administrativa </v>
          </cell>
          <cell r="C2866" t="str">
            <v>un</v>
          </cell>
          <cell r="D2866">
            <v>0</v>
          </cell>
          <cell r="E2866" t="str">
            <v/>
          </cell>
          <cell r="F2866" t="str">
            <v/>
          </cell>
          <cell r="G2866" t="str">
            <v/>
          </cell>
          <cell r="H2866" t="str">
            <v/>
          </cell>
          <cell r="I2866" t="str">
            <v/>
          </cell>
          <cell r="J2866" t="str">
            <v/>
          </cell>
          <cell r="K2866" t="str">
            <v/>
          </cell>
          <cell r="L2866" t="str">
            <v>N/A</v>
          </cell>
        </row>
        <row r="2867">
          <cell r="A2867" t="str">
            <v>SF-02860</v>
          </cell>
          <cell r="B2867" t="str">
            <v xml:space="preserve">Torneira de mesa para lavatório bica alta </v>
          </cell>
          <cell r="C2867" t="str">
            <v>un</v>
          </cell>
          <cell r="D2867">
            <v>0</v>
          </cell>
          <cell r="E2867" t="str">
            <v/>
          </cell>
          <cell r="F2867" t="str">
            <v/>
          </cell>
          <cell r="G2867" t="str">
            <v/>
          </cell>
          <cell r="H2867" t="str">
            <v/>
          </cell>
          <cell r="I2867" t="str">
            <v/>
          </cell>
          <cell r="J2867" t="str">
            <v/>
          </cell>
          <cell r="K2867" t="str">
            <v/>
          </cell>
          <cell r="L2867" t="str">
            <v>N/A</v>
          </cell>
        </row>
        <row r="2868">
          <cell r="A2868" t="str">
            <v>SF-02861</v>
          </cell>
          <cell r="B2868" t="str">
            <v xml:space="preserve">Torneira de mesa para lavatório com fechamento automático – Linha Administrativa </v>
          </cell>
          <cell r="C2868" t="str">
            <v>un</v>
          </cell>
          <cell r="D2868">
            <v>0</v>
          </cell>
          <cell r="E2868" t="str">
            <v/>
          </cell>
          <cell r="F2868" t="str">
            <v/>
          </cell>
          <cell r="G2868" t="str">
            <v/>
          </cell>
          <cell r="H2868" t="str">
            <v/>
          </cell>
          <cell r="I2868" t="str">
            <v/>
          </cell>
          <cell r="J2868" t="str">
            <v/>
          </cell>
          <cell r="K2868" t="str">
            <v/>
          </cell>
          <cell r="L2868" t="str">
            <v>N/A</v>
          </cell>
        </row>
        <row r="2869">
          <cell r="A2869" t="str">
            <v>SF-02862</v>
          </cell>
          <cell r="B2869" t="str">
            <v xml:space="preserve">Torneira de mesa para lavatório – Linha Acessibilidade </v>
          </cell>
          <cell r="C2869" t="str">
            <v>un</v>
          </cell>
          <cell r="D2869">
            <v>0</v>
          </cell>
          <cell r="E2869" t="str">
            <v/>
          </cell>
          <cell r="F2869" t="str">
            <v/>
          </cell>
          <cell r="G2869" t="str">
            <v/>
          </cell>
          <cell r="H2869" t="str">
            <v/>
          </cell>
          <cell r="I2869" t="str">
            <v/>
          </cell>
          <cell r="J2869" t="str">
            <v/>
          </cell>
          <cell r="K2869" t="str">
            <v/>
          </cell>
          <cell r="L2869" t="str">
            <v>N/A</v>
          </cell>
        </row>
        <row r="2870">
          <cell r="A2870" t="str">
            <v>SF-02863</v>
          </cell>
          <cell r="B2870" t="str">
            <v>Tubo de cobre classe “E”, para instalação hidráulica, 22 mm</v>
          </cell>
          <cell r="C2870" t="str">
            <v>m</v>
          </cell>
          <cell r="D2870">
            <v>0</v>
          </cell>
          <cell r="E2870">
            <v>85.176999999999992</v>
          </cell>
          <cell r="F2870">
            <v>85.176999999999992</v>
          </cell>
          <cell r="G2870">
            <v>85.176999999999992</v>
          </cell>
          <cell r="H2870">
            <v>85.176999999999992</v>
          </cell>
          <cell r="I2870" t="str">
            <v/>
          </cell>
          <cell r="J2870" t="str">
            <v/>
          </cell>
          <cell r="K2870">
            <v>85.176999999999992</v>
          </cell>
          <cell r="L2870">
            <v>0</v>
          </cell>
        </row>
        <row r="2871">
          <cell r="A2871" t="str">
            <v>SF-02864</v>
          </cell>
          <cell r="B2871" t="str">
            <v>Tubo de cobre classe “E”, para instalação hidráulica, 28 mm</v>
          </cell>
          <cell r="C2871" t="str">
            <v>m</v>
          </cell>
          <cell r="D2871">
            <v>0</v>
          </cell>
          <cell r="E2871">
            <v>108.1005</v>
          </cell>
          <cell r="F2871">
            <v>108.1005</v>
          </cell>
          <cell r="G2871">
            <v>108.1005</v>
          </cell>
          <cell r="H2871">
            <v>108.1005</v>
          </cell>
          <cell r="I2871" t="str">
            <v/>
          </cell>
          <cell r="J2871" t="str">
            <v/>
          </cell>
          <cell r="K2871">
            <v>108.1005</v>
          </cell>
          <cell r="L2871">
            <v>0</v>
          </cell>
        </row>
        <row r="2872">
          <cell r="A2872" t="str">
            <v>SF-02865</v>
          </cell>
          <cell r="B2872" t="str">
            <v>Tubo de cobre classe “E”, para instalação hidráulica, 42 mm</v>
          </cell>
          <cell r="C2872" t="str">
            <v>m</v>
          </cell>
          <cell r="D2872">
            <v>0</v>
          </cell>
          <cell r="E2872">
            <v>211.98299999999998</v>
          </cell>
          <cell r="F2872">
            <v>211.98299999999998</v>
          </cell>
          <cell r="G2872">
            <v>211.98299999999998</v>
          </cell>
          <cell r="H2872">
            <v>211.98299999999998</v>
          </cell>
          <cell r="I2872" t="str">
            <v/>
          </cell>
          <cell r="J2872" t="str">
            <v/>
          </cell>
          <cell r="K2872">
            <v>211.98299999999998</v>
          </cell>
          <cell r="L2872">
            <v>0</v>
          </cell>
        </row>
        <row r="2873">
          <cell r="A2873" t="str">
            <v>SF-02866</v>
          </cell>
          <cell r="B2873" t="str">
            <v xml:space="preserve">Tubo de cobre classe “E”, para instalação hidráulica, 35 mm </v>
          </cell>
          <cell r="C2873" t="str">
            <v>m</v>
          </cell>
          <cell r="D2873">
            <v>0</v>
          </cell>
          <cell r="E2873">
            <v>156.98749999999998</v>
          </cell>
          <cell r="F2873">
            <v>156.98749999999998</v>
          </cell>
          <cell r="G2873">
            <v>156.98749999999998</v>
          </cell>
          <cell r="H2873">
            <v>156.98749999999998</v>
          </cell>
          <cell r="I2873" t="str">
            <v/>
          </cell>
          <cell r="J2873" t="str">
            <v/>
          </cell>
          <cell r="K2873">
            <v>156.98749999999998</v>
          </cell>
          <cell r="L2873">
            <v>0</v>
          </cell>
        </row>
        <row r="2874">
          <cell r="A2874" t="str">
            <v>SF-02867</v>
          </cell>
          <cell r="B2874" t="str">
            <v>Tubo de cobre classe “E”, para instalação hidráulica, 54 mm</v>
          </cell>
          <cell r="C2874" t="str">
            <v>m</v>
          </cell>
          <cell r="D2874">
            <v>0</v>
          </cell>
          <cell r="E2874">
            <v>307.42950000000002</v>
          </cell>
          <cell r="F2874">
            <v>307.42950000000002</v>
          </cell>
          <cell r="G2874">
            <v>307.42950000000002</v>
          </cell>
          <cell r="H2874">
            <v>307.42950000000002</v>
          </cell>
          <cell r="I2874" t="str">
            <v/>
          </cell>
          <cell r="J2874" t="str">
            <v/>
          </cell>
          <cell r="K2874">
            <v>307.42950000000002</v>
          </cell>
          <cell r="L2874">
            <v>0</v>
          </cell>
        </row>
        <row r="2875">
          <cell r="A2875" t="str">
            <v>SF-02868</v>
          </cell>
          <cell r="B2875" t="str">
            <v>Tubo de cobre classe “E”, para instalação hidráulica, 66 mm</v>
          </cell>
          <cell r="C2875" t="str">
            <v>m</v>
          </cell>
          <cell r="D2875">
            <v>0</v>
          </cell>
          <cell r="E2875">
            <v>433.10499999999996</v>
          </cell>
          <cell r="F2875">
            <v>433.10499999999996</v>
          </cell>
          <cell r="G2875">
            <v>433.10499999999996</v>
          </cell>
          <cell r="H2875">
            <v>433.10499999999996</v>
          </cell>
          <cell r="I2875" t="str">
            <v/>
          </cell>
          <cell r="J2875" t="str">
            <v/>
          </cell>
          <cell r="K2875">
            <v>433.10499999999996</v>
          </cell>
          <cell r="L2875">
            <v>0</v>
          </cell>
        </row>
        <row r="2876">
          <cell r="A2876" t="str">
            <v>SF-02869</v>
          </cell>
          <cell r="B2876" t="str">
            <v>Tubo de cobre classe “E”, para instalação hidráulica, 79 mm</v>
          </cell>
          <cell r="C2876" t="str">
            <v>m</v>
          </cell>
          <cell r="D2876">
            <v>0</v>
          </cell>
          <cell r="E2876">
            <v>633.13700000000006</v>
          </cell>
          <cell r="F2876">
            <v>633.13700000000006</v>
          </cell>
          <cell r="G2876">
            <v>633.13700000000006</v>
          </cell>
          <cell r="H2876">
            <v>633.13700000000006</v>
          </cell>
          <cell r="I2876" t="str">
            <v/>
          </cell>
          <cell r="J2876" t="str">
            <v/>
          </cell>
          <cell r="K2876">
            <v>633.13700000000006</v>
          </cell>
          <cell r="L2876">
            <v>0</v>
          </cell>
        </row>
        <row r="2877">
          <cell r="A2877" t="str">
            <v>SF-02870</v>
          </cell>
          <cell r="B2877" t="str">
            <v>Tubo de cobre classe “E”, para instalação hidráulica, 104 mm</v>
          </cell>
          <cell r="C2877" t="str">
            <v>m</v>
          </cell>
          <cell r="D2877">
            <v>0</v>
          </cell>
          <cell r="E2877">
            <v>933.58399999999995</v>
          </cell>
          <cell r="F2877">
            <v>933.58399999999995</v>
          </cell>
          <cell r="G2877">
            <v>933.58399999999995</v>
          </cell>
          <cell r="H2877">
            <v>933.58399999999995</v>
          </cell>
          <cell r="I2877" t="str">
            <v/>
          </cell>
          <cell r="J2877" t="str">
            <v/>
          </cell>
          <cell r="K2877">
            <v>933.58399999999995</v>
          </cell>
          <cell r="L2877">
            <v>0</v>
          </cell>
        </row>
        <row r="2878">
          <cell r="A2878" t="str">
            <v>SF-02871</v>
          </cell>
          <cell r="B2878" t="str">
            <v xml:space="preserve">Tubo CPVC soldável 22 mm – Linha Residencial </v>
          </cell>
          <cell r="C2878" t="str">
            <v>m</v>
          </cell>
          <cell r="D2878">
            <v>0</v>
          </cell>
          <cell r="E2878">
            <v>18.040499999999998</v>
          </cell>
          <cell r="F2878">
            <v>18.040499999999998</v>
          </cell>
          <cell r="G2878">
            <v>18.040499999999998</v>
          </cell>
          <cell r="H2878">
            <v>18.040499999999998</v>
          </cell>
          <cell r="I2878" t="str">
            <v/>
          </cell>
          <cell r="J2878" t="str">
            <v/>
          </cell>
          <cell r="K2878">
            <v>18.040499999999998</v>
          </cell>
          <cell r="L2878">
            <v>0</v>
          </cell>
        </row>
        <row r="2879">
          <cell r="A2879" t="str">
            <v>SF-02872</v>
          </cell>
          <cell r="B2879" t="str">
            <v>Tubo CPVC soldável 28 mm  – Linha Residencial</v>
          </cell>
          <cell r="C2879" t="str">
            <v>m</v>
          </cell>
          <cell r="D2879">
            <v>0</v>
          </cell>
          <cell r="E2879">
            <v>31.0745</v>
          </cell>
          <cell r="F2879">
            <v>31.0745</v>
          </cell>
          <cell r="G2879">
            <v>31.0745</v>
          </cell>
          <cell r="H2879">
            <v>31.0745</v>
          </cell>
          <cell r="I2879" t="str">
            <v/>
          </cell>
          <cell r="J2879" t="str">
            <v/>
          </cell>
          <cell r="K2879">
            <v>31.0745</v>
          </cell>
          <cell r="L2879">
            <v>0</v>
          </cell>
        </row>
        <row r="2880">
          <cell r="A2880" t="str">
            <v>SF-02873</v>
          </cell>
          <cell r="B2880" t="str">
            <v>Tubo de aço-carbono galvanizado 1 1/4” – Água Potável e Combate a Incêndio</v>
          </cell>
          <cell r="C2880" t="str">
            <v>m</v>
          </cell>
          <cell r="D2880">
            <v>0</v>
          </cell>
          <cell r="E2880">
            <v>44.2605</v>
          </cell>
          <cell r="F2880">
            <v>44.2605</v>
          </cell>
          <cell r="G2880">
            <v>44.2605</v>
          </cell>
          <cell r="H2880">
            <v>44.2605</v>
          </cell>
          <cell r="I2880" t="str">
            <v/>
          </cell>
          <cell r="J2880" t="str">
            <v/>
          </cell>
          <cell r="K2880">
            <v>44.2605</v>
          </cell>
          <cell r="L2880">
            <v>0</v>
          </cell>
        </row>
        <row r="2881">
          <cell r="A2881" t="str">
            <v>SF-02874</v>
          </cell>
          <cell r="B2881" t="str">
            <v>Tubo de aço-carbono galvanizado 1/2” – Água Potável e Combate a Incêndio</v>
          </cell>
          <cell r="C2881" t="str">
            <v>m</v>
          </cell>
          <cell r="D2881">
            <v>0</v>
          </cell>
          <cell r="E2881">
            <v>17.375499999999999</v>
          </cell>
          <cell r="F2881">
            <v>17.375499999999999</v>
          </cell>
          <cell r="G2881">
            <v>17.375499999999999</v>
          </cell>
          <cell r="H2881">
            <v>17.375499999999999</v>
          </cell>
          <cell r="I2881" t="str">
            <v/>
          </cell>
          <cell r="J2881" t="str">
            <v/>
          </cell>
          <cell r="K2881">
            <v>17.375499999999999</v>
          </cell>
          <cell r="L2881">
            <v>0</v>
          </cell>
        </row>
        <row r="2882">
          <cell r="A2882" t="str">
            <v>SF-02875</v>
          </cell>
          <cell r="B2882" t="str">
            <v xml:space="preserve">Tubo de aço-carbono galvanizado 3/4” – Água Potável e Combate a Incêndio </v>
          </cell>
          <cell r="C2882" t="str">
            <v>m</v>
          </cell>
          <cell r="D2882">
            <v>0</v>
          </cell>
          <cell r="E2882">
            <v>22.619499999999999</v>
          </cell>
          <cell r="F2882">
            <v>22.619499999999999</v>
          </cell>
          <cell r="G2882">
            <v>22.619499999999999</v>
          </cell>
          <cell r="H2882">
            <v>22.619499999999999</v>
          </cell>
          <cell r="I2882" t="str">
            <v/>
          </cell>
          <cell r="J2882" t="str">
            <v/>
          </cell>
          <cell r="K2882">
            <v>22.619499999999999</v>
          </cell>
          <cell r="L2882">
            <v>0</v>
          </cell>
        </row>
        <row r="2883">
          <cell r="A2883" t="str">
            <v>SF-02876</v>
          </cell>
          <cell r="B2883" t="str">
            <v>Tubo de aço-carbono galvanizado 1” – Água Potável e Combate a Incêndio</v>
          </cell>
          <cell r="C2883" t="str">
            <v>m</v>
          </cell>
          <cell r="D2883">
            <v>0</v>
          </cell>
          <cell r="E2883">
            <v>30.371499999999997</v>
          </cell>
          <cell r="F2883">
            <v>30.371499999999997</v>
          </cell>
          <cell r="G2883">
            <v>30.371499999999997</v>
          </cell>
          <cell r="H2883">
            <v>30.371499999999997</v>
          </cell>
          <cell r="I2883" t="str">
            <v/>
          </cell>
          <cell r="J2883" t="str">
            <v/>
          </cell>
          <cell r="K2883">
            <v>30.371499999999997</v>
          </cell>
          <cell r="L2883">
            <v>0</v>
          </cell>
        </row>
        <row r="2884">
          <cell r="A2884" t="str">
            <v>SF-02877</v>
          </cell>
          <cell r="B2884" t="str">
            <v>Tubo de aço-carbono galvanizado 2” – Água Potável e Combate a Incêndio</v>
          </cell>
          <cell r="C2884" t="str">
            <v>m</v>
          </cell>
          <cell r="D2884">
            <v>0</v>
          </cell>
          <cell r="E2884">
            <v>63.830499999999994</v>
          </cell>
          <cell r="F2884">
            <v>63.830499999999994</v>
          </cell>
          <cell r="G2884">
            <v>63.830499999999994</v>
          </cell>
          <cell r="H2884">
            <v>63.830499999999994</v>
          </cell>
          <cell r="I2884" t="str">
            <v/>
          </cell>
          <cell r="J2884" t="str">
            <v/>
          </cell>
          <cell r="K2884">
            <v>63.830499999999994</v>
          </cell>
          <cell r="L2884">
            <v>0</v>
          </cell>
        </row>
        <row r="2885">
          <cell r="A2885" t="str">
            <v>SF-02878</v>
          </cell>
          <cell r="B2885" t="str">
            <v xml:space="preserve">Tubo de aço-carbono galvanizado 2 1/2” – Água Potável e Combate a Incêndio </v>
          </cell>
          <cell r="C2885" t="str">
            <v>m</v>
          </cell>
          <cell r="D2885">
            <v>0</v>
          </cell>
          <cell r="E2885">
            <v>89.318999999999988</v>
          </cell>
          <cell r="F2885">
            <v>89.318999999999988</v>
          </cell>
          <cell r="G2885">
            <v>89.318999999999988</v>
          </cell>
          <cell r="H2885">
            <v>89.318999999999988</v>
          </cell>
          <cell r="I2885" t="str">
            <v/>
          </cell>
          <cell r="J2885" t="str">
            <v/>
          </cell>
          <cell r="K2885">
            <v>89.318999999999988</v>
          </cell>
          <cell r="L2885">
            <v>0</v>
          </cell>
        </row>
        <row r="2886">
          <cell r="A2886" t="str">
            <v>SF-02879</v>
          </cell>
          <cell r="B2886" t="str">
            <v>Tubo de aço-carbono galvanizado 3” – Água Potável e Combate a Incêndio</v>
          </cell>
          <cell r="C2886" t="str">
            <v>m</v>
          </cell>
          <cell r="D2886">
            <v>0</v>
          </cell>
          <cell r="E2886">
            <v>102.6095</v>
          </cell>
          <cell r="F2886">
            <v>102.6095</v>
          </cell>
          <cell r="G2886">
            <v>102.6095</v>
          </cell>
          <cell r="H2886">
            <v>102.6095</v>
          </cell>
          <cell r="I2886" t="str">
            <v/>
          </cell>
          <cell r="J2886" t="str">
            <v/>
          </cell>
          <cell r="K2886">
            <v>102.6095</v>
          </cell>
          <cell r="L2886">
            <v>0</v>
          </cell>
        </row>
        <row r="2887">
          <cell r="A2887" t="str">
            <v>SF-02880</v>
          </cell>
          <cell r="B2887" t="str">
            <v>Niple de aço-carbono galvanizado 2”</v>
          </cell>
          <cell r="C2887" t="str">
            <v>un</v>
          </cell>
          <cell r="D2887">
            <v>0</v>
          </cell>
          <cell r="E2887">
            <v>34.808</v>
          </cell>
          <cell r="F2887">
            <v>34.808</v>
          </cell>
          <cell r="G2887">
            <v>34.808</v>
          </cell>
          <cell r="H2887">
            <v>34.808</v>
          </cell>
          <cell r="I2887" t="str">
            <v/>
          </cell>
          <cell r="J2887" t="str">
            <v/>
          </cell>
          <cell r="K2887">
            <v>34.808</v>
          </cell>
          <cell r="L2887">
            <v>0</v>
          </cell>
        </row>
        <row r="2888">
          <cell r="A2888" t="str">
            <v>SF-02881</v>
          </cell>
          <cell r="B2888" t="str">
            <v>Niple de aço-carbono galvanizado 2 1/2”</v>
          </cell>
          <cell r="C2888" t="str">
            <v>un</v>
          </cell>
          <cell r="D2888">
            <v>0</v>
          </cell>
          <cell r="E2888">
            <v>53.275999999999996</v>
          </cell>
          <cell r="F2888">
            <v>53.275999999999996</v>
          </cell>
          <cell r="G2888">
            <v>53.275999999999996</v>
          </cell>
          <cell r="H2888">
            <v>53.275999999999996</v>
          </cell>
          <cell r="I2888" t="str">
            <v/>
          </cell>
          <cell r="J2888" t="str">
            <v/>
          </cell>
          <cell r="K2888">
            <v>53.275999999999996</v>
          </cell>
          <cell r="L2888">
            <v>0</v>
          </cell>
        </row>
        <row r="2889">
          <cell r="A2889" t="str">
            <v>SF-02882</v>
          </cell>
          <cell r="B2889" t="str">
            <v>Niple de aço-carbono galvanizado 3”</v>
          </cell>
          <cell r="C2889" t="str">
            <v>un</v>
          </cell>
          <cell r="D2889">
            <v>0</v>
          </cell>
          <cell r="E2889">
            <v>86.668499999999995</v>
          </cell>
          <cell r="F2889">
            <v>86.668499999999995</v>
          </cell>
          <cell r="G2889">
            <v>86.668499999999995</v>
          </cell>
          <cell r="H2889">
            <v>86.668499999999995</v>
          </cell>
          <cell r="I2889" t="str">
            <v/>
          </cell>
          <cell r="J2889" t="str">
            <v/>
          </cell>
          <cell r="K2889">
            <v>86.668499999999995</v>
          </cell>
          <cell r="L2889">
            <v>0</v>
          </cell>
        </row>
        <row r="2890">
          <cell r="A2890" t="str">
            <v>SF-02883</v>
          </cell>
          <cell r="B2890" t="str">
            <v xml:space="preserve">Tubo de Ligação para Bacia Sanitária </v>
          </cell>
          <cell r="C2890" t="str">
            <v>un</v>
          </cell>
          <cell r="D2890">
            <v>0</v>
          </cell>
          <cell r="E2890" t="str">
            <v/>
          </cell>
          <cell r="F2890" t="str">
            <v/>
          </cell>
          <cell r="G2890" t="str">
            <v/>
          </cell>
          <cell r="H2890" t="str">
            <v/>
          </cell>
          <cell r="I2890" t="str">
            <v/>
          </cell>
          <cell r="J2890" t="str">
            <v/>
          </cell>
          <cell r="K2890" t="str">
            <v/>
          </cell>
          <cell r="L2890" t="str">
            <v>N/A</v>
          </cell>
        </row>
        <row r="2891">
          <cell r="A2891" t="str">
            <v>SF-02884</v>
          </cell>
          <cell r="B2891" t="str">
            <v>Tubo de Ligação para Válvula de Descarga</v>
          </cell>
          <cell r="C2891" t="str">
            <v>un</v>
          </cell>
          <cell r="D2891">
            <v>0</v>
          </cell>
          <cell r="E2891" t="str">
            <v/>
          </cell>
          <cell r="F2891" t="str">
            <v/>
          </cell>
          <cell r="G2891" t="str">
            <v/>
          </cell>
          <cell r="H2891" t="str">
            <v/>
          </cell>
          <cell r="I2891" t="str">
            <v/>
          </cell>
          <cell r="J2891" t="str">
            <v/>
          </cell>
          <cell r="K2891" t="str">
            <v/>
          </cell>
          <cell r="L2891" t="str">
            <v>N/A</v>
          </cell>
        </row>
        <row r="2892">
          <cell r="A2892" t="str">
            <v>SF-02885</v>
          </cell>
          <cell r="B2892" t="str">
            <v>Tubo PVC esgoto DN 300 mm - Ocre</v>
          </cell>
          <cell r="C2892" t="str">
            <v>m</v>
          </cell>
          <cell r="D2892">
            <v>0</v>
          </cell>
          <cell r="E2892">
            <v>332.80399999999997</v>
          </cell>
          <cell r="F2892">
            <v>332.80399999999997</v>
          </cell>
          <cell r="G2892">
            <v>332.80399999999997</v>
          </cell>
          <cell r="H2892">
            <v>332.80399999999997</v>
          </cell>
          <cell r="I2892" t="str">
            <v/>
          </cell>
          <cell r="J2892" t="str">
            <v/>
          </cell>
          <cell r="K2892">
            <v>332.80399999999997</v>
          </cell>
          <cell r="L2892">
            <v>0</v>
          </cell>
        </row>
        <row r="2893">
          <cell r="A2893" t="str">
            <v>SF-02886</v>
          </cell>
          <cell r="B2893" t="str">
            <v>Tubo PVC esgoto ou águas pluviais predial DN 100 mm</v>
          </cell>
          <cell r="C2893" t="str">
            <v>m</v>
          </cell>
          <cell r="D2893">
            <v>0</v>
          </cell>
          <cell r="E2893">
            <v>15.389999999999999</v>
          </cell>
          <cell r="F2893">
            <v>15.389999999999999</v>
          </cell>
          <cell r="G2893">
            <v>15.389999999999999</v>
          </cell>
          <cell r="H2893">
            <v>15.389999999999999</v>
          </cell>
          <cell r="I2893" t="str">
            <v/>
          </cell>
          <cell r="J2893" t="str">
            <v/>
          </cell>
          <cell r="K2893">
            <v>15.389999999999999</v>
          </cell>
          <cell r="L2893">
            <v>0</v>
          </cell>
        </row>
        <row r="2894">
          <cell r="A2894" t="str">
            <v>SF-02887</v>
          </cell>
          <cell r="B2894" t="str">
            <v xml:space="preserve">Tubo PVC esgoto ou águas pluviais predial DN 150 mm </v>
          </cell>
          <cell r="C2894" t="str">
            <v>m</v>
          </cell>
          <cell r="D2894">
            <v>0</v>
          </cell>
          <cell r="E2894">
            <v>40.222999999999999</v>
          </cell>
          <cell r="F2894">
            <v>40.222999999999999</v>
          </cell>
          <cell r="G2894">
            <v>40.222999999999999</v>
          </cell>
          <cell r="H2894">
            <v>40.222999999999999</v>
          </cell>
          <cell r="I2894" t="str">
            <v/>
          </cell>
          <cell r="J2894" t="str">
            <v/>
          </cell>
          <cell r="K2894">
            <v>40.222999999999999</v>
          </cell>
          <cell r="L2894">
            <v>0</v>
          </cell>
        </row>
        <row r="2895">
          <cell r="A2895" t="str">
            <v>SF-02888</v>
          </cell>
          <cell r="B2895" t="str">
            <v>Tubo PVC esgoto ou águas pluviais predial DN 40 mm</v>
          </cell>
          <cell r="C2895" t="str">
            <v>m</v>
          </cell>
          <cell r="D2895">
            <v>0</v>
          </cell>
          <cell r="E2895">
            <v>6.726</v>
          </cell>
          <cell r="F2895">
            <v>6.726</v>
          </cell>
          <cell r="G2895">
            <v>6.726</v>
          </cell>
          <cell r="H2895">
            <v>6.726</v>
          </cell>
          <cell r="I2895" t="str">
            <v/>
          </cell>
          <cell r="J2895" t="str">
            <v/>
          </cell>
          <cell r="K2895">
            <v>6.726</v>
          </cell>
          <cell r="L2895">
            <v>0</v>
          </cell>
        </row>
        <row r="2896">
          <cell r="A2896" t="str">
            <v>SF-02889</v>
          </cell>
          <cell r="B2896" t="str">
            <v>Tubo PVC esgoto ou águas pluviais predial DN 50 mm</v>
          </cell>
          <cell r="C2896" t="str">
            <v>m</v>
          </cell>
          <cell r="D2896">
            <v>0</v>
          </cell>
          <cell r="E2896">
            <v>11.105499999999999</v>
          </cell>
          <cell r="F2896">
            <v>11.105499999999999</v>
          </cell>
          <cell r="G2896">
            <v>11.105499999999999</v>
          </cell>
          <cell r="H2896">
            <v>11.105499999999999</v>
          </cell>
          <cell r="I2896" t="str">
            <v/>
          </cell>
          <cell r="J2896" t="str">
            <v/>
          </cell>
          <cell r="K2896">
            <v>11.105499999999999</v>
          </cell>
          <cell r="L2896">
            <v>0</v>
          </cell>
        </row>
        <row r="2897">
          <cell r="A2897" t="str">
            <v>SF-02890</v>
          </cell>
          <cell r="B2897" t="str">
            <v>Tubo PVC esgoto ou águas pluviais predial DN 75 mm</v>
          </cell>
          <cell r="C2897" t="str">
            <v>m</v>
          </cell>
          <cell r="D2897">
            <v>0</v>
          </cell>
          <cell r="E2897">
            <v>14.572999999999999</v>
          </cell>
          <cell r="F2897">
            <v>14.572999999999999</v>
          </cell>
          <cell r="G2897">
            <v>14.572999999999999</v>
          </cell>
          <cell r="H2897">
            <v>14.572999999999999</v>
          </cell>
          <cell r="I2897" t="str">
            <v/>
          </cell>
          <cell r="J2897" t="str">
            <v/>
          </cell>
          <cell r="K2897">
            <v>14.572999999999999</v>
          </cell>
          <cell r="L2897">
            <v>0</v>
          </cell>
        </row>
        <row r="2898">
          <cell r="A2898" t="str">
            <v>SF-02891</v>
          </cell>
          <cell r="B2898" t="str">
            <v>Tubo PVC roscável para água fria 1 1/2”</v>
          </cell>
          <cell r="C2898" t="str">
            <v>m</v>
          </cell>
          <cell r="D2898">
            <v>0</v>
          </cell>
          <cell r="E2898">
            <v>34.978999999999999</v>
          </cell>
          <cell r="F2898">
            <v>34.978999999999999</v>
          </cell>
          <cell r="G2898">
            <v>34.978999999999999</v>
          </cell>
          <cell r="H2898">
            <v>34.978999999999999</v>
          </cell>
          <cell r="I2898" t="str">
            <v/>
          </cell>
          <cell r="J2898" t="str">
            <v/>
          </cell>
          <cell r="K2898">
            <v>34.978999999999999</v>
          </cell>
          <cell r="L2898">
            <v>0</v>
          </cell>
        </row>
        <row r="2899">
          <cell r="A2899" t="str">
            <v>SF-02892</v>
          </cell>
          <cell r="B2899" t="str">
            <v>Tubo PVC roscável para água fria 1”</v>
          </cell>
          <cell r="C2899" t="str">
            <v>m</v>
          </cell>
          <cell r="D2899">
            <v>0</v>
          </cell>
          <cell r="E2899">
            <v>23.702499999999997</v>
          </cell>
          <cell r="F2899">
            <v>23.702499999999997</v>
          </cell>
          <cell r="G2899">
            <v>23.702499999999997</v>
          </cell>
          <cell r="H2899">
            <v>23.702499999999997</v>
          </cell>
          <cell r="I2899" t="str">
            <v/>
          </cell>
          <cell r="J2899" t="str">
            <v/>
          </cell>
          <cell r="K2899">
            <v>23.702499999999997</v>
          </cell>
          <cell r="L2899">
            <v>0</v>
          </cell>
        </row>
        <row r="2900">
          <cell r="A2900" t="str">
            <v>SF-02893</v>
          </cell>
          <cell r="B2900" t="str">
            <v>Tubo PVC roscável para água fria 2 1/2”</v>
          </cell>
          <cell r="C2900" t="str">
            <v>m</v>
          </cell>
          <cell r="D2900">
            <v>0</v>
          </cell>
          <cell r="E2900">
            <v>68.580500000000001</v>
          </cell>
          <cell r="F2900">
            <v>68.580500000000001</v>
          </cell>
          <cell r="G2900">
            <v>68.580500000000001</v>
          </cell>
          <cell r="H2900">
            <v>68.580500000000001</v>
          </cell>
          <cell r="I2900" t="str">
            <v/>
          </cell>
          <cell r="J2900" t="str">
            <v/>
          </cell>
          <cell r="K2900">
            <v>68.580500000000001</v>
          </cell>
          <cell r="L2900">
            <v>0</v>
          </cell>
        </row>
        <row r="2901">
          <cell r="A2901" t="str">
            <v>SF-02894</v>
          </cell>
          <cell r="B2901" t="str">
            <v>Tubo PVC roscável para água fria 2”</v>
          </cell>
          <cell r="C2901" t="str">
            <v>m</v>
          </cell>
          <cell r="D2901">
            <v>0</v>
          </cell>
          <cell r="E2901">
            <v>50.055499999999995</v>
          </cell>
          <cell r="F2901">
            <v>50.055499999999995</v>
          </cell>
          <cell r="G2901">
            <v>50.055499999999995</v>
          </cell>
          <cell r="H2901">
            <v>50.055499999999995</v>
          </cell>
          <cell r="I2901" t="str">
            <v/>
          </cell>
          <cell r="J2901" t="str">
            <v/>
          </cell>
          <cell r="K2901">
            <v>50.055499999999995</v>
          </cell>
          <cell r="L2901">
            <v>0</v>
          </cell>
        </row>
        <row r="2902">
          <cell r="A2902" t="str">
            <v>SF-02895</v>
          </cell>
          <cell r="B2902" t="str">
            <v>Tubo PVC roscável para água fria 3”</v>
          </cell>
          <cell r="C2902" t="str">
            <v>m</v>
          </cell>
          <cell r="D2902">
            <v>0</v>
          </cell>
          <cell r="E2902">
            <v>0</v>
          </cell>
          <cell r="F2902">
            <v>0</v>
          </cell>
          <cell r="G2902">
            <v>0</v>
          </cell>
          <cell r="H2902">
            <v>0</v>
          </cell>
          <cell r="I2902" t="str">
            <v/>
          </cell>
          <cell r="J2902" t="str">
            <v/>
          </cell>
          <cell r="K2902">
            <v>0</v>
          </cell>
          <cell r="L2902">
            <v>0</v>
          </cell>
        </row>
        <row r="2903">
          <cell r="A2903" t="str">
            <v>SF-02896</v>
          </cell>
          <cell r="B2903" t="str">
            <v>Tubo PVC roscável para água fria 3/4”</v>
          </cell>
          <cell r="C2903" t="str">
            <v>m</v>
          </cell>
          <cell r="D2903">
            <v>0</v>
          </cell>
          <cell r="E2903">
            <v>11.342999999999998</v>
          </cell>
          <cell r="F2903">
            <v>11.342999999999998</v>
          </cell>
          <cell r="G2903">
            <v>11.342999999999998</v>
          </cell>
          <cell r="H2903">
            <v>11.342999999999998</v>
          </cell>
          <cell r="I2903" t="str">
            <v/>
          </cell>
          <cell r="J2903" t="str">
            <v/>
          </cell>
          <cell r="K2903">
            <v>11.342999999999998</v>
          </cell>
          <cell r="L2903">
            <v>0</v>
          </cell>
        </row>
        <row r="2904">
          <cell r="A2904" t="str">
            <v>SF-02897</v>
          </cell>
          <cell r="B2904" t="str">
            <v>Tubo PVC roscável para água fria 4”</v>
          </cell>
          <cell r="C2904" t="str">
            <v>m</v>
          </cell>
          <cell r="D2904">
            <v>0</v>
          </cell>
          <cell r="E2904">
            <v>0</v>
          </cell>
          <cell r="F2904">
            <v>0</v>
          </cell>
          <cell r="G2904">
            <v>0</v>
          </cell>
          <cell r="H2904">
            <v>0</v>
          </cell>
          <cell r="I2904" t="str">
            <v/>
          </cell>
          <cell r="J2904" t="str">
            <v/>
          </cell>
          <cell r="K2904">
            <v>0</v>
          </cell>
          <cell r="L2904">
            <v>0</v>
          </cell>
        </row>
        <row r="2905">
          <cell r="A2905" t="str">
            <v>SF-02898</v>
          </cell>
          <cell r="B2905" t="str">
            <v>Tubo PVC roscável para água fria 6”</v>
          </cell>
          <cell r="C2905" t="str">
            <v>m</v>
          </cell>
          <cell r="D2905">
            <v>0</v>
          </cell>
          <cell r="E2905" t="str">
            <v/>
          </cell>
          <cell r="F2905" t="str">
            <v/>
          </cell>
          <cell r="G2905" t="str">
            <v/>
          </cell>
          <cell r="H2905" t="str">
            <v/>
          </cell>
          <cell r="I2905" t="str">
            <v/>
          </cell>
          <cell r="J2905" t="str">
            <v/>
          </cell>
          <cell r="K2905" t="str">
            <v/>
          </cell>
          <cell r="L2905" t="str">
            <v>N/A</v>
          </cell>
        </row>
        <row r="2906">
          <cell r="A2906" t="str">
            <v>SF-02899</v>
          </cell>
          <cell r="B2906" t="str">
            <v>Tubo PVC soldável água fria DN 20 mm</v>
          </cell>
          <cell r="C2906" t="str">
            <v>m</v>
          </cell>
          <cell r="D2906">
            <v>0</v>
          </cell>
          <cell r="E2906">
            <v>4.1040000000000001</v>
          </cell>
          <cell r="F2906">
            <v>4.1040000000000001</v>
          </cell>
          <cell r="G2906">
            <v>4.1040000000000001</v>
          </cell>
          <cell r="H2906">
            <v>4.1040000000000001</v>
          </cell>
          <cell r="I2906" t="str">
            <v/>
          </cell>
          <cell r="J2906" t="str">
            <v/>
          </cell>
          <cell r="K2906">
            <v>4.1040000000000001</v>
          </cell>
          <cell r="L2906">
            <v>0</v>
          </cell>
        </row>
        <row r="2907">
          <cell r="A2907" t="str">
            <v>SF-02900</v>
          </cell>
          <cell r="B2907" t="str">
            <v xml:space="preserve">Tubo PVC soldável água fria DN 25 mm </v>
          </cell>
          <cell r="C2907" t="str">
            <v>m</v>
          </cell>
          <cell r="D2907">
            <v>0</v>
          </cell>
          <cell r="E2907">
            <v>4.6360000000000001</v>
          </cell>
          <cell r="F2907">
            <v>4.6360000000000001</v>
          </cell>
          <cell r="G2907">
            <v>4.6360000000000001</v>
          </cell>
          <cell r="H2907">
            <v>4.6360000000000001</v>
          </cell>
          <cell r="I2907" t="str">
            <v/>
          </cell>
          <cell r="J2907" t="str">
            <v/>
          </cell>
          <cell r="K2907">
            <v>4.6360000000000001</v>
          </cell>
          <cell r="L2907">
            <v>0</v>
          </cell>
        </row>
        <row r="2908">
          <cell r="A2908" t="str">
            <v>SF-02901</v>
          </cell>
          <cell r="B2908" t="str">
            <v xml:space="preserve">Tubo PVC soldável água fria DN 32 mm </v>
          </cell>
          <cell r="C2908" t="str">
            <v>m</v>
          </cell>
          <cell r="D2908">
            <v>0</v>
          </cell>
          <cell r="E2908">
            <v>10.003499999999999</v>
          </cell>
          <cell r="F2908">
            <v>10.003499999999999</v>
          </cell>
          <cell r="G2908">
            <v>10.003499999999999</v>
          </cell>
          <cell r="H2908">
            <v>10.003499999999999</v>
          </cell>
          <cell r="I2908" t="str">
            <v/>
          </cell>
          <cell r="J2908" t="str">
            <v/>
          </cell>
          <cell r="K2908">
            <v>10.003499999999999</v>
          </cell>
          <cell r="L2908">
            <v>0</v>
          </cell>
        </row>
        <row r="2909">
          <cell r="A2909" t="str">
            <v>SF-02902</v>
          </cell>
          <cell r="B2909" t="str">
            <v xml:space="preserve">Tubo PVC soldável água fria DN 40 mm </v>
          </cell>
          <cell r="C2909" t="str">
            <v>m</v>
          </cell>
          <cell r="D2909">
            <v>0</v>
          </cell>
          <cell r="E2909">
            <v>15.712999999999999</v>
          </cell>
          <cell r="F2909">
            <v>15.712999999999999</v>
          </cell>
          <cell r="G2909">
            <v>15.712999999999999</v>
          </cell>
          <cell r="H2909">
            <v>15.712999999999999</v>
          </cell>
          <cell r="I2909" t="str">
            <v/>
          </cell>
          <cell r="J2909" t="str">
            <v/>
          </cell>
          <cell r="K2909">
            <v>15.712999999999999</v>
          </cell>
          <cell r="L2909">
            <v>0</v>
          </cell>
        </row>
        <row r="2910">
          <cell r="A2910" t="str">
            <v>SF-02903</v>
          </cell>
          <cell r="B2910" t="str">
            <v xml:space="preserve">Tubo PVC soldável água fria DN 50 mm </v>
          </cell>
          <cell r="C2910" t="str">
            <v>m</v>
          </cell>
          <cell r="D2910">
            <v>0</v>
          </cell>
          <cell r="E2910">
            <v>17.233000000000001</v>
          </cell>
          <cell r="F2910">
            <v>17.233000000000001</v>
          </cell>
          <cell r="G2910">
            <v>17.233000000000001</v>
          </cell>
          <cell r="H2910">
            <v>17.233000000000001</v>
          </cell>
          <cell r="I2910" t="str">
            <v/>
          </cell>
          <cell r="J2910" t="str">
            <v/>
          </cell>
          <cell r="K2910">
            <v>17.233000000000001</v>
          </cell>
          <cell r="L2910">
            <v>0</v>
          </cell>
        </row>
        <row r="2911">
          <cell r="A2911" t="str">
            <v>SF-02904</v>
          </cell>
          <cell r="B2911" t="str">
            <v>Tubo PVC soldável água fria DN 60 mm</v>
          </cell>
          <cell r="C2911" t="str">
            <v>m</v>
          </cell>
          <cell r="D2911">
            <v>0</v>
          </cell>
          <cell r="E2911">
            <v>28.347999999999999</v>
          </cell>
          <cell r="F2911">
            <v>28.347999999999999</v>
          </cell>
          <cell r="G2911">
            <v>28.347999999999999</v>
          </cell>
          <cell r="H2911">
            <v>28.347999999999999</v>
          </cell>
          <cell r="I2911" t="str">
            <v/>
          </cell>
          <cell r="J2911" t="str">
            <v/>
          </cell>
          <cell r="K2911">
            <v>28.347999999999999</v>
          </cell>
          <cell r="L2911">
            <v>0</v>
          </cell>
        </row>
        <row r="2912">
          <cell r="A2912" t="str">
            <v>SF-02905</v>
          </cell>
          <cell r="B2912" t="str">
            <v xml:space="preserve">Tubo PVC soldável água fria DN 75 mm </v>
          </cell>
          <cell r="C2912" t="str">
            <v>m</v>
          </cell>
          <cell r="D2912">
            <v>0</v>
          </cell>
          <cell r="E2912">
            <v>46.977499999999999</v>
          </cell>
          <cell r="F2912">
            <v>46.977499999999999</v>
          </cell>
          <cell r="G2912">
            <v>46.977499999999999</v>
          </cell>
          <cell r="H2912">
            <v>46.977499999999999</v>
          </cell>
          <cell r="I2912" t="str">
            <v/>
          </cell>
          <cell r="J2912" t="str">
            <v/>
          </cell>
          <cell r="K2912">
            <v>46.977499999999999</v>
          </cell>
          <cell r="L2912">
            <v>0</v>
          </cell>
        </row>
        <row r="2913">
          <cell r="A2913" t="str">
            <v>SF-02906</v>
          </cell>
          <cell r="B2913" t="str">
            <v>Tubo PVC soldável água fria DN 85 mm</v>
          </cell>
          <cell r="C2913" t="str">
            <v>m</v>
          </cell>
          <cell r="D2913">
            <v>0</v>
          </cell>
          <cell r="E2913">
            <v>65.350499999999997</v>
          </cell>
          <cell r="F2913">
            <v>65.350499999999997</v>
          </cell>
          <cell r="G2913">
            <v>65.350499999999997</v>
          </cell>
          <cell r="H2913">
            <v>65.350499999999997</v>
          </cell>
          <cell r="I2913" t="str">
            <v/>
          </cell>
          <cell r="J2913" t="str">
            <v/>
          </cell>
          <cell r="K2913">
            <v>65.350499999999997</v>
          </cell>
          <cell r="L2913">
            <v>0</v>
          </cell>
        </row>
        <row r="2914">
          <cell r="A2914" t="str">
            <v>SF-02907</v>
          </cell>
          <cell r="B2914" t="str">
            <v xml:space="preserve">Tubo PVC soldável água fria DN 110 mm </v>
          </cell>
          <cell r="C2914" t="str">
            <v>m</v>
          </cell>
          <cell r="D2914">
            <v>0</v>
          </cell>
          <cell r="E2914">
            <v>102.27699999999999</v>
          </cell>
          <cell r="F2914">
            <v>102.27699999999999</v>
          </cell>
          <cell r="G2914">
            <v>102.27699999999999</v>
          </cell>
          <cell r="H2914">
            <v>102.27699999999999</v>
          </cell>
          <cell r="I2914" t="str">
            <v/>
          </cell>
          <cell r="J2914" t="str">
            <v/>
          </cell>
          <cell r="K2914">
            <v>102.27699999999999</v>
          </cell>
          <cell r="L2914">
            <v>0</v>
          </cell>
        </row>
        <row r="2915">
          <cell r="A2915" t="str">
            <v>SF-02908</v>
          </cell>
          <cell r="B2915" t="str">
            <v>Diafragma de borracha cilíndrico para válvula de descarga – Sistema a Vácuo</v>
          </cell>
          <cell r="C2915" t="str">
            <v>un</v>
          </cell>
          <cell r="D2915">
            <v>0</v>
          </cell>
          <cell r="E2915" t="str">
            <v/>
          </cell>
          <cell r="F2915" t="str">
            <v/>
          </cell>
          <cell r="G2915" t="str">
            <v/>
          </cell>
          <cell r="H2915" t="str">
            <v/>
          </cell>
          <cell r="I2915" t="str">
            <v/>
          </cell>
          <cell r="J2915" t="str">
            <v/>
          </cell>
          <cell r="K2915" t="str">
            <v/>
          </cell>
          <cell r="L2915" t="str">
            <v>N/A</v>
          </cell>
        </row>
        <row r="2916">
          <cell r="A2916" t="str">
            <v>SF-02909</v>
          </cell>
          <cell r="B2916" t="str">
            <v>Válvula de descarga DN25 – Sistema a Vácuo</v>
          </cell>
          <cell r="C2916" t="str">
            <v>un</v>
          </cell>
          <cell r="D2916">
            <v>0</v>
          </cell>
          <cell r="E2916" t="str">
            <v/>
          </cell>
          <cell r="F2916" t="str">
            <v/>
          </cell>
          <cell r="G2916" t="str">
            <v/>
          </cell>
          <cell r="H2916" t="str">
            <v/>
          </cell>
          <cell r="I2916" t="str">
            <v/>
          </cell>
          <cell r="J2916" t="str">
            <v/>
          </cell>
          <cell r="K2916" t="str">
            <v/>
          </cell>
          <cell r="L2916" t="str">
            <v>N/A</v>
          </cell>
        </row>
        <row r="2917">
          <cell r="A2917" t="str">
            <v>SF-02910</v>
          </cell>
          <cell r="B2917" t="str">
            <v>Módulo ativador (mecanismo de controle) – Sistema a vácuo</v>
          </cell>
          <cell r="C2917" t="str">
            <v>un</v>
          </cell>
          <cell r="D2917">
            <v>0</v>
          </cell>
          <cell r="E2917" t="str">
            <v/>
          </cell>
          <cell r="F2917" t="str">
            <v/>
          </cell>
          <cell r="G2917" t="str">
            <v/>
          </cell>
          <cell r="H2917" t="str">
            <v/>
          </cell>
          <cell r="I2917" t="str">
            <v/>
          </cell>
          <cell r="J2917" t="str">
            <v/>
          </cell>
          <cell r="K2917" t="str">
            <v/>
          </cell>
          <cell r="L2917" t="str">
            <v>N/A</v>
          </cell>
        </row>
        <row r="2918">
          <cell r="A2918" t="str">
            <v>SF-02911</v>
          </cell>
          <cell r="B2918" t="str">
            <v>Filtro de ar - Sistema a vácuo</v>
          </cell>
          <cell r="C2918" t="str">
            <v>un</v>
          </cell>
          <cell r="D2918">
            <v>0</v>
          </cell>
          <cell r="E2918" t="str">
            <v/>
          </cell>
          <cell r="F2918" t="str">
            <v/>
          </cell>
          <cell r="G2918" t="str">
            <v/>
          </cell>
          <cell r="H2918" t="str">
            <v/>
          </cell>
          <cell r="I2918" t="str">
            <v/>
          </cell>
          <cell r="J2918" t="str">
            <v/>
          </cell>
          <cell r="K2918" t="str">
            <v/>
          </cell>
          <cell r="L2918" t="str">
            <v>N/A</v>
          </cell>
        </row>
        <row r="2919">
          <cell r="A2919" t="str">
            <v>SF-02912</v>
          </cell>
          <cell r="B2919" t="str">
            <v>Ensaio de estanqueidade em rede de gás GLP</v>
          </cell>
          <cell r="C2919" t="str">
            <v>un</v>
          </cell>
          <cell r="D2919">
            <v>0</v>
          </cell>
          <cell r="E2919" t="str">
            <v/>
          </cell>
          <cell r="F2919" t="str">
            <v/>
          </cell>
          <cell r="G2919" t="str">
            <v/>
          </cell>
          <cell r="H2919" t="str">
            <v/>
          </cell>
          <cell r="I2919" t="str">
            <v/>
          </cell>
          <cell r="J2919" t="str">
            <v/>
          </cell>
          <cell r="K2919" t="str">
            <v/>
          </cell>
          <cell r="L2919" t="str">
            <v>N/A</v>
          </cell>
        </row>
        <row r="2920">
          <cell r="A2920" t="str">
            <v>SF-02913</v>
          </cell>
          <cell r="B2920" t="str">
            <v>Bota de segurança em couro, com biqueira em PP e solado em PU</v>
          </cell>
          <cell r="C2920" t="str">
            <v>par</v>
          </cell>
          <cell r="D2920">
            <v>0</v>
          </cell>
          <cell r="E2920" t="str">
            <v/>
          </cell>
          <cell r="F2920" t="str">
            <v/>
          </cell>
          <cell r="G2920" t="str">
            <v/>
          </cell>
          <cell r="H2920" t="str">
            <v/>
          </cell>
          <cell r="I2920" t="str">
            <v/>
          </cell>
          <cell r="J2920" t="str">
            <v/>
          </cell>
          <cell r="K2920" t="str">
            <v/>
          </cell>
          <cell r="L2920" t="str">
            <v>N/A</v>
          </cell>
        </row>
        <row r="2921">
          <cell r="A2921" t="str">
            <v>SF-02914</v>
          </cell>
          <cell r="B2921" t="str">
            <v>Sensor de Nível – Sistema a vácuo</v>
          </cell>
          <cell r="C2921" t="str">
            <v>un</v>
          </cell>
          <cell r="D2921">
            <v>0</v>
          </cell>
          <cell r="E2921" t="str">
            <v/>
          </cell>
          <cell r="F2921" t="str">
            <v/>
          </cell>
          <cell r="G2921" t="str">
            <v/>
          </cell>
          <cell r="H2921" t="str">
            <v/>
          </cell>
          <cell r="I2921" t="str">
            <v/>
          </cell>
          <cell r="J2921" t="str">
            <v/>
          </cell>
          <cell r="K2921" t="str">
            <v/>
          </cell>
          <cell r="L2921" t="str">
            <v>N/A</v>
          </cell>
        </row>
        <row r="2922">
          <cell r="A2922" t="str">
            <v>SF-02915</v>
          </cell>
          <cell r="B2922" t="str">
            <v>Válvula de água – Sistema a vácuo</v>
          </cell>
          <cell r="C2922" t="str">
            <v>un</v>
          </cell>
          <cell r="D2922">
            <v>0</v>
          </cell>
          <cell r="E2922" t="str">
            <v/>
          </cell>
          <cell r="F2922" t="str">
            <v/>
          </cell>
          <cell r="G2922" t="str">
            <v/>
          </cell>
          <cell r="H2922" t="str">
            <v/>
          </cell>
          <cell r="I2922" t="str">
            <v/>
          </cell>
          <cell r="J2922" t="str">
            <v/>
          </cell>
          <cell r="K2922" t="str">
            <v/>
          </cell>
          <cell r="L2922" t="str">
            <v>N/A</v>
          </cell>
        </row>
        <row r="2923">
          <cell r="A2923" t="str">
            <v>SF-02916</v>
          </cell>
          <cell r="B2923" t="str">
            <v xml:space="preserve">Base para válvula de descarga 1 1/2” </v>
          </cell>
          <cell r="C2923" t="str">
            <v>un</v>
          </cell>
          <cell r="D2923">
            <v>0</v>
          </cell>
          <cell r="E2923" t="str">
            <v/>
          </cell>
          <cell r="F2923" t="str">
            <v/>
          </cell>
          <cell r="G2923" t="str">
            <v/>
          </cell>
          <cell r="H2923" t="str">
            <v/>
          </cell>
          <cell r="I2923" t="str">
            <v/>
          </cell>
          <cell r="J2923" t="str">
            <v/>
          </cell>
          <cell r="K2923" t="str">
            <v/>
          </cell>
          <cell r="L2923" t="str">
            <v>N/A</v>
          </cell>
        </row>
        <row r="2924">
          <cell r="A2924" t="str">
            <v>SF-02917</v>
          </cell>
          <cell r="B2924" t="str">
            <v xml:space="preserve">Base para válvula de descarga 1 1/4” </v>
          </cell>
          <cell r="C2924" t="str">
            <v>un</v>
          </cell>
          <cell r="D2924">
            <v>0</v>
          </cell>
          <cell r="E2924" t="str">
            <v/>
          </cell>
          <cell r="F2924" t="str">
            <v/>
          </cell>
          <cell r="G2924" t="str">
            <v/>
          </cell>
          <cell r="H2924" t="str">
            <v/>
          </cell>
          <cell r="I2924" t="str">
            <v/>
          </cell>
          <cell r="J2924" t="str">
            <v/>
          </cell>
          <cell r="K2924" t="str">
            <v/>
          </cell>
          <cell r="L2924" t="str">
            <v>N/A</v>
          </cell>
        </row>
        <row r="2925">
          <cell r="A2925" t="str">
            <v>SF-02918</v>
          </cell>
          <cell r="B2925" t="str">
            <v>Válvula de escoamento para lavatório e bidê</v>
          </cell>
          <cell r="C2925" t="str">
            <v>un</v>
          </cell>
          <cell r="D2925">
            <v>0</v>
          </cell>
          <cell r="E2925">
            <v>33.933999999999997</v>
          </cell>
          <cell r="F2925">
            <v>33.933999999999997</v>
          </cell>
          <cell r="G2925">
            <v>33.933999999999997</v>
          </cell>
          <cell r="H2925">
            <v>33.933999999999997</v>
          </cell>
          <cell r="I2925" t="str">
            <v/>
          </cell>
          <cell r="J2925" t="str">
            <v/>
          </cell>
          <cell r="K2925">
            <v>33.933999999999997</v>
          </cell>
          <cell r="L2925">
            <v>0</v>
          </cell>
        </row>
        <row r="2926">
          <cell r="A2926" t="str">
            <v>SF-02919</v>
          </cell>
          <cell r="B2926" t="str">
            <v>Válvula de escoamento para pia de cozinha 3 1/2”</v>
          </cell>
          <cell r="C2926" t="str">
            <v>un</v>
          </cell>
          <cell r="D2926">
            <v>0</v>
          </cell>
          <cell r="E2926">
            <v>46.359999999999992</v>
          </cell>
          <cell r="F2926">
            <v>46.359999999999992</v>
          </cell>
          <cell r="G2926">
            <v>46.359999999999992</v>
          </cell>
          <cell r="H2926">
            <v>46.359999999999992</v>
          </cell>
          <cell r="I2926" t="str">
            <v/>
          </cell>
          <cell r="J2926" t="str">
            <v/>
          </cell>
          <cell r="K2926">
            <v>46.359999999999992</v>
          </cell>
          <cell r="L2926">
            <v>0</v>
          </cell>
        </row>
        <row r="2927">
          <cell r="A2927" t="str">
            <v>SF-02920</v>
          </cell>
          <cell r="B2927" t="str">
            <v xml:space="preserve">Válvula descarga para mictório – Linha Administrativa </v>
          </cell>
          <cell r="C2927" t="str">
            <v>un</v>
          </cell>
          <cell r="D2927">
            <v>0</v>
          </cell>
          <cell r="E2927" t="str">
            <v/>
          </cell>
          <cell r="F2927" t="str">
            <v/>
          </cell>
          <cell r="G2927" t="str">
            <v/>
          </cell>
          <cell r="H2927" t="str">
            <v/>
          </cell>
          <cell r="I2927" t="str">
            <v/>
          </cell>
          <cell r="J2927" t="str">
            <v/>
          </cell>
          <cell r="K2927" t="str">
            <v/>
          </cell>
          <cell r="L2927" t="str">
            <v>N/A</v>
          </cell>
        </row>
        <row r="2928">
          <cell r="A2928" t="str">
            <v>SF-02921</v>
          </cell>
          <cell r="B2928" t="str">
            <v>Válvula de pé com crivos em bronze 1”</v>
          </cell>
          <cell r="C2928" t="str">
            <v>un</v>
          </cell>
          <cell r="D2928">
            <v>0</v>
          </cell>
          <cell r="E2928">
            <v>92.283000000000001</v>
          </cell>
          <cell r="F2928">
            <v>92.283000000000001</v>
          </cell>
          <cell r="G2928">
            <v>92.283000000000001</v>
          </cell>
          <cell r="H2928">
            <v>92.283000000000001</v>
          </cell>
          <cell r="I2928" t="str">
            <v/>
          </cell>
          <cell r="J2928" t="str">
            <v/>
          </cell>
          <cell r="K2928">
            <v>92.283000000000001</v>
          </cell>
          <cell r="L2928">
            <v>0</v>
          </cell>
        </row>
        <row r="2929">
          <cell r="A2929" t="str">
            <v>SF-02922</v>
          </cell>
          <cell r="B2929" t="str">
            <v>Válvula de pé com crivos em bronze 2"</v>
          </cell>
          <cell r="C2929" t="str">
            <v>un</v>
          </cell>
          <cell r="D2929">
            <v>0</v>
          </cell>
          <cell r="E2929">
            <v>236.79699999999997</v>
          </cell>
          <cell r="F2929">
            <v>236.79699999999997</v>
          </cell>
          <cell r="G2929">
            <v>236.79699999999997</v>
          </cell>
          <cell r="H2929">
            <v>236.79699999999997</v>
          </cell>
          <cell r="I2929" t="str">
            <v/>
          </cell>
          <cell r="J2929" t="str">
            <v/>
          </cell>
          <cell r="K2929">
            <v>236.79699999999997</v>
          </cell>
          <cell r="L2929">
            <v>0</v>
          </cell>
        </row>
        <row r="2930">
          <cell r="A2930" t="str">
            <v>SF-02923</v>
          </cell>
          <cell r="B2930" t="str">
            <v>Válvula de pé tipo cebola flangeada em ferro fundido 6”</v>
          </cell>
          <cell r="C2930" t="str">
            <v>un</v>
          </cell>
          <cell r="D2930">
            <v>0</v>
          </cell>
          <cell r="E2930" t="str">
            <v/>
          </cell>
          <cell r="F2930" t="str">
            <v/>
          </cell>
          <cell r="G2930" t="str">
            <v/>
          </cell>
          <cell r="H2930" t="str">
            <v/>
          </cell>
          <cell r="I2930" t="str">
            <v/>
          </cell>
          <cell r="J2930" t="str">
            <v/>
          </cell>
          <cell r="K2930" t="str">
            <v/>
          </cell>
          <cell r="L2930" t="str">
            <v>N/A</v>
          </cell>
        </row>
        <row r="2931">
          <cell r="A2931" t="str">
            <v>SF-02924</v>
          </cell>
          <cell r="B2931" t="str">
            <v>Válvula de retenção horizontal em bronze  PN-25, 400 psi, 3/4”</v>
          </cell>
          <cell r="C2931" t="str">
            <v>un</v>
          </cell>
          <cell r="D2931">
            <v>0</v>
          </cell>
          <cell r="E2931">
            <v>133.3895</v>
          </cell>
          <cell r="F2931">
            <v>133.3895</v>
          </cell>
          <cell r="G2931">
            <v>133.3895</v>
          </cell>
          <cell r="H2931">
            <v>133.3895</v>
          </cell>
          <cell r="I2931" t="str">
            <v/>
          </cell>
          <cell r="J2931" t="str">
            <v/>
          </cell>
          <cell r="K2931">
            <v>133.3895</v>
          </cell>
          <cell r="L2931">
            <v>0</v>
          </cell>
        </row>
        <row r="2932">
          <cell r="A2932" t="str">
            <v>SF-02925</v>
          </cell>
          <cell r="B2932" t="str">
            <v>Válvula de retenção horizontal em bronze  PN-25, 400 psi, 2”</v>
          </cell>
          <cell r="C2932" t="str">
            <v>un</v>
          </cell>
          <cell r="D2932">
            <v>0</v>
          </cell>
          <cell r="E2932">
            <v>424.95399999999995</v>
          </cell>
          <cell r="F2932">
            <v>424.95399999999995</v>
          </cell>
          <cell r="G2932">
            <v>424.95399999999995</v>
          </cell>
          <cell r="H2932">
            <v>424.95399999999995</v>
          </cell>
          <cell r="I2932" t="str">
            <v/>
          </cell>
          <cell r="J2932" t="str">
            <v/>
          </cell>
          <cell r="K2932">
            <v>424.95399999999995</v>
          </cell>
          <cell r="L2932">
            <v>0</v>
          </cell>
        </row>
        <row r="2933">
          <cell r="A2933" t="str">
            <v>SF-02926</v>
          </cell>
          <cell r="B2933" t="str">
            <v>Válvula de retenção vertical em bronze  PN-16, 200 psi, 3”</v>
          </cell>
          <cell r="C2933" t="str">
            <v>un</v>
          </cell>
          <cell r="D2933">
            <v>0</v>
          </cell>
          <cell r="E2933">
            <v>514.84300000000007</v>
          </cell>
          <cell r="F2933">
            <v>514.84300000000007</v>
          </cell>
          <cell r="G2933">
            <v>514.84300000000007</v>
          </cell>
          <cell r="H2933">
            <v>514.84300000000007</v>
          </cell>
          <cell r="I2933" t="str">
            <v/>
          </cell>
          <cell r="J2933" t="str">
            <v/>
          </cell>
          <cell r="K2933">
            <v>514.84300000000007</v>
          </cell>
          <cell r="L2933">
            <v>0</v>
          </cell>
        </row>
        <row r="2934">
          <cell r="A2934" t="str">
            <v>SF-02927</v>
          </cell>
          <cell r="B2934" t="str">
            <v>Válvula de retenção vertical em bronze  PN-16, 200 psi, 4”</v>
          </cell>
          <cell r="C2934" t="str">
            <v>un</v>
          </cell>
          <cell r="D2934">
            <v>0</v>
          </cell>
          <cell r="E2934">
            <v>893.55100000000004</v>
          </cell>
          <cell r="F2934">
            <v>893.55100000000004</v>
          </cell>
          <cell r="G2934">
            <v>893.55100000000004</v>
          </cell>
          <cell r="H2934">
            <v>893.55100000000004</v>
          </cell>
          <cell r="I2934" t="str">
            <v/>
          </cell>
          <cell r="J2934" t="str">
            <v/>
          </cell>
          <cell r="K2934">
            <v>893.55100000000004</v>
          </cell>
          <cell r="L2934">
            <v>0</v>
          </cell>
        </row>
        <row r="2935">
          <cell r="A2935" t="str">
            <v>SF-02928</v>
          </cell>
          <cell r="B2935" t="str">
            <v>Válvula de retenção vertical em bronze  PN-16, 200 psi, 2”</v>
          </cell>
          <cell r="C2935" t="str">
            <v>un</v>
          </cell>
          <cell r="D2935">
            <v>0</v>
          </cell>
          <cell r="E2935">
            <v>235.28649999999999</v>
          </cell>
          <cell r="F2935">
            <v>235.28649999999999</v>
          </cell>
          <cell r="G2935">
            <v>235.28649999999999</v>
          </cell>
          <cell r="H2935">
            <v>235.28649999999999</v>
          </cell>
          <cell r="I2935" t="str">
            <v/>
          </cell>
          <cell r="J2935" t="str">
            <v/>
          </cell>
          <cell r="K2935">
            <v>235.28649999999999</v>
          </cell>
          <cell r="L2935">
            <v>0</v>
          </cell>
        </row>
        <row r="2936">
          <cell r="A2936" t="str">
            <v>SF-02929</v>
          </cell>
          <cell r="B2936" t="str">
            <v>Válvula de retenção vertical em bronze  PN-16, 200 psi, 2 1/2”</v>
          </cell>
          <cell r="C2936" t="str">
            <v>un</v>
          </cell>
          <cell r="D2936">
            <v>0</v>
          </cell>
          <cell r="E2936">
            <v>377.017</v>
          </cell>
          <cell r="F2936">
            <v>377.017</v>
          </cell>
          <cell r="G2936">
            <v>377.017</v>
          </cell>
          <cell r="H2936">
            <v>377.017</v>
          </cell>
          <cell r="I2936" t="str">
            <v/>
          </cell>
          <cell r="J2936" t="str">
            <v/>
          </cell>
          <cell r="K2936">
            <v>377.017</v>
          </cell>
          <cell r="L2936">
            <v>0</v>
          </cell>
        </row>
        <row r="2937">
          <cell r="A2937" t="str">
            <v>SF-02930</v>
          </cell>
          <cell r="B2937" t="str">
            <v>Válvula redutora de pressão com pistão - 2 1/2"</v>
          </cell>
          <cell r="C2937" t="str">
            <v>un</v>
          </cell>
          <cell r="D2937">
            <v>0</v>
          </cell>
          <cell r="E2937" t="str">
            <v/>
          </cell>
          <cell r="F2937" t="str">
            <v/>
          </cell>
          <cell r="G2937" t="str">
            <v/>
          </cell>
          <cell r="H2937" t="str">
            <v/>
          </cell>
          <cell r="I2937" t="str">
            <v/>
          </cell>
          <cell r="J2937" t="str">
            <v/>
          </cell>
          <cell r="K2937" t="str">
            <v/>
          </cell>
          <cell r="L2937" t="str">
            <v>N/A</v>
          </cell>
        </row>
        <row r="2938">
          <cell r="A2938" t="str">
            <v>SF-02931</v>
          </cell>
          <cell r="B2938" t="str">
            <v xml:space="preserve">Válvula de escoamento para tanque </v>
          </cell>
          <cell r="C2938" t="str">
            <v>un</v>
          </cell>
          <cell r="D2938">
            <v>0</v>
          </cell>
          <cell r="E2938">
            <v>42.702500000000001</v>
          </cell>
          <cell r="F2938">
            <v>42.702500000000001</v>
          </cell>
          <cell r="G2938">
            <v>42.702500000000001</v>
          </cell>
          <cell r="H2938">
            <v>42.702500000000001</v>
          </cell>
          <cell r="I2938" t="str">
            <v/>
          </cell>
          <cell r="J2938" t="str">
            <v/>
          </cell>
          <cell r="K2938">
            <v>42.702500000000001</v>
          </cell>
          <cell r="L2938">
            <v>0</v>
          </cell>
        </row>
        <row r="2939">
          <cell r="A2939" t="str">
            <v>SF-02932</v>
          </cell>
          <cell r="B2939" t="str">
            <v xml:space="preserve">Sifão para tanque </v>
          </cell>
          <cell r="C2939" t="str">
            <v>un</v>
          </cell>
          <cell r="D2939">
            <v>0</v>
          </cell>
          <cell r="E2939">
            <v>143.773</v>
          </cell>
          <cell r="F2939">
            <v>143.773</v>
          </cell>
          <cell r="G2939">
            <v>143.773</v>
          </cell>
          <cell r="H2939">
            <v>143.773</v>
          </cell>
          <cell r="I2939" t="str">
            <v/>
          </cell>
          <cell r="J2939" t="str">
            <v/>
          </cell>
          <cell r="K2939">
            <v>143.773</v>
          </cell>
          <cell r="L2939">
            <v>0</v>
          </cell>
        </row>
        <row r="2940">
          <cell r="A2940" t="str">
            <v>SF-02933</v>
          </cell>
          <cell r="B2940" t="str">
            <v xml:space="preserve">Tampa em ferro fundido 20x20 cm </v>
          </cell>
          <cell r="C2940" t="str">
            <v>un</v>
          </cell>
          <cell r="D2940">
            <v>0</v>
          </cell>
          <cell r="E2940">
            <v>83.628500000000003</v>
          </cell>
          <cell r="F2940">
            <v>83.628500000000003</v>
          </cell>
          <cell r="G2940">
            <v>83.628500000000003</v>
          </cell>
          <cell r="H2940">
            <v>83.628500000000003</v>
          </cell>
          <cell r="I2940" t="str">
            <v/>
          </cell>
          <cell r="J2940" t="str">
            <v/>
          </cell>
          <cell r="K2940">
            <v>83.628500000000003</v>
          </cell>
          <cell r="L2940">
            <v>0</v>
          </cell>
        </row>
        <row r="2941">
          <cell r="A2941" t="str">
            <v>SF-02934</v>
          </cell>
          <cell r="B2941" t="str">
            <v>Acoplamento Circular PVC 88mm para tubo condutor para calha</v>
          </cell>
          <cell r="C2941" t="str">
            <v>un</v>
          </cell>
          <cell r="D2941">
            <v>0</v>
          </cell>
          <cell r="E2941" t="str">
            <v/>
          </cell>
          <cell r="F2941" t="str">
            <v/>
          </cell>
          <cell r="G2941" t="str">
            <v/>
          </cell>
          <cell r="H2941" t="str">
            <v/>
          </cell>
          <cell r="I2941" t="str">
            <v/>
          </cell>
          <cell r="J2941" t="str">
            <v/>
          </cell>
          <cell r="K2941" t="str">
            <v/>
          </cell>
          <cell r="L2941" t="str">
            <v>N/A</v>
          </cell>
        </row>
        <row r="2942">
          <cell r="A2942" t="str">
            <v>SF-02935</v>
          </cell>
          <cell r="B2942" t="str">
            <v>Adaptador soldável com Flange e Anel 85 mm x 3”</v>
          </cell>
          <cell r="C2942" t="str">
            <v>un</v>
          </cell>
          <cell r="D2942">
            <v>0</v>
          </cell>
          <cell r="E2942">
            <v>340.84099999999995</v>
          </cell>
          <cell r="F2942">
            <v>340.84099999999995</v>
          </cell>
          <cell r="G2942">
            <v>340.84099999999995</v>
          </cell>
          <cell r="H2942">
            <v>340.84099999999995</v>
          </cell>
          <cell r="I2942" t="str">
            <v/>
          </cell>
          <cell r="J2942" t="str">
            <v/>
          </cell>
          <cell r="K2942">
            <v>340.84099999999995</v>
          </cell>
          <cell r="L2942">
            <v>0</v>
          </cell>
        </row>
        <row r="2943">
          <cell r="A2943" t="str">
            <v>SF-02936</v>
          </cell>
          <cell r="B2943" t="str">
            <v>Adaptador em 90º para filtro, Rosca Macho 1/2", Espigão 1/4"</v>
          </cell>
          <cell r="C2943" t="str">
            <v>un</v>
          </cell>
          <cell r="D2943">
            <v>0</v>
          </cell>
          <cell r="E2943" t="str">
            <v/>
          </cell>
          <cell r="F2943" t="str">
            <v/>
          </cell>
          <cell r="G2943" t="str">
            <v/>
          </cell>
          <cell r="H2943" t="str">
            <v/>
          </cell>
          <cell r="I2943" t="str">
            <v/>
          </cell>
          <cell r="J2943" t="str">
            <v/>
          </cell>
          <cell r="K2943" t="str">
            <v/>
          </cell>
          <cell r="L2943" t="str">
            <v>N/A</v>
          </cell>
        </row>
        <row r="2944">
          <cell r="A2944" t="str">
            <v>SF-02937</v>
          </cell>
          <cell r="B2944" t="str">
            <v>Adaptador para filtro com Saída Lateral de 90º, Rosca Macho 1/2", Rosca Fêmea 3/4", Saída Lateral 1/2"</v>
          </cell>
          <cell r="C2944" t="str">
            <v>un</v>
          </cell>
          <cell r="D2944">
            <v>0</v>
          </cell>
          <cell r="E2944" t="str">
            <v/>
          </cell>
          <cell r="F2944" t="str">
            <v/>
          </cell>
          <cell r="G2944" t="str">
            <v/>
          </cell>
          <cell r="H2944" t="str">
            <v/>
          </cell>
          <cell r="I2944" t="str">
            <v/>
          </cell>
          <cell r="J2944" t="str">
            <v/>
          </cell>
          <cell r="K2944" t="str">
            <v/>
          </cell>
          <cell r="L2944" t="str">
            <v>N/A</v>
          </cell>
        </row>
        <row r="2945">
          <cell r="A2945" t="str">
            <v>SF-02938</v>
          </cell>
          <cell r="B2945" t="str">
            <v>Adaptador de saída para vaso sanitário 100 mm</v>
          </cell>
          <cell r="C2945" t="str">
            <v>un</v>
          </cell>
          <cell r="D2945">
            <v>0</v>
          </cell>
          <cell r="E2945" t="str">
            <v/>
          </cell>
          <cell r="F2945" t="str">
            <v/>
          </cell>
          <cell r="G2945" t="str">
            <v/>
          </cell>
          <cell r="H2945" t="str">
            <v/>
          </cell>
          <cell r="I2945" t="str">
            <v/>
          </cell>
          <cell r="J2945" t="str">
            <v/>
          </cell>
          <cell r="K2945" t="str">
            <v/>
          </cell>
          <cell r="L2945" t="str">
            <v>N/A</v>
          </cell>
        </row>
        <row r="2946">
          <cell r="A2946" t="str">
            <v>SF-02939</v>
          </cell>
          <cell r="B2946" t="str">
            <v>Adaptador Jr em PVC com anel 100 mm</v>
          </cell>
          <cell r="C2946" t="str">
            <v>un</v>
          </cell>
          <cell r="D2946">
            <v>0</v>
          </cell>
          <cell r="E2946" t="str">
            <v/>
          </cell>
          <cell r="F2946" t="str">
            <v/>
          </cell>
          <cell r="G2946" t="str">
            <v/>
          </cell>
          <cell r="H2946" t="str">
            <v/>
          </cell>
          <cell r="I2946" t="str">
            <v/>
          </cell>
          <cell r="J2946" t="str">
            <v/>
          </cell>
          <cell r="K2946" t="str">
            <v/>
          </cell>
          <cell r="L2946" t="str">
            <v>N/A</v>
          </cell>
        </row>
        <row r="2947">
          <cell r="A2947" t="str">
            <v>SF-02940</v>
          </cell>
          <cell r="B2947" t="str">
            <v>Adaptador PVC água fria 60 mm x 2”</v>
          </cell>
          <cell r="C2947" t="str">
            <v>un</v>
          </cell>
          <cell r="D2947">
            <v>0</v>
          </cell>
          <cell r="E2947">
            <v>12.4735</v>
          </cell>
          <cell r="F2947">
            <v>12.4735</v>
          </cell>
          <cell r="G2947">
            <v>12.4735</v>
          </cell>
          <cell r="H2947">
            <v>12.4735</v>
          </cell>
          <cell r="I2947" t="str">
            <v/>
          </cell>
          <cell r="J2947" t="str">
            <v/>
          </cell>
          <cell r="K2947">
            <v>12.4735</v>
          </cell>
          <cell r="L2947">
            <v>0</v>
          </cell>
        </row>
        <row r="2948">
          <cell r="A2948" t="str">
            <v>SF-02941</v>
          </cell>
          <cell r="B2948" t="str">
            <v>Manilha para Poço – 1,10 x 0,50 x 0,05 m</v>
          </cell>
          <cell r="C2948" t="str">
            <v>un</v>
          </cell>
          <cell r="D2948">
            <v>0</v>
          </cell>
          <cell r="E2948">
            <v>290.23449999999997</v>
          </cell>
          <cell r="F2948">
            <v>290.23449999999997</v>
          </cell>
          <cell r="G2948">
            <v>290.23449999999997</v>
          </cell>
          <cell r="H2948">
            <v>290.23449999999997</v>
          </cell>
          <cell r="I2948" t="str">
            <v/>
          </cell>
          <cell r="J2948" t="str">
            <v/>
          </cell>
          <cell r="K2948">
            <v>290.23449999999997</v>
          </cell>
          <cell r="L2948">
            <v>0</v>
          </cell>
        </row>
        <row r="2949">
          <cell r="A2949" t="str">
            <v>SF-02942</v>
          </cell>
          <cell r="B2949" t="str">
            <v>Adaptador para filtro 3/8" x 1/2" - Rosca macho</v>
          </cell>
          <cell r="C2949" t="str">
            <v>un</v>
          </cell>
          <cell r="D2949">
            <v>0</v>
          </cell>
          <cell r="E2949" t="str">
            <v/>
          </cell>
          <cell r="F2949" t="str">
            <v/>
          </cell>
          <cell r="G2949" t="str">
            <v/>
          </cell>
          <cell r="H2949" t="str">
            <v/>
          </cell>
          <cell r="I2949" t="str">
            <v/>
          </cell>
          <cell r="J2949" t="str">
            <v/>
          </cell>
          <cell r="K2949" t="str">
            <v/>
          </cell>
          <cell r="L2949" t="str">
            <v>N/A</v>
          </cell>
        </row>
        <row r="2950">
          <cell r="A2950" t="str">
            <v>SF-02943</v>
          </cell>
          <cell r="B2950" t="str">
            <v>Aquecedor elétrico horizontal – 200 L – Linha Residencial</v>
          </cell>
          <cell r="C2950" t="str">
            <v>un</v>
          </cell>
          <cell r="D2950">
            <v>0</v>
          </cell>
          <cell r="E2950">
            <v>5272.9559999999992</v>
          </cell>
          <cell r="F2950">
            <v>5272.9559999999992</v>
          </cell>
          <cell r="G2950">
            <v>5272.9559999999992</v>
          </cell>
          <cell r="H2950">
            <v>5272.9559999999992</v>
          </cell>
          <cell r="I2950" t="str">
            <v/>
          </cell>
          <cell r="J2950" t="str">
            <v/>
          </cell>
          <cell r="K2950">
            <v>5272.9559999999992</v>
          </cell>
          <cell r="L2950">
            <v>0</v>
          </cell>
        </row>
        <row r="2951">
          <cell r="A2951" t="str">
            <v>SF-02944</v>
          </cell>
          <cell r="B2951" t="str">
            <v>Válvula Alívio/Segurança 4 Bar- 1/2” para Aquecedor (Boiler)</v>
          </cell>
          <cell r="C2951" t="str">
            <v>un</v>
          </cell>
          <cell r="D2951">
            <v>0</v>
          </cell>
          <cell r="E2951" t="str">
            <v/>
          </cell>
          <cell r="F2951" t="str">
            <v/>
          </cell>
          <cell r="G2951" t="str">
            <v/>
          </cell>
          <cell r="H2951" t="str">
            <v/>
          </cell>
          <cell r="I2951" t="str">
            <v/>
          </cell>
          <cell r="J2951" t="str">
            <v/>
          </cell>
          <cell r="K2951" t="str">
            <v/>
          </cell>
          <cell r="L2951" t="str">
            <v>N/A</v>
          </cell>
        </row>
        <row r="2952">
          <cell r="A2952" t="str">
            <v>SF-02945</v>
          </cell>
          <cell r="B2952" t="str">
            <v>Bomba para Hidromassagem Syllent Mb63 1/3 cv Monofásica 220 V</v>
          </cell>
          <cell r="C2952" t="str">
            <v>un</v>
          </cell>
          <cell r="D2952">
            <v>0</v>
          </cell>
          <cell r="E2952" t="str">
            <v/>
          </cell>
          <cell r="F2952" t="str">
            <v/>
          </cell>
          <cell r="G2952" t="str">
            <v/>
          </cell>
          <cell r="H2952" t="str">
            <v/>
          </cell>
          <cell r="I2952" t="str">
            <v/>
          </cell>
          <cell r="J2952" t="str">
            <v/>
          </cell>
          <cell r="K2952" t="str">
            <v/>
          </cell>
          <cell r="L2952" t="str">
            <v>N/A</v>
          </cell>
        </row>
        <row r="2953">
          <cell r="A2953" t="str">
            <v>SF-02946</v>
          </cell>
          <cell r="B2953" t="str">
            <v>Motobomba Centrífuga Submersível 1 cv – trifásica - Ø máx. sólidos ≥ 20 mm</v>
          </cell>
          <cell r="C2953" t="str">
            <v>un</v>
          </cell>
          <cell r="D2953">
            <v>0</v>
          </cell>
          <cell r="E2953" t="str">
            <v/>
          </cell>
          <cell r="F2953" t="str">
            <v/>
          </cell>
          <cell r="G2953" t="str">
            <v/>
          </cell>
          <cell r="H2953" t="str">
            <v/>
          </cell>
          <cell r="I2953" t="str">
            <v/>
          </cell>
          <cell r="J2953" t="str">
            <v/>
          </cell>
          <cell r="K2953" t="str">
            <v/>
          </cell>
          <cell r="L2953" t="str">
            <v>N/A</v>
          </cell>
        </row>
        <row r="2954">
          <cell r="A2954" t="str">
            <v>SF-02947</v>
          </cell>
          <cell r="B2954" t="str">
            <v>Motobomba Centrífuga Submersível 2 cv - trifásica - Ø máx. sólidos ≥ 20mm</v>
          </cell>
          <cell r="C2954" t="str">
            <v>un</v>
          </cell>
          <cell r="D2954">
            <v>0</v>
          </cell>
          <cell r="E2954" t="str">
            <v/>
          </cell>
          <cell r="F2954" t="str">
            <v/>
          </cell>
          <cell r="G2954" t="str">
            <v/>
          </cell>
          <cell r="H2954" t="str">
            <v/>
          </cell>
          <cell r="I2954" t="str">
            <v/>
          </cell>
          <cell r="J2954" t="str">
            <v/>
          </cell>
          <cell r="K2954" t="str">
            <v/>
          </cell>
          <cell r="L2954" t="str">
            <v>N/A</v>
          </cell>
        </row>
        <row r="2955">
          <cell r="A2955" t="str">
            <v>SF-02948</v>
          </cell>
          <cell r="B2955" t="str">
            <v>Motobomba Centrífuga Submersível 3 cv - trifásica - Ø máx. sólidos ≥ 20 mm</v>
          </cell>
          <cell r="C2955" t="str">
            <v>un</v>
          </cell>
          <cell r="D2955">
            <v>0</v>
          </cell>
          <cell r="E2955" t="str">
            <v/>
          </cell>
          <cell r="F2955" t="str">
            <v/>
          </cell>
          <cell r="G2955" t="str">
            <v/>
          </cell>
          <cell r="H2955" t="str">
            <v/>
          </cell>
          <cell r="I2955" t="str">
            <v/>
          </cell>
          <cell r="J2955" t="str">
            <v/>
          </cell>
          <cell r="K2955" t="str">
            <v/>
          </cell>
          <cell r="L2955" t="str">
            <v>N/A</v>
          </cell>
        </row>
        <row r="2956">
          <cell r="A2956" t="str">
            <v>SF-02949</v>
          </cell>
          <cell r="B2956" t="str">
            <v>Motobomba Centrífuga Submersível 4 cv - trifásica - Ø máx. sólidos ≥ 20 mm</v>
          </cell>
          <cell r="C2956" t="str">
            <v>un</v>
          </cell>
          <cell r="D2956">
            <v>0</v>
          </cell>
          <cell r="E2956" t="str">
            <v/>
          </cell>
          <cell r="F2956" t="str">
            <v/>
          </cell>
          <cell r="G2956" t="str">
            <v/>
          </cell>
          <cell r="H2956" t="str">
            <v/>
          </cell>
          <cell r="I2956" t="str">
            <v/>
          </cell>
          <cell r="J2956" t="str">
            <v/>
          </cell>
          <cell r="K2956" t="str">
            <v/>
          </cell>
          <cell r="L2956" t="str">
            <v>N/A</v>
          </cell>
        </row>
        <row r="2957">
          <cell r="A2957" t="str">
            <v>SF-02950</v>
          </cell>
          <cell r="B2957" t="str">
            <v xml:space="preserve">Motobomba Centrífuga Submersível 5 cv – trifásica - Ø máx. sólidos ≥ 60 mm </v>
          </cell>
          <cell r="C2957" t="str">
            <v>un</v>
          </cell>
          <cell r="D2957">
            <v>0</v>
          </cell>
          <cell r="E2957" t="str">
            <v/>
          </cell>
          <cell r="F2957" t="str">
            <v/>
          </cell>
          <cell r="G2957" t="str">
            <v/>
          </cell>
          <cell r="H2957" t="str">
            <v/>
          </cell>
          <cell r="I2957" t="str">
            <v/>
          </cell>
          <cell r="J2957" t="str">
            <v/>
          </cell>
          <cell r="K2957" t="str">
            <v/>
          </cell>
          <cell r="L2957" t="str">
            <v>N/A</v>
          </cell>
        </row>
        <row r="2958">
          <cell r="A2958" t="str">
            <v>SF-02951</v>
          </cell>
          <cell r="B2958" t="str">
            <v>Motobomba Centrífuga Submersível 7,5 cv - trifásica - Ø máx. sólidos ≥ 70 mm</v>
          </cell>
          <cell r="C2958" t="str">
            <v>un</v>
          </cell>
          <cell r="D2958">
            <v>0</v>
          </cell>
          <cell r="E2958" t="str">
            <v/>
          </cell>
          <cell r="F2958" t="str">
            <v/>
          </cell>
          <cell r="G2958" t="str">
            <v/>
          </cell>
          <cell r="H2958" t="str">
            <v/>
          </cell>
          <cell r="I2958" t="str">
            <v/>
          </cell>
          <cell r="J2958" t="str">
            <v/>
          </cell>
          <cell r="K2958" t="str">
            <v/>
          </cell>
          <cell r="L2958" t="str">
            <v>N/A</v>
          </cell>
        </row>
        <row r="2959">
          <cell r="A2959" t="str">
            <v>SF-02952</v>
          </cell>
          <cell r="B2959" t="str">
            <v>Motobomba Centrífuga Submersível 10 cv – trifásica - Ø máx. sólidos ≥ 70 mm</v>
          </cell>
          <cell r="C2959" t="str">
            <v>un</v>
          </cell>
          <cell r="D2959">
            <v>0</v>
          </cell>
          <cell r="E2959" t="str">
            <v/>
          </cell>
          <cell r="F2959" t="str">
            <v/>
          </cell>
          <cell r="G2959" t="str">
            <v/>
          </cell>
          <cell r="H2959" t="str">
            <v/>
          </cell>
          <cell r="I2959" t="str">
            <v/>
          </cell>
          <cell r="J2959" t="str">
            <v/>
          </cell>
          <cell r="K2959" t="str">
            <v/>
          </cell>
          <cell r="L2959" t="str">
            <v>N/A</v>
          </cell>
        </row>
        <row r="2960">
          <cell r="A2960" t="str">
            <v>SF-02953</v>
          </cell>
          <cell r="B2960" t="str">
            <v>Motobomba Centrífuga Submersível 15 cv – trifásica - Ø máx. sólidos ≥ 65 mm</v>
          </cell>
          <cell r="C2960" t="str">
            <v>un</v>
          </cell>
          <cell r="D2960">
            <v>0</v>
          </cell>
          <cell r="E2960" t="str">
            <v/>
          </cell>
          <cell r="F2960" t="str">
            <v/>
          </cell>
          <cell r="G2960" t="str">
            <v/>
          </cell>
          <cell r="H2960" t="str">
            <v/>
          </cell>
          <cell r="I2960" t="str">
            <v/>
          </cell>
          <cell r="J2960" t="str">
            <v/>
          </cell>
          <cell r="K2960" t="str">
            <v/>
          </cell>
          <cell r="L2960" t="str">
            <v>N/A</v>
          </cell>
        </row>
        <row r="2961">
          <cell r="A2961" t="str">
            <v>SF-02954</v>
          </cell>
          <cell r="B2961" t="str">
            <v>Motobomba centrífuga de superfície monoestágio 1,5 cv - monofásica</v>
          </cell>
          <cell r="C2961" t="str">
            <v>un</v>
          </cell>
          <cell r="D2961">
            <v>0</v>
          </cell>
          <cell r="E2961" t="str">
            <v/>
          </cell>
          <cell r="F2961" t="str">
            <v/>
          </cell>
          <cell r="G2961" t="str">
            <v/>
          </cell>
          <cell r="H2961" t="str">
            <v/>
          </cell>
          <cell r="I2961" t="str">
            <v/>
          </cell>
          <cell r="J2961" t="str">
            <v/>
          </cell>
          <cell r="K2961" t="str">
            <v/>
          </cell>
          <cell r="L2961" t="str">
            <v>N/A</v>
          </cell>
        </row>
        <row r="2962">
          <cell r="A2962" t="str">
            <v>SF-02955</v>
          </cell>
          <cell r="B2962" t="str">
            <v>Motobomba centrífuga de superfície monoestágio 2 cv - monofásica</v>
          </cell>
          <cell r="C2962" t="str">
            <v>un</v>
          </cell>
          <cell r="D2962">
            <v>0</v>
          </cell>
          <cell r="E2962" t="str">
            <v/>
          </cell>
          <cell r="F2962" t="str">
            <v/>
          </cell>
          <cell r="G2962" t="str">
            <v/>
          </cell>
          <cell r="H2962" t="str">
            <v/>
          </cell>
          <cell r="I2962" t="str">
            <v/>
          </cell>
          <cell r="J2962" t="str">
            <v/>
          </cell>
          <cell r="K2962" t="str">
            <v/>
          </cell>
          <cell r="L2962" t="str">
            <v>N/A</v>
          </cell>
        </row>
        <row r="2963">
          <cell r="A2963" t="str">
            <v>SF-02956</v>
          </cell>
          <cell r="B2963" t="str">
            <v>Motobomba centrífuga de superfície monoestágio 2 cv - trifásica - Combate a Incêndio</v>
          </cell>
          <cell r="C2963" t="str">
            <v>un</v>
          </cell>
          <cell r="D2963">
            <v>0</v>
          </cell>
          <cell r="E2963" t="str">
            <v/>
          </cell>
          <cell r="F2963" t="str">
            <v/>
          </cell>
          <cell r="G2963" t="str">
            <v/>
          </cell>
          <cell r="H2963" t="str">
            <v/>
          </cell>
          <cell r="I2963" t="str">
            <v/>
          </cell>
          <cell r="J2963" t="str">
            <v/>
          </cell>
          <cell r="K2963" t="str">
            <v/>
          </cell>
          <cell r="L2963" t="str">
            <v>N/A</v>
          </cell>
        </row>
        <row r="2964">
          <cell r="A2964" t="str">
            <v>SF-02957</v>
          </cell>
          <cell r="B2964" t="str">
            <v>Motobomba centrífuga de superfície monoestágio 3 cv - trifásica</v>
          </cell>
          <cell r="C2964" t="str">
            <v>un</v>
          </cell>
          <cell r="D2964">
            <v>0</v>
          </cell>
          <cell r="E2964" t="str">
            <v/>
          </cell>
          <cell r="F2964" t="str">
            <v/>
          </cell>
          <cell r="G2964" t="str">
            <v/>
          </cell>
          <cell r="H2964" t="str">
            <v/>
          </cell>
          <cell r="I2964" t="str">
            <v/>
          </cell>
          <cell r="J2964" t="str">
            <v/>
          </cell>
          <cell r="K2964" t="str">
            <v/>
          </cell>
          <cell r="L2964" t="str">
            <v>N/A</v>
          </cell>
        </row>
        <row r="2965">
          <cell r="A2965" t="str">
            <v>SF-02958</v>
          </cell>
          <cell r="B2965" t="str">
            <v>Motobomba centrífuga de superfície monoestágio 5 cv - trifásica</v>
          </cell>
          <cell r="C2965" t="str">
            <v>un</v>
          </cell>
          <cell r="D2965">
            <v>0</v>
          </cell>
          <cell r="E2965" t="str">
            <v/>
          </cell>
          <cell r="F2965" t="str">
            <v/>
          </cell>
          <cell r="G2965" t="str">
            <v/>
          </cell>
          <cell r="H2965" t="str">
            <v/>
          </cell>
          <cell r="I2965" t="str">
            <v/>
          </cell>
          <cell r="J2965" t="str">
            <v/>
          </cell>
          <cell r="K2965" t="str">
            <v/>
          </cell>
          <cell r="L2965" t="str">
            <v>N/A</v>
          </cell>
        </row>
        <row r="2966">
          <cell r="A2966" t="str">
            <v>SF-02959</v>
          </cell>
          <cell r="B2966" t="str">
            <v>Motobomba centrífuga de superfície monoestágio 5 cv - trifásica – Combate a Incêndio</v>
          </cell>
          <cell r="C2966" t="str">
            <v>un</v>
          </cell>
          <cell r="D2966">
            <v>0</v>
          </cell>
          <cell r="E2966" t="str">
            <v/>
          </cell>
          <cell r="F2966" t="str">
            <v/>
          </cell>
          <cell r="G2966" t="str">
            <v/>
          </cell>
          <cell r="H2966" t="str">
            <v/>
          </cell>
          <cell r="I2966" t="str">
            <v/>
          </cell>
          <cell r="J2966" t="str">
            <v/>
          </cell>
          <cell r="K2966" t="str">
            <v/>
          </cell>
          <cell r="L2966" t="str">
            <v>N/A</v>
          </cell>
        </row>
        <row r="2967">
          <cell r="A2967" t="str">
            <v>SF-02960</v>
          </cell>
          <cell r="B2967" t="str">
            <v>Motobomba centrífuga de superfície monoestágio 7,5 cv - trifásica</v>
          </cell>
          <cell r="C2967" t="str">
            <v>un</v>
          </cell>
          <cell r="D2967">
            <v>0</v>
          </cell>
          <cell r="E2967" t="str">
            <v/>
          </cell>
          <cell r="F2967" t="str">
            <v/>
          </cell>
          <cell r="G2967" t="str">
            <v/>
          </cell>
          <cell r="H2967" t="str">
            <v/>
          </cell>
          <cell r="I2967" t="str">
            <v/>
          </cell>
          <cell r="J2967" t="str">
            <v/>
          </cell>
          <cell r="K2967" t="str">
            <v/>
          </cell>
          <cell r="L2967" t="str">
            <v>N/A</v>
          </cell>
        </row>
        <row r="2968">
          <cell r="A2968" t="str">
            <v>SF-02961</v>
          </cell>
          <cell r="B2968" t="str">
            <v xml:space="preserve">Motobomba centrífuga de superfície monoestágio 7,5 cv - trifásica – Combate a Incêndio </v>
          </cell>
          <cell r="C2968" t="str">
            <v>un</v>
          </cell>
          <cell r="D2968">
            <v>0</v>
          </cell>
          <cell r="E2968" t="str">
            <v/>
          </cell>
          <cell r="F2968" t="str">
            <v/>
          </cell>
          <cell r="G2968" t="str">
            <v/>
          </cell>
          <cell r="H2968" t="str">
            <v/>
          </cell>
          <cell r="I2968" t="str">
            <v/>
          </cell>
          <cell r="J2968" t="str">
            <v/>
          </cell>
          <cell r="K2968" t="str">
            <v/>
          </cell>
          <cell r="L2968" t="str">
            <v>N/A</v>
          </cell>
        </row>
        <row r="2969">
          <cell r="A2969" t="str">
            <v>SF-02962</v>
          </cell>
          <cell r="B2969" t="str">
            <v>Motobomba centrífuga de superfície monoestágio 10 cv - trifásica</v>
          </cell>
          <cell r="C2969" t="str">
            <v>un</v>
          </cell>
          <cell r="D2969">
            <v>0</v>
          </cell>
          <cell r="E2969" t="str">
            <v/>
          </cell>
          <cell r="F2969" t="str">
            <v/>
          </cell>
          <cell r="G2969" t="str">
            <v/>
          </cell>
          <cell r="H2969" t="str">
            <v/>
          </cell>
          <cell r="I2969" t="str">
            <v/>
          </cell>
          <cell r="J2969" t="str">
            <v/>
          </cell>
          <cell r="K2969" t="str">
            <v/>
          </cell>
          <cell r="L2969" t="str">
            <v>N/A</v>
          </cell>
        </row>
        <row r="2970">
          <cell r="A2970" t="str">
            <v>SF-02963</v>
          </cell>
          <cell r="B2970" t="str">
            <v xml:space="preserve">Motobomba centrífuga de superfície monoestágio 15 cv - trifásica – Combate a Incêndio </v>
          </cell>
          <cell r="C2970" t="str">
            <v>un</v>
          </cell>
          <cell r="D2970">
            <v>0</v>
          </cell>
          <cell r="E2970" t="str">
            <v/>
          </cell>
          <cell r="F2970" t="str">
            <v/>
          </cell>
          <cell r="G2970" t="str">
            <v/>
          </cell>
          <cell r="H2970" t="str">
            <v/>
          </cell>
          <cell r="I2970" t="str">
            <v/>
          </cell>
          <cell r="J2970" t="str">
            <v/>
          </cell>
          <cell r="K2970" t="str">
            <v/>
          </cell>
          <cell r="L2970" t="str">
            <v>N/A</v>
          </cell>
        </row>
        <row r="2971">
          <cell r="A2971" t="str">
            <v>SF-02964</v>
          </cell>
          <cell r="B2971" t="str">
            <v>Bomba Centrífuga Mancalizada, 01 estágio, Potência 20cv (motor não incluído)</v>
          </cell>
          <cell r="C2971" t="str">
            <v>un</v>
          </cell>
          <cell r="D2971">
            <v>0</v>
          </cell>
          <cell r="E2971" t="str">
            <v/>
          </cell>
          <cell r="F2971" t="str">
            <v/>
          </cell>
          <cell r="G2971" t="str">
            <v/>
          </cell>
          <cell r="H2971" t="str">
            <v/>
          </cell>
          <cell r="I2971" t="str">
            <v/>
          </cell>
          <cell r="J2971" t="str">
            <v/>
          </cell>
          <cell r="K2971" t="str">
            <v/>
          </cell>
          <cell r="L2971" t="str">
            <v>N/A</v>
          </cell>
        </row>
        <row r="2972">
          <cell r="A2972" t="str">
            <v>SF-02965</v>
          </cell>
          <cell r="B2972" t="str">
            <v>Bomba Centrífuga Mancalizada, 02 estágios, Potência 20cv (motor não incluído)</v>
          </cell>
          <cell r="C2972" t="str">
            <v>un</v>
          </cell>
          <cell r="D2972">
            <v>0</v>
          </cell>
          <cell r="E2972" t="str">
            <v/>
          </cell>
          <cell r="F2972" t="str">
            <v/>
          </cell>
          <cell r="G2972" t="str">
            <v/>
          </cell>
          <cell r="H2972" t="str">
            <v/>
          </cell>
          <cell r="I2972" t="str">
            <v/>
          </cell>
          <cell r="J2972" t="str">
            <v/>
          </cell>
          <cell r="K2972" t="str">
            <v/>
          </cell>
          <cell r="L2972" t="str">
            <v>N/A</v>
          </cell>
        </row>
        <row r="2973">
          <cell r="A2973" t="str">
            <v>SF-02966</v>
          </cell>
          <cell r="B2973" t="str">
            <v>Motor Elétrico 12,5cv - 02 ou 04 polos - trifásico - para acoplamento em bomba centrífuga</v>
          </cell>
          <cell r="C2973" t="str">
            <v>un</v>
          </cell>
          <cell r="D2973">
            <v>0</v>
          </cell>
          <cell r="E2973" t="str">
            <v/>
          </cell>
          <cell r="F2973" t="str">
            <v/>
          </cell>
          <cell r="G2973" t="str">
            <v/>
          </cell>
          <cell r="H2973" t="str">
            <v/>
          </cell>
          <cell r="I2973" t="str">
            <v/>
          </cell>
          <cell r="J2973" t="str">
            <v/>
          </cell>
          <cell r="K2973" t="str">
            <v/>
          </cell>
          <cell r="L2973" t="str">
            <v>N/A</v>
          </cell>
        </row>
        <row r="2974">
          <cell r="A2974" t="str">
            <v>SF-02967</v>
          </cell>
          <cell r="B2974" t="str">
            <v>Motor Elétrico 20cv - 02 ou 04 polos - trifásico - para acoplamento em bomba centrífuga</v>
          </cell>
          <cell r="C2974" t="str">
            <v>un</v>
          </cell>
          <cell r="D2974">
            <v>0</v>
          </cell>
          <cell r="E2974" t="str">
            <v/>
          </cell>
          <cell r="F2974" t="str">
            <v/>
          </cell>
          <cell r="G2974" t="str">
            <v/>
          </cell>
          <cell r="H2974" t="str">
            <v/>
          </cell>
          <cell r="I2974" t="str">
            <v/>
          </cell>
          <cell r="J2974" t="str">
            <v/>
          </cell>
          <cell r="K2974" t="str">
            <v/>
          </cell>
          <cell r="L2974" t="str">
            <v>N/A</v>
          </cell>
        </row>
        <row r="2975">
          <cell r="A2975" t="str">
            <v>SF-02968</v>
          </cell>
          <cell r="B2975" t="str">
            <v>Motor Elétrico 25cv - 02 ou 04 polos – trifásico - para acoplamento em bomba centrífuga</v>
          </cell>
          <cell r="C2975" t="str">
            <v>un</v>
          </cell>
          <cell r="D2975">
            <v>0</v>
          </cell>
          <cell r="E2975" t="str">
            <v/>
          </cell>
          <cell r="F2975" t="str">
            <v/>
          </cell>
          <cell r="G2975" t="str">
            <v/>
          </cell>
          <cell r="H2975" t="str">
            <v/>
          </cell>
          <cell r="I2975" t="str">
            <v/>
          </cell>
          <cell r="J2975" t="str">
            <v/>
          </cell>
          <cell r="K2975" t="str">
            <v/>
          </cell>
          <cell r="L2975" t="str">
            <v>N/A</v>
          </cell>
        </row>
        <row r="2976">
          <cell r="A2976" t="str">
            <v>SF-02969</v>
          </cell>
          <cell r="B2976" t="str">
            <v>Desentupidora Elétrica 1/2 cv</v>
          </cell>
          <cell r="C2976" t="str">
            <v>un</v>
          </cell>
          <cell r="D2976">
            <v>0</v>
          </cell>
          <cell r="E2976" t="str">
            <v/>
          </cell>
          <cell r="F2976" t="str">
            <v/>
          </cell>
          <cell r="G2976" t="str">
            <v/>
          </cell>
          <cell r="H2976" t="str">
            <v/>
          </cell>
          <cell r="I2976" t="str">
            <v/>
          </cell>
          <cell r="J2976" t="str">
            <v/>
          </cell>
          <cell r="K2976" t="str">
            <v/>
          </cell>
          <cell r="L2976" t="str">
            <v>N/A</v>
          </cell>
        </row>
        <row r="2977">
          <cell r="A2977" t="str">
            <v>SF-02970</v>
          </cell>
          <cell r="B2977" t="str">
            <v>Bucha de Redução em CPVC 28 x 22 mm</v>
          </cell>
          <cell r="C2977" t="str">
            <v>un</v>
          </cell>
          <cell r="D2977">
            <v>0</v>
          </cell>
          <cell r="E2977">
            <v>3.8854999999999995</v>
          </cell>
          <cell r="F2977">
            <v>3.8854999999999995</v>
          </cell>
          <cell r="G2977">
            <v>3.8854999999999995</v>
          </cell>
          <cell r="H2977">
            <v>3.8854999999999995</v>
          </cell>
          <cell r="I2977" t="str">
            <v/>
          </cell>
          <cell r="J2977" t="str">
            <v/>
          </cell>
          <cell r="K2977">
            <v>3.8854999999999995</v>
          </cell>
          <cell r="L2977">
            <v>0</v>
          </cell>
        </row>
        <row r="2978">
          <cell r="A2978" t="str">
            <v>SF-02971</v>
          </cell>
          <cell r="B2978" t="str">
            <v>Adaptador para filtro com Saída Lateral de 90º, Rosca Macho 1/2", Rosca Fêmea 1/2", Saída Lateral 1/4" ou padrão filtro</v>
          </cell>
          <cell r="C2978" t="str">
            <v>un</v>
          </cell>
          <cell r="D2978">
            <v>0</v>
          </cell>
          <cell r="E2978" t="str">
            <v/>
          </cell>
          <cell r="F2978" t="str">
            <v/>
          </cell>
          <cell r="G2978" t="str">
            <v/>
          </cell>
          <cell r="H2978" t="str">
            <v/>
          </cell>
          <cell r="I2978" t="str">
            <v/>
          </cell>
          <cell r="J2978" t="str">
            <v/>
          </cell>
          <cell r="K2978" t="str">
            <v/>
          </cell>
          <cell r="L2978" t="str">
            <v>N/A</v>
          </cell>
        </row>
        <row r="2979">
          <cell r="A2979" t="str">
            <v>SF-02972</v>
          </cell>
          <cell r="B2979" t="str">
            <v>Tê 90° para filtro, rosca fêmea 1/4”, 3/8" ou 1/2"</v>
          </cell>
          <cell r="C2979" t="str">
            <v>un</v>
          </cell>
          <cell r="D2979">
            <v>0</v>
          </cell>
          <cell r="E2979" t="str">
            <v/>
          </cell>
          <cell r="F2979" t="str">
            <v/>
          </cell>
          <cell r="G2979" t="str">
            <v/>
          </cell>
          <cell r="H2979" t="str">
            <v/>
          </cell>
          <cell r="I2979" t="str">
            <v/>
          </cell>
          <cell r="J2979" t="str">
            <v/>
          </cell>
          <cell r="K2979" t="str">
            <v/>
          </cell>
          <cell r="L2979" t="str">
            <v>N/A</v>
          </cell>
        </row>
        <row r="2980">
          <cell r="A2980" t="str">
            <v>SF-02973</v>
          </cell>
          <cell r="B2980" t="str">
            <v>Plug galvanizado 4”</v>
          </cell>
          <cell r="C2980" t="str">
            <v>un</v>
          </cell>
          <cell r="D2980">
            <v>0</v>
          </cell>
          <cell r="E2980">
            <v>107.4355</v>
          </cell>
          <cell r="F2980">
            <v>107.4355</v>
          </cell>
          <cell r="G2980">
            <v>107.4355</v>
          </cell>
          <cell r="H2980">
            <v>107.4355</v>
          </cell>
          <cell r="I2980" t="str">
            <v/>
          </cell>
          <cell r="J2980" t="str">
            <v/>
          </cell>
          <cell r="K2980">
            <v>107.4355</v>
          </cell>
          <cell r="L2980">
            <v>0</v>
          </cell>
        </row>
        <row r="2981">
          <cell r="A2981" t="str">
            <v>SF-02974</v>
          </cell>
          <cell r="B2981" t="str">
            <v>Caixa d’água 1000 Litros</v>
          </cell>
          <cell r="C2981" t="str">
            <v>un</v>
          </cell>
          <cell r="D2981">
            <v>0</v>
          </cell>
          <cell r="E2981">
            <v>464.54999999999995</v>
          </cell>
          <cell r="F2981">
            <v>464.54999999999995</v>
          </cell>
          <cell r="G2981">
            <v>464.54999999999995</v>
          </cell>
          <cell r="H2981">
            <v>464.54999999999995</v>
          </cell>
          <cell r="I2981" t="str">
            <v/>
          </cell>
          <cell r="J2981" t="str">
            <v/>
          </cell>
          <cell r="K2981">
            <v>464.54999999999995</v>
          </cell>
          <cell r="L2981">
            <v>0</v>
          </cell>
        </row>
        <row r="2982">
          <cell r="A2982" t="str">
            <v>SF-02975</v>
          </cell>
          <cell r="B2982" t="str">
            <v>Canopla para sprinkler de 1/2”, em latão cromado, diâmetro externo de 6,5 cm</v>
          </cell>
          <cell r="C2982" t="str">
            <v>un</v>
          </cell>
          <cell r="D2982">
            <v>0</v>
          </cell>
          <cell r="E2982">
            <v>5.4339999999999993</v>
          </cell>
          <cell r="F2982">
            <v>5.4339999999999993</v>
          </cell>
          <cell r="G2982">
            <v>5.4339999999999993</v>
          </cell>
          <cell r="H2982">
            <v>5.4339999999999993</v>
          </cell>
          <cell r="I2982" t="str">
            <v/>
          </cell>
          <cell r="J2982" t="str">
            <v/>
          </cell>
          <cell r="K2982">
            <v>5.4339999999999993</v>
          </cell>
          <cell r="L2982">
            <v>0</v>
          </cell>
        </row>
        <row r="2983">
          <cell r="A2983" t="str">
            <v>SF-02976</v>
          </cell>
          <cell r="B2983" t="str">
            <v>Sprinkler Pendente 1/2” Cromado 68°C, Fator K80 (5,6)</v>
          </cell>
          <cell r="C2983" t="str">
            <v>un</v>
          </cell>
          <cell r="D2983">
            <v>0</v>
          </cell>
          <cell r="E2983">
            <v>33.981500000000004</v>
          </cell>
          <cell r="F2983">
            <v>33.981500000000004</v>
          </cell>
          <cell r="G2983">
            <v>33.981500000000004</v>
          </cell>
          <cell r="H2983">
            <v>33.981500000000004</v>
          </cell>
          <cell r="I2983" t="str">
            <v/>
          </cell>
          <cell r="J2983" t="str">
            <v/>
          </cell>
          <cell r="K2983">
            <v>33.981500000000004</v>
          </cell>
          <cell r="L2983">
            <v>0</v>
          </cell>
        </row>
        <row r="2984">
          <cell r="A2984" t="str">
            <v>SF-02977</v>
          </cell>
          <cell r="B2984" t="str">
            <v>Cap PVC Soldável 60 mm</v>
          </cell>
          <cell r="C2984" t="str">
            <v>un</v>
          </cell>
          <cell r="D2984">
            <v>0</v>
          </cell>
          <cell r="E2984">
            <v>13.328499999999998</v>
          </cell>
          <cell r="F2984">
            <v>13.328499999999998</v>
          </cell>
          <cell r="G2984">
            <v>13.328499999999998</v>
          </cell>
          <cell r="H2984">
            <v>13.328499999999998</v>
          </cell>
          <cell r="I2984" t="str">
            <v/>
          </cell>
          <cell r="J2984" t="str">
            <v/>
          </cell>
          <cell r="K2984">
            <v>13.328499999999998</v>
          </cell>
          <cell r="L2984">
            <v>0</v>
          </cell>
        </row>
        <row r="2985">
          <cell r="A2985" t="str">
            <v>SF-02978</v>
          </cell>
          <cell r="B2985" t="str">
            <v>Capa prensável para mangueira 3/4”</v>
          </cell>
          <cell r="C2985" t="str">
            <v>un</v>
          </cell>
          <cell r="D2985">
            <v>0</v>
          </cell>
          <cell r="E2985" t="str">
            <v/>
          </cell>
          <cell r="F2985" t="str">
            <v/>
          </cell>
          <cell r="G2985" t="str">
            <v/>
          </cell>
          <cell r="H2985" t="str">
            <v/>
          </cell>
          <cell r="I2985" t="str">
            <v/>
          </cell>
          <cell r="J2985" t="str">
            <v/>
          </cell>
          <cell r="K2985" t="str">
            <v/>
          </cell>
          <cell r="L2985" t="str">
            <v>N/A</v>
          </cell>
        </row>
        <row r="2986">
          <cell r="A2986" t="str">
            <v>SF-02979</v>
          </cell>
          <cell r="B2986" t="str">
            <v>Tê 90° em cobre, sem anel de solda, bolsa x bolsa x bolsa, 22 mm</v>
          </cell>
          <cell r="C2986" t="str">
            <v>un</v>
          </cell>
          <cell r="D2986">
            <v>0</v>
          </cell>
          <cell r="E2986">
            <v>24.101500000000001</v>
          </cell>
          <cell r="F2986">
            <v>24.101500000000001</v>
          </cell>
          <cell r="G2986">
            <v>24.101500000000001</v>
          </cell>
          <cell r="H2986">
            <v>24.101500000000001</v>
          </cell>
          <cell r="I2986" t="str">
            <v/>
          </cell>
          <cell r="J2986" t="str">
            <v/>
          </cell>
          <cell r="K2986">
            <v>24.101500000000001</v>
          </cell>
          <cell r="L2986">
            <v>0</v>
          </cell>
        </row>
        <row r="2987">
          <cell r="A2987" t="str">
            <v>SF-02980</v>
          </cell>
          <cell r="B2987" t="str">
            <v>Conector em bronze/latão, sem anel de solda, bolsa/ponta x rosca macho/fêmea, 22 mm x 1/2"</v>
          </cell>
          <cell r="C2987" t="str">
            <v>un</v>
          </cell>
          <cell r="D2987">
            <v>0</v>
          </cell>
          <cell r="E2987">
            <v>28.138999999999999</v>
          </cell>
          <cell r="F2987">
            <v>28.138999999999999</v>
          </cell>
          <cell r="G2987">
            <v>28.138999999999999</v>
          </cell>
          <cell r="H2987">
            <v>28.138999999999999</v>
          </cell>
          <cell r="I2987" t="str">
            <v/>
          </cell>
          <cell r="J2987" t="str">
            <v/>
          </cell>
          <cell r="K2987">
            <v>28.138999999999999</v>
          </cell>
          <cell r="L2987">
            <v>0</v>
          </cell>
        </row>
        <row r="2988">
          <cell r="A2988" t="str">
            <v>SF-02981</v>
          </cell>
          <cell r="B2988" t="str">
            <v>Conector em bronze/latão, sem anel de solda, bolsa/ponta x rosca macho/fêmea, 22 mm x 3/4"</v>
          </cell>
          <cell r="C2988" t="str">
            <v>un</v>
          </cell>
          <cell r="D2988">
            <v>0</v>
          </cell>
          <cell r="E2988" t="str">
            <v/>
          </cell>
          <cell r="F2988" t="str">
            <v/>
          </cell>
          <cell r="G2988" t="str">
            <v/>
          </cell>
          <cell r="H2988" t="str">
            <v/>
          </cell>
          <cell r="I2988" t="str">
            <v/>
          </cell>
          <cell r="J2988" t="str">
            <v/>
          </cell>
          <cell r="K2988" t="str">
            <v/>
          </cell>
          <cell r="L2988" t="str">
            <v>N/A</v>
          </cell>
        </row>
        <row r="2989">
          <cell r="A2989" t="str">
            <v>SF-02982</v>
          </cell>
          <cell r="B2989" t="str">
            <v>Conector em bronze/latão, sem anel de solda, bolsa/ponta x rosca macho/fêmea, 28 mm x 1"</v>
          </cell>
          <cell r="C2989" t="str">
            <v>un</v>
          </cell>
          <cell r="D2989">
            <v>0</v>
          </cell>
          <cell r="E2989" t="str">
            <v/>
          </cell>
          <cell r="F2989" t="str">
            <v/>
          </cell>
          <cell r="G2989" t="str">
            <v/>
          </cell>
          <cell r="H2989" t="str">
            <v/>
          </cell>
          <cell r="I2989" t="str">
            <v/>
          </cell>
          <cell r="J2989" t="str">
            <v/>
          </cell>
          <cell r="K2989" t="str">
            <v/>
          </cell>
          <cell r="L2989" t="str">
            <v>N/A</v>
          </cell>
        </row>
        <row r="2990">
          <cell r="A2990" t="str">
            <v>SF-02983</v>
          </cell>
          <cell r="B2990" t="str">
            <v>União em cobre, sem anel de solda, bolsa x bolsa, 22 mm</v>
          </cell>
          <cell r="C2990" t="str">
            <v>un</v>
          </cell>
          <cell r="D2990">
            <v>0</v>
          </cell>
          <cell r="E2990" t="str">
            <v/>
          </cell>
          <cell r="F2990" t="str">
            <v/>
          </cell>
          <cell r="G2990" t="str">
            <v/>
          </cell>
          <cell r="H2990" t="str">
            <v/>
          </cell>
          <cell r="I2990" t="str">
            <v/>
          </cell>
          <cell r="J2990" t="str">
            <v/>
          </cell>
          <cell r="K2990" t="str">
            <v/>
          </cell>
          <cell r="L2990" t="str">
            <v>N/A</v>
          </cell>
        </row>
        <row r="2991">
          <cell r="A2991" t="str">
            <v>SF-02984</v>
          </cell>
          <cell r="B2991" t="str">
            <v>União em cobre, sem anel de solda, bolsa x bolsa, 28 mm</v>
          </cell>
          <cell r="C2991" t="str">
            <v>un</v>
          </cell>
          <cell r="D2991">
            <v>0</v>
          </cell>
          <cell r="E2991" t="str">
            <v/>
          </cell>
          <cell r="F2991" t="str">
            <v/>
          </cell>
          <cell r="G2991" t="str">
            <v/>
          </cell>
          <cell r="H2991" t="str">
            <v/>
          </cell>
          <cell r="I2991" t="str">
            <v/>
          </cell>
          <cell r="J2991" t="str">
            <v/>
          </cell>
          <cell r="K2991" t="str">
            <v/>
          </cell>
          <cell r="L2991" t="str">
            <v>N/A</v>
          </cell>
        </row>
        <row r="2992">
          <cell r="A2992" t="str">
            <v>SF-02985</v>
          </cell>
          <cell r="B2992" t="str">
            <v>Curva Ferro Galvanizado 90° Fêmea 2”</v>
          </cell>
          <cell r="C2992" t="str">
            <v>un</v>
          </cell>
          <cell r="D2992">
            <v>0</v>
          </cell>
          <cell r="E2992">
            <v>130.88150000000002</v>
          </cell>
          <cell r="F2992">
            <v>130.88150000000002</v>
          </cell>
          <cell r="G2992">
            <v>130.88150000000002</v>
          </cell>
          <cell r="H2992">
            <v>130.88150000000002</v>
          </cell>
          <cell r="I2992" t="str">
            <v/>
          </cell>
          <cell r="J2992" t="str">
            <v/>
          </cell>
          <cell r="K2992">
            <v>130.88150000000002</v>
          </cell>
          <cell r="L2992">
            <v>0</v>
          </cell>
        </row>
        <row r="2993">
          <cell r="A2993" t="str">
            <v>SF-02986</v>
          </cell>
          <cell r="B2993" t="str">
            <v>Curva 45° Longa PVC esgoto ou águas pluviais predial DN 100 mm</v>
          </cell>
          <cell r="C2993" t="str">
            <v>un</v>
          </cell>
          <cell r="D2993">
            <v>0</v>
          </cell>
          <cell r="E2993">
            <v>0</v>
          </cell>
          <cell r="F2993">
            <v>0</v>
          </cell>
          <cell r="G2993">
            <v>0</v>
          </cell>
          <cell r="H2993">
            <v>0</v>
          </cell>
          <cell r="I2993" t="str">
            <v/>
          </cell>
          <cell r="J2993" t="str">
            <v/>
          </cell>
          <cell r="K2993">
            <v>0</v>
          </cell>
          <cell r="L2993">
            <v>0</v>
          </cell>
        </row>
        <row r="2994">
          <cell r="A2994" t="str">
            <v>SF-02987</v>
          </cell>
          <cell r="B2994" t="str">
            <v>Curva 90° de aço-carbono galvanizado 3”</v>
          </cell>
          <cell r="C2994" t="str">
            <v>un</v>
          </cell>
          <cell r="D2994">
            <v>0</v>
          </cell>
          <cell r="E2994">
            <v>306.584</v>
          </cell>
          <cell r="F2994">
            <v>306.584</v>
          </cell>
          <cell r="G2994">
            <v>306.584</v>
          </cell>
          <cell r="H2994">
            <v>306.584</v>
          </cell>
          <cell r="I2994" t="str">
            <v/>
          </cell>
          <cell r="J2994" t="str">
            <v/>
          </cell>
          <cell r="K2994">
            <v>306.584</v>
          </cell>
          <cell r="L2994">
            <v>0</v>
          </cell>
        </row>
        <row r="2995">
          <cell r="A2995" t="str">
            <v>SF-02988</v>
          </cell>
          <cell r="B2995" t="str">
            <v>Curva 90° PVC esgoto DN 100 mm Série R</v>
          </cell>
          <cell r="C2995" t="str">
            <v>un</v>
          </cell>
          <cell r="D2995">
            <v>0</v>
          </cell>
          <cell r="E2995">
            <v>36.622499999999995</v>
          </cell>
          <cell r="F2995">
            <v>36.622499999999995</v>
          </cell>
          <cell r="G2995">
            <v>36.622499999999995</v>
          </cell>
          <cell r="H2995">
            <v>36.622499999999995</v>
          </cell>
          <cell r="I2995" t="str">
            <v/>
          </cell>
          <cell r="J2995" t="str">
            <v/>
          </cell>
          <cell r="K2995">
            <v>36.622499999999995</v>
          </cell>
          <cell r="L2995">
            <v>0</v>
          </cell>
        </row>
        <row r="2996">
          <cell r="A2996" t="str">
            <v>SF-02989</v>
          </cell>
          <cell r="B2996" t="str">
            <v>Fita perfurada em aço-carbono - 17 x 0,40 mm - rolo 30 m</v>
          </cell>
          <cell r="C2996" t="str">
            <v>un</v>
          </cell>
          <cell r="D2996">
            <v>0</v>
          </cell>
          <cell r="E2996">
            <v>42.066000000000003</v>
          </cell>
          <cell r="F2996">
            <v>42.066000000000003</v>
          </cell>
          <cell r="G2996">
            <v>42.066000000000003</v>
          </cell>
          <cell r="H2996">
            <v>42.066000000000003</v>
          </cell>
          <cell r="I2996" t="str">
            <v/>
          </cell>
          <cell r="J2996" t="str">
            <v/>
          </cell>
          <cell r="K2996">
            <v>42.066000000000003</v>
          </cell>
          <cell r="L2996">
            <v>0</v>
          </cell>
        </row>
        <row r="2997">
          <cell r="A2997" t="str">
            <v>SF-02990</v>
          </cell>
          <cell r="B2997" t="str">
            <v>Flange PVC soldável água fria DN 60 mm</v>
          </cell>
          <cell r="C2997" t="str">
            <v>un</v>
          </cell>
          <cell r="D2997">
            <v>0</v>
          </cell>
          <cell r="E2997">
            <v>51.148000000000003</v>
          </cell>
          <cell r="F2997">
            <v>51.148000000000003</v>
          </cell>
          <cell r="G2997">
            <v>51.148000000000003</v>
          </cell>
          <cell r="H2997">
            <v>51.148000000000003</v>
          </cell>
          <cell r="I2997" t="str">
            <v/>
          </cell>
          <cell r="J2997" t="str">
            <v/>
          </cell>
          <cell r="K2997">
            <v>51.148000000000003</v>
          </cell>
          <cell r="L2997">
            <v>0</v>
          </cell>
        </row>
        <row r="2998">
          <cell r="A2998" t="str">
            <v>SF-02991</v>
          </cell>
          <cell r="B2998" t="str">
            <v>Flange PVC soldável água fria DN 25 mm</v>
          </cell>
          <cell r="C2998" t="str">
            <v>un</v>
          </cell>
          <cell r="D2998">
            <v>0</v>
          </cell>
          <cell r="E2998">
            <v>13.756</v>
          </cell>
          <cell r="F2998">
            <v>13.756</v>
          </cell>
          <cell r="G2998">
            <v>13.756</v>
          </cell>
          <cell r="H2998">
            <v>13.756</v>
          </cell>
          <cell r="I2998" t="str">
            <v/>
          </cell>
          <cell r="J2998" t="str">
            <v/>
          </cell>
          <cell r="K2998">
            <v>13.756</v>
          </cell>
          <cell r="L2998">
            <v>0</v>
          </cell>
        </row>
        <row r="2999">
          <cell r="A2999" t="str">
            <v>SF-02992</v>
          </cell>
          <cell r="B2999" t="str">
            <v>Flange roscável de aço-carbono galvanizado 6”</v>
          </cell>
          <cell r="C2999" t="str">
            <v>un</v>
          </cell>
          <cell r="D2999">
            <v>0</v>
          </cell>
          <cell r="E2999" t="str">
            <v/>
          </cell>
          <cell r="F2999" t="str">
            <v/>
          </cell>
          <cell r="G2999" t="str">
            <v/>
          </cell>
          <cell r="H2999" t="str">
            <v/>
          </cell>
          <cell r="I2999" t="str">
            <v/>
          </cell>
          <cell r="J2999" t="str">
            <v/>
          </cell>
          <cell r="K2999" t="str">
            <v/>
          </cell>
          <cell r="L2999" t="str">
            <v>N/A</v>
          </cell>
        </row>
        <row r="3000">
          <cell r="A3000" t="str">
            <v>SF-02993</v>
          </cell>
          <cell r="B3000" t="str">
            <v>Joelho 45° em aço-carbono galvanizado 1 1/2” – Água Potável e Combate a Incêndio</v>
          </cell>
          <cell r="C3000" t="str">
            <v>un</v>
          </cell>
          <cell r="D3000">
            <v>0</v>
          </cell>
          <cell r="E3000" t="str">
            <v/>
          </cell>
          <cell r="F3000" t="str">
            <v/>
          </cell>
          <cell r="G3000" t="str">
            <v/>
          </cell>
          <cell r="H3000" t="str">
            <v/>
          </cell>
          <cell r="I3000" t="str">
            <v/>
          </cell>
          <cell r="J3000" t="str">
            <v/>
          </cell>
          <cell r="K3000" t="str">
            <v/>
          </cell>
          <cell r="L3000" t="str">
            <v>N/A</v>
          </cell>
        </row>
        <row r="3001">
          <cell r="A3001" t="str">
            <v>SF-02994</v>
          </cell>
          <cell r="B3001" t="str">
            <v>Joelho 45° em aço-carbono galvanizado 2” – Água Potável e Combate a Incêndio</v>
          </cell>
          <cell r="C3001" t="str">
            <v>un</v>
          </cell>
          <cell r="D3001">
            <v>0</v>
          </cell>
          <cell r="E3001" t="str">
            <v/>
          </cell>
          <cell r="F3001" t="str">
            <v/>
          </cell>
          <cell r="G3001" t="str">
            <v/>
          </cell>
          <cell r="H3001" t="str">
            <v/>
          </cell>
          <cell r="I3001" t="str">
            <v/>
          </cell>
          <cell r="J3001" t="str">
            <v/>
          </cell>
          <cell r="K3001" t="str">
            <v/>
          </cell>
          <cell r="L3001" t="str">
            <v>N/A</v>
          </cell>
        </row>
        <row r="3002">
          <cell r="A3002" t="str">
            <v>SF-02995</v>
          </cell>
          <cell r="B3002" t="str">
            <v>Joelho 45° em aço-carbono galvanizado 3” – Água Potável e Combate a Incêndio</v>
          </cell>
          <cell r="C3002" t="str">
            <v>un</v>
          </cell>
          <cell r="D3002">
            <v>0</v>
          </cell>
          <cell r="E3002" t="str">
            <v/>
          </cell>
          <cell r="F3002" t="str">
            <v/>
          </cell>
          <cell r="G3002" t="str">
            <v/>
          </cell>
          <cell r="H3002" t="str">
            <v/>
          </cell>
          <cell r="I3002" t="str">
            <v/>
          </cell>
          <cell r="J3002" t="str">
            <v/>
          </cell>
          <cell r="K3002" t="str">
            <v/>
          </cell>
          <cell r="L3002" t="str">
            <v>N/A</v>
          </cell>
        </row>
        <row r="3003">
          <cell r="A3003" t="str">
            <v>SF-02996</v>
          </cell>
          <cell r="B3003" t="str">
            <v>Joelho 45° CPVC 28mm – Linha Residencial</v>
          </cell>
          <cell r="C3003" t="str">
            <v>un</v>
          </cell>
          <cell r="D3003">
            <v>0</v>
          </cell>
          <cell r="E3003">
            <v>8.160499999999999</v>
          </cell>
          <cell r="F3003">
            <v>8.160499999999999</v>
          </cell>
          <cell r="G3003">
            <v>8.160499999999999</v>
          </cell>
          <cell r="H3003">
            <v>8.160499999999999</v>
          </cell>
          <cell r="I3003" t="str">
            <v/>
          </cell>
          <cell r="J3003" t="str">
            <v/>
          </cell>
          <cell r="K3003">
            <v>8.160499999999999</v>
          </cell>
          <cell r="L3003">
            <v>0</v>
          </cell>
        </row>
        <row r="3004">
          <cell r="A3004" t="str">
            <v>SF-02997</v>
          </cell>
          <cell r="B3004" t="str">
            <v>Joelho 45° PVC soldável água fria DN 60mm</v>
          </cell>
          <cell r="C3004" t="str">
            <v>un</v>
          </cell>
          <cell r="D3004">
            <v>0</v>
          </cell>
          <cell r="E3004">
            <v>30.361999999999998</v>
          </cell>
          <cell r="F3004">
            <v>30.361999999999998</v>
          </cell>
          <cell r="G3004">
            <v>30.361999999999998</v>
          </cell>
          <cell r="H3004">
            <v>30.361999999999998</v>
          </cell>
          <cell r="I3004" t="str">
            <v/>
          </cell>
          <cell r="J3004" t="str">
            <v/>
          </cell>
          <cell r="K3004">
            <v>30.361999999999998</v>
          </cell>
          <cell r="L3004">
            <v>0</v>
          </cell>
        </row>
        <row r="3005">
          <cell r="A3005" t="str">
            <v>SF-02998</v>
          </cell>
          <cell r="B3005" t="str">
            <v>Joelho 45° CPVC 22mm – Linha Residencial</v>
          </cell>
          <cell r="C3005" t="str">
            <v>un</v>
          </cell>
          <cell r="D3005">
            <v>0</v>
          </cell>
          <cell r="E3005">
            <v>5.6524999999999999</v>
          </cell>
          <cell r="F3005">
            <v>5.6524999999999999</v>
          </cell>
          <cell r="G3005">
            <v>5.6524999999999999</v>
          </cell>
          <cell r="H3005">
            <v>5.6524999999999999</v>
          </cell>
          <cell r="I3005" t="str">
            <v/>
          </cell>
          <cell r="J3005" t="str">
            <v/>
          </cell>
          <cell r="K3005">
            <v>5.6524999999999999</v>
          </cell>
          <cell r="L3005">
            <v>0</v>
          </cell>
        </row>
        <row r="3006">
          <cell r="A3006" t="str">
            <v>SF-02999</v>
          </cell>
          <cell r="B3006" t="str">
            <v>Joelho 45° PVC esgoto ou águas pluviais predial DN 50 mm</v>
          </cell>
          <cell r="C3006" t="str">
            <v>un</v>
          </cell>
          <cell r="D3006">
            <v>0</v>
          </cell>
          <cell r="E3006">
            <v>3.9139999999999997</v>
          </cell>
          <cell r="F3006">
            <v>3.9139999999999997</v>
          </cell>
          <cell r="G3006">
            <v>3.9139999999999997</v>
          </cell>
          <cell r="H3006">
            <v>3.9139999999999997</v>
          </cell>
          <cell r="I3006" t="str">
            <v/>
          </cell>
          <cell r="J3006" t="str">
            <v/>
          </cell>
          <cell r="K3006">
            <v>3.9139999999999997</v>
          </cell>
          <cell r="L3006">
            <v>0</v>
          </cell>
        </row>
        <row r="3007">
          <cell r="A3007" t="str">
            <v>SF-03000</v>
          </cell>
          <cell r="B3007" t="str">
            <v>Joelho 90° em aço-carbono galvanizado 1 1/2” – Água Potável e Combate a Incêndio</v>
          </cell>
          <cell r="C3007" t="str">
            <v>un</v>
          </cell>
          <cell r="D3007">
            <v>0</v>
          </cell>
          <cell r="E3007" t="str">
            <v/>
          </cell>
          <cell r="F3007" t="str">
            <v/>
          </cell>
          <cell r="G3007" t="str">
            <v/>
          </cell>
          <cell r="H3007" t="str">
            <v/>
          </cell>
          <cell r="I3007" t="str">
            <v/>
          </cell>
          <cell r="J3007" t="str">
            <v/>
          </cell>
          <cell r="K3007" t="str">
            <v/>
          </cell>
          <cell r="L3007" t="str">
            <v>N/A</v>
          </cell>
        </row>
        <row r="3008">
          <cell r="A3008" t="str">
            <v>SF-03001</v>
          </cell>
          <cell r="B3008" t="str">
            <v>Joelho 90° em aço-carbono galvanizado 1/2” – Água Potável e Combate a Incêndio</v>
          </cell>
          <cell r="C3008" t="str">
            <v>un</v>
          </cell>
          <cell r="D3008">
            <v>0</v>
          </cell>
          <cell r="E3008" t="str">
            <v/>
          </cell>
          <cell r="F3008" t="str">
            <v/>
          </cell>
          <cell r="G3008" t="str">
            <v/>
          </cell>
          <cell r="H3008" t="str">
            <v/>
          </cell>
          <cell r="I3008" t="str">
            <v/>
          </cell>
          <cell r="J3008" t="str">
            <v/>
          </cell>
          <cell r="K3008" t="str">
            <v/>
          </cell>
          <cell r="L3008" t="str">
            <v>N/A</v>
          </cell>
        </row>
        <row r="3009">
          <cell r="A3009" t="str">
            <v>SF-03002</v>
          </cell>
          <cell r="B3009" t="str">
            <v>Joelho 90° em aço-carbono galvanizado 2” – Água Potável e Combate a Incêndio</v>
          </cell>
          <cell r="C3009" t="str">
            <v>un</v>
          </cell>
          <cell r="D3009">
            <v>0</v>
          </cell>
          <cell r="E3009" t="str">
            <v/>
          </cell>
          <cell r="F3009" t="str">
            <v/>
          </cell>
          <cell r="G3009" t="str">
            <v/>
          </cell>
          <cell r="H3009" t="str">
            <v/>
          </cell>
          <cell r="I3009" t="str">
            <v/>
          </cell>
          <cell r="J3009" t="str">
            <v/>
          </cell>
          <cell r="K3009" t="str">
            <v/>
          </cell>
          <cell r="L3009" t="str">
            <v>N/A</v>
          </cell>
        </row>
        <row r="3010">
          <cell r="A3010" t="str">
            <v>SF-03003</v>
          </cell>
          <cell r="B3010" t="str">
            <v>Joelho 90° em aço-carbono galvanizado 2 1/2” - Água Potável e Combate a Incêndio</v>
          </cell>
          <cell r="C3010" t="str">
            <v>un</v>
          </cell>
          <cell r="D3010">
            <v>0</v>
          </cell>
          <cell r="E3010" t="str">
            <v/>
          </cell>
          <cell r="F3010" t="str">
            <v/>
          </cell>
          <cell r="G3010" t="str">
            <v/>
          </cell>
          <cell r="H3010" t="str">
            <v/>
          </cell>
          <cell r="I3010" t="str">
            <v/>
          </cell>
          <cell r="J3010" t="str">
            <v/>
          </cell>
          <cell r="K3010" t="str">
            <v/>
          </cell>
          <cell r="L3010" t="str">
            <v>N/A</v>
          </cell>
        </row>
        <row r="3011">
          <cell r="A3011" t="str">
            <v>SF-03004</v>
          </cell>
          <cell r="B3011" t="str">
            <v>Cotovelo 90° em cobre, sem anel de solda, bolsa x bolsa/ponta, 22 mm</v>
          </cell>
          <cell r="C3011" t="str">
            <v>un</v>
          </cell>
          <cell r="D3011">
            <v>0</v>
          </cell>
          <cell r="E3011" t="str">
            <v/>
          </cell>
          <cell r="F3011" t="str">
            <v/>
          </cell>
          <cell r="G3011" t="str">
            <v/>
          </cell>
          <cell r="H3011" t="str">
            <v/>
          </cell>
          <cell r="I3011" t="str">
            <v/>
          </cell>
          <cell r="J3011" t="str">
            <v/>
          </cell>
          <cell r="K3011" t="str">
            <v/>
          </cell>
          <cell r="L3011" t="str">
            <v>N/A</v>
          </cell>
        </row>
        <row r="3012">
          <cell r="A3012" t="str">
            <v>SF-03005</v>
          </cell>
          <cell r="B3012" t="str">
            <v>Cotovelo 90° em bronze/latão, sem anel de solda, bolsa x rosca, 22 mm x 1/2"</v>
          </cell>
          <cell r="C3012" t="str">
            <v>un</v>
          </cell>
          <cell r="D3012">
            <v>0</v>
          </cell>
          <cell r="E3012" t="str">
            <v/>
          </cell>
          <cell r="F3012" t="str">
            <v/>
          </cell>
          <cell r="G3012" t="str">
            <v/>
          </cell>
          <cell r="H3012" t="str">
            <v/>
          </cell>
          <cell r="I3012" t="str">
            <v/>
          </cell>
          <cell r="J3012" t="str">
            <v/>
          </cell>
          <cell r="K3012" t="str">
            <v/>
          </cell>
          <cell r="L3012" t="str">
            <v>N/A</v>
          </cell>
        </row>
        <row r="3013">
          <cell r="A3013" t="str">
            <v>SF-03006</v>
          </cell>
          <cell r="B3013" t="str">
            <v>Joelho 90° CPVC 22 mm – Linha Residencial</v>
          </cell>
          <cell r="C3013" t="str">
            <v>un</v>
          </cell>
          <cell r="D3013">
            <v>0</v>
          </cell>
          <cell r="E3013">
            <v>4.1324999999999994</v>
          </cell>
          <cell r="F3013">
            <v>4.1324999999999994</v>
          </cell>
          <cell r="G3013">
            <v>4.1324999999999994</v>
          </cell>
          <cell r="H3013">
            <v>4.1324999999999994</v>
          </cell>
          <cell r="I3013" t="str">
            <v/>
          </cell>
          <cell r="J3013" t="str">
            <v/>
          </cell>
          <cell r="K3013">
            <v>4.1324999999999994</v>
          </cell>
          <cell r="L3013">
            <v>0</v>
          </cell>
        </row>
        <row r="3014">
          <cell r="A3014" t="str">
            <v>SF-03007</v>
          </cell>
          <cell r="B3014" t="str">
            <v>Joelho 90° CPVC 28 mm – Linha Residencial</v>
          </cell>
          <cell r="C3014" t="str">
            <v>un</v>
          </cell>
          <cell r="D3014">
            <v>0</v>
          </cell>
          <cell r="E3014">
            <v>8.7874999999999996</v>
          </cell>
          <cell r="F3014">
            <v>8.7874999999999996</v>
          </cell>
          <cell r="G3014">
            <v>8.7874999999999996</v>
          </cell>
          <cell r="H3014">
            <v>8.7874999999999996</v>
          </cell>
          <cell r="I3014" t="str">
            <v/>
          </cell>
          <cell r="J3014" t="str">
            <v/>
          </cell>
          <cell r="K3014">
            <v>8.7874999999999996</v>
          </cell>
          <cell r="L3014">
            <v>0</v>
          </cell>
        </row>
        <row r="3015">
          <cell r="A3015" t="str">
            <v>SF-03008</v>
          </cell>
          <cell r="B3015" t="str">
            <v>Joelho 90° PVC soldável água fria DN 60 mm</v>
          </cell>
          <cell r="C3015" t="str">
            <v>un</v>
          </cell>
          <cell r="D3015">
            <v>0</v>
          </cell>
          <cell r="E3015">
            <v>32.3095</v>
          </cell>
          <cell r="F3015">
            <v>32.3095</v>
          </cell>
          <cell r="G3015">
            <v>32.3095</v>
          </cell>
          <cell r="H3015">
            <v>32.3095</v>
          </cell>
          <cell r="I3015" t="str">
            <v/>
          </cell>
          <cell r="J3015" t="str">
            <v/>
          </cell>
          <cell r="K3015">
            <v>32.3095</v>
          </cell>
          <cell r="L3015">
            <v>0</v>
          </cell>
        </row>
        <row r="3016">
          <cell r="A3016" t="str">
            <v>SF-03009</v>
          </cell>
          <cell r="B3016" t="str">
            <v>Tê 90° PVC soldável água fria DN 60 mm</v>
          </cell>
          <cell r="C3016" t="str">
            <v>un</v>
          </cell>
          <cell r="D3016">
            <v>0</v>
          </cell>
          <cell r="E3016">
            <v>34.551499999999997</v>
          </cell>
          <cell r="F3016">
            <v>34.551499999999997</v>
          </cell>
          <cell r="G3016">
            <v>34.551499999999997</v>
          </cell>
          <cell r="H3016">
            <v>34.551499999999997</v>
          </cell>
          <cell r="I3016" t="str">
            <v/>
          </cell>
          <cell r="J3016" t="str">
            <v/>
          </cell>
          <cell r="K3016">
            <v>34.551499999999997</v>
          </cell>
          <cell r="L3016">
            <v>0</v>
          </cell>
        </row>
        <row r="3017">
          <cell r="A3017" t="str">
            <v>SF-03010</v>
          </cell>
          <cell r="B3017" t="str">
            <v>Tê de redução PVC soldável água fria 60 x 50 mm</v>
          </cell>
          <cell r="C3017" t="str">
            <v>un</v>
          </cell>
          <cell r="D3017">
            <v>0</v>
          </cell>
          <cell r="E3017" t="str">
            <v/>
          </cell>
          <cell r="F3017" t="str">
            <v/>
          </cell>
          <cell r="G3017" t="str">
            <v/>
          </cell>
          <cell r="H3017" t="str">
            <v/>
          </cell>
          <cell r="I3017" t="str">
            <v/>
          </cell>
          <cell r="J3017" t="str">
            <v/>
          </cell>
          <cell r="K3017" t="str">
            <v/>
          </cell>
          <cell r="L3017" t="str">
            <v>N/A</v>
          </cell>
        </row>
        <row r="3018">
          <cell r="A3018" t="str">
            <v>SF-03011</v>
          </cell>
          <cell r="B3018" t="str">
            <v>Cotovelo 90° em bronze/latão, sem anel de solda, bolsa x rosca, 22 mm x 3/4"</v>
          </cell>
          <cell r="C3018" t="str">
            <v>un</v>
          </cell>
          <cell r="D3018">
            <v>0</v>
          </cell>
          <cell r="E3018" t="str">
            <v/>
          </cell>
          <cell r="F3018" t="str">
            <v/>
          </cell>
          <cell r="G3018" t="str">
            <v/>
          </cell>
          <cell r="H3018" t="str">
            <v/>
          </cell>
          <cell r="I3018" t="str">
            <v/>
          </cell>
          <cell r="J3018" t="str">
            <v/>
          </cell>
          <cell r="K3018" t="str">
            <v/>
          </cell>
          <cell r="L3018" t="str">
            <v>N/A</v>
          </cell>
        </row>
        <row r="3019">
          <cell r="A3019" t="str">
            <v>SF-03012</v>
          </cell>
          <cell r="B3019" t="str">
            <v>Papelão Hidráulico 1/16” para junta</v>
          </cell>
          <cell r="C3019" t="str">
            <v>m2</v>
          </cell>
          <cell r="D3019">
            <v>0</v>
          </cell>
          <cell r="E3019" t="str">
            <v/>
          </cell>
          <cell r="F3019" t="str">
            <v/>
          </cell>
          <cell r="G3019" t="str">
            <v/>
          </cell>
          <cell r="H3019" t="str">
            <v/>
          </cell>
          <cell r="I3019" t="str">
            <v/>
          </cell>
          <cell r="J3019" t="str">
            <v/>
          </cell>
          <cell r="K3019" t="str">
            <v/>
          </cell>
          <cell r="L3019" t="str">
            <v>N/A</v>
          </cell>
        </row>
        <row r="3020">
          <cell r="A3020" t="str">
            <v>SF-03013</v>
          </cell>
          <cell r="B3020" t="str">
            <v>Tubo PEAD corrugado para drenagem – Diâmetro 110 mm</v>
          </cell>
          <cell r="C3020" t="str">
            <v>m</v>
          </cell>
          <cell r="D3020">
            <v>0</v>
          </cell>
          <cell r="E3020">
            <v>10.164999999999999</v>
          </cell>
          <cell r="F3020">
            <v>10.164999999999999</v>
          </cell>
          <cell r="G3020">
            <v>10.164999999999999</v>
          </cell>
          <cell r="H3020">
            <v>10.164999999999999</v>
          </cell>
          <cell r="I3020" t="str">
            <v/>
          </cell>
          <cell r="J3020" t="str">
            <v/>
          </cell>
          <cell r="K3020">
            <v>10.164999999999999</v>
          </cell>
          <cell r="L3020">
            <v>0</v>
          </cell>
        </row>
        <row r="3021">
          <cell r="A3021" t="str">
            <v>SF-03014</v>
          </cell>
          <cell r="B3021" t="str">
            <v>Tubo Condutor em PVC para Calha 88 mm</v>
          </cell>
          <cell r="C3021" t="str">
            <v>m</v>
          </cell>
          <cell r="D3021">
            <v>0</v>
          </cell>
          <cell r="E3021">
            <v>45.457499999999996</v>
          </cell>
          <cell r="F3021">
            <v>45.457499999999996</v>
          </cell>
          <cell r="G3021">
            <v>45.457499999999996</v>
          </cell>
          <cell r="H3021">
            <v>45.457499999999996</v>
          </cell>
          <cell r="I3021" t="str">
            <v/>
          </cell>
          <cell r="J3021" t="str">
            <v/>
          </cell>
          <cell r="K3021">
            <v>45.457499999999996</v>
          </cell>
          <cell r="L3021">
            <v>0</v>
          </cell>
        </row>
        <row r="3022">
          <cell r="A3022" t="str">
            <v>SF-03015</v>
          </cell>
          <cell r="B3022" t="str">
            <v>Luva de Correr PVC esgoto ou águas pluviais predial DN 100 mm</v>
          </cell>
          <cell r="C3022" t="str">
            <v>un</v>
          </cell>
          <cell r="D3022">
            <v>0</v>
          </cell>
          <cell r="E3022">
            <v>25.298499999999997</v>
          </cell>
          <cell r="F3022">
            <v>25.298499999999997</v>
          </cell>
          <cell r="G3022">
            <v>25.298499999999997</v>
          </cell>
          <cell r="H3022">
            <v>25.298499999999997</v>
          </cell>
          <cell r="I3022" t="str">
            <v/>
          </cell>
          <cell r="J3022" t="str">
            <v/>
          </cell>
          <cell r="K3022">
            <v>25.298499999999997</v>
          </cell>
          <cell r="L3022">
            <v>0</v>
          </cell>
        </row>
        <row r="3023">
          <cell r="A3023" t="str">
            <v>SF-03016</v>
          </cell>
          <cell r="B3023" t="str">
            <v>Luva de transição CPVC 1” x 28 mm – Linha Residencial</v>
          </cell>
          <cell r="C3023" t="str">
            <v>un</v>
          </cell>
          <cell r="D3023">
            <v>0</v>
          </cell>
          <cell r="E3023" t="str">
            <v/>
          </cell>
          <cell r="F3023" t="str">
            <v/>
          </cell>
          <cell r="G3023" t="str">
            <v/>
          </cell>
          <cell r="H3023" t="str">
            <v/>
          </cell>
          <cell r="I3023" t="str">
            <v/>
          </cell>
          <cell r="J3023" t="str">
            <v/>
          </cell>
          <cell r="K3023" t="str">
            <v/>
          </cell>
          <cell r="L3023" t="str">
            <v>N/A</v>
          </cell>
        </row>
        <row r="3024">
          <cell r="A3024" t="str">
            <v>SF-03017</v>
          </cell>
          <cell r="B3024" t="str">
            <v>Luva de transição CPVC 1/2” x 22 mm  – Linha Residencial</v>
          </cell>
          <cell r="C3024" t="str">
            <v>un</v>
          </cell>
          <cell r="D3024">
            <v>0</v>
          </cell>
          <cell r="E3024">
            <v>10.715999999999999</v>
          </cell>
          <cell r="F3024">
            <v>10.715999999999999</v>
          </cell>
          <cell r="G3024">
            <v>10.715999999999999</v>
          </cell>
          <cell r="H3024">
            <v>10.715999999999999</v>
          </cell>
          <cell r="I3024" t="str">
            <v/>
          </cell>
          <cell r="J3024" t="str">
            <v/>
          </cell>
          <cell r="K3024">
            <v>10.715999999999999</v>
          </cell>
          <cell r="L3024">
            <v>0</v>
          </cell>
        </row>
        <row r="3025">
          <cell r="A3025" t="str">
            <v>SF-03018</v>
          </cell>
          <cell r="B3025" t="str">
            <v>Luva de transição CPVC 3/4” x 22 mm – Linha Residencial</v>
          </cell>
          <cell r="C3025" t="str">
            <v>un</v>
          </cell>
          <cell r="D3025">
            <v>0</v>
          </cell>
          <cell r="E3025" t="str">
            <v/>
          </cell>
          <cell r="F3025" t="str">
            <v/>
          </cell>
          <cell r="G3025" t="str">
            <v/>
          </cell>
          <cell r="H3025" t="str">
            <v/>
          </cell>
          <cell r="I3025" t="str">
            <v/>
          </cell>
          <cell r="J3025" t="str">
            <v/>
          </cell>
          <cell r="K3025" t="str">
            <v/>
          </cell>
          <cell r="L3025" t="str">
            <v>N/A</v>
          </cell>
        </row>
        <row r="3026">
          <cell r="A3026" t="str">
            <v>SF-03019</v>
          </cell>
          <cell r="B3026" t="str">
            <v>Luva em aço-carbono galvanizado 2 1/2” - Água Potável e Combate a Incêndio</v>
          </cell>
          <cell r="C3026" t="str">
            <v>un</v>
          </cell>
          <cell r="D3026">
            <v>0</v>
          </cell>
          <cell r="E3026">
            <v>8.5879999999999992</v>
          </cell>
          <cell r="F3026">
            <v>8.5879999999999992</v>
          </cell>
          <cell r="G3026">
            <v>8.5879999999999992</v>
          </cell>
          <cell r="H3026">
            <v>8.5879999999999992</v>
          </cell>
          <cell r="I3026" t="str">
            <v/>
          </cell>
          <cell r="J3026" t="str">
            <v/>
          </cell>
          <cell r="K3026">
            <v>8.5879999999999992</v>
          </cell>
          <cell r="L3026">
            <v>0</v>
          </cell>
        </row>
        <row r="3027">
          <cell r="A3027" t="str">
            <v>SF-03020</v>
          </cell>
          <cell r="B3027" t="str">
            <v>Luva em aço-carbono galvanizado 2” - Água Potável e Combate a Incêndio</v>
          </cell>
          <cell r="C3027" t="str">
            <v>un</v>
          </cell>
          <cell r="D3027">
            <v>0</v>
          </cell>
          <cell r="E3027">
            <v>5.8805000000000005</v>
          </cell>
          <cell r="F3027">
            <v>5.8805000000000005</v>
          </cell>
          <cell r="G3027">
            <v>5.8805000000000005</v>
          </cell>
          <cell r="H3027">
            <v>5.8805000000000005</v>
          </cell>
          <cell r="I3027" t="str">
            <v/>
          </cell>
          <cell r="J3027" t="str">
            <v/>
          </cell>
          <cell r="K3027">
            <v>5.8805000000000005</v>
          </cell>
          <cell r="L3027">
            <v>0</v>
          </cell>
        </row>
        <row r="3028">
          <cell r="A3028" t="str">
            <v>SF-03021</v>
          </cell>
          <cell r="B3028" t="str">
            <v>Luva em aço-carbono galvanizado 3” - Água Potável e Combate a Incêndio</v>
          </cell>
          <cell r="C3028" t="str">
            <v>un</v>
          </cell>
          <cell r="D3028">
            <v>0</v>
          </cell>
          <cell r="E3028">
            <v>13.071999999999999</v>
          </cell>
          <cell r="F3028">
            <v>13.071999999999999</v>
          </cell>
          <cell r="G3028">
            <v>13.071999999999999</v>
          </cell>
          <cell r="H3028">
            <v>13.071999999999999</v>
          </cell>
          <cell r="I3028" t="str">
            <v/>
          </cell>
          <cell r="J3028" t="str">
            <v/>
          </cell>
          <cell r="K3028">
            <v>13.071999999999999</v>
          </cell>
          <cell r="L3028">
            <v>0</v>
          </cell>
        </row>
        <row r="3029">
          <cell r="A3029" t="str">
            <v>SF-03022</v>
          </cell>
          <cell r="B3029" t="str">
            <v>Tê 45° (Junção) em aço-carbono galvanizado 2 1/2” – Água Potável e Combate a Incêndio</v>
          </cell>
          <cell r="C3029" t="str">
            <v>un</v>
          </cell>
          <cell r="D3029">
            <v>0</v>
          </cell>
          <cell r="E3029">
            <v>255.56899999999996</v>
          </cell>
          <cell r="F3029">
            <v>255.56899999999996</v>
          </cell>
          <cell r="G3029">
            <v>255.56899999999996</v>
          </cell>
          <cell r="H3029">
            <v>255.56899999999996</v>
          </cell>
          <cell r="I3029" t="str">
            <v/>
          </cell>
          <cell r="J3029" t="str">
            <v/>
          </cell>
          <cell r="K3029">
            <v>255.56899999999996</v>
          </cell>
          <cell r="L3029">
            <v>0</v>
          </cell>
        </row>
        <row r="3030">
          <cell r="A3030" t="str">
            <v>SF-03023</v>
          </cell>
          <cell r="B3030" t="str">
            <v>Tê 45° (Junção) em aço-carbono galvanizado 2” – Água Potável e Combate a Incêndio</v>
          </cell>
          <cell r="C3030" t="str">
            <v>un</v>
          </cell>
          <cell r="D3030">
            <v>0</v>
          </cell>
          <cell r="E3030">
            <v>137.17049999999998</v>
          </cell>
          <cell r="F3030">
            <v>137.17049999999998</v>
          </cell>
          <cell r="G3030">
            <v>137.17049999999998</v>
          </cell>
          <cell r="H3030">
            <v>137.17049999999998</v>
          </cell>
          <cell r="I3030" t="str">
            <v/>
          </cell>
          <cell r="J3030" t="str">
            <v/>
          </cell>
          <cell r="K3030">
            <v>137.17049999999998</v>
          </cell>
          <cell r="L3030">
            <v>0</v>
          </cell>
        </row>
        <row r="3031">
          <cell r="A3031" t="str">
            <v>SF-03024</v>
          </cell>
          <cell r="B3031" t="str">
            <v>Tê 45° (Junção) em aço-carbono galvanizado 3” – Água Potável e Combate a Incêndio</v>
          </cell>
          <cell r="C3031" t="str">
            <v>un</v>
          </cell>
          <cell r="D3031">
            <v>0</v>
          </cell>
          <cell r="E3031">
            <v>403.97800000000001</v>
          </cell>
          <cell r="F3031">
            <v>403.97800000000001</v>
          </cell>
          <cell r="G3031">
            <v>403.97800000000001</v>
          </cell>
          <cell r="H3031">
            <v>403.97800000000001</v>
          </cell>
          <cell r="I3031" t="str">
            <v/>
          </cell>
          <cell r="J3031" t="str">
            <v/>
          </cell>
          <cell r="K3031">
            <v>403.97800000000001</v>
          </cell>
          <cell r="L3031">
            <v>0</v>
          </cell>
        </row>
        <row r="3032">
          <cell r="A3032" t="str">
            <v>SF-03025</v>
          </cell>
          <cell r="B3032" t="str">
            <v>Tê 45° (Junção) PVC esgoto ou águas pluviais predial DN 75 mm</v>
          </cell>
          <cell r="C3032" t="str">
            <v>un</v>
          </cell>
          <cell r="D3032">
            <v>0</v>
          </cell>
          <cell r="E3032">
            <v>38.142499999999998</v>
          </cell>
          <cell r="F3032">
            <v>38.142499999999998</v>
          </cell>
          <cell r="G3032">
            <v>38.142499999999998</v>
          </cell>
          <cell r="H3032">
            <v>38.142499999999998</v>
          </cell>
          <cell r="I3032" t="str">
            <v/>
          </cell>
          <cell r="J3032" t="str">
            <v/>
          </cell>
          <cell r="K3032">
            <v>38.142499999999998</v>
          </cell>
          <cell r="L3032">
            <v>0</v>
          </cell>
        </row>
        <row r="3033">
          <cell r="A3033" t="str">
            <v>SF-03026</v>
          </cell>
          <cell r="B3033" t="str">
            <v>União CPVC 22 mm – Linha Residencial</v>
          </cell>
          <cell r="C3033" t="str">
            <v>un</v>
          </cell>
          <cell r="D3033">
            <v>0</v>
          </cell>
          <cell r="E3033">
            <v>15.599</v>
          </cell>
          <cell r="F3033">
            <v>15.599</v>
          </cell>
          <cell r="G3033">
            <v>15.599</v>
          </cell>
          <cell r="H3033">
            <v>15.599</v>
          </cell>
          <cell r="I3033" t="str">
            <v/>
          </cell>
          <cell r="J3033" t="str">
            <v/>
          </cell>
          <cell r="K3033">
            <v>15.599</v>
          </cell>
          <cell r="L3033">
            <v>0</v>
          </cell>
        </row>
        <row r="3034">
          <cell r="A3034" t="str">
            <v>SF-03027</v>
          </cell>
          <cell r="B3034" t="str">
            <v>União CPVC 28 mm– Linha Residencial</v>
          </cell>
          <cell r="C3034" t="str">
            <v>un</v>
          </cell>
          <cell r="D3034">
            <v>0</v>
          </cell>
          <cell r="E3034">
            <v>20.766999999999999</v>
          </cell>
          <cell r="F3034">
            <v>20.766999999999999</v>
          </cell>
          <cell r="G3034">
            <v>20.766999999999999</v>
          </cell>
          <cell r="H3034">
            <v>20.766999999999999</v>
          </cell>
          <cell r="I3034" t="str">
            <v/>
          </cell>
          <cell r="J3034" t="str">
            <v/>
          </cell>
          <cell r="K3034">
            <v>20.766999999999999</v>
          </cell>
          <cell r="L3034">
            <v>0</v>
          </cell>
        </row>
        <row r="3035">
          <cell r="A3035" t="str">
            <v>SF-03028</v>
          </cell>
          <cell r="B3035" t="str">
            <v>União com assento cônico aço-carbono galvanizado 1 1/2” – Água Potável e Combate a Incêndio</v>
          </cell>
          <cell r="C3035" t="str">
            <v>un</v>
          </cell>
          <cell r="D3035">
            <v>0</v>
          </cell>
          <cell r="E3035">
            <v>68.59</v>
          </cell>
          <cell r="F3035">
            <v>68.59</v>
          </cell>
          <cell r="G3035">
            <v>68.59</v>
          </cell>
          <cell r="H3035">
            <v>68.59</v>
          </cell>
          <cell r="I3035" t="str">
            <v/>
          </cell>
          <cell r="J3035" t="str">
            <v/>
          </cell>
          <cell r="K3035">
            <v>68.59</v>
          </cell>
          <cell r="L3035">
            <v>0</v>
          </cell>
        </row>
        <row r="3036">
          <cell r="A3036" t="str">
            <v>SF-03029</v>
          </cell>
          <cell r="B3036" t="str">
            <v>União com assento cônico aço-carbono galvanizado 1 1/4” – Água Potável e Combate a Incêndio</v>
          </cell>
          <cell r="C3036" t="str">
            <v>un</v>
          </cell>
          <cell r="D3036">
            <v>0</v>
          </cell>
          <cell r="E3036">
            <v>91.96</v>
          </cell>
          <cell r="F3036">
            <v>91.96</v>
          </cell>
          <cell r="G3036">
            <v>91.96</v>
          </cell>
          <cell r="H3036">
            <v>91.96</v>
          </cell>
          <cell r="I3036" t="str">
            <v/>
          </cell>
          <cell r="J3036" t="str">
            <v/>
          </cell>
          <cell r="K3036">
            <v>91.96</v>
          </cell>
          <cell r="L3036">
            <v>0</v>
          </cell>
        </row>
        <row r="3037">
          <cell r="A3037" t="str">
            <v>SF-03030</v>
          </cell>
          <cell r="B3037" t="str">
            <v>União com assento cônico aço-carbono galvanizado 2” – Água Potável e Combate a Incêndio</v>
          </cell>
          <cell r="C3037" t="str">
            <v>un</v>
          </cell>
          <cell r="D3037">
            <v>0</v>
          </cell>
          <cell r="E3037">
            <v>100.86149999999999</v>
          </cell>
          <cell r="F3037">
            <v>100.86149999999999</v>
          </cell>
          <cell r="G3037">
            <v>100.86149999999999</v>
          </cell>
          <cell r="H3037">
            <v>100.86149999999999</v>
          </cell>
          <cell r="I3037" t="str">
            <v/>
          </cell>
          <cell r="J3037" t="str">
            <v/>
          </cell>
          <cell r="K3037">
            <v>100.86149999999999</v>
          </cell>
          <cell r="L3037">
            <v>0</v>
          </cell>
        </row>
        <row r="3038">
          <cell r="A3038" t="str">
            <v>SF-03031</v>
          </cell>
          <cell r="B3038" t="str">
            <v>União com assento cônico aço-carbono galvanizado 3” – Água Potável e Combate a Incêndio</v>
          </cell>
          <cell r="C3038" t="str">
            <v>un</v>
          </cell>
          <cell r="D3038">
            <v>0</v>
          </cell>
          <cell r="E3038">
            <v>258.53299999999996</v>
          </cell>
          <cell r="F3038">
            <v>258.53299999999996</v>
          </cell>
          <cell r="G3038">
            <v>258.53299999999996</v>
          </cell>
          <cell r="H3038">
            <v>258.53299999999996</v>
          </cell>
          <cell r="I3038" t="str">
            <v/>
          </cell>
          <cell r="J3038" t="str">
            <v/>
          </cell>
          <cell r="K3038">
            <v>258.53299999999996</v>
          </cell>
          <cell r="L3038">
            <v>0</v>
          </cell>
        </row>
        <row r="3039">
          <cell r="A3039" t="str">
            <v>SF-03032</v>
          </cell>
          <cell r="B3039" t="str">
            <v>União com assento cônico aço-carbono galvanizado 4” – Água Potável e Combate a Incêndio</v>
          </cell>
          <cell r="C3039" t="str">
            <v>un</v>
          </cell>
          <cell r="D3039">
            <v>0</v>
          </cell>
          <cell r="E3039">
            <v>362.93799999999999</v>
          </cell>
          <cell r="F3039">
            <v>362.93799999999999</v>
          </cell>
          <cell r="G3039">
            <v>362.93799999999999</v>
          </cell>
          <cell r="H3039">
            <v>362.93799999999999</v>
          </cell>
          <cell r="I3039" t="str">
            <v/>
          </cell>
          <cell r="J3039" t="str">
            <v/>
          </cell>
          <cell r="K3039">
            <v>362.93799999999999</v>
          </cell>
          <cell r="L3039">
            <v>0</v>
          </cell>
        </row>
        <row r="3040">
          <cell r="A3040" t="str">
            <v>SF-03033</v>
          </cell>
          <cell r="B3040" t="str">
            <v>União com assento cônico aço-carbono galvanizado 1” – Água Potável e Combate a Incêndio</v>
          </cell>
          <cell r="C3040" t="str">
            <v>un</v>
          </cell>
          <cell r="D3040">
            <v>0</v>
          </cell>
          <cell r="E3040">
            <v>32.936500000000002</v>
          </cell>
          <cell r="F3040">
            <v>32.936500000000002</v>
          </cell>
          <cell r="G3040">
            <v>32.936500000000002</v>
          </cell>
          <cell r="H3040">
            <v>32.936500000000002</v>
          </cell>
          <cell r="I3040" t="str">
            <v/>
          </cell>
          <cell r="J3040" t="str">
            <v/>
          </cell>
          <cell r="K3040">
            <v>32.936500000000002</v>
          </cell>
          <cell r="L3040">
            <v>0</v>
          </cell>
        </row>
        <row r="3041">
          <cell r="A3041" t="str">
            <v>SF-03034</v>
          </cell>
          <cell r="B3041" t="str">
            <v>União com assento cônico aço-carbono galvanizado 2 1/2” – Água Potável e Combate a Incêndio</v>
          </cell>
          <cell r="C3041" t="str">
            <v>un</v>
          </cell>
          <cell r="D3041">
            <v>0</v>
          </cell>
          <cell r="E3041">
            <v>166.87699999999998</v>
          </cell>
          <cell r="F3041">
            <v>166.87699999999998</v>
          </cell>
          <cell r="G3041">
            <v>166.87699999999998</v>
          </cell>
          <cell r="H3041">
            <v>166.87699999999998</v>
          </cell>
          <cell r="I3041" t="str">
            <v/>
          </cell>
          <cell r="J3041" t="str">
            <v/>
          </cell>
          <cell r="K3041">
            <v>166.87699999999998</v>
          </cell>
          <cell r="L3041">
            <v>0</v>
          </cell>
        </row>
        <row r="3042">
          <cell r="A3042" t="str">
            <v>SF-03035</v>
          </cell>
          <cell r="B3042" t="str">
            <v>Tê 90° em aço-carbono galvanizado 1 1/2” – Água Potável e Combate a Incêndio</v>
          </cell>
          <cell r="C3042" t="str">
            <v>un</v>
          </cell>
          <cell r="D3042">
            <v>0</v>
          </cell>
          <cell r="E3042">
            <v>41.476999999999997</v>
          </cell>
          <cell r="F3042">
            <v>41.476999999999997</v>
          </cell>
          <cell r="G3042">
            <v>41.476999999999997</v>
          </cell>
          <cell r="H3042">
            <v>41.476999999999997</v>
          </cell>
          <cell r="I3042" t="str">
            <v/>
          </cell>
          <cell r="J3042" t="str">
            <v/>
          </cell>
          <cell r="K3042">
            <v>41.476999999999997</v>
          </cell>
          <cell r="L3042">
            <v>0</v>
          </cell>
        </row>
        <row r="3043">
          <cell r="A3043" t="str">
            <v>SF-03036</v>
          </cell>
          <cell r="B3043" t="str">
            <v>Tê 90° em aço-carbono galvanizado 1/2” – Água Potável e Combate a Incêndio</v>
          </cell>
          <cell r="C3043" t="str">
            <v>un</v>
          </cell>
          <cell r="D3043">
            <v>0</v>
          </cell>
          <cell r="E3043">
            <v>9.3290000000000006</v>
          </cell>
          <cell r="F3043">
            <v>9.3290000000000006</v>
          </cell>
          <cell r="G3043">
            <v>9.3290000000000006</v>
          </cell>
          <cell r="H3043">
            <v>9.3290000000000006</v>
          </cell>
          <cell r="I3043" t="str">
            <v/>
          </cell>
          <cell r="J3043" t="str">
            <v/>
          </cell>
          <cell r="K3043">
            <v>9.3290000000000006</v>
          </cell>
          <cell r="L3043">
            <v>0</v>
          </cell>
        </row>
        <row r="3044">
          <cell r="A3044" t="str">
            <v>SF-03037</v>
          </cell>
          <cell r="B3044" t="str">
            <v>Tê 90° em aço-carbono galvanizado 2 1/2” – Água Potável e Combate a Incêndio</v>
          </cell>
          <cell r="C3044" t="str">
            <v>un</v>
          </cell>
          <cell r="D3044">
            <v>0</v>
          </cell>
          <cell r="E3044">
            <v>124.735</v>
          </cell>
          <cell r="F3044">
            <v>124.735</v>
          </cell>
          <cell r="G3044">
            <v>124.735</v>
          </cell>
          <cell r="H3044">
            <v>124.735</v>
          </cell>
          <cell r="I3044" t="str">
            <v/>
          </cell>
          <cell r="J3044" t="str">
            <v/>
          </cell>
          <cell r="K3044">
            <v>124.735</v>
          </cell>
          <cell r="L3044">
            <v>0</v>
          </cell>
        </row>
        <row r="3045">
          <cell r="A3045" t="str">
            <v>SF-03038</v>
          </cell>
          <cell r="B3045" t="str">
            <v>Tê 90° em aço-carbono galvanizado 2” – Água Potável e Combate a Incêndio</v>
          </cell>
          <cell r="C3045" t="str">
            <v>un</v>
          </cell>
          <cell r="D3045">
            <v>0</v>
          </cell>
          <cell r="E3045">
            <v>65.692499999999995</v>
          </cell>
          <cell r="F3045">
            <v>65.692499999999995</v>
          </cell>
          <cell r="G3045">
            <v>65.692499999999995</v>
          </cell>
          <cell r="H3045">
            <v>65.692499999999995</v>
          </cell>
          <cell r="I3045" t="str">
            <v/>
          </cell>
          <cell r="J3045" t="str">
            <v/>
          </cell>
          <cell r="K3045">
            <v>65.692499999999995</v>
          </cell>
          <cell r="L3045">
            <v>0</v>
          </cell>
        </row>
        <row r="3046">
          <cell r="A3046" t="str">
            <v>SF-03039</v>
          </cell>
          <cell r="B3046" t="str">
            <v>Tê de redução em aço-carbono galvanizado 2” x 1 1/2” – Água Potável e Combate a Incêndio</v>
          </cell>
          <cell r="C3046" t="str">
            <v>un</v>
          </cell>
          <cell r="D3046">
            <v>0</v>
          </cell>
          <cell r="E3046">
            <v>72.722499999999997</v>
          </cell>
          <cell r="F3046">
            <v>72.722499999999997</v>
          </cell>
          <cell r="G3046">
            <v>72.722499999999997</v>
          </cell>
          <cell r="H3046">
            <v>72.722499999999997</v>
          </cell>
          <cell r="I3046" t="str">
            <v/>
          </cell>
          <cell r="J3046" t="str">
            <v/>
          </cell>
          <cell r="K3046">
            <v>72.722499999999997</v>
          </cell>
          <cell r="L3046">
            <v>0</v>
          </cell>
        </row>
        <row r="3047">
          <cell r="A3047" t="str">
            <v>SF-03040</v>
          </cell>
          <cell r="B3047" t="str">
            <v>Tê 90° CPVC 22 mm – Linha Residencial</v>
          </cell>
          <cell r="C3047" t="str">
            <v>un</v>
          </cell>
          <cell r="D3047">
            <v>0</v>
          </cell>
          <cell r="E3047">
            <v>4.6550000000000002</v>
          </cell>
          <cell r="F3047">
            <v>4.6550000000000002</v>
          </cell>
          <cell r="G3047">
            <v>4.6550000000000002</v>
          </cell>
          <cell r="H3047">
            <v>4.6550000000000002</v>
          </cell>
          <cell r="I3047" t="str">
            <v/>
          </cell>
          <cell r="J3047" t="str">
            <v/>
          </cell>
          <cell r="K3047">
            <v>4.6550000000000002</v>
          </cell>
          <cell r="L3047">
            <v>0</v>
          </cell>
        </row>
        <row r="3048">
          <cell r="A3048" t="str">
            <v>SF-03041</v>
          </cell>
          <cell r="B3048" t="str">
            <v>Tê 90° CPVC 28 mm – Linha Residencial</v>
          </cell>
          <cell r="C3048" t="str">
            <v>un</v>
          </cell>
          <cell r="D3048">
            <v>0</v>
          </cell>
          <cell r="E3048">
            <v>9.3384999999999998</v>
          </cell>
          <cell r="F3048">
            <v>9.3384999999999998</v>
          </cell>
          <cell r="G3048">
            <v>9.3384999999999998</v>
          </cell>
          <cell r="H3048">
            <v>9.3384999999999998</v>
          </cell>
          <cell r="I3048" t="str">
            <v/>
          </cell>
          <cell r="J3048" t="str">
            <v/>
          </cell>
          <cell r="K3048">
            <v>9.3384999999999998</v>
          </cell>
          <cell r="L3048">
            <v>0</v>
          </cell>
        </row>
        <row r="3049">
          <cell r="A3049" t="str">
            <v>SF-03042</v>
          </cell>
          <cell r="B3049" t="str">
            <v>Luva CPVC 22 mm – Linha Residencial</v>
          </cell>
          <cell r="C3049" t="str">
            <v>un</v>
          </cell>
          <cell r="D3049">
            <v>0</v>
          </cell>
          <cell r="E3049">
            <v>2.2894999999999999</v>
          </cell>
          <cell r="F3049">
            <v>2.2894999999999999</v>
          </cell>
          <cell r="G3049">
            <v>2.2894999999999999</v>
          </cell>
          <cell r="H3049">
            <v>2.2894999999999999</v>
          </cell>
          <cell r="I3049" t="str">
            <v/>
          </cell>
          <cell r="J3049" t="str">
            <v/>
          </cell>
          <cell r="K3049">
            <v>2.2894999999999999</v>
          </cell>
          <cell r="L3049">
            <v>0</v>
          </cell>
        </row>
        <row r="3050">
          <cell r="A3050" t="str">
            <v>SF-03043</v>
          </cell>
          <cell r="B3050" t="str">
            <v>Luva CPVC 28 mm– Linha Residencial</v>
          </cell>
          <cell r="C3050" t="str">
            <v>un</v>
          </cell>
          <cell r="D3050">
            <v>0</v>
          </cell>
          <cell r="E3050">
            <v>5.1014999999999997</v>
          </cell>
          <cell r="F3050">
            <v>5.1014999999999997</v>
          </cell>
          <cell r="G3050">
            <v>5.1014999999999997</v>
          </cell>
          <cell r="H3050">
            <v>5.1014999999999997</v>
          </cell>
          <cell r="I3050" t="str">
            <v/>
          </cell>
          <cell r="J3050" t="str">
            <v/>
          </cell>
          <cell r="K3050">
            <v>5.1014999999999997</v>
          </cell>
          <cell r="L3050">
            <v>0</v>
          </cell>
        </row>
        <row r="3051">
          <cell r="A3051" t="str">
            <v>SF-03044</v>
          </cell>
          <cell r="B3051" t="str">
            <v>Luva PVC roscável para água fria 1 1/2”</v>
          </cell>
          <cell r="C3051" t="str">
            <v>un</v>
          </cell>
          <cell r="D3051">
            <v>0</v>
          </cell>
          <cell r="E3051">
            <v>13.3475</v>
          </cell>
          <cell r="F3051">
            <v>13.3475</v>
          </cell>
          <cell r="G3051">
            <v>13.3475</v>
          </cell>
          <cell r="H3051">
            <v>13.3475</v>
          </cell>
          <cell r="I3051" t="str">
            <v/>
          </cell>
          <cell r="J3051" t="str">
            <v/>
          </cell>
          <cell r="K3051">
            <v>13.3475</v>
          </cell>
          <cell r="L3051">
            <v>0</v>
          </cell>
        </row>
        <row r="3052">
          <cell r="A3052" t="str">
            <v>SF-03045</v>
          </cell>
          <cell r="B3052" t="str">
            <v>Luva PVC roscável para água fria 2”</v>
          </cell>
          <cell r="C3052" t="str">
            <v>un</v>
          </cell>
          <cell r="D3052">
            <v>0</v>
          </cell>
          <cell r="E3052">
            <v>0</v>
          </cell>
          <cell r="F3052">
            <v>0</v>
          </cell>
          <cell r="G3052">
            <v>0</v>
          </cell>
          <cell r="H3052">
            <v>0</v>
          </cell>
          <cell r="I3052" t="str">
            <v/>
          </cell>
          <cell r="J3052" t="str">
            <v/>
          </cell>
          <cell r="K3052">
            <v>0</v>
          </cell>
          <cell r="L3052">
            <v>0</v>
          </cell>
        </row>
        <row r="3053">
          <cell r="A3053" t="str">
            <v>SF-03046</v>
          </cell>
          <cell r="B3053" t="str">
            <v>Luva de PVC soldável água fria DN 60 mm</v>
          </cell>
          <cell r="C3053" t="str">
            <v>un</v>
          </cell>
          <cell r="D3053">
            <v>0</v>
          </cell>
          <cell r="E3053">
            <v>14.905499999999998</v>
          </cell>
          <cell r="F3053">
            <v>14.905499999999998</v>
          </cell>
          <cell r="G3053">
            <v>14.905499999999998</v>
          </cell>
          <cell r="H3053">
            <v>14.905499999999998</v>
          </cell>
          <cell r="I3053" t="str">
            <v/>
          </cell>
          <cell r="J3053" t="str">
            <v/>
          </cell>
          <cell r="K3053">
            <v>14.905499999999998</v>
          </cell>
          <cell r="L3053">
            <v>0</v>
          </cell>
        </row>
        <row r="3054">
          <cell r="A3054" t="str">
            <v>SF-03047</v>
          </cell>
          <cell r="B3054" t="str">
            <v>União PVC soldável 60 mm</v>
          </cell>
          <cell r="C3054" t="str">
            <v>un</v>
          </cell>
          <cell r="D3054">
            <v>0</v>
          </cell>
          <cell r="E3054">
            <v>80.256</v>
          </cell>
          <cell r="F3054">
            <v>80.256</v>
          </cell>
          <cell r="G3054">
            <v>80.256</v>
          </cell>
          <cell r="H3054">
            <v>80.256</v>
          </cell>
          <cell r="I3054" t="str">
            <v/>
          </cell>
          <cell r="J3054" t="str">
            <v/>
          </cell>
          <cell r="K3054">
            <v>80.256</v>
          </cell>
          <cell r="L3054">
            <v>0</v>
          </cell>
        </row>
        <row r="3055">
          <cell r="A3055" t="str">
            <v>SF-03048</v>
          </cell>
          <cell r="B3055" t="str">
            <v>União PVC soldável 85 mm</v>
          </cell>
          <cell r="C3055" t="str">
            <v>un</v>
          </cell>
          <cell r="D3055">
            <v>0</v>
          </cell>
          <cell r="E3055">
            <v>192.98299999999998</v>
          </cell>
          <cell r="F3055">
            <v>192.98299999999998</v>
          </cell>
          <cell r="G3055">
            <v>192.98299999999998</v>
          </cell>
          <cell r="H3055">
            <v>192.98299999999998</v>
          </cell>
          <cell r="I3055" t="str">
            <v/>
          </cell>
          <cell r="J3055" t="str">
            <v/>
          </cell>
          <cell r="K3055">
            <v>192.98299999999998</v>
          </cell>
          <cell r="L3055">
            <v>0</v>
          </cell>
        </row>
        <row r="3056">
          <cell r="A3056" t="str">
            <v>SF-03049</v>
          </cell>
          <cell r="B3056" t="str">
            <v>Mangueira de sucção (mangote) em PVC - diâmetro interno de 3”</v>
          </cell>
          <cell r="C3056" t="str">
            <v>m</v>
          </cell>
          <cell r="D3056">
            <v>0</v>
          </cell>
          <cell r="E3056" t="str">
            <v/>
          </cell>
          <cell r="F3056" t="str">
            <v/>
          </cell>
          <cell r="G3056" t="str">
            <v/>
          </cell>
          <cell r="H3056" t="str">
            <v/>
          </cell>
          <cell r="I3056" t="str">
            <v/>
          </cell>
          <cell r="J3056" t="str">
            <v/>
          </cell>
          <cell r="K3056" t="str">
            <v/>
          </cell>
          <cell r="L3056" t="str">
            <v>N/A</v>
          </cell>
        </row>
        <row r="3057">
          <cell r="A3057" t="str">
            <v>SF-03050</v>
          </cell>
          <cell r="B3057" t="str">
            <v>Mangueira de sucção (mangote) em PVC - diâmetro interno de 4”</v>
          </cell>
          <cell r="C3057" t="str">
            <v>m</v>
          </cell>
          <cell r="D3057">
            <v>0</v>
          </cell>
          <cell r="E3057" t="str">
            <v/>
          </cell>
          <cell r="F3057" t="str">
            <v/>
          </cell>
          <cell r="G3057" t="str">
            <v/>
          </cell>
          <cell r="H3057" t="str">
            <v/>
          </cell>
          <cell r="I3057" t="str">
            <v/>
          </cell>
          <cell r="J3057" t="str">
            <v/>
          </cell>
          <cell r="K3057" t="str">
            <v/>
          </cell>
          <cell r="L3057" t="str">
            <v>N/A</v>
          </cell>
        </row>
        <row r="3058">
          <cell r="A3058" t="str">
            <v>SF-03051</v>
          </cell>
          <cell r="B3058" t="str">
            <v>Mangueira em PVC flexível transparente - DN 5/16”</v>
          </cell>
          <cell r="C3058" t="str">
            <v>un</v>
          </cell>
          <cell r="D3058">
            <v>0</v>
          </cell>
          <cell r="E3058" t="str">
            <v/>
          </cell>
          <cell r="F3058" t="str">
            <v/>
          </cell>
          <cell r="G3058" t="str">
            <v/>
          </cell>
          <cell r="H3058" t="str">
            <v/>
          </cell>
          <cell r="I3058" t="str">
            <v/>
          </cell>
          <cell r="J3058" t="str">
            <v/>
          </cell>
          <cell r="K3058" t="str">
            <v/>
          </cell>
          <cell r="L3058" t="str">
            <v>N/A</v>
          </cell>
        </row>
        <row r="3059">
          <cell r="A3059" t="str">
            <v>SF-03052</v>
          </cell>
          <cell r="B3059" t="str">
            <v>Mangueira Fina Natural 4,35 x 6,35 mm (1/4”)</v>
          </cell>
          <cell r="C3059" t="str">
            <v>m</v>
          </cell>
          <cell r="D3059">
            <v>0</v>
          </cell>
          <cell r="E3059" t="str">
            <v/>
          </cell>
          <cell r="F3059" t="str">
            <v/>
          </cell>
          <cell r="G3059" t="str">
            <v/>
          </cell>
          <cell r="H3059" t="str">
            <v/>
          </cell>
          <cell r="I3059" t="str">
            <v/>
          </cell>
          <cell r="J3059" t="str">
            <v/>
          </cell>
          <cell r="K3059" t="str">
            <v/>
          </cell>
          <cell r="L3059" t="str">
            <v>N/A</v>
          </cell>
        </row>
        <row r="3060">
          <cell r="A3060" t="str">
            <v>SF-03053</v>
          </cell>
          <cell r="B3060" t="str">
            <v>Aspersor de Irrigação 3/4” - giratório tipo canhão</v>
          </cell>
          <cell r="C3060" t="str">
            <v>un</v>
          </cell>
          <cell r="D3060">
            <v>0</v>
          </cell>
          <cell r="E3060" t="str">
            <v/>
          </cell>
          <cell r="F3060" t="str">
            <v/>
          </cell>
          <cell r="G3060" t="str">
            <v/>
          </cell>
          <cell r="H3060" t="str">
            <v/>
          </cell>
          <cell r="I3060" t="str">
            <v/>
          </cell>
          <cell r="J3060" t="str">
            <v/>
          </cell>
          <cell r="K3060" t="str">
            <v/>
          </cell>
          <cell r="L3060" t="str">
            <v>N/A</v>
          </cell>
        </row>
        <row r="3061">
          <cell r="A3061" t="str">
            <v>SF-03054</v>
          </cell>
          <cell r="B3061" t="str">
            <v>Aeronave remotamente pilotada - drone - peso inferior a 250g</v>
          </cell>
          <cell r="C3061" t="str">
            <v>un</v>
          </cell>
          <cell r="D3061">
            <v>0</v>
          </cell>
          <cell r="E3061" t="str">
            <v/>
          </cell>
          <cell r="F3061" t="str">
            <v/>
          </cell>
          <cell r="G3061" t="str">
            <v/>
          </cell>
          <cell r="H3061" t="str">
            <v/>
          </cell>
          <cell r="I3061" t="str">
            <v/>
          </cell>
          <cell r="J3061" t="str">
            <v/>
          </cell>
          <cell r="K3061" t="str">
            <v/>
          </cell>
          <cell r="L3061" t="str">
            <v>N/A</v>
          </cell>
        </row>
        <row r="3062">
          <cell r="A3062" t="str">
            <v>SF-03055</v>
          </cell>
          <cell r="B3062" t="str">
            <v>Medidor de umidade em superfícies por meio de imagem termográfica infravermelha para detecção de infiltrações</v>
          </cell>
          <cell r="C3062" t="str">
            <v>un</v>
          </cell>
          <cell r="D3062">
            <v>0</v>
          </cell>
          <cell r="E3062" t="str">
            <v/>
          </cell>
          <cell r="F3062" t="str">
            <v/>
          </cell>
          <cell r="G3062" t="str">
            <v/>
          </cell>
          <cell r="H3062" t="str">
            <v/>
          </cell>
          <cell r="I3062" t="str">
            <v/>
          </cell>
          <cell r="J3062" t="str">
            <v/>
          </cell>
          <cell r="K3062" t="str">
            <v/>
          </cell>
          <cell r="L3062" t="str">
            <v>N/A</v>
          </cell>
        </row>
        <row r="3063">
          <cell r="A3063" t="str">
            <v>SF-03056</v>
          </cell>
          <cell r="B3063" t="str">
            <v>Compressor de ar – 140 psi</v>
          </cell>
          <cell r="C3063" t="str">
            <v>un</v>
          </cell>
          <cell r="D3063">
            <v>0</v>
          </cell>
          <cell r="E3063" t="str">
            <v/>
          </cell>
          <cell r="F3063" t="str">
            <v/>
          </cell>
          <cell r="G3063" t="str">
            <v/>
          </cell>
          <cell r="H3063" t="str">
            <v/>
          </cell>
          <cell r="I3063" t="str">
            <v/>
          </cell>
          <cell r="J3063" t="str">
            <v/>
          </cell>
          <cell r="K3063" t="str">
            <v/>
          </cell>
          <cell r="L3063" t="str">
            <v>N/A</v>
          </cell>
        </row>
        <row r="3064">
          <cell r="A3064" t="str">
            <v>SF-03057</v>
          </cell>
          <cell r="B3064" t="str">
            <v>Alicate bomba d’água 10” - mordentes RETOS e dentados</v>
          </cell>
          <cell r="C3064" t="str">
            <v>un</v>
          </cell>
          <cell r="D3064">
            <v>0</v>
          </cell>
          <cell r="E3064" t="str">
            <v/>
          </cell>
          <cell r="F3064" t="str">
            <v/>
          </cell>
          <cell r="G3064" t="str">
            <v/>
          </cell>
          <cell r="H3064" t="str">
            <v/>
          </cell>
          <cell r="I3064" t="str">
            <v/>
          </cell>
          <cell r="J3064" t="str">
            <v/>
          </cell>
          <cell r="K3064" t="str">
            <v/>
          </cell>
          <cell r="L3064" t="str">
            <v>N/A</v>
          </cell>
        </row>
        <row r="3065">
          <cell r="A3065" t="str">
            <v>SF-03058</v>
          </cell>
          <cell r="B3065" t="str">
            <v>Alicate bomba d’água 10” - mordentes CURVOS e dentados</v>
          </cell>
          <cell r="C3065" t="str">
            <v>un</v>
          </cell>
          <cell r="D3065">
            <v>0</v>
          </cell>
          <cell r="E3065" t="str">
            <v/>
          </cell>
          <cell r="F3065" t="str">
            <v/>
          </cell>
          <cell r="G3065" t="str">
            <v/>
          </cell>
          <cell r="H3065" t="str">
            <v/>
          </cell>
          <cell r="I3065" t="str">
            <v/>
          </cell>
          <cell r="J3065" t="str">
            <v/>
          </cell>
          <cell r="K3065" t="str">
            <v/>
          </cell>
          <cell r="L3065" t="str">
            <v>N/A</v>
          </cell>
        </row>
        <row r="3066">
          <cell r="A3066" t="str">
            <v>SF-03059</v>
          </cell>
          <cell r="B3066" t="str">
            <v>Chave de grifo 8”</v>
          </cell>
          <cell r="C3066" t="str">
            <v>un</v>
          </cell>
          <cell r="D3066">
            <v>0</v>
          </cell>
          <cell r="E3066" t="str">
            <v/>
          </cell>
          <cell r="F3066" t="str">
            <v/>
          </cell>
          <cell r="G3066" t="str">
            <v/>
          </cell>
          <cell r="H3066" t="str">
            <v/>
          </cell>
          <cell r="I3066" t="str">
            <v/>
          </cell>
          <cell r="J3066" t="str">
            <v/>
          </cell>
          <cell r="K3066" t="str">
            <v/>
          </cell>
          <cell r="L3066" t="str">
            <v>N/A</v>
          </cell>
        </row>
        <row r="3067">
          <cell r="A3067" t="str">
            <v>SF-03060</v>
          </cell>
          <cell r="B3067" t="str">
            <v>Chave de grifo 10”</v>
          </cell>
          <cell r="C3067" t="str">
            <v>un</v>
          </cell>
          <cell r="D3067">
            <v>6</v>
          </cell>
          <cell r="E3067">
            <v>103.329708</v>
          </cell>
          <cell r="F3067">
            <v>133.68</v>
          </cell>
          <cell r="G3067">
            <v>138.87</v>
          </cell>
          <cell r="H3067">
            <v>138.66</v>
          </cell>
          <cell r="I3067">
            <v>23.603921875507311</v>
          </cell>
          <cell r="J3067">
            <v>0.17022877452406832</v>
          </cell>
          <cell r="K3067">
            <v>138.87</v>
          </cell>
          <cell r="L3067">
            <v>833.22</v>
          </cell>
        </row>
        <row r="3068">
          <cell r="A3068" t="str">
            <v>SF-03061</v>
          </cell>
          <cell r="B3068" t="str">
            <v>Chave de grifo 12”</v>
          </cell>
          <cell r="C3068" t="str">
            <v>un</v>
          </cell>
          <cell r="D3068">
            <v>0</v>
          </cell>
          <cell r="E3068" t="str">
            <v/>
          </cell>
          <cell r="F3068" t="str">
            <v/>
          </cell>
          <cell r="G3068" t="str">
            <v/>
          </cell>
          <cell r="H3068" t="str">
            <v/>
          </cell>
          <cell r="I3068" t="str">
            <v/>
          </cell>
          <cell r="J3068" t="str">
            <v/>
          </cell>
          <cell r="K3068" t="str">
            <v/>
          </cell>
          <cell r="L3068" t="str">
            <v>N/A</v>
          </cell>
        </row>
        <row r="3069">
          <cell r="A3069" t="str">
            <v>SF-03062</v>
          </cell>
          <cell r="B3069" t="str">
            <v>Chave de grifo 14”</v>
          </cell>
          <cell r="C3069" t="str">
            <v>un</v>
          </cell>
          <cell r="D3069">
            <v>6</v>
          </cell>
          <cell r="E3069">
            <v>56.927307999999996</v>
          </cell>
          <cell r="F3069">
            <v>169.62</v>
          </cell>
          <cell r="G3069">
            <v>169.9</v>
          </cell>
          <cell r="H3069">
            <v>153.09</v>
          </cell>
          <cell r="I3069">
            <v>54.393419940369363</v>
          </cell>
          <cell r="J3069">
            <v>0.35530354654366297</v>
          </cell>
          <cell r="K3069">
            <v>169.9</v>
          </cell>
          <cell r="L3069">
            <v>1019.4</v>
          </cell>
        </row>
        <row r="3070">
          <cell r="A3070" t="str">
            <v>SF-03063</v>
          </cell>
          <cell r="B3070" t="str">
            <v>Chave de grifo 18”</v>
          </cell>
          <cell r="C3070" t="str">
            <v>un</v>
          </cell>
          <cell r="D3070">
            <v>6</v>
          </cell>
          <cell r="E3070">
            <v>88.575853999999993</v>
          </cell>
          <cell r="F3070">
            <v>127.99</v>
          </cell>
          <cell r="G3070">
            <v>147.9</v>
          </cell>
          <cell r="H3070">
            <v>150.85</v>
          </cell>
          <cell r="I3070">
            <v>53.580392503749536</v>
          </cell>
          <cell r="J3070">
            <v>0.35518987407192271</v>
          </cell>
          <cell r="K3070">
            <v>147.9</v>
          </cell>
          <cell r="L3070">
            <v>887.4</v>
          </cell>
        </row>
        <row r="3071">
          <cell r="A3071" t="str">
            <v>SF-03064</v>
          </cell>
          <cell r="B3071" t="str">
            <v>Chave de grifo 24”</v>
          </cell>
          <cell r="C3071" t="str">
            <v>un</v>
          </cell>
          <cell r="D3071">
            <v>6</v>
          </cell>
          <cell r="E3071">
            <v>144.19545799999997</v>
          </cell>
          <cell r="F3071">
            <v>302.39</v>
          </cell>
          <cell r="G3071">
            <v>348.15</v>
          </cell>
          <cell r="H3071">
            <v>302.29000000000002</v>
          </cell>
          <cell r="I3071">
            <v>91.562216235595756</v>
          </cell>
          <cell r="J3071">
            <v>0.30289528676302807</v>
          </cell>
          <cell r="K3071">
            <v>348.15</v>
          </cell>
          <cell r="L3071">
            <v>2088.9</v>
          </cell>
        </row>
        <row r="3072">
          <cell r="A3072" t="str">
            <v>SF-03065</v>
          </cell>
          <cell r="B3072" t="str">
            <v>Chave de grifo 36”</v>
          </cell>
          <cell r="C3072" t="str">
            <v>un</v>
          </cell>
          <cell r="D3072">
            <v>2</v>
          </cell>
          <cell r="E3072">
            <v>427.13409199999995</v>
          </cell>
          <cell r="F3072">
            <v>692.5</v>
          </cell>
          <cell r="G3072">
            <v>705.36</v>
          </cell>
          <cell r="H3072">
            <v>654.66</v>
          </cell>
          <cell r="I3072">
            <v>127.94444068055813</v>
          </cell>
          <cell r="J3072">
            <v>0.19543647187938493</v>
          </cell>
          <cell r="K3072">
            <v>705.36</v>
          </cell>
          <cell r="L3072">
            <v>1410.72</v>
          </cell>
        </row>
        <row r="3073">
          <cell r="A3073" t="str">
            <v>SF-03066</v>
          </cell>
          <cell r="B3073" t="str">
            <v>Chave de grifo 48”</v>
          </cell>
          <cell r="C3073" t="str">
            <v>un</v>
          </cell>
          <cell r="D3073">
            <v>0</v>
          </cell>
          <cell r="E3073" t="str">
            <v/>
          </cell>
          <cell r="F3073" t="str">
            <v/>
          </cell>
          <cell r="G3073" t="str">
            <v/>
          </cell>
          <cell r="H3073" t="str">
            <v/>
          </cell>
          <cell r="I3073" t="str">
            <v/>
          </cell>
          <cell r="J3073" t="str">
            <v/>
          </cell>
          <cell r="K3073" t="str">
            <v/>
          </cell>
          <cell r="L3073" t="str">
            <v>N/A</v>
          </cell>
        </row>
        <row r="3074">
          <cell r="A3074" t="str">
            <v>SF-03067</v>
          </cell>
          <cell r="B3074" t="str">
            <v>Conjunto de chaves fixas de 2 bocas (16 peças, de 6 a 50 mm)</v>
          </cell>
          <cell r="C3074" t="str">
            <v>un</v>
          </cell>
          <cell r="D3074">
            <v>0</v>
          </cell>
          <cell r="E3074" t="str">
            <v/>
          </cell>
          <cell r="F3074" t="str">
            <v/>
          </cell>
          <cell r="G3074" t="str">
            <v/>
          </cell>
          <cell r="H3074" t="str">
            <v/>
          </cell>
          <cell r="I3074" t="str">
            <v/>
          </cell>
          <cell r="J3074" t="str">
            <v/>
          </cell>
          <cell r="K3074" t="str">
            <v/>
          </cell>
          <cell r="L3074" t="str">
            <v>N/A</v>
          </cell>
        </row>
        <row r="3075">
          <cell r="A3075" t="str">
            <v>SF-03068</v>
          </cell>
          <cell r="B3075" t="str">
            <v>Jogo de chave cachimbo de nº 6 a 32 mm</v>
          </cell>
          <cell r="C3075" t="str">
            <v>un</v>
          </cell>
          <cell r="D3075">
            <v>0</v>
          </cell>
          <cell r="E3075" t="str">
            <v/>
          </cell>
          <cell r="F3075" t="str">
            <v/>
          </cell>
          <cell r="G3075" t="str">
            <v/>
          </cell>
          <cell r="H3075" t="str">
            <v/>
          </cell>
          <cell r="I3075" t="str">
            <v/>
          </cell>
          <cell r="J3075" t="str">
            <v/>
          </cell>
          <cell r="K3075" t="str">
            <v/>
          </cell>
          <cell r="L3075" t="str">
            <v>N/A</v>
          </cell>
        </row>
        <row r="3076">
          <cell r="A3076" t="str">
            <v>SF-03069</v>
          </cell>
          <cell r="B3076" t="str">
            <v>Desentupidora manual 12 m</v>
          </cell>
          <cell r="C3076" t="str">
            <v>un</v>
          </cell>
          <cell r="D3076">
            <v>0</v>
          </cell>
          <cell r="E3076" t="str">
            <v/>
          </cell>
          <cell r="F3076" t="str">
            <v/>
          </cell>
          <cell r="G3076" t="str">
            <v/>
          </cell>
          <cell r="H3076" t="str">
            <v/>
          </cell>
          <cell r="I3076" t="str">
            <v/>
          </cell>
          <cell r="J3076" t="str">
            <v/>
          </cell>
          <cell r="K3076" t="str">
            <v/>
          </cell>
          <cell r="L3076" t="str">
            <v>N/A</v>
          </cell>
        </row>
        <row r="3077">
          <cell r="A3077" t="str">
            <v>SF-03070</v>
          </cell>
          <cell r="B3077" t="str">
            <v>Desentupidora manual 4 m</v>
          </cell>
          <cell r="C3077" t="str">
            <v>un</v>
          </cell>
          <cell r="D3077">
            <v>0</v>
          </cell>
          <cell r="E3077" t="str">
            <v/>
          </cell>
          <cell r="F3077" t="str">
            <v/>
          </cell>
          <cell r="G3077" t="str">
            <v/>
          </cell>
          <cell r="H3077" t="str">
            <v/>
          </cell>
          <cell r="I3077" t="str">
            <v/>
          </cell>
          <cell r="J3077" t="str">
            <v/>
          </cell>
          <cell r="K3077" t="str">
            <v/>
          </cell>
          <cell r="L3077" t="str">
            <v>N/A</v>
          </cell>
        </row>
        <row r="3078">
          <cell r="A3078" t="str">
            <v>SF-03071</v>
          </cell>
          <cell r="B3078" t="str">
            <v>Torno morsa de bancada fixo nº 4</v>
          </cell>
          <cell r="C3078" t="str">
            <v>un</v>
          </cell>
          <cell r="D3078">
            <v>1</v>
          </cell>
          <cell r="E3078">
            <v>158.970404</v>
          </cell>
          <cell r="F3078">
            <v>218.41</v>
          </cell>
          <cell r="G3078">
            <v>244.71</v>
          </cell>
          <cell r="H3078">
            <v>227.3</v>
          </cell>
          <cell r="I3078">
            <v>41.50178306257002</v>
          </cell>
          <cell r="J3078">
            <v>0.18258593516308852</v>
          </cell>
          <cell r="K3078">
            <v>244.71</v>
          </cell>
          <cell r="L3078">
            <v>244.71</v>
          </cell>
        </row>
        <row r="3079">
          <cell r="A3079" t="str">
            <v>SF-03072</v>
          </cell>
          <cell r="B3079" t="str">
            <v>Bomba manual para graxa 500g</v>
          </cell>
          <cell r="C3079" t="str">
            <v>un</v>
          </cell>
          <cell r="D3079">
            <v>0</v>
          </cell>
          <cell r="E3079" t="str">
            <v/>
          </cell>
          <cell r="F3079" t="str">
            <v/>
          </cell>
          <cell r="G3079" t="str">
            <v/>
          </cell>
          <cell r="H3079" t="str">
            <v/>
          </cell>
          <cell r="I3079" t="str">
            <v/>
          </cell>
          <cell r="J3079" t="str">
            <v/>
          </cell>
          <cell r="K3079" t="str">
            <v/>
          </cell>
          <cell r="L3079" t="str">
            <v>N/A</v>
          </cell>
        </row>
        <row r="3080">
          <cell r="A3080" t="str">
            <v>SF-03073</v>
          </cell>
          <cell r="B3080" t="str">
            <v>Bomba manual para graxa 5 a 7kg</v>
          </cell>
          <cell r="C3080" t="str">
            <v>un</v>
          </cell>
          <cell r="D3080">
            <v>0</v>
          </cell>
          <cell r="E3080" t="str">
            <v/>
          </cell>
          <cell r="F3080" t="str">
            <v/>
          </cell>
          <cell r="G3080" t="str">
            <v/>
          </cell>
          <cell r="H3080" t="str">
            <v/>
          </cell>
          <cell r="I3080" t="str">
            <v/>
          </cell>
          <cell r="J3080" t="str">
            <v/>
          </cell>
          <cell r="K3080" t="str">
            <v/>
          </cell>
          <cell r="L3080" t="str">
            <v>N/A</v>
          </cell>
        </row>
        <row r="3081">
          <cell r="A3081" t="str">
            <v>SF-03074</v>
          </cell>
          <cell r="B3081" t="str">
            <v>Bomba manual para Teste Hidrostático, pressão máx.≥100bar, reservatório ≥ 10L</v>
          </cell>
          <cell r="C3081" t="str">
            <v>un</v>
          </cell>
          <cell r="D3081">
            <v>0</v>
          </cell>
          <cell r="E3081" t="str">
            <v/>
          </cell>
          <cell r="F3081" t="str">
            <v/>
          </cell>
          <cell r="G3081" t="str">
            <v/>
          </cell>
          <cell r="H3081" t="str">
            <v/>
          </cell>
          <cell r="I3081" t="str">
            <v/>
          </cell>
          <cell r="J3081" t="str">
            <v/>
          </cell>
          <cell r="K3081" t="str">
            <v/>
          </cell>
          <cell r="L3081" t="str">
            <v>N/A</v>
          </cell>
        </row>
        <row r="3082">
          <cell r="A3082" t="str">
            <v>SF-03075</v>
          </cell>
          <cell r="B3082" t="str">
            <v>Rádio comunicador bidirecional - alcance até 25 km</v>
          </cell>
          <cell r="C3082" t="str">
            <v>par</v>
          </cell>
          <cell r="D3082">
            <v>0</v>
          </cell>
          <cell r="E3082" t="str">
            <v/>
          </cell>
          <cell r="F3082" t="str">
            <v/>
          </cell>
          <cell r="G3082" t="str">
            <v/>
          </cell>
          <cell r="H3082" t="str">
            <v/>
          </cell>
          <cell r="I3082" t="str">
            <v/>
          </cell>
          <cell r="J3082" t="str">
            <v/>
          </cell>
          <cell r="K3082" t="str">
            <v/>
          </cell>
          <cell r="L3082" t="str">
            <v>N/A</v>
          </cell>
        </row>
        <row r="3083">
          <cell r="A3083" t="str">
            <v>SF-03076</v>
          </cell>
          <cell r="B3083" t="str">
            <v>Descensor evacuador automático</v>
          </cell>
          <cell r="C3083" t="str">
            <v>un</v>
          </cell>
          <cell r="D3083">
            <v>0</v>
          </cell>
          <cell r="E3083" t="str">
            <v/>
          </cell>
          <cell r="F3083" t="str">
            <v/>
          </cell>
          <cell r="G3083" t="str">
            <v/>
          </cell>
          <cell r="H3083" t="str">
            <v/>
          </cell>
          <cell r="I3083" t="str">
            <v/>
          </cell>
          <cell r="J3083" t="str">
            <v/>
          </cell>
          <cell r="K3083" t="str">
            <v/>
          </cell>
          <cell r="L3083" t="str">
            <v>N/A</v>
          </cell>
        </row>
        <row r="3084">
          <cell r="A3084" t="str">
            <v>SF-03077</v>
          </cell>
          <cell r="B3084" t="str">
            <v>Locação de caminhão tanque à vácuo (≥ 10.000 litros) para limpeza de Caixa Coletora de Esgoto</v>
          </cell>
          <cell r="C3084" t="str">
            <v>dia</v>
          </cell>
          <cell r="D3084">
            <v>0</v>
          </cell>
          <cell r="E3084" t="str">
            <v/>
          </cell>
          <cell r="F3084" t="str">
            <v/>
          </cell>
          <cell r="G3084" t="str">
            <v/>
          </cell>
          <cell r="H3084" t="str">
            <v/>
          </cell>
          <cell r="I3084" t="str">
            <v/>
          </cell>
          <cell r="J3084" t="str">
            <v/>
          </cell>
          <cell r="K3084" t="str">
            <v/>
          </cell>
          <cell r="L3084" t="str">
            <v>N/A</v>
          </cell>
        </row>
        <row r="3085">
          <cell r="A3085" t="str">
            <v>SF-03078</v>
          </cell>
          <cell r="B3085" t="str">
            <v>Locação de caminhão tanque à vácuo (≥ 10.000 litros) para limpeza de Caixa de Gordura</v>
          </cell>
          <cell r="C3085" t="str">
            <v>dia</v>
          </cell>
          <cell r="D3085">
            <v>0</v>
          </cell>
          <cell r="E3085" t="str">
            <v/>
          </cell>
          <cell r="F3085" t="str">
            <v/>
          </cell>
          <cell r="G3085" t="str">
            <v/>
          </cell>
          <cell r="H3085" t="str">
            <v/>
          </cell>
          <cell r="I3085" t="str">
            <v/>
          </cell>
          <cell r="J3085" t="str">
            <v/>
          </cell>
          <cell r="K3085" t="str">
            <v/>
          </cell>
          <cell r="L3085" t="str">
            <v>N/A</v>
          </cell>
        </row>
        <row r="3086">
          <cell r="A3086" t="str">
            <v>SF-03079</v>
          </cell>
          <cell r="B3086" t="str">
            <v>Locação de Banheiro Químico Standard</v>
          </cell>
          <cell r="C3086" t="str">
            <v>un x mês</v>
          </cell>
          <cell r="D3086">
            <v>0</v>
          </cell>
          <cell r="E3086" t="str">
            <v/>
          </cell>
          <cell r="F3086" t="str">
            <v/>
          </cell>
          <cell r="G3086" t="str">
            <v/>
          </cell>
          <cell r="H3086" t="str">
            <v/>
          </cell>
          <cell r="I3086" t="str">
            <v/>
          </cell>
          <cell r="J3086" t="str">
            <v/>
          </cell>
          <cell r="K3086" t="str">
            <v/>
          </cell>
          <cell r="L3086" t="str">
            <v>N/A</v>
          </cell>
        </row>
        <row r="3087">
          <cell r="A3087" t="str">
            <v>SF-03080</v>
          </cell>
          <cell r="B3087" t="str">
            <v>Serviço de vídeo inspeção robotizada para ramais hidrossanitários (&lt;1000m/dia)</v>
          </cell>
          <cell r="C3087" t="str">
            <v>dia</v>
          </cell>
          <cell r="D3087">
            <v>0</v>
          </cell>
          <cell r="E3087" t="str">
            <v/>
          </cell>
          <cell r="F3087" t="str">
            <v/>
          </cell>
          <cell r="G3087" t="str">
            <v/>
          </cell>
          <cell r="H3087" t="str">
            <v/>
          </cell>
          <cell r="I3087" t="str">
            <v/>
          </cell>
          <cell r="J3087" t="str">
            <v/>
          </cell>
          <cell r="K3087" t="str">
            <v/>
          </cell>
          <cell r="L3087" t="str">
            <v>N/A</v>
          </cell>
        </row>
        <row r="3088">
          <cell r="A3088" t="str">
            <v>SF-03081</v>
          </cell>
          <cell r="B3088" t="str">
            <v>Serviço de desentupimento/desobstrução de tubulação</v>
          </cell>
          <cell r="C3088" t="str">
            <v>m</v>
          </cell>
          <cell r="D3088">
            <v>0</v>
          </cell>
          <cell r="E3088" t="str">
            <v/>
          </cell>
          <cell r="F3088" t="str">
            <v/>
          </cell>
          <cell r="G3088" t="str">
            <v/>
          </cell>
          <cell r="H3088" t="str">
            <v/>
          </cell>
          <cell r="I3088" t="str">
            <v/>
          </cell>
          <cell r="J3088" t="str">
            <v/>
          </cell>
          <cell r="K3088" t="str">
            <v/>
          </cell>
          <cell r="L3088" t="str">
            <v>N/A</v>
          </cell>
        </row>
        <row r="3089">
          <cell r="A3089" t="str">
            <v>SF-03082</v>
          </cell>
          <cell r="B3089" t="str">
            <v>Ensaio de Potabilidade</v>
          </cell>
          <cell r="C3089" t="str">
            <v>un</v>
          </cell>
          <cell r="D3089">
            <v>0</v>
          </cell>
          <cell r="E3089" t="str">
            <v/>
          </cell>
          <cell r="F3089" t="str">
            <v/>
          </cell>
          <cell r="G3089" t="str">
            <v/>
          </cell>
          <cell r="H3089" t="str">
            <v/>
          </cell>
          <cell r="I3089" t="str">
            <v/>
          </cell>
          <cell r="J3089" t="str">
            <v/>
          </cell>
          <cell r="K3089" t="str">
            <v/>
          </cell>
          <cell r="L3089" t="str">
            <v>N/A</v>
          </cell>
        </row>
        <row r="3090">
          <cell r="A3090" t="str">
            <v>SF-03083</v>
          </cell>
          <cell r="B3090" t="str">
            <v>Ensaio de Caracterização de Efluente</v>
          </cell>
          <cell r="C3090" t="str">
            <v>un</v>
          </cell>
          <cell r="D3090">
            <v>0</v>
          </cell>
          <cell r="E3090" t="str">
            <v/>
          </cell>
          <cell r="F3090" t="str">
            <v/>
          </cell>
          <cell r="G3090" t="str">
            <v/>
          </cell>
          <cell r="H3090" t="str">
            <v/>
          </cell>
          <cell r="I3090" t="str">
            <v/>
          </cell>
          <cell r="J3090" t="str">
            <v/>
          </cell>
          <cell r="K3090" t="str">
            <v/>
          </cell>
          <cell r="L3090" t="str">
            <v>N/A</v>
          </cell>
        </row>
        <row r="3091">
          <cell r="A3091" t="str">
            <v>SF-03084</v>
          </cell>
          <cell r="B3091" t="str">
            <v>Supervisor(a) Técnico(a) - Sistema Hidrossanitário</v>
          </cell>
          <cell r="C3091" t="str">
            <v>Profissional</v>
          </cell>
          <cell r="D3091">
            <v>0</v>
          </cell>
          <cell r="E3091">
            <v>15480.080638750002</v>
          </cell>
          <cell r="F3091">
            <v>15480.080638750002</v>
          </cell>
          <cell r="G3091">
            <v>15480.080638750002</v>
          </cell>
          <cell r="H3091">
            <v>15480.080638750002</v>
          </cell>
          <cell r="I3091" t="str">
            <v/>
          </cell>
          <cell r="J3091" t="str">
            <v/>
          </cell>
          <cell r="K3091">
            <v>15480.080638750002</v>
          </cell>
          <cell r="L3091">
            <v>0</v>
          </cell>
        </row>
        <row r="3092">
          <cell r="A3092" t="str">
            <v>SF-03085</v>
          </cell>
          <cell r="B3092" t="str">
            <v>Supervisor(a) Técnico(a) - Segurança do Trabalho</v>
          </cell>
          <cell r="C3092" t="str">
            <v>Profissional</v>
          </cell>
          <cell r="D3092">
            <v>0</v>
          </cell>
          <cell r="E3092">
            <v>15480.080638750002</v>
          </cell>
          <cell r="F3092">
            <v>15480.080638750002</v>
          </cell>
          <cell r="G3092">
            <v>15480.080638750002</v>
          </cell>
          <cell r="H3092">
            <v>15480.080638750002</v>
          </cell>
          <cell r="I3092" t="str">
            <v/>
          </cell>
          <cell r="J3092" t="str">
            <v/>
          </cell>
          <cell r="K3092">
            <v>15480.080638750002</v>
          </cell>
          <cell r="L3092">
            <v>0</v>
          </cell>
        </row>
        <row r="3093">
          <cell r="A3093" t="str">
            <v>SF-03086</v>
          </cell>
          <cell r="B3093" t="str">
            <v>Encarregado(a) de Manutenção Hidrossanitária</v>
          </cell>
          <cell r="C3093" t="str">
            <v>Profissional</v>
          </cell>
          <cell r="D3093">
            <v>0</v>
          </cell>
          <cell r="E3093">
            <v>2759.3378662499999</v>
          </cell>
          <cell r="F3093">
            <v>2759.3378662499999</v>
          </cell>
          <cell r="G3093">
            <v>2759.3378662499999</v>
          </cell>
          <cell r="H3093">
            <v>2759.3378662499999</v>
          </cell>
          <cell r="I3093" t="str">
            <v/>
          </cell>
          <cell r="J3093" t="str">
            <v/>
          </cell>
          <cell r="K3093">
            <v>2759.3378662499999</v>
          </cell>
          <cell r="L3093">
            <v>0</v>
          </cell>
        </row>
        <row r="3094">
          <cell r="A3094" t="str">
            <v>SF-03087</v>
          </cell>
          <cell r="B3094" t="str">
            <v>Bombeiro(a) Hidráulico(a) Planejador(a) de Manutenção</v>
          </cell>
          <cell r="C3094" t="str">
            <v>Profissional</v>
          </cell>
          <cell r="D3094">
            <v>0</v>
          </cell>
          <cell r="E3094">
            <v>3387.4518125</v>
          </cell>
          <cell r="F3094">
            <v>3387.4518125</v>
          </cell>
          <cell r="G3094">
            <v>3387.4518125</v>
          </cell>
          <cell r="H3094">
            <v>3387.4518125</v>
          </cell>
          <cell r="I3094" t="str">
            <v/>
          </cell>
          <cell r="J3094" t="str">
            <v/>
          </cell>
          <cell r="K3094">
            <v>3387.4518125</v>
          </cell>
          <cell r="L3094">
            <v>0</v>
          </cell>
        </row>
        <row r="3095">
          <cell r="A3095" t="str">
            <v>SF-03088</v>
          </cell>
          <cell r="B3095" t="str">
            <v>Instalador(a) Hidráulico(a)</v>
          </cell>
          <cell r="C3095" t="str">
            <v>Profissional</v>
          </cell>
          <cell r="D3095">
            <v>0</v>
          </cell>
          <cell r="E3095">
            <v>987.528325</v>
          </cell>
          <cell r="F3095">
            <v>987.528325</v>
          </cell>
          <cell r="G3095">
            <v>987.528325</v>
          </cell>
          <cell r="H3095">
            <v>987.528325</v>
          </cell>
          <cell r="I3095" t="str">
            <v/>
          </cell>
          <cell r="J3095" t="str">
            <v/>
          </cell>
          <cell r="K3095">
            <v>987.528325</v>
          </cell>
          <cell r="L3095">
            <v>0</v>
          </cell>
        </row>
        <row r="3096">
          <cell r="A3096" t="str">
            <v>SF-03089</v>
          </cell>
          <cell r="B3096" t="str">
            <v>Bombeiro(a) Hidráulico(a) Plantonista (diurno)</v>
          </cell>
          <cell r="C3096" t="str">
            <v>Profissional</v>
          </cell>
          <cell r="D3096">
            <v>0</v>
          </cell>
          <cell r="E3096">
            <v>3387.4518125</v>
          </cell>
          <cell r="F3096">
            <v>3387.4518125</v>
          </cell>
          <cell r="G3096">
            <v>3387.4518125</v>
          </cell>
          <cell r="H3096">
            <v>3387.4518125</v>
          </cell>
          <cell r="I3096" t="str">
            <v/>
          </cell>
          <cell r="J3096" t="str">
            <v/>
          </cell>
          <cell r="K3096">
            <v>3387.4518125</v>
          </cell>
          <cell r="L3096">
            <v>0</v>
          </cell>
        </row>
        <row r="3097">
          <cell r="A3097" t="str">
            <v>SF-03090</v>
          </cell>
          <cell r="B3097" t="str">
            <v>Bombeiro(a) Hidráulico(a) Plantonista (noturno)</v>
          </cell>
          <cell r="C3097" t="str">
            <v>Profissional</v>
          </cell>
          <cell r="D3097">
            <v>0</v>
          </cell>
          <cell r="E3097">
            <v>3387.4518125</v>
          </cell>
          <cell r="F3097">
            <v>3387.4518125</v>
          </cell>
          <cell r="G3097">
            <v>3387.4518125</v>
          </cell>
          <cell r="H3097">
            <v>3387.4518125</v>
          </cell>
          <cell r="I3097" t="str">
            <v/>
          </cell>
          <cell r="J3097" t="str">
            <v/>
          </cell>
          <cell r="K3097">
            <v>3387.4518125</v>
          </cell>
          <cell r="L3097">
            <v>0</v>
          </cell>
        </row>
        <row r="3098">
          <cell r="A3098" t="str">
            <v>SF-03091</v>
          </cell>
          <cell r="B3098" t="str">
            <v>Ajudante de Manutenção Hidrossanitária</v>
          </cell>
          <cell r="C3098" t="str">
            <v>Profissional</v>
          </cell>
          <cell r="D3098">
            <v>0</v>
          </cell>
          <cell r="E3098">
            <v>2698.4785625</v>
          </cell>
          <cell r="F3098">
            <v>2698.4785625</v>
          </cell>
          <cell r="G3098">
            <v>2698.4785625</v>
          </cell>
          <cell r="H3098">
            <v>2698.4785625</v>
          </cell>
          <cell r="I3098" t="str">
            <v/>
          </cell>
          <cell r="J3098" t="str">
            <v/>
          </cell>
          <cell r="K3098">
            <v>2698.4785625</v>
          </cell>
          <cell r="L3098">
            <v>0</v>
          </cell>
        </row>
        <row r="3099">
          <cell r="A3099" t="str">
            <v>SF-03092</v>
          </cell>
          <cell r="B3099" t="str">
            <v>Ajudante de Bombeiro(a) Hidráulico(a) Plantonista (diurno)</v>
          </cell>
          <cell r="C3099" t="str">
            <v>Profissional</v>
          </cell>
          <cell r="D3099">
            <v>0</v>
          </cell>
          <cell r="E3099">
            <v>2698.4785625</v>
          </cell>
          <cell r="F3099">
            <v>2698.4785625</v>
          </cell>
          <cell r="G3099">
            <v>2698.4785625</v>
          </cell>
          <cell r="H3099">
            <v>2698.4785625</v>
          </cell>
          <cell r="I3099" t="str">
            <v/>
          </cell>
          <cell r="J3099" t="str">
            <v/>
          </cell>
          <cell r="K3099">
            <v>2698.4785625</v>
          </cell>
          <cell r="L3099">
            <v>0</v>
          </cell>
        </row>
        <row r="3100">
          <cell r="A3100" t="str">
            <v>SF-03093</v>
          </cell>
          <cell r="B3100" t="str">
            <v>Ajudante de Bombeiro(a) Hidráulico(a) Plantonista (noturno)</v>
          </cell>
          <cell r="C3100" t="str">
            <v>Profissional</v>
          </cell>
          <cell r="D3100">
            <v>0</v>
          </cell>
          <cell r="E3100">
            <v>2698.4785625</v>
          </cell>
          <cell r="F3100">
            <v>2698.4785625</v>
          </cell>
          <cell r="G3100">
            <v>2698.4785625</v>
          </cell>
          <cell r="H3100">
            <v>2698.4785625</v>
          </cell>
          <cell r="I3100" t="str">
            <v/>
          </cell>
          <cell r="J3100" t="str">
            <v/>
          </cell>
          <cell r="K3100">
            <v>2698.4785625</v>
          </cell>
          <cell r="L3100">
            <v>0</v>
          </cell>
        </row>
        <row r="3101">
          <cell r="A3101" t="str">
            <v>SF-03094</v>
          </cell>
          <cell r="B3101" t="str">
            <v>Fotômetro para cloro livre e total</v>
          </cell>
          <cell r="C3101" t="str">
            <v>un</v>
          </cell>
          <cell r="D3101">
            <v>0</v>
          </cell>
          <cell r="E3101" t="str">
            <v/>
          </cell>
          <cell r="F3101" t="str">
            <v/>
          </cell>
          <cell r="G3101" t="str">
            <v/>
          </cell>
          <cell r="H3101" t="str">
            <v/>
          </cell>
          <cell r="I3101" t="str">
            <v/>
          </cell>
          <cell r="J3101" t="str">
            <v/>
          </cell>
          <cell r="K3101" t="str">
            <v/>
          </cell>
          <cell r="L3101" t="str">
            <v>N/A</v>
          </cell>
        </row>
        <row r="3102">
          <cell r="A3102" t="str">
            <v>SF-03095</v>
          </cell>
          <cell r="B3102" t="str">
            <v>Mangueira de incêndio tipo 2 - engate 2 1/2” - lance 15 m</v>
          </cell>
          <cell r="C3102" t="str">
            <v>un</v>
          </cell>
          <cell r="D3102">
            <v>0</v>
          </cell>
          <cell r="E3102">
            <v>565.76299999999992</v>
          </cell>
          <cell r="F3102">
            <v>565.76299999999992</v>
          </cell>
          <cell r="G3102">
            <v>565.76299999999992</v>
          </cell>
          <cell r="H3102">
            <v>565.76299999999992</v>
          </cell>
          <cell r="I3102" t="str">
            <v/>
          </cell>
          <cell r="J3102" t="str">
            <v/>
          </cell>
          <cell r="K3102">
            <v>565.76299999999992</v>
          </cell>
          <cell r="L3102">
            <v>0</v>
          </cell>
        </row>
        <row r="3103">
          <cell r="A3103" t="str">
            <v>SF-03096</v>
          </cell>
          <cell r="B3103" t="str">
            <v>Manômetro DN100 (4”) até 150psi - para aferição (NBR 14105-1 classe A1)</v>
          </cell>
          <cell r="C3103" t="str">
            <v>un</v>
          </cell>
          <cell r="D3103">
            <v>0</v>
          </cell>
          <cell r="E3103">
            <v>221.47349999999997</v>
          </cell>
          <cell r="F3103">
            <v>221.47349999999997</v>
          </cell>
          <cell r="G3103">
            <v>221.47349999999997</v>
          </cell>
          <cell r="H3103">
            <v>221.47349999999997</v>
          </cell>
          <cell r="I3103" t="str">
            <v/>
          </cell>
          <cell r="J3103" t="str">
            <v/>
          </cell>
          <cell r="K3103">
            <v>221.47349999999997</v>
          </cell>
          <cell r="L3103">
            <v>0</v>
          </cell>
        </row>
        <row r="3104">
          <cell r="A3104" t="str">
            <v>SF-03097</v>
          </cell>
          <cell r="B3104" t="str">
            <v>Medidor de Vibração portátil</v>
          </cell>
          <cell r="C3104" t="str">
            <v>un</v>
          </cell>
          <cell r="D3104">
            <v>0</v>
          </cell>
          <cell r="E3104" t="str">
            <v/>
          </cell>
          <cell r="F3104" t="str">
            <v/>
          </cell>
          <cell r="G3104" t="str">
            <v/>
          </cell>
          <cell r="H3104" t="str">
            <v/>
          </cell>
          <cell r="I3104" t="str">
            <v/>
          </cell>
          <cell r="J3104" t="str">
            <v/>
          </cell>
          <cell r="K3104" t="str">
            <v/>
          </cell>
          <cell r="L3104" t="str">
            <v>N/A</v>
          </cell>
        </row>
        <row r="3105">
          <cell r="A3105" t="str">
            <v>SF-03098</v>
          </cell>
          <cell r="B3105" t="str">
            <v>Jogo de tarraxas para PVC de 1/2” a 1”</v>
          </cell>
          <cell r="C3105" t="str">
            <v>un</v>
          </cell>
          <cell r="D3105">
            <v>0</v>
          </cell>
          <cell r="E3105" t="str">
            <v/>
          </cell>
          <cell r="F3105" t="str">
            <v/>
          </cell>
          <cell r="G3105" t="str">
            <v/>
          </cell>
          <cell r="H3105" t="str">
            <v/>
          </cell>
          <cell r="I3105" t="str">
            <v/>
          </cell>
          <cell r="J3105" t="str">
            <v/>
          </cell>
          <cell r="K3105" t="str">
            <v/>
          </cell>
          <cell r="L3105" t="str">
            <v>N/A</v>
          </cell>
        </row>
        <row r="3106">
          <cell r="A3106" t="str">
            <v>SF-03099</v>
          </cell>
          <cell r="B3106" t="str">
            <v>Tarraxa para PVC de 1 1/2”</v>
          </cell>
          <cell r="C3106" t="str">
            <v>un</v>
          </cell>
          <cell r="D3106">
            <v>0</v>
          </cell>
          <cell r="E3106" t="str">
            <v/>
          </cell>
          <cell r="F3106" t="str">
            <v/>
          </cell>
          <cell r="G3106" t="str">
            <v/>
          </cell>
          <cell r="H3106" t="str">
            <v/>
          </cell>
          <cell r="I3106" t="str">
            <v/>
          </cell>
          <cell r="J3106" t="str">
            <v/>
          </cell>
          <cell r="K3106" t="str">
            <v/>
          </cell>
          <cell r="L3106" t="str">
            <v>N/A</v>
          </cell>
        </row>
        <row r="3107">
          <cell r="A3107" t="str">
            <v>SF-03100</v>
          </cell>
          <cell r="B3107" t="str">
            <v>Tarraxa para PVC de 1 1/4”</v>
          </cell>
          <cell r="C3107" t="str">
            <v>un</v>
          </cell>
          <cell r="D3107">
            <v>0</v>
          </cell>
          <cell r="E3107" t="str">
            <v/>
          </cell>
          <cell r="F3107" t="str">
            <v/>
          </cell>
          <cell r="G3107" t="str">
            <v/>
          </cell>
          <cell r="H3107" t="str">
            <v/>
          </cell>
          <cell r="I3107" t="str">
            <v/>
          </cell>
          <cell r="J3107" t="str">
            <v/>
          </cell>
          <cell r="K3107" t="str">
            <v/>
          </cell>
          <cell r="L3107" t="str">
            <v>N/A</v>
          </cell>
        </row>
        <row r="3108">
          <cell r="A3108" t="str">
            <v>SF-03101</v>
          </cell>
          <cell r="B3108" t="str">
            <v>Tarraxa para PVC de 2”</v>
          </cell>
          <cell r="C3108" t="str">
            <v>un</v>
          </cell>
          <cell r="D3108">
            <v>0</v>
          </cell>
          <cell r="E3108" t="str">
            <v/>
          </cell>
          <cell r="F3108" t="str">
            <v/>
          </cell>
          <cell r="G3108" t="str">
            <v/>
          </cell>
          <cell r="H3108" t="str">
            <v/>
          </cell>
          <cell r="I3108" t="str">
            <v/>
          </cell>
          <cell r="J3108" t="str">
            <v/>
          </cell>
          <cell r="K3108" t="str">
            <v/>
          </cell>
          <cell r="L3108" t="str">
            <v>N/A</v>
          </cell>
        </row>
        <row r="3109">
          <cell r="A3109" t="str">
            <v>SF-03102</v>
          </cell>
          <cell r="B3109" t="str">
            <v>Tarraxa para PVC de 2 1/2”</v>
          </cell>
          <cell r="C3109" t="str">
            <v>un</v>
          </cell>
          <cell r="D3109">
            <v>0</v>
          </cell>
          <cell r="E3109" t="str">
            <v/>
          </cell>
          <cell r="F3109" t="str">
            <v/>
          </cell>
          <cell r="G3109" t="str">
            <v/>
          </cell>
          <cell r="H3109" t="str">
            <v/>
          </cell>
          <cell r="I3109" t="str">
            <v/>
          </cell>
          <cell r="J3109" t="str">
            <v/>
          </cell>
          <cell r="K3109" t="str">
            <v/>
          </cell>
          <cell r="L3109" t="str">
            <v>N/A</v>
          </cell>
        </row>
        <row r="3110">
          <cell r="A3110" t="str">
            <v>SF-03103</v>
          </cell>
          <cell r="B3110" t="str">
            <v>Tarraxa para PVC de 3”</v>
          </cell>
          <cell r="C3110" t="str">
            <v>un</v>
          </cell>
          <cell r="D3110">
            <v>0</v>
          </cell>
          <cell r="E3110" t="str">
            <v/>
          </cell>
          <cell r="F3110" t="str">
            <v/>
          </cell>
          <cell r="G3110" t="str">
            <v/>
          </cell>
          <cell r="H3110" t="str">
            <v/>
          </cell>
          <cell r="I3110" t="str">
            <v/>
          </cell>
          <cell r="J3110" t="str">
            <v/>
          </cell>
          <cell r="K3110" t="str">
            <v/>
          </cell>
          <cell r="L3110" t="str">
            <v>N/A</v>
          </cell>
        </row>
        <row r="3111">
          <cell r="A3111" t="str">
            <v>SF-03104</v>
          </cell>
          <cell r="B3111" t="str">
            <v>Tarraxa para PVC de 4”</v>
          </cell>
          <cell r="C3111" t="str">
            <v>un</v>
          </cell>
          <cell r="D3111">
            <v>0</v>
          </cell>
          <cell r="E3111" t="str">
            <v/>
          </cell>
          <cell r="F3111" t="str">
            <v/>
          </cell>
          <cell r="G3111" t="str">
            <v/>
          </cell>
          <cell r="H3111" t="str">
            <v/>
          </cell>
          <cell r="I3111" t="str">
            <v/>
          </cell>
          <cell r="J3111" t="str">
            <v/>
          </cell>
          <cell r="K3111" t="str">
            <v/>
          </cell>
          <cell r="L3111" t="str">
            <v>N/A</v>
          </cell>
        </row>
        <row r="3112">
          <cell r="A3112" t="str">
            <v>SF-03105</v>
          </cell>
          <cell r="B3112" t="str">
            <v>Jogo de Cossinete BSPT 12 a 34 para máquina rosqueadeira</v>
          </cell>
          <cell r="C3112" t="str">
            <v>un</v>
          </cell>
          <cell r="D3112">
            <v>0</v>
          </cell>
          <cell r="E3112" t="str">
            <v/>
          </cell>
          <cell r="F3112" t="str">
            <v/>
          </cell>
          <cell r="G3112" t="str">
            <v/>
          </cell>
          <cell r="H3112" t="str">
            <v/>
          </cell>
          <cell r="I3112" t="str">
            <v/>
          </cell>
          <cell r="J3112" t="str">
            <v/>
          </cell>
          <cell r="K3112" t="str">
            <v/>
          </cell>
          <cell r="L3112" t="str">
            <v>N/A</v>
          </cell>
        </row>
        <row r="3113">
          <cell r="A3113" t="str">
            <v>SF-03106</v>
          </cell>
          <cell r="B3113" t="str">
            <v>Jogo de Cossinete NPT 212 A 4 para máquina rosqueadeira</v>
          </cell>
          <cell r="C3113" t="str">
            <v>un</v>
          </cell>
          <cell r="D3113">
            <v>0</v>
          </cell>
          <cell r="E3113" t="str">
            <v/>
          </cell>
          <cell r="F3113" t="str">
            <v/>
          </cell>
          <cell r="G3113" t="str">
            <v/>
          </cell>
          <cell r="H3113" t="str">
            <v/>
          </cell>
          <cell r="I3113" t="str">
            <v/>
          </cell>
          <cell r="J3113" t="str">
            <v/>
          </cell>
          <cell r="K3113" t="str">
            <v/>
          </cell>
          <cell r="L3113" t="str">
            <v>N/A</v>
          </cell>
        </row>
        <row r="3114">
          <cell r="A3114" t="str">
            <v>SF-03107</v>
          </cell>
          <cell r="B3114" t="str">
            <v>Jogo de Cossinete BSPT 1” a 2” para máquina rosqueadeira</v>
          </cell>
          <cell r="C3114" t="str">
            <v>un</v>
          </cell>
          <cell r="D3114">
            <v>0</v>
          </cell>
          <cell r="E3114" t="str">
            <v/>
          </cell>
          <cell r="F3114" t="str">
            <v/>
          </cell>
          <cell r="G3114" t="str">
            <v/>
          </cell>
          <cell r="H3114" t="str">
            <v/>
          </cell>
          <cell r="I3114" t="str">
            <v/>
          </cell>
          <cell r="J3114" t="str">
            <v/>
          </cell>
          <cell r="K3114" t="str">
            <v/>
          </cell>
          <cell r="L3114" t="str">
            <v>N/A</v>
          </cell>
        </row>
        <row r="3115">
          <cell r="A3115" t="str">
            <v>SF-03108</v>
          </cell>
          <cell r="B3115" t="str">
            <v>Selo mecânico tipo 21 - Ø 1 1/4” para bombas centrífugas</v>
          </cell>
          <cell r="C3115" t="str">
            <v>un</v>
          </cell>
          <cell r="D3115">
            <v>0</v>
          </cell>
          <cell r="E3115" t="str">
            <v/>
          </cell>
          <cell r="F3115" t="str">
            <v/>
          </cell>
          <cell r="G3115" t="str">
            <v/>
          </cell>
          <cell r="H3115" t="str">
            <v/>
          </cell>
          <cell r="I3115" t="str">
            <v/>
          </cell>
          <cell r="J3115" t="str">
            <v/>
          </cell>
          <cell r="K3115" t="str">
            <v/>
          </cell>
          <cell r="L3115" t="str">
            <v>N/A</v>
          </cell>
        </row>
        <row r="3116">
          <cell r="A3116" t="str">
            <v>SF-03109</v>
          </cell>
          <cell r="B3116" t="str">
            <v>Selo mecânico tipo 21 - Ø 3/4” para bombas centrífugas</v>
          </cell>
          <cell r="C3116" t="str">
            <v>un</v>
          </cell>
          <cell r="D3116">
            <v>0</v>
          </cell>
          <cell r="E3116" t="str">
            <v/>
          </cell>
          <cell r="F3116" t="str">
            <v/>
          </cell>
          <cell r="G3116" t="str">
            <v/>
          </cell>
          <cell r="H3116" t="str">
            <v/>
          </cell>
          <cell r="I3116" t="str">
            <v/>
          </cell>
          <cell r="J3116" t="str">
            <v/>
          </cell>
          <cell r="K3116" t="str">
            <v/>
          </cell>
          <cell r="L3116" t="str">
            <v>N/A</v>
          </cell>
        </row>
        <row r="3117">
          <cell r="A3117" t="str">
            <v>SF-03110</v>
          </cell>
          <cell r="B3117" t="str">
            <v>Selo mecânico tipo 21 - Ø 5/8” para bombas centrífugas</v>
          </cell>
          <cell r="C3117" t="str">
            <v>un</v>
          </cell>
          <cell r="D3117">
            <v>0</v>
          </cell>
          <cell r="E3117" t="str">
            <v/>
          </cell>
          <cell r="F3117" t="str">
            <v/>
          </cell>
          <cell r="G3117" t="str">
            <v/>
          </cell>
          <cell r="H3117" t="str">
            <v/>
          </cell>
          <cell r="I3117" t="str">
            <v/>
          </cell>
          <cell r="J3117" t="str">
            <v/>
          </cell>
          <cell r="K3117" t="str">
            <v/>
          </cell>
          <cell r="L3117" t="str">
            <v>N/A</v>
          </cell>
        </row>
        <row r="3118">
          <cell r="A3118" t="str">
            <v>SF-03111</v>
          </cell>
          <cell r="B3118" t="str">
            <v>Bucha de redução em ferro galvanizado 3” X 2 1/2”</v>
          </cell>
          <cell r="C3118" t="str">
            <v>un</v>
          </cell>
          <cell r="D3118">
            <v>0</v>
          </cell>
          <cell r="E3118">
            <v>63.74499999999999</v>
          </cell>
          <cell r="F3118">
            <v>63.74499999999999</v>
          </cell>
          <cell r="G3118">
            <v>63.74499999999999</v>
          </cell>
          <cell r="H3118">
            <v>63.74499999999999</v>
          </cell>
          <cell r="I3118" t="str">
            <v/>
          </cell>
          <cell r="J3118" t="str">
            <v/>
          </cell>
          <cell r="K3118">
            <v>63.74499999999999</v>
          </cell>
          <cell r="L3118">
            <v>0</v>
          </cell>
        </row>
        <row r="3119">
          <cell r="A3119" t="str">
            <v>SF-03112</v>
          </cell>
          <cell r="B3119" t="str">
            <v>Tubo de aço-carbono galvanizado 1 1/2” – Água Potável e Combate a Incêndio</v>
          </cell>
          <cell r="C3119" t="str">
            <v>m</v>
          </cell>
          <cell r="D3119">
            <v>0</v>
          </cell>
          <cell r="E3119">
            <v>48.915500000000002</v>
          </cell>
          <cell r="F3119">
            <v>48.915500000000002</v>
          </cell>
          <cell r="G3119">
            <v>48.915500000000002</v>
          </cell>
          <cell r="H3119">
            <v>48.915500000000002</v>
          </cell>
          <cell r="I3119" t="str">
            <v/>
          </cell>
          <cell r="J3119" t="str">
            <v/>
          </cell>
          <cell r="K3119">
            <v>48.915500000000002</v>
          </cell>
          <cell r="L3119">
            <v>0</v>
          </cell>
        </row>
        <row r="3120">
          <cell r="A3120" t="str">
            <v>SF-03113</v>
          </cell>
          <cell r="B3120" t="str">
            <v>Tubo de ligação para mictório</v>
          </cell>
          <cell r="C3120" t="str">
            <v>un</v>
          </cell>
          <cell r="D3120">
            <v>0</v>
          </cell>
          <cell r="E3120" t="str">
            <v/>
          </cell>
          <cell r="F3120" t="str">
            <v/>
          </cell>
          <cell r="G3120" t="str">
            <v/>
          </cell>
          <cell r="H3120" t="str">
            <v/>
          </cell>
          <cell r="I3120" t="str">
            <v/>
          </cell>
          <cell r="J3120" t="str">
            <v/>
          </cell>
          <cell r="K3120" t="str">
            <v/>
          </cell>
          <cell r="L3120" t="str">
            <v>N/A</v>
          </cell>
        </row>
        <row r="3121">
          <cell r="A3121" t="str">
            <v>SF-03114</v>
          </cell>
          <cell r="B3121" t="str">
            <v>Reagente líquido para fotômetro</v>
          </cell>
          <cell r="C3121" t="str">
            <v>un</v>
          </cell>
          <cell r="D3121">
            <v>0</v>
          </cell>
          <cell r="E3121" t="str">
            <v/>
          </cell>
          <cell r="F3121" t="str">
            <v/>
          </cell>
          <cell r="G3121" t="str">
            <v/>
          </cell>
          <cell r="H3121" t="str">
            <v/>
          </cell>
          <cell r="I3121" t="str">
            <v/>
          </cell>
          <cell r="J3121" t="str">
            <v/>
          </cell>
          <cell r="K3121" t="str">
            <v/>
          </cell>
          <cell r="L3121" t="str">
            <v>N/A</v>
          </cell>
        </row>
        <row r="3122">
          <cell r="A3122" t="str">
            <v>SF-03115</v>
          </cell>
          <cell r="B3122" t="str">
            <v>Bota de segurança em couro, com biqueira em composite e solado em PU</v>
          </cell>
          <cell r="C3122" t="str">
            <v>par</v>
          </cell>
          <cell r="D3122">
            <v>0</v>
          </cell>
          <cell r="E3122" t="str">
            <v/>
          </cell>
          <cell r="F3122" t="str">
            <v/>
          </cell>
          <cell r="G3122" t="str">
            <v/>
          </cell>
          <cell r="H3122" t="str">
            <v/>
          </cell>
          <cell r="I3122" t="str">
            <v/>
          </cell>
          <cell r="J3122" t="str">
            <v/>
          </cell>
          <cell r="K3122" t="str">
            <v/>
          </cell>
          <cell r="L3122" t="str">
            <v>N/A</v>
          </cell>
        </row>
        <row r="3123">
          <cell r="A3123" t="str">
            <v>SF-03116</v>
          </cell>
          <cell r="B3123" t="str">
            <v>Avental de raspa de couro para soldador - tipo barbeiro</v>
          </cell>
          <cell r="C3123" t="str">
            <v>un</v>
          </cell>
          <cell r="D3123">
            <v>3</v>
          </cell>
          <cell r="E3123">
            <v>38.93</v>
          </cell>
          <cell r="F3123">
            <v>39.03</v>
          </cell>
          <cell r="G3123">
            <v>40.24</v>
          </cell>
          <cell r="H3123">
            <v>42.24</v>
          </cell>
          <cell r="I3123">
            <v>5.013782365639706</v>
          </cell>
          <cell r="J3123">
            <v>0.11869749918654607</v>
          </cell>
          <cell r="K3123">
            <v>40.24</v>
          </cell>
          <cell r="L3123">
            <v>120.72</v>
          </cell>
        </row>
        <row r="3124">
          <cell r="A3124" t="str">
            <v>SF-03117</v>
          </cell>
          <cell r="B3124" t="str">
            <v>Capacete de segurança - Aba Total</v>
          </cell>
          <cell r="C3124" t="str">
            <v>un</v>
          </cell>
          <cell r="D3124">
            <v>0</v>
          </cell>
          <cell r="E3124" t="str">
            <v/>
          </cell>
          <cell r="F3124" t="str">
            <v/>
          </cell>
          <cell r="G3124" t="str">
            <v/>
          </cell>
          <cell r="H3124" t="str">
            <v/>
          </cell>
          <cell r="I3124" t="str">
            <v/>
          </cell>
          <cell r="J3124" t="str">
            <v/>
          </cell>
          <cell r="K3124" t="str">
            <v/>
          </cell>
          <cell r="L3124" t="str">
            <v>N/A</v>
          </cell>
        </row>
        <row r="3125">
          <cell r="A3125" t="str">
            <v>SF-03118</v>
          </cell>
          <cell r="B3125" t="str">
            <v>Colete Refletivo</v>
          </cell>
          <cell r="C3125" t="str">
            <v>un</v>
          </cell>
          <cell r="D3125">
            <v>0</v>
          </cell>
          <cell r="E3125" t="str">
            <v/>
          </cell>
          <cell r="F3125" t="str">
            <v/>
          </cell>
          <cell r="G3125" t="str">
            <v/>
          </cell>
          <cell r="H3125" t="str">
            <v/>
          </cell>
          <cell r="I3125" t="str">
            <v/>
          </cell>
          <cell r="J3125" t="str">
            <v/>
          </cell>
          <cell r="K3125" t="str">
            <v/>
          </cell>
          <cell r="L3125" t="str">
            <v>N/A</v>
          </cell>
        </row>
        <row r="3126">
          <cell r="A3126" t="str">
            <v>SF-03119</v>
          </cell>
          <cell r="B3126" t="str">
            <v>Crachá de identificação</v>
          </cell>
          <cell r="C3126" t="str">
            <v>un</v>
          </cell>
          <cell r="D3126">
            <v>0</v>
          </cell>
          <cell r="E3126" t="str">
            <v/>
          </cell>
          <cell r="F3126" t="str">
            <v/>
          </cell>
          <cell r="G3126" t="str">
            <v/>
          </cell>
          <cell r="H3126" t="str">
            <v/>
          </cell>
          <cell r="I3126" t="str">
            <v/>
          </cell>
          <cell r="J3126" t="str">
            <v/>
          </cell>
          <cell r="K3126" t="str">
            <v/>
          </cell>
          <cell r="L3126" t="str">
            <v>N/A</v>
          </cell>
        </row>
        <row r="3127">
          <cell r="A3127" t="str">
            <v>SF-03120</v>
          </cell>
          <cell r="B3127" t="str">
            <v>Creme protetor para as mãos</v>
          </cell>
          <cell r="C3127" t="str">
            <v>un</v>
          </cell>
          <cell r="D3127">
            <v>0</v>
          </cell>
          <cell r="E3127" t="str">
            <v/>
          </cell>
          <cell r="F3127" t="str">
            <v/>
          </cell>
          <cell r="G3127" t="str">
            <v/>
          </cell>
          <cell r="H3127" t="str">
            <v/>
          </cell>
          <cell r="I3127" t="str">
            <v/>
          </cell>
          <cell r="J3127" t="str">
            <v/>
          </cell>
          <cell r="K3127" t="str">
            <v/>
          </cell>
          <cell r="L3127" t="str">
            <v>N/A</v>
          </cell>
        </row>
        <row r="3128">
          <cell r="A3128" t="str">
            <v>SF-03121</v>
          </cell>
          <cell r="B3128" t="str">
            <v>Fita Zebrada</v>
          </cell>
          <cell r="C3128" t="str">
            <v>un</v>
          </cell>
          <cell r="D3128">
            <v>0</v>
          </cell>
          <cell r="E3128" t="str">
            <v/>
          </cell>
          <cell r="F3128" t="str">
            <v/>
          </cell>
          <cell r="G3128" t="str">
            <v/>
          </cell>
          <cell r="H3128" t="str">
            <v/>
          </cell>
          <cell r="I3128" t="str">
            <v/>
          </cell>
          <cell r="J3128" t="str">
            <v/>
          </cell>
          <cell r="K3128" t="str">
            <v/>
          </cell>
          <cell r="L3128" t="str">
            <v>N/A</v>
          </cell>
        </row>
        <row r="3129">
          <cell r="A3129" t="str">
            <v>SF-03122</v>
          </cell>
          <cell r="B3129" t="str">
            <v>Luva de PVC forrada - 36cm</v>
          </cell>
          <cell r="C3129" t="str">
            <v>par</v>
          </cell>
          <cell r="D3129">
            <v>360</v>
          </cell>
          <cell r="E3129">
            <v>12.655200000000001</v>
          </cell>
          <cell r="F3129">
            <v>15.04</v>
          </cell>
          <cell r="G3129">
            <v>16.940000000000001</v>
          </cell>
          <cell r="H3129">
            <v>17.920000000000002</v>
          </cell>
          <cell r="I3129">
            <v>5.303332671694915</v>
          </cell>
          <cell r="J3129">
            <v>0.29594490355440373</v>
          </cell>
          <cell r="K3129">
            <v>16.940000000000001</v>
          </cell>
          <cell r="L3129">
            <v>6098.4</v>
          </cell>
        </row>
        <row r="3130">
          <cell r="A3130" t="str">
            <v>SF-03123</v>
          </cell>
          <cell r="B3130" t="str">
            <v>Máscara para solda em polipropileno - visor fixo com lente</v>
          </cell>
          <cell r="C3130" t="str">
            <v>un</v>
          </cell>
          <cell r="D3130">
            <v>1</v>
          </cell>
          <cell r="E3130">
            <v>17.7</v>
          </cell>
          <cell r="F3130">
            <v>19.13</v>
          </cell>
          <cell r="G3130">
            <v>23.16</v>
          </cell>
          <cell r="H3130">
            <v>21.65</v>
          </cell>
          <cell r="I3130">
            <v>3.0382315927657793</v>
          </cell>
          <cell r="J3130">
            <v>0.14033402276054407</v>
          </cell>
          <cell r="K3130">
            <v>23.16</v>
          </cell>
          <cell r="L3130">
            <v>23.16</v>
          </cell>
        </row>
        <row r="3131">
          <cell r="A3131" t="str">
            <v>SF-03124</v>
          </cell>
          <cell r="B3131" t="str">
            <v>Vestimenta tipo macacão para saneamento com botas e luvas</v>
          </cell>
          <cell r="C3131" t="str">
            <v>un</v>
          </cell>
          <cell r="D3131">
            <v>0</v>
          </cell>
          <cell r="E3131" t="str">
            <v/>
          </cell>
          <cell r="F3131" t="str">
            <v/>
          </cell>
          <cell r="G3131" t="str">
            <v/>
          </cell>
          <cell r="H3131" t="str">
            <v/>
          </cell>
          <cell r="I3131" t="str">
            <v/>
          </cell>
          <cell r="J3131" t="str">
            <v/>
          </cell>
          <cell r="K3131" t="str">
            <v/>
          </cell>
          <cell r="L3131" t="str">
            <v>N/A</v>
          </cell>
        </row>
        <row r="3132">
          <cell r="A3132" t="str">
            <v>SF-03125</v>
          </cell>
          <cell r="B3132" t="str">
            <v>Bomba Centrífuga Mancalizada, 02 estágios, Potência 25 CV (motor não incluído)</v>
          </cell>
          <cell r="C3132" t="str">
            <v>un</v>
          </cell>
          <cell r="D3132">
            <v>0</v>
          </cell>
          <cell r="E3132" t="str">
            <v/>
          </cell>
          <cell r="F3132" t="str">
            <v/>
          </cell>
          <cell r="G3132" t="str">
            <v/>
          </cell>
          <cell r="H3132" t="str">
            <v/>
          </cell>
          <cell r="I3132" t="str">
            <v/>
          </cell>
          <cell r="J3132" t="str">
            <v/>
          </cell>
          <cell r="K3132" t="str">
            <v/>
          </cell>
          <cell r="L3132" t="str">
            <v>N/A</v>
          </cell>
        </row>
        <row r="3133">
          <cell r="A3133" t="str">
            <v>SF-03126</v>
          </cell>
          <cell r="B3133" t="str">
            <v>Ar-condicionado fancolete hidrônico dutado 1,5 TR</v>
          </cell>
          <cell r="C3133" t="str">
            <v>un</v>
          </cell>
          <cell r="D3133">
            <v>0</v>
          </cell>
          <cell r="E3133">
            <v>285.087875</v>
          </cell>
          <cell r="F3133">
            <v>285.087875</v>
          </cell>
          <cell r="G3133">
            <v>285.087875</v>
          </cell>
          <cell r="H3133">
            <v>285.087875</v>
          </cell>
          <cell r="I3133" t="str">
            <v/>
          </cell>
          <cell r="J3133" t="str">
            <v/>
          </cell>
          <cell r="K3133">
            <v>285.087875</v>
          </cell>
          <cell r="L3133">
            <v>0</v>
          </cell>
        </row>
        <row r="3134">
          <cell r="A3134" t="str">
            <v>SF-03127</v>
          </cell>
          <cell r="B3134" t="str">
            <v>Grelha para retorno quadrada 225 x 225 mm</v>
          </cell>
          <cell r="C3134" t="str">
            <v>un</v>
          </cell>
          <cell r="D3134">
            <v>0</v>
          </cell>
          <cell r="E3134">
            <v>168.54424999999998</v>
          </cell>
          <cell r="F3134">
            <v>168.54424999999998</v>
          </cell>
          <cell r="G3134">
            <v>168.54424999999998</v>
          </cell>
          <cell r="H3134">
            <v>168.54424999999998</v>
          </cell>
          <cell r="I3134" t="str">
            <v/>
          </cell>
          <cell r="J3134" t="str">
            <v/>
          </cell>
          <cell r="K3134">
            <v>168.54424999999998</v>
          </cell>
          <cell r="L3134">
            <v>0</v>
          </cell>
        </row>
        <row r="3135">
          <cell r="A3135" t="str">
            <v>SF-03128</v>
          </cell>
          <cell r="B3135" t="str">
            <v>Ar-condicionado fancolete hidrônico dutado 0,58 TR (7000 BTU/h)</v>
          </cell>
          <cell r="C3135" t="str">
            <v>un</v>
          </cell>
          <cell r="D3135">
            <v>0</v>
          </cell>
          <cell r="E3135">
            <v>285.087875</v>
          </cell>
          <cell r="F3135">
            <v>285.087875</v>
          </cell>
          <cell r="G3135">
            <v>285.087875</v>
          </cell>
          <cell r="H3135">
            <v>285.087875</v>
          </cell>
          <cell r="I3135" t="str">
            <v/>
          </cell>
          <cell r="J3135" t="str">
            <v/>
          </cell>
          <cell r="K3135">
            <v>285.087875</v>
          </cell>
          <cell r="L3135">
            <v>0</v>
          </cell>
        </row>
        <row r="3136">
          <cell r="A3136" t="str">
            <v>SF-03129</v>
          </cell>
          <cell r="B3136" t="str">
            <v>Projeto executivo de engenharia elétrica - Sistema de geração de energia elétrica – Bloco 02 (Interlegis)</v>
          </cell>
          <cell r="C3136" t="str">
            <v>un</v>
          </cell>
          <cell r="D3136">
            <v>0</v>
          </cell>
          <cell r="E3136" t="str">
            <v/>
          </cell>
          <cell r="F3136" t="str">
            <v/>
          </cell>
          <cell r="G3136" t="str">
            <v/>
          </cell>
          <cell r="H3136" t="str">
            <v/>
          </cell>
          <cell r="I3136" t="str">
            <v/>
          </cell>
          <cell r="J3136" t="str">
            <v/>
          </cell>
          <cell r="K3136" t="str">
            <v/>
          </cell>
          <cell r="L3136" t="str">
            <v>N/A</v>
          </cell>
        </row>
        <row r="3137">
          <cell r="A3137" t="str">
            <v>SF-03130</v>
          </cell>
          <cell r="B3137" t="str">
            <v>Grupo motor-gerador 140 kVA</v>
          </cell>
          <cell r="C3137" t="str">
            <v>un</v>
          </cell>
          <cell r="D3137">
            <v>0</v>
          </cell>
          <cell r="E3137" t="str">
            <v/>
          </cell>
          <cell r="F3137" t="str">
            <v/>
          </cell>
          <cell r="G3137" t="str">
            <v/>
          </cell>
          <cell r="H3137" t="str">
            <v/>
          </cell>
          <cell r="I3137" t="str">
            <v/>
          </cell>
          <cell r="J3137" t="str">
            <v/>
          </cell>
          <cell r="K3137" t="str">
            <v/>
          </cell>
          <cell r="L3137" t="str">
            <v>N/A</v>
          </cell>
        </row>
        <row r="3138">
          <cell r="A3138" t="str">
            <v>SF-03131</v>
          </cell>
          <cell r="B3138" t="str">
            <v>Instalação de quadros elétricos ou de telecomunicações</v>
          </cell>
          <cell r="C3138" t="str">
            <v>un</v>
          </cell>
          <cell r="D3138">
            <v>0</v>
          </cell>
          <cell r="E3138">
            <v>226.40779915487997</v>
          </cell>
          <cell r="F3138">
            <v>226.40779915487997</v>
          </cell>
          <cell r="G3138">
            <v>226.40779915487997</v>
          </cell>
          <cell r="H3138">
            <v>226.40779915487997</v>
          </cell>
          <cell r="I3138" t="str">
            <v/>
          </cell>
          <cell r="J3138" t="str">
            <v/>
          </cell>
          <cell r="K3138">
            <v>226.40779915487997</v>
          </cell>
          <cell r="L3138">
            <v>0</v>
          </cell>
        </row>
        <row r="3139">
          <cell r="A3139" t="str">
            <v>SF-03132</v>
          </cell>
          <cell r="B3139" t="str">
            <v>Condulete de alumínio de 3"</v>
          </cell>
          <cell r="C3139" t="str">
            <v>un</v>
          </cell>
          <cell r="D3139">
            <v>0</v>
          </cell>
          <cell r="E3139">
            <v>140.29729674999999</v>
          </cell>
          <cell r="F3139">
            <v>140.29729674999999</v>
          </cell>
          <cell r="G3139">
            <v>140.29729674999999</v>
          </cell>
          <cell r="H3139">
            <v>140.29729674999999</v>
          </cell>
          <cell r="I3139" t="str">
            <v/>
          </cell>
          <cell r="J3139" t="str">
            <v/>
          </cell>
          <cell r="K3139">
            <v>140.29729674999999</v>
          </cell>
          <cell r="L3139">
            <v>0</v>
          </cell>
        </row>
        <row r="3140">
          <cell r="A3140" t="str">
            <v>SF-03133</v>
          </cell>
          <cell r="B3140" t="str">
            <v>Manutenção on site – Grupo motor-gerador e instalações associadas - Bloco 02 do Senado Federal (Interlegis)</v>
          </cell>
          <cell r="C3140" t="str">
            <v>mês</v>
          </cell>
          <cell r="D3140">
            <v>0</v>
          </cell>
          <cell r="E3140" t="str">
            <v/>
          </cell>
          <cell r="F3140" t="str">
            <v/>
          </cell>
          <cell r="G3140" t="str">
            <v/>
          </cell>
          <cell r="H3140" t="str">
            <v/>
          </cell>
          <cell r="I3140" t="str">
            <v/>
          </cell>
          <cell r="J3140" t="str">
            <v/>
          </cell>
          <cell r="K3140" t="str">
            <v/>
          </cell>
          <cell r="L3140" t="str">
            <v>N/A</v>
          </cell>
        </row>
        <row r="3141">
          <cell r="A3141" t="str">
            <v>SF-03134</v>
          </cell>
          <cell r="B3141" t="str">
            <v>Sistema modular para proteção de máquinas e equipamentos</v>
          </cell>
          <cell r="C3141" t="str">
            <v>m2</v>
          </cell>
          <cell r="D3141">
            <v>0</v>
          </cell>
          <cell r="E3141" t="str">
            <v/>
          </cell>
          <cell r="F3141" t="str">
            <v/>
          </cell>
          <cell r="G3141" t="str">
            <v/>
          </cell>
          <cell r="H3141" t="str">
            <v/>
          </cell>
          <cell r="I3141" t="str">
            <v/>
          </cell>
          <cell r="J3141" t="str">
            <v/>
          </cell>
          <cell r="K3141" t="str">
            <v/>
          </cell>
          <cell r="L3141" t="str">
            <v>N/A</v>
          </cell>
        </row>
        <row r="3142">
          <cell r="A3142" t="str">
            <v>SF-03135</v>
          </cell>
          <cell r="B3142" t="str">
            <v>Painel de automação para sistema de revezamento entre equipamentos de climatização split</v>
          </cell>
          <cell r="C3142" t="str">
            <v>un</v>
          </cell>
          <cell r="D3142">
            <v>0</v>
          </cell>
          <cell r="E3142" t="str">
            <v/>
          </cell>
          <cell r="F3142" t="str">
            <v/>
          </cell>
          <cell r="G3142" t="str">
            <v/>
          </cell>
          <cell r="H3142" t="str">
            <v/>
          </cell>
          <cell r="I3142" t="str">
            <v/>
          </cell>
          <cell r="J3142" t="str">
            <v/>
          </cell>
          <cell r="K3142" t="str">
            <v/>
          </cell>
          <cell r="L3142" t="str">
            <v>N/A</v>
          </cell>
        </row>
        <row r="3143">
          <cell r="A3143" t="str">
            <v>SF-03136</v>
          </cell>
          <cell r="B3143" t="str">
            <v>Manutenção periódica – Sistema de geração de energia de emergência do Senado</v>
          </cell>
          <cell r="C3143" t="str">
            <v>un</v>
          </cell>
          <cell r="D3143">
            <v>0</v>
          </cell>
          <cell r="E3143" t="str">
            <v/>
          </cell>
          <cell r="F3143" t="str">
            <v/>
          </cell>
          <cell r="G3143" t="str">
            <v/>
          </cell>
          <cell r="H3143" t="str">
            <v/>
          </cell>
          <cell r="I3143" t="str">
            <v/>
          </cell>
          <cell r="J3143" t="str">
            <v/>
          </cell>
          <cell r="K3143" t="str">
            <v/>
          </cell>
          <cell r="L3143" t="str">
            <v>N/A</v>
          </cell>
        </row>
        <row r="3144">
          <cell r="A3144" t="str">
            <v>SF-03137</v>
          </cell>
          <cell r="B3144" t="str">
            <v>Manutenção periódica – Sistema de geração de energia de emergência do Bloco 01 (Prodasen) – Ramal X</v>
          </cell>
          <cell r="C3144" t="str">
            <v>un</v>
          </cell>
          <cell r="D3144">
            <v>0</v>
          </cell>
          <cell r="E3144" t="str">
            <v/>
          </cell>
          <cell r="F3144" t="str">
            <v/>
          </cell>
          <cell r="G3144" t="str">
            <v/>
          </cell>
          <cell r="H3144" t="str">
            <v/>
          </cell>
          <cell r="I3144" t="str">
            <v/>
          </cell>
          <cell r="J3144" t="str">
            <v/>
          </cell>
          <cell r="K3144" t="str">
            <v/>
          </cell>
          <cell r="L3144" t="str">
            <v>N/A</v>
          </cell>
        </row>
        <row r="3145">
          <cell r="A3145" t="str">
            <v>SF-03138</v>
          </cell>
          <cell r="B3145" t="str">
            <v>Manutenção periódica – Sistema de geração de energia de emergência do Bloco 01 (Prodasen) – Ramal Y</v>
          </cell>
          <cell r="C3145" t="str">
            <v>un</v>
          </cell>
          <cell r="D3145">
            <v>0</v>
          </cell>
          <cell r="E3145" t="str">
            <v/>
          </cell>
          <cell r="F3145" t="str">
            <v/>
          </cell>
          <cell r="G3145" t="str">
            <v/>
          </cell>
          <cell r="H3145" t="str">
            <v/>
          </cell>
          <cell r="I3145" t="str">
            <v/>
          </cell>
          <cell r="J3145" t="str">
            <v/>
          </cell>
          <cell r="K3145" t="str">
            <v/>
          </cell>
          <cell r="L3145" t="str">
            <v>N/A</v>
          </cell>
        </row>
        <row r="3146">
          <cell r="A3146" t="str">
            <v>SF-03139</v>
          </cell>
          <cell r="B3146" t="str">
            <v>Manutenção periódica – Sistema de geração de energia de emergência do Bloco 02 (Interlegis)</v>
          </cell>
          <cell r="C3146" t="str">
            <v>un</v>
          </cell>
          <cell r="D3146">
            <v>0</v>
          </cell>
          <cell r="E3146" t="str">
            <v/>
          </cell>
          <cell r="F3146" t="str">
            <v/>
          </cell>
          <cell r="G3146" t="str">
            <v/>
          </cell>
          <cell r="H3146" t="str">
            <v/>
          </cell>
          <cell r="I3146" t="str">
            <v/>
          </cell>
          <cell r="J3146" t="str">
            <v/>
          </cell>
          <cell r="K3146" t="str">
            <v/>
          </cell>
          <cell r="L3146" t="str">
            <v>N/A</v>
          </cell>
        </row>
        <row r="3147">
          <cell r="A3147" t="str">
            <v>SF-03140</v>
          </cell>
          <cell r="B3147" t="str">
            <v>Tratamento contínuo da água do sistema de arrefecimento externo do Sistema de geração de energia de emergência do Senado</v>
          </cell>
          <cell r="C3147" t="str">
            <v>un</v>
          </cell>
          <cell r="D3147">
            <v>0</v>
          </cell>
          <cell r="E3147" t="str">
            <v/>
          </cell>
          <cell r="F3147" t="str">
            <v/>
          </cell>
          <cell r="G3147" t="str">
            <v/>
          </cell>
          <cell r="H3147" t="str">
            <v/>
          </cell>
          <cell r="I3147" t="str">
            <v/>
          </cell>
          <cell r="J3147" t="str">
            <v/>
          </cell>
          <cell r="K3147" t="str">
            <v/>
          </cell>
          <cell r="L3147" t="str">
            <v>N/A</v>
          </cell>
        </row>
        <row r="3148">
          <cell r="A3148" t="str">
            <v>SF-03141</v>
          </cell>
          <cell r="B3148" t="str">
            <v>Manutenção corretiva – Sistema de geração de energia de emergência do Senado</v>
          </cell>
          <cell r="C3148" t="str">
            <v>un</v>
          </cell>
          <cell r="D3148">
            <v>0</v>
          </cell>
          <cell r="E3148" t="str">
            <v/>
          </cell>
          <cell r="F3148" t="str">
            <v/>
          </cell>
          <cell r="G3148" t="str">
            <v/>
          </cell>
          <cell r="H3148" t="str">
            <v/>
          </cell>
          <cell r="I3148" t="str">
            <v/>
          </cell>
          <cell r="J3148" t="str">
            <v/>
          </cell>
          <cell r="K3148" t="str">
            <v/>
          </cell>
          <cell r="L3148" t="str">
            <v>N/A</v>
          </cell>
        </row>
        <row r="3149">
          <cell r="A3149" t="str">
            <v>SF-03142</v>
          </cell>
          <cell r="B3149" t="str">
            <v>Manutenção corretiva – Sistema de geração de energia de emergência do Bloco 01 (Prodasen) – Ramal X</v>
          </cell>
          <cell r="C3149" t="str">
            <v>un</v>
          </cell>
          <cell r="D3149">
            <v>0</v>
          </cell>
          <cell r="E3149" t="str">
            <v/>
          </cell>
          <cell r="F3149" t="str">
            <v/>
          </cell>
          <cell r="G3149" t="str">
            <v/>
          </cell>
          <cell r="H3149" t="str">
            <v/>
          </cell>
          <cell r="I3149" t="str">
            <v/>
          </cell>
          <cell r="J3149" t="str">
            <v/>
          </cell>
          <cell r="K3149" t="str">
            <v/>
          </cell>
          <cell r="L3149" t="str">
            <v>N/A</v>
          </cell>
        </row>
        <row r="3150">
          <cell r="A3150" t="str">
            <v>SF-03143</v>
          </cell>
          <cell r="B3150" t="str">
            <v>Manutenção corretiva – Sistema de geração de energia de emergência do Bloco 01 (Prodasen) – Ramal Y</v>
          </cell>
          <cell r="C3150" t="str">
            <v>un</v>
          </cell>
          <cell r="D3150">
            <v>0</v>
          </cell>
          <cell r="E3150" t="str">
            <v/>
          </cell>
          <cell r="F3150" t="str">
            <v/>
          </cell>
          <cell r="G3150" t="str">
            <v/>
          </cell>
          <cell r="H3150" t="str">
            <v/>
          </cell>
          <cell r="I3150" t="str">
            <v/>
          </cell>
          <cell r="J3150" t="str">
            <v/>
          </cell>
          <cell r="K3150" t="str">
            <v/>
          </cell>
          <cell r="L3150" t="str">
            <v>N/A</v>
          </cell>
        </row>
        <row r="3151">
          <cell r="A3151" t="str">
            <v>SF-03144</v>
          </cell>
          <cell r="B3151" t="str">
            <v>Manutenção corretiva – Sistema de geração de energia de emergência do Bloco 02 (Interlegis)</v>
          </cell>
          <cell r="C3151" t="str">
            <v>un</v>
          </cell>
          <cell r="D3151">
            <v>0</v>
          </cell>
          <cell r="E3151" t="str">
            <v/>
          </cell>
          <cell r="F3151" t="str">
            <v/>
          </cell>
          <cell r="G3151" t="str">
            <v/>
          </cell>
          <cell r="H3151" t="str">
            <v/>
          </cell>
          <cell r="I3151" t="str">
            <v/>
          </cell>
          <cell r="J3151" t="str">
            <v/>
          </cell>
          <cell r="K3151" t="str">
            <v/>
          </cell>
          <cell r="L3151" t="str">
            <v>N/A</v>
          </cell>
        </row>
        <row r="3152">
          <cell r="A3152" t="str">
            <v>SF-03145</v>
          </cell>
          <cell r="B3152" t="str">
            <v>Análise físico-química e espectrométrica de óleo lubrificante de grupo motor-gerador</v>
          </cell>
          <cell r="C3152" t="str">
            <v>un</v>
          </cell>
          <cell r="D3152">
            <v>0</v>
          </cell>
          <cell r="E3152" t="str">
            <v/>
          </cell>
          <cell r="F3152" t="str">
            <v/>
          </cell>
          <cell r="G3152" t="str">
            <v/>
          </cell>
          <cell r="H3152" t="str">
            <v/>
          </cell>
          <cell r="I3152" t="str">
            <v/>
          </cell>
          <cell r="J3152" t="str">
            <v/>
          </cell>
          <cell r="K3152" t="str">
            <v/>
          </cell>
          <cell r="L3152" t="str">
            <v>N/A</v>
          </cell>
        </row>
        <row r="3153">
          <cell r="A3153" t="str">
            <v>SF-03146</v>
          </cell>
          <cell r="B3153" t="str">
            <v>Revisão em bancada de bicos injetores de motor MTU 16V4000</v>
          </cell>
          <cell r="C3153" t="str">
            <v>un</v>
          </cell>
          <cell r="D3153">
            <v>0</v>
          </cell>
          <cell r="E3153" t="str">
            <v/>
          </cell>
          <cell r="F3153" t="str">
            <v/>
          </cell>
          <cell r="G3153" t="str">
            <v/>
          </cell>
          <cell r="H3153" t="str">
            <v/>
          </cell>
          <cell r="I3153" t="str">
            <v/>
          </cell>
          <cell r="J3153" t="str">
            <v/>
          </cell>
          <cell r="K3153" t="str">
            <v/>
          </cell>
          <cell r="L3153" t="str">
            <v>N/A</v>
          </cell>
        </row>
        <row r="3154">
          <cell r="A3154" t="str">
            <v>SF-03147</v>
          </cell>
          <cell r="B3154" t="str">
            <v>Revisão em bancada de bicos injetores de motor Cummins NTA 855 G</v>
          </cell>
          <cell r="C3154" t="str">
            <v>un</v>
          </cell>
          <cell r="D3154">
            <v>0</v>
          </cell>
          <cell r="E3154" t="str">
            <v/>
          </cell>
          <cell r="F3154" t="str">
            <v/>
          </cell>
          <cell r="G3154" t="str">
            <v/>
          </cell>
          <cell r="H3154" t="str">
            <v/>
          </cell>
          <cell r="I3154" t="str">
            <v/>
          </cell>
          <cell r="J3154" t="str">
            <v/>
          </cell>
          <cell r="K3154" t="str">
            <v/>
          </cell>
          <cell r="L3154" t="str">
            <v>N/A</v>
          </cell>
        </row>
        <row r="3155">
          <cell r="A3155" t="str">
            <v>SF-03148</v>
          </cell>
          <cell r="B3155" t="str">
            <v>Revisão em bancada de bicos injetores de motor Cummins NTA 855 G5</v>
          </cell>
          <cell r="C3155" t="str">
            <v>un</v>
          </cell>
          <cell r="D3155">
            <v>0</v>
          </cell>
          <cell r="E3155" t="str">
            <v/>
          </cell>
          <cell r="F3155" t="str">
            <v/>
          </cell>
          <cell r="G3155" t="str">
            <v/>
          </cell>
          <cell r="H3155" t="str">
            <v/>
          </cell>
          <cell r="I3155" t="str">
            <v/>
          </cell>
          <cell r="J3155" t="str">
            <v/>
          </cell>
          <cell r="K3155" t="str">
            <v/>
          </cell>
          <cell r="L3155" t="str">
            <v>N/A</v>
          </cell>
        </row>
        <row r="3156">
          <cell r="A3156" t="str">
            <v>SF-03149</v>
          </cell>
          <cell r="B3156" t="str">
            <v>Revisão em bancada de bicos injetores de motor Mercedes-Benz OM 447 LA</v>
          </cell>
          <cell r="C3156" t="str">
            <v>un</v>
          </cell>
          <cell r="D3156">
            <v>0</v>
          </cell>
          <cell r="E3156" t="str">
            <v/>
          </cell>
          <cell r="F3156" t="str">
            <v/>
          </cell>
          <cell r="G3156" t="str">
            <v/>
          </cell>
          <cell r="H3156" t="str">
            <v/>
          </cell>
          <cell r="I3156" t="str">
            <v/>
          </cell>
          <cell r="J3156" t="str">
            <v/>
          </cell>
          <cell r="K3156" t="str">
            <v/>
          </cell>
          <cell r="L3156" t="str">
            <v>N/A</v>
          </cell>
        </row>
        <row r="3157">
          <cell r="A3157" t="str">
            <v>SF-03150</v>
          </cell>
          <cell r="B3157" t="str">
            <v>Revisão em bancada de bomba injetora de motor Cummins NTA 855 G</v>
          </cell>
          <cell r="C3157" t="str">
            <v>un</v>
          </cell>
          <cell r="D3157">
            <v>0</v>
          </cell>
          <cell r="E3157" t="str">
            <v/>
          </cell>
          <cell r="F3157" t="str">
            <v/>
          </cell>
          <cell r="G3157" t="str">
            <v/>
          </cell>
          <cell r="H3157" t="str">
            <v/>
          </cell>
          <cell r="I3157" t="str">
            <v/>
          </cell>
          <cell r="J3157" t="str">
            <v/>
          </cell>
          <cell r="K3157" t="str">
            <v/>
          </cell>
          <cell r="L3157" t="str">
            <v>N/A</v>
          </cell>
        </row>
        <row r="3158">
          <cell r="A3158" t="str">
            <v>SF-03151</v>
          </cell>
          <cell r="B3158" t="str">
            <v>Revisão em bancada de bomba injetora de motor Cummins NTA 855 G5</v>
          </cell>
          <cell r="C3158" t="str">
            <v>un</v>
          </cell>
          <cell r="D3158">
            <v>0</v>
          </cell>
          <cell r="E3158" t="str">
            <v/>
          </cell>
          <cell r="F3158" t="str">
            <v/>
          </cell>
          <cell r="G3158" t="str">
            <v/>
          </cell>
          <cell r="H3158" t="str">
            <v/>
          </cell>
          <cell r="I3158" t="str">
            <v/>
          </cell>
          <cell r="J3158" t="str">
            <v/>
          </cell>
          <cell r="K3158" t="str">
            <v/>
          </cell>
          <cell r="L3158" t="str">
            <v>N/A</v>
          </cell>
        </row>
        <row r="3159">
          <cell r="A3159" t="str">
            <v>SF-03152</v>
          </cell>
          <cell r="B3159" t="str">
            <v>Revisão em bancada de bomba injetora de motor Mercedes-Benz OM 447 LA</v>
          </cell>
          <cell r="C3159" t="str">
            <v>un</v>
          </cell>
          <cell r="D3159">
            <v>0</v>
          </cell>
          <cell r="E3159" t="str">
            <v/>
          </cell>
          <cell r="F3159" t="str">
            <v/>
          </cell>
          <cell r="G3159" t="str">
            <v/>
          </cell>
          <cell r="H3159" t="str">
            <v/>
          </cell>
          <cell r="I3159" t="str">
            <v/>
          </cell>
          <cell r="J3159" t="str">
            <v/>
          </cell>
          <cell r="K3159" t="str">
            <v/>
          </cell>
          <cell r="L3159" t="str">
            <v>N/A</v>
          </cell>
        </row>
        <row r="3160">
          <cell r="A3160" t="str">
            <v>SF-03153</v>
          </cell>
          <cell r="B3160" t="str">
            <v>Revisão em bancada de motor de partida de motor Cummins NTA 855 G</v>
          </cell>
          <cell r="C3160" t="str">
            <v>un</v>
          </cell>
          <cell r="D3160">
            <v>0</v>
          </cell>
          <cell r="E3160" t="str">
            <v/>
          </cell>
          <cell r="F3160" t="str">
            <v/>
          </cell>
          <cell r="G3160" t="str">
            <v/>
          </cell>
          <cell r="H3160" t="str">
            <v/>
          </cell>
          <cell r="I3160" t="str">
            <v/>
          </cell>
          <cell r="J3160" t="str">
            <v/>
          </cell>
          <cell r="K3160" t="str">
            <v/>
          </cell>
          <cell r="L3160" t="str">
            <v>N/A</v>
          </cell>
        </row>
        <row r="3161">
          <cell r="A3161" t="str">
            <v>SF-03154</v>
          </cell>
          <cell r="B3161" t="str">
            <v>Revisão em bancada de motor de partida de motor Cummins NTA 855 G5</v>
          </cell>
          <cell r="C3161" t="str">
            <v>un</v>
          </cell>
          <cell r="D3161">
            <v>0</v>
          </cell>
          <cell r="E3161" t="str">
            <v/>
          </cell>
          <cell r="F3161" t="str">
            <v/>
          </cell>
          <cell r="G3161" t="str">
            <v/>
          </cell>
          <cell r="H3161" t="str">
            <v/>
          </cell>
          <cell r="I3161" t="str">
            <v/>
          </cell>
          <cell r="J3161" t="str">
            <v/>
          </cell>
          <cell r="K3161" t="str">
            <v/>
          </cell>
          <cell r="L3161" t="str">
            <v>N/A</v>
          </cell>
        </row>
        <row r="3162">
          <cell r="A3162" t="str">
            <v>SF-03155</v>
          </cell>
          <cell r="B3162" t="str">
            <v>Revisão em bancada de motor de partida de motor Mercedes-Benz OM 447 LA</v>
          </cell>
          <cell r="C3162" t="str">
            <v>un</v>
          </cell>
          <cell r="D3162">
            <v>0</v>
          </cell>
          <cell r="E3162" t="str">
            <v/>
          </cell>
          <cell r="F3162" t="str">
            <v/>
          </cell>
          <cell r="G3162" t="str">
            <v/>
          </cell>
          <cell r="H3162" t="str">
            <v/>
          </cell>
          <cell r="I3162" t="str">
            <v/>
          </cell>
          <cell r="J3162" t="str">
            <v/>
          </cell>
          <cell r="K3162" t="str">
            <v/>
          </cell>
          <cell r="L3162" t="str">
            <v>N/A</v>
          </cell>
        </row>
        <row r="3163">
          <cell r="A3163" t="str">
            <v>SF-03156</v>
          </cell>
          <cell r="B3163" t="str">
            <v>Filtro de óleo para motor MTU 16V4000</v>
          </cell>
          <cell r="C3163" t="str">
            <v>un</v>
          </cell>
          <cell r="D3163">
            <v>0</v>
          </cell>
          <cell r="E3163" t="str">
            <v/>
          </cell>
          <cell r="F3163" t="str">
            <v/>
          </cell>
          <cell r="G3163" t="str">
            <v/>
          </cell>
          <cell r="H3163" t="str">
            <v/>
          </cell>
          <cell r="I3163" t="str">
            <v/>
          </cell>
          <cell r="J3163" t="str">
            <v/>
          </cell>
          <cell r="K3163" t="str">
            <v/>
          </cell>
          <cell r="L3163" t="str">
            <v>N/A</v>
          </cell>
        </row>
        <row r="3164">
          <cell r="A3164" t="str">
            <v>SF-03157</v>
          </cell>
          <cell r="B3164" t="str">
            <v>Filtro de combustível para motor MTU 16V4000</v>
          </cell>
          <cell r="C3164" t="str">
            <v>un</v>
          </cell>
          <cell r="D3164">
            <v>0</v>
          </cell>
          <cell r="E3164" t="str">
            <v/>
          </cell>
          <cell r="F3164" t="str">
            <v/>
          </cell>
          <cell r="G3164" t="str">
            <v/>
          </cell>
          <cell r="H3164" t="str">
            <v/>
          </cell>
          <cell r="I3164" t="str">
            <v/>
          </cell>
          <cell r="J3164" t="str">
            <v/>
          </cell>
          <cell r="K3164" t="str">
            <v/>
          </cell>
          <cell r="L3164" t="str">
            <v>N/A</v>
          </cell>
        </row>
        <row r="3165">
          <cell r="A3165" t="str">
            <v>SF-03158</v>
          </cell>
          <cell r="B3165" t="str">
            <v>Filtro de ar para motor MTU 16V4000</v>
          </cell>
          <cell r="C3165" t="str">
            <v>un</v>
          </cell>
          <cell r="D3165">
            <v>0</v>
          </cell>
          <cell r="E3165" t="str">
            <v/>
          </cell>
          <cell r="F3165" t="str">
            <v/>
          </cell>
          <cell r="G3165" t="str">
            <v/>
          </cell>
          <cell r="H3165" t="str">
            <v/>
          </cell>
          <cell r="I3165" t="str">
            <v/>
          </cell>
          <cell r="J3165" t="str">
            <v/>
          </cell>
          <cell r="K3165" t="str">
            <v/>
          </cell>
          <cell r="L3165" t="str">
            <v>N/A</v>
          </cell>
        </row>
        <row r="3166">
          <cell r="A3166" t="str">
            <v>SF-03159</v>
          </cell>
          <cell r="B3166" t="str">
            <v>Fluido de arrefecimento diluído para motor MTU 16V4000</v>
          </cell>
          <cell r="C3166" t="str">
            <v>L</v>
          </cell>
          <cell r="D3166">
            <v>0</v>
          </cell>
          <cell r="E3166">
            <v>0</v>
          </cell>
          <cell r="F3166">
            <v>0</v>
          </cell>
          <cell r="G3166">
            <v>0</v>
          </cell>
          <cell r="H3166">
            <v>0</v>
          </cell>
          <cell r="I3166" t="str">
            <v/>
          </cell>
          <cell r="J3166" t="str">
            <v/>
          </cell>
          <cell r="K3166">
            <v>0</v>
          </cell>
          <cell r="L3166">
            <v>0</v>
          </cell>
        </row>
        <row r="3167">
          <cell r="A3167" t="str">
            <v>SF-03160</v>
          </cell>
          <cell r="B3167" t="str">
            <v>Filtro de óleo para motor Cummins NTA 855 G</v>
          </cell>
          <cell r="C3167" t="str">
            <v>un</v>
          </cell>
          <cell r="D3167">
            <v>0</v>
          </cell>
          <cell r="E3167" t="str">
            <v/>
          </cell>
          <cell r="F3167" t="str">
            <v/>
          </cell>
          <cell r="G3167" t="str">
            <v/>
          </cell>
          <cell r="H3167" t="str">
            <v/>
          </cell>
          <cell r="I3167" t="str">
            <v/>
          </cell>
          <cell r="J3167" t="str">
            <v/>
          </cell>
          <cell r="K3167" t="str">
            <v/>
          </cell>
          <cell r="L3167" t="str">
            <v>N/A</v>
          </cell>
        </row>
        <row r="3168">
          <cell r="A3168" t="str">
            <v>SF-03161</v>
          </cell>
          <cell r="B3168" t="str">
            <v>Filtro de óleo para motor Cummins NTA 855 G5</v>
          </cell>
          <cell r="C3168" t="str">
            <v>un</v>
          </cell>
          <cell r="D3168">
            <v>0</v>
          </cell>
          <cell r="E3168" t="str">
            <v/>
          </cell>
          <cell r="F3168" t="str">
            <v/>
          </cell>
          <cell r="G3168" t="str">
            <v/>
          </cell>
          <cell r="H3168" t="str">
            <v/>
          </cell>
          <cell r="I3168" t="str">
            <v/>
          </cell>
          <cell r="J3168" t="str">
            <v/>
          </cell>
          <cell r="K3168" t="str">
            <v/>
          </cell>
          <cell r="L3168" t="str">
            <v>N/A</v>
          </cell>
        </row>
        <row r="3169">
          <cell r="A3169" t="str">
            <v>SF-03162</v>
          </cell>
          <cell r="B3169" t="str">
            <v>Filtro de combustível para motor Cummins NTA 855</v>
          </cell>
          <cell r="C3169" t="str">
            <v>un</v>
          </cell>
          <cell r="D3169">
            <v>0</v>
          </cell>
          <cell r="E3169" t="str">
            <v/>
          </cell>
          <cell r="F3169" t="str">
            <v/>
          </cell>
          <cell r="G3169" t="str">
            <v/>
          </cell>
          <cell r="H3169" t="str">
            <v/>
          </cell>
          <cell r="I3169" t="str">
            <v/>
          </cell>
          <cell r="J3169" t="str">
            <v/>
          </cell>
          <cell r="K3169" t="str">
            <v/>
          </cell>
          <cell r="L3169" t="str">
            <v>N/A</v>
          </cell>
        </row>
        <row r="3170">
          <cell r="A3170" t="str">
            <v>SF-03163</v>
          </cell>
          <cell r="B3170" t="str">
            <v>Filtro de ar para motor Cummins NTA 855 G</v>
          </cell>
          <cell r="C3170" t="str">
            <v>un</v>
          </cell>
          <cell r="D3170">
            <v>0</v>
          </cell>
          <cell r="E3170" t="str">
            <v/>
          </cell>
          <cell r="F3170" t="str">
            <v/>
          </cell>
          <cell r="G3170" t="str">
            <v/>
          </cell>
          <cell r="H3170" t="str">
            <v/>
          </cell>
          <cell r="I3170" t="str">
            <v/>
          </cell>
          <cell r="J3170" t="str">
            <v/>
          </cell>
          <cell r="K3170" t="str">
            <v/>
          </cell>
          <cell r="L3170" t="str">
            <v>N/A</v>
          </cell>
        </row>
        <row r="3171">
          <cell r="A3171" t="str">
            <v>SF-03164</v>
          </cell>
          <cell r="B3171" t="str">
            <v>Filtro de ar para motor Cummins NTA 855 G5</v>
          </cell>
          <cell r="C3171" t="str">
            <v>un</v>
          </cell>
          <cell r="D3171">
            <v>0</v>
          </cell>
          <cell r="E3171" t="str">
            <v/>
          </cell>
          <cell r="F3171" t="str">
            <v/>
          </cell>
          <cell r="G3171" t="str">
            <v/>
          </cell>
          <cell r="H3171" t="str">
            <v/>
          </cell>
          <cell r="I3171" t="str">
            <v/>
          </cell>
          <cell r="J3171" t="str">
            <v/>
          </cell>
          <cell r="K3171" t="str">
            <v/>
          </cell>
          <cell r="L3171" t="str">
            <v>N/A</v>
          </cell>
        </row>
        <row r="3172">
          <cell r="A3172" t="str">
            <v>SF-03165</v>
          </cell>
          <cell r="B3172" t="str">
            <v>Filtro de fluido de arrefecimento para motor Cummins NTA 855 G</v>
          </cell>
          <cell r="C3172" t="str">
            <v>un</v>
          </cell>
          <cell r="D3172">
            <v>0</v>
          </cell>
          <cell r="E3172" t="str">
            <v/>
          </cell>
          <cell r="F3172" t="str">
            <v/>
          </cell>
          <cell r="G3172" t="str">
            <v/>
          </cell>
          <cell r="H3172" t="str">
            <v/>
          </cell>
          <cell r="I3172" t="str">
            <v/>
          </cell>
          <cell r="J3172" t="str">
            <v/>
          </cell>
          <cell r="K3172" t="str">
            <v/>
          </cell>
          <cell r="L3172" t="str">
            <v>N/A</v>
          </cell>
        </row>
        <row r="3173">
          <cell r="A3173" t="str">
            <v>SF-03166</v>
          </cell>
          <cell r="B3173" t="str">
            <v>Filtro de fluido de arrefecimento para motor Cummins NTA 855 G5</v>
          </cell>
          <cell r="C3173" t="str">
            <v>un</v>
          </cell>
          <cell r="D3173">
            <v>0</v>
          </cell>
          <cell r="E3173" t="str">
            <v/>
          </cell>
          <cell r="F3173" t="str">
            <v/>
          </cell>
          <cell r="G3173" t="str">
            <v/>
          </cell>
          <cell r="H3173" t="str">
            <v/>
          </cell>
          <cell r="I3173" t="str">
            <v/>
          </cell>
          <cell r="J3173" t="str">
            <v/>
          </cell>
          <cell r="K3173" t="str">
            <v/>
          </cell>
          <cell r="L3173" t="str">
            <v>N/A</v>
          </cell>
        </row>
        <row r="3174">
          <cell r="A3174" t="str">
            <v>SF-03167</v>
          </cell>
          <cell r="B3174" t="str">
            <v>Fluido de arrefecimento diluído para motor Cummins NTA 855</v>
          </cell>
          <cell r="C3174" t="str">
            <v>L</v>
          </cell>
          <cell r="D3174">
            <v>0</v>
          </cell>
          <cell r="E3174">
            <v>0</v>
          </cell>
          <cell r="F3174">
            <v>0</v>
          </cell>
          <cell r="G3174">
            <v>0</v>
          </cell>
          <cell r="H3174">
            <v>0</v>
          </cell>
          <cell r="I3174" t="str">
            <v/>
          </cell>
          <cell r="J3174" t="str">
            <v/>
          </cell>
          <cell r="K3174">
            <v>0</v>
          </cell>
          <cell r="L3174">
            <v>0</v>
          </cell>
        </row>
        <row r="3175">
          <cell r="A3175" t="str">
            <v>SF-03168</v>
          </cell>
          <cell r="B3175" t="str">
            <v>Correia do alternador do motor Cummins NTA 855 G</v>
          </cell>
          <cell r="C3175" t="str">
            <v>un</v>
          </cell>
          <cell r="D3175">
            <v>0</v>
          </cell>
          <cell r="E3175" t="str">
            <v/>
          </cell>
          <cell r="F3175" t="str">
            <v/>
          </cell>
          <cell r="G3175" t="str">
            <v/>
          </cell>
          <cell r="H3175" t="str">
            <v/>
          </cell>
          <cell r="I3175" t="str">
            <v/>
          </cell>
          <cell r="J3175" t="str">
            <v/>
          </cell>
          <cell r="K3175" t="str">
            <v/>
          </cell>
          <cell r="L3175" t="str">
            <v>N/A</v>
          </cell>
        </row>
        <row r="3176">
          <cell r="A3176" t="str">
            <v>SF-03169</v>
          </cell>
          <cell r="B3176" t="str">
            <v>Correia do alternador do motor Cummins NTA 855 G5</v>
          </cell>
          <cell r="C3176" t="str">
            <v>un</v>
          </cell>
          <cell r="D3176">
            <v>0</v>
          </cell>
          <cell r="E3176" t="str">
            <v/>
          </cell>
          <cell r="F3176" t="str">
            <v/>
          </cell>
          <cell r="G3176" t="str">
            <v/>
          </cell>
          <cell r="H3176" t="str">
            <v/>
          </cell>
          <cell r="I3176" t="str">
            <v/>
          </cell>
          <cell r="J3176" t="str">
            <v/>
          </cell>
          <cell r="K3176" t="str">
            <v/>
          </cell>
          <cell r="L3176" t="str">
            <v>N/A</v>
          </cell>
        </row>
        <row r="3177">
          <cell r="A3177" t="str">
            <v>SF-03170</v>
          </cell>
          <cell r="B3177" t="str">
            <v>Correia da bomba d’água do motor Cummins NTA 855 G</v>
          </cell>
          <cell r="C3177" t="str">
            <v>un</v>
          </cell>
          <cell r="D3177">
            <v>0</v>
          </cell>
          <cell r="E3177" t="str">
            <v/>
          </cell>
          <cell r="F3177" t="str">
            <v/>
          </cell>
          <cell r="G3177" t="str">
            <v/>
          </cell>
          <cell r="H3177" t="str">
            <v/>
          </cell>
          <cell r="I3177" t="str">
            <v/>
          </cell>
          <cell r="J3177" t="str">
            <v/>
          </cell>
          <cell r="K3177" t="str">
            <v/>
          </cell>
          <cell r="L3177" t="str">
            <v>N/A</v>
          </cell>
        </row>
        <row r="3178">
          <cell r="A3178" t="str">
            <v>SF-03171</v>
          </cell>
          <cell r="B3178" t="str">
            <v>Correia da bomba d’água do motor Cummins NTA 855 G5</v>
          </cell>
          <cell r="C3178" t="str">
            <v>un</v>
          </cell>
          <cell r="D3178">
            <v>0</v>
          </cell>
          <cell r="E3178" t="str">
            <v/>
          </cell>
          <cell r="F3178" t="str">
            <v/>
          </cell>
          <cell r="G3178" t="str">
            <v/>
          </cell>
          <cell r="H3178" t="str">
            <v/>
          </cell>
          <cell r="I3178" t="str">
            <v/>
          </cell>
          <cell r="J3178" t="str">
            <v/>
          </cell>
          <cell r="K3178" t="str">
            <v/>
          </cell>
          <cell r="L3178" t="str">
            <v>N/A</v>
          </cell>
        </row>
        <row r="3179">
          <cell r="A3179" t="str">
            <v>SF-03172</v>
          </cell>
          <cell r="B3179" t="str">
            <v>Correia do ventilador do motor Cummins NTA 855 G</v>
          </cell>
          <cell r="C3179" t="str">
            <v>un</v>
          </cell>
          <cell r="D3179">
            <v>0</v>
          </cell>
          <cell r="E3179" t="str">
            <v/>
          </cell>
          <cell r="F3179" t="str">
            <v/>
          </cell>
          <cell r="G3179" t="str">
            <v/>
          </cell>
          <cell r="H3179" t="str">
            <v/>
          </cell>
          <cell r="I3179" t="str">
            <v/>
          </cell>
          <cell r="J3179" t="str">
            <v/>
          </cell>
          <cell r="K3179" t="str">
            <v/>
          </cell>
          <cell r="L3179" t="str">
            <v>N/A</v>
          </cell>
        </row>
        <row r="3180">
          <cell r="A3180" t="str">
            <v>SF-03173</v>
          </cell>
          <cell r="B3180" t="str">
            <v>Correia do ventilador do motor Cummins NTA 855 G5</v>
          </cell>
          <cell r="C3180" t="str">
            <v>un</v>
          </cell>
          <cell r="D3180">
            <v>0</v>
          </cell>
          <cell r="E3180" t="str">
            <v/>
          </cell>
          <cell r="F3180" t="str">
            <v/>
          </cell>
          <cell r="G3180" t="str">
            <v/>
          </cell>
          <cell r="H3180" t="str">
            <v/>
          </cell>
          <cell r="I3180" t="str">
            <v/>
          </cell>
          <cell r="J3180" t="str">
            <v/>
          </cell>
          <cell r="K3180" t="str">
            <v/>
          </cell>
          <cell r="L3180" t="str">
            <v>N/A</v>
          </cell>
        </row>
        <row r="3181">
          <cell r="A3181" t="str">
            <v>SF-03174</v>
          </cell>
          <cell r="B3181" t="str">
            <v>Bico injetor para motor Cummins NTA 855</v>
          </cell>
          <cell r="C3181" t="str">
            <v>un</v>
          </cell>
          <cell r="D3181">
            <v>0</v>
          </cell>
          <cell r="E3181" t="str">
            <v/>
          </cell>
          <cell r="F3181" t="str">
            <v/>
          </cell>
          <cell r="G3181" t="str">
            <v/>
          </cell>
          <cell r="H3181" t="str">
            <v/>
          </cell>
          <cell r="I3181" t="str">
            <v/>
          </cell>
          <cell r="J3181" t="str">
            <v/>
          </cell>
          <cell r="K3181" t="str">
            <v/>
          </cell>
          <cell r="L3181" t="str">
            <v>N/A</v>
          </cell>
        </row>
        <row r="3182">
          <cell r="A3182" t="str">
            <v>SF-03175</v>
          </cell>
          <cell r="B3182" t="str">
            <v>Solenoide de corte de combustível para motor Cummins NTA 855</v>
          </cell>
          <cell r="C3182" t="str">
            <v>un</v>
          </cell>
          <cell r="D3182">
            <v>0</v>
          </cell>
          <cell r="E3182" t="str">
            <v/>
          </cell>
          <cell r="F3182" t="str">
            <v/>
          </cell>
          <cell r="G3182" t="str">
            <v/>
          </cell>
          <cell r="H3182" t="str">
            <v/>
          </cell>
          <cell r="I3182" t="str">
            <v/>
          </cell>
          <cell r="J3182" t="str">
            <v/>
          </cell>
          <cell r="K3182" t="str">
            <v/>
          </cell>
          <cell r="L3182" t="str">
            <v>N/A</v>
          </cell>
        </row>
        <row r="3183">
          <cell r="A3183" t="str">
            <v>SF-03176</v>
          </cell>
          <cell r="B3183" t="str">
            <v>Bomba de fluido de arrefecimento para motor Cummins NTA 855</v>
          </cell>
          <cell r="C3183" t="str">
            <v>un</v>
          </cell>
          <cell r="D3183">
            <v>0</v>
          </cell>
          <cell r="E3183" t="str">
            <v/>
          </cell>
          <cell r="F3183" t="str">
            <v/>
          </cell>
          <cell r="G3183" t="str">
            <v/>
          </cell>
          <cell r="H3183" t="str">
            <v/>
          </cell>
          <cell r="I3183" t="str">
            <v/>
          </cell>
          <cell r="J3183" t="str">
            <v/>
          </cell>
          <cell r="K3183" t="str">
            <v/>
          </cell>
          <cell r="L3183" t="str">
            <v>N/A</v>
          </cell>
        </row>
        <row r="3184">
          <cell r="A3184" t="str">
            <v>SF-03177</v>
          </cell>
          <cell r="B3184" t="str">
            <v>Filtro de óleo para motor Mercedes-Benz OM 447 LA</v>
          </cell>
          <cell r="C3184" t="str">
            <v>un</v>
          </cell>
          <cell r="D3184">
            <v>0</v>
          </cell>
          <cell r="E3184" t="str">
            <v/>
          </cell>
          <cell r="F3184" t="str">
            <v/>
          </cell>
          <cell r="G3184" t="str">
            <v/>
          </cell>
          <cell r="H3184" t="str">
            <v/>
          </cell>
          <cell r="I3184" t="str">
            <v/>
          </cell>
          <cell r="J3184" t="str">
            <v/>
          </cell>
          <cell r="K3184" t="str">
            <v/>
          </cell>
          <cell r="L3184" t="str">
            <v>N/A</v>
          </cell>
        </row>
        <row r="3185">
          <cell r="A3185" t="str">
            <v>SF-03178</v>
          </cell>
          <cell r="B3185" t="str">
            <v>Filtro de combustível para motor Mercedes-Benz OM 447 LA</v>
          </cell>
          <cell r="C3185" t="str">
            <v>un</v>
          </cell>
          <cell r="D3185">
            <v>0</v>
          </cell>
          <cell r="E3185" t="str">
            <v/>
          </cell>
          <cell r="F3185" t="str">
            <v/>
          </cell>
          <cell r="G3185" t="str">
            <v/>
          </cell>
          <cell r="H3185" t="str">
            <v/>
          </cell>
          <cell r="I3185" t="str">
            <v/>
          </cell>
          <cell r="J3185" t="str">
            <v/>
          </cell>
          <cell r="K3185" t="str">
            <v/>
          </cell>
          <cell r="L3185" t="str">
            <v>N/A</v>
          </cell>
        </row>
        <row r="3186">
          <cell r="A3186" t="str">
            <v>SF-03179</v>
          </cell>
          <cell r="B3186" t="str">
            <v>Filtro de ar para motor Mercedes-Benz OM 447 LA</v>
          </cell>
          <cell r="C3186" t="str">
            <v>un</v>
          </cell>
          <cell r="D3186">
            <v>0</v>
          </cell>
          <cell r="E3186" t="str">
            <v/>
          </cell>
          <cell r="F3186" t="str">
            <v/>
          </cell>
          <cell r="G3186" t="str">
            <v/>
          </cell>
          <cell r="H3186" t="str">
            <v/>
          </cell>
          <cell r="I3186" t="str">
            <v/>
          </cell>
          <cell r="J3186" t="str">
            <v/>
          </cell>
          <cell r="K3186" t="str">
            <v/>
          </cell>
          <cell r="L3186" t="str">
            <v>N/A</v>
          </cell>
        </row>
        <row r="3187">
          <cell r="A3187" t="str">
            <v>SF-03180</v>
          </cell>
          <cell r="B3187" t="str">
            <v>Fluido de arrefecimento diluído para motor Mercedes-Benz OM 447 LA</v>
          </cell>
          <cell r="C3187" t="str">
            <v>L</v>
          </cell>
          <cell r="D3187">
            <v>0</v>
          </cell>
          <cell r="E3187">
            <v>0</v>
          </cell>
          <cell r="F3187">
            <v>0</v>
          </cell>
          <cell r="G3187">
            <v>0</v>
          </cell>
          <cell r="H3187">
            <v>0</v>
          </cell>
          <cell r="I3187" t="str">
            <v/>
          </cell>
          <cell r="J3187" t="str">
            <v/>
          </cell>
          <cell r="K3187">
            <v>0</v>
          </cell>
          <cell r="L3187">
            <v>0</v>
          </cell>
        </row>
        <row r="3188">
          <cell r="A3188" t="str">
            <v>SF-03181</v>
          </cell>
          <cell r="B3188" t="str">
            <v>Correia do alternador/bomba d’água do motor Mercedes-Benz OM 447 LA</v>
          </cell>
          <cell r="C3188" t="str">
            <v>un</v>
          </cell>
          <cell r="D3188">
            <v>0</v>
          </cell>
          <cell r="E3188" t="str">
            <v/>
          </cell>
          <cell r="F3188" t="str">
            <v/>
          </cell>
          <cell r="G3188" t="str">
            <v/>
          </cell>
          <cell r="H3188" t="str">
            <v/>
          </cell>
          <cell r="I3188" t="str">
            <v/>
          </cell>
          <cell r="J3188" t="str">
            <v/>
          </cell>
          <cell r="K3188" t="str">
            <v/>
          </cell>
          <cell r="L3188" t="str">
            <v>N/A</v>
          </cell>
        </row>
        <row r="3189">
          <cell r="A3189" t="str">
            <v>SF-03182</v>
          </cell>
          <cell r="B3189" t="str">
            <v>Correia do ventilador do motor Mercedes-Benz OM 447 LA</v>
          </cell>
          <cell r="C3189" t="str">
            <v>un</v>
          </cell>
          <cell r="D3189">
            <v>0</v>
          </cell>
          <cell r="E3189" t="str">
            <v/>
          </cell>
          <cell r="F3189" t="str">
            <v/>
          </cell>
          <cell r="G3189" t="str">
            <v/>
          </cell>
          <cell r="H3189" t="str">
            <v/>
          </cell>
          <cell r="I3189" t="str">
            <v/>
          </cell>
          <cell r="J3189" t="str">
            <v/>
          </cell>
          <cell r="K3189" t="str">
            <v/>
          </cell>
          <cell r="L3189" t="str">
            <v>N/A</v>
          </cell>
        </row>
        <row r="3190">
          <cell r="A3190" t="str">
            <v>SF-03183</v>
          </cell>
          <cell r="B3190" t="str">
            <v>Bico injetor para motor Mercedes-Benz OM 447 LA</v>
          </cell>
          <cell r="C3190" t="str">
            <v>un</v>
          </cell>
          <cell r="D3190">
            <v>0</v>
          </cell>
          <cell r="E3190" t="str">
            <v/>
          </cell>
          <cell r="F3190" t="str">
            <v/>
          </cell>
          <cell r="G3190" t="str">
            <v/>
          </cell>
          <cell r="H3190" t="str">
            <v/>
          </cell>
          <cell r="I3190" t="str">
            <v/>
          </cell>
          <cell r="J3190" t="str">
            <v/>
          </cell>
          <cell r="K3190" t="str">
            <v/>
          </cell>
          <cell r="L3190" t="str">
            <v>N/A</v>
          </cell>
        </row>
        <row r="3191">
          <cell r="A3191" t="str">
            <v>SF-03184</v>
          </cell>
          <cell r="B3191" t="str">
            <v>Solenoide de corte de combustível para motor Mercedes-Benz OM 447 LA</v>
          </cell>
          <cell r="C3191" t="str">
            <v>un</v>
          </cell>
          <cell r="D3191">
            <v>0</v>
          </cell>
          <cell r="E3191" t="str">
            <v/>
          </cell>
          <cell r="F3191" t="str">
            <v/>
          </cell>
          <cell r="G3191" t="str">
            <v/>
          </cell>
          <cell r="H3191" t="str">
            <v/>
          </cell>
          <cell r="I3191" t="str">
            <v/>
          </cell>
          <cell r="J3191" t="str">
            <v/>
          </cell>
          <cell r="K3191" t="str">
            <v/>
          </cell>
          <cell r="L3191" t="str">
            <v>N/A</v>
          </cell>
        </row>
        <row r="3192">
          <cell r="A3192" t="str">
            <v>SF-03185</v>
          </cell>
          <cell r="B3192" t="str">
            <v>Bomba de fluido de arrefecimento para motor Mercedes-Benz OM 447 LA</v>
          </cell>
          <cell r="C3192" t="str">
            <v>un</v>
          </cell>
          <cell r="D3192">
            <v>0</v>
          </cell>
          <cell r="E3192" t="str">
            <v/>
          </cell>
          <cell r="F3192" t="str">
            <v/>
          </cell>
          <cell r="G3192" t="str">
            <v/>
          </cell>
          <cell r="H3192" t="str">
            <v/>
          </cell>
          <cell r="I3192" t="str">
            <v/>
          </cell>
          <cell r="J3192" t="str">
            <v/>
          </cell>
          <cell r="K3192" t="str">
            <v/>
          </cell>
          <cell r="L3192" t="str">
            <v>N/A</v>
          </cell>
        </row>
        <row r="3193">
          <cell r="A3193" t="str">
            <v>SF-03186</v>
          </cell>
          <cell r="B3193" t="str">
            <v>Elemento filtrante (papelão linter) para filtro prensa de óleo diesel</v>
          </cell>
          <cell r="C3193" t="str">
            <v>kg</v>
          </cell>
          <cell r="D3193">
            <v>0</v>
          </cell>
          <cell r="E3193" t="str">
            <v/>
          </cell>
          <cell r="F3193" t="str">
            <v/>
          </cell>
          <cell r="G3193" t="str">
            <v/>
          </cell>
          <cell r="H3193" t="str">
            <v/>
          </cell>
          <cell r="I3193" t="str">
            <v/>
          </cell>
          <cell r="J3193" t="str">
            <v/>
          </cell>
          <cell r="K3193" t="str">
            <v/>
          </cell>
          <cell r="L3193" t="str">
            <v>N/A</v>
          </cell>
        </row>
        <row r="3194">
          <cell r="A3194" t="str">
            <v>SF-03187</v>
          </cell>
          <cell r="B3194" t="str">
            <v>Correia industrial B-174</v>
          </cell>
          <cell r="C3194" t="str">
            <v>un</v>
          </cell>
          <cell r="D3194">
            <v>0</v>
          </cell>
          <cell r="E3194" t="str">
            <v/>
          </cell>
          <cell r="F3194" t="str">
            <v/>
          </cell>
          <cell r="G3194" t="str">
            <v/>
          </cell>
          <cell r="H3194" t="str">
            <v/>
          </cell>
          <cell r="I3194" t="str">
            <v/>
          </cell>
          <cell r="J3194" t="str">
            <v/>
          </cell>
          <cell r="K3194" t="str">
            <v/>
          </cell>
          <cell r="L3194" t="str">
            <v>N/A</v>
          </cell>
        </row>
        <row r="3195">
          <cell r="A3195" t="str">
            <v>SF-03188</v>
          </cell>
          <cell r="B3195" t="str">
            <v>Estabilizador de óleo diesel</v>
          </cell>
          <cell r="C3195" t="str">
            <v>L</v>
          </cell>
          <cell r="D3195">
            <v>0</v>
          </cell>
          <cell r="E3195" t="str">
            <v/>
          </cell>
          <cell r="F3195" t="str">
            <v/>
          </cell>
          <cell r="G3195" t="str">
            <v/>
          </cell>
          <cell r="H3195" t="str">
            <v/>
          </cell>
          <cell r="I3195" t="str">
            <v/>
          </cell>
          <cell r="J3195" t="str">
            <v/>
          </cell>
          <cell r="K3195" t="str">
            <v/>
          </cell>
          <cell r="L3195" t="str">
            <v>N/A</v>
          </cell>
        </row>
        <row r="3196">
          <cell r="A3196" t="str">
            <v>SF-03189</v>
          </cell>
          <cell r="B3196" t="str">
            <v>Bateria 12 V / 150 Ah para grupo motor-gerador</v>
          </cell>
          <cell r="C3196" t="str">
            <v>un</v>
          </cell>
          <cell r="D3196">
            <v>0</v>
          </cell>
          <cell r="E3196" t="str">
            <v/>
          </cell>
          <cell r="F3196" t="str">
            <v/>
          </cell>
          <cell r="G3196" t="str">
            <v/>
          </cell>
          <cell r="H3196" t="str">
            <v/>
          </cell>
          <cell r="I3196" t="str">
            <v/>
          </cell>
          <cell r="J3196" t="str">
            <v/>
          </cell>
          <cell r="K3196" t="str">
            <v/>
          </cell>
          <cell r="L3196" t="str">
            <v>N/A</v>
          </cell>
        </row>
        <row r="3197">
          <cell r="A3197" t="str">
            <v>SF-03190</v>
          </cell>
          <cell r="B3197" t="str">
            <v>Óleo lubrificante 15W-40 API CI-4</v>
          </cell>
          <cell r="C3197" t="str">
            <v>L</v>
          </cell>
          <cell r="D3197">
            <v>0</v>
          </cell>
          <cell r="E3197" t="str">
            <v/>
          </cell>
          <cell r="F3197" t="str">
            <v/>
          </cell>
          <cell r="G3197" t="str">
            <v/>
          </cell>
          <cell r="H3197" t="str">
            <v/>
          </cell>
          <cell r="I3197" t="str">
            <v/>
          </cell>
          <cell r="J3197" t="str">
            <v/>
          </cell>
          <cell r="K3197" t="str">
            <v/>
          </cell>
          <cell r="L3197" t="str">
            <v>N/A</v>
          </cell>
        </row>
        <row r="3198">
          <cell r="A3198" t="str">
            <v>SF-03191</v>
          </cell>
          <cell r="B3198" t="str">
            <v>Sensor de rotação</v>
          </cell>
          <cell r="C3198" t="str">
            <v>un</v>
          </cell>
          <cell r="D3198">
            <v>0</v>
          </cell>
          <cell r="E3198" t="str">
            <v/>
          </cell>
          <cell r="F3198" t="str">
            <v/>
          </cell>
          <cell r="G3198" t="str">
            <v/>
          </cell>
          <cell r="H3198" t="str">
            <v/>
          </cell>
          <cell r="I3198" t="str">
            <v/>
          </cell>
          <cell r="J3198" t="str">
            <v/>
          </cell>
          <cell r="K3198" t="str">
            <v/>
          </cell>
          <cell r="L3198" t="str">
            <v>N/A</v>
          </cell>
        </row>
        <row r="3199">
          <cell r="A3199" t="str">
            <v>SF-03192</v>
          </cell>
          <cell r="B3199" t="str">
            <v>Sensor de temperatura PT-100</v>
          </cell>
          <cell r="C3199" t="str">
            <v>un</v>
          </cell>
          <cell r="D3199">
            <v>0</v>
          </cell>
          <cell r="E3199" t="str">
            <v/>
          </cell>
          <cell r="F3199" t="str">
            <v/>
          </cell>
          <cell r="G3199" t="str">
            <v/>
          </cell>
          <cell r="H3199" t="str">
            <v/>
          </cell>
          <cell r="I3199" t="str">
            <v/>
          </cell>
          <cell r="J3199" t="str">
            <v/>
          </cell>
          <cell r="K3199" t="str">
            <v/>
          </cell>
          <cell r="L3199" t="str">
            <v>N/A</v>
          </cell>
        </row>
        <row r="3200">
          <cell r="A3200" t="str">
            <v>SF-03193</v>
          </cell>
          <cell r="B3200" t="str">
            <v>Sensor de temperatura resistivo</v>
          </cell>
          <cell r="C3200" t="str">
            <v>un</v>
          </cell>
          <cell r="D3200">
            <v>0</v>
          </cell>
          <cell r="E3200" t="str">
            <v/>
          </cell>
          <cell r="F3200" t="str">
            <v/>
          </cell>
          <cell r="G3200" t="str">
            <v/>
          </cell>
          <cell r="H3200" t="str">
            <v/>
          </cell>
          <cell r="I3200" t="str">
            <v/>
          </cell>
          <cell r="J3200" t="str">
            <v/>
          </cell>
          <cell r="K3200" t="str">
            <v/>
          </cell>
          <cell r="L3200" t="str">
            <v>N/A</v>
          </cell>
        </row>
        <row r="3201">
          <cell r="A3201" t="str">
            <v>SF-03194</v>
          </cell>
          <cell r="B3201" t="str">
            <v>Sensor de pressão</v>
          </cell>
          <cell r="C3201" t="str">
            <v>un</v>
          </cell>
          <cell r="D3201">
            <v>0</v>
          </cell>
          <cell r="E3201" t="str">
            <v/>
          </cell>
          <cell r="F3201" t="str">
            <v/>
          </cell>
          <cell r="G3201" t="str">
            <v/>
          </cell>
          <cell r="H3201" t="str">
            <v/>
          </cell>
          <cell r="I3201" t="str">
            <v/>
          </cell>
          <cell r="J3201" t="str">
            <v/>
          </cell>
          <cell r="K3201" t="str">
            <v/>
          </cell>
          <cell r="L3201" t="str">
            <v>N/A</v>
          </cell>
        </row>
        <row r="3202">
          <cell r="A3202" t="str">
            <v>SF-03195</v>
          </cell>
          <cell r="B3202" t="str">
            <v>Interruptor de pressão de óleo</v>
          </cell>
          <cell r="C3202" t="str">
            <v>un</v>
          </cell>
          <cell r="D3202">
            <v>0</v>
          </cell>
          <cell r="E3202" t="str">
            <v/>
          </cell>
          <cell r="F3202" t="str">
            <v/>
          </cell>
          <cell r="G3202" t="str">
            <v/>
          </cell>
          <cell r="H3202" t="str">
            <v/>
          </cell>
          <cell r="I3202" t="str">
            <v/>
          </cell>
          <cell r="J3202" t="str">
            <v/>
          </cell>
          <cell r="K3202" t="str">
            <v/>
          </cell>
          <cell r="L3202" t="str">
            <v>N/A</v>
          </cell>
        </row>
        <row r="3203">
          <cell r="A3203" t="str">
            <v>SF-03196</v>
          </cell>
          <cell r="B3203" t="str">
            <v>Sensor de nível de fluido de arrefecimento</v>
          </cell>
          <cell r="C3203" t="str">
            <v>un</v>
          </cell>
          <cell r="D3203">
            <v>0</v>
          </cell>
          <cell r="E3203" t="str">
            <v/>
          </cell>
          <cell r="F3203" t="str">
            <v/>
          </cell>
          <cell r="G3203" t="str">
            <v/>
          </cell>
          <cell r="H3203" t="str">
            <v/>
          </cell>
          <cell r="I3203" t="str">
            <v/>
          </cell>
          <cell r="J3203" t="str">
            <v/>
          </cell>
          <cell r="K3203" t="str">
            <v/>
          </cell>
          <cell r="L3203" t="str">
            <v>N/A</v>
          </cell>
        </row>
        <row r="3204">
          <cell r="A3204" t="str">
            <v>SF-03197</v>
          </cell>
          <cell r="B3204" t="str">
            <v>Conjunto de pré-aquecimento 1500 W</v>
          </cell>
          <cell r="C3204" t="str">
            <v>un</v>
          </cell>
          <cell r="D3204">
            <v>0</v>
          </cell>
          <cell r="E3204" t="str">
            <v/>
          </cell>
          <cell r="F3204" t="str">
            <v/>
          </cell>
          <cell r="G3204" t="str">
            <v/>
          </cell>
          <cell r="H3204" t="str">
            <v/>
          </cell>
          <cell r="I3204" t="str">
            <v/>
          </cell>
          <cell r="J3204" t="str">
            <v/>
          </cell>
          <cell r="K3204" t="str">
            <v/>
          </cell>
          <cell r="L3204" t="str">
            <v>N/A</v>
          </cell>
        </row>
        <row r="3205">
          <cell r="A3205" t="str">
            <v>SF-03198</v>
          </cell>
          <cell r="B3205" t="str">
            <v>Carregador de baterias 24 V para grupo motor-gerador</v>
          </cell>
          <cell r="C3205" t="str">
            <v>un</v>
          </cell>
          <cell r="D3205">
            <v>0</v>
          </cell>
          <cell r="E3205" t="str">
            <v/>
          </cell>
          <cell r="F3205" t="str">
            <v/>
          </cell>
          <cell r="G3205" t="str">
            <v/>
          </cell>
          <cell r="H3205" t="str">
            <v/>
          </cell>
          <cell r="I3205" t="str">
            <v/>
          </cell>
          <cell r="J3205" t="str">
            <v/>
          </cell>
          <cell r="K3205" t="str">
            <v/>
          </cell>
          <cell r="L3205" t="str">
            <v>N/A</v>
          </cell>
        </row>
        <row r="3206">
          <cell r="A3206" t="str">
            <v>SF-03199</v>
          </cell>
          <cell r="B3206" t="str">
            <v>Mangueira SAE 100 R6 3/8”</v>
          </cell>
          <cell r="C3206" t="str">
            <v>m</v>
          </cell>
          <cell r="D3206">
            <v>0</v>
          </cell>
          <cell r="E3206" t="str">
            <v/>
          </cell>
          <cell r="F3206" t="str">
            <v/>
          </cell>
          <cell r="G3206" t="str">
            <v/>
          </cell>
          <cell r="H3206" t="str">
            <v/>
          </cell>
          <cell r="I3206" t="str">
            <v/>
          </cell>
          <cell r="J3206" t="str">
            <v/>
          </cell>
          <cell r="K3206" t="str">
            <v/>
          </cell>
          <cell r="L3206" t="str">
            <v>N/A</v>
          </cell>
        </row>
        <row r="3207">
          <cell r="A3207" t="str">
            <v>SF-03200</v>
          </cell>
          <cell r="B3207" t="str">
            <v>Mangueira SAE 100 R6 1/2”</v>
          </cell>
          <cell r="C3207" t="str">
            <v>m</v>
          </cell>
          <cell r="D3207">
            <v>0</v>
          </cell>
          <cell r="E3207" t="str">
            <v/>
          </cell>
          <cell r="F3207" t="str">
            <v/>
          </cell>
          <cell r="G3207" t="str">
            <v/>
          </cell>
          <cell r="H3207" t="str">
            <v/>
          </cell>
          <cell r="I3207" t="str">
            <v/>
          </cell>
          <cell r="J3207" t="str">
            <v/>
          </cell>
          <cell r="K3207" t="str">
            <v/>
          </cell>
          <cell r="L3207" t="str">
            <v>N/A</v>
          </cell>
        </row>
        <row r="3208">
          <cell r="A3208" t="str">
            <v>SF-03201</v>
          </cell>
          <cell r="B3208" t="str">
            <v>Mangueira SAE 100 R6 5/8”</v>
          </cell>
          <cell r="C3208" t="str">
            <v>m</v>
          </cell>
          <cell r="D3208">
            <v>0</v>
          </cell>
          <cell r="E3208" t="str">
            <v/>
          </cell>
          <cell r="F3208" t="str">
            <v/>
          </cell>
          <cell r="G3208" t="str">
            <v/>
          </cell>
          <cell r="H3208" t="str">
            <v/>
          </cell>
          <cell r="I3208" t="str">
            <v/>
          </cell>
          <cell r="J3208" t="str">
            <v/>
          </cell>
          <cell r="K3208" t="str">
            <v/>
          </cell>
          <cell r="L3208" t="str">
            <v>N/A</v>
          </cell>
        </row>
        <row r="3209">
          <cell r="A3209" t="str">
            <v>SF-03202</v>
          </cell>
          <cell r="B3209" t="str">
            <v>Mangueira SAE 100 R6 3/4”</v>
          </cell>
          <cell r="C3209" t="str">
            <v>m</v>
          </cell>
          <cell r="D3209">
            <v>0</v>
          </cell>
          <cell r="E3209" t="str">
            <v/>
          </cell>
          <cell r="F3209" t="str">
            <v/>
          </cell>
          <cell r="G3209" t="str">
            <v/>
          </cell>
          <cell r="H3209" t="str">
            <v/>
          </cell>
          <cell r="I3209" t="str">
            <v/>
          </cell>
          <cell r="J3209" t="str">
            <v/>
          </cell>
          <cell r="K3209" t="str">
            <v/>
          </cell>
          <cell r="L3209" t="str">
            <v>N/A</v>
          </cell>
        </row>
        <row r="3210">
          <cell r="A3210" t="str">
            <v>SF-03203</v>
          </cell>
          <cell r="B3210" t="str">
            <v>Cotovelo BSP 1 1/2” para filtro de óleo diesel</v>
          </cell>
          <cell r="C3210" t="str">
            <v>un</v>
          </cell>
          <cell r="D3210">
            <v>0</v>
          </cell>
          <cell r="E3210">
            <v>40.1755</v>
          </cell>
          <cell r="F3210">
            <v>40.1755</v>
          </cell>
          <cell r="G3210">
            <v>40.1755</v>
          </cell>
          <cell r="H3210">
            <v>40.1755</v>
          </cell>
          <cell r="I3210" t="str">
            <v/>
          </cell>
          <cell r="J3210" t="str">
            <v/>
          </cell>
          <cell r="K3210">
            <v>40.1755</v>
          </cell>
          <cell r="L3210">
            <v>0</v>
          </cell>
        </row>
        <row r="3211">
          <cell r="A3211" t="str">
            <v>SF-03204</v>
          </cell>
          <cell r="B3211" t="str">
            <v>Válvula Gaveta Fecho Rápido 1 1/2” para filtro de óleo diesel</v>
          </cell>
          <cell r="C3211" t="str">
            <v>un</v>
          </cell>
          <cell r="D3211">
            <v>0</v>
          </cell>
          <cell r="E3211" t="str">
            <v/>
          </cell>
          <cell r="F3211" t="str">
            <v/>
          </cell>
          <cell r="G3211" t="str">
            <v/>
          </cell>
          <cell r="H3211" t="str">
            <v/>
          </cell>
          <cell r="I3211" t="str">
            <v/>
          </cell>
          <cell r="J3211" t="str">
            <v/>
          </cell>
          <cell r="K3211" t="str">
            <v/>
          </cell>
          <cell r="L3211" t="str">
            <v>N/A</v>
          </cell>
        </row>
        <row r="3212">
          <cell r="A3212" t="str">
            <v>SF-03205</v>
          </cell>
          <cell r="B3212" t="str">
            <v>Chave boia para filtro de óleo diesel</v>
          </cell>
          <cell r="C3212" t="str">
            <v>un</v>
          </cell>
          <cell r="D3212">
            <v>0</v>
          </cell>
          <cell r="E3212" t="str">
            <v/>
          </cell>
          <cell r="F3212" t="str">
            <v/>
          </cell>
          <cell r="G3212" t="str">
            <v/>
          </cell>
          <cell r="H3212" t="str">
            <v/>
          </cell>
          <cell r="I3212" t="str">
            <v/>
          </cell>
          <cell r="J3212" t="str">
            <v/>
          </cell>
          <cell r="K3212" t="str">
            <v/>
          </cell>
          <cell r="L3212" t="str">
            <v>N/A</v>
          </cell>
        </row>
        <row r="3213">
          <cell r="A3213" t="str">
            <v>SF-03206</v>
          </cell>
          <cell r="B3213" t="str">
            <v>União BSP 1 1/2” para filtro de óleo diesel</v>
          </cell>
          <cell r="C3213" t="str">
            <v>un</v>
          </cell>
          <cell r="D3213">
            <v>0</v>
          </cell>
          <cell r="E3213">
            <v>68.59</v>
          </cell>
          <cell r="F3213">
            <v>68.59</v>
          </cell>
          <cell r="G3213">
            <v>68.59</v>
          </cell>
          <cell r="H3213">
            <v>68.59</v>
          </cell>
          <cell r="I3213" t="str">
            <v/>
          </cell>
          <cell r="J3213" t="str">
            <v/>
          </cell>
          <cell r="K3213">
            <v>68.59</v>
          </cell>
          <cell r="L3213">
            <v>0</v>
          </cell>
        </row>
        <row r="3214">
          <cell r="A3214" t="str">
            <v>SF-03207</v>
          </cell>
          <cell r="B3214" t="str">
            <v>Tubo de aço-carbono 1 1/2” - Filtro de óleo diesel</v>
          </cell>
          <cell r="C3214" t="str">
            <v>m</v>
          </cell>
          <cell r="D3214">
            <v>0</v>
          </cell>
          <cell r="E3214">
            <v>48.915500000000002</v>
          </cell>
          <cell r="F3214">
            <v>48.915500000000002</v>
          </cell>
          <cell r="G3214">
            <v>48.915500000000002</v>
          </cell>
          <cell r="H3214">
            <v>48.915500000000002</v>
          </cell>
          <cell r="I3214" t="str">
            <v/>
          </cell>
          <cell r="J3214" t="str">
            <v/>
          </cell>
          <cell r="K3214">
            <v>48.915500000000002</v>
          </cell>
          <cell r="L3214">
            <v>0</v>
          </cell>
        </row>
        <row r="3215">
          <cell r="A3215" t="str">
            <v>SF-03208</v>
          </cell>
          <cell r="B3215" t="str">
            <v>Chave de nível tipo boia pera</v>
          </cell>
          <cell r="C3215" t="str">
            <v>un</v>
          </cell>
          <cell r="D3215">
            <v>0</v>
          </cell>
          <cell r="E3215">
            <v>6.3152751</v>
          </cell>
          <cell r="F3215">
            <v>6.3152751</v>
          </cell>
          <cell r="G3215">
            <v>6.3152751</v>
          </cell>
          <cell r="H3215">
            <v>6.3152751</v>
          </cell>
          <cell r="I3215" t="str">
            <v/>
          </cell>
          <cell r="J3215" t="str">
            <v/>
          </cell>
          <cell r="K3215">
            <v>6.3152751</v>
          </cell>
          <cell r="L3215">
            <v>0</v>
          </cell>
        </row>
        <row r="3216">
          <cell r="A3216" t="str">
            <v>SF-03209</v>
          </cell>
          <cell r="B3216" t="str">
            <v>Projeto executivo de engenharia elétrica – Sistema de bombas do Bloco 01</v>
          </cell>
          <cell r="C3216" t="str">
            <v>un</v>
          </cell>
          <cell r="D3216">
            <v>0</v>
          </cell>
          <cell r="E3216" t="str">
            <v/>
          </cell>
          <cell r="F3216" t="str">
            <v/>
          </cell>
          <cell r="G3216" t="str">
            <v/>
          </cell>
          <cell r="H3216" t="str">
            <v/>
          </cell>
          <cell r="I3216" t="str">
            <v/>
          </cell>
          <cell r="J3216" t="str">
            <v/>
          </cell>
          <cell r="K3216" t="str">
            <v/>
          </cell>
          <cell r="L3216" t="str">
            <v>N/A</v>
          </cell>
        </row>
        <row r="3217">
          <cell r="A3217" t="str">
            <v>SF-03210</v>
          </cell>
          <cell r="B3217" t="str">
            <v>Quadro de transferência automática para sistema de bombas do Bloco 01</v>
          </cell>
          <cell r="C3217" t="str">
            <v>un</v>
          </cell>
          <cell r="D3217">
            <v>0</v>
          </cell>
          <cell r="E3217" t="str">
            <v/>
          </cell>
          <cell r="F3217" t="str">
            <v/>
          </cell>
          <cell r="G3217" t="str">
            <v/>
          </cell>
          <cell r="H3217" t="str">
            <v/>
          </cell>
          <cell r="I3217" t="str">
            <v/>
          </cell>
          <cell r="J3217" t="str">
            <v/>
          </cell>
          <cell r="K3217" t="str">
            <v/>
          </cell>
          <cell r="L3217" t="str">
            <v>N/A</v>
          </cell>
        </row>
        <row r="3218">
          <cell r="A3218" t="str">
            <v>SF-03211</v>
          </cell>
          <cell r="B3218" t="str">
            <v>Painel para acionamento de bombas do sistema de drenagem de águas pluviais do Bloco 01</v>
          </cell>
          <cell r="C3218" t="str">
            <v>un</v>
          </cell>
          <cell r="D3218">
            <v>0</v>
          </cell>
          <cell r="E3218" t="str">
            <v/>
          </cell>
          <cell r="F3218" t="str">
            <v/>
          </cell>
          <cell r="G3218" t="str">
            <v/>
          </cell>
          <cell r="H3218" t="str">
            <v/>
          </cell>
          <cell r="I3218" t="str">
            <v/>
          </cell>
          <cell r="J3218" t="str">
            <v/>
          </cell>
          <cell r="K3218" t="str">
            <v/>
          </cell>
          <cell r="L3218" t="str">
            <v>N/A</v>
          </cell>
        </row>
        <row r="3219">
          <cell r="A3219" t="str">
            <v>SF-03212</v>
          </cell>
          <cell r="B3219" t="str">
            <v>Painel para acionamento de bombas do sistema de esgoto do Bloco 01</v>
          </cell>
          <cell r="C3219" t="str">
            <v>un</v>
          </cell>
          <cell r="D3219">
            <v>0</v>
          </cell>
          <cell r="E3219" t="str">
            <v/>
          </cell>
          <cell r="F3219" t="str">
            <v/>
          </cell>
          <cell r="G3219" t="str">
            <v/>
          </cell>
          <cell r="H3219" t="str">
            <v/>
          </cell>
          <cell r="I3219" t="str">
            <v/>
          </cell>
          <cell r="J3219" t="str">
            <v/>
          </cell>
          <cell r="K3219" t="str">
            <v/>
          </cell>
          <cell r="L3219" t="str">
            <v>N/A</v>
          </cell>
        </row>
        <row r="3220">
          <cell r="A3220" t="str">
            <v>SF-03213</v>
          </cell>
          <cell r="B3220" t="str">
            <v>Transmissor de nível ultrassônico</v>
          </cell>
          <cell r="C3220" t="str">
            <v>un</v>
          </cell>
          <cell r="D3220">
            <v>0</v>
          </cell>
          <cell r="E3220" t="str">
            <v/>
          </cell>
          <cell r="F3220" t="str">
            <v/>
          </cell>
          <cell r="G3220" t="str">
            <v/>
          </cell>
          <cell r="H3220" t="str">
            <v/>
          </cell>
          <cell r="I3220" t="str">
            <v/>
          </cell>
          <cell r="J3220" t="str">
            <v/>
          </cell>
          <cell r="K3220" t="str">
            <v/>
          </cell>
          <cell r="L3220" t="str">
            <v>N/A</v>
          </cell>
        </row>
        <row r="3221">
          <cell r="A3221" t="str">
            <v>SF-03214</v>
          </cell>
          <cell r="B3221" t="str">
            <v>Bloco vazado de concreto simples com 02 furos (19x19x39 - Classe A)</v>
          </cell>
          <cell r="C3221" t="str">
            <v>un</v>
          </cell>
          <cell r="D3221">
            <v>0</v>
          </cell>
          <cell r="E3221">
            <v>6.7925000000000004</v>
          </cell>
          <cell r="F3221">
            <v>6.7925000000000004</v>
          </cell>
          <cell r="G3221">
            <v>6.7925000000000004</v>
          </cell>
          <cell r="H3221">
            <v>6.7925000000000004</v>
          </cell>
          <cell r="I3221" t="str">
            <v/>
          </cell>
          <cell r="J3221" t="str">
            <v/>
          </cell>
          <cell r="K3221">
            <v>6.7925000000000004</v>
          </cell>
          <cell r="L3221">
            <v>0</v>
          </cell>
        </row>
        <row r="3222">
          <cell r="A3222" t="str">
            <v>SF-03215</v>
          </cell>
          <cell r="B3222" t="str">
            <v>Bloco vazado de concreto simples tipo canaleta (19x19x39 - Classe A)</v>
          </cell>
          <cell r="C3222" t="str">
            <v>un</v>
          </cell>
          <cell r="D3222">
            <v>0</v>
          </cell>
          <cell r="E3222">
            <v>0</v>
          </cell>
          <cell r="F3222">
            <v>0</v>
          </cell>
          <cell r="G3222">
            <v>0</v>
          </cell>
          <cell r="H3222">
            <v>0</v>
          </cell>
          <cell r="I3222" t="str">
            <v/>
          </cell>
          <cell r="J3222" t="str">
            <v/>
          </cell>
          <cell r="K3222">
            <v>0</v>
          </cell>
          <cell r="L3222">
            <v>0</v>
          </cell>
        </row>
        <row r="3223">
          <cell r="A3223" t="str">
            <v>SF-03216</v>
          </cell>
          <cell r="B3223" t="str">
            <v>Bloco vazado de concreto simples tipo compensador A (19x19x9 - Classe A)</v>
          </cell>
          <cell r="C3223" t="str">
            <v>un</v>
          </cell>
          <cell r="D3223">
            <v>0</v>
          </cell>
          <cell r="E3223" t="str">
            <v/>
          </cell>
          <cell r="F3223" t="str">
            <v/>
          </cell>
          <cell r="G3223" t="str">
            <v/>
          </cell>
          <cell r="H3223" t="str">
            <v/>
          </cell>
          <cell r="I3223" t="str">
            <v/>
          </cell>
          <cell r="J3223" t="str">
            <v/>
          </cell>
          <cell r="K3223" t="str">
            <v/>
          </cell>
          <cell r="L3223" t="str">
            <v>N/A</v>
          </cell>
        </row>
        <row r="3224">
          <cell r="A3224" t="str">
            <v>SF-03217</v>
          </cell>
          <cell r="B3224" t="str">
            <v>Bloco vazado de concreto simples tipo compensador A (19x19x9 - Classe C)</v>
          </cell>
          <cell r="C3224" t="str">
            <v>un</v>
          </cell>
          <cell r="D3224">
            <v>0</v>
          </cell>
          <cell r="E3224">
            <v>2.052</v>
          </cell>
          <cell r="F3224">
            <v>2.052</v>
          </cell>
          <cell r="G3224">
            <v>2.052</v>
          </cell>
          <cell r="H3224">
            <v>2.052</v>
          </cell>
          <cell r="I3224" t="str">
            <v/>
          </cell>
          <cell r="J3224" t="str">
            <v/>
          </cell>
          <cell r="K3224">
            <v>2.052</v>
          </cell>
          <cell r="L3224">
            <v>0</v>
          </cell>
        </row>
        <row r="3225">
          <cell r="A3225" t="str">
            <v>SF-03218</v>
          </cell>
          <cell r="B3225" t="str">
            <v>Coroa diamantada completa - comprimento &gt; 40 cm, Ø furo = 75 mm</v>
          </cell>
          <cell r="C3225" t="str">
            <v>un</v>
          </cell>
          <cell r="D3225">
            <v>0</v>
          </cell>
          <cell r="E3225" t="str">
            <v/>
          </cell>
          <cell r="F3225" t="str">
            <v/>
          </cell>
          <cell r="G3225" t="str">
            <v/>
          </cell>
          <cell r="H3225" t="str">
            <v/>
          </cell>
          <cell r="I3225" t="str">
            <v/>
          </cell>
          <cell r="J3225" t="str">
            <v/>
          </cell>
          <cell r="K3225" t="str">
            <v/>
          </cell>
          <cell r="L3225" t="str">
            <v>N/A</v>
          </cell>
        </row>
        <row r="3226">
          <cell r="A3226" t="str">
            <v>SF-03219</v>
          </cell>
          <cell r="B3226" t="str">
            <v>Coroa diamantada completa - comprimento &gt; 40 cm, Ø furo = 50 mm</v>
          </cell>
          <cell r="C3226" t="str">
            <v>un</v>
          </cell>
          <cell r="D3226">
            <v>0</v>
          </cell>
          <cell r="E3226" t="str">
            <v/>
          </cell>
          <cell r="F3226" t="str">
            <v/>
          </cell>
          <cell r="G3226" t="str">
            <v/>
          </cell>
          <cell r="H3226" t="str">
            <v/>
          </cell>
          <cell r="I3226" t="str">
            <v/>
          </cell>
          <cell r="J3226" t="str">
            <v/>
          </cell>
          <cell r="K3226" t="str">
            <v/>
          </cell>
          <cell r="L3226" t="str">
            <v>N/A</v>
          </cell>
        </row>
        <row r="3227">
          <cell r="A3227" t="str">
            <v>SF-03220</v>
          </cell>
          <cell r="B3227" t="str">
            <v xml:space="preserve">Graute industrializado, 50 MPa ≤ fck ≤ 60 Mpa </v>
          </cell>
          <cell r="C3227" t="str">
            <v>25 kg</v>
          </cell>
          <cell r="D3227">
            <v>0</v>
          </cell>
          <cell r="E3227">
            <v>52.25</v>
          </cell>
          <cell r="F3227">
            <v>52.25</v>
          </cell>
          <cell r="G3227">
            <v>52.25</v>
          </cell>
          <cell r="H3227">
            <v>52.25</v>
          </cell>
          <cell r="I3227" t="str">
            <v/>
          </cell>
          <cell r="J3227" t="str">
            <v/>
          </cell>
          <cell r="K3227">
            <v>52.25</v>
          </cell>
          <cell r="L3227">
            <v>0</v>
          </cell>
        </row>
        <row r="3228">
          <cell r="A3228" t="str">
            <v>SF-03221</v>
          </cell>
          <cell r="B3228" t="str">
            <v>Tela metálica para reboco</v>
          </cell>
          <cell r="C3228" t="str">
            <v>m2</v>
          </cell>
          <cell r="D3228">
            <v>0</v>
          </cell>
          <cell r="E3228">
            <v>14.648999999999999</v>
          </cell>
          <cell r="F3228">
            <v>14.648999999999999</v>
          </cell>
          <cell r="G3228">
            <v>14.648999999999999</v>
          </cell>
          <cell r="H3228">
            <v>14.648999999999999</v>
          </cell>
          <cell r="I3228" t="str">
            <v/>
          </cell>
          <cell r="J3228" t="str">
            <v/>
          </cell>
          <cell r="K3228">
            <v>14.648999999999999</v>
          </cell>
          <cell r="L3228">
            <v>0</v>
          </cell>
        </row>
        <row r="3229">
          <cell r="A3229" t="str">
            <v>SF-03222</v>
          </cell>
          <cell r="B3229" t="str">
            <v>Vergalhão Ca-60 Diâmetro 4,2 mm</v>
          </cell>
          <cell r="C3229" t="str">
            <v>m</v>
          </cell>
          <cell r="D3229">
            <v>0</v>
          </cell>
          <cell r="E3229">
            <v>0.76005699999999998</v>
          </cell>
          <cell r="F3229">
            <v>0.76005699999999998</v>
          </cell>
          <cell r="G3229">
            <v>0.76005699999999998</v>
          </cell>
          <cell r="H3229">
            <v>0.76005699999999998</v>
          </cell>
          <cell r="I3229" t="str">
            <v/>
          </cell>
          <cell r="J3229" t="str">
            <v/>
          </cell>
          <cell r="K3229">
            <v>0.76005699999999998</v>
          </cell>
          <cell r="L3229">
            <v>0</v>
          </cell>
        </row>
        <row r="3230">
          <cell r="A3230" t="str">
            <v>SF-03223</v>
          </cell>
          <cell r="B3230" t="str">
            <v>Vermiculita Expandida</v>
          </cell>
          <cell r="C3230" t="str">
            <v>100 L</v>
          </cell>
          <cell r="D3230">
            <v>0</v>
          </cell>
          <cell r="E3230">
            <v>0</v>
          </cell>
          <cell r="F3230">
            <v>0</v>
          </cell>
          <cell r="G3230">
            <v>0</v>
          </cell>
          <cell r="H3230">
            <v>0</v>
          </cell>
          <cell r="I3230" t="str">
            <v/>
          </cell>
          <cell r="J3230" t="str">
            <v/>
          </cell>
          <cell r="K3230">
            <v>0</v>
          </cell>
          <cell r="L3230">
            <v>0</v>
          </cell>
        </row>
        <row r="3231">
          <cell r="A3231" t="str">
            <v>SF-03224</v>
          </cell>
          <cell r="B3231" t="str">
            <v>Conector Macho 20 mm x 1/2” para tubo PEX para gás GLP</v>
          </cell>
          <cell r="C3231" t="str">
            <v>un</v>
          </cell>
          <cell r="D3231">
            <v>0</v>
          </cell>
          <cell r="E3231" t="str">
            <v/>
          </cell>
          <cell r="F3231" t="str">
            <v/>
          </cell>
          <cell r="G3231" t="str">
            <v/>
          </cell>
          <cell r="H3231" t="str">
            <v/>
          </cell>
          <cell r="I3231" t="str">
            <v/>
          </cell>
          <cell r="J3231" t="str">
            <v/>
          </cell>
          <cell r="K3231" t="str">
            <v/>
          </cell>
          <cell r="L3231" t="str">
            <v>N/A</v>
          </cell>
        </row>
        <row r="3232">
          <cell r="A3232" t="str">
            <v>SF-03225</v>
          </cell>
          <cell r="B3232" t="str">
            <v>Conector Macho 26 mm x 3/4” para tubo PEX para gás GLP</v>
          </cell>
          <cell r="C3232" t="str">
            <v>un</v>
          </cell>
          <cell r="D3232">
            <v>0</v>
          </cell>
          <cell r="E3232">
            <v>0</v>
          </cell>
          <cell r="F3232">
            <v>0</v>
          </cell>
          <cell r="G3232">
            <v>0</v>
          </cell>
          <cell r="H3232">
            <v>0</v>
          </cell>
          <cell r="I3232" t="str">
            <v/>
          </cell>
          <cell r="J3232" t="str">
            <v/>
          </cell>
          <cell r="K3232">
            <v>0</v>
          </cell>
          <cell r="L3232">
            <v>0</v>
          </cell>
        </row>
        <row r="3233">
          <cell r="A3233" t="str">
            <v>SF-03226</v>
          </cell>
          <cell r="B3233" t="str">
            <v>Cotovelo Macho 20 mm x 1/2” para tubo PEX para gás GLP</v>
          </cell>
          <cell r="C3233" t="str">
            <v>un</v>
          </cell>
          <cell r="D3233">
            <v>0</v>
          </cell>
          <cell r="E3233" t="str">
            <v/>
          </cell>
          <cell r="F3233" t="str">
            <v/>
          </cell>
          <cell r="G3233" t="str">
            <v/>
          </cell>
          <cell r="H3233" t="str">
            <v/>
          </cell>
          <cell r="I3233" t="str">
            <v/>
          </cell>
          <cell r="J3233" t="str">
            <v/>
          </cell>
          <cell r="K3233" t="str">
            <v/>
          </cell>
          <cell r="L3233" t="str">
            <v>N/A</v>
          </cell>
        </row>
        <row r="3234">
          <cell r="A3234" t="str">
            <v>SF-03227</v>
          </cell>
          <cell r="B3234" t="str">
            <v xml:space="preserve">Kit de ferramentas para tubo PEX multicamadas para gás </v>
          </cell>
          <cell r="C3234" t="str">
            <v>un</v>
          </cell>
          <cell r="D3234">
            <v>0</v>
          </cell>
          <cell r="E3234" t="str">
            <v/>
          </cell>
          <cell r="F3234" t="str">
            <v/>
          </cell>
          <cell r="G3234" t="str">
            <v/>
          </cell>
          <cell r="H3234" t="str">
            <v/>
          </cell>
          <cell r="I3234" t="str">
            <v/>
          </cell>
          <cell r="J3234" t="str">
            <v/>
          </cell>
          <cell r="K3234" t="str">
            <v/>
          </cell>
          <cell r="L3234" t="str">
            <v>N/A</v>
          </cell>
        </row>
        <row r="3235">
          <cell r="A3235" t="str">
            <v>SF-03228</v>
          </cell>
          <cell r="B3235" t="str">
            <v xml:space="preserve">Mármore Branco Especial para piso e parede </v>
          </cell>
          <cell r="C3235" t="str">
            <v>m2</v>
          </cell>
          <cell r="D3235">
            <v>0</v>
          </cell>
          <cell r="E3235" t="str">
            <v/>
          </cell>
          <cell r="F3235" t="str">
            <v/>
          </cell>
          <cell r="G3235" t="str">
            <v/>
          </cell>
          <cell r="H3235" t="str">
            <v/>
          </cell>
          <cell r="I3235" t="str">
            <v/>
          </cell>
          <cell r="J3235" t="str">
            <v/>
          </cell>
          <cell r="K3235" t="str">
            <v/>
          </cell>
          <cell r="L3235" t="str">
            <v>N/A</v>
          </cell>
        </row>
        <row r="3236">
          <cell r="A3236" t="str">
            <v>SF-03229</v>
          </cell>
          <cell r="B3236" t="str">
            <v>Redução 26 mm x 20 mm para tubo PEX para gás GLP</v>
          </cell>
          <cell r="C3236" t="str">
            <v>un</v>
          </cell>
          <cell r="D3236">
            <v>0</v>
          </cell>
          <cell r="E3236">
            <v>0</v>
          </cell>
          <cell r="F3236">
            <v>0</v>
          </cell>
          <cell r="G3236">
            <v>0</v>
          </cell>
          <cell r="H3236">
            <v>0</v>
          </cell>
          <cell r="I3236" t="str">
            <v/>
          </cell>
          <cell r="J3236" t="str">
            <v/>
          </cell>
          <cell r="K3236">
            <v>0</v>
          </cell>
          <cell r="L3236">
            <v>0</v>
          </cell>
        </row>
        <row r="3237">
          <cell r="A3237" t="str">
            <v>SF-03230</v>
          </cell>
          <cell r="B3237" t="str">
            <v>Tê Fêmea 26 mm x 3/4” para tubo PEX para gás GLP</v>
          </cell>
          <cell r="C3237" t="str">
            <v>un</v>
          </cell>
          <cell r="D3237">
            <v>0</v>
          </cell>
          <cell r="E3237">
            <v>0</v>
          </cell>
          <cell r="F3237">
            <v>0</v>
          </cell>
          <cell r="G3237">
            <v>0</v>
          </cell>
          <cell r="H3237">
            <v>0</v>
          </cell>
          <cell r="I3237" t="str">
            <v/>
          </cell>
          <cell r="J3237" t="str">
            <v/>
          </cell>
          <cell r="K3237">
            <v>0</v>
          </cell>
          <cell r="L3237">
            <v>0</v>
          </cell>
        </row>
        <row r="3238">
          <cell r="A3238" t="str">
            <v>SF-03231</v>
          </cell>
          <cell r="B3238" t="str">
            <v xml:space="preserve">Tubo de sistema PEX multicamada flexível 20 mm para gás </v>
          </cell>
          <cell r="C3238" t="str">
            <v>m</v>
          </cell>
          <cell r="D3238">
            <v>0</v>
          </cell>
          <cell r="E3238">
            <v>15.038499999999999</v>
          </cell>
          <cell r="F3238">
            <v>15.038499999999999</v>
          </cell>
          <cell r="G3238">
            <v>15.038499999999999</v>
          </cell>
          <cell r="H3238">
            <v>15.038499999999999</v>
          </cell>
          <cell r="I3238" t="str">
            <v/>
          </cell>
          <cell r="J3238" t="str">
            <v/>
          </cell>
          <cell r="K3238">
            <v>15.038499999999999</v>
          </cell>
          <cell r="L3238">
            <v>0</v>
          </cell>
        </row>
        <row r="3239">
          <cell r="A3239" t="str">
            <v>SF-03232</v>
          </cell>
          <cell r="B3239" t="str">
            <v xml:space="preserve">Tubo de sistema PEX multicamada flexível 26 mm para gás </v>
          </cell>
          <cell r="C3239" t="str">
            <v>m</v>
          </cell>
          <cell r="D3239">
            <v>0</v>
          </cell>
          <cell r="E3239">
            <v>20.833499999999997</v>
          </cell>
          <cell r="F3239">
            <v>20.833499999999997</v>
          </cell>
          <cell r="G3239">
            <v>20.833499999999997</v>
          </cell>
          <cell r="H3239">
            <v>20.833499999999997</v>
          </cell>
          <cell r="I3239" t="str">
            <v/>
          </cell>
          <cell r="J3239" t="str">
            <v/>
          </cell>
          <cell r="K3239">
            <v>20.833499999999997</v>
          </cell>
          <cell r="L3239">
            <v>0</v>
          </cell>
        </row>
        <row r="3240">
          <cell r="A3240" t="str">
            <v>SF-03233</v>
          </cell>
          <cell r="B3240" t="str">
            <v>Tubo quadrado em metalon - 50x50 mm - chapa 16</v>
          </cell>
          <cell r="C3240" t="str">
            <v>m</v>
          </cell>
          <cell r="D3240">
            <v>0</v>
          </cell>
          <cell r="E3240" t="str">
            <v/>
          </cell>
          <cell r="F3240" t="str">
            <v/>
          </cell>
          <cell r="G3240" t="str">
            <v/>
          </cell>
          <cell r="H3240" t="str">
            <v/>
          </cell>
          <cell r="I3240" t="str">
            <v/>
          </cell>
          <cell r="J3240" t="str">
            <v/>
          </cell>
          <cell r="K3240" t="str">
            <v/>
          </cell>
          <cell r="L3240" t="str">
            <v>N/A</v>
          </cell>
        </row>
        <row r="3241">
          <cell r="A3241" t="str">
            <v>SF-03234</v>
          </cell>
          <cell r="B3241" t="str">
            <v>Tela mosquiteiro em aço galvanizado, malha 14, fio 31</v>
          </cell>
          <cell r="C3241" t="str">
            <v>m2</v>
          </cell>
          <cell r="D3241">
            <v>0</v>
          </cell>
          <cell r="E3241" t="str">
            <v/>
          </cell>
          <cell r="F3241" t="str">
            <v/>
          </cell>
          <cell r="G3241" t="str">
            <v/>
          </cell>
          <cell r="H3241" t="str">
            <v/>
          </cell>
          <cell r="I3241" t="str">
            <v/>
          </cell>
          <cell r="J3241" t="str">
            <v/>
          </cell>
          <cell r="K3241" t="str">
            <v/>
          </cell>
          <cell r="L3241" t="str">
            <v>N/A</v>
          </cell>
        </row>
        <row r="3242">
          <cell r="A3242" t="str">
            <v>SF-03235</v>
          </cell>
          <cell r="B3242" t="str">
            <v>Pastilha de porcelana (2 x 2 cm)</v>
          </cell>
          <cell r="C3242" t="str">
            <v>m2</v>
          </cell>
          <cell r="D3242">
            <v>0</v>
          </cell>
          <cell r="E3242">
            <v>382.84682700000002</v>
          </cell>
          <cell r="F3242">
            <v>382.84682700000002</v>
          </cell>
          <cell r="G3242">
            <v>382.84682700000002</v>
          </cell>
          <cell r="H3242">
            <v>382.84682700000002</v>
          </cell>
          <cell r="I3242" t="str">
            <v/>
          </cell>
          <cell r="J3242" t="str">
            <v/>
          </cell>
          <cell r="K3242">
            <v>382.84682700000002</v>
          </cell>
          <cell r="L3242">
            <v>0</v>
          </cell>
        </row>
        <row r="3243">
          <cell r="A3243" t="str">
            <v>SF-03236</v>
          </cell>
          <cell r="B3243" t="str">
            <v>Projeto Executivo para Central Fotovoltaica de Minigeração de Energia Elétrica - Bloco 14</v>
          </cell>
          <cell r="C3243" t="str">
            <v>un</v>
          </cell>
          <cell r="D3243">
            <v>0</v>
          </cell>
          <cell r="E3243" t="str">
            <v/>
          </cell>
          <cell r="F3243" t="str">
            <v/>
          </cell>
          <cell r="G3243" t="str">
            <v/>
          </cell>
          <cell r="H3243" t="str">
            <v/>
          </cell>
          <cell r="I3243" t="str">
            <v/>
          </cell>
          <cell r="J3243" t="str">
            <v/>
          </cell>
          <cell r="K3243" t="str">
            <v/>
          </cell>
          <cell r="L3243" t="str">
            <v>N/A</v>
          </cell>
        </row>
        <row r="3244">
          <cell r="A3244" t="str">
            <v>SF-03237</v>
          </cell>
          <cell r="B3244" t="str">
            <v>Central de Minigeração de Energia Elétrica Fotovoltaica Bloco 14</v>
          </cell>
          <cell r="C3244" t="str">
            <v>un</v>
          </cell>
          <cell r="D3244">
            <v>0</v>
          </cell>
          <cell r="E3244" t="str">
            <v/>
          </cell>
          <cell r="F3244" t="str">
            <v/>
          </cell>
          <cell r="G3244" t="str">
            <v/>
          </cell>
          <cell r="H3244" t="str">
            <v/>
          </cell>
          <cell r="I3244" t="str">
            <v/>
          </cell>
          <cell r="J3244" t="str">
            <v/>
          </cell>
          <cell r="K3244" t="str">
            <v/>
          </cell>
          <cell r="L3244" t="str">
            <v>N/A</v>
          </cell>
        </row>
        <row r="3245">
          <cell r="A3245" t="str">
            <v>SF-03238</v>
          </cell>
          <cell r="B3245" t="str">
            <v>Eletroduto PEAD de 4”</v>
          </cell>
          <cell r="C3245" t="str">
            <v>m</v>
          </cell>
          <cell r="D3245">
            <v>0</v>
          </cell>
          <cell r="E3245">
            <v>21.749399749999998</v>
          </cell>
          <cell r="F3245">
            <v>21.749399749999998</v>
          </cell>
          <cell r="G3245">
            <v>21.749399749999998</v>
          </cell>
          <cell r="H3245">
            <v>21.749399749999998</v>
          </cell>
          <cell r="I3245" t="str">
            <v/>
          </cell>
          <cell r="J3245" t="str">
            <v/>
          </cell>
          <cell r="K3245">
            <v>21.749399749999998</v>
          </cell>
          <cell r="L3245">
            <v>0</v>
          </cell>
        </row>
        <row r="3246">
          <cell r="A3246" t="str">
            <v>SF-03239</v>
          </cell>
          <cell r="B3246" t="str">
            <v>Assistência Técnica e Manutenção de Central de Minigeração de Energia Elétrica Fotovoltaica Distribuída - Bloco 14</v>
          </cell>
          <cell r="C3246" t="str">
            <v>mês</v>
          </cell>
          <cell r="D3246">
            <v>0</v>
          </cell>
          <cell r="E3246" t="str">
            <v/>
          </cell>
          <cell r="F3246" t="str">
            <v/>
          </cell>
          <cell r="G3246" t="str">
            <v/>
          </cell>
          <cell r="H3246" t="str">
            <v/>
          </cell>
          <cell r="I3246" t="str">
            <v/>
          </cell>
          <cell r="J3246" t="str">
            <v/>
          </cell>
          <cell r="K3246" t="str">
            <v/>
          </cell>
          <cell r="L3246" t="str">
            <v>N/A</v>
          </cell>
        </row>
        <row r="3247">
          <cell r="A3247" t="str">
            <v>SF-03240</v>
          </cell>
          <cell r="B3247" t="str">
            <v>Laudo de estabilidade estrutural - Bloco 14</v>
          </cell>
          <cell r="C3247" t="str">
            <v>un</v>
          </cell>
          <cell r="D3247">
            <v>0</v>
          </cell>
          <cell r="E3247" t="str">
            <v/>
          </cell>
          <cell r="F3247" t="str">
            <v/>
          </cell>
          <cell r="G3247" t="str">
            <v/>
          </cell>
          <cell r="H3247" t="str">
            <v/>
          </cell>
          <cell r="I3247" t="str">
            <v/>
          </cell>
          <cell r="J3247" t="str">
            <v/>
          </cell>
          <cell r="K3247" t="str">
            <v/>
          </cell>
          <cell r="L3247" t="str">
            <v>N/A</v>
          </cell>
        </row>
        <row r="3248">
          <cell r="A3248" t="str">
            <v>SF-03241</v>
          </cell>
          <cell r="B3248" t="str">
            <v>Projeto de adaptação/modificação/reforço da estrutura e suas fundações para os novos usos - Bloco 14</v>
          </cell>
          <cell r="C3248" t="str">
            <v>un</v>
          </cell>
          <cell r="D3248">
            <v>0</v>
          </cell>
          <cell r="E3248" t="str">
            <v/>
          </cell>
          <cell r="F3248" t="str">
            <v/>
          </cell>
          <cell r="G3248" t="str">
            <v/>
          </cell>
          <cell r="H3248" t="str">
            <v/>
          </cell>
          <cell r="I3248" t="str">
            <v/>
          </cell>
          <cell r="J3248" t="str">
            <v/>
          </cell>
          <cell r="K3248" t="str">
            <v/>
          </cell>
          <cell r="L3248" t="str">
            <v>N/A</v>
          </cell>
        </row>
        <row r="3249">
          <cell r="A3249" t="str">
            <v>SF-03242</v>
          </cell>
          <cell r="B3249" t="str">
            <v>Poste de Concreto Circular L = 12 m</v>
          </cell>
          <cell r="C3249" t="str">
            <v>un</v>
          </cell>
          <cell r="D3249">
            <v>0</v>
          </cell>
          <cell r="E3249">
            <v>1945.1643015000002</v>
          </cell>
          <cell r="F3249">
            <v>1945.1643015000002</v>
          </cell>
          <cell r="G3249">
            <v>1945.1643015000002</v>
          </cell>
          <cell r="H3249">
            <v>1945.1643015000002</v>
          </cell>
          <cell r="I3249" t="str">
            <v/>
          </cell>
          <cell r="J3249" t="str">
            <v/>
          </cell>
          <cell r="K3249">
            <v>1945.1643015000002</v>
          </cell>
          <cell r="L3249">
            <v>0</v>
          </cell>
        </row>
        <row r="3250">
          <cell r="A3250" t="str">
            <v>SF-03243</v>
          </cell>
          <cell r="B3250" t="str">
            <v>Poste de Concreto Circular L = 9 m</v>
          </cell>
          <cell r="C3250" t="str">
            <v>un</v>
          </cell>
          <cell r="D3250">
            <v>0</v>
          </cell>
          <cell r="E3250">
            <v>1677.4012249999998</v>
          </cell>
          <cell r="F3250">
            <v>1677.4012249999998</v>
          </cell>
          <cell r="G3250">
            <v>1677.4012249999998</v>
          </cell>
          <cell r="H3250">
            <v>1677.4012249999998</v>
          </cell>
          <cell r="I3250" t="str">
            <v/>
          </cell>
          <cell r="J3250" t="str">
            <v/>
          </cell>
          <cell r="K3250">
            <v>1677.4012249999998</v>
          </cell>
          <cell r="L3250">
            <v>0</v>
          </cell>
        </row>
        <row r="3251">
          <cell r="A3251" t="str">
            <v>SF-03244</v>
          </cell>
          <cell r="B3251" t="str">
            <v>Suporte para luminária de poste triplo</v>
          </cell>
          <cell r="C3251" t="str">
            <v>un</v>
          </cell>
          <cell r="D3251">
            <v>0</v>
          </cell>
          <cell r="E3251">
            <v>13.074375</v>
          </cell>
          <cell r="F3251">
            <v>13.074375</v>
          </cell>
          <cell r="G3251">
            <v>13.074375</v>
          </cell>
          <cell r="H3251">
            <v>13.074375</v>
          </cell>
          <cell r="I3251" t="str">
            <v/>
          </cell>
          <cell r="J3251" t="str">
            <v/>
          </cell>
          <cell r="K3251">
            <v>13.074375</v>
          </cell>
          <cell r="L3251">
            <v>0</v>
          </cell>
        </row>
        <row r="3252">
          <cell r="A3252" t="str">
            <v>SF-03245</v>
          </cell>
          <cell r="B3252" t="str">
            <v>Remoção de poste de iluminação</v>
          </cell>
          <cell r="C3252" t="str">
            <v>un</v>
          </cell>
          <cell r="D3252">
            <v>0</v>
          </cell>
          <cell r="E3252">
            <v>261.48749999999995</v>
          </cell>
          <cell r="F3252">
            <v>261.48749999999995</v>
          </cell>
          <cell r="G3252">
            <v>261.48749999999995</v>
          </cell>
          <cell r="H3252">
            <v>261.48749999999995</v>
          </cell>
          <cell r="I3252" t="str">
            <v/>
          </cell>
          <cell r="J3252" t="str">
            <v/>
          </cell>
          <cell r="K3252">
            <v>261.48749999999995</v>
          </cell>
          <cell r="L3252">
            <v>0</v>
          </cell>
        </row>
        <row r="3253">
          <cell r="A3253" t="str">
            <v>SF-03246</v>
          </cell>
          <cell r="B3253" t="str">
            <v>Remoção de braço de iluminação</v>
          </cell>
          <cell r="C3253" t="str">
            <v>un</v>
          </cell>
          <cell r="D3253">
            <v>0</v>
          </cell>
          <cell r="E3253">
            <v>41.837999999999994</v>
          </cell>
          <cell r="F3253">
            <v>41.837999999999994</v>
          </cell>
          <cell r="G3253">
            <v>41.837999999999994</v>
          </cell>
          <cell r="H3253">
            <v>41.837999999999994</v>
          </cell>
          <cell r="I3253" t="str">
            <v/>
          </cell>
          <cell r="J3253" t="str">
            <v/>
          </cell>
          <cell r="K3253">
            <v>41.837999999999994</v>
          </cell>
          <cell r="L3253">
            <v>0</v>
          </cell>
        </row>
        <row r="3254">
          <cell r="A3254" t="str">
            <v>SF-03247</v>
          </cell>
          <cell r="B3254" t="str">
            <v>Cabo 3 x 10 mm²</v>
          </cell>
          <cell r="C3254" t="str">
            <v>m</v>
          </cell>
          <cell r="D3254">
            <v>0</v>
          </cell>
          <cell r="E3254">
            <v>3.2189324999999998</v>
          </cell>
          <cell r="F3254">
            <v>3.2189324999999998</v>
          </cell>
          <cell r="G3254">
            <v>3.2189324999999998</v>
          </cell>
          <cell r="H3254">
            <v>3.2189324999999998</v>
          </cell>
          <cell r="I3254" t="str">
            <v/>
          </cell>
          <cell r="J3254" t="str">
            <v/>
          </cell>
          <cell r="K3254">
            <v>3.2189324999999998</v>
          </cell>
          <cell r="L3254">
            <v>0</v>
          </cell>
        </row>
        <row r="3255">
          <cell r="A3255" t="str">
            <v>SF-03248</v>
          </cell>
          <cell r="B3255" t="str">
            <v>Quadro elétrico TTA - 11 disjuntores terminais para uso externo</v>
          </cell>
          <cell r="C3255" t="str">
            <v>un</v>
          </cell>
          <cell r="D3255">
            <v>0</v>
          </cell>
          <cell r="E3255">
            <v>226.40779915487997</v>
          </cell>
          <cell r="F3255">
            <v>226.40779915487997</v>
          </cell>
          <cell r="G3255">
            <v>226.40779915487997</v>
          </cell>
          <cell r="H3255">
            <v>226.40779915487997</v>
          </cell>
          <cell r="I3255" t="str">
            <v/>
          </cell>
          <cell r="J3255" t="str">
            <v/>
          </cell>
          <cell r="K3255">
            <v>226.40779915487997</v>
          </cell>
          <cell r="L3255">
            <v>0</v>
          </cell>
        </row>
        <row r="3256">
          <cell r="A3256" t="str">
            <v>SF-03249</v>
          </cell>
          <cell r="B3256" t="str">
            <v>Luminária LED para poste 230 W</v>
          </cell>
          <cell r="C3256" t="str">
            <v>un</v>
          </cell>
          <cell r="D3256">
            <v>0</v>
          </cell>
          <cell r="E3256">
            <v>539.19590134999999</v>
          </cell>
          <cell r="F3256">
            <v>539.19590134999999</v>
          </cell>
          <cell r="G3256">
            <v>539.19590134999999</v>
          </cell>
          <cell r="H3256">
            <v>539.19590134999999</v>
          </cell>
          <cell r="I3256" t="str">
            <v/>
          </cell>
          <cell r="J3256" t="str">
            <v/>
          </cell>
          <cell r="K3256">
            <v>539.19590134999999</v>
          </cell>
          <cell r="L3256">
            <v>0</v>
          </cell>
        </row>
        <row r="3257">
          <cell r="A3257" t="str">
            <v>SF-03250</v>
          </cell>
          <cell r="B3257" t="str">
            <v>Eletroduto PEAD 1 1/2”(40 mm)</v>
          </cell>
          <cell r="C3257" t="str">
            <v>m</v>
          </cell>
          <cell r="D3257">
            <v>0</v>
          </cell>
          <cell r="E3257">
            <v>8.060141999999999</v>
          </cell>
          <cell r="F3257">
            <v>8.060141999999999</v>
          </cell>
          <cell r="G3257">
            <v>8.060141999999999</v>
          </cell>
          <cell r="H3257">
            <v>8.060141999999999</v>
          </cell>
          <cell r="I3257" t="str">
            <v/>
          </cell>
          <cell r="J3257" t="str">
            <v/>
          </cell>
          <cell r="K3257">
            <v>8.060141999999999</v>
          </cell>
          <cell r="L3257">
            <v>0</v>
          </cell>
        </row>
        <row r="3258">
          <cell r="A3258" t="str">
            <v>SF-03251</v>
          </cell>
          <cell r="B3258" t="str">
            <v>Cabo 3 x 6 mm²</v>
          </cell>
          <cell r="C3258" t="str">
            <v>m</v>
          </cell>
          <cell r="D3258">
            <v>0</v>
          </cell>
          <cell r="E3258">
            <v>0.72347249999999985</v>
          </cell>
          <cell r="F3258">
            <v>0.72347249999999985</v>
          </cell>
          <cell r="G3258">
            <v>0.72347249999999985</v>
          </cell>
          <cell r="H3258">
            <v>0.72347249999999985</v>
          </cell>
          <cell r="I3258" t="str">
            <v/>
          </cell>
          <cell r="J3258" t="str">
            <v/>
          </cell>
          <cell r="K3258">
            <v>0.72347249999999985</v>
          </cell>
          <cell r="L3258">
            <v>0</v>
          </cell>
        </row>
        <row r="3259">
          <cell r="A3259" t="str">
            <v>SF-03252</v>
          </cell>
          <cell r="B3259" t="str">
            <v>Eletroduto de aço galvanizado a fogo de 1”</v>
          </cell>
          <cell r="C3259" t="str">
            <v>m</v>
          </cell>
          <cell r="D3259">
            <v>0</v>
          </cell>
          <cell r="E3259">
            <v>26.14875</v>
          </cell>
          <cell r="F3259">
            <v>26.14875</v>
          </cell>
          <cell r="G3259">
            <v>26.14875</v>
          </cell>
          <cell r="H3259">
            <v>26.14875</v>
          </cell>
          <cell r="I3259" t="str">
            <v/>
          </cell>
          <cell r="J3259" t="str">
            <v/>
          </cell>
          <cell r="K3259">
            <v>26.14875</v>
          </cell>
          <cell r="L3259">
            <v>0</v>
          </cell>
        </row>
        <row r="3260">
          <cell r="A3260" t="str">
            <v>SF-03253</v>
          </cell>
          <cell r="B3260" t="str">
            <v>Eletroduto de aço galvanizado a fogo de 1 1/2”</v>
          </cell>
          <cell r="C3260" t="str">
            <v>m</v>
          </cell>
          <cell r="D3260">
            <v>0</v>
          </cell>
          <cell r="E3260">
            <v>39.223124999999996</v>
          </cell>
          <cell r="F3260">
            <v>39.223124999999996</v>
          </cell>
          <cell r="G3260">
            <v>39.223124999999996</v>
          </cell>
          <cell r="H3260">
            <v>39.223124999999996</v>
          </cell>
          <cell r="I3260" t="str">
            <v/>
          </cell>
          <cell r="J3260" t="str">
            <v/>
          </cell>
          <cell r="K3260">
            <v>39.223124999999996</v>
          </cell>
          <cell r="L3260">
            <v>0</v>
          </cell>
        </row>
        <row r="3261">
          <cell r="A3261" t="str">
            <v>SF-03254</v>
          </cell>
          <cell r="B3261" t="str">
            <v>Eletroduto de aço galvanizado a fogo de 2”</v>
          </cell>
          <cell r="C3261" t="str">
            <v>m</v>
          </cell>
          <cell r="D3261">
            <v>0</v>
          </cell>
          <cell r="E3261">
            <v>39.223124999999996</v>
          </cell>
          <cell r="F3261">
            <v>39.223124999999996</v>
          </cell>
          <cell r="G3261">
            <v>39.223124999999996</v>
          </cell>
          <cell r="H3261">
            <v>39.223124999999996</v>
          </cell>
          <cell r="I3261" t="str">
            <v/>
          </cell>
          <cell r="J3261" t="str">
            <v/>
          </cell>
          <cell r="K3261">
            <v>39.223124999999996</v>
          </cell>
          <cell r="L3261">
            <v>0</v>
          </cell>
        </row>
        <row r="3262">
          <cell r="A3262" t="str">
            <v>SF-03255</v>
          </cell>
          <cell r="B3262" t="str">
            <v>Eletroduto de aço galvanizado a fogo de 3”</v>
          </cell>
          <cell r="C3262" t="str">
            <v>m</v>
          </cell>
          <cell r="D3262">
            <v>0</v>
          </cell>
          <cell r="E3262">
            <v>52.297499999999999</v>
          </cell>
          <cell r="F3262">
            <v>52.297499999999999</v>
          </cell>
          <cell r="G3262">
            <v>52.297499999999999</v>
          </cell>
          <cell r="H3262">
            <v>52.297499999999999</v>
          </cell>
          <cell r="I3262" t="str">
            <v/>
          </cell>
          <cell r="J3262" t="str">
            <v/>
          </cell>
          <cell r="K3262">
            <v>52.297499999999999</v>
          </cell>
          <cell r="L3262">
            <v>0</v>
          </cell>
        </row>
        <row r="3263">
          <cell r="A3263" t="str">
            <v>SF-03256</v>
          </cell>
          <cell r="B3263" t="str">
            <v>Projeto Executivo de Iluminação viária</v>
          </cell>
          <cell r="C3263" t="str">
            <v>un</v>
          </cell>
          <cell r="D3263">
            <v>0</v>
          </cell>
          <cell r="E3263">
            <v>5727.3200000000006</v>
          </cell>
          <cell r="F3263">
            <v>5727.3200000000006</v>
          </cell>
          <cell r="G3263">
            <v>5727.3200000000006</v>
          </cell>
          <cell r="H3263">
            <v>5727.3200000000006</v>
          </cell>
          <cell r="I3263" t="str">
            <v/>
          </cell>
          <cell r="J3263" t="str">
            <v/>
          </cell>
          <cell r="K3263">
            <v>5727.3200000000006</v>
          </cell>
          <cell r="L3263">
            <v>0</v>
          </cell>
        </row>
        <row r="3264">
          <cell r="A3264" t="str">
            <v>SF-03257</v>
          </cell>
          <cell r="B3264" t="str">
            <v>Luminária LED para poste 150 W</v>
          </cell>
          <cell r="C3264" t="str">
            <v>un</v>
          </cell>
          <cell r="D3264">
            <v>0</v>
          </cell>
          <cell r="E3264">
            <v>474.70990135</v>
          </cell>
          <cell r="F3264">
            <v>474.70990135</v>
          </cell>
          <cell r="G3264">
            <v>474.70990135</v>
          </cell>
          <cell r="H3264">
            <v>474.70990135</v>
          </cell>
          <cell r="I3264" t="str">
            <v/>
          </cell>
          <cell r="J3264" t="str">
            <v/>
          </cell>
          <cell r="K3264">
            <v>474.70990135</v>
          </cell>
          <cell r="L3264">
            <v>0</v>
          </cell>
        </row>
        <row r="3265">
          <cell r="A3265" t="str">
            <v>SF-03258</v>
          </cell>
          <cell r="B3265" t="str">
            <v>Suporte para luminária de poste quádruplo</v>
          </cell>
          <cell r="C3265" t="str">
            <v>un</v>
          </cell>
          <cell r="D3265">
            <v>0</v>
          </cell>
          <cell r="E3265">
            <v>13.074375</v>
          </cell>
          <cell r="F3265">
            <v>13.074375</v>
          </cell>
          <cell r="G3265">
            <v>13.074375</v>
          </cell>
          <cell r="H3265">
            <v>13.074375</v>
          </cell>
          <cell r="I3265" t="str">
            <v/>
          </cell>
          <cell r="J3265" t="str">
            <v/>
          </cell>
          <cell r="K3265">
            <v>13.074375</v>
          </cell>
          <cell r="L3265">
            <v>0</v>
          </cell>
        </row>
        <row r="3266">
          <cell r="A3266" t="str">
            <v>SF-03259</v>
          </cell>
          <cell r="B3266" t="str">
            <v>Braço para iluminação</v>
          </cell>
          <cell r="C3266" t="str">
            <v>un</v>
          </cell>
          <cell r="D3266">
            <v>0</v>
          </cell>
          <cell r="E3266">
            <v>132.15603709999999</v>
          </cell>
          <cell r="F3266">
            <v>132.15603709999999</v>
          </cell>
          <cell r="G3266">
            <v>132.15603709999999</v>
          </cell>
          <cell r="H3266">
            <v>132.15603709999999</v>
          </cell>
          <cell r="I3266" t="str">
            <v/>
          </cell>
          <cell r="J3266" t="str">
            <v/>
          </cell>
          <cell r="K3266">
            <v>132.15603709999999</v>
          </cell>
          <cell r="L3266">
            <v>0</v>
          </cell>
        </row>
        <row r="3267">
          <cell r="A3267" t="str">
            <v>SF-03260</v>
          </cell>
          <cell r="B3267" t="str">
            <v>Quadro elétrico TTA - 18 disjuntores terminais</v>
          </cell>
          <cell r="C3267" t="str">
            <v>un</v>
          </cell>
          <cell r="D3267">
            <v>0</v>
          </cell>
          <cell r="E3267">
            <v>226.40779915487997</v>
          </cell>
          <cell r="F3267">
            <v>226.40779915487997</v>
          </cell>
          <cell r="G3267">
            <v>226.40779915487997</v>
          </cell>
          <cell r="H3267">
            <v>226.40779915487997</v>
          </cell>
          <cell r="I3267" t="str">
            <v/>
          </cell>
          <cell r="J3267" t="str">
            <v/>
          </cell>
          <cell r="K3267">
            <v>226.40779915487997</v>
          </cell>
          <cell r="L3267">
            <v>0</v>
          </cell>
        </row>
        <row r="3268">
          <cell r="A3268" t="str">
            <v>SF-03261</v>
          </cell>
          <cell r="B3268" t="str">
            <v>Condulete de alumínio de 3/4’’</v>
          </cell>
          <cell r="C3268" t="str">
            <v>un</v>
          </cell>
          <cell r="D3268">
            <v>0</v>
          </cell>
          <cell r="E3268">
            <v>37.015837999999995</v>
          </cell>
          <cell r="F3268">
            <v>37.015837999999995</v>
          </cell>
          <cell r="G3268">
            <v>37.015837999999995</v>
          </cell>
          <cell r="H3268">
            <v>37.015837999999995</v>
          </cell>
          <cell r="I3268" t="str">
            <v/>
          </cell>
          <cell r="J3268" t="str">
            <v/>
          </cell>
          <cell r="K3268">
            <v>37.015837999999995</v>
          </cell>
          <cell r="L3268">
            <v>0</v>
          </cell>
        </row>
        <row r="3269">
          <cell r="A3269" t="str">
            <v>SF-03262</v>
          </cell>
          <cell r="B3269" t="str">
            <v>Curva 90° PVC soldável 25 mm</v>
          </cell>
          <cell r="C3269" t="str">
            <v>un</v>
          </cell>
          <cell r="D3269">
            <v>0</v>
          </cell>
          <cell r="E3269">
            <v>3.3344999999999998</v>
          </cell>
          <cell r="F3269">
            <v>3.3344999999999998</v>
          </cell>
          <cell r="G3269">
            <v>3.3344999999999998</v>
          </cell>
          <cell r="H3269">
            <v>3.3344999999999998</v>
          </cell>
          <cell r="I3269" t="str">
            <v/>
          </cell>
          <cell r="J3269" t="str">
            <v/>
          </cell>
          <cell r="K3269">
            <v>3.3344999999999998</v>
          </cell>
          <cell r="L3269">
            <v>0</v>
          </cell>
        </row>
        <row r="3270">
          <cell r="A3270" t="str">
            <v>SF-03263</v>
          </cell>
          <cell r="B3270" t="str">
            <v>Ar-condicionado split dutado 24.000 BTU/h</v>
          </cell>
          <cell r="C3270" t="str">
            <v>un</v>
          </cell>
          <cell r="D3270">
            <v>0</v>
          </cell>
          <cell r="E3270">
            <v>207.04074374999999</v>
          </cell>
          <cell r="F3270">
            <v>207.04074374999999</v>
          </cell>
          <cell r="G3270">
            <v>207.04074374999999</v>
          </cell>
          <cell r="H3270">
            <v>207.04074374999999</v>
          </cell>
          <cell r="I3270" t="str">
            <v/>
          </cell>
          <cell r="J3270" t="str">
            <v/>
          </cell>
          <cell r="K3270">
            <v>207.04074374999999</v>
          </cell>
          <cell r="L3270">
            <v>0</v>
          </cell>
        </row>
        <row r="3271">
          <cell r="A3271" t="str">
            <v>SF-03264</v>
          </cell>
          <cell r="B3271" t="str">
            <v>Cerâmica para revestimento de PAREDES de superfícies internas</v>
          </cell>
          <cell r="C3271" t="str">
            <v>m2</v>
          </cell>
          <cell r="D3271">
            <v>0</v>
          </cell>
          <cell r="E3271">
            <v>34.953205599999997</v>
          </cell>
          <cell r="F3271">
            <v>34.953205599999997</v>
          </cell>
          <cell r="G3271">
            <v>34.953205599999997</v>
          </cell>
          <cell r="H3271">
            <v>34.953205599999997</v>
          </cell>
          <cell r="I3271" t="str">
            <v/>
          </cell>
          <cell r="J3271" t="str">
            <v/>
          </cell>
          <cell r="K3271">
            <v>34.953205599999997</v>
          </cell>
          <cell r="L3271">
            <v>0</v>
          </cell>
        </row>
        <row r="3272">
          <cell r="A3272" t="str">
            <v>SF-03265</v>
          </cell>
          <cell r="B3272" t="str">
            <v>Cerâmica para revestimento de PISOS de superfícies internas</v>
          </cell>
          <cell r="C3272" t="str">
            <v>m2</v>
          </cell>
          <cell r="D3272">
            <v>0</v>
          </cell>
          <cell r="E3272">
            <v>34.953205599999997</v>
          </cell>
          <cell r="F3272">
            <v>34.953205599999997</v>
          </cell>
          <cell r="G3272">
            <v>34.953205599999997</v>
          </cell>
          <cell r="H3272">
            <v>34.953205599999997</v>
          </cell>
          <cell r="I3272" t="str">
            <v/>
          </cell>
          <cell r="J3272" t="str">
            <v/>
          </cell>
          <cell r="K3272">
            <v>34.953205599999997</v>
          </cell>
          <cell r="L3272">
            <v>0</v>
          </cell>
        </row>
        <row r="3273">
          <cell r="A3273" t="str">
            <v>SF-03266</v>
          </cell>
          <cell r="B3273" t="str">
            <v>Cerâmica de linha industrial para revestimento de PISOS E PAREDES de superfícies internas e externas</v>
          </cell>
          <cell r="C3273" t="str">
            <v>m2</v>
          </cell>
          <cell r="D3273">
            <v>0</v>
          </cell>
          <cell r="E3273">
            <v>34.953205599999997</v>
          </cell>
          <cell r="F3273">
            <v>34.953205599999997</v>
          </cell>
          <cell r="G3273">
            <v>34.953205599999997</v>
          </cell>
          <cell r="H3273">
            <v>34.953205599999997</v>
          </cell>
          <cell r="I3273" t="str">
            <v/>
          </cell>
          <cell r="J3273" t="str">
            <v/>
          </cell>
          <cell r="K3273">
            <v>34.953205599999997</v>
          </cell>
          <cell r="L3273">
            <v>0</v>
          </cell>
        </row>
        <row r="3274">
          <cell r="A3274" t="str">
            <v>SF-03267</v>
          </cell>
          <cell r="B3274" t="str">
            <v>Cortina de Linho Sintético – Linha Residencial</v>
          </cell>
          <cell r="C3274" t="str">
            <v>m</v>
          </cell>
          <cell r="D3274">
            <v>0</v>
          </cell>
          <cell r="E3274" t="str">
            <v/>
          </cell>
          <cell r="F3274" t="str">
            <v/>
          </cell>
          <cell r="G3274" t="str">
            <v/>
          </cell>
          <cell r="H3274" t="str">
            <v/>
          </cell>
          <cell r="I3274" t="str">
            <v/>
          </cell>
          <cell r="J3274" t="str">
            <v/>
          </cell>
          <cell r="K3274" t="str">
            <v/>
          </cell>
          <cell r="L3274" t="str">
            <v>N/A</v>
          </cell>
        </row>
        <row r="3275">
          <cell r="A3275" t="str">
            <v>SF-03268</v>
          </cell>
          <cell r="B3275" t="str">
            <v>Forro de Cortina em Microfibra  – Linha Residencial</v>
          </cell>
          <cell r="C3275" t="str">
            <v>m</v>
          </cell>
          <cell r="D3275">
            <v>0</v>
          </cell>
          <cell r="E3275" t="str">
            <v/>
          </cell>
          <cell r="F3275" t="str">
            <v/>
          </cell>
          <cell r="G3275" t="str">
            <v/>
          </cell>
          <cell r="H3275" t="str">
            <v/>
          </cell>
          <cell r="I3275" t="str">
            <v/>
          </cell>
          <cell r="J3275" t="str">
            <v/>
          </cell>
          <cell r="K3275" t="str">
            <v/>
          </cell>
          <cell r="L3275" t="str">
            <v>N/A</v>
          </cell>
        </row>
        <row r="3276">
          <cell r="A3276" t="str">
            <v>SF-03269</v>
          </cell>
          <cell r="B3276" t="str">
            <v>Trilho Duplo em Alumínio para Cortinas – Linha Residencial</v>
          </cell>
          <cell r="C3276" t="str">
            <v>m</v>
          </cell>
          <cell r="D3276">
            <v>0</v>
          </cell>
          <cell r="E3276" t="str">
            <v/>
          </cell>
          <cell r="F3276" t="str">
            <v/>
          </cell>
          <cell r="G3276" t="str">
            <v/>
          </cell>
          <cell r="H3276" t="str">
            <v/>
          </cell>
          <cell r="I3276" t="str">
            <v/>
          </cell>
          <cell r="J3276" t="str">
            <v/>
          </cell>
          <cell r="K3276" t="str">
            <v/>
          </cell>
          <cell r="L3276" t="str">
            <v>N/A</v>
          </cell>
        </row>
        <row r="3277">
          <cell r="A3277" t="str">
            <v>SF-03270</v>
          </cell>
          <cell r="B3277" t="str">
            <v>Trilho Triplo em Alumínio para Cortinas – Linha Residencial</v>
          </cell>
          <cell r="C3277" t="str">
            <v>m</v>
          </cell>
          <cell r="D3277">
            <v>0</v>
          </cell>
          <cell r="E3277" t="str">
            <v/>
          </cell>
          <cell r="F3277" t="str">
            <v/>
          </cell>
          <cell r="G3277" t="str">
            <v/>
          </cell>
          <cell r="H3277" t="str">
            <v/>
          </cell>
          <cell r="I3277" t="str">
            <v/>
          </cell>
          <cell r="J3277" t="str">
            <v/>
          </cell>
          <cell r="K3277" t="str">
            <v/>
          </cell>
          <cell r="L3277" t="str">
            <v>N/A</v>
          </cell>
        </row>
        <row r="3278">
          <cell r="A3278" t="str">
            <v>SF-03271</v>
          </cell>
          <cell r="B3278" t="str">
            <v>Trilho Simples em Alumínio para Cortinas – Linha Residencial</v>
          </cell>
          <cell r="C3278" t="str">
            <v>m</v>
          </cell>
          <cell r="D3278">
            <v>0</v>
          </cell>
          <cell r="E3278" t="str">
            <v/>
          </cell>
          <cell r="F3278" t="str">
            <v/>
          </cell>
          <cell r="G3278" t="str">
            <v/>
          </cell>
          <cell r="H3278" t="str">
            <v/>
          </cell>
          <cell r="I3278" t="str">
            <v/>
          </cell>
          <cell r="J3278" t="str">
            <v/>
          </cell>
          <cell r="K3278" t="str">
            <v/>
          </cell>
          <cell r="L3278" t="str">
            <v>N/A</v>
          </cell>
        </row>
        <row r="3279">
          <cell r="A3279" t="str">
            <v>SF-03272</v>
          </cell>
          <cell r="B3279" t="str">
            <v>Varão Duplo Cromado para Cortinas – Linha Residencial</v>
          </cell>
          <cell r="C3279" t="str">
            <v>m</v>
          </cell>
          <cell r="D3279">
            <v>0</v>
          </cell>
          <cell r="E3279" t="str">
            <v/>
          </cell>
          <cell r="F3279" t="str">
            <v/>
          </cell>
          <cell r="G3279" t="str">
            <v/>
          </cell>
          <cell r="H3279" t="str">
            <v/>
          </cell>
          <cell r="I3279" t="str">
            <v/>
          </cell>
          <cell r="J3279" t="str">
            <v/>
          </cell>
          <cell r="K3279" t="str">
            <v/>
          </cell>
          <cell r="L3279" t="str">
            <v>N/A</v>
          </cell>
        </row>
        <row r="3280">
          <cell r="A3280" t="str">
            <v>SF-03273</v>
          </cell>
          <cell r="B3280" t="str">
            <v>Cortina tipo Blecaute – Linha Residencial</v>
          </cell>
          <cell r="C3280" t="str">
            <v>m</v>
          </cell>
          <cell r="D3280">
            <v>0</v>
          </cell>
          <cell r="E3280" t="str">
            <v/>
          </cell>
          <cell r="F3280" t="str">
            <v/>
          </cell>
          <cell r="G3280" t="str">
            <v/>
          </cell>
          <cell r="H3280" t="str">
            <v/>
          </cell>
          <cell r="I3280" t="str">
            <v/>
          </cell>
          <cell r="J3280" t="str">
            <v/>
          </cell>
          <cell r="K3280" t="str">
            <v/>
          </cell>
          <cell r="L3280" t="str">
            <v>N/A</v>
          </cell>
        </row>
        <row r="3281">
          <cell r="A3281" t="str">
            <v>SF-03274</v>
          </cell>
          <cell r="B3281" t="str">
            <v>Lixamento, desbaste ou lapidação mecânica de superfície de alta resistência</v>
          </cell>
          <cell r="C3281" t="str">
            <v>m2</v>
          </cell>
          <cell r="D3281">
            <v>0</v>
          </cell>
          <cell r="E3281">
            <v>16.213746395312501</v>
          </cell>
          <cell r="F3281">
            <v>16.213746395312501</v>
          </cell>
          <cell r="G3281">
            <v>16.213746395312501</v>
          </cell>
          <cell r="H3281">
            <v>16.213746395312501</v>
          </cell>
          <cell r="I3281" t="str">
            <v/>
          </cell>
          <cell r="J3281" t="str">
            <v/>
          </cell>
          <cell r="K3281">
            <v>16.213746395312501</v>
          </cell>
          <cell r="L3281">
            <v>0</v>
          </cell>
        </row>
        <row r="3282">
          <cell r="A3282" t="str">
            <v>SF-03275</v>
          </cell>
          <cell r="B3282" t="str">
            <v>Projeto Executivo para a Climatização da Sala de Leitura e Hall de Entrada da COBIB</v>
          </cell>
          <cell r="C3282" t="str">
            <v>un</v>
          </cell>
          <cell r="D3282">
            <v>0</v>
          </cell>
          <cell r="E3282">
            <v>5727.3200000000006</v>
          </cell>
          <cell r="F3282">
            <v>5727.3200000000006</v>
          </cell>
          <cell r="G3282">
            <v>5727.3200000000006</v>
          </cell>
          <cell r="H3282">
            <v>5727.3200000000006</v>
          </cell>
          <cell r="I3282" t="str">
            <v/>
          </cell>
          <cell r="J3282" t="str">
            <v/>
          </cell>
          <cell r="K3282">
            <v>5727.3200000000006</v>
          </cell>
          <cell r="L3282">
            <v>0</v>
          </cell>
        </row>
        <row r="3283">
          <cell r="A3283" t="str">
            <v>SF-03276</v>
          </cell>
          <cell r="B3283" t="str">
            <v>Grelha de Captação de Ar Externo com Damper e Filtro</v>
          </cell>
          <cell r="C3283" t="str">
            <v>un</v>
          </cell>
          <cell r="D3283">
            <v>0</v>
          </cell>
          <cell r="E3283">
            <v>168.54424999999998</v>
          </cell>
          <cell r="F3283">
            <v>168.54424999999998</v>
          </cell>
          <cell r="G3283">
            <v>168.54424999999998</v>
          </cell>
          <cell r="H3283">
            <v>168.54424999999998</v>
          </cell>
          <cell r="I3283" t="str">
            <v/>
          </cell>
          <cell r="J3283" t="str">
            <v/>
          </cell>
          <cell r="K3283">
            <v>168.54424999999998</v>
          </cell>
          <cell r="L3283">
            <v>0</v>
          </cell>
        </row>
        <row r="3284">
          <cell r="A3284" t="str">
            <v>SF-03277</v>
          </cell>
          <cell r="B3284" t="str">
            <v>Grelha de retorno com aletas horizontais 1225x525 mm</v>
          </cell>
          <cell r="C3284" t="str">
            <v>un</v>
          </cell>
          <cell r="D3284">
            <v>0</v>
          </cell>
          <cell r="E3284">
            <v>168.54424999999998</v>
          </cell>
          <cell r="F3284">
            <v>168.54424999999998</v>
          </cell>
          <cell r="G3284">
            <v>168.54424999999998</v>
          </cell>
          <cell r="H3284">
            <v>168.54424999999998</v>
          </cell>
          <cell r="I3284" t="str">
            <v/>
          </cell>
          <cell r="J3284" t="str">
            <v/>
          </cell>
          <cell r="K3284">
            <v>168.54424999999998</v>
          </cell>
          <cell r="L3284">
            <v>0</v>
          </cell>
        </row>
        <row r="3285">
          <cell r="A3285" t="str">
            <v>SF-03278</v>
          </cell>
          <cell r="B3285" t="str">
            <v>Grelha retangular 325x125 mm</v>
          </cell>
          <cell r="C3285" t="str">
            <v>un</v>
          </cell>
          <cell r="D3285">
            <v>0</v>
          </cell>
          <cell r="E3285">
            <v>168.54424999999998</v>
          </cell>
          <cell r="F3285">
            <v>168.54424999999998</v>
          </cell>
          <cell r="G3285">
            <v>168.54424999999998</v>
          </cell>
          <cell r="H3285">
            <v>168.54424999999998</v>
          </cell>
          <cell r="I3285" t="str">
            <v/>
          </cell>
          <cell r="J3285" t="str">
            <v/>
          </cell>
          <cell r="K3285">
            <v>168.54424999999998</v>
          </cell>
          <cell r="L3285">
            <v>0</v>
          </cell>
        </row>
        <row r="3286">
          <cell r="A3286" t="str">
            <v>SF-03279</v>
          </cell>
          <cell r="B3286" t="str">
            <v>Ar-condicionado Fan-Coil 5,0 TR com Acessórios</v>
          </cell>
          <cell r="C3286" t="str">
            <v>un</v>
          </cell>
          <cell r="D3286">
            <v>0</v>
          </cell>
          <cell r="E3286">
            <v>930.97283379999999</v>
          </cell>
          <cell r="F3286">
            <v>930.97283379999999</v>
          </cell>
          <cell r="G3286">
            <v>930.97283379999999</v>
          </cell>
          <cell r="H3286">
            <v>930.97283379999999</v>
          </cell>
          <cell r="I3286" t="str">
            <v/>
          </cell>
          <cell r="J3286" t="str">
            <v/>
          </cell>
          <cell r="K3286">
            <v>930.97283379999999</v>
          </cell>
          <cell r="L3286">
            <v>0</v>
          </cell>
        </row>
        <row r="3287">
          <cell r="A3287" t="str">
            <v>SF-03280</v>
          </cell>
          <cell r="B3287" t="str">
            <v>Ar-condicionado Fan-Coil 3,5 TR com Acessórios</v>
          </cell>
          <cell r="C3287" t="str">
            <v>un</v>
          </cell>
          <cell r="D3287">
            <v>0</v>
          </cell>
          <cell r="E3287">
            <v>930.97283379999999</v>
          </cell>
          <cell r="F3287">
            <v>930.97283379999999</v>
          </cell>
          <cell r="G3287">
            <v>930.97283379999999</v>
          </cell>
          <cell r="H3287">
            <v>930.97283379999999</v>
          </cell>
          <cell r="I3287" t="str">
            <v/>
          </cell>
          <cell r="J3287" t="str">
            <v/>
          </cell>
          <cell r="K3287">
            <v>930.97283379999999</v>
          </cell>
          <cell r="L3287">
            <v>0</v>
          </cell>
        </row>
        <row r="3288">
          <cell r="A3288" t="str">
            <v>SF-03281</v>
          </cell>
          <cell r="B3288" t="str">
            <v>Quadro para acionamento, proteção e controle de sistema de climatização por fan coil – capacidade até 5 TR</v>
          </cell>
          <cell r="C3288" t="str">
            <v>un</v>
          </cell>
          <cell r="D3288">
            <v>0</v>
          </cell>
          <cell r="E3288">
            <v>226.40779915487997</v>
          </cell>
          <cell r="F3288">
            <v>226.40779915487997</v>
          </cell>
          <cell r="G3288">
            <v>226.40779915487997</v>
          </cell>
          <cell r="H3288">
            <v>226.40779915487997</v>
          </cell>
          <cell r="I3288" t="str">
            <v/>
          </cell>
          <cell r="J3288" t="str">
            <v/>
          </cell>
          <cell r="K3288">
            <v>226.40779915487997</v>
          </cell>
          <cell r="L3288">
            <v>0</v>
          </cell>
        </row>
        <row r="3289">
          <cell r="A3289" t="str">
            <v>SF-03282</v>
          </cell>
          <cell r="B3289" t="str">
            <v>Sistema de Dutos Helicoidais Ovalizados</v>
          </cell>
          <cell r="C3289" t="str">
            <v>m2</v>
          </cell>
          <cell r="D3289">
            <v>0</v>
          </cell>
          <cell r="E3289" t="str">
            <v/>
          </cell>
          <cell r="F3289" t="str">
            <v/>
          </cell>
          <cell r="G3289" t="str">
            <v/>
          </cell>
          <cell r="H3289" t="str">
            <v/>
          </cell>
          <cell r="I3289" t="str">
            <v/>
          </cell>
          <cell r="J3289" t="str">
            <v/>
          </cell>
          <cell r="K3289" t="str">
            <v/>
          </cell>
          <cell r="L3289" t="str">
            <v>N/A</v>
          </cell>
        </row>
        <row r="3290">
          <cell r="A3290" t="str">
            <v>SF-03283</v>
          </cell>
          <cell r="B3290" t="str">
            <v>Bota de segurança em couro</v>
          </cell>
          <cell r="C3290" t="str">
            <v>un</v>
          </cell>
          <cell r="D3290">
            <v>0</v>
          </cell>
          <cell r="E3290" t="str">
            <v/>
          </cell>
          <cell r="F3290" t="str">
            <v/>
          </cell>
          <cell r="G3290" t="str">
            <v/>
          </cell>
          <cell r="H3290" t="str">
            <v/>
          </cell>
          <cell r="I3290" t="str">
            <v/>
          </cell>
          <cell r="J3290" t="str">
            <v/>
          </cell>
          <cell r="K3290" t="str">
            <v/>
          </cell>
          <cell r="L3290" t="str">
            <v>N/A</v>
          </cell>
        </row>
        <row r="3291">
          <cell r="A3291" t="str">
            <v>SF-03284</v>
          </cell>
          <cell r="B3291" t="str">
            <v>Cinto de Segurança Tipo Paraquedista e Talabarte em Y</v>
          </cell>
          <cell r="C3291" t="str">
            <v>un</v>
          </cell>
          <cell r="D3291">
            <v>0</v>
          </cell>
          <cell r="E3291" t="str">
            <v/>
          </cell>
          <cell r="F3291" t="str">
            <v/>
          </cell>
          <cell r="G3291" t="str">
            <v/>
          </cell>
          <cell r="H3291" t="str">
            <v/>
          </cell>
          <cell r="I3291" t="str">
            <v/>
          </cell>
          <cell r="J3291" t="str">
            <v/>
          </cell>
          <cell r="K3291" t="str">
            <v/>
          </cell>
          <cell r="L3291" t="str">
            <v>N/A</v>
          </cell>
        </row>
        <row r="3292">
          <cell r="A3292" t="str">
            <v>SF-03285</v>
          </cell>
          <cell r="B3292" t="str">
            <v>Locação de Sistema de Geração Distribuída Solar Fotovoltaica</v>
          </cell>
          <cell r="C3292" t="str">
            <v>mês</v>
          </cell>
          <cell r="D3292">
            <v>0</v>
          </cell>
          <cell r="E3292" t="str">
            <v/>
          </cell>
          <cell r="F3292" t="str">
            <v/>
          </cell>
          <cell r="G3292" t="str">
            <v/>
          </cell>
          <cell r="H3292" t="str">
            <v/>
          </cell>
          <cell r="I3292" t="str">
            <v/>
          </cell>
          <cell r="J3292" t="str">
            <v/>
          </cell>
          <cell r="K3292" t="str">
            <v/>
          </cell>
          <cell r="L3292" t="str">
            <v>N/A</v>
          </cell>
        </row>
        <row r="3293">
          <cell r="A3293" t="str">
            <v>SF-03286</v>
          </cell>
          <cell r="B3293" t="str">
            <v>Especificações Técnicas de Usina Minigeradora Solar Fotovoltaica</v>
          </cell>
          <cell r="C3293" t="str">
            <v>un</v>
          </cell>
          <cell r="D3293">
            <v>0</v>
          </cell>
          <cell r="E3293" t="str">
            <v/>
          </cell>
          <cell r="F3293" t="str">
            <v/>
          </cell>
          <cell r="G3293" t="str">
            <v/>
          </cell>
          <cell r="H3293" t="str">
            <v/>
          </cell>
          <cell r="I3293" t="str">
            <v/>
          </cell>
          <cell r="J3293" t="str">
            <v/>
          </cell>
          <cell r="K3293" t="str">
            <v/>
          </cell>
          <cell r="L3293" t="str">
            <v>N/A</v>
          </cell>
        </row>
        <row r="3294">
          <cell r="A3294" t="str">
            <v>SF-03287</v>
          </cell>
          <cell r="B3294" t="str">
            <v>Projetos Executivos de Usina Minegeradora Fotovoltaica</v>
          </cell>
          <cell r="C3294" t="str">
            <v>un</v>
          </cell>
          <cell r="D3294">
            <v>0</v>
          </cell>
          <cell r="E3294" t="str">
            <v/>
          </cell>
          <cell r="F3294" t="str">
            <v/>
          </cell>
          <cell r="G3294" t="str">
            <v/>
          </cell>
          <cell r="H3294" t="str">
            <v/>
          </cell>
          <cell r="I3294" t="str">
            <v/>
          </cell>
          <cell r="J3294" t="str">
            <v/>
          </cell>
          <cell r="K3294" t="str">
            <v/>
          </cell>
          <cell r="L3294" t="str">
            <v>N/A</v>
          </cell>
        </row>
        <row r="3295">
          <cell r="A3295" t="str">
            <v>SF-03288</v>
          </cell>
          <cell r="B3295" t="str">
            <v>Sondagem e Modelagem Geoelétrica (Medição de Resistividade e Estratificação do solo)</v>
          </cell>
          <cell r="C3295" t="str">
            <v>un</v>
          </cell>
          <cell r="D3295">
            <v>0</v>
          </cell>
          <cell r="E3295" t="str">
            <v/>
          </cell>
          <cell r="F3295" t="str">
            <v/>
          </cell>
          <cell r="G3295" t="str">
            <v/>
          </cell>
          <cell r="H3295" t="str">
            <v/>
          </cell>
          <cell r="I3295" t="str">
            <v/>
          </cell>
          <cell r="J3295" t="str">
            <v/>
          </cell>
          <cell r="K3295" t="str">
            <v/>
          </cell>
          <cell r="L3295" t="str">
            <v>N/A</v>
          </cell>
        </row>
        <row r="3296">
          <cell r="A3296" t="str">
            <v>SF-03289</v>
          </cell>
          <cell r="B3296" t="str">
            <v>Curva de transposição PVC soldável 25 mm</v>
          </cell>
          <cell r="C3296" t="str">
            <v>un</v>
          </cell>
          <cell r="D3296">
            <v>0</v>
          </cell>
          <cell r="E3296">
            <v>7.4574999999999996</v>
          </cell>
          <cell r="F3296">
            <v>7.4574999999999996</v>
          </cell>
          <cell r="G3296">
            <v>7.4574999999999996</v>
          </cell>
          <cell r="H3296">
            <v>7.4574999999999996</v>
          </cell>
          <cell r="I3296" t="str">
            <v/>
          </cell>
          <cell r="J3296" t="str">
            <v/>
          </cell>
          <cell r="K3296">
            <v>7.4574999999999996</v>
          </cell>
          <cell r="L3296">
            <v>0</v>
          </cell>
        </row>
        <row r="3297">
          <cell r="A3297" t="str">
            <v>SF-03290</v>
          </cell>
          <cell r="B3297" t="str">
            <v>Joelho 90° PVC soldável 25 mm</v>
          </cell>
          <cell r="C3297" t="str">
            <v>un</v>
          </cell>
          <cell r="D3297">
            <v>0</v>
          </cell>
          <cell r="E3297">
            <v>0.8075</v>
          </cell>
          <cell r="F3297">
            <v>0.8075</v>
          </cell>
          <cell r="G3297">
            <v>0.8075</v>
          </cell>
          <cell r="H3297">
            <v>0.8075</v>
          </cell>
          <cell r="I3297" t="str">
            <v/>
          </cell>
          <cell r="J3297" t="str">
            <v/>
          </cell>
          <cell r="K3297">
            <v>0.8075</v>
          </cell>
          <cell r="L3297">
            <v>0</v>
          </cell>
        </row>
        <row r="3298">
          <cell r="A3298" t="str">
            <v>SF-03291</v>
          </cell>
          <cell r="B3298" t="str">
            <v>Joelho 45° PVC soldável 25 mm</v>
          </cell>
          <cell r="C3298" t="str">
            <v>un</v>
          </cell>
          <cell r="D3298">
            <v>0</v>
          </cell>
          <cell r="E3298">
            <v>1.6719999999999999</v>
          </cell>
          <cell r="F3298">
            <v>1.6719999999999999</v>
          </cell>
          <cell r="G3298">
            <v>1.6719999999999999</v>
          </cell>
          <cell r="H3298">
            <v>1.6719999999999999</v>
          </cell>
          <cell r="I3298" t="str">
            <v/>
          </cell>
          <cell r="J3298" t="str">
            <v/>
          </cell>
          <cell r="K3298">
            <v>1.6719999999999999</v>
          </cell>
          <cell r="L3298">
            <v>0</v>
          </cell>
        </row>
        <row r="3299">
          <cell r="A3299" t="str">
            <v>SF-03292</v>
          </cell>
          <cell r="B3299" t="str">
            <v>Joelho 90° PVC soldável com rosca 25 mm x 1/2” ou 3/4”</v>
          </cell>
          <cell r="C3299" t="str">
            <v>un</v>
          </cell>
          <cell r="D3299">
            <v>0</v>
          </cell>
          <cell r="E3299">
            <v>2.7075</v>
          </cell>
          <cell r="F3299">
            <v>2.7075</v>
          </cell>
          <cell r="G3299">
            <v>2.7075</v>
          </cell>
          <cell r="H3299">
            <v>2.7075</v>
          </cell>
          <cell r="I3299" t="str">
            <v/>
          </cell>
          <cell r="J3299" t="str">
            <v/>
          </cell>
          <cell r="K3299">
            <v>2.7075</v>
          </cell>
          <cell r="L3299">
            <v>0</v>
          </cell>
        </row>
        <row r="3300">
          <cell r="A3300" t="str">
            <v>SF-03293</v>
          </cell>
          <cell r="B3300" t="str">
            <v>Joelho 90° PVC soldável com bucha de latão 25 mm x 1/2”</v>
          </cell>
          <cell r="C3300" t="str">
            <v>un</v>
          </cell>
          <cell r="D3300">
            <v>0</v>
          </cell>
          <cell r="E3300">
            <v>5.9754999999999994</v>
          </cell>
          <cell r="F3300">
            <v>5.9754999999999994</v>
          </cell>
          <cell r="G3300">
            <v>5.9754999999999994</v>
          </cell>
          <cell r="H3300">
            <v>5.9754999999999994</v>
          </cell>
          <cell r="I3300" t="str">
            <v/>
          </cell>
          <cell r="J3300" t="str">
            <v/>
          </cell>
          <cell r="K3300">
            <v>5.9754999999999994</v>
          </cell>
          <cell r="L3300">
            <v>0</v>
          </cell>
        </row>
        <row r="3301">
          <cell r="A3301" t="str">
            <v>SF-03294</v>
          </cell>
          <cell r="B3301" t="str">
            <v>Joelho 90° PVC soldável com bucha de latão 25 mm x 3/4”</v>
          </cell>
          <cell r="C3301" t="str">
            <v>un</v>
          </cell>
          <cell r="D3301">
            <v>0</v>
          </cell>
          <cell r="E3301">
            <v>8.9965000000000011</v>
          </cell>
          <cell r="F3301">
            <v>8.9965000000000011</v>
          </cell>
          <cell r="G3301">
            <v>8.9965000000000011</v>
          </cell>
          <cell r="H3301">
            <v>8.9965000000000011</v>
          </cell>
          <cell r="I3301" t="str">
            <v/>
          </cell>
          <cell r="J3301" t="str">
            <v/>
          </cell>
          <cell r="K3301">
            <v>8.9965000000000011</v>
          </cell>
          <cell r="L3301">
            <v>0</v>
          </cell>
        </row>
        <row r="3302">
          <cell r="A3302" t="str">
            <v>SF-03295</v>
          </cell>
          <cell r="B3302" t="str">
            <v>Tê PVC soldável 25 mm</v>
          </cell>
          <cell r="C3302" t="str">
            <v>un</v>
          </cell>
          <cell r="D3302">
            <v>0</v>
          </cell>
          <cell r="E3302">
            <v>1.3394999999999999</v>
          </cell>
          <cell r="F3302">
            <v>1.3394999999999999</v>
          </cell>
          <cell r="G3302">
            <v>1.3394999999999999</v>
          </cell>
          <cell r="H3302">
            <v>1.3394999999999999</v>
          </cell>
          <cell r="I3302" t="str">
            <v/>
          </cell>
          <cell r="J3302" t="str">
            <v/>
          </cell>
          <cell r="K3302">
            <v>1.3394999999999999</v>
          </cell>
          <cell r="L3302">
            <v>0</v>
          </cell>
        </row>
        <row r="3303">
          <cell r="A3303" t="str">
            <v>SF-03296</v>
          </cell>
          <cell r="B3303" t="str">
            <v>Tê PVC soldável com rosca na bolsa central 25 mm x 3/4”</v>
          </cell>
          <cell r="C3303" t="str">
            <v>un</v>
          </cell>
          <cell r="D3303">
            <v>0</v>
          </cell>
          <cell r="E3303">
            <v>4.7214999999999998</v>
          </cell>
          <cell r="F3303">
            <v>4.7214999999999998</v>
          </cell>
          <cell r="G3303">
            <v>4.7214999999999998</v>
          </cell>
          <cell r="H3303">
            <v>4.7214999999999998</v>
          </cell>
          <cell r="I3303" t="str">
            <v/>
          </cell>
          <cell r="J3303" t="str">
            <v/>
          </cell>
          <cell r="K3303">
            <v>4.7214999999999998</v>
          </cell>
          <cell r="L3303">
            <v>0</v>
          </cell>
        </row>
        <row r="3304">
          <cell r="A3304" t="str">
            <v>SF-03297</v>
          </cell>
          <cell r="B3304" t="str">
            <v>Tê PVC soldável com rosca na bolsa central 25 mm x 1/2”</v>
          </cell>
          <cell r="C3304" t="str">
            <v>un</v>
          </cell>
          <cell r="D3304">
            <v>0</v>
          </cell>
          <cell r="E3304">
            <v>5.8045</v>
          </cell>
          <cell r="F3304">
            <v>5.8045</v>
          </cell>
          <cell r="G3304">
            <v>5.8045</v>
          </cell>
          <cell r="H3304">
            <v>5.8045</v>
          </cell>
          <cell r="I3304" t="str">
            <v/>
          </cell>
          <cell r="J3304" t="str">
            <v/>
          </cell>
          <cell r="K3304">
            <v>5.8045</v>
          </cell>
          <cell r="L3304">
            <v>0</v>
          </cell>
        </row>
        <row r="3305">
          <cell r="A3305" t="str">
            <v>SF-03298</v>
          </cell>
          <cell r="B3305" t="str">
            <v>Cap PVC soldável 25 mm</v>
          </cell>
          <cell r="C3305" t="str">
            <v>un</v>
          </cell>
          <cell r="D3305">
            <v>0</v>
          </cell>
          <cell r="E3305">
            <v>1.3964999999999999</v>
          </cell>
          <cell r="F3305">
            <v>1.3964999999999999</v>
          </cell>
          <cell r="G3305">
            <v>1.3964999999999999</v>
          </cell>
          <cell r="H3305">
            <v>1.3964999999999999</v>
          </cell>
          <cell r="I3305" t="str">
            <v/>
          </cell>
          <cell r="J3305" t="str">
            <v/>
          </cell>
          <cell r="K3305">
            <v>1.3964999999999999</v>
          </cell>
          <cell r="L3305">
            <v>0</v>
          </cell>
        </row>
        <row r="3306">
          <cell r="A3306" t="str">
            <v>SF-03299</v>
          </cell>
          <cell r="B3306" t="str">
            <v>Luva PVC soldável com rosca 25 mm x 1/2” ou 3/4”</v>
          </cell>
          <cell r="C3306" t="str">
            <v>un</v>
          </cell>
          <cell r="D3306">
            <v>0</v>
          </cell>
          <cell r="E3306">
            <v>2.052</v>
          </cell>
          <cell r="F3306">
            <v>2.052</v>
          </cell>
          <cell r="G3306">
            <v>2.052</v>
          </cell>
          <cell r="H3306">
            <v>2.052</v>
          </cell>
          <cell r="I3306" t="str">
            <v/>
          </cell>
          <cell r="J3306" t="str">
            <v/>
          </cell>
          <cell r="K3306">
            <v>2.052</v>
          </cell>
          <cell r="L3306">
            <v>0</v>
          </cell>
        </row>
        <row r="3307">
          <cell r="A3307" t="str">
            <v>SF-03300</v>
          </cell>
          <cell r="B3307" t="str">
            <v>Luva PVC soldável com bucha de latão 25 mm x 1/2”</v>
          </cell>
          <cell r="C3307" t="str">
            <v>un</v>
          </cell>
          <cell r="D3307">
            <v>0</v>
          </cell>
          <cell r="E3307">
            <v>6.6784999999999997</v>
          </cell>
          <cell r="F3307">
            <v>6.6784999999999997</v>
          </cell>
          <cell r="G3307">
            <v>6.6784999999999997</v>
          </cell>
          <cell r="H3307">
            <v>6.6784999999999997</v>
          </cell>
          <cell r="I3307" t="str">
            <v/>
          </cell>
          <cell r="J3307" t="str">
            <v/>
          </cell>
          <cell r="K3307">
            <v>6.6784999999999997</v>
          </cell>
          <cell r="L3307">
            <v>0</v>
          </cell>
        </row>
        <row r="3308">
          <cell r="A3308" t="str">
            <v>SF-03301</v>
          </cell>
          <cell r="B3308" t="str">
            <v>Luva PVC soldável com bucha de latão 25 mm x 3/4”</v>
          </cell>
          <cell r="C3308" t="str">
            <v>un</v>
          </cell>
          <cell r="D3308">
            <v>0</v>
          </cell>
          <cell r="E3308">
            <v>7.3339999999999996</v>
          </cell>
          <cell r="F3308">
            <v>7.3339999999999996</v>
          </cell>
          <cell r="G3308">
            <v>7.3339999999999996</v>
          </cell>
          <cell r="H3308">
            <v>7.3339999999999996</v>
          </cell>
          <cell r="I3308" t="str">
            <v/>
          </cell>
          <cell r="J3308" t="str">
            <v/>
          </cell>
          <cell r="K3308">
            <v>7.3339999999999996</v>
          </cell>
          <cell r="L3308">
            <v>0</v>
          </cell>
        </row>
        <row r="3309">
          <cell r="A3309" t="str">
            <v>SF-03302</v>
          </cell>
          <cell r="B3309" t="str">
            <v>Luva de correr PVC soldável 25 mm</v>
          </cell>
          <cell r="C3309" t="str">
            <v>un</v>
          </cell>
          <cell r="D3309">
            <v>0</v>
          </cell>
          <cell r="E3309">
            <v>13.774999999999999</v>
          </cell>
          <cell r="F3309">
            <v>13.774999999999999</v>
          </cell>
          <cell r="G3309">
            <v>13.774999999999999</v>
          </cell>
          <cell r="H3309">
            <v>13.774999999999999</v>
          </cell>
          <cell r="I3309" t="str">
            <v/>
          </cell>
          <cell r="J3309" t="str">
            <v/>
          </cell>
          <cell r="K3309">
            <v>13.774999999999999</v>
          </cell>
          <cell r="L3309">
            <v>0</v>
          </cell>
        </row>
        <row r="3310">
          <cell r="A3310" t="str">
            <v>SF-03303</v>
          </cell>
          <cell r="B3310" t="str">
            <v>Luva simples PVC soldável 25 mm</v>
          </cell>
          <cell r="C3310" t="str">
            <v>un</v>
          </cell>
          <cell r="D3310">
            <v>0</v>
          </cell>
          <cell r="E3310">
            <v>0.91199999999999992</v>
          </cell>
          <cell r="F3310">
            <v>0.91199999999999992</v>
          </cell>
          <cell r="G3310">
            <v>0.91199999999999992</v>
          </cell>
          <cell r="H3310">
            <v>0.91199999999999992</v>
          </cell>
          <cell r="I3310" t="str">
            <v/>
          </cell>
          <cell r="J3310" t="str">
            <v/>
          </cell>
          <cell r="K3310">
            <v>0.91199999999999992</v>
          </cell>
          <cell r="L3310">
            <v>0</v>
          </cell>
        </row>
        <row r="3311">
          <cell r="A3311" t="str">
            <v>SF-03304</v>
          </cell>
          <cell r="B3311" t="str">
            <v>União de PVC soldável 25 mm</v>
          </cell>
          <cell r="C3311" t="str">
            <v>un</v>
          </cell>
          <cell r="D3311">
            <v>0</v>
          </cell>
          <cell r="E3311">
            <v>8.9205000000000005</v>
          </cell>
          <cell r="F3311">
            <v>8.9205000000000005</v>
          </cell>
          <cell r="G3311">
            <v>8.9205000000000005</v>
          </cell>
          <cell r="H3311">
            <v>8.9205000000000005</v>
          </cell>
          <cell r="I3311" t="str">
            <v/>
          </cell>
          <cell r="J3311" t="str">
            <v/>
          </cell>
          <cell r="K3311">
            <v>8.9205000000000005</v>
          </cell>
          <cell r="L3311">
            <v>0</v>
          </cell>
        </row>
        <row r="3312">
          <cell r="A3312" t="str">
            <v>SF-03305</v>
          </cell>
          <cell r="B3312" t="str">
            <v>Adaptador PVC soldável, curto com bolsa e rosca para Registro 25 mm x 3/4”</v>
          </cell>
          <cell r="C3312" t="str">
            <v>un</v>
          </cell>
          <cell r="D3312">
            <v>0</v>
          </cell>
          <cell r="E3312">
            <v>0.99749999999999994</v>
          </cell>
          <cell r="F3312">
            <v>0.99749999999999994</v>
          </cell>
          <cell r="G3312">
            <v>0.99749999999999994</v>
          </cell>
          <cell r="H3312">
            <v>0.99749999999999994</v>
          </cell>
          <cell r="I3312" t="str">
            <v/>
          </cell>
          <cell r="J3312" t="str">
            <v/>
          </cell>
          <cell r="K3312">
            <v>0.99749999999999994</v>
          </cell>
          <cell r="L3312">
            <v>0</v>
          </cell>
        </row>
        <row r="3313">
          <cell r="A3313" t="str">
            <v>SF-03306</v>
          </cell>
          <cell r="B3313" t="str">
            <v>Adaptador flange PVC soldável 25 mm x 3/4”</v>
          </cell>
          <cell r="C3313" t="str">
            <v>un</v>
          </cell>
          <cell r="D3313">
            <v>0</v>
          </cell>
          <cell r="E3313">
            <v>13.756</v>
          </cell>
          <cell r="F3313">
            <v>13.756</v>
          </cell>
          <cell r="G3313">
            <v>13.756</v>
          </cell>
          <cell r="H3313">
            <v>13.756</v>
          </cell>
          <cell r="I3313" t="str">
            <v/>
          </cell>
          <cell r="J3313" t="str">
            <v/>
          </cell>
          <cell r="K3313">
            <v>13.756</v>
          </cell>
          <cell r="L3313">
            <v>0</v>
          </cell>
        </row>
        <row r="3314">
          <cell r="A3314" t="str">
            <v>SF-03307</v>
          </cell>
          <cell r="B3314" t="str">
            <v>Joelho 90° PVC soldável 32 mm</v>
          </cell>
          <cell r="C3314" t="str">
            <v>un</v>
          </cell>
          <cell r="D3314">
            <v>0</v>
          </cell>
          <cell r="E3314">
            <v>2.7075</v>
          </cell>
          <cell r="F3314">
            <v>2.7075</v>
          </cell>
          <cell r="G3314">
            <v>2.7075</v>
          </cell>
          <cell r="H3314">
            <v>2.7075</v>
          </cell>
          <cell r="I3314" t="str">
            <v/>
          </cell>
          <cell r="J3314" t="str">
            <v/>
          </cell>
          <cell r="K3314">
            <v>2.7075</v>
          </cell>
          <cell r="L3314">
            <v>0</v>
          </cell>
        </row>
        <row r="3315">
          <cell r="A3315" t="str">
            <v>SF-03308</v>
          </cell>
          <cell r="B3315" t="str">
            <v>Joelho 45° PVC soldável 32 mm</v>
          </cell>
          <cell r="C3315" t="str">
            <v>un</v>
          </cell>
          <cell r="D3315">
            <v>0</v>
          </cell>
          <cell r="E3315">
            <v>4.6265000000000001</v>
          </cell>
          <cell r="F3315">
            <v>4.6265000000000001</v>
          </cell>
          <cell r="G3315">
            <v>4.6265000000000001</v>
          </cell>
          <cell r="H3315">
            <v>4.6265000000000001</v>
          </cell>
          <cell r="I3315" t="str">
            <v/>
          </cell>
          <cell r="J3315" t="str">
            <v/>
          </cell>
          <cell r="K3315">
            <v>4.6265000000000001</v>
          </cell>
          <cell r="L3315">
            <v>0</v>
          </cell>
        </row>
        <row r="3316">
          <cell r="A3316" t="str">
            <v>SF-03309</v>
          </cell>
          <cell r="B3316" t="str">
            <v>Cap PVC soldável 32 mm</v>
          </cell>
          <cell r="C3316" t="str">
            <v>un</v>
          </cell>
          <cell r="D3316">
            <v>0</v>
          </cell>
          <cell r="E3316">
            <v>2.2799999999999998</v>
          </cell>
          <cell r="F3316">
            <v>2.2799999999999998</v>
          </cell>
          <cell r="G3316">
            <v>2.2799999999999998</v>
          </cell>
          <cell r="H3316">
            <v>2.2799999999999998</v>
          </cell>
          <cell r="I3316" t="str">
            <v/>
          </cell>
          <cell r="J3316" t="str">
            <v/>
          </cell>
          <cell r="K3316">
            <v>2.2799999999999998</v>
          </cell>
          <cell r="L3316">
            <v>0</v>
          </cell>
        </row>
        <row r="3317">
          <cell r="A3317" t="str">
            <v>SF-03310</v>
          </cell>
          <cell r="B3317" t="str">
            <v>Curva 90° PVC soldável 32 mm</v>
          </cell>
          <cell r="C3317" t="str">
            <v>un</v>
          </cell>
          <cell r="D3317">
            <v>0</v>
          </cell>
          <cell r="E3317">
            <v>7.2104999999999997</v>
          </cell>
          <cell r="F3317">
            <v>7.2104999999999997</v>
          </cell>
          <cell r="G3317">
            <v>7.2104999999999997</v>
          </cell>
          <cell r="H3317">
            <v>7.2104999999999997</v>
          </cell>
          <cell r="I3317" t="str">
            <v/>
          </cell>
          <cell r="J3317" t="str">
            <v/>
          </cell>
          <cell r="K3317">
            <v>7.2104999999999997</v>
          </cell>
          <cell r="L3317">
            <v>0</v>
          </cell>
        </row>
        <row r="3318">
          <cell r="A3318" t="str">
            <v>SF-03311</v>
          </cell>
          <cell r="B3318" t="str">
            <v>Tê PVC soldável 32 mm</v>
          </cell>
          <cell r="C3318" t="str">
            <v>un</v>
          </cell>
          <cell r="D3318">
            <v>0</v>
          </cell>
          <cell r="E3318">
            <v>4.2084999999999999</v>
          </cell>
          <cell r="F3318">
            <v>4.2084999999999999</v>
          </cell>
          <cell r="G3318">
            <v>4.2084999999999999</v>
          </cell>
          <cell r="H3318">
            <v>4.2084999999999999</v>
          </cell>
          <cell r="I3318" t="str">
            <v/>
          </cell>
          <cell r="J3318" t="str">
            <v/>
          </cell>
          <cell r="K3318">
            <v>4.2084999999999999</v>
          </cell>
          <cell r="L3318">
            <v>0</v>
          </cell>
        </row>
        <row r="3319">
          <cell r="A3319" t="str">
            <v>SF-03312</v>
          </cell>
          <cell r="B3319" t="str">
            <v>Luva simples PVC soldável 32 mm</v>
          </cell>
          <cell r="C3319" t="str">
            <v>un</v>
          </cell>
          <cell r="D3319">
            <v>0</v>
          </cell>
          <cell r="E3319">
            <v>2.2324999999999999</v>
          </cell>
          <cell r="F3319">
            <v>2.2324999999999999</v>
          </cell>
          <cell r="G3319">
            <v>2.2324999999999999</v>
          </cell>
          <cell r="H3319">
            <v>2.2324999999999999</v>
          </cell>
          <cell r="I3319" t="str">
            <v/>
          </cell>
          <cell r="J3319" t="str">
            <v/>
          </cell>
          <cell r="K3319">
            <v>2.2324999999999999</v>
          </cell>
          <cell r="L3319">
            <v>0</v>
          </cell>
        </row>
        <row r="3320">
          <cell r="A3320" t="str">
            <v>SF-03313</v>
          </cell>
          <cell r="B3320" t="str">
            <v>Luva de correr PVC soldável 32 mm</v>
          </cell>
          <cell r="C3320" t="str">
            <v>un</v>
          </cell>
          <cell r="D3320">
            <v>0</v>
          </cell>
          <cell r="E3320">
            <v>24.462499999999999</v>
          </cell>
          <cell r="F3320">
            <v>24.462499999999999</v>
          </cell>
          <cell r="G3320">
            <v>24.462499999999999</v>
          </cell>
          <cell r="H3320">
            <v>24.462499999999999</v>
          </cell>
          <cell r="I3320" t="str">
            <v/>
          </cell>
          <cell r="J3320" t="str">
            <v/>
          </cell>
          <cell r="K3320">
            <v>24.462499999999999</v>
          </cell>
          <cell r="L3320">
            <v>0</v>
          </cell>
        </row>
        <row r="3321">
          <cell r="A3321" t="str">
            <v>SF-03314</v>
          </cell>
          <cell r="B3321" t="str">
            <v>União PVC soldável 32 mm</v>
          </cell>
          <cell r="C3321" t="str">
            <v>un</v>
          </cell>
          <cell r="D3321">
            <v>0</v>
          </cell>
          <cell r="E3321">
            <v>15.019499999999999</v>
          </cell>
          <cell r="F3321">
            <v>15.019499999999999</v>
          </cell>
          <cell r="G3321">
            <v>15.019499999999999</v>
          </cell>
          <cell r="H3321">
            <v>15.019499999999999</v>
          </cell>
          <cell r="I3321" t="str">
            <v/>
          </cell>
          <cell r="J3321" t="str">
            <v/>
          </cell>
          <cell r="K3321">
            <v>15.019499999999999</v>
          </cell>
          <cell r="L3321">
            <v>0</v>
          </cell>
        </row>
        <row r="3322">
          <cell r="A3322" t="str">
            <v>SF-03315</v>
          </cell>
          <cell r="B3322" t="str">
            <v>Bucha de redução longa PVC soldável de 32 mm x 20 mm</v>
          </cell>
          <cell r="C3322" t="str">
            <v>un</v>
          </cell>
          <cell r="D3322">
            <v>0</v>
          </cell>
          <cell r="E3322">
            <v>3.1444999999999999</v>
          </cell>
          <cell r="F3322">
            <v>3.1444999999999999</v>
          </cell>
          <cell r="G3322">
            <v>3.1444999999999999</v>
          </cell>
          <cell r="H3322">
            <v>3.1444999999999999</v>
          </cell>
          <cell r="I3322" t="str">
            <v/>
          </cell>
          <cell r="J3322" t="str">
            <v/>
          </cell>
          <cell r="K3322">
            <v>3.1444999999999999</v>
          </cell>
          <cell r="L3322">
            <v>0</v>
          </cell>
        </row>
        <row r="3323">
          <cell r="A3323" t="str">
            <v>SF-03316</v>
          </cell>
          <cell r="B3323" t="str">
            <v>Bucha de redução curta PVC soldável de 32 mm x 25 mm</v>
          </cell>
          <cell r="C3323" t="str">
            <v>un</v>
          </cell>
          <cell r="D3323">
            <v>0</v>
          </cell>
          <cell r="E3323">
            <v>1.0640000000000001</v>
          </cell>
          <cell r="F3323">
            <v>1.0640000000000001</v>
          </cell>
          <cell r="G3323">
            <v>1.0640000000000001</v>
          </cell>
          <cell r="H3323">
            <v>1.0640000000000001</v>
          </cell>
          <cell r="I3323" t="str">
            <v/>
          </cell>
          <cell r="J3323" t="str">
            <v/>
          </cell>
          <cell r="K3323">
            <v>1.0640000000000001</v>
          </cell>
          <cell r="L3323">
            <v>0</v>
          </cell>
        </row>
        <row r="3324">
          <cell r="A3324" t="str">
            <v>SF-03317</v>
          </cell>
          <cell r="B3324" t="str">
            <v>Adaptador PVC soldável, curto com bolsa e rosca para Registro 32 mm x 1”</v>
          </cell>
          <cell r="C3324" t="str">
            <v>un</v>
          </cell>
          <cell r="D3324">
            <v>0</v>
          </cell>
          <cell r="E3324">
            <v>2.0044999999999997</v>
          </cell>
          <cell r="F3324">
            <v>2.0044999999999997</v>
          </cell>
          <cell r="G3324">
            <v>2.0044999999999997</v>
          </cell>
          <cell r="H3324">
            <v>2.0044999999999997</v>
          </cell>
          <cell r="I3324" t="str">
            <v/>
          </cell>
          <cell r="J3324" t="str">
            <v/>
          </cell>
          <cell r="K3324">
            <v>2.0044999999999997</v>
          </cell>
          <cell r="L3324">
            <v>0</v>
          </cell>
        </row>
        <row r="3325">
          <cell r="A3325" t="str">
            <v>SF-03318</v>
          </cell>
          <cell r="B3325" t="str">
            <v>Adaptador flange PVC soldável 32 mm x 1”</v>
          </cell>
          <cell r="C3325" t="str">
            <v>un</v>
          </cell>
          <cell r="D3325">
            <v>0</v>
          </cell>
          <cell r="E3325">
            <v>20.690999999999999</v>
          </cell>
          <cell r="F3325">
            <v>20.690999999999999</v>
          </cell>
          <cell r="G3325">
            <v>20.690999999999999</v>
          </cell>
          <cell r="H3325">
            <v>20.690999999999999</v>
          </cell>
          <cell r="I3325" t="str">
            <v/>
          </cell>
          <cell r="J3325" t="str">
            <v/>
          </cell>
          <cell r="K3325">
            <v>20.690999999999999</v>
          </cell>
          <cell r="L3325">
            <v>0</v>
          </cell>
        </row>
        <row r="3326">
          <cell r="A3326" t="str">
            <v>SF-03319</v>
          </cell>
          <cell r="B3326" t="str">
            <v>Joelho 90° PVC soldável 40 mm</v>
          </cell>
          <cell r="C3326" t="str">
            <v>un</v>
          </cell>
          <cell r="D3326">
            <v>0</v>
          </cell>
          <cell r="E3326">
            <v>6.593</v>
          </cell>
          <cell r="F3326">
            <v>6.593</v>
          </cell>
          <cell r="G3326">
            <v>6.593</v>
          </cell>
          <cell r="H3326">
            <v>6.593</v>
          </cell>
          <cell r="I3326" t="str">
            <v/>
          </cell>
          <cell r="J3326" t="str">
            <v/>
          </cell>
          <cell r="K3326">
            <v>6.593</v>
          </cell>
          <cell r="L3326">
            <v>0</v>
          </cell>
        </row>
        <row r="3327">
          <cell r="A3327" t="str">
            <v>SF-03320</v>
          </cell>
          <cell r="B3327" t="str">
            <v>Cap PVC soldável 40 mm</v>
          </cell>
          <cell r="C3327" t="str">
            <v>un</v>
          </cell>
          <cell r="D3327">
            <v>0</v>
          </cell>
          <cell r="E3327">
            <v>4.3890000000000002</v>
          </cell>
          <cell r="F3327">
            <v>4.3890000000000002</v>
          </cell>
          <cell r="G3327">
            <v>4.3890000000000002</v>
          </cell>
          <cell r="H3327">
            <v>4.3890000000000002</v>
          </cell>
          <cell r="I3327" t="str">
            <v/>
          </cell>
          <cell r="J3327" t="str">
            <v/>
          </cell>
          <cell r="K3327">
            <v>4.3890000000000002</v>
          </cell>
          <cell r="L3327">
            <v>0</v>
          </cell>
        </row>
        <row r="3328">
          <cell r="A3328" t="str">
            <v>SF-03321</v>
          </cell>
          <cell r="B3328" t="str">
            <v>Curva 90° PVC soldável 40 mm</v>
          </cell>
          <cell r="C3328" t="str">
            <v>un</v>
          </cell>
          <cell r="D3328">
            <v>0</v>
          </cell>
          <cell r="E3328">
            <v>13.423500000000001</v>
          </cell>
          <cell r="F3328">
            <v>13.423500000000001</v>
          </cell>
          <cell r="G3328">
            <v>13.423500000000001</v>
          </cell>
          <cell r="H3328">
            <v>13.423500000000001</v>
          </cell>
          <cell r="I3328" t="str">
            <v/>
          </cell>
          <cell r="J3328" t="str">
            <v/>
          </cell>
          <cell r="K3328">
            <v>13.423500000000001</v>
          </cell>
          <cell r="L3328">
            <v>0</v>
          </cell>
        </row>
        <row r="3329">
          <cell r="A3329" t="str">
            <v>SF-03322</v>
          </cell>
          <cell r="B3329" t="str">
            <v>Joelho 45° PVC soldável 40 mm</v>
          </cell>
          <cell r="C3329" t="str">
            <v>un</v>
          </cell>
          <cell r="D3329">
            <v>0</v>
          </cell>
          <cell r="E3329">
            <v>6.6499999999999995</v>
          </cell>
          <cell r="F3329">
            <v>6.6499999999999995</v>
          </cell>
          <cell r="G3329">
            <v>6.6499999999999995</v>
          </cell>
          <cell r="H3329">
            <v>6.6499999999999995</v>
          </cell>
          <cell r="I3329" t="str">
            <v/>
          </cell>
          <cell r="J3329" t="str">
            <v/>
          </cell>
          <cell r="K3329">
            <v>6.6499999999999995</v>
          </cell>
          <cell r="L3329">
            <v>0</v>
          </cell>
        </row>
        <row r="3330">
          <cell r="A3330" t="str">
            <v>SF-03323</v>
          </cell>
          <cell r="B3330" t="str">
            <v>Tê PVC soldável 40 mm</v>
          </cell>
          <cell r="C3330" t="str">
            <v>un</v>
          </cell>
          <cell r="D3330">
            <v>0</v>
          </cell>
          <cell r="E3330">
            <v>10.298</v>
          </cell>
          <cell r="F3330">
            <v>10.298</v>
          </cell>
          <cell r="G3330">
            <v>10.298</v>
          </cell>
          <cell r="H3330">
            <v>10.298</v>
          </cell>
          <cell r="I3330" t="str">
            <v/>
          </cell>
          <cell r="J3330" t="str">
            <v/>
          </cell>
          <cell r="K3330">
            <v>10.298</v>
          </cell>
          <cell r="L3330">
            <v>0</v>
          </cell>
        </row>
        <row r="3331">
          <cell r="A3331" t="str">
            <v>SF-03324</v>
          </cell>
          <cell r="B3331" t="str">
            <v>Luva simples PVC soldável 40 mm</v>
          </cell>
          <cell r="C3331" t="str">
            <v>un</v>
          </cell>
          <cell r="D3331">
            <v>0</v>
          </cell>
          <cell r="E3331">
            <v>4.75</v>
          </cell>
          <cell r="F3331">
            <v>4.75</v>
          </cell>
          <cell r="G3331">
            <v>4.75</v>
          </cell>
          <cell r="H3331">
            <v>4.75</v>
          </cell>
          <cell r="I3331" t="str">
            <v/>
          </cell>
          <cell r="J3331" t="str">
            <v/>
          </cell>
          <cell r="K3331">
            <v>4.75</v>
          </cell>
          <cell r="L3331">
            <v>0</v>
          </cell>
        </row>
        <row r="3332">
          <cell r="A3332" t="str">
            <v>SF-03325</v>
          </cell>
          <cell r="B3332" t="str">
            <v>Luva de correr PVC soldável 40 mm</v>
          </cell>
          <cell r="C3332" t="str">
            <v>un</v>
          </cell>
          <cell r="D3332">
            <v>0</v>
          </cell>
          <cell r="E3332">
            <v>31.616</v>
          </cell>
          <cell r="F3332">
            <v>31.616</v>
          </cell>
          <cell r="G3332">
            <v>31.616</v>
          </cell>
          <cell r="H3332">
            <v>31.616</v>
          </cell>
          <cell r="I3332" t="str">
            <v/>
          </cell>
          <cell r="J3332" t="str">
            <v/>
          </cell>
          <cell r="K3332">
            <v>31.616</v>
          </cell>
          <cell r="L3332">
            <v>0</v>
          </cell>
        </row>
        <row r="3333">
          <cell r="A3333" t="str">
            <v>SF-03326</v>
          </cell>
          <cell r="B3333" t="str">
            <v>União PVC soldável 40 mm</v>
          </cell>
          <cell r="C3333" t="str">
            <v>un</v>
          </cell>
          <cell r="D3333">
            <v>0</v>
          </cell>
          <cell r="E3333">
            <v>28.889499999999998</v>
          </cell>
          <cell r="F3333">
            <v>28.889499999999998</v>
          </cell>
          <cell r="G3333">
            <v>28.889499999999998</v>
          </cell>
          <cell r="H3333">
            <v>28.889499999999998</v>
          </cell>
          <cell r="I3333" t="str">
            <v/>
          </cell>
          <cell r="J3333" t="str">
            <v/>
          </cell>
          <cell r="K3333">
            <v>28.889499999999998</v>
          </cell>
          <cell r="L3333">
            <v>0</v>
          </cell>
        </row>
        <row r="3334">
          <cell r="A3334" t="str">
            <v>SF-03327</v>
          </cell>
          <cell r="B3334" t="str">
            <v>Bucha de redução curta PVC soldável de 40 mm x 32 mm</v>
          </cell>
          <cell r="C3334" t="str">
            <v>un</v>
          </cell>
          <cell r="D3334">
            <v>0</v>
          </cell>
          <cell r="E3334">
            <v>2.3465000000000003</v>
          </cell>
          <cell r="F3334">
            <v>2.3465000000000003</v>
          </cell>
          <cell r="G3334">
            <v>2.3465000000000003</v>
          </cell>
          <cell r="H3334">
            <v>2.3465000000000003</v>
          </cell>
          <cell r="I3334" t="str">
            <v/>
          </cell>
          <cell r="J3334" t="str">
            <v/>
          </cell>
          <cell r="K3334">
            <v>2.3465000000000003</v>
          </cell>
          <cell r="L3334">
            <v>0</v>
          </cell>
        </row>
        <row r="3335">
          <cell r="A3335" t="str">
            <v>SF-03328</v>
          </cell>
          <cell r="B3335" t="str">
            <v>Adaptador PVC soldável, curto com bolsa e rosca para Registro 40 mm x 1 1/4”</v>
          </cell>
          <cell r="C3335" t="str">
            <v>un</v>
          </cell>
          <cell r="D3335">
            <v>0</v>
          </cell>
          <cell r="E3335">
            <v>4.1324999999999994</v>
          </cell>
          <cell r="F3335">
            <v>4.1324999999999994</v>
          </cell>
          <cell r="G3335">
            <v>4.1324999999999994</v>
          </cell>
          <cell r="H3335">
            <v>4.1324999999999994</v>
          </cell>
          <cell r="I3335" t="str">
            <v/>
          </cell>
          <cell r="J3335" t="str">
            <v/>
          </cell>
          <cell r="K3335">
            <v>4.1324999999999994</v>
          </cell>
          <cell r="L3335">
            <v>0</v>
          </cell>
        </row>
        <row r="3336">
          <cell r="A3336" t="str">
            <v>SF-03329</v>
          </cell>
          <cell r="B3336" t="str">
            <v>Adaptador flange PVC soldável 40 mm x 1 1/4”</v>
          </cell>
          <cell r="C3336" t="str">
            <v>un</v>
          </cell>
          <cell r="D3336">
            <v>0</v>
          </cell>
          <cell r="E3336">
            <v>30.97</v>
          </cell>
          <cell r="F3336">
            <v>30.97</v>
          </cell>
          <cell r="G3336">
            <v>30.97</v>
          </cell>
          <cell r="H3336">
            <v>30.97</v>
          </cell>
          <cell r="I3336" t="str">
            <v/>
          </cell>
          <cell r="J3336" t="str">
            <v/>
          </cell>
          <cell r="K3336">
            <v>30.97</v>
          </cell>
          <cell r="L3336">
            <v>0</v>
          </cell>
        </row>
        <row r="3337">
          <cell r="A3337" t="str">
            <v>SF-03330</v>
          </cell>
          <cell r="B3337" t="str">
            <v>Joelho 90° PVC soldável 50 mm</v>
          </cell>
          <cell r="C3337" t="str">
            <v>un</v>
          </cell>
          <cell r="D3337">
            <v>0</v>
          </cell>
          <cell r="E3337">
            <v>5.5765000000000002</v>
          </cell>
          <cell r="F3337">
            <v>5.5765000000000002</v>
          </cell>
          <cell r="G3337">
            <v>5.5765000000000002</v>
          </cell>
          <cell r="H3337">
            <v>5.5765000000000002</v>
          </cell>
          <cell r="I3337" t="str">
            <v/>
          </cell>
          <cell r="J3337" t="str">
            <v/>
          </cell>
          <cell r="K3337">
            <v>5.5765000000000002</v>
          </cell>
          <cell r="L3337">
            <v>0</v>
          </cell>
        </row>
        <row r="3338">
          <cell r="A3338" t="str">
            <v>SF-03331</v>
          </cell>
          <cell r="B3338" t="str">
            <v>Cap PVC soldável 50 mm</v>
          </cell>
          <cell r="C3338" t="str">
            <v>un</v>
          </cell>
          <cell r="D3338">
            <v>0</v>
          </cell>
          <cell r="E3338">
            <v>7.9229999999999992</v>
          </cell>
          <cell r="F3338">
            <v>7.9229999999999992</v>
          </cell>
          <cell r="G3338">
            <v>7.9229999999999992</v>
          </cell>
          <cell r="H3338">
            <v>7.9229999999999992</v>
          </cell>
          <cell r="I3338" t="str">
            <v/>
          </cell>
          <cell r="J3338" t="str">
            <v/>
          </cell>
          <cell r="K3338">
            <v>7.9229999999999992</v>
          </cell>
          <cell r="L3338">
            <v>0</v>
          </cell>
        </row>
        <row r="3339">
          <cell r="A3339" t="str">
            <v>SF-03332</v>
          </cell>
          <cell r="B3339" t="str">
            <v>Curva 90° PVC soldável 50 mm</v>
          </cell>
          <cell r="C3339" t="str">
            <v>un</v>
          </cell>
          <cell r="D3339">
            <v>0</v>
          </cell>
          <cell r="E3339">
            <v>14.563499999999999</v>
          </cell>
          <cell r="F3339">
            <v>14.563499999999999</v>
          </cell>
          <cell r="G3339">
            <v>14.563499999999999</v>
          </cell>
          <cell r="H3339">
            <v>14.563499999999999</v>
          </cell>
          <cell r="I3339" t="str">
            <v/>
          </cell>
          <cell r="J3339" t="str">
            <v/>
          </cell>
          <cell r="K3339">
            <v>14.563499999999999</v>
          </cell>
          <cell r="L3339">
            <v>0</v>
          </cell>
        </row>
        <row r="3340">
          <cell r="A3340" t="str">
            <v>SF-03333</v>
          </cell>
          <cell r="B3340" t="str">
            <v>Joelho 45° PVC soldável 50 mm</v>
          </cell>
          <cell r="C3340" t="str">
            <v>un</v>
          </cell>
          <cell r="D3340">
            <v>0</v>
          </cell>
          <cell r="E3340">
            <v>8.36</v>
          </cell>
          <cell r="F3340">
            <v>8.36</v>
          </cell>
          <cell r="G3340">
            <v>8.36</v>
          </cell>
          <cell r="H3340">
            <v>8.36</v>
          </cell>
          <cell r="I3340" t="str">
            <v/>
          </cell>
          <cell r="J3340" t="str">
            <v/>
          </cell>
          <cell r="K3340">
            <v>8.36</v>
          </cell>
          <cell r="L3340">
            <v>0</v>
          </cell>
        </row>
        <row r="3341">
          <cell r="A3341" t="str">
            <v>SF-03334</v>
          </cell>
          <cell r="B3341" t="str">
            <v>Tê PVC soldável 50 mm</v>
          </cell>
          <cell r="C3341" t="str">
            <v>un</v>
          </cell>
          <cell r="D3341">
            <v>0</v>
          </cell>
          <cell r="E3341">
            <v>10.763499999999999</v>
          </cell>
          <cell r="F3341">
            <v>10.763499999999999</v>
          </cell>
          <cell r="G3341">
            <v>10.763499999999999</v>
          </cell>
          <cell r="H3341">
            <v>10.763499999999999</v>
          </cell>
          <cell r="I3341" t="str">
            <v/>
          </cell>
          <cell r="J3341" t="str">
            <v/>
          </cell>
          <cell r="K3341">
            <v>10.763499999999999</v>
          </cell>
          <cell r="L3341">
            <v>0</v>
          </cell>
        </row>
        <row r="3342">
          <cell r="A3342" t="str">
            <v>SF-03335</v>
          </cell>
          <cell r="B3342" t="str">
            <v>Luva simples PVC soldável 50 mm</v>
          </cell>
          <cell r="C3342" t="str">
            <v>un</v>
          </cell>
          <cell r="D3342">
            <v>0</v>
          </cell>
          <cell r="E3342">
            <v>4.8734999999999999</v>
          </cell>
          <cell r="F3342">
            <v>4.8734999999999999</v>
          </cell>
          <cell r="G3342">
            <v>4.8734999999999999</v>
          </cell>
          <cell r="H3342">
            <v>4.8734999999999999</v>
          </cell>
          <cell r="I3342" t="str">
            <v/>
          </cell>
          <cell r="J3342" t="str">
            <v/>
          </cell>
          <cell r="K3342">
            <v>4.8734999999999999</v>
          </cell>
          <cell r="L3342">
            <v>0</v>
          </cell>
        </row>
        <row r="3343">
          <cell r="A3343" t="str">
            <v>SF-03336</v>
          </cell>
          <cell r="B3343" t="str">
            <v>Luva de correr PVC soldável 50 mm</v>
          </cell>
          <cell r="C3343" t="str">
            <v>un</v>
          </cell>
          <cell r="D3343">
            <v>0</v>
          </cell>
          <cell r="E3343">
            <v>31.882000000000001</v>
          </cell>
          <cell r="F3343">
            <v>31.882000000000001</v>
          </cell>
          <cell r="G3343">
            <v>31.882000000000001</v>
          </cell>
          <cell r="H3343">
            <v>31.882000000000001</v>
          </cell>
          <cell r="I3343" t="str">
            <v/>
          </cell>
          <cell r="J3343" t="str">
            <v/>
          </cell>
          <cell r="K3343">
            <v>31.882000000000001</v>
          </cell>
          <cell r="L3343">
            <v>0</v>
          </cell>
        </row>
        <row r="3344">
          <cell r="A3344" t="str">
            <v>SF-03337</v>
          </cell>
          <cell r="B3344" t="str">
            <v>União PVC soldável 50 mm</v>
          </cell>
          <cell r="C3344" t="str">
            <v>un</v>
          </cell>
          <cell r="D3344">
            <v>0</v>
          </cell>
          <cell r="E3344">
            <v>30.846499999999999</v>
          </cell>
          <cell r="F3344">
            <v>30.846499999999999</v>
          </cell>
          <cell r="G3344">
            <v>30.846499999999999</v>
          </cell>
          <cell r="H3344">
            <v>30.846499999999999</v>
          </cell>
          <cell r="I3344" t="str">
            <v/>
          </cell>
          <cell r="J3344" t="str">
            <v/>
          </cell>
          <cell r="K3344">
            <v>30.846499999999999</v>
          </cell>
          <cell r="L3344">
            <v>0</v>
          </cell>
        </row>
        <row r="3345">
          <cell r="A3345" t="str">
            <v>SF-03338</v>
          </cell>
          <cell r="B3345" t="str">
            <v>Bucha de redução curta PVC soldável de 50 mm x 40 mm</v>
          </cell>
          <cell r="C3345" t="str">
            <v>un</v>
          </cell>
          <cell r="D3345">
            <v>0</v>
          </cell>
          <cell r="E3345">
            <v>4.0754999999999999</v>
          </cell>
          <cell r="F3345">
            <v>4.0754999999999999</v>
          </cell>
          <cell r="G3345">
            <v>4.0754999999999999</v>
          </cell>
          <cell r="H3345">
            <v>4.0754999999999999</v>
          </cell>
          <cell r="I3345" t="str">
            <v/>
          </cell>
          <cell r="J3345" t="str">
            <v/>
          </cell>
          <cell r="K3345">
            <v>4.0754999999999999</v>
          </cell>
          <cell r="L3345">
            <v>0</v>
          </cell>
        </row>
        <row r="3346">
          <cell r="A3346" t="str">
            <v>SF-03339</v>
          </cell>
          <cell r="B3346" t="str">
            <v>Adaptador PVC soldável, curto com bolsa e rosca para Registro 50 mm x 1 1/2”</v>
          </cell>
          <cell r="C3346" t="str">
            <v>un</v>
          </cell>
          <cell r="D3346">
            <v>0</v>
          </cell>
          <cell r="E3346">
            <v>4.9779999999999998</v>
          </cell>
          <cell r="F3346">
            <v>4.9779999999999998</v>
          </cell>
          <cell r="G3346">
            <v>4.9779999999999998</v>
          </cell>
          <cell r="H3346">
            <v>4.9779999999999998</v>
          </cell>
          <cell r="I3346" t="str">
            <v/>
          </cell>
          <cell r="J3346" t="str">
            <v/>
          </cell>
          <cell r="K3346">
            <v>4.9779999999999998</v>
          </cell>
          <cell r="L3346">
            <v>0</v>
          </cell>
        </row>
        <row r="3347">
          <cell r="A3347" t="str">
            <v>SF-03340</v>
          </cell>
          <cell r="B3347" t="str">
            <v>Adaptador flange PVC soldável 50 mm x 1 1/2”</v>
          </cell>
          <cell r="C3347" t="str">
            <v>un</v>
          </cell>
          <cell r="D3347">
            <v>0</v>
          </cell>
          <cell r="E3347">
            <v>29.269499999999997</v>
          </cell>
          <cell r="F3347">
            <v>29.269499999999997</v>
          </cell>
          <cell r="G3347">
            <v>29.269499999999997</v>
          </cell>
          <cell r="H3347">
            <v>29.269499999999997</v>
          </cell>
          <cell r="I3347" t="str">
            <v/>
          </cell>
          <cell r="J3347" t="str">
            <v/>
          </cell>
          <cell r="K3347">
            <v>29.269499999999997</v>
          </cell>
          <cell r="L3347">
            <v>0</v>
          </cell>
        </row>
        <row r="3348">
          <cell r="A3348" t="str">
            <v>SF-03341</v>
          </cell>
          <cell r="B3348" t="str">
            <v>Curva 90° PVC soldável 60 mm</v>
          </cell>
          <cell r="C3348" t="str">
            <v>un</v>
          </cell>
          <cell r="D3348">
            <v>0</v>
          </cell>
          <cell r="E3348">
            <v>38.057000000000002</v>
          </cell>
          <cell r="F3348">
            <v>38.057000000000002</v>
          </cell>
          <cell r="G3348">
            <v>38.057000000000002</v>
          </cell>
          <cell r="H3348">
            <v>38.057000000000002</v>
          </cell>
          <cell r="I3348" t="str">
            <v/>
          </cell>
          <cell r="J3348" t="str">
            <v/>
          </cell>
          <cell r="K3348">
            <v>38.057000000000002</v>
          </cell>
          <cell r="L3348">
            <v>0</v>
          </cell>
        </row>
        <row r="3349">
          <cell r="A3349" t="str">
            <v>SF-03342</v>
          </cell>
          <cell r="B3349" t="str">
            <v>Luva de correr PVC soldável 60 mm</v>
          </cell>
          <cell r="C3349" t="str">
            <v>un</v>
          </cell>
          <cell r="D3349">
            <v>0</v>
          </cell>
          <cell r="E3349">
            <v>43.823500000000003</v>
          </cell>
          <cell r="F3349">
            <v>43.823500000000003</v>
          </cell>
          <cell r="G3349">
            <v>43.823500000000003</v>
          </cell>
          <cell r="H3349">
            <v>43.823500000000003</v>
          </cell>
          <cell r="I3349" t="str">
            <v/>
          </cell>
          <cell r="J3349" t="str">
            <v/>
          </cell>
          <cell r="K3349">
            <v>43.823500000000003</v>
          </cell>
          <cell r="L3349">
            <v>0</v>
          </cell>
        </row>
        <row r="3350">
          <cell r="A3350" t="str">
            <v>SF-03343</v>
          </cell>
          <cell r="B3350" t="str">
            <v>Bucha de redução curta PVC soldável de 60 mm x 50 mm</v>
          </cell>
          <cell r="C3350" t="str">
            <v>un</v>
          </cell>
          <cell r="D3350">
            <v>0</v>
          </cell>
          <cell r="E3350">
            <v>7.6094999999999997</v>
          </cell>
          <cell r="F3350">
            <v>7.6094999999999997</v>
          </cell>
          <cell r="G3350">
            <v>7.6094999999999997</v>
          </cell>
          <cell r="H3350">
            <v>7.6094999999999997</v>
          </cell>
          <cell r="I3350" t="str">
            <v/>
          </cell>
          <cell r="J3350" t="str">
            <v/>
          </cell>
          <cell r="K3350">
            <v>7.6094999999999997</v>
          </cell>
          <cell r="L3350">
            <v>0</v>
          </cell>
        </row>
        <row r="3351">
          <cell r="A3351" t="str">
            <v>SF-03344</v>
          </cell>
          <cell r="B3351" t="str">
            <v>Adaptador flange PVC soldável 60 mm x 2”</v>
          </cell>
          <cell r="C3351" t="str">
            <v>un</v>
          </cell>
          <cell r="D3351">
            <v>0</v>
          </cell>
          <cell r="E3351">
            <v>51.148000000000003</v>
          </cell>
          <cell r="F3351">
            <v>51.148000000000003</v>
          </cell>
          <cell r="G3351">
            <v>51.148000000000003</v>
          </cell>
          <cell r="H3351">
            <v>51.148000000000003</v>
          </cell>
          <cell r="I3351" t="str">
            <v/>
          </cell>
          <cell r="J3351" t="str">
            <v/>
          </cell>
          <cell r="K3351">
            <v>51.148000000000003</v>
          </cell>
          <cell r="L3351">
            <v>0</v>
          </cell>
        </row>
        <row r="3352">
          <cell r="A3352" t="str">
            <v>SF-03345</v>
          </cell>
          <cell r="B3352" t="str">
            <v>Joelho 90° PVC soldável 75 mm</v>
          </cell>
          <cell r="C3352" t="str">
            <v>un</v>
          </cell>
          <cell r="D3352">
            <v>0</v>
          </cell>
          <cell r="E3352">
            <v>95.294499999999999</v>
          </cell>
          <cell r="F3352">
            <v>95.294499999999999</v>
          </cell>
          <cell r="G3352">
            <v>95.294499999999999</v>
          </cell>
          <cell r="H3352">
            <v>95.294499999999999</v>
          </cell>
          <cell r="I3352" t="str">
            <v/>
          </cell>
          <cell r="J3352" t="str">
            <v/>
          </cell>
          <cell r="K3352">
            <v>95.294499999999999</v>
          </cell>
          <cell r="L3352">
            <v>0</v>
          </cell>
        </row>
        <row r="3353">
          <cell r="A3353" t="str">
            <v>SF-03346</v>
          </cell>
          <cell r="B3353" t="str">
            <v>Cap PVC soldável 75 mm</v>
          </cell>
          <cell r="C3353" t="str">
            <v>un</v>
          </cell>
          <cell r="D3353">
            <v>0</v>
          </cell>
          <cell r="E3353">
            <v>23.322499999999998</v>
          </cell>
          <cell r="F3353">
            <v>23.322499999999998</v>
          </cell>
          <cell r="G3353">
            <v>23.322499999999998</v>
          </cell>
          <cell r="H3353">
            <v>23.322499999999998</v>
          </cell>
          <cell r="I3353" t="str">
            <v/>
          </cell>
          <cell r="J3353" t="str">
            <v/>
          </cell>
          <cell r="K3353">
            <v>23.322499999999998</v>
          </cell>
          <cell r="L3353">
            <v>0</v>
          </cell>
        </row>
        <row r="3354">
          <cell r="A3354" t="str">
            <v>SF-03347</v>
          </cell>
          <cell r="B3354" t="str">
            <v>Joelho 45° PVC soldável 75 mm</v>
          </cell>
          <cell r="C3354" t="str">
            <v>un</v>
          </cell>
          <cell r="D3354">
            <v>0</v>
          </cell>
          <cell r="E3354">
            <v>72.79849999999999</v>
          </cell>
          <cell r="F3354">
            <v>72.79849999999999</v>
          </cell>
          <cell r="G3354">
            <v>72.79849999999999</v>
          </cell>
          <cell r="H3354">
            <v>72.79849999999999</v>
          </cell>
          <cell r="I3354" t="str">
            <v/>
          </cell>
          <cell r="J3354" t="str">
            <v/>
          </cell>
          <cell r="K3354">
            <v>72.79849999999999</v>
          </cell>
          <cell r="L3354">
            <v>0</v>
          </cell>
        </row>
        <row r="3355">
          <cell r="A3355" t="str">
            <v>SF-03348</v>
          </cell>
          <cell r="B3355" t="str">
            <v>Curva 90° PVC soldável 75 mm</v>
          </cell>
          <cell r="C3355" t="str">
            <v>un</v>
          </cell>
          <cell r="D3355">
            <v>0</v>
          </cell>
          <cell r="E3355">
            <v>58.444000000000003</v>
          </cell>
          <cell r="F3355">
            <v>58.444000000000003</v>
          </cell>
          <cell r="G3355">
            <v>58.444000000000003</v>
          </cell>
          <cell r="H3355">
            <v>58.444000000000003</v>
          </cell>
          <cell r="I3355" t="str">
            <v/>
          </cell>
          <cell r="J3355" t="str">
            <v/>
          </cell>
          <cell r="K3355">
            <v>58.444000000000003</v>
          </cell>
          <cell r="L3355">
            <v>0</v>
          </cell>
        </row>
        <row r="3356">
          <cell r="A3356" t="str">
            <v>SF-03349</v>
          </cell>
          <cell r="B3356" t="str">
            <v>Tê PVC soldável 75 mm</v>
          </cell>
          <cell r="C3356" t="str">
            <v>un</v>
          </cell>
          <cell r="D3356">
            <v>0</v>
          </cell>
          <cell r="E3356">
            <v>64.105999999999995</v>
          </cell>
          <cell r="F3356">
            <v>64.105999999999995</v>
          </cell>
          <cell r="G3356">
            <v>64.105999999999995</v>
          </cell>
          <cell r="H3356">
            <v>64.105999999999995</v>
          </cell>
          <cell r="I3356" t="str">
            <v/>
          </cell>
          <cell r="J3356" t="str">
            <v/>
          </cell>
          <cell r="K3356">
            <v>64.105999999999995</v>
          </cell>
          <cell r="L3356">
            <v>0</v>
          </cell>
        </row>
        <row r="3357">
          <cell r="A3357" t="str">
            <v>SF-03350</v>
          </cell>
          <cell r="B3357" t="str">
            <v>Luva simples PVC soldável 75 mm</v>
          </cell>
          <cell r="C3357" t="str">
            <v>un</v>
          </cell>
          <cell r="D3357">
            <v>0</v>
          </cell>
          <cell r="E3357">
            <v>21.802499999999998</v>
          </cell>
          <cell r="F3357">
            <v>21.802499999999998</v>
          </cell>
          <cell r="G3357">
            <v>21.802499999999998</v>
          </cell>
          <cell r="H3357">
            <v>21.802499999999998</v>
          </cell>
          <cell r="I3357" t="str">
            <v/>
          </cell>
          <cell r="J3357" t="str">
            <v/>
          </cell>
          <cell r="K3357">
            <v>21.802499999999998</v>
          </cell>
          <cell r="L3357">
            <v>0</v>
          </cell>
        </row>
        <row r="3358">
          <cell r="A3358" t="str">
            <v>SF-03351</v>
          </cell>
          <cell r="B3358" t="str">
            <v>Luva de correr PVC soldável 75 mm</v>
          </cell>
          <cell r="C3358" t="str">
            <v>un</v>
          </cell>
          <cell r="D3358">
            <v>0</v>
          </cell>
          <cell r="E3358">
            <v>38.294499999999999</v>
          </cell>
          <cell r="F3358">
            <v>38.294499999999999</v>
          </cell>
          <cell r="G3358">
            <v>38.294499999999999</v>
          </cell>
          <cell r="H3358">
            <v>38.294499999999999</v>
          </cell>
          <cell r="I3358" t="str">
            <v/>
          </cell>
          <cell r="J3358" t="str">
            <v/>
          </cell>
          <cell r="K3358">
            <v>38.294499999999999</v>
          </cell>
          <cell r="L3358">
            <v>0</v>
          </cell>
        </row>
        <row r="3359">
          <cell r="A3359" t="str">
            <v>SF-03352</v>
          </cell>
          <cell r="B3359" t="str">
            <v>União PVC soldável 75 mm</v>
          </cell>
          <cell r="C3359" t="str">
            <v>un</v>
          </cell>
          <cell r="D3359">
            <v>0</v>
          </cell>
          <cell r="E3359">
            <v>163.44749999999999</v>
          </cell>
          <cell r="F3359">
            <v>163.44749999999999</v>
          </cell>
          <cell r="G3359">
            <v>163.44749999999999</v>
          </cell>
          <cell r="H3359">
            <v>163.44749999999999</v>
          </cell>
          <cell r="I3359" t="str">
            <v/>
          </cell>
          <cell r="J3359" t="str">
            <v/>
          </cell>
          <cell r="K3359">
            <v>163.44749999999999</v>
          </cell>
          <cell r="L3359">
            <v>0</v>
          </cell>
        </row>
        <row r="3360">
          <cell r="A3360" t="str">
            <v>SF-03353</v>
          </cell>
          <cell r="B3360" t="str">
            <v>Bucha de redução curta PVC soldável de 75 mm x 60 mm</v>
          </cell>
          <cell r="C3360" t="str">
            <v>un</v>
          </cell>
          <cell r="D3360">
            <v>0</v>
          </cell>
          <cell r="E3360">
            <v>0</v>
          </cell>
          <cell r="F3360">
            <v>0</v>
          </cell>
          <cell r="G3360">
            <v>0</v>
          </cell>
          <cell r="H3360">
            <v>0</v>
          </cell>
          <cell r="I3360" t="str">
            <v/>
          </cell>
          <cell r="J3360" t="str">
            <v/>
          </cell>
          <cell r="K3360">
            <v>0</v>
          </cell>
          <cell r="L3360">
            <v>0</v>
          </cell>
        </row>
        <row r="3361">
          <cell r="A3361" t="str">
            <v>SF-03354</v>
          </cell>
          <cell r="B3361" t="str">
            <v>Adaptador PVC soldável, curto com bolsa e rosca para Registro 75 mm x 2 1/2”</v>
          </cell>
          <cell r="C3361" t="str">
            <v>un</v>
          </cell>
          <cell r="D3361">
            <v>0</v>
          </cell>
          <cell r="E3361">
            <v>21.698</v>
          </cell>
          <cell r="F3361">
            <v>21.698</v>
          </cell>
          <cell r="G3361">
            <v>21.698</v>
          </cell>
          <cell r="H3361">
            <v>21.698</v>
          </cell>
          <cell r="I3361" t="str">
            <v/>
          </cell>
          <cell r="J3361" t="str">
            <v/>
          </cell>
          <cell r="K3361">
            <v>21.698</v>
          </cell>
          <cell r="L3361">
            <v>0</v>
          </cell>
        </row>
        <row r="3362">
          <cell r="A3362" t="str">
            <v>SF-03355</v>
          </cell>
          <cell r="B3362" t="str">
            <v>Adaptador Flange Caixa Dágua Soldável 75 mm x 2 1/2”</v>
          </cell>
          <cell r="C3362" t="str">
            <v>un</v>
          </cell>
          <cell r="D3362">
            <v>0</v>
          </cell>
          <cell r="E3362">
            <v>238.393</v>
          </cell>
          <cell r="F3362">
            <v>238.393</v>
          </cell>
          <cell r="G3362">
            <v>238.393</v>
          </cell>
          <cell r="H3362">
            <v>238.393</v>
          </cell>
          <cell r="I3362" t="str">
            <v/>
          </cell>
          <cell r="J3362" t="str">
            <v/>
          </cell>
          <cell r="K3362">
            <v>238.393</v>
          </cell>
          <cell r="L3362">
            <v>0</v>
          </cell>
        </row>
        <row r="3363">
          <cell r="A3363" t="str">
            <v>SF-03356</v>
          </cell>
          <cell r="B3363" t="str">
            <v>Joelho 90° PVC soldável 85 mm</v>
          </cell>
          <cell r="C3363" t="str">
            <v>un</v>
          </cell>
          <cell r="D3363">
            <v>0</v>
          </cell>
          <cell r="E3363">
            <v>113.9335</v>
          </cell>
          <cell r="F3363">
            <v>113.9335</v>
          </cell>
          <cell r="G3363">
            <v>113.9335</v>
          </cell>
          <cell r="H3363">
            <v>113.9335</v>
          </cell>
          <cell r="I3363" t="str">
            <v/>
          </cell>
          <cell r="J3363" t="str">
            <v/>
          </cell>
          <cell r="K3363">
            <v>113.9335</v>
          </cell>
          <cell r="L3363">
            <v>0</v>
          </cell>
        </row>
        <row r="3364">
          <cell r="A3364" t="str">
            <v>SF-03357</v>
          </cell>
          <cell r="B3364" t="str">
            <v>Cap PVC soldável 85 mm</v>
          </cell>
          <cell r="C3364" t="str">
            <v>un</v>
          </cell>
          <cell r="D3364">
            <v>0</v>
          </cell>
          <cell r="E3364">
            <v>24.852</v>
          </cell>
          <cell r="F3364">
            <v>24.852</v>
          </cell>
          <cell r="G3364">
            <v>24.852</v>
          </cell>
          <cell r="H3364">
            <v>24.852</v>
          </cell>
          <cell r="I3364" t="str">
            <v/>
          </cell>
          <cell r="J3364" t="str">
            <v/>
          </cell>
          <cell r="K3364">
            <v>24.852</v>
          </cell>
          <cell r="L3364">
            <v>0</v>
          </cell>
        </row>
        <row r="3365">
          <cell r="A3365" t="str">
            <v>SF-03358</v>
          </cell>
          <cell r="B3365" t="str">
            <v>Joelho 45° PVC soldável 85 mm</v>
          </cell>
          <cell r="C3365" t="str">
            <v>un</v>
          </cell>
          <cell r="D3365">
            <v>0</v>
          </cell>
          <cell r="E3365">
            <v>89.850999999999999</v>
          </cell>
          <cell r="F3365">
            <v>89.850999999999999</v>
          </cell>
          <cell r="G3365">
            <v>89.850999999999999</v>
          </cell>
          <cell r="H3365">
            <v>89.850999999999999</v>
          </cell>
          <cell r="I3365" t="str">
            <v/>
          </cell>
          <cell r="J3365" t="str">
            <v/>
          </cell>
          <cell r="K3365">
            <v>89.850999999999999</v>
          </cell>
          <cell r="L3365">
            <v>0</v>
          </cell>
        </row>
        <row r="3366">
          <cell r="A3366" t="str">
            <v>SF-03359</v>
          </cell>
          <cell r="B3366" t="str">
            <v>Curva 90° PVC soldável 85 mm</v>
          </cell>
          <cell r="C3366" t="str">
            <v>un</v>
          </cell>
          <cell r="D3366">
            <v>0</v>
          </cell>
          <cell r="E3366">
            <v>74.869500000000002</v>
          </cell>
          <cell r="F3366">
            <v>74.869500000000002</v>
          </cell>
          <cell r="G3366">
            <v>74.869500000000002</v>
          </cell>
          <cell r="H3366">
            <v>74.869500000000002</v>
          </cell>
          <cell r="I3366" t="str">
            <v/>
          </cell>
          <cell r="J3366" t="str">
            <v/>
          </cell>
          <cell r="K3366">
            <v>74.869500000000002</v>
          </cell>
          <cell r="L3366">
            <v>0</v>
          </cell>
        </row>
        <row r="3367">
          <cell r="A3367" t="str">
            <v>SF-03360</v>
          </cell>
          <cell r="B3367" t="str">
            <v>Tê PVC soldável 85 mm</v>
          </cell>
          <cell r="C3367" t="str">
            <v>un</v>
          </cell>
          <cell r="D3367">
            <v>0</v>
          </cell>
          <cell r="E3367">
            <v>87.171999999999997</v>
          </cell>
          <cell r="F3367">
            <v>87.171999999999997</v>
          </cell>
          <cell r="G3367">
            <v>87.171999999999997</v>
          </cell>
          <cell r="H3367">
            <v>87.171999999999997</v>
          </cell>
          <cell r="I3367" t="str">
            <v/>
          </cell>
          <cell r="J3367" t="str">
            <v/>
          </cell>
          <cell r="K3367">
            <v>87.171999999999997</v>
          </cell>
          <cell r="L3367">
            <v>0</v>
          </cell>
        </row>
        <row r="3368">
          <cell r="A3368" t="str">
            <v>SF-03361</v>
          </cell>
          <cell r="B3368" t="str">
            <v>Luva simples PVC soldável 85 mm</v>
          </cell>
          <cell r="C3368" t="str">
            <v>un</v>
          </cell>
          <cell r="D3368">
            <v>0</v>
          </cell>
          <cell r="E3368">
            <v>48.953499999999998</v>
          </cell>
          <cell r="F3368">
            <v>48.953499999999998</v>
          </cell>
          <cell r="G3368">
            <v>48.953499999999998</v>
          </cell>
          <cell r="H3368">
            <v>48.953499999999998</v>
          </cell>
          <cell r="I3368" t="str">
            <v/>
          </cell>
          <cell r="J3368" t="str">
            <v/>
          </cell>
          <cell r="K3368">
            <v>48.953499999999998</v>
          </cell>
          <cell r="L3368">
            <v>0</v>
          </cell>
        </row>
        <row r="3369">
          <cell r="A3369" t="str">
            <v>SF-03362</v>
          </cell>
          <cell r="B3369" t="str">
            <v>Luva de correr PVC soldável 85 mm</v>
          </cell>
          <cell r="C3369" t="str">
            <v>un</v>
          </cell>
          <cell r="D3369">
            <v>0</v>
          </cell>
          <cell r="E3369">
            <v>38.294499999999999</v>
          </cell>
          <cell r="F3369">
            <v>38.294499999999999</v>
          </cell>
          <cell r="G3369">
            <v>38.294499999999999</v>
          </cell>
          <cell r="H3369">
            <v>38.294499999999999</v>
          </cell>
          <cell r="I3369" t="str">
            <v/>
          </cell>
          <cell r="J3369" t="str">
            <v/>
          </cell>
          <cell r="K3369">
            <v>38.294499999999999</v>
          </cell>
          <cell r="L3369">
            <v>0</v>
          </cell>
        </row>
        <row r="3370">
          <cell r="A3370" t="str">
            <v>SF-03363</v>
          </cell>
          <cell r="B3370" t="str">
            <v>Bucha de redução curta PVC soldável de 85 mm x 75 mm</v>
          </cell>
          <cell r="C3370" t="str">
            <v>un</v>
          </cell>
          <cell r="D3370">
            <v>0</v>
          </cell>
          <cell r="E3370">
            <v>0</v>
          </cell>
          <cell r="F3370">
            <v>0</v>
          </cell>
          <cell r="G3370">
            <v>0</v>
          </cell>
          <cell r="H3370">
            <v>0</v>
          </cell>
          <cell r="I3370" t="str">
            <v/>
          </cell>
          <cell r="J3370" t="str">
            <v/>
          </cell>
          <cell r="K3370">
            <v>0</v>
          </cell>
          <cell r="L3370">
            <v>0</v>
          </cell>
        </row>
        <row r="3371">
          <cell r="A3371" t="str">
            <v>SF-03364</v>
          </cell>
          <cell r="B3371" t="str">
            <v>Adaptador PVC soldável, curto com bolsa e rosca para Registro 85 mm x 3”</v>
          </cell>
          <cell r="C3371" t="str">
            <v>un</v>
          </cell>
          <cell r="D3371">
            <v>0</v>
          </cell>
          <cell r="E3371">
            <v>29.915499999999998</v>
          </cell>
          <cell r="F3371">
            <v>29.915499999999998</v>
          </cell>
          <cell r="G3371">
            <v>29.915499999999998</v>
          </cell>
          <cell r="H3371">
            <v>29.915499999999998</v>
          </cell>
          <cell r="I3371" t="str">
            <v/>
          </cell>
          <cell r="J3371" t="str">
            <v/>
          </cell>
          <cell r="K3371">
            <v>29.915499999999998</v>
          </cell>
          <cell r="L3371">
            <v>0</v>
          </cell>
        </row>
        <row r="3372">
          <cell r="A3372" t="str">
            <v>SF-03365</v>
          </cell>
          <cell r="B3372" t="str">
            <v>Joelho 90° PVC soldável 110 mm</v>
          </cell>
          <cell r="C3372" t="str">
            <v>un</v>
          </cell>
          <cell r="D3372">
            <v>0</v>
          </cell>
          <cell r="E3372">
            <v>230.869</v>
          </cell>
          <cell r="F3372">
            <v>230.869</v>
          </cell>
          <cell r="G3372">
            <v>230.869</v>
          </cell>
          <cell r="H3372">
            <v>230.869</v>
          </cell>
          <cell r="I3372" t="str">
            <v/>
          </cell>
          <cell r="J3372" t="str">
            <v/>
          </cell>
          <cell r="K3372">
            <v>230.869</v>
          </cell>
          <cell r="L3372">
            <v>0</v>
          </cell>
        </row>
        <row r="3373">
          <cell r="A3373" t="str">
            <v>SF-03366</v>
          </cell>
          <cell r="B3373" t="str">
            <v>Joelho 45° PVC soldável 110 mm</v>
          </cell>
          <cell r="C3373" t="str">
            <v>un</v>
          </cell>
          <cell r="D3373">
            <v>0</v>
          </cell>
          <cell r="E3373">
            <v>0</v>
          </cell>
          <cell r="F3373">
            <v>0</v>
          </cell>
          <cell r="G3373">
            <v>0</v>
          </cell>
          <cell r="H3373">
            <v>0</v>
          </cell>
          <cell r="I3373" t="str">
            <v/>
          </cell>
          <cell r="J3373" t="str">
            <v/>
          </cell>
          <cell r="K3373">
            <v>0</v>
          </cell>
          <cell r="L3373">
            <v>0</v>
          </cell>
        </row>
        <row r="3374">
          <cell r="A3374" t="str">
            <v>SF-03367</v>
          </cell>
          <cell r="B3374" t="str">
            <v>Cap PVC soldável 110 mm</v>
          </cell>
          <cell r="C3374" t="str">
            <v>un</v>
          </cell>
          <cell r="D3374">
            <v>0</v>
          </cell>
          <cell r="E3374">
            <v>38.057000000000002</v>
          </cell>
          <cell r="F3374">
            <v>38.057000000000002</v>
          </cell>
          <cell r="G3374">
            <v>38.057000000000002</v>
          </cell>
          <cell r="H3374">
            <v>38.057000000000002</v>
          </cell>
          <cell r="I3374" t="str">
            <v/>
          </cell>
          <cell r="J3374" t="str">
            <v/>
          </cell>
          <cell r="K3374">
            <v>38.057000000000002</v>
          </cell>
          <cell r="L3374">
            <v>0</v>
          </cell>
        </row>
        <row r="3375">
          <cell r="A3375" t="str">
            <v>SF-03368</v>
          </cell>
          <cell r="B3375" t="str">
            <v>Curva 90° PVC soldável 110 mm</v>
          </cell>
          <cell r="C3375" t="str">
            <v>un</v>
          </cell>
          <cell r="D3375">
            <v>0</v>
          </cell>
          <cell r="E3375">
            <v>193.83799999999999</v>
          </cell>
          <cell r="F3375">
            <v>193.83799999999999</v>
          </cell>
          <cell r="G3375">
            <v>193.83799999999999</v>
          </cell>
          <cell r="H3375">
            <v>193.83799999999999</v>
          </cell>
          <cell r="I3375" t="str">
            <v/>
          </cell>
          <cell r="J3375" t="str">
            <v/>
          </cell>
          <cell r="K3375">
            <v>193.83799999999999</v>
          </cell>
          <cell r="L3375">
            <v>0</v>
          </cell>
        </row>
        <row r="3376">
          <cell r="A3376" t="str">
            <v>SF-03369</v>
          </cell>
          <cell r="B3376" t="str">
            <v>Luva simples PVC soldável 110 mm</v>
          </cell>
          <cell r="C3376" t="str">
            <v>un</v>
          </cell>
          <cell r="D3376">
            <v>0</v>
          </cell>
          <cell r="E3376">
            <v>83.125</v>
          </cell>
          <cell r="F3376">
            <v>83.125</v>
          </cell>
          <cell r="G3376">
            <v>83.125</v>
          </cell>
          <cell r="H3376">
            <v>83.125</v>
          </cell>
          <cell r="I3376" t="str">
            <v/>
          </cell>
          <cell r="J3376" t="str">
            <v/>
          </cell>
          <cell r="K3376">
            <v>83.125</v>
          </cell>
          <cell r="L3376">
            <v>0</v>
          </cell>
        </row>
        <row r="3377">
          <cell r="A3377" t="str">
            <v>SF-03370</v>
          </cell>
          <cell r="B3377" t="str">
            <v>Luva de correr PVC soldável 110 mm</v>
          </cell>
          <cell r="C3377" t="str">
            <v>un</v>
          </cell>
          <cell r="D3377">
            <v>0</v>
          </cell>
          <cell r="E3377">
            <v>60.942500000000003</v>
          </cell>
          <cell r="F3377">
            <v>60.942500000000003</v>
          </cell>
          <cell r="G3377">
            <v>60.942500000000003</v>
          </cell>
          <cell r="H3377">
            <v>60.942500000000003</v>
          </cell>
          <cell r="I3377" t="str">
            <v/>
          </cell>
          <cell r="J3377" t="str">
            <v/>
          </cell>
          <cell r="K3377">
            <v>60.942500000000003</v>
          </cell>
          <cell r="L3377">
            <v>0</v>
          </cell>
        </row>
        <row r="3378">
          <cell r="A3378" t="str">
            <v>SF-03371</v>
          </cell>
          <cell r="B3378" t="str">
            <v>União PVC soldável 110 mm</v>
          </cell>
          <cell r="C3378" t="str">
            <v>un</v>
          </cell>
          <cell r="D3378">
            <v>0</v>
          </cell>
          <cell r="E3378">
            <v>425.19149999999996</v>
          </cell>
          <cell r="F3378">
            <v>425.19149999999996</v>
          </cell>
          <cell r="G3378">
            <v>425.19149999999996</v>
          </cell>
          <cell r="H3378">
            <v>425.19149999999996</v>
          </cell>
          <cell r="I3378" t="str">
            <v/>
          </cell>
          <cell r="J3378" t="str">
            <v/>
          </cell>
          <cell r="K3378">
            <v>425.19149999999996</v>
          </cell>
          <cell r="L3378">
            <v>0</v>
          </cell>
        </row>
        <row r="3379">
          <cell r="A3379" t="str">
            <v>SF-03372</v>
          </cell>
          <cell r="B3379" t="str">
            <v>Adaptador PVC soldável, curto com bolsa e rosca para Registro 110 mm x 4”</v>
          </cell>
          <cell r="C3379" t="str">
            <v>un</v>
          </cell>
          <cell r="D3379">
            <v>0</v>
          </cell>
          <cell r="E3379">
            <v>48.288499999999999</v>
          </cell>
          <cell r="F3379">
            <v>48.288499999999999</v>
          </cell>
          <cell r="G3379">
            <v>48.288499999999999</v>
          </cell>
          <cell r="H3379">
            <v>48.288499999999999</v>
          </cell>
          <cell r="I3379" t="str">
            <v/>
          </cell>
          <cell r="J3379" t="str">
            <v/>
          </cell>
          <cell r="K3379">
            <v>48.288499999999999</v>
          </cell>
          <cell r="L3379">
            <v>0</v>
          </cell>
        </row>
        <row r="3380">
          <cell r="A3380" t="str">
            <v>SF-03373</v>
          </cell>
          <cell r="B3380" t="str">
            <v>Adaptador flange PVC soldável 110 mm x 4”</v>
          </cell>
          <cell r="C3380" t="str">
            <v>un</v>
          </cell>
          <cell r="D3380">
            <v>0</v>
          </cell>
          <cell r="E3380">
            <v>298.18599999999998</v>
          </cell>
          <cell r="F3380">
            <v>298.18599999999998</v>
          </cell>
          <cell r="G3380">
            <v>298.18599999999998</v>
          </cell>
          <cell r="H3380">
            <v>298.18599999999998</v>
          </cell>
          <cell r="I3380" t="str">
            <v/>
          </cell>
          <cell r="J3380" t="str">
            <v/>
          </cell>
          <cell r="K3380">
            <v>298.18599999999998</v>
          </cell>
          <cell r="L3380">
            <v>0</v>
          </cell>
        </row>
        <row r="3381">
          <cell r="A3381" t="str">
            <v>SF-03374</v>
          </cell>
          <cell r="B3381" t="str">
            <v>Luva simples PVC esgoto ou águas pluviais 40 mm</v>
          </cell>
          <cell r="C3381" t="str">
            <v>un</v>
          </cell>
          <cell r="D3381">
            <v>0</v>
          </cell>
          <cell r="E3381">
            <v>4.75</v>
          </cell>
          <cell r="F3381">
            <v>4.75</v>
          </cell>
          <cell r="G3381">
            <v>4.75</v>
          </cell>
          <cell r="H3381">
            <v>4.75</v>
          </cell>
          <cell r="I3381" t="str">
            <v/>
          </cell>
          <cell r="J3381" t="str">
            <v/>
          </cell>
          <cell r="K3381">
            <v>4.75</v>
          </cell>
          <cell r="L3381">
            <v>0</v>
          </cell>
        </row>
        <row r="3382">
          <cell r="A3382" t="str">
            <v>SF-03375</v>
          </cell>
          <cell r="B3382" t="str">
            <v>Luva de correr PVC esgoto ou águas pluviais 40 mm</v>
          </cell>
          <cell r="C3382" t="str">
            <v>un</v>
          </cell>
          <cell r="D3382">
            <v>0</v>
          </cell>
          <cell r="E3382">
            <v>0</v>
          </cell>
          <cell r="F3382">
            <v>0</v>
          </cell>
          <cell r="G3382">
            <v>0</v>
          </cell>
          <cell r="H3382">
            <v>0</v>
          </cell>
          <cell r="I3382" t="str">
            <v/>
          </cell>
          <cell r="J3382" t="str">
            <v/>
          </cell>
          <cell r="K3382">
            <v>0</v>
          </cell>
          <cell r="L3382">
            <v>0</v>
          </cell>
        </row>
        <row r="3383">
          <cell r="A3383" t="str">
            <v>SF-03376</v>
          </cell>
          <cell r="B3383" t="str">
            <v>Junção PVC esgoto ou águas pluviais 40 mm</v>
          </cell>
          <cell r="C3383" t="str">
            <v>un</v>
          </cell>
          <cell r="D3383">
            <v>0</v>
          </cell>
          <cell r="E3383">
            <v>3.9045000000000001</v>
          </cell>
          <cell r="F3383">
            <v>3.9045000000000001</v>
          </cell>
          <cell r="G3383">
            <v>3.9045000000000001</v>
          </cell>
          <cell r="H3383">
            <v>3.9045000000000001</v>
          </cell>
          <cell r="I3383" t="str">
            <v/>
          </cell>
          <cell r="J3383" t="str">
            <v/>
          </cell>
          <cell r="K3383">
            <v>3.9045000000000001</v>
          </cell>
          <cell r="L3383">
            <v>0</v>
          </cell>
        </row>
        <row r="3384">
          <cell r="A3384" t="str">
            <v>SF-03377</v>
          </cell>
          <cell r="B3384" t="str">
            <v>Tê PVC esgoto ou águas pluviais 40 mm</v>
          </cell>
          <cell r="C3384" t="str">
            <v>un</v>
          </cell>
          <cell r="D3384">
            <v>0</v>
          </cell>
          <cell r="E3384">
            <v>3.8</v>
          </cell>
          <cell r="F3384">
            <v>3.8</v>
          </cell>
          <cell r="G3384">
            <v>3.8</v>
          </cell>
          <cell r="H3384">
            <v>3.8</v>
          </cell>
          <cell r="I3384" t="str">
            <v/>
          </cell>
          <cell r="J3384" t="str">
            <v/>
          </cell>
          <cell r="K3384">
            <v>3.8</v>
          </cell>
          <cell r="L3384">
            <v>0</v>
          </cell>
        </row>
        <row r="3385">
          <cell r="A3385" t="str">
            <v>SF-03378</v>
          </cell>
          <cell r="B3385" t="str">
            <v>Cap PVC esgoto ou águas pluviais 40 mm</v>
          </cell>
          <cell r="C3385" t="str">
            <v>un</v>
          </cell>
          <cell r="D3385">
            <v>0</v>
          </cell>
          <cell r="E3385">
            <v>4.3890000000000002</v>
          </cell>
          <cell r="F3385">
            <v>4.3890000000000002</v>
          </cell>
          <cell r="G3385">
            <v>4.3890000000000002</v>
          </cell>
          <cell r="H3385">
            <v>4.3890000000000002</v>
          </cell>
          <cell r="I3385" t="str">
            <v/>
          </cell>
          <cell r="J3385" t="str">
            <v/>
          </cell>
          <cell r="K3385">
            <v>4.3890000000000002</v>
          </cell>
          <cell r="L3385">
            <v>0</v>
          </cell>
        </row>
        <row r="3386">
          <cell r="A3386" t="str">
            <v>SF-03379</v>
          </cell>
          <cell r="B3386" t="str">
            <v>Joelho 90° com anel PVC esgoto ou águas pluviais 40 mm</v>
          </cell>
          <cell r="C3386" t="str">
            <v>un</v>
          </cell>
          <cell r="D3386">
            <v>0</v>
          </cell>
          <cell r="E3386">
            <v>5.8519999999999994</v>
          </cell>
          <cell r="F3386">
            <v>5.8519999999999994</v>
          </cell>
          <cell r="G3386">
            <v>5.8519999999999994</v>
          </cell>
          <cell r="H3386">
            <v>5.8519999999999994</v>
          </cell>
          <cell r="I3386" t="str">
            <v/>
          </cell>
          <cell r="J3386" t="str">
            <v/>
          </cell>
          <cell r="K3386">
            <v>5.8519999999999994</v>
          </cell>
          <cell r="L3386">
            <v>0</v>
          </cell>
        </row>
        <row r="3387">
          <cell r="A3387" t="str">
            <v>SF-03380</v>
          </cell>
          <cell r="B3387" t="str">
            <v>Joelho 90° PVC esgoto ou águas pluviais 40 mm</v>
          </cell>
          <cell r="C3387" t="str">
            <v>un</v>
          </cell>
          <cell r="D3387">
            <v>0</v>
          </cell>
          <cell r="E3387">
            <v>2.2989999999999999</v>
          </cell>
          <cell r="F3387">
            <v>2.2989999999999999</v>
          </cell>
          <cell r="G3387">
            <v>2.2989999999999999</v>
          </cell>
          <cell r="H3387">
            <v>2.2989999999999999</v>
          </cell>
          <cell r="I3387" t="str">
            <v/>
          </cell>
          <cell r="J3387" t="str">
            <v/>
          </cell>
          <cell r="K3387">
            <v>2.2989999999999999</v>
          </cell>
          <cell r="L3387">
            <v>0</v>
          </cell>
        </row>
        <row r="3388">
          <cell r="A3388" t="str">
            <v>SF-03381</v>
          </cell>
          <cell r="B3388" t="str">
            <v>Joelho 45° PVC esgoto ou águas pluviais 40 mm</v>
          </cell>
          <cell r="C3388" t="str">
            <v>un</v>
          </cell>
          <cell r="D3388">
            <v>0</v>
          </cell>
          <cell r="E3388">
            <v>2.5459999999999998</v>
          </cell>
          <cell r="F3388">
            <v>2.5459999999999998</v>
          </cell>
          <cell r="G3388">
            <v>2.5459999999999998</v>
          </cell>
          <cell r="H3388">
            <v>2.5459999999999998</v>
          </cell>
          <cell r="I3388" t="str">
            <v/>
          </cell>
          <cell r="J3388" t="str">
            <v/>
          </cell>
          <cell r="K3388">
            <v>2.5459999999999998</v>
          </cell>
          <cell r="L3388">
            <v>0</v>
          </cell>
        </row>
        <row r="3389">
          <cell r="A3389" t="str">
            <v>SF-03382</v>
          </cell>
          <cell r="B3389" t="str">
            <v>Curva longa 90° PVC esgoto ou águas pluviais 40 mm</v>
          </cell>
          <cell r="C3389" t="str">
            <v>un</v>
          </cell>
          <cell r="D3389">
            <v>0</v>
          </cell>
          <cell r="E3389">
            <v>7.1439999999999992</v>
          </cell>
          <cell r="F3389">
            <v>7.1439999999999992</v>
          </cell>
          <cell r="G3389">
            <v>7.1439999999999992</v>
          </cell>
          <cell r="H3389">
            <v>7.1439999999999992</v>
          </cell>
          <cell r="I3389" t="str">
            <v/>
          </cell>
          <cell r="J3389" t="str">
            <v/>
          </cell>
          <cell r="K3389">
            <v>7.1439999999999992</v>
          </cell>
          <cell r="L3389">
            <v>0</v>
          </cell>
        </row>
        <row r="3390">
          <cell r="A3390" t="str">
            <v>SF-03383</v>
          </cell>
          <cell r="B3390" t="str">
            <v>Luva simples PVC esgoto ou águas pluviais 50 mm</v>
          </cell>
          <cell r="C3390" t="str">
            <v>un</v>
          </cell>
          <cell r="D3390">
            <v>0</v>
          </cell>
          <cell r="E3390">
            <v>3.4104999999999999</v>
          </cell>
          <cell r="F3390">
            <v>3.4104999999999999</v>
          </cell>
          <cell r="G3390">
            <v>3.4104999999999999</v>
          </cell>
          <cell r="H3390">
            <v>3.4104999999999999</v>
          </cell>
          <cell r="I3390" t="str">
            <v/>
          </cell>
          <cell r="J3390" t="str">
            <v/>
          </cell>
          <cell r="K3390">
            <v>3.4104999999999999</v>
          </cell>
          <cell r="L3390">
            <v>0</v>
          </cell>
        </row>
        <row r="3391">
          <cell r="A3391" t="str">
            <v>SF-03384</v>
          </cell>
          <cell r="B3391" t="str">
            <v>Luva de correr PVC esgoto ou águas pluviais 50 mm</v>
          </cell>
          <cell r="C3391" t="str">
            <v>un</v>
          </cell>
          <cell r="D3391">
            <v>0</v>
          </cell>
          <cell r="E3391">
            <v>11.618499999999999</v>
          </cell>
          <cell r="F3391">
            <v>11.618499999999999</v>
          </cell>
          <cell r="G3391">
            <v>11.618499999999999</v>
          </cell>
          <cell r="H3391">
            <v>11.618499999999999</v>
          </cell>
          <cell r="I3391" t="str">
            <v/>
          </cell>
          <cell r="J3391" t="str">
            <v/>
          </cell>
          <cell r="K3391">
            <v>11.618499999999999</v>
          </cell>
          <cell r="L3391">
            <v>0</v>
          </cell>
        </row>
        <row r="3392">
          <cell r="A3392" t="str">
            <v>SF-03385</v>
          </cell>
          <cell r="B3392" t="str">
            <v>Junção PVC esgoto ou águas pluviais 50 mm</v>
          </cell>
          <cell r="C3392" t="str">
            <v>un</v>
          </cell>
          <cell r="D3392">
            <v>0</v>
          </cell>
          <cell r="E3392">
            <v>10.183999999999999</v>
          </cell>
          <cell r="F3392">
            <v>10.183999999999999</v>
          </cell>
          <cell r="G3392">
            <v>10.183999999999999</v>
          </cell>
          <cell r="H3392">
            <v>10.183999999999999</v>
          </cell>
          <cell r="I3392" t="str">
            <v/>
          </cell>
          <cell r="J3392" t="str">
            <v/>
          </cell>
          <cell r="K3392">
            <v>10.183999999999999</v>
          </cell>
          <cell r="L3392">
            <v>0</v>
          </cell>
        </row>
        <row r="3393">
          <cell r="A3393" t="str">
            <v>SF-03386</v>
          </cell>
          <cell r="B3393" t="str">
            <v>Tê PVC esgoto ou águas pluviais 50 mm</v>
          </cell>
          <cell r="C3393" t="str">
            <v>un</v>
          </cell>
          <cell r="D3393">
            <v>0</v>
          </cell>
          <cell r="E3393">
            <v>7.7614999999999998</v>
          </cell>
          <cell r="F3393">
            <v>7.7614999999999998</v>
          </cell>
          <cell r="G3393">
            <v>7.7614999999999998</v>
          </cell>
          <cell r="H3393">
            <v>7.7614999999999998</v>
          </cell>
          <cell r="I3393" t="str">
            <v/>
          </cell>
          <cell r="J3393" t="str">
            <v/>
          </cell>
          <cell r="K3393">
            <v>7.7614999999999998</v>
          </cell>
          <cell r="L3393">
            <v>0</v>
          </cell>
        </row>
        <row r="3394">
          <cell r="A3394" t="str">
            <v>SF-03387</v>
          </cell>
          <cell r="B3394" t="str">
            <v>Joelho 90° com anel PVC esgoto ou águas pluviais 50 mm</v>
          </cell>
          <cell r="C3394" t="str">
            <v>un</v>
          </cell>
          <cell r="D3394">
            <v>0</v>
          </cell>
          <cell r="E3394">
            <v>0</v>
          </cell>
          <cell r="F3394">
            <v>0</v>
          </cell>
          <cell r="G3394">
            <v>0</v>
          </cell>
          <cell r="H3394">
            <v>0</v>
          </cell>
          <cell r="I3394" t="str">
            <v/>
          </cell>
          <cell r="J3394" t="str">
            <v/>
          </cell>
          <cell r="K3394">
            <v>0</v>
          </cell>
          <cell r="L3394">
            <v>0</v>
          </cell>
        </row>
        <row r="3395">
          <cell r="A3395" t="str">
            <v>SF-03388</v>
          </cell>
          <cell r="B3395" t="str">
            <v>Joelho 90° PVC esgoto ou águas pluviais 50 mm</v>
          </cell>
          <cell r="C3395" t="str">
            <v>un</v>
          </cell>
          <cell r="D3395">
            <v>0</v>
          </cell>
          <cell r="E3395">
            <v>3.1635</v>
          </cell>
          <cell r="F3395">
            <v>3.1635</v>
          </cell>
          <cell r="G3395">
            <v>3.1635</v>
          </cell>
          <cell r="H3395">
            <v>3.1635</v>
          </cell>
          <cell r="I3395" t="str">
            <v/>
          </cell>
          <cell r="J3395" t="str">
            <v/>
          </cell>
          <cell r="K3395">
            <v>3.1635</v>
          </cell>
          <cell r="L3395">
            <v>0</v>
          </cell>
        </row>
        <row r="3396">
          <cell r="A3396" t="str">
            <v>SF-03389</v>
          </cell>
          <cell r="B3396" t="str">
            <v>Cap PVC esgoto ou águas pluviais 50 mm</v>
          </cell>
          <cell r="C3396" t="str">
            <v>un</v>
          </cell>
          <cell r="D3396">
            <v>0</v>
          </cell>
          <cell r="E3396">
            <v>4.6265000000000001</v>
          </cell>
          <cell r="F3396">
            <v>4.6265000000000001</v>
          </cell>
          <cell r="G3396">
            <v>4.6265000000000001</v>
          </cell>
          <cell r="H3396">
            <v>4.6265000000000001</v>
          </cell>
          <cell r="I3396" t="str">
            <v/>
          </cell>
          <cell r="J3396" t="str">
            <v/>
          </cell>
          <cell r="K3396">
            <v>4.6265000000000001</v>
          </cell>
          <cell r="L3396">
            <v>0</v>
          </cell>
        </row>
        <row r="3397">
          <cell r="A3397" t="str">
            <v>SF-03390</v>
          </cell>
          <cell r="B3397" t="str">
            <v>Bucha de redução PVC esgoto ou águas pluviais 50 x 40 mm</v>
          </cell>
          <cell r="C3397" t="str">
            <v>un</v>
          </cell>
          <cell r="D3397">
            <v>0</v>
          </cell>
          <cell r="E3397">
            <v>5.4719999999999995</v>
          </cell>
          <cell r="F3397">
            <v>5.4719999999999995</v>
          </cell>
          <cell r="G3397">
            <v>5.4719999999999995</v>
          </cell>
          <cell r="H3397">
            <v>5.4719999999999995</v>
          </cell>
          <cell r="I3397" t="str">
            <v/>
          </cell>
          <cell r="J3397" t="str">
            <v/>
          </cell>
          <cell r="K3397">
            <v>5.4719999999999995</v>
          </cell>
          <cell r="L3397">
            <v>0</v>
          </cell>
        </row>
        <row r="3398">
          <cell r="A3398" t="str">
            <v>SF-03391</v>
          </cell>
          <cell r="B3398" t="str">
            <v>Curva longa 90° PVC esgoto ou águas pluviais 50 mm</v>
          </cell>
          <cell r="C3398" t="str">
            <v>un</v>
          </cell>
          <cell r="D3398">
            <v>0</v>
          </cell>
          <cell r="E3398">
            <v>14.126499999999998</v>
          </cell>
          <cell r="F3398">
            <v>14.126499999999998</v>
          </cell>
          <cell r="G3398">
            <v>14.126499999999998</v>
          </cell>
          <cell r="H3398">
            <v>14.126499999999998</v>
          </cell>
          <cell r="I3398" t="str">
            <v/>
          </cell>
          <cell r="J3398" t="str">
            <v/>
          </cell>
          <cell r="K3398">
            <v>14.126499999999998</v>
          </cell>
          <cell r="L3398">
            <v>0</v>
          </cell>
        </row>
        <row r="3399">
          <cell r="A3399" t="str">
            <v>SF-03392</v>
          </cell>
          <cell r="B3399" t="str">
            <v>Luva simples PVC esgoto ou águas pluviais 70 mm</v>
          </cell>
          <cell r="C3399" t="str">
            <v>un</v>
          </cell>
          <cell r="D3399">
            <v>0</v>
          </cell>
          <cell r="E3399">
            <v>6.9254999999999995</v>
          </cell>
          <cell r="F3399">
            <v>6.9254999999999995</v>
          </cell>
          <cell r="G3399">
            <v>6.9254999999999995</v>
          </cell>
          <cell r="H3399">
            <v>6.9254999999999995</v>
          </cell>
          <cell r="I3399" t="str">
            <v/>
          </cell>
          <cell r="J3399" t="str">
            <v/>
          </cell>
          <cell r="K3399">
            <v>6.9254999999999995</v>
          </cell>
          <cell r="L3399">
            <v>0</v>
          </cell>
        </row>
        <row r="3400">
          <cell r="A3400" t="str">
            <v>SF-03393</v>
          </cell>
          <cell r="B3400" t="str">
            <v>Joelho 90° PVC esgoto ou águas pluviais 75 mm</v>
          </cell>
          <cell r="C3400" t="str">
            <v>un</v>
          </cell>
          <cell r="D3400">
            <v>0</v>
          </cell>
          <cell r="E3400">
            <v>7.1819999999999995</v>
          </cell>
          <cell r="F3400">
            <v>7.1819999999999995</v>
          </cell>
          <cell r="G3400">
            <v>7.1819999999999995</v>
          </cell>
          <cell r="H3400">
            <v>7.1819999999999995</v>
          </cell>
          <cell r="I3400" t="str">
            <v/>
          </cell>
          <cell r="J3400" t="str">
            <v/>
          </cell>
          <cell r="K3400">
            <v>7.1819999999999995</v>
          </cell>
          <cell r="L3400">
            <v>0</v>
          </cell>
        </row>
        <row r="3401">
          <cell r="A3401" t="str">
            <v>SF-03394</v>
          </cell>
          <cell r="B3401" t="str">
            <v>Curva longa 90° PVC esgoto ou águas pluviais 75 mm</v>
          </cell>
          <cell r="C3401" t="str">
            <v>un</v>
          </cell>
          <cell r="D3401">
            <v>0</v>
          </cell>
          <cell r="E3401">
            <v>45.989499999999992</v>
          </cell>
          <cell r="F3401">
            <v>45.989499999999992</v>
          </cell>
          <cell r="G3401">
            <v>45.989499999999992</v>
          </cell>
          <cell r="H3401">
            <v>45.989499999999992</v>
          </cell>
          <cell r="I3401" t="str">
            <v/>
          </cell>
          <cell r="J3401" t="str">
            <v/>
          </cell>
          <cell r="K3401">
            <v>45.989499999999992</v>
          </cell>
          <cell r="L3401">
            <v>0</v>
          </cell>
        </row>
        <row r="3402">
          <cell r="A3402" t="str">
            <v>SF-03395</v>
          </cell>
          <cell r="B3402" t="str">
            <v>Joelho 45° PVC esgoto ou águas pluviais 75 mm</v>
          </cell>
          <cell r="C3402" t="str">
            <v>un</v>
          </cell>
          <cell r="D3402">
            <v>0</v>
          </cell>
          <cell r="E3402">
            <v>8.1889999999999983</v>
          </cell>
          <cell r="F3402">
            <v>8.1889999999999983</v>
          </cell>
          <cell r="G3402">
            <v>8.1889999999999983</v>
          </cell>
          <cell r="H3402">
            <v>8.1889999999999983</v>
          </cell>
          <cell r="I3402" t="str">
            <v/>
          </cell>
          <cell r="J3402" t="str">
            <v/>
          </cell>
          <cell r="K3402">
            <v>8.1889999999999983</v>
          </cell>
          <cell r="L3402">
            <v>0</v>
          </cell>
        </row>
        <row r="3403">
          <cell r="A3403" t="str">
            <v>SF-03396</v>
          </cell>
          <cell r="B3403" t="str">
            <v>Luva de correr PVC esgoto ou águas pluviais 75 mm</v>
          </cell>
          <cell r="C3403" t="str">
            <v>un</v>
          </cell>
          <cell r="D3403">
            <v>0</v>
          </cell>
          <cell r="E3403">
            <v>12.901</v>
          </cell>
          <cell r="F3403">
            <v>12.901</v>
          </cell>
          <cell r="G3403">
            <v>12.901</v>
          </cell>
          <cell r="H3403">
            <v>12.901</v>
          </cell>
          <cell r="I3403" t="str">
            <v/>
          </cell>
          <cell r="J3403" t="str">
            <v/>
          </cell>
          <cell r="K3403">
            <v>12.901</v>
          </cell>
          <cell r="L3403">
            <v>0</v>
          </cell>
        </row>
        <row r="3404">
          <cell r="A3404" t="str">
            <v>SF-03397</v>
          </cell>
          <cell r="B3404" t="str">
            <v>Tê PVC esgoto ou águas pluviais 75 mm</v>
          </cell>
          <cell r="C3404" t="str">
            <v>un</v>
          </cell>
          <cell r="D3404">
            <v>0</v>
          </cell>
          <cell r="E3404">
            <v>29.611499999999999</v>
          </cell>
          <cell r="F3404">
            <v>29.611499999999999</v>
          </cell>
          <cell r="G3404">
            <v>29.611499999999999</v>
          </cell>
          <cell r="H3404">
            <v>29.611499999999999</v>
          </cell>
          <cell r="I3404" t="str">
            <v/>
          </cell>
          <cell r="J3404" t="str">
            <v/>
          </cell>
          <cell r="K3404">
            <v>29.611499999999999</v>
          </cell>
          <cell r="L3404">
            <v>0</v>
          </cell>
        </row>
        <row r="3405">
          <cell r="A3405" t="str">
            <v>SF-03398</v>
          </cell>
          <cell r="B3405" t="str">
            <v>Cap PVC esgoto ou águas pluviais 75 mm</v>
          </cell>
          <cell r="C3405" t="str">
            <v>un</v>
          </cell>
          <cell r="D3405">
            <v>0</v>
          </cell>
          <cell r="E3405">
            <v>10.9725</v>
          </cell>
          <cell r="F3405">
            <v>10.9725</v>
          </cell>
          <cell r="G3405">
            <v>10.9725</v>
          </cell>
          <cell r="H3405">
            <v>10.9725</v>
          </cell>
          <cell r="I3405" t="str">
            <v/>
          </cell>
          <cell r="J3405" t="str">
            <v/>
          </cell>
          <cell r="K3405">
            <v>10.9725</v>
          </cell>
          <cell r="L3405">
            <v>0</v>
          </cell>
        </row>
        <row r="3406">
          <cell r="A3406" t="str">
            <v>SF-03399</v>
          </cell>
          <cell r="B3406" t="str">
            <v>Redução Excêntrica PVC esgoto ou águas pluviais 75 x 50 mm</v>
          </cell>
          <cell r="C3406" t="str">
            <v>un</v>
          </cell>
          <cell r="D3406">
            <v>0</v>
          </cell>
          <cell r="E3406">
            <v>8.0370000000000008</v>
          </cell>
          <cell r="F3406">
            <v>8.0370000000000008</v>
          </cell>
          <cell r="G3406">
            <v>8.0370000000000008</v>
          </cell>
          <cell r="H3406">
            <v>8.0370000000000008</v>
          </cell>
          <cell r="I3406" t="str">
            <v/>
          </cell>
          <cell r="J3406" t="str">
            <v/>
          </cell>
          <cell r="K3406">
            <v>8.0370000000000008</v>
          </cell>
          <cell r="L3406">
            <v>0</v>
          </cell>
        </row>
        <row r="3407">
          <cell r="A3407" t="str">
            <v>SF-03400</v>
          </cell>
          <cell r="B3407" t="str">
            <v>Luva simples PVC esgoto ou águas pluviais 100 mm</v>
          </cell>
          <cell r="C3407" t="str">
            <v>un</v>
          </cell>
          <cell r="D3407">
            <v>0</v>
          </cell>
          <cell r="E3407">
            <v>6.7734999999999994</v>
          </cell>
          <cell r="F3407">
            <v>6.7734999999999994</v>
          </cell>
          <cell r="G3407">
            <v>6.7734999999999994</v>
          </cell>
          <cell r="H3407">
            <v>6.7734999999999994</v>
          </cell>
          <cell r="I3407" t="str">
            <v/>
          </cell>
          <cell r="J3407" t="str">
            <v/>
          </cell>
          <cell r="K3407">
            <v>6.7734999999999994</v>
          </cell>
          <cell r="L3407">
            <v>0</v>
          </cell>
        </row>
        <row r="3408">
          <cell r="A3408" t="str">
            <v>SF-03401</v>
          </cell>
          <cell r="B3408" t="str">
            <v>Joelho 90° PVC esgoto ou águas pluviais 100 mm</v>
          </cell>
          <cell r="C3408" t="str">
            <v>un</v>
          </cell>
          <cell r="D3408">
            <v>0</v>
          </cell>
          <cell r="E3408">
            <v>8.5784999999999982</v>
          </cell>
          <cell r="F3408">
            <v>8.5784999999999982</v>
          </cell>
          <cell r="G3408">
            <v>8.5784999999999982</v>
          </cell>
          <cell r="H3408">
            <v>8.5784999999999982</v>
          </cell>
          <cell r="I3408" t="str">
            <v/>
          </cell>
          <cell r="J3408" t="str">
            <v/>
          </cell>
          <cell r="K3408">
            <v>8.5784999999999982</v>
          </cell>
          <cell r="L3408">
            <v>0</v>
          </cell>
        </row>
        <row r="3409">
          <cell r="A3409" t="str">
            <v>SF-03402</v>
          </cell>
          <cell r="B3409" t="str">
            <v>Curva longa 90° PVC esgoto ou águas pluviais 100 mm</v>
          </cell>
          <cell r="C3409" t="str">
            <v>un</v>
          </cell>
          <cell r="D3409">
            <v>0</v>
          </cell>
          <cell r="E3409">
            <v>60.192</v>
          </cell>
          <cell r="F3409">
            <v>60.192</v>
          </cell>
          <cell r="G3409">
            <v>60.192</v>
          </cell>
          <cell r="H3409">
            <v>60.192</v>
          </cell>
          <cell r="I3409" t="str">
            <v/>
          </cell>
          <cell r="J3409" t="str">
            <v/>
          </cell>
          <cell r="K3409">
            <v>60.192</v>
          </cell>
          <cell r="L3409">
            <v>0</v>
          </cell>
        </row>
        <row r="3410">
          <cell r="A3410" t="str">
            <v>SF-03403</v>
          </cell>
          <cell r="B3410" t="str">
            <v>Joelho 45° PVC esgoto ou águas pluviais 100 mm</v>
          </cell>
          <cell r="C3410" t="str">
            <v>un</v>
          </cell>
          <cell r="D3410">
            <v>0</v>
          </cell>
          <cell r="E3410">
            <v>9.4429999999999996</v>
          </cell>
          <cell r="F3410">
            <v>9.4429999999999996</v>
          </cell>
          <cell r="G3410">
            <v>9.4429999999999996</v>
          </cell>
          <cell r="H3410">
            <v>9.4429999999999996</v>
          </cell>
          <cell r="I3410" t="str">
            <v/>
          </cell>
          <cell r="J3410" t="str">
            <v/>
          </cell>
          <cell r="K3410">
            <v>9.4429999999999996</v>
          </cell>
          <cell r="L3410">
            <v>0</v>
          </cell>
        </row>
        <row r="3411">
          <cell r="A3411" t="str">
            <v>SF-03404</v>
          </cell>
          <cell r="B3411" t="str">
            <v>Junção dupla PVC esgoto ou águas pluviais 100 mm</v>
          </cell>
          <cell r="C3411" t="str">
            <v>un</v>
          </cell>
          <cell r="D3411">
            <v>0</v>
          </cell>
          <cell r="E3411">
            <v>43.253500000000003</v>
          </cell>
          <cell r="F3411">
            <v>43.253500000000003</v>
          </cell>
          <cell r="G3411">
            <v>43.253500000000003</v>
          </cell>
          <cell r="H3411">
            <v>43.253500000000003</v>
          </cell>
          <cell r="I3411" t="str">
            <v/>
          </cell>
          <cell r="J3411" t="str">
            <v/>
          </cell>
          <cell r="K3411">
            <v>43.253500000000003</v>
          </cell>
          <cell r="L3411">
            <v>0</v>
          </cell>
        </row>
        <row r="3412">
          <cell r="A3412" t="str">
            <v>SF-03405</v>
          </cell>
          <cell r="B3412" t="str">
            <v>Junção Simples 100 x 100 mm</v>
          </cell>
          <cell r="C3412" t="str">
            <v>un</v>
          </cell>
          <cell r="D3412">
            <v>0</v>
          </cell>
          <cell r="E3412">
            <v>24.804499999999997</v>
          </cell>
          <cell r="F3412">
            <v>24.804499999999997</v>
          </cell>
          <cell r="G3412">
            <v>24.804499999999997</v>
          </cell>
          <cell r="H3412">
            <v>24.804499999999997</v>
          </cell>
          <cell r="I3412" t="str">
            <v/>
          </cell>
          <cell r="J3412" t="str">
            <v/>
          </cell>
          <cell r="K3412">
            <v>24.804499999999997</v>
          </cell>
          <cell r="L3412">
            <v>0</v>
          </cell>
        </row>
        <row r="3413">
          <cell r="A3413" t="str">
            <v>SF-03406</v>
          </cell>
          <cell r="B3413" t="str">
            <v>Cap PVC esgoto ou águas pluviais 100 mm</v>
          </cell>
          <cell r="C3413" t="str">
            <v>un</v>
          </cell>
          <cell r="D3413">
            <v>0</v>
          </cell>
          <cell r="E3413">
            <v>13.262</v>
          </cell>
          <cell r="F3413">
            <v>13.262</v>
          </cell>
          <cell r="G3413">
            <v>13.262</v>
          </cell>
          <cell r="H3413">
            <v>13.262</v>
          </cell>
          <cell r="I3413" t="str">
            <v/>
          </cell>
          <cell r="J3413" t="str">
            <v/>
          </cell>
          <cell r="K3413">
            <v>13.262</v>
          </cell>
          <cell r="L3413">
            <v>0</v>
          </cell>
        </row>
        <row r="3414">
          <cell r="A3414" t="str">
            <v>SF-03407</v>
          </cell>
          <cell r="B3414" t="str">
            <v>Tê PVC esgoto ou águas pluviais 100 mm</v>
          </cell>
          <cell r="C3414" t="str">
            <v>un</v>
          </cell>
          <cell r="D3414">
            <v>0</v>
          </cell>
          <cell r="E3414">
            <v>45.200999999999993</v>
          </cell>
          <cell r="F3414">
            <v>45.200999999999993</v>
          </cell>
          <cell r="G3414">
            <v>45.200999999999993</v>
          </cell>
          <cell r="H3414">
            <v>45.200999999999993</v>
          </cell>
          <cell r="I3414" t="str">
            <v/>
          </cell>
          <cell r="J3414" t="str">
            <v/>
          </cell>
          <cell r="K3414">
            <v>45.200999999999993</v>
          </cell>
          <cell r="L3414">
            <v>0</v>
          </cell>
        </row>
        <row r="3415">
          <cell r="A3415" t="str">
            <v>SF-03408</v>
          </cell>
          <cell r="B3415" t="str">
            <v>Tê inspeção PVC esgoto ou águas pluviais 100 mm</v>
          </cell>
          <cell r="C3415" t="str">
            <v>un</v>
          </cell>
          <cell r="D3415">
            <v>0</v>
          </cell>
          <cell r="E3415">
            <v>42.3795</v>
          </cell>
          <cell r="F3415">
            <v>42.3795</v>
          </cell>
          <cell r="G3415">
            <v>42.3795</v>
          </cell>
          <cell r="H3415">
            <v>42.3795</v>
          </cell>
          <cell r="I3415" t="str">
            <v/>
          </cell>
          <cell r="J3415" t="str">
            <v/>
          </cell>
          <cell r="K3415">
            <v>42.3795</v>
          </cell>
          <cell r="L3415">
            <v>0</v>
          </cell>
        </row>
        <row r="3416">
          <cell r="A3416" t="str">
            <v>SF-03409</v>
          </cell>
          <cell r="B3416" t="str">
            <v>Joelho com visita PVC esgoto ou águas pluviais 100x75 mm</v>
          </cell>
          <cell r="C3416" t="str">
            <v>un</v>
          </cell>
          <cell r="D3416">
            <v>0</v>
          </cell>
          <cell r="E3416">
            <v>20.9665</v>
          </cell>
          <cell r="F3416">
            <v>20.9665</v>
          </cell>
          <cell r="G3416">
            <v>20.9665</v>
          </cell>
          <cell r="H3416">
            <v>20.9665</v>
          </cell>
          <cell r="I3416" t="str">
            <v/>
          </cell>
          <cell r="J3416" t="str">
            <v/>
          </cell>
          <cell r="K3416">
            <v>20.9665</v>
          </cell>
          <cell r="L3416">
            <v>0</v>
          </cell>
        </row>
        <row r="3417">
          <cell r="A3417" t="str">
            <v>SF-03410</v>
          </cell>
          <cell r="B3417" t="str">
            <v>Redução PVC esgoto ou águas pluviais 100x75 mm</v>
          </cell>
          <cell r="C3417" t="str">
            <v>un</v>
          </cell>
          <cell r="D3417">
            <v>0</v>
          </cell>
          <cell r="E3417">
            <v>10.7445</v>
          </cell>
          <cell r="F3417">
            <v>10.7445</v>
          </cell>
          <cell r="G3417">
            <v>10.7445</v>
          </cell>
          <cell r="H3417">
            <v>10.7445</v>
          </cell>
          <cell r="I3417" t="str">
            <v/>
          </cell>
          <cell r="J3417" t="str">
            <v/>
          </cell>
          <cell r="K3417">
            <v>10.7445</v>
          </cell>
          <cell r="L3417">
            <v>0</v>
          </cell>
        </row>
        <row r="3418">
          <cell r="A3418" t="str">
            <v>SF-03411</v>
          </cell>
          <cell r="B3418" t="str">
            <v>Luva simples PVC esgoto ou águas pluviais 150 mm</v>
          </cell>
          <cell r="C3418" t="str">
            <v>un</v>
          </cell>
          <cell r="D3418">
            <v>0</v>
          </cell>
          <cell r="E3418">
            <v>33.8675</v>
          </cell>
          <cell r="F3418">
            <v>33.8675</v>
          </cell>
          <cell r="G3418">
            <v>33.8675</v>
          </cell>
          <cell r="H3418">
            <v>33.8675</v>
          </cell>
          <cell r="I3418" t="str">
            <v/>
          </cell>
          <cell r="J3418" t="str">
            <v/>
          </cell>
          <cell r="K3418">
            <v>33.8675</v>
          </cell>
          <cell r="L3418">
            <v>0</v>
          </cell>
        </row>
        <row r="3419">
          <cell r="A3419" t="str">
            <v>SF-03412</v>
          </cell>
          <cell r="B3419" t="str">
            <v>Luva de correr PVC esgoto ou águas pluviais 150 mm</v>
          </cell>
          <cell r="C3419" t="str">
            <v>un</v>
          </cell>
          <cell r="D3419">
            <v>0</v>
          </cell>
          <cell r="E3419">
            <v>77.282499999999985</v>
          </cell>
          <cell r="F3419">
            <v>77.282499999999985</v>
          </cell>
          <cell r="G3419">
            <v>77.282499999999985</v>
          </cell>
          <cell r="H3419">
            <v>77.282499999999985</v>
          </cell>
          <cell r="I3419" t="str">
            <v/>
          </cell>
          <cell r="J3419" t="str">
            <v/>
          </cell>
          <cell r="K3419">
            <v>77.282499999999985</v>
          </cell>
          <cell r="L3419">
            <v>0</v>
          </cell>
        </row>
        <row r="3420">
          <cell r="A3420" t="str">
            <v>SF-03413</v>
          </cell>
          <cell r="B3420" t="str">
            <v>Junção PVC esgoto ou águas pluviais 150 mm</v>
          </cell>
          <cell r="C3420" t="str">
            <v>un</v>
          </cell>
          <cell r="D3420">
            <v>0</v>
          </cell>
          <cell r="E3420">
            <v>188.72699999999998</v>
          </cell>
          <cell r="F3420">
            <v>188.72699999999998</v>
          </cell>
          <cell r="G3420">
            <v>188.72699999999998</v>
          </cell>
          <cell r="H3420">
            <v>188.72699999999998</v>
          </cell>
          <cell r="I3420" t="str">
            <v/>
          </cell>
          <cell r="J3420" t="str">
            <v/>
          </cell>
          <cell r="K3420">
            <v>188.72699999999998</v>
          </cell>
          <cell r="L3420">
            <v>0</v>
          </cell>
        </row>
        <row r="3421">
          <cell r="A3421" t="str">
            <v>SF-03414</v>
          </cell>
          <cell r="B3421" t="str">
            <v>Tê PVC esgoto ou águas pluviais 150 mm</v>
          </cell>
          <cell r="C3421" t="str">
            <v>un</v>
          </cell>
          <cell r="D3421">
            <v>0</v>
          </cell>
          <cell r="E3421">
            <v>119.71899999999999</v>
          </cell>
          <cell r="F3421">
            <v>119.71899999999999</v>
          </cell>
          <cell r="G3421">
            <v>119.71899999999999</v>
          </cell>
          <cell r="H3421">
            <v>119.71899999999999</v>
          </cell>
          <cell r="I3421" t="str">
            <v/>
          </cell>
          <cell r="J3421" t="str">
            <v/>
          </cell>
          <cell r="K3421">
            <v>119.71899999999999</v>
          </cell>
          <cell r="L3421">
            <v>0</v>
          </cell>
        </row>
        <row r="3422">
          <cell r="A3422" t="str">
            <v>SF-03415</v>
          </cell>
          <cell r="B3422" t="str">
            <v>Joelho 90° PVC esgoto ou águas pluviais 150 mm</v>
          </cell>
          <cell r="C3422" t="str">
            <v>un</v>
          </cell>
          <cell r="D3422">
            <v>0</v>
          </cell>
          <cell r="E3422">
            <v>62.281999999999996</v>
          </cell>
          <cell r="F3422">
            <v>62.281999999999996</v>
          </cell>
          <cell r="G3422">
            <v>62.281999999999996</v>
          </cell>
          <cell r="H3422">
            <v>62.281999999999996</v>
          </cell>
          <cell r="I3422" t="str">
            <v/>
          </cell>
          <cell r="J3422" t="str">
            <v/>
          </cell>
          <cell r="K3422">
            <v>62.281999999999996</v>
          </cell>
          <cell r="L3422">
            <v>0</v>
          </cell>
        </row>
        <row r="3423">
          <cell r="A3423" t="str">
            <v>SF-03416</v>
          </cell>
          <cell r="B3423" t="str">
            <v>Joelho 45° PVC esgoto ou águas pluviais 150 mm</v>
          </cell>
          <cell r="C3423" t="str">
            <v>un</v>
          </cell>
          <cell r="D3423">
            <v>0</v>
          </cell>
          <cell r="E3423">
            <v>67.658999999999992</v>
          </cell>
          <cell r="F3423">
            <v>67.658999999999992</v>
          </cell>
          <cell r="G3423">
            <v>67.658999999999992</v>
          </cell>
          <cell r="H3423">
            <v>67.658999999999992</v>
          </cell>
          <cell r="I3423" t="str">
            <v/>
          </cell>
          <cell r="J3423" t="str">
            <v/>
          </cell>
          <cell r="K3423">
            <v>67.658999999999992</v>
          </cell>
          <cell r="L3423">
            <v>0</v>
          </cell>
        </row>
        <row r="3424">
          <cell r="A3424" t="str">
            <v>SF-03417</v>
          </cell>
          <cell r="B3424" t="str">
            <v>Curva longa 90° PVC esgoto ou águas pluviais 150 mm</v>
          </cell>
          <cell r="C3424" t="str">
            <v>un</v>
          </cell>
          <cell r="D3424">
            <v>0</v>
          </cell>
          <cell r="E3424">
            <v>157.3295</v>
          </cell>
          <cell r="F3424">
            <v>157.3295</v>
          </cell>
          <cell r="G3424">
            <v>157.3295</v>
          </cell>
          <cell r="H3424">
            <v>157.3295</v>
          </cell>
          <cell r="I3424" t="str">
            <v/>
          </cell>
          <cell r="J3424" t="str">
            <v/>
          </cell>
          <cell r="K3424">
            <v>157.3295</v>
          </cell>
          <cell r="L3424">
            <v>0</v>
          </cell>
        </row>
        <row r="3425">
          <cell r="A3425" t="str">
            <v>SF-03418</v>
          </cell>
          <cell r="B3425" t="str">
            <v>Cap PVC esgoto ou águas pluviais 150 mm</v>
          </cell>
          <cell r="C3425" t="str">
            <v>un</v>
          </cell>
          <cell r="D3425">
            <v>0</v>
          </cell>
          <cell r="E3425">
            <v>65.036999999999992</v>
          </cell>
          <cell r="F3425">
            <v>65.036999999999992</v>
          </cell>
          <cell r="G3425">
            <v>65.036999999999992</v>
          </cell>
          <cell r="H3425">
            <v>65.036999999999992</v>
          </cell>
          <cell r="I3425" t="str">
            <v/>
          </cell>
          <cell r="J3425" t="str">
            <v/>
          </cell>
          <cell r="K3425">
            <v>65.036999999999992</v>
          </cell>
          <cell r="L3425">
            <v>0</v>
          </cell>
        </row>
        <row r="3426">
          <cell r="A3426" t="str">
            <v>SF-03419</v>
          </cell>
          <cell r="B3426" t="str">
            <v>Redução PVC esgoto ou águas pluviais 150 mm x 100 mm</v>
          </cell>
          <cell r="C3426" t="str">
            <v>un</v>
          </cell>
          <cell r="D3426">
            <v>0</v>
          </cell>
          <cell r="E3426">
            <v>57.057000000000002</v>
          </cell>
          <cell r="F3426">
            <v>57.057000000000002</v>
          </cell>
          <cell r="G3426">
            <v>57.057000000000002</v>
          </cell>
          <cell r="H3426">
            <v>57.057000000000002</v>
          </cell>
          <cell r="I3426" t="str">
            <v/>
          </cell>
          <cell r="J3426" t="str">
            <v/>
          </cell>
          <cell r="K3426">
            <v>57.057000000000002</v>
          </cell>
          <cell r="L3426">
            <v>0</v>
          </cell>
        </row>
        <row r="3427">
          <cell r="A3427" t="str">
            <v>SF-03420</v>
          </cell>
          <cell r="B3427" t="str">
            <v>Joelho 45° cobre 35 mm</v>
          </cell>
          <cell r="C3427" t="str">
            <v>un</v>
          </cell>
          <cell r="D3427">
            <v>0</v>
          </cell>
          <cell r="E3427" t="str">
            <v/>
          </cell>
          <cell r="F3427" t="str">
            <v/>
          </cell>
          <cell r="G3427" t="str">
            <v/>
          </cell>
          <cell r="H3427" t="str">
            <v/>
          </cell>
          <cell r="I3427" t="str">
            <v/>
          </cell>
          <cell r="J3427" t="str">
            <v/>
          </cell>
          <cell r="K3427" t="str">
            <v/>
          </cell>
          <cell r="L3427" t="str">
            <v>N/A</v>
          </cell>
        </row>
        <row r="3428">
          <cell r="A3428" t="str">
            <v>SF-03421</v>
          </cell>
          <cell r="B3428" t="str">
            <v>Joelho 90° cobre 35 mm</v>
          </cell>
          <cell r="C3428" t="str">
            <v>un</v>
          </cell>
          <cell r="D3428">
            <v>0</v>
          </cell>
          <cell r="E3428">
            <v>63.374499999999991</v>
          </cell>
          <cell r="F3428">
            <v>63.374499999999991</v>
          </cell>
          <cell r="G3428">
            <v>63.374499999999991</v>
          </cell>
          <cell r="H3428">
            <v>63.374499999999991</v>
          </cell>
          <cell r="I3428" t="str">
            <v/>
          </cell>
          <cell r="J3428" t="str">
            <v/>
          </cell>
          <cell r="K3428">
            <v>63.374499999999991</v>
          </cell>
          <cell r="L3428">
            <v>0</v>
          </cell>
        </row>
        <row r="3429">
          <cell r="A3429" t="str">
            <v>SF-03422</v>
          </cell>
          <cell r="B3429" t="str">
            <v>Luva cobre 35 mm</v>
          </cell>
          <cell r="C3429" t="str">
            <v>un</v>
          </cell>
          <cell r="D3429">
            <v>0</v>
          </cell>
          <cell r="E3429">
            <v>39.367999999999995</v>
          </cell>
          <cell r="F3429">
            <v>39.367999999999995</v>
          </cell>
          <cell r="G3429">
            <v>39.367999999999995</v>
          </cell>
          <cell r="H3429">
            <v>39.367999999999995</v>
          </cell>
          <cell r="I3429" t="str">
            <v/>
          </cell>
          <cell r="J3429" t="str">
            <v/>
          </cell>
          <cell r="K3429">
            <v>39.367999999999995</v>
          </cell>
          <cell r="L3429">
            <v>0</v>
          </cell>
        </row>
        <row r="3430">
          <cell r="A3430" t="str">
            <v>SF-03423</v>
          </cell>
          <cell r="B3430" t="str">
            <v>Tê cobre 35 mm</v>
          </cell>
          <cell r="C3430" t="str">
            <v>un</v>
          </cell>
          <cell r="D3430">
            <v>0</v>
          </cell>
          <cell r="E3430">
            <v>90.658500000000004</v>
          </cell>
          <cell r="F3430">
            <v>90.658500000000004</v>
          </cell>
          <cell r="G3430">
            <v>90.658500000000004</v>
          </cell>
          <cell r="H3430">
            <v>90.658500000000004</v>
          </cell>
          <cell r="I3430" t="str">
            <v/>
          </cell>
          <cell r="J3430" t="str">
            <v/>
          </cell>
          <cell r="K3430">
            <v>90.658500000000004</v>
          </cell>
          <cell r="L3430">
            <v>0</v>
          </cell>
        </row>
        <row r="3431">
          <cell r="A3431" t="str">
            <v>SF-03424</v>
          </cell>
          <cell r="B3431" t="str">
            <v>União cobre 35 mm</v>
          </cell>
          <cell r="C3431" t="str">
            <v>un</v>
          </cell>
          <cell r="D3431">
            <v>0</v>
          </cell>
          <cell r="E3431" t="str">
            <v/>
          </cell>
          <cell r="F3431" t="str">
            <v/>
          </cell>
          <cell r="G3431" t="str">
            <v/>
          </cell>
          <cell r="H3431" t="str">
            <v/>
          </cell>
          <cell r="I3431" t="str">
            <v/>
          </cell>
          <cell r="J3431" t="str">
            <v/>
          </cell>
          <cell r="K3431" t="str">
            <v/>
          </cell>
          <cell r="L3431" t="str">
            <v>N/A</v>
          </cell>
        </row>
        <row r="3432">
          <cell r="A3432" t="str">
            <v>SF-03425</v>
          </cell>
          <cell r="B3432" t="str">
            <v>Redução cobre 35 mm x 22 mm</v>
          </cell>
          <cell r="C3432" t="str">
            <v>un</v>
          </cell>
          <cell r="D3432">
            <v>0</v>
          </cell>
          <cell r="E3432" t="str">
            <v/>
          </cell>
          <cell r="F3432" t="str">
            <v/>
          </cell>
          <cell r="G3432" t="str">
            <v/>
          </cell>
          <cell r="H3432" t="str">
            <v/>
          </cell>
          <cell r="I3432" t="str">
            <v/>
          </cell>
          <cell r="J3432" t="str">
            <v/>
          </cell>
          <cell r="K3432" t="str">
            <v/>
          </cell>
          <cell r="L3432" t="str">
            <v>N/A</v>
          </cell>
        </row>
        <row r="3433">
          <cell r="A3433" t="str">
            <v>SF-03426</v>
          </cell>
          <cell r="B3433" t="str">
            <v>Cap cobre 35 mm</v>
          </cell>
          <cell r="C3433" t="str">
            <v>un</v>
          </cell>
          <cell r="D3433">
            <v>0</v>
          </cell>
          <cell r="E3433" t="str">
            <v/>
          </cell>
          <cell r="F3433" t="str">
            <v/>
          </cell>
          <cell r="G3433" t="str">
            <v/>
          </cell>
          <cell r="H3433" t="str">
            <v/>
          </cell>
          <cell r="I3433" t="str">
            <v/>
          </cell>
          <cell r="J3433" t="str">
            <v/>
          </cell>
          <cell r="K3433" t="str">
            <v/>
          </cell>
          <cell r="L3433" t="str">
            <v>N/A</v>
          </cell>
        </row>
        <row r="3434">
          <cell r="A3434" t="str">
            <v>SF-03427</v>
          </cell>
          <cell r="B3434" t="str">
            <v>Joelho 45° cobre 42 mm</v>
          </cell>
          <cell r="C3434" t="str">
            <v>un</v>
          </cell>
          <cell r="D3434">
            <v>0</v>
          </cell>
          <cell r="E3434" t="str">
            <v/>
          </cell>
          <cell r="F3434" t="str">
            <v/>
          </cell>
          <cell r="G3434" t="str">
            <v/>
          </cell>
          <cell r="H3434" t="str">
            <v/>
          </cell>
          <cell r="I3434" t="str">
            <v/>
          </cell>
          <cell r="J3434" t="str">
            <v/>
          </cell>
          <cell r="K3434" t="str">
            <v/>
          </cell>
          <cell r="L3434" t="str">
            <v>N/A</v>
          </cell>
        </row>
        <row r="3435">
          <cell r="A3435" t="str">
            <v>SF-03428</v>
          </cell>
          <cell r="B3435" t="str">
            <v>Joelho 90° cobre 42 mm</v>
          </cell>
          <cell r="C3435" t="str">
            <v>un</v>
          </cell>
          <cell r="D3435">
            <v>0</v>
          </cell>
          <cell r="E3435">
            <v>97.260999999999996</v>
          </cell>
          <cell r="F3435">
            <v>97.260999999999996</v>
          </cell>
          <cell r="G3435">
            <v>97.260999999999996</v>
          </cell>
          <cell r="H3435">
            <v>97.260999999999996</v>
          </cell>
          <cell r="I3435" t="str">
            <v/>
          </cell>
          <cell r="J3435" t="str">
            <v/>
          </cell>
          <cell r="K3435">
            <v>97.260999999999996</v>
          </cell>
          <cell r="L3435">
            <v>0</v>
          </cell>
        </row>
        <row r="3436">
          <cell r="A3436" t="str">
            <v>SF-03429</v>
          </cell>
          <cell r="B3436" t="str">
            <v>Luva cobre 42 mm</v>
          </cell>
          <cell r="C3436" t="str">
            <v>un</v>
          </cell>
          <cell r="D3436">
            <v>0</v>
          </cell>
          <cell r="E3436">
            <v>49.932000000000002</v>
          </cell>
          <cell r="F3436">
            <v>49.932000000000002</v>
          </cell>
          <cell r="G3436">
            <v>49.932000000000002</v>
          </cell>
          <cell r="H3436">
            <v>49.932000000000002</v>
          </cell>
          <cell r="I3436" t="str">
            <v/>
          </cell>
          <cell r="J3436" t="str">
            <v/>
          </cell>
          <cell r="K3436">
            <v>49.932000000000002</v>
          </cell>
          <cell r="L3436">
            <v>0</v>
          </cell>
        </row>
        <row r="3437">
          <cell r="A3437" t="str">
            <v>SF-03430</v>
          </cell>
          <cell r="B3437" t="str">
            <v>Tê cobre 42 mm</v>
          </cell>
          <cell r="C3437" t="str">
            <v>un</v>
          </cell>
          <cell r="D3437">
            <v>0</v>
          </cell>
          <cell r="E3437">
            <v>116.79299999999999</v>
          </cell>
          <cell r="F3437">
            <v>116.79299999999999</v>
          </cell>
          <cell r="G3437">
            <v>116.79299999999999</v>
          </cell>
          <cell r="H3437">
            <v>116.79299999999999</v>
          </cell>
          <cell r="I3437" t="str">
            <v/>
          </cell>
          <cell r="J3437" t="str">
            <v/>
          </cell>
          <cell r="K3437">
            <v>116.79299999999999</v>
          </cell>
          <cell r="L3437">
            <v>0</v>
          </cell>
        </row>
        <row r="3438">
          <cell r="A3438" t="str">
            <v>SF-03431</v>
          </cell>
          <cell r="B3438" t="str">
            <v>União cobre 42 mm</v>
          </cell>
          <cell r="C3438" t="str">
            <v>un</v>
          </cell>
          <cell r="D3438">
            <v>0</v>
          </cell>
          <cell r="E3438" t="str">
            <v/>
          </cell>
          <cell r="F3438" t="str">
            <v/>
          </cell>
          <cell r="G3438" t="str">
            <v/>
          </cell>
          <cell r="H3438" t="str">
            <v/>
          </cell>
          <cell r="I3438" t="str">
            <v/>
          </cell>
          <cell r="J3438" t="str">
            <v/>
          </cell>
          <cell r="K3438" t="str">
            <v/>
          </cell>
          <cell r="L3438" t="str">
            <v>N/A</v>
          </cell>
        </row>
        <row r="3439">
          <cell r="A3439" t="str">
            <v>SF-03432</v>
          </cell>
          <cell r="B3439" t="str">
            <v>Redução cobre 42 mm x 35 mm</v>
          </cell>
          <cell r="C3439" t="str">
            <v>un</v>
          </cell>
          <cell r="D3439">
            <v>0</v>
          </cell>
          <cell r="E3439">
            <v>56.012</v>
          </cell>
          <cell r="F3439">
            <v>56.012</v>
          </cell>
          <cell r="G3439">
            <v>56.012</v>
          </cell>
          <cell r="H3439">
            <v>56.012</v>
          </cell>
          <cell r="I3439" t="str">
            <v/>
          </cell>
          <cell r="J3439" t="str">
            <v/>
          </cell>
          <cell r="K3439">
            <v>56.012</v>
          </cell>
          <cell r="L3439">
            <v>0</v>
          </cell>
        </row>
        <row r="3440">
          <cell r="A3440" t="str">
            <v>SF-03433</v>
          </cell>
          <cell r="B3440" t="str">
            <v>Cap cobre 42 mm</v>
          </cell>
          <cell r="C3440" t="str">
            <v>un</v>
          </cell>
          <cell r="D3440">
            <v>0</v>
          </cell>
          <cell r="E3440" t="str">
            <v/>
          </cell>
          <cell r="F3440" t="str">
            <v/>
          </cell>
          <cell r="G3440" t="str">
            <v/>
          </cell>
          <cell r="H3440" t="str">
            <v/>
          </cell>
          <cell r="I3440" t="str">
            <v/>
          </cell>
          <cell r="J3440" t="str">
            <v/>
          </cell>
          <cell r="K3440" t="str">
            <v/>
          </cell>
          <cell r="L3440" t="str">
            <v>N/A</v>
          </cell>
        </row>
        <row r="3441">
          <cell r="A3441" t="str">
            <v>SF-03434</v>
          </cell>
          <cell r="B3441" t="str">
            <v>Joelho 90° cobre 54 mm</v>
          </cell>
          <cell r="C3441" t="str">
            <v>un</v>
          </cell>
          <cell r="D3441">
            <v>0</v>
          </cell>
          <cell r="E3441">
            <v>154.40349999999998</v>
          </cell>
          <cell r="F3441">
            <v>154.40349999999998</v>
          </cell>
          <cell r="G3441">
            <v>154.40349999999998</v>
          </cell>
          <cell r="H3441">
            <v>154.40349999999998</v>
          </cell>
          <cell r="I3441" t="str">
            <v/>
          </cell>
          <cell r="J3441" t="str">
            <v/>
          </cell>
          <cell r="K3441">
            <v>154.40349999999998</v>
          </cell>
          <cell r="L3441">
            <v>0</v>
          </cell>
        </row>
        <row r="3442">
          <cell r="A3442" t="str">
            <v>SF-03435</v>
          </cell>
          <cell r="B3442" t="str">
            <v>Joelho 45° cobre 54 mm</v>
          </cell>
          <cell r="C3442" t="str">
            <v>un</v>
          </cell>
          <cell r="D3442">
            <v>0</v>
          </cell>
          <cell r="E3442" t="str">
            <v/>
          </cell>
          <cell r="F3442" t="str">
            <v/>
          </cell>
          <cell r="G3442" t="str">
            <v/>
          </cell>
          <cell r="H3442" t="str">
            <v/>
          </cell>
          <cell r="I3442" t="str">
            <v/>
          </cell>
          <cell r="J3442" t="str">
            <v/>
          </cell>
          <cell r="K3442" t="str">
            <v/>
          </cell>
          <cell r="L3442" t="str">
            <v>N/A</v>
          </cell>
        </row>
        <row r="3443">
          <cell r="A3443" t="str">
            <v>SF-03436</v>
          </cell>
          <cell r="B3443" t="str">
            <v>Luva cobre 54 mm</v>
          </cell>
          <cell r="C3443" t="str">
            <v>un</v>
          </cell>
          <cell r="D3443">
            <v>0</v>
          </cell>
          <cell r="E3443">
            <v>81.55749999999999</v>
          </cell>
          <cell r="F3443">
            <v>81.55749999999999</v>
          </cell>
          <cell r="G3443">
            <v>81.55749999999999</v>
          </cell>
          <cell r="H3443">
            <v>81.55749999999999</v>
          </cell>
          <cell r="I3443" t="str">
            <v/>
          </cell>
          <cell r="J3443" t="str">
            <v/>
          </cell>
          <cell r="K3443">
            <v>81.55749999999999</v>
          </cell>
          <cell r="L3443">
            <v>0</v>
          </cell>
        </row>
        <row r="3444">
          <cell r="A3444" t="str">
            <v>SF-03437</v>
          </cell>
          <cell r="B3444" t="str">
            <v>Tê cobre 54 mm</v>
          </cell>
          <cell r="C3444" t="str">
            <v>un</v>
          </cell>
          <cell r="D3444">
            <v>0</v>
          </cell>
          <cell r="E3444">
            <v>230.84049999999999</v>
          </cell>
          <cell r="F3444">
            <v>230.84049999999999</v>
          </cell>
          <cell r="G3444">
            <v>230.84049999999999</v>
          </cell>
          <cell r="H3444">
            <v>230.84049999999999</v>
          </cell>
          <cell r="I3444" t="str">
            <v/>
          </cell>
          <cell r="J3444" t="str">
            <v/>
          </cell>
          <cell r="K3444">
            <v>230.84049999999999</v>
          </cell>
          <cell r="L3444">
            <v>0</v>
          </cell>
        </row>
        <row r="3445">
          <cell r="A3445" t="str">
            <v>SF-03438</v>
          </cell>
          <cell r="B3445" t="str">
            <v>União cobre 54 mm</v>
          </cell>
          <cell r="C3445" t="str">
            <v>un</v>
          </cell>
          <cell r="D3445">
            <v>0</v>
          </cell>
          <cell r="E3445" t="str">
            <v/>
          </cell>
          <cell r="F3445" t="str">
            <v/>
          </cell>
          <cell r="G3445" t="str">
            <v/>
          </cell>
          <cell r="H3445" t="str">
            <v/>
          </cell>
          <cell r="I3445" t="str">
            <v/>
          </cell>
          <cell r="J3445" t="str">
            <v/>
          </cell>
          <cell r="K3445" t="str">
            <v/>
          </cell>
          <cell r="L3445" t="str">
            <v>N/A</v>
          </cell>
        </row>
        <row r="3446">
          <cell r="A3446" t="str">
            <v>SF-03439</v>
          </cell>
          <cell r="B3446" t="str">
            <v>Redução cobre 54 mm x 42 mm</v>
          </cell>
          <cell r="C3446" t="str">
            <v>un</v>
          </cell>
          <cell r="D3446">
            <v>0</v>
          </cell>
          <cell r="E3446">
            <v>78.98299999999999</v>
          </cell>
          <cell r="F3446">
            <v>78.98299999999999</v>
          </cell>
          <cell r="G3446">
            <v>78.98299999999999</v>
          </cell>
          <cell r="H3446">
            <v>78.98299999999999</v>
          </cell>
          <cell r="I3446" t="str">
            <v/>
          </cell>
          <cell r="J3446" t="str">
            <v/>
          </cell>
          <cell r="K3446">
            <v>78.98299999999999</v>
          </cell>
          <cell r="L3446">
            <v>0</v>
          </cell>
        </row>
        <row r="3447">
          <cell r="A3447" t="str">
            <v>SF-03440</v>
          </cell>
          <cell r="B3447" t="str">
            <v>Cap cobre 54 mm</v>
          </cell>
          <cell r="C3447" t="str">
            <v>un</v>
          </cell>
          <cell r="D3447">
            <v>0</v>
          </cell>
          <cell r="E3447" t="str">
            <v/>
          </cell>
          <cell r="F3447" t="str">
            <v/>
          </cell>
          <cell r="G3447" t="str">
            <v/>
          </cell>
          <cell r="H3447" t="str">
            <v/>
          </cell>
          <cell r="I3447" t="str">
            <v/>
          </cell>
          <cell r="J3447" t="str">
            <v/>
          </cell>
          <cell r="K3447" t="str">
            <v/>
          </cell>
          <cell r="L3447" t="str">
            <v>N/A</v>
          </cell>
        </row>
        <row r="3448">
          <cell r="A3448" t="str">
            <v>SF-03441</v>
          </cell>
          <cell r="B3448" t="str">
            <v>Joelho 90° cobre 66 mm</v>
          </cell>
          <cell r="C3448" t="str">
            <v>un</v>
          </cell>
          <cell r="D3448">
            <v>0</v>
          </cell>
          <cell r="E3448">
            <v>537.63349999999991</v>
          </cell>
          <cell r="F3448">
            <v>537.63349999999991</v>
          </cell>
          <cell r="G3448">
            <v>537.63349999999991</v>
          </cell>
          <cell r="H3448">
            <v>537.63349999999991</v>
          </cell>
          <cell r="I3448" t="str">
            <v/>
          </cell>
          <cell r="J3448" t="str">
            <v/>
          </cell>
          <cell r="K3448">
            <v>537.63349999999991</v>
          </cell>
          <cell r="L3448">
            <v>0</v>
          </cell>
        </row>
        <row r="3449">
          <cell r="A3449" t="str">
            <v>SF-03442</v>
          </cell>
          <cell r="B3449" t="str">
            <v>Joelho 45° cobre 66 mm</v>
          </cell>
          <cell r="C3449" t="str">
            <v>un</v>
          </cell>
          <cell r="D3449">
            <v>0</v>
          </cell>
          <cell r="E3449" t="str">
            <v/>
          </cell>
          <cell r="F3449" t="str">
            <v/>
          </cell>
          <cell r="G3449" t="str">
            <v/>
          </cell>
          <cell r="H3449" t="str">
            <v/>
          </cell>
          <cell r="I3449" t="str">
            <v/>
          </cell>
          <cell r="J3449" t="str">
            <v/>
          </cell>
          <cell r="K3449" t="str">
            <v/>
          </cell>
          <cell r="L3449" t="str">
            <v>N/A</v>
          </cell>
        </row>
        <row r="3450">
          <cell r="A3450" t="str">
            <v>SF-03443</v>
          </cell>
          <cell r="B3450" t="str">
            <v>Luva cobre 66 mm</v>
          </cell>
          <cell r="C3450" t="str">
            <v>un</v>
          </cell>
          <cell r="D3450">
            <v>0</v>
          </cell>
          <cell r="E3450">
            <v>267.30149999999998</v>
          </cell>
          <cell r="F3450">
            <v>267.30149999999998</v>
          </cell>
          <cell r="G3450">
            <v>267.30149999999998</v>
          </cell>
          <cell r="H3450">
            <v>267.30149999999998</v>
          </cell>
          <cell r="I3450" t="str">
            <v/>
          </cell>
          <cell r="J3450" t="str">
            <v/>
          </cell>
          <cell r="K3450">
            <v>267.30149999999998</v>
          </cell>
          <cell r="L3450">
            <v>0</v>
          </cell>
        </row>
        <row r="3451">
          <cell r="A3451" t="str">
            <v>SF-03444</v>
          </cell>
          <cell r="B3451" t="str">
            <v>Tê cobre 66 mm</v>
          </cell>
          <cell r="C3451" t="str">
            <v>un</v>
          </cell>
          <cell r="D3451">
            <v>0</v>
          </cell>
          <cell r="E3451">
            <v>657.11500000000001</v>
          </cell>
          <cell r="F3451">
            <v>657.11500000000001</v>
          </cell>
          <cell r="G3451">
            <v>657.11500000000001</v>
          </cell>
          <cell r="H3451">
            <v>657.11500000000001</v>
          </cell>
          <cell r="I3451" t="str">
            <v/>
          </cell>
          <cell r="J3451" t="str">
            <v/>
          </cell>
          <cell r="K3451">
            <v>657.11500000000001</v>
          </cell>
          <cell r="L3451">
            <v>0</v>
          </cell>
        </row>
        <row r="3452">
          <cell r="A3452" t="str">
            <v>SF-03445</v>
          </cell>
          <cell r="B3452" t="str">
            <v>União cobre 66 mm</v>
          </cell>
          <cell r="C3452" t="str">
            <v>un</v>
          </cell>
          <cell r="D3452">
            <v>0</v>
          </cell>
          <cell r="E3452" t="str">
            <v/>
          </cell>
          <cell r="F3452" t="str">
            <v/>
          </cell>
          <cell r="G3452" t="str">
            <v/>
          </cell>
          <cell r="H3452" t="str">
            <v/>
          </cell>
          <cell r="I3452" t="str">
            <v/>
          </cell>
          <cell r="J3452" t="str">
            <v/>
          </cell>
          <cell r="K3452" t="str">
            <v/>
          </cell>
          <cell r="L3452" t="str">
            <v>N/A</v>
          </cell>
        </row>
        <row r="3453">
          <cell r="A3453" t="str">
            <v>SF-03446</v>
          </cell>
          <cell r="B3453" t="str">
            <v>Redução cobre 66 mm x 54 mm</v>
          </cell>
          <cell r="C3453" t="str">
            <v>un</v>
          </cell>
          <cell r="D3453">
            <v>0</v>
          </cell>
          <cell r="E3453">
            <v>246.18299999999996</v>
          </cell>
          <cell r="F3453">
            <v>246.18299999999996</v>
          </cell>
          <cell r="G3453">
            <v>246.18299999999996</v>
          </cell>
          <cell r="H3453">
            <v>246.18299999999996</v>
          </cell>
          <cell r="I3453" t="str">
            <v/>
          </cell>
          <cell r="J3453" t="str">
            <v/>
          </cell>
          <cell r="K3453">
            <v>246.18299999999996</v>
          </cell>
          <cell r="L3453">
            <v>0</v>
          </cell>
        </row>
        <row r="3454">
          <cell r="A3454" t="str">
            <v>SF-03447</v>
          </cell>
          <cell r="B3454" t="str">
            <v>Cap cobre 66 mm</v>
          </cell>
          <cell r="C3454" t="str">
            <v>un</v>
          </cell>
          <cell r="D3454">
            <v>0</v>
          </cell>
          <cell r="E3454" t="str">
            <v/>
          </cell>
          <cell r="F3454" t="str">
            <v/>
          </cell>
          <cell r="G3454" t="str">
            <v/>
          </cell>
          <cell r="H3454" t="str">
            <v/>
          </cell>
          <cell r="I3454" t="str">
            <v/>
          </cell>
          <cell r="J3454" t="str">
            <v/>
          </cell>
          <cell r="K3454" t="str">
            <v/>
          </cell>
          <cell r="L3454" t="str">
            <v>N/A</v>
          </cell>
        </row>
        <row r="3455">
          <cell r="A3455" t="str">
            <v>SF-03448</v>
          </cell>
          <cell r="B3455" t="str">
            <v>Joelho 90° cobre 79 mm</v>
          </cell>
          <cell r="C3455" t="str">
            <v>un</v>
          </cell>
          <cell r="D3455">
            <v>0</v>
          </cell>
          <cell r="E3455">
            <v>515.55550000000005</v>
          </cell>
          <cell r="F3455">
            <v>515.55550000000005</v>
          </cell>
          <cell r="G3455">
            <v>515.55550000000005</v>
          </cell>
          <cell r="H3455">
            <v>515.55550000000005</v>
          </cell>
          <cell r="I3455" t="str">
            <v/>
          </cell>
          <cell r="J3455" t="str">
            <v/>
          </cell>
          <cell r="K3455">
            <v>515.55550000000005</v>
          </cell>
          <cell r="L3455">
            <v>0</v>
          </cell>
        </row>
        <row r="3456">
          <cell r="A3456" t="str">
            <v>SF-03449</v>
          </cell>
          <cell r="B3456" t="str">
            <v>Joelho 45º cobre 79 mm</v>
          </cell>
          <cell r="C3456" t="str">
            <v>un</v>
          </cell>
          <cell r="D3456">
            <v>0</v>
          </cell>
          <cell r="E3456" t="str">
            <v/>
          </cell>
          <cell r="F3456" t="str">
            <v/>
          </cell>
          <cell r="G3456" t="str">
            <v/>
          </cell>
          <cell r="H3456" t="str">
            <v/>
          </cell>
          <cell r="I3456" t="str">
            <v/>
          </cell>
          <cell r="J3456" t="str">
            <v/>
          </cell>
          <cell r="K3456" t="str">
            <v/>
          </cell>
          <cell r="L3456" t="str">
            <v>N/A</v>
          </cell>
        </row>
        <row r="3457">
          <cell r="A3457" t="str">
            <v>SF-03450</v>
          </cell>
          <cell r="B3457" t="str">
            <v>Luva cobre 79 mm</v>
          </cell>
          <cell r="C3457" t="str">
            <v>un</v>
          </cell>
          <cell r="D3457">
            <v>0</v>
          </cell>
          <cell r="E3457">
            <v>409.26</v>
          </cell>
          <cell r="F3457">
            <v>409.26</v>
          </cell>
          <cell r="G3457">
            <v>409.26</v>
          </cell>
          <cell r="H3457">
            <v>409.26</v>
          </cell>
          <cell r="I3457" t="str">
            <v/>
          </cell>
          <cell r="J3457" t="str">
            <v/>
          </cell>
          <cell r="K3457">
            <v>409.26</v>
          </cell>
          <cell r="L3457">
            <v>0</v>
          </cell>
        </row>
        <row r="3458">
          <cell r="A3458" t="str">
            <v>SF-03451</v>
          </cell>
          <cell r="B3458" t="str">
            <v>Tê cobre 79 mm</v>
          </cell>
          <cell r="C3458" t="str">
            <v>un</v>
          </cell>
          <cell r="D3458">
            <v>0</v>
          </cell>
          <cell r="E3458">
            <v>1028.0899999999999</v>
          </cell>
          <cell r="F3458">
            <v>1028.0899999999999</v>
          </cell>
          <cell r="G3458">
            <v>1028.0899999999999</v>
          </cell>
          <cell r="H3458">
            <v>1028.0899999999999</v>
          </cell>
          <cell r="I3458" t="str">
            <v/>
          </cell>
          <cell r="J3458" t="str">
            <v/>
          </cell>
          <cell r="K3458">
            <v>1028.0899999999999</v>
          </cell>
          <cell r="L3458">
            <v>0</v>
          </cell>
        </row>
        <row r="3459">
          <cell r="A3459" t="str">
            <v>SF-03452</v>
          </cell>
          <cell r="B3459" t="str">
            <v>União cobre 79 mm</v>
          </cell>
          <cell r="C3459" t="str">
            <v>un</v>
          </cell>
          <cell r="D3459">
            <v>0</v>
          </cell>
          <cell r="E3459" t="str">
            <v/>
          </cell>
          <cell r="F3459" t="str">
            <v/>
          </cell>
          <cell r="G3459" t="str">
            <v/>
          </cell>
          <cell r="H3459" t="str">
            <v/>
          </cell>
          <cell r="I3459" t="str">
            <v/>
          </cell>
          <cell r="J3459" t="str">
            <v/>
          </cell>
          <cell r="K3459" t="str">
            <v/>
          </cell>
          <cell r="L3459" t="str">
            <v>N/A</v>
          </cell>
        </row>
        <row r="3460">
          <cell r="A3460" t="str">
            <v>SF-03453</v>
          </cell>
          <cell r="B3460" t="str">
            <v>Redução cobre 79 mm x 66 mm</v>
          </cell>
          <cell r="C3460" t="str">
            <v>un</v>
          </cell>
          <cell r="D3460">
            <v>0</v>
          </cell>
          <cell r="E3460" t="str">
            <v/>
          </cell>
          <cell r="F3460" t="str">
            <v/>
          </cell>
          <cell r="G3460" t="str">
            <v/>
          </cell>
          <cell r="H3460" t="str">
            <v/>
          </cell>
          <cell r="I3460" t="str">
            <v/>
          </cell>
          <cell r="J3460" t="str">
            <v/>
          </cell>
          <cell r="K3460" t="str">
            <v/>
          </cell>
          <cell r="L3460" t="str">
            <v>N/A</v>
          </cell>
        </row>
        <row r="3461">
          <cell r="A3461" t="str">
            <v>SF-03454</v>
          </cell>
          <cell r="B3461" t="str">
            <v>Cap cobre 79 mm</v>
          </cell>
          <cell r="C3461" t="str">
            <v>un</v>
          </cell>
          <cell r="D3461">
            <v>0</v>
          </cell>
          <cell r="E3461" t="str">
            <v/>
          </cell>
          <cell r="F3461" t="str">
            <v/>
          </cell>
          <cell r="G3461" t="str">
            <v/>
          </cell>
          <cell r="H3461" t="str">
            <v/>
          </cell>
          <cell r="I3461" t="str">
            <v/>
          </cell>
          <cell r="J3461" t="str">
            <v/>
          </cell>
          <cell r="K3461" t="str">
            <v/>
          </cell>
          <cell r="L3461" t="str">
            <v>N/A</v>
          </cell>
        </row>
        <row r="3462">
          <cell r="A3462" t="str">
            <v>SF-03455</v>
          </cell>
          <cell r="B3462" t="str">
            <v>Torneira metal de jardim com bico 1/2”</v>
          </cell>
          <cell r="C3462" t="str">
            <v>un</v>
          </cell>
          <cell r="D3462">
            <v>0</v>
          </cell>
          <cell r="E3462">
            <v>61.645499999999998</v>
          </cell>
          <cell r="F3462">
            <v>61.645499999999998</v>
          </cell>
          <cell r="G3462">
            <v>61.645499999999998</v>
          </cell>
          <cell r="H3462">
            <v>61.645499999999998</v>
          </cell>
          <cell r="I3462" t="str">
            <v/>
          </cell>
          <cell r="J3462" t="str">
            <v/>
          </cell>
          <cell r="K3462">
            <v>61.645499999999998</v>
          </cell>
          <cell r="L3462">
            <v>0</v>
          </cell>
        </row>
        <row r="3463">
          <cell r="A3463" t="str">
            <v>SF-03456</v>
          </cell>
          <cell r="B3463" t="str">
            <v>Niple de aço-carbono galvanizado 1/2”</v>
          </cell>
          <cell r="C3463" t="str">
            <v>un</v>
          </cell>
          <cell r="D3463">
            <v>0</v>
          </cell>
          <cell r="E3463">
            <v>12.4735</v>
          </cell>
          <cell r="F3463">
            <v>12.4735</v>
          </cell>
          <cell r="G3463">
            <v>12.4735</v>
          </cell>
          <cell r="H3463">
            <v>12.4735</v>
          </cell>
          <cell r="I3463" t="str">
            <v/>
          </cell>
          <cell r="J3463" t="str">
            <v/>
          </cell>
          <cell r="K3463">
            <v>12.4735</v>
          </cell>
          <cell r="L3463">
            <v>0</v>
          </cell>
        </row>
        <row r="3464">
          <cell r="A3464" t="str">
            <v>SF-03457</v>
          </cell>
          <cell r="B3464" t="str">
            <v>Niple de aço-carbono galvanizado 3/4”</v>
          </cell>
          <cell r="C3464" t="str">
            <v>un</v>
          </cell>
          <cell r="D3464">
            <v>0</v>
          </cell>
          <cell r="E3464">
            <v>16.111999999999998</v>
          </cell>
          <cell r="F3464">
            <v>16.111999999999998</v>
          </cell>
          <cell r="G3464">
            <v>16.111999999999998</v>
          </cell>
          <cell r="H3464">
            <v>16.111999999999998</v>
          </cell>
          <cell r="I3464" t="str">
            <v/>
          </cell>
          <cell r="J3464" t="str">
            <v/>
          </cell>
          <cell r="K3464">
            <v>16.111999999999998</v>
          </cell>
          <cell r="L3464">
            <v>0</v>
          </cell>
        </row>
        <row r="3465">
          <cell r="A3465" t="str">
            <v>SF-03458</v>
          </cell>
          <cell r="B3465" t="str">
            <v>Bucha de redução em ferro galvanizado 3/4” x 1/2”</v>
          </cell>
          <cell r="C3465" t="str">
            <v>un</v>
          </cell>
          <cell r="D3465">
            <v>0</v>
          </cell>
          <cell r="E3465">
            <v>6.84</v>
          </cell>
          <cell r="F3465">
            <v>6.84</v>
          </cell>
          <cell r="G3465">
            <v>6.84</v>
          </cell>
          <cell r="H3465">
            <v>6.84</v>
          </cell>
          <cell r="I3465" t="str">
            <v/>
          </cell>
          <cell r="J3465" t="str">
            <v/>
          </cell>
          <cell r="K3465">
            <v>6.84</v>
          </cell>
          <cell r="L3465">
            <v>0</v>
          </cell>
        </row>
        <row r="3466">
          <cell r="A3466" t="str">
            <v>SF-03459</v>
          </cell>
          <cell r="B3466" t="str">
            <v>Bucha de redução PVC roscável 3/4” x 1/2”</v>
          </cell>
          <cell r="C3466" t="str">
            <v>un</v>
          </cell>
          <cell r="D3466">
            <v>0</v>
          </cell>
          <cell r="E3466">
            <v>1.3109999999999999</v>
          </cell>
          <cell r="F3466">
            <v>1.3109999999999999</v>
          </cell>
          <cell r="G3466">
            <v>1.3109999999999999</v>
          </cell>
          <cell r="H3466">
            <v>1.3109999999999999</v>
          </cell>
          <cell r="I3466" t="str">
            <v/>
          </cell>
          <cell r="J3466" t="str">
            <v/>
          </cell>
          <cell r="K3466">
            <v>1.3109999999999999</v>
          </cell>
          <cell r="L3466">
            <v>0</v>
          </cell>
        </row>
        <row r="3467">
          <cell r="A3467" t="str">
            <v>SF-03460</v>
          </cell>
          <cell r="B3467" t="str">
            <v>Luva de correr PVC roscável 3/4”</v>
          </cell>
          <cell r="C3467" t="str">
            <v>un</v>
          </cell>
          <cell r="D3467">
            <v>0</v>
          </cell>
          <cell r="E3467">
            <v>20.7575</v>
          </cell>
          <cell r="F3467">
            <v>20.7575</v>
          </cell>
          <cell r="G3467">
            <v>20.7575</v>
          </cell>
          <cell r="H3467">
            <v>20.7575</v>
          </cell>
          <cell r="I3467" t="str">
            <v/>
          </cell>
          <cell r="J3467" t="str">
            <v/>
          </cell>
          <cell r="K3467">
            <v>20.7575</v>
          </cell>
          <cell r="L3467">
            <v>0</v>
          </cell>
        </row>
        <row r="3468">
          <cell r="A3468" t="str">
            <v>SF-03461</v>
          </cell>
          <cell r="B3468" t="str">
            <v>Luva de correr PVC roscável 1 1/2”</v>
          </cell>
          <cell r="C3468" t="str">
            <v>un</v>
          </cell>
          <cell r="D3468">
            <v>0</v>
          </cell>
          <cell r="E3468">
            <v>52.0505</v>
          </cell>
          <cell r="F3468">
            <v>52.0505</v>
          </cell>
          <cell r="G3468">
            <v>52.0505</v>
          </cell>
          <cell r="H3468">
            <v>52.0505</v>
          </cell>
          <cell r="I3468" t="str">
            <v/>
          </cell>
          <cell r="J3468" t="str">
            <v/>
          </cell>
          <cell r="K3468">
            <v>52.0505</v>
          </cell>
          <cell r="L3468">
            <v>0</v>
          </cell>
        </row>
        <row r="3469">
          <cell r="A3469" t="str">
            <v>SF-03462</v>
          </cell>
          <cell r="B3469" t="str">
            <v>Luva de correr PVC roscável 2”</v>
          </cell>
          <cell r="C3469" t="str">
            <v>un</v>
          </cell>
          <cell r="D3469">
            <v>0</v>
          </cell>
          <cell r="E3469" t="str">
            <v/>
          </cell>
          <cell r="F3469" t="str">
            <v/>
          </cell>
          <cell r="G3469" t="str">
            <v/>
          </cell>
          <cell r="H3469" t="str">
            <v/>
          </cell>
          <cell r="I3469" t="str">
            <v/>
          </cell>
          <cell r="J3469" t="str">
            <v/>
          </cell>
          <cell r="K3469" t="str">
            <v/>
          </cell>
          <cell r="L3469" t="str">
            <v>N/A</v>
          </cell>
        </row>
        <row r="3470">
          <cell r="A3470" t="str">
            <v>SF-03463</v>
          </cell>
          <cell r="B3470" t="str">
            <v>Luva de correr CPVC 22 mm – Linha Residencial</v>
          </cell>
          <cell r="C3470" t="str">
            <v>un</v>
          </cell>
          <cell r="D3470">
            <v>0</v>
          </cell>
          <cell r="E3470">
            <v>9.6044999999999998</v>
          </cell>
          <cell r="F3470">
            <v>9.6044999999999998</v>
          </cell>
          <cell r="G3470">
            <v>9.6044999999999998</v>
          </cell>
          <cell r="H3470">
            <v>9.6044999999999998</v>
          </cell>
          <cell r="I3470" t="str">
            <v/>
          </cell>
          <cell r="J3470" t="str">
            <v/>
          </cell>
          <cell r="K3470">
            <v>9.6044999999999998</v>
          </cell>
          <cell r="L3470">
            <v>0</v>
          </cell>
        </row>
        <row r="3471">
          <cell r="A3471" t="str">
            <v>SF-03464</v>
          </cell>
          <cell r="B3471" t="str">
            <v>Luva de correr CPVC 28 mm – Linha Residencial</v>
          </cell>
          <cell r="C3471" t="str">
            <v>un</v>
          </cell>
          <cell r="D3471">
            <v>0</v>
          </cell>
          <cell r="E3471">
            <v>14.193</v>
          </cell>
          <cell r="F3471">
            <v>14.193</v>
          </cell>
          <cell r="G3471">
            <v>14.193</v>
          </cell>
          <cell r="H3471">
            <v>14.193</v>
          </cell>
          <cell r="I3471" t="str">
            <v/>
          </cell>
          <cell r="J3471" t="str">
            <v/>
          </cell>
          <cell r="K3471">
            <v>14.193</v>
          </cell>
          <cell r="L3471">
            <v>0</v>
          </cell>
        </row>
        <row r="3472">
          <cell r="A3472" t="str">
            <v>SF-03465</v>
          </cell>
          <cell r="B3472" t="str">
            <v>Plug PVC roscável 3/4”</v>
          </cell>
          <cell r="C3472" t="str">
            <v>un</v>
          </cell>
          <cell r="D3472">
            <v>0</v>
          </cell>
          <cell r="E3472" t="str">
            <v/>
          </cell>
          <cell r="F3472" t="str">
            <v/>
          </cell>
          <cell r="G3472" t="str">
            <v/>
          </cell>
          <cell r="H3472" t="str">
            <v/>
          </cell>
          <cell r="I3472" t="str">
            <v/>
          </cell>
          <cell r="J3472" t="str">
            <v/>
          </cell>
          <cell r="K3472" t="str">
            <v/>
          </cell>
          <cell r="L3472" t="str">
            <v>N/A</v>
          </cell>
        </row>
        <row r="3473">
          <cell r="A3473" t="str">
            <v>SF-03466</v>
          </cell>
          <cell r="B3473" t="str">
            <v>Plug PVC roscável 1/2”</v>
          </cell>
          <cell r="C3473" t="str">
            <v>un</v>
          </cell>
          <cell r="D3473">
            <v>0</v>
          </cell>
          <cell r="E3473" t="str">
            <v/>
          </cell>
          <cell r="F3473" t="str">
            <v/>
          </cell>
          <cell r="G3473" t="str">
            <v/>
          </cell>
          <cell r="H3473" t="str">
            <v/>
          </cell>
          <cell r="I3473" t="str">
            <v/>
          </cell>
          <cell r="J3473" t="str">
            <v/>
          </cell>
          <cell r="K3473" t="str">
            <v/>
          </cell>
          <cell r="L3473" t="str">
            <v>N/A</v>
          </cell>
        </row>
        <row r="3474">
          <cell r="A3474" t="str">
            <v>SF-03467</v>
          </cell>
          <cell r="B3474" t="str">
            <v>Prolongador para registro de pressão ou gaveta - comprimento 10, 20 ou 40 mm</v>
          </cell>
          <cell r="C3474" t="str">
            <v>un</v>
          </cell>
          <cell r="D3474">
            <v>0</v>
          </cell>
          <cell r="E3474" t="str">
            <v/>
          </cell>
          <cell r="F3474" t="str">
            <v/>
          </cell>
          <cell r="G3474" t="str">
            <v/>
          </cell>
          <cell r="H3474" t="str">
            <v/>
          </cell>
          <cell r="I3474" t="str">
            <v/>
          </cell>
          <cell r="J3474" t="str">
            <v/>
          </cell>
          <cell r="K3474" t="str">
            <v/>
          </cell>
          <cell r="L3474" t="str">
            <v>N/A</v>
          </cell>
        </row>
        <row r="3475">
          <cell r="A3475" t="str">
            <v>SF-03468</v>
          </cell>
          <cell r="B3475" t="str">
            <v>Resistência Elétrica tubular de imersão para boiler, 220 V 3000 W, rosca 1 1/2”</v>
          </cell>
          <cell r="C3475" t="str">
            <v>un</v>
          </cell>
          <cell r="D3475">
            <v>0</v>
          </cell>
          <cell r="E3475" t="str">
            <v/>
          </cell>
          <cell r="F3475" t="str">
            <v/>
          </cell>
          <cell r="G3475" t="str">
            <v/>
          </cell>
          <cell r="H3475" t="str">
            <v/>
          </cell>
          <cell r="I3475" t="str">
            <v/>
          </cell>
          <cell r="J3475" t="str">
            <v/>
          </cell>
          <cell r="K3475" t="str">
            <v/>
          </cell>
          <cell r="L3475" t="str">
            <v>N/A</v>
          </cell>
        </row>
        <row r="3476">
          <cell r="A3476" t="str">
            <v>SF-03469</v>
          </cell>
          <cell r="B3476" t="str">
            <v>Resistência Elétrica tubular de imersão para boiler, 220 V 3000 W, rosca 1 1/4”</v>
          </cell>
          <cell r="C3476" t="str">
            <v>un</v>
          </cell>
          <cell r="D3476">
            <v>0</v>
          </cell>
          <cell r="E3476" t="str">
            <v/>
          </cell>
          <cell r="F3476" t="str">
            <v/>
          </cell>
          <cell r="G3476" t="str">
            <v/>
          </cell>
          <cell r="H3476" t="str">
            <v/>
          </cell>
          <cell r="I3476" t="str">
            <v/>
          </cell>
          <cell r="J3476" t="str">
            <v/>
          </cell>
          <cell r="K3476" t="str">
            <v/>
          </cell>
          <cell r="L3476" t="str">
            <v>N/A</v>
          </cell>
        </row>
        <row r="3477">
          <cell r="A3477" t="str">
            <v>SF-03470</v>
          </cell>
          <cell r="B3477" t="str">
            <v xml:space="preserve">Caixa de Gordura 4 litros </v>
          </cell>
          <cell r="C3477" t="str">
            <v>un</v>
          </cell>
          <cell r="D3477">
            <v>0</v>
          </cell>
          <cell r="E3477" t="str">
            <v/>
          </cell>
          <cell r="F3477" t="str">
            <v/>
          </cell>
          <cell r="G3477" t="str">
            <v/>
          </cell>
          <cell r="H3477" t="str">
            <v/>
          </cell>
          <cell r="I3477" t="str">
            <v/>
          </cell>
          <cell r="J3477" t="str">
            <v/>
          </cell>
          <cell r="K3477" t="str">
            <v/>
          </cell>
          <cell r="L3477" t="str">
            <v>N/A</v>
          </cell>
        </row>
        <row r="3478">
          <cell r="A3478" t="str">
            <v>SF-03471</v>
          </cell>
          <cell r="B3478" t="str">
            <v>Perfil em MDF para acabamento de piso sintético laminado flutuante - Instalação/Substituição</v>
          </cell>
          <cell r="C3478" t="str">
            <v>m</v>
          </cell>
          <cell r="D3478">
            <v>0</v>
          </cell>
          <cell r="E3478">
            <v>5.7043902824999986</v>
          </cell>
          <cell r="F3478">
            <v>5.7043902824999986</v>
          </cell>
          <cell r="G3478">
            <v>5.7043902824999986</v>
          </cell>
          <cell r="H3478">
            <v>5.7043902824999986</v>
          </cell>
          <cell r="I3478" t="str">
            <v/>
          </cell>
          <cell r="J3478" t="str">
            <v/>
          </cell>
          <cell r="K3478">
            <v>5.7043902824999986</v>
          </cell>
          <cell r="L3478">
            <v>0</v>
          </cell>
        </row>
        <row r="3479">
          <cell r="A3479" t="str">
            <v>SF-03472</v>
          </cell>
          <cell r="B3479" t="str">
            <v>Supervisor(a) Técnico(a) - Sistemas Construtivos</v>
          </cell>
          <cell r="C3479" t="str">
            <v>Profissional</v>
          </cell>
          <cell r="D3479">
            <v>0</v>
          </cell>
          <cell r="E3479">
            <v>15480.080638750002</v>
          </cell>
          <cell r="F3479">
            <v>15480.080638750002</v>
          </cell>
          <cell r="G3479">
            <v>15480.080638750002</v>
          </cell>
          <cell r="H3479">
            <v>15480.080638750002</v>
          </cell>
          <cell r="I3479" t="str">
            <v/>
          </cell>
          <cell r="J3479" t="str">
            <v/>
          </cell>
          <cell r="K3479">
            <v>15480.080638750002</v>
          </cell>
          <cell r="L3479">
            <v>0</v>
          </cell>
        </row>
        <row r="3480">
          <cell r="A3480" t="str">
            <v>SF-03473</v>
          </cell>
          <cell r="B3480" t="str">
            <v>Motobomba de circulação de água 45 W 220V</v>
          </cell>
          <cell r="C3480" t="str">
            <v>un</v>
          </cell>
          <cell r="D3480">
            <v>0</v>
          </cell>
          <cell r="E3480" t="str">
            <v/>
          </cell>
          <cell r="F3480" t="str">
            <v/>
          </cell>
          <cell r="G3480" t="str">
            <v/>
          </cell>
          <cell r="H3480" t="str">
            <v/>
          </cell>
          <cell r="I3480" t="str">
            <v/>
          </cell>
          <cell r="J3480" t="str">
            <v/>
          </cell>
          <cell r="K3480" t="str">
            <v/>
          </cell>
          <cell r="L3480" t="str">
            <v>N/A</v>
          </cell>
        </row>
        <row r="3481">
          <cell r="A3481" t="str">
            <v>SF-03474</v>
          </cell>
          <cell r="B3481" t="str">
            <v>Vidro temperado incolor com 6 mm de espessura</v>
          </cell>
          <cell r="C3481" t="str">
            <v>m2</v>
          </cell>
          <cell r="D3481">
            <v>0</v>
          </cell>
          <cell r="E3481">
            <v>306.74571850000001</v>
          </cell>
          <cell r="F3481">
            <v>306.74571850000001</v>
          </cell>
          <cell r="G3481">
            <v>306.74571850000001</v>
          </cell>
          <cell r="H3481">
            <v>306.74571850000001</v>
          </cell>
          <cell r="I3481" t="str">
            <v/>
          </cell>
          <cell r="J3481" t="str">
            <v/>
          </cell>
          <cell r="K3481">
            <v>306.74571850000001</v>
          </cell>
          <cell r="L3481">
            <v>0</v>
          </cell>
        </row>
        <row r="3482">
          <cell r="A3482" t="str">
            <v>SF-03475</v>
          </cell>
          <cell r="B3482" t="str">
            <v>Vidro temperado incolor com 6 mm de espessura, tipo JUMBO</v>
          </cell>
          <cell r="C3482" t="str">
            <v>m2</v>
          </cell>
          <cell r="D3482">
            <v>0</v>
          </cell>
          <cell r="E3482">
            <v>306.74571850000001</v>
          </cell>
          <cell r="F3482">
            <v>306.74571850000001</v>
          </cell>
          <cell r="G3482">
            <v>306.74571850000001</v>
          </cell>
          <cell r="H3482">
            <v>306.74571850000001</v>
          </cell>
          <cell r="I3482" t="str">
            <v/>
          </cell>
          <cell r="J3482" t="str">
            <v/>
          </cell>
          <cell r="K3482">
            <v>306.74571850000001</v>
          </cell>
          <cell r="L3482">
            <v>0</v>
          </cell>
        </row>
        <row r="3483">
          <cell r="A3483" t="str">
            <v>SF-03476</v>
          </cell>
          <cell r="B3483" t="str">
            <v>Bobina de Papelão Ondulado</v>
          </cell>
          <cell r="C3483" t="str">
            <v>m2</v>
          </cell>
          <cell r="D3483">
            <v>0</v>
          </cell>
          <cell r="E3483" t="str">
            <v/>
          </cell>
          <cell r="F3483" t="str">
            <v/>
          </cell>
          <cell r="G3483" t="str">
            <v/>
          </cell>
          <cell r="H3483" t="str">
            <v/>
          </cell>
          <cell r="I3483" t="str">
            <v/>
          </cell>
          <cell r="J3483" t="str">
            <v/>
          </cell>
          <cell r="K3483" t="str">
            <v/>
          </cell>
          <cell r="L3483" t="str">
            <v>N/A</v>
          </cell>
        </row>
        <row r="3484">
          <cell r="A3484" t="str">
            <v>SF-03477</v>
          </cell>
          <cell r="B3484" t="str">
            <v>Remoção de revestimento sintético fixado por encaixe</v>
          </cell>
          <cell r="C3484" t="str">
            <v>m2</v>
          </cell>
          <cell r="D3484">
            <v>0</v>
          </cell>
          <cell r="E3484">
            <v>15.7291785</v>
          </cell>
          <cell r="F3484">
            <v>15.7291785</v>
          </cell>
          <cell r="G3484">
            <v>15.7291785</v>
          </cell>
          <cell r="H3484">
            <v>15.7291785</v>
          </cell>
          <cell r="I3484" t="str">
            <v/>
          </cell>
          <cell r="J3484" t="str">
            <v/>
          </cell>
          <cell r="K3484">
            <v>15.7291785</v>
          </cell>
          <cell r="L3484">
            <v>0</v>
          </cell>
        </row>
        <row r="3485">
          <cell r="A3485" t="str">
            <v>SF-03478</v>
          </cell>
          <cell r="B3485" t="str">
            <v>Tapume em telha metálica</v>
          </cell>
          <cell r="C3485" t="str">
            <v>m2</v>
          </cell>
          <cell r="D3485">
            <v>0</v>
          </cell>
          <cell r="E3485">
            <v>82.801725273287417</v>
          </cell>
          <cell r="F3485">
            <v>82.801725273287417</v>
          </cell>
          <cell r="G3485">
            <v>82.801725273287417</v>
          </cell>
          <cell r="H3485">
            <v>82.801725273287417</v>
          </cell>
          <cell r="I3485" t="str">
            <v/>
          </cell>
          <cell r="J3485" t="str">
            <v/>
          </cell>
          <cell r="K3485">
            <v>82.801725273287417</v>
          </cell>
          <cell r="L3485">
            <v>0</v>
          </cell>
        </row>
        <row r="3486">
          <cell r="A3486" t="str">
            <v>SF-03479</v>
          </cell>
          <cell r="B3486" t="str">
            <v>Bloco vazado de concreto simples com 02 furos (11,5 x 19 x 39 cm - Classe C)</v>
          </cell>
          <cell r="C3486" t="str">
            <v>un</v>
          </cell>
          <cell r="D3486">
            <v>0</v>
          </cell>
          <cell r="E3486" t="str">
            <v/>
          </cell>
          <cell r="F3486" t="str">
            <v/>
          </cell>
          <cell r="G3486" t="str">
            <v/>
          </cell>
          <cell r="H3486" t="str">
            <v/>
          </cell>
          <cell r="I3486" t="str">
            <v/>
          </cell>
          <cell r="J3486" t="str">
            <v/>
          </cell>
          <cell r="K3486" t="str">
            <v/>
          </cell>
          <cell r="L3486" t="str">
            <v>N/A</v>
          </cell>
        </row>
        <row r="3487">
          <cell r="A3487" t="str">
            <v>SF-03480</v>
          </cell>
          <cell r="B3487" t="str">
            <v>Solo para aterro (com transporte)</v>
          </cell>
          <cell r="C3487" t="str">
            <v>m3</v>
          </cell>
          <cell r="D3487">
            <v>0</v>
          </cell>
          <cell r="E3487">
            <v>51.546999999999997</v>
          </cell>
          <cell r="F3487">
            <v>51.546999999999997</v>
          </cell>
          <cell r="G3487">
            <v>51.546999999999997</v>
          </cell>
          <cell r="H3487">
            <v>51.546999999999997</v>
          </cell>
          <cell r="I3487" t="str">
            <v/>
          </cell>
          <cell r="J3487" t="str">
            <v/>
          </cell>
          <cell r="K3487">
            <v>51.546999999999997</v>
          </cell>
          <cell r="L3487">
            <v>0</v>
          </cell>
        </row>
        <row r="3488">
          <cell r="A3488" t="str">
            <v>SF-03481</v>
          </cell>
          <cell r="B3488" t="str">
            <v>Perfuratriz diamantada com coluna</v>
          </cell>
          <cell r="C3488" t="str">
            <v>un</v>
          </cell>
          <cell r="D3488">
            <v>0</v>
          </cell>
          <cell r="E3488" t="str">
            <v/>
          </cell>
          <cell r="F3488" t="str">
            <v/>
          </cell>
          <cell r="G3488" t="str">
            <v/>
          </cell>
          <cell r="H3488" t="str">
            <v/>
          </cell>
          <cell r="I3488" t="str">
            <v/>
          </cell>
          <cell r="J3488" t="str">
            <v/>
          </cell>
          <cell r="K3488" t="str">
            <v/>
          </cell>
          <cell r="L3488" t="str">
            <v>N/A</v>
          </cell>
        </row>
        <row r="3489">
          <cell r="A3489" t="str">
            <v>SF-03482</v>
          </cell>
          <cell r="B3489" t="str">
            <v>Rejunte resinado acrílico - Aplicação/Substituição</v>
          </cell>
          <cell r="C3489" t="str">
            <v>kg</v>
          </cell>
          <cell r="D3489">
            <v>0</v>
          </cell>
          <cell r="E3489">
            <v>10.44281663516068</v>
          </cell>
          <cell r="F3489">
            <v>10.44281663516068</v>
          </cell>
          <cell r="G3489">
            <v>10.44281663516068</v>
          </cell>
          <cell r="H3489">
            <v>10.44281663516068</v>
          </cell>
          <cell r="I3489" t="str">
            <v/>
          </cell>
          <cell r="J3489" t="str">
            <v/>
          </cell>
          <cell r="K3489">
            <v>10.44281663516068</v>
          </cell>
          <cell r="L3489">
            <v>0</v>
          </cell>
        </row>
        <row r="3490">
          <cell r="A3490" t="str">
            <v>SF-03483</v>
          </cell>
          <cell r="B3490" t="str">
            <v>Remoção de splitão/fan-coil</v>
          </cell>
          <cell r="C3490" t="str">
            <v>un</v>
          </cell>
          <cell r="D3490">
            <v>0</v>
          </cell>
          <cell r="E3490">
            <v>588.64050099999997</v>
          </cell>
          <cell r="F3490">
            <v>588.64050099999997</v>
          </cell>
          <cell r="G3490">
            <v>588.64050099999997</v>
          </cell>
          <cell r="H3490">
            <v>588.64050099999997</v>
          </cell>
          <cell r="I3490" t="str">
            <v/>
          </cell>
          <cell r="J3490" t="str">
            <v/>
          </cell>
          <cell r="K3490">
            <v>588.64050099999997</v>
          </cell>
          <cell r="L3490">
            <v>0</v>
          </cell>
        </row>
        <row r="3491">
          <cell r="A3491" t="str">
            <v>SF-03484</v>
          </cell>
          <cell r="B3491" t="str">
            <v>Forro em réguas de alumínio</v>
          </cell>
          <cell r="C3491" t="str">
            <v>m2</v>
          </cell>
          <cell r="D3491">
            <v>0</v>
          </cell>
          <cell r="E3491">
            <v>23.151499999999999</v>
          </cell>
          <cell r="F3491">
            <v>23.151499999999999</v>
          </cell>
          <cell r="G3491">
            <v>23.151499999999999</v>
          </cell>
          <cell r="H3491">
            <v>23.151499999999999</v>
          </cell>
          <cell r="I3491" t="str">
            <v/>
          </cell>
          <cell r="J3491" t="str">
            <v/>
          </cell>
          <cell r="K3491">
            <v>23.151499999999999</v>
          </cell>
          <cell r="L3491">
            <v>0</v>
          </cell>
        </row>
        <row r="3492">
          <cell r="A3492" t="str">
            <v>SF-03485</v>
          </cell>
          <cell r="B3492" t="str">
            <v>Projeto executivo de engenharia elétrica – Climatização do Bloco 17 por split</v>
          </cell>
          <cell r="C3492" t="str">
            <v>un</v>
          </cell>
          <cell r="D3492">
            <v>0</v>
          </cell>
          <cell r="E3492">
            <v>5727.3200000000006</v>
          </cell>
          <cell r="F3492">
            <v>5727.3200000000006</v>
          </cell>
          <cell r="G3492">
            <v>5727.3200000000006</v>
          </cell>
          <cell r="H3492">
            <v>5727.3200000000006</v>
          </cell>
          <cell r="I3492" t="str">
            <v/>
          </cell>
          <cell r="J3492" t="str">
            <v/>
          </cell>
          <cell r="K3492">
            <v>5727.3200000000006</v>
          </cell>
          <cell r="L3492">
            <v>0</v>
          </cell>
        </row>
        <row r="3493">
          <cell r="A3493" t="str">
            <v>SF-03486</v>
          </cell>
          <cell r="B3493" t="str">
            <v>Quadro elétrico TTA - Sistema de climatização do Bloco 17 por split</v>
          </cell>
          <cell r="C3493" t="str">
            <v>un</v>
          </cell>
          <cell r="D3493">
            <v>0</v>
          </cell>
          <cell r="E3493">
            <v>226.40779915487997</v>
          </cell>
          <cell r="F3493">
            <v>226.40779915487997</v>
          </cell>
          <cell r="G3493">
            <v>226.40779915487997</v>
          </cell>
          <cell r="H3493">
            <v>226.40779915487997</v>
          </cell>
          <cell r="I3493" t="str">
            <v/>
          </cell>
          <cell r="J3493" t="str">
            <v/>
          </cell>
          <cell r="K3493">
            <v>226.40779915487997</v>
          </cell>
          <cell r="L3493">
            <v>0</v>
          </cell>
        </row>
        <row r="3494">
          <cell r="A3494" t="str">
            <v>SF-03487</v>
          </cell>
          <cell r="B3494" t="str">
            <v>Técnico de Segurança do Trabalho - Trabalho em Altura e Espaços Confinados</v>
          </cell>
          <cell r="C3494" t="str">
            <v>Profissional</v>
          </cell>
          <cell r="D3494">
            <v>0</v>
          </cell>
          <cell r="E3494">
            <v>6011.2916062500008</v>
          </cell>
          <cell r="F3494">
            <v>6011.2916062500008</v>
          </cell>
          <cell r="G3494">
            <v>6011.2916062500008</v>
          </cell>
          <cell r="H3494">
            <v>6011.2916062500008</v>
          </cell>
          <cell r="I3494" t="str">
            <v/>
          </cell>
          <cell r="J3494" t="str">
            <v/>
          </cell>
          <cell r="K3494">
            <v>6011.2916062500008</v>
          </cell>
          <cell r="L3494">
            <v>0</v>
          </cell>
        </row>
        <row r="3495">
          <cell r="A3495" t="str">
            <v>SF-03488</v>
          </cell>
          <cell r="B3495" t="str">
            <v>Película de aplicação externa para controle solar para clarabóias</v>
          </cell>
          <cell r="C3495" t="str">
            <v>m2</v>
          </cell>
          <cell r="D3495">
            <v>0</v>
          </cell>
          <cell r="E3495">
            <v>3.9843000000000002</v>
          </cell>
          <cell r="F3495">
            <v>3.9843000000000002</v>
          </cell>
          <cell r="G3495">
            <v>3.9843000000000002</v>
          </cell>
          <cell r="H3495">
            <v>3.9843000000000002</v>
          </cell>
          <cell r="I3495" t="str">
            <v/>
          </cell>
          <cell r="J3495" t="str">
            <v/>
          </cell>
          <cell r="K3495">
            <v>3.9843000000000002</v>
          </cell>
          <cell r="L3495">
            <v>0</v>
          </cell>
        </row>
        <row r="3496">
          <cell r="A3496" t="str">
            <v>SF-03489</v>
          </cell>
          <cell r="B3496" t="str">
            <v>Pá de bico com cabo de 71cm</v>
          </cell>
          <cell r="C3496" t="str">
            <v>un</v>
          </cell>
          <cell r="D3496">
            <v>0</v>
          </cell>
          <cell r="E3496" t="str">
            <v/>
          </cell>
          <cell r="F3496" t="str">
            <v/>
          </cell>
          <cell r="G3496" t="str">
            <v/>
          </cell>
          <cell r="H3496" t="str">
            <v/>
          </cell>
          <cell r="I3496" t="str">
            <v/>
          </cell>
          <cell r="J3496" t="str">
            <v/>
          </cell>
          <cell r="K3496" t="str">
            <v/>
          </cell>
          <cell r="L3496" t="str">
            <v>N/A</v>
          </cell>
        </row>
        <row r="3497">
          <cell r="A3497" t="str">
            <v>SF-03490</v>
          </cell>
          <cell r="B3497" t="str">
            <v>Instalação de telha de fibrocimento, metálica ou cerâmica reaproveitada</v>
          </cell>
          <cell r="C3497" t="str">
            <v>m2</v>
          </cell>
          <cell r="D3497">
            <v>0</v>
          </cell>
          <cell r="E3497">
            <v>12.262642749999998</v>
          </cell>
          <cell r="F3497">
            <v>12.262642749999998</v>
          </cell>
          <cell r="G3497">
            <v>12.262642749999998</v>
          </cell>
          <cell r="H3497">
            <v>12.262642749999998</v>
          </cell>
          <cell r="I3497" t="str">
            <v/>
          </cell>
          <cell r="J3497" t="str">
            <v/>
          </cell>
          <cell r="K3497">
            <v>12.262642749999998</v>
          </cell>
          <cell r="L3497">
            <v>0</v>
          </cell>
        </row>
        <row r="3498">
          <cell r="A3498" t="str">
            <v>SF-03491</v>
          </cell>
          <cell r="B3498" t="str">
            <v>Vergalhão Ca-50 Diâmetro 16,0 mm</v>
          </cell>
          <cell r="C3498" t="str">
            <v>m</v>
          </cell>
          <cell r="D3498">
            <v>0</v>
          </cell>
          <cell r="E3498">
            <v>10.073952</v>
          </cell>
          <cell r="F3498">
            <v>10.073952</v>
          </cell>
          <cell r="G3498">
            <v>10.073952</v>
          </cell>
          <cell r="H3498">
            <v>10.073952</v>
          </cell>
          <cell r="I3498" t="str">
            <v/>
          </cell>
          <cell r="J3498" t="str">
            <v/>
          </cell>
          <cell r="K3498">
            <v>10.073952</v>
          </cell>
          <cell r="L3498">
            <v>0</v>
          </cell>
        </row>
        <row r="3499">
          <cell r="A3499" t="str">
            <v>SF-03492</v>
          </cell>
          <cell r="B3499" t="str">
            <v>Grelha em ferro nodular, classe C250 - 300 × 1000 x 50 mm, com requadro</v>
          </cell>
          <cell r="C3499" t="str">
            <v>un</v>
          </cell>
          <cell r="D3499">
            <v>0</v>
          </cell>
          <cell r="E3499" t="str">
            <v/>
          </cell>
          <cell r="F3499" t="str">
            <v/>
          </cell>
          <cell r="G3499" t="str">
            <v/>
          </cell>
          <cell r="H3499" t="str">
            <v/>
          </cell>
          <cell r="I3499" t="str">
            <v/>
          </cell>
          <cell r="J3499" t="str">
            <v/>
          </cell>
          <cell r="K3499" t="str">
            <v/>
          </cell>
          <cell r="L3499" t="str">
            <v>N/A</v>
          </cell>
        </row>
        <row r="3500">
          <cell r="A3500" t="str">
            <v>SF-03493</v>
          </cell>
          <cell r="B3500" t="str">
            <v>Grelha em ferro nodular, classe D400 - 335 × 685 x 100mm</v>
          </cell>
          <cell r="C3500" t="str">
            <v>un</v>
          </cell>
          <cell r="D3500">
            <v>0</v>
          </cell>
          <cell r="E3500" t="str">
            <v/>
          </cell>
          <cell r="F3500" t="str">
            <v/>
          </cell>
          <cell r="G3500" t="str">
            <v/>
          </cell>
          <cell r="H3500" t="str">
            <v/>
          </cell>
          <cell r="I3500" t="str">
            <v/>
          </cell>
          <cell r="J3500" t="str">
            <v/>
          </cell>
          <cell r="K3500" t="str">
            <v/>
          </cell>
          <cell r="L3500" t="str">
            <v>N/A</v>
          </cell>
        </row>
        <row r="3501">
          <cell r="A3501" t="str">
            <v>SF-03494</v>
          </cell>
          <cell r="B3501" t="str">
            <v>Claraboia tipo bolha em acrílico</v>
          </cell>
          <cell r="C3501" t="str">
            <v>m2</v>
          </cell>
          <cell r="D3501">
            <v>0</v>
          </cell>
          <cell r="E3501">
            <v>747.058986</v>
          </cell>
          <cell r="F3501">
            <v>747.058986</v>
          </cell>
          <cell r="G3501">
            <v>747.058986</v>
          </cell>
          <cell r="H3501">
            <v>747.058986</v>
          </cell>
          <cell r="I3501" t="str">
            <v/>
          </cell>
          <cell r="J3501" t="str">
            <v/>
          </cell>
          <cell r="K3501">
            <v>747.058986</v>
          </cell>
          <cell r="L3501">
            <v>0</v>
          </cell>
        </row>
        <row r="3502">
          <cell r="A3502" t="str">
            <v>SF-03495</v>
          </cell>
          <cell r="B3502" t="str">
            <v>Mosaico de Pedra portuguesa (petit pavé)</v>
          </cell>
          <cell r="C3502" t="str">
            <v>m2</v>
          </cell>
          <cell r="D3502">
            <v>0</v>
          </cell>
          <cell r="E3502">
            <v>228.88127700000001</v>
          </cell>
          <cell r="F3502">
            <v>228.88127700000001</v>
          </cell>
          <cell r="G3502">
            <v>228.88127700000001</v>
          </cell>
          <cell r="H3502">
            <v>228.88127700000001</v>
          </cell>
          <cell r="I3502" t="str">
            <v/>
          </cell>
          <cell r="J3502" t="str">
            <v/>
          </cell>
          <cell r="K3502">
            <v>228.88127700000001</v>
          </cell>
          <cell r="L3502">
            <v>0</v>
          </cell>
        </row>
        <row r="3503">
          <cell r="A3503" t="str">
            <v>SF-03496</v>
          </cell>
          <cell r="B3503" t="str">
            <v>Instalação de mosaico de pedra portuguesa (petit pavé) reaproveitada</v>
          </cell>
          <cell r="C3503" t="str">
            <v>m2</v>
          </cell>
          <cell r="D3503">
            <v>0</v>
          </cell>
          <cell r="E3503">
            <v>73.869776999999985</v>
          </cell>
          <cell r="F3503">
            <v>73.869776999999985</v>
          </cell>
          <cell r="G3503">
            <v>73.869776999999985</v>
          </cell>
          <cell r="H3503">
            <v>73.869776999999985</v>
          </cell>
          <cell r="I3503" t="str">
            <v/>
          </cell>
          <cell r="J3503" t="str">
            <v/>
          </cell>
          <cell r="K3503">
            <v>73.869776999999985</v>
          </cell>
          <cell r="L3503">
            <v>0</v>
          </cell>
        </row>
        <row r="3504">
          <cell r="A3504" t="str">
            <v>SF-03497</v>
          </cell>
          <cell r="B3504" t="str">
            <v>Locação de Escavadeira (peso operacional ≥ 21 t) com operador e transporte</v>
          </cell>
          <cell r="C3504" t="str">
            <v>un x mês</v>
          </cell>
          <cell r="D3504">
            <v>0</v>
          </cell>
          <cell r="E3504" t="str">
            <v/>
          </cell>
          <cell r="F3504" t="str">
            <v/>
          </cell>
          <cell r="G3504" t="str">
            <v/>
          </cell>
          <cell r="H3504" t="str">
            <v/>
          </cell>
          <cell r="I3504" t="str">
            <v/>
          </cell>
          <cell r="J3504" t="str">
            <v/>
          </cell>
          <cell r="K3504" t="str">
            <v/>
          </cell>
          <cell r="L3504" t="str">
            <v>N/A</v>
          </cell>
        </row>
        <row r="3505">
          <cell r="A3505" t="str">
            <v>SF-03498</v>
          </cell>
          <cell r="B3505" t="str">
            <v>Locação de Minicarregadeira (peso operacional ≥ 2,8 t) com operador e transporte</v>
          </cell>
          <cell r="C3505" t="str">
            <v>un x mês</v>
          </cell>
          <cell r="D3505">
            <v>0</v>
          </cell>
          <cell r="E3505" t="str">
            <v/>
          </cell>
          <cell r="F3505" t="str">
            <v/>
          </cell>
          <cell r="G3505" t="str">
            <v/>
          </cell>
          <cell r="H3505" t="str">
            <v/>
          </cell>
          <cell r="I3505" t="str">
            <v/>
          </cell>
          <cell r="J3505" t="str">
            <v/>
          </cell>
          <cell r="K3505" t="str">
            <v/>
          </cell>
          <cell r="L3505" t="str">
            <v>N/A</v>
          </cell>
        </row>
        <row r="3506">
          <cell r="A3506" t="str">
            <v>SF-03499</v>
          </cell>
          <cell r="B3506" t="str">
            <v>Locação de Minicarregadeira (peso operacional ≥ 2,8 t) com rompedor hidráulico, operador e transporte</v>
          </cell>
          <cell r="C3506" t="str">
            <v>un x mês</v>
          </cell>
          <cell r="D3506">
            <v>0</v>
          </cell>
          <cell r="E3506" t="str">
            <v/>
          </cell>
          <cell r="F3506" t="str">
            <v/>
          </cell>
          <cell r="G3506" t="str">
            <v/>
          </cell>
          <cell r="H3506" t="str">
            <v/>
          </cell>
          <cell r="I3506" t="str">
            <v/>
          </cell>
          <cell r="J3506" t="str">
            <v/>
          </cell>
          <cell r="K3506" t="str">
            <v/>
          </cell>
          <cell r="L3506" t="str">
            <v>N/A</v>
          </cell>
        </row>
        <row r="3507">
          <cell r="A3507" t="str">
            <v>SF-03500</v>
          </cell>
          <cell r="B3507" t="str">
            <v>Locação de Rolo compactador tipo pé de carneiro 11t, com operador e transporte</v>
          </cell>
          <cell r="C3507" t="str">
            <v>un x mês</v>
          </cell>
          <cell r="D3507">
            <v>0</v>
          </cell>
          <cell r="E3507" t="str">
            <v/>
          </cell>
          <cell r="F3507" t="str">
            <v/>
          </cell>
          <cell r="G3507" t="str">
            <v/>
          </cell>
          <cell r="H3507" t="str">
            <v/>
          </cell>
          <cell r="I3507" t="str">
            <v/>
          </cell>
          <cell r="J3507" t="str">
            <v/>
          </cell>
          <cell r="K3507" t="str">
            <v/>
          </cell>
          <cell r="L3507" t="str">
            <v>N/A</v>
          </cell>
        </row>
        <row r="3508">
          <cell r="A3508" t="str">
            <v>SF-03501</v>
          </cell>
          <cell r="B3508" t="str">
            <v>Tela de poliéster estruturante para reforço de impermeabilização</v>
          </cell>
          <cell r="C3508" t="str">
            <v>m2</v>
          </cell>
          <cell r="D3508">
            <v>0</v>
          </cell>
          <cell r="E3508">
            <v>4.7304452000000001</v>
          </cell>
          <cell r="F3508">
            <v>4.7304452000000001</v>
          </cell>
          <cell r="G3508">
            <v>4.7304452000000001</v>
          </cell>
          <cell r="H3508">
            <v>4.7304452000000001</v>
          </cell>
          <cell r="I3508" t="str">
            <v/>
          </cell>
          <cell r="J3508" t="str">
            <v/>
          </cell>
          <cell r="K3508">
            <v>4.7304452000000001</v>
          </cell>
          <cell r="L3508">
            <v>0</v>
          </cell>
        </row>
        <row r="3509">
          <cell r="A3509" t="str">
            <v>SF-03502</v>
          </cell>
          <cell r="B3509" t="str">
            <v>Cantoneira laminada em alumínio abas iguais 3/4” x 1/16”</v>
          </cell>
          <cell r="C3509" t="str">
            <v>m</v>
          </cell>
          <cell r="D3509">
            <v>0</v>
          </cell>
          <cell r="E3509">
            <v>25.984400000000001</v>
          </cell>
          <cell r="F3509">
            <v>25.984400000000001</v>
          </cell>
          <cell r="G3509">
            <v>25.984400000000001</v>
          </cell>
          <cell r="H3509">
            <v>25.984400000000001</v>
          </cell>
          <cell r="I3509" t="str">
            <v/>
          </cell>
          <cell r="J3509" t="str">
            <v/>
          </cell>
          <cell r="K3509">
            <v>25.984400000000001</v>
          </cell>
          <cell r="L3509">
            <v>0</v>
          </cell>
        </row>
        <row r="3510">
          <cell r="A3510" t="str">
            <v>SF-03503</v>
          </cell>
          <cell r="B3510" t="str">
            <v>Conector CPVC 22mm x 3/4” – Linha Residencial</v>
          </cell>
          <cell r="C3510" t="str">
            <v>un</v>
          </cell>
          <cell r="D3510">
            <v>0</v>
          </cell>
          <cell r="E3510" t="str">
            <v/>
          </cell>
          <cell r="F3510" t="str">
            <v/>
          </cell>
          <cell r="G3510" t="str">
            <v/>
          </cell>
          <cell r="H3510" t="str">
            <v/>
          </cell>
          <cell r="I3510" t="str">
            <v/>
          </cell>
          <cell r="J3510" t="str">
            <v/>
          </cell>
          <cell r="K3510" t="str">
            <v/>
          </cell>
          <cell r="L3510" t="str">
            <v>N/A</v>
          </cell>
        </row>
        <row r="3511">
          <cell r="A3511" t="str">
            <v>SF-03504</v>
          </cell>
          <cell r="B3511" t="str">
            <v>Forro metálico suspenso tipo colmeia (módulo 625 x 625 mm, com estrutura)</v>
          </cell>
          <cell r="C3511" t="str">
            <v>m2</v>
          </cell>
          <cell r="D3511">
            <v>0</v>
          </cell>
          <cell r="E3511">
            <v>65.509397000000007</v>
          </cell>
          <cell r="F3511">
            <v>65.509397000000007</v>
          </cell>
          <cell r="G3511">
            <v>65.509397000000007</v>
          </cell>
          <cell r="H3511">
            <v>65.509397000000007</v>
          </cell>
          <cell r="I3511" t="str">
            <v/>
          </cell>
          <cell r="J3511" t="str">
            <v/>
          </cell>
          <cell r="K3511">
            <v>65.509397000000007</v>
          </cell>
          <cell r="L3511">
            <v>0</v>
          </cell>
        </row>
        <row r="3512">
          <cell r="A3512" t="str">
            <v>SF-03505</v>
          </cell>
          <cell r="B3512" t="str">
            <v>Acesso por corda (rapel) para trabalho em altura</v>
          </cell>
          <cell r="C3512" t="str">
            <v>dia</v>
          </cell>
          <cell r="D3512">
            <v>0</v>
          </cell>
          <cell r="E3512" t="str">
            <v/>
          </cell>
          <cell r="F3512" t="str">
            <v/>
          </cell>
          <cell r="G3512" t="str">
            <v/>
          </cell>
          <cell r="H3512" t="str">
            <v/>
          </cell>
          <cell r="I3512" t="str">
            <v/>
          </cell>
          <cell r="J3512" t="str">
            <v/>
          </cell>
          <cell r="K3512" t="str">
            <v/>
          </cell>
          <cell r="L3512" t="str">
            <v>N/A</v>
          </cell>
        </row>
        <row r="3513">
          <cell r="A3513" t="str">
            <v>SF-03506</v>
          </cell>
          <cell r="B3513" t="str">
            <v>Escoramento de vala, tipo descontínuo (profundidade ≤ 3 m, largura &lt; 2,5 m)</v>
          </cell>
          <cell r="C3513" t="str">
            <v>m2</v>
          </cell>
          <cell r="D3513">
            <v>0</v>
          </cell>
          <cell r="E3513">
            <v>45.007426100000004</v>
          </cell>
          <cell r="F3513">
            <v>45.007426100000004</v>
          </cell>
          <cell r="G3513">
            <v>45.007426100000004</v>
          </cell>
          <cell r="H3513">
            <v>45.007426100000004</v>
          </cell>
          <cell r="I3513" t="str">
            <v/>
          </cell>
          <cell r="J3513" t="str">
            <v/>
          </cell>
          <cell r="K3513">
            <v>45.007426100000004</v>
          </cell>
          <cell r="L3513">
            <v>0</v>
          </cell>
        </row>
        <row r="3514">
          <cell r="A3514" t="str">
            <v>SF-03507</v>
          </cell>
          <cell r="B3514" t="str">
            <v>Luminária 2 x 28 W de embutir</v>
          </cell>
          <cell r="C3514" t="str">
            <v>un</v>
          </cell>
          <cell r="D3514">
            <v>0</v>
          </cell>
          <cell r="E3514">
            <v>13.756492099999999</v>
          </cell>
          <cell r="F3514">
            <v>13.756492099999999</v>
          </cell>
          <cell r="G3514">
            <v>13.756492099999999</v>
          </cell>
          <cell r="H3514">
            <v>13.756492099999999</v>
          </cell>
          <cell r="I3514" t="str">
            <v/>
          </cell>
          <cell r="J3514" t="str">
            <v/>
          </cell>
          <cell r="K3514">
            <v>13.756492099999999</v>
          </cell>
          <cell r="L3514">
            <v>0</v>
          </cell>
        </row>
        <row r="3515">
          <cell r="A3515" t="str">
            <v>SF-03508</v>
          </cell>
          <cell r="B3515" t="str">
            <v>Luminária 2 x 28 W de sobrepor</v>
          </cell>
          <cell r="C3515" t="str">
            <v>un</v>
          </cell>
          <cell r="D3515">
            <v>0</v>
          </cell>
          <cell r="E3515">
            <v>16.053404949999997</v>
          </cell>
          <cell r="F3515">
            <v>16.053404949999997</v>
          </cell>
          <cell r="G3515">
            <v>16.053404949999997</v>
          </cell>
          <cell r="H3515">
            <v>16.053404949999997</v>
          </cell>
          <cell r="I3515" t="str">
            <v/>
          </cell>
          <cell r="J3515" t="str">
            <v/>
          </cell>
          <cell r="K3515">
            <v>16.053404949999997</v>
          </cell>
          <cell r="L3515">
            <v>0</v>
          </cell>
        </row>
        <row r="3516">
          <cell r="A3516" t="str">
            <v>SF-03509</v>
          </cell>
          <cell r="B3516" t="str">
            <v>Técnico(a) em Edificações - Planejamento de Manutenção (plantonista diurno)</v>
          </cell>
          <cell r="C3516" t="str">
            <v>Profissional</v>
          </cell>
          <cell r="D3516">
            <v>0</v>
          </cell>
          <cell r="E3516">
            <v>2177.1554700000002</v>
          </cell>
          <cell r="F3516">
            <v>2177.1554700000002</v>
          </cell>
          <cell r="G3516">
            <v>2177.1554700000002</v>
          </cell>
          <cell r="H3516">
            <v>2177.1554700000002</v>
          </cell>
          <cell r="I3516" t="str">
            <v/>
          </cell>
          <cell r="J3516" t="str">
            <v/>
          </cell>
          <cell r="K3516">
            <v>2177.1554700000002</v>
          </cell>
          <cell r="L3516">
            <v>0</v>
          </cell>
        </row>
        <row r="3517">
          <cell r="A3517" t="str">
            <v>SF-03510</v>
          </cell>
          <cell r="B3517" t="str">
            <v>Placa cimentícia lisa de 1,20 x 2,40m (e=10mm), sem estrutura</v>
          </cell>
          <cell r="C3517" t="str">
            <v>m2</v>
          </cell>
          <cell r="D3517">
            <v>0</v>
          </cell>
          <cell r="E3517">
            <v>72.816550000000007</v>
          </cell>
          <cell r="F3517">
            <v>72.816550000000007</v>
          </cell>
          <cell r="G3517">
            <v>72.816550000000007</v>
          </cell>
          <cell r="H3517">
            <v>72.816550000000007</v>
          </cell>
          <cell r="I3517" t="str">
            <v/>
          </cell>
          <cell r="J3517" t="str">
            <v/>
          </cell>
          <cell r="K3517">
            <v>72.816550000000007</v>
          </cell>
          <cell r="L3517">
            <v>0</v>
          </cell>
        </row>
        <row r="3518">
          <cell r="A3518" t="str">
            <v>SF-03511</v>
          </cell>
          <cell r="B3518" t="str">
            <v>Pedestal flangeado para motobomba submersível com bocal de recalque de 4"</v>
          </cell>
          <cell r="C3518" t="str">
            <v>un</v>
          </cell>
          <cell r="D3518">
            <v>0</v>
          </cell>
          <cell r="E3518" t="str">
            <v/>
          </cell>
          <cell r="F3518" t="str">
            <v/>
          </cell>
          <cell r="G3518" t="str">
            <v/>
          </cell>
          <cell r="H3518" t="str">
            <v/>
          </cell>
          <cell r="I3518" t="str">
            <v/>
          </cell>
          <cell r="J3518" t="str">
            <v/>
          </cell>
          <cell r="K3518" t="str">
            <v/>
          </cell>
          <cell r="L3518" t="str">
            <v>N/A</v>
          </cell>
        </row>
        <row r="3519">
          <cell r="A3519" t="str">
            <v>SF-03512</v>
          </cell>
          <cell r="B3519" t="str">
            <v>Curva flangeada para motobomba submersível com bocal de recalque de 3"</v>
          </cell>
          <cell r="C3519" t="str">
            <v>un</v>
          </cell>
          <cell r="D3519">
            <v>0</v>
          </cell>
          <cell r="E3519" t="str">
            <v/>
          </cell>
          <cell r="F3519" t="str">
            <v/>
          </cell>
          <cell r="G3519" t="str">
            <v/>
          </cell>
          <cell r="H3519" t="str">
            <v/>
          </cell>
          <cell r="I3519" t="str">
            <v/>
          </cell>
          <cell r="J3519" t="str">
            <v/>
          </cell>
          <cell r="K3519" t="str">
            <v/>
          </cell>
          <cell r="L3519" t="str">
            <v>N/A</v>
          </cell>
        </row>
        <row r="3520">
          <cell r="A3520" t="str">
            <v>SF-03513</v>
          </cell>
          <cell r="B3520" t="str">
            <v>Caixa d’água com tampa vedada 310 litros</v>
          </cell>
          <cell r="C3520" t="str">
            <v>un</v>
          </cell>
          <cell r="D3520">
            <v>0</v>
          </cell>
          <cell r="E3520" t="str">
            <v/>
          </cell>
          <cell r="F3520" t="str">
            <v/>
          </cell>
          <cell r="G3520" t="str">
            <v/>
          </cell>
          <cell r="H3520" t="str">
            <v/>
          </cell>
          <cell r="I3520" t="str">
            <v/>
          </cell>
          <cell r="J3520" t="str">
            <v/>
          </cell>
          <cell r="K3520" t="str">
            <v/>
          </cell>
          <cell r="L3520" t="str">
            <v>N/A</v>
          </cell>
        </row>
        <row r="3521">
          <cell r="A3521" t="str">
            <v>SF-03514</v>
          </cell>
          <cell r="B3521" t="str">
            <v>Eletrocentro - CCPU</v>
          </cell>
          <cell r="C3521" t="str">
            <v>un</v>
          </cell>
          <cell r="D3521">
            <v>0</v>
          </cell>
          <cell r="E3521" t="str">
            <v/>
          </cell>
          <cell r="F3521" t="str">
            <v/>
          </cell>
          <cell r="G3521" t="str">
            <v/>
          </cell>
          <cell r="H3521" t="str">
            <v/>
          </cell>
          <cell r="I3521" t="str">
            <v/>
          </cell>
          <cell r="J3521" t="str">
            <v/>
          </cell>
          <cell r="K3521" t="str">
            <v/>
          </cell>
          <cell r="L3521" t="str">
            <v>N/A</v>
          </cell>
        </row>
        <row r="3522">
          <cell r="A3522" t="str">
            <v>SF-03515</v>
          </cell>
          <cell r="B3522" t="str">
            <v>Projeto executivo do eletrocentro - CCPU</v>
          </cell>
          <cell r="C3522" t="str">
            <v>un</v>
          </cell>
          <cell r="D3522">
            <v>0</v>
          </cell>
          <cell r="E3522" t="str">
            <v/>
          </cell>
          <cell r="F3522" t="str">
            <v/>
          </cell>
          <cell r="G3522" t="str">
            <v/>
          </cell>
          <cell r="H3522" t="str">
            <v/>
          </cell>
          <cell r="I3522" t="str">
            <v/>
          </cell>
          <cell r="J3522" t="str">
            <v/>
          </cell>
          <cell r="K3522" t="str">
            <v/>
          </cell>
          <cell r="L3522" t="str">
            <v>N/A</v>
          </cell>
        </row>
        <row r="3523">
          <cell r="A3523" t="str">
            <v>SF-03516</v>
          </cell>
          <cell r="B3523" t="str">
            <v>Projeto Executivo para Central Fotovoltaica de Minigeração de Energia Elétrica - CCPU</v>
          </cell>
          <cell r="C3523" t="str">
            <v>un</v>
          </cell>
          <cell r="D3523">
            <v>0</v>
          </cell>
          <cell r="E3523" t="str">
            <v/>
          </cell>
          <cell r="F3523" t="str">
            <v/>
          </cell>
          <cell r="G3523" t="str">
            <v/>
          </cell>
          <cell r="H3523" t="str">
            <v/>
          </cell>
          <cell r="I3523" t="str">
            <v/>
          </cell>
          <cell r="J3523" t="str">
            <v/>
          </cell>
          <cell r="K3523" t="str">
            <v/>
          </cell>
          <cell r="L3523" t="str">
            <v>N/A</v>
          </cell>
        </row>
        <row r="3524">
          <cell r="A3524" t="str">
            <v>SF-03517</v>
          </cell>
          <cell r="B3524" t="str">
            <v>Central de Minigeração de Energia Elétrica Fotovoltaica - CCPU</v>
          </cell>
          <cell r="C3524" t="str">
            <v>un</v>
          </cell>
          <cell r="D3524">
            <v>0</v>
          </cell>
          <cell r="E3524" t="str">
            <v/>
          </cell>
          <cell r="F3524" t="str">
            <v/>
          </cell>
          <cell r="G3524" t="str">
            <v/>
          </cell>
          <cell r="H3524" t="str">
            <v/>
          </cell>
          <cell r="I3524" t="str">
            <v/>
          </cell>
          <cell r="J3524" t="str">
            <v/>
          </cell>
          <cell r="K3524" t="str">
            <v/>
          </cell>
          <cell r="L3524" t="str">
            <v>N/A</v>
          </cell>
        </row>
        <row r="3525">
          <cell r="A3525" t="str">
            <v>SF-03518</v>
          </cell>
          <cell r="B3525" t="str">
            <v>Transformador a seco 2000 kVA – 13,8 / 0,38 kV</v>
          </cell>
          <cell r="C3525" t="str">
            <v>un</v>
          </cell>
          <cell r="D3525">
            <v>0</v>
          </cell>
          <cell r="E3525" t="str">
            <v/>
          </cell>
          <cell r="F3525" t="str">
            <v/>
          </cell>
          <cell r="G3525" t="str">
            <v/>
          </cell>
          <cell r="H3525" t="str">
            <v/>
          </cell>
          <cell r="I3525" t="str">
            <v/>
          </cell>
          <cell r="J3525" t="str">
            <v/>
          </cell>
          <cell r="K3525" t="str">
            <v/>
          </cell>
          <cell r="L3525" t="str">
            <v>N/A</v>
          </cell>
        </row>
        <row r="3526">
          <cell r="A3526" t="str">
            <v>SF-03519</v>
          </cell>
          <cell r="B3526" t="str">
            <v>Manutenção on site – Grupo motor-gerador e instalações associadas - CCPU</v>
          </cell>
          <cell r="C3526" t="str">
            <v>un</v>
          </cell>
          <cell r="D3526">
            <v>0</v>
          </cell>
          <cell r="E3526" t="str">
            <v/>
          </cell>
          <cell r="F3526" t="str">
            <v/>
          </cell>
          <cell r="G3526" t="str">
            <v/>
          </cell>
          <cell r="H3526" t="str">
            <v/>
          </cell>
          <cell r="I3526" t="str">
            <v/>
          </cell>
          <cell r="J3526" t="str">
            <v/>
          </cell>
          <cell r="K3526" t="str">
            <v/>
          </cell>
          <cell r="L3526" t="str">
            <v>N/A</v>
          </cell>
        </row>
        <row r="3527">
          <cell r="A3527" t="str">
            <v>SF-03520</v>
          </cell>
          <cell r="B3527" t="str">
            <v>Projeto executivo de engenharia elétrica para o CCPU</v>
          </cell>
          <cell r="C3527" t="str">
            <v>un</v>
          </cell>
          <cell r="D3527">
            <v>0</v>
          </cell>
          <cell r="E3527" t="str">
            <v/>
          </cell>
          <cell r="F3527" t="str">
            <v/>
          </cell>
          <cell r="G3527" t="str">
            <v/>
          </cell>
          <cell r="H3527" t="str">
            <v/>
          </cell>
          <cell r="I3527" t="str">
            <v/>
          </cell>
          <cell r="J3527" t="str">
            <v/>
          </cell>
          <cell r="K3527" t="str">
            <v/>
          </cell>
          <cell r="L3527" t="str">
            <v>N/A</v>
          </cell>
        </row>
        <row r="3528">
          <cell r="A3528" t="str">
            <v>SF-03521</v>
          </cell>
          <cell r="B3528" t="str">
            <v>Técnico(a) em Edificações - Planejamento de Manutenção (plantonista noturno)</v>
          </cell>
          <cell r="C3528" t="str">
            <v>Profissional</v>
          </cell>
          <cell r="D3528">
            <v>0</v>
          </cell>
          <cell r="E3528">
            <v>2177.1554700000002</v>
          </cell>
          <cell r="F3528">
            <v>2177.1554700000002</v>
          </cell>
          <cell r="G3528">
            <v>2177.1554700000002</v>
          </cell>
          <cell r="H3528">
            <v>2177.1554700000002</v>
          </cell>
          <cell r="I3528" t="str">
            <v/>
          </cell>
          <cell r="J3528" t="str">
            <v/>
          </cell>
          <cell r="K3528">
            <v>2177.1554700000002</v>
          </cell>
          <cell r="L3528">
            <v>0</v>
          </cell>
        </row>
        <row r="3529">
          <cell r="A3529" t="str">
            <v>SF-03522</v>
          </cell>
          <cell r="B3529" t="str">
            <v>Painel para sistema de automação e comunicação – CCPU</v>
          </cell>
          <cell r="C3529" t="str">
            <v>un</v>
          </cell>
          <cell r="D3529">
            <v>0</v>
          </cell>
          <cell r="E3529" t="str">
            <v/>
          </cell>
          <cell r="F3529" t="str">
            <v/>
          </cell>
          <cell r="G3529" t="str">
            <v/>
          </cell>
          <cell r="H3529" t="str">
            <v/>
          </cell>
          <cell r="I3529" t="str">
            <v/>
          </cell>
          <cell r="J3529" t="str">
            <v/>
          </cell>
          <cell r="K3529" t="str">
            <v/>
          </cell>
          <cell r="L3529" t="str">
            <v>N/A</v>
          </cell>
        </row>
        <row r="3530">
          <cell r="A3530" t="str">
            <v>SF-03523</v>
          </cell>
          <cell r="B3530" t="str">
            <v>Painel de distribuição em média tensão – PMT-CCPU</v>
          </cell>
          <cell r="C3530" t="str">
            <v>un</v>
          </cell>
          <cell r="D3530">
            <v>0</v>
          </cell>
          <cell r="E3530" t="str">
            <v/>
          </cell>
          <cell r="F3530" t="str">
            <v/>
          </cell>
          <cell r="G3530" t="str">
            <v/>
          </cell>
          <cell r="H3530" t="str">
            <v/>
          </cell>
          <cell r="I3530" t="str">
            <v/>
          </cell>
          <cell r="J3530" t="str">
            <v/>
          </cell>
          <cell r="K3530" t="str">
            <v/>
          </cell>
          <cell r="L3530" t="str">
            <v>N/A</v>
          </cell>
        </row>
        <row r="3531">
          <cell r="A3531" t="str">
            <v>SF-03524</v>
          </cell>
          <cell r="B3531" t="str">
            <v>Painel geral de baixa tensão – PGBT-CCPU</v>
          </cell>
          <cell r="C3531" t="str">
            <v>un</v>
          </cell>
          <cell r="D3531">
            <v>0</v>
          </cell>
          <cell r="E3531" t="str">
            <v/>
          </cell>
          <cell r="F3531" t="str">
            <v/>
          </cell>
          <cell r="G3531" t="str">
            <v/>
          </cell>
          <cell r="H3531" t="str">
            <v/>
          </cell>
          <cell r="I3531" t="str">
            <v/>
          </cell>
          <cell r="J3531" t="str">
            <v/>
          </cell>
          <cell r="K3531" t="str">
            <v/>
          </cell>
          <cell r="L3531" t="str">
            <v>N/A</v>
          </cell>
        </row>
        <row r="3532">
          <cell r="A3532" t="str">
            <v>SF-03525</v>
          </cell>
          <cell r="B3532" t="str">
            <v>ESTUDO PRELIMINAR – Reforma e modernização dos estúdios, cabines de gravação, central técnica e sala de manutenção da Rádio Senado</v>
          </cell>
          <cell r="C3532" t="str">
            <v>un</v>
          </cell>
          <cell r="D3532">
            <v>0</v>
          </cell>
          <cell r="E3532" t="str">
            <v/>
          </cell>
          <cell r="F3532" t="str">
            <v/>
          </cell>
          <cell r="G3532" t="str">
            <v/>
          </cell>
          <cell r="H3532" t="str">
            <v/>
          </cell>
          <cell r="I3532" t="str">
            <v/>
          </cell>
          <cell r="J3532" t="str">
            <v/>
          </cell>
          <cell r="K3532" t="str">
            <v/>
          </cell>
          <cell r="L3532" t="str">
            <v>N/A</v>
          </cell>
        </row>
        <row r="3533">
          <cell r="A3533" t="str">
            <v>SF-03526</v>
          </cell>
          <cell r="B3533" t="str">
            <v>ANTEPROJETO – Reforma e modernização dos estúdios, cabines de gravação, central técnica e sala de manutenção da Rádio Senado.</v>
          </cell>
          <cell r="C3533" t="str">
            <v>un</v>
          </cell>
          <cell r="D3533">
            <v>0</v>
          </cell>
          <cell r="E3533" t="str">
            <v/>
          </cell>
          <cell r="F3533" t="str">
            <v/>
          </cell>
          <cell r="G3533" t="str">
            <v/>
          </cell>
          <cell r="H3533" t="str">
            <v/>
          </cell>
          <cell r="I3533" t="str">
            <v/>
          </cell>
          <cell r="J3533" t="str">
            <v/>
          </cell>
          <cell r="K3533" t="str">
            <v/>
          </cell>
          <cell r="L3533" t="str">
            <v>N/A</v>
          </cell>
        </row>
        <row r="3534">
          <cell r="A3534" t="str">
            <v>SF-03527</v>
          </cell>
          <cell r="B3534" t="str">
            <v>Orçamentos Finais e Cronograma Físico-Financeiro para intervenções nos estúdios da Rádio Senado</v>
          </cell>
          <cell r="C3534" t="str">
            <v>un</v>
          </cell>
          <cell r="D3534">
            <v>0</v>
          </cell>
          <cell r="E3534" t="str">
            <v/>
          </cell>
          <cell r="F3534" t="str">
            <v/>
          </cell>
          <cell r="G3534" t="str">
            <v/>
          </cell>
          <cell r="H3534" t="str">
            <v/>
          </cell>
          <cell r="I3534" t="str">
            <v/>
          </cell>
          <cell r="J3534" t="str">
            <v/>
          </cell>
          <cell r="K3534" t="str">
            <v/>
          </cell>
          <cell r="L3534" t="str">
            <v>N/A</v>
          </cell>
        </row>
        <row r="3535">
          <cell r="A3535" t="str">
            <v>SF-03528</v>
          </cell>
          <cell r="B3535" t="str">
            <v>Painel elétrico de iluminação e serviços externos - CCPU</v>
          </cell>
          <cell r="C3535" t="str">
            <v>un</v>
          </cell>
          <cell r="D3535">
            <v>0</v>
          </cell>
          <cell r="E3535" t="str">
            <v/>
          </cell>
          <cell r="F3535" t="str">
            <v/>
          </cell>
          <cell r="G3535" t="str">
            <v/>
          </cell>
          <cell r="H3535" t="str">
            <v/>
          </cell>
          <cell r="I3535" t="str">
            <v/>
          </cell>
          <cell r="J3535" t="str">
            <v/>
          </cell>
          <cell r="K3535" t="str">
            <v/>
          </cell>
          <cell r="L3535" t="str">
            <v>N/A</v>
          </cell>
        </row>
        <row r="3536">
          <cell r="A3536" t="str">
            <v>SF-03529</v>
          </cell>
          <cell r="B3536" t="str">
            <v>Painel elétrico de força e iluminação - CCPU</v>
          </cell>
          <cell r="C3536" t="str">
            <v>un</v>
          </cell>
          <cell r="D3536">
            <v>0</v>
          </cell>
          <cell r="E3536" t="str">
            <v/>
          </cell>
          <cell r="F3536" t="str">
            <v/>
          </cell>
          <cell r="G3536" t="str">
            <v/>
          </cell>
          <cell r="H3536" t="str">
            <v/>
          </cell>
          <cell r="I3536" t="str">
            <v/>
          </cell>
          <cell r="J3536" t="str">
            <v/>
          </cell>
          <cell r="K3536" t="str">
            <v/>
          </cell>
          <cell r="L3536" t="str">
            <v>N/A</v>
          </cell>
        </row>
        <row r="3537">
          <cell r="A3537" t="str">
            <v>SF-03530</v>
          </cell>
          <cell r="B3537" t="str">
            <v>Painel elétrico de distribuição parcial - CCPU</v>
          </cell>
          <cell r="C3537" t="str">
            <v>un</v>
          </cell>
          <cell r="D3537">
            <v>0</v>
          </cell>
          <cell r="E3537" t="str">
            <v/>
          </cell>
          <cell r="F3537" t="str">
            <v/>
          </cell>
          <cell r="G3537" t="str">
            <v/>
          </cell>
          <cell r="H3537" t="str">
            <v/>
          </cell>
          <cell r="I3537" t="str">
            <v/>
          </cell>
          <cell r="J3537" t="str">
            <v/>
          </cell>
          <cell r="K3537" t="str">
            <v/>
          </cell>
          <cell r="L3537" t="str">
            <v>N/A</v>
          </cell>
        </row>
        <row r="3538">
          <cell r="A3538" t="str">
            <v>SF-03531</v>
          </cell>
          <cell r="B3538" t="str">
            <v>Caixa para Medição de SPDA</v>
          </cell>
          <cell r="C3538" t="str">
            <v>un</v>
          </cell>
          <cell r="D3538">
            <v>0</v>
          </cell>
          <cell r="E3538">
            <v>81.222781749999996</v>
          </cell>
          <cell r="F3538">
            <v>81.222781749999996</v>
          </cell>
          <cell r="G3538">
            <v>81.222781749999996</v>
          </cell>
          <cell r="H3538">
            <v>81.222781749999996</v>
          </cell>
          <cell r="I3538" t="str">
            <v/>
          </cell>
          <cell r="J3538" t="str">
            <v/>
          </cell>
          <cell r="K3538">
            <v>81.222781749999996</v>
          </cell>
          <cell r="L3538">
            <v>0</v>
          </cell>
        </row>
        <row r="3539">
          <cell r="A3539" t="str">
            <v>SF-03532</v>
          </cell>
          <cell r="B3539" t="str">
            <v>Engenheiro(a) / Arquiteto(a) pleno</v>
          </cell>
          <cell r="C3539" t="str">
            <v>hh</v>
          </cell>
          <cell r="D3539">
            <v>0</v>
          </cell>
          <cell r="E3539">
            <v>128.06950000000001</v>
          </cell>
          <cell r="F3539">
            <v>128.06950000000001</v>
          </cell>
          <cell r="G3539">
            <v>128.06950000000001</v>
          </cell>
          <cell r="H3539">
            <v>128.06950000000001</v>
          </cell>
          <cell r="I3539" t="str">
            <v/>
          </cell>
          <cell r="J3539" t="str">
            <v/>
          </cell>
          <cell r="K3539">
            <v>128.06950000000001</v>
          </cell>
          <cell r="L3539">
            <v>0</v>
          </cell>
        </row>
        <row r="3540">
          <cell r="A3540" t="str">
            <v>SF-03533</v>
          </cell>
          <cell r="B3540" t="str">
            <v>Plataforma elevatória vertical para acessibilidade - CCPU</v>
          </cell>
          <cell r="C3540" t="str">
            <v>un</v>
          </cell>
          <cell r="D3540">
            <v>0</v>
          </cell>
          <cell r="E3540" t="str">
            <v/>
          </cell>
          <cell r="F3540" t="str">
            <v/>
          </cell>
          <cell r="G3540" t="str">
            <v/>
          </cell>
          <cell r="H3540" t="str">
            <v/>
          </cell>
          <cell r="I3540" t="str">
            <v/>
          </cell>
          <cell r="J3540" t="str">
            <v/>
          </cell>
          <cell r="K3540" t="str">
            <v/>
          </cell>
          <cell r="L3540" t="str">
            <v>N/A</v>
          </cell>
        </row>
        <row r="3541">
          <cell r="A3541" t="str">
            <v>SF-03534</v>
          </cell>
          <cell r="B3541" t="str">
            <v>Manutenção on site - Plataforma elevatória vertical para acessibilidade - CCPU</v>
          </cell>
          <cell r="C3541" t="str">
            <v>un</v>
          </cell>
          <cell r="D3541">
            <v>0</v>
          </cell>
          <cell r="E3541" t="str">
            <v/>
          </cell>
          <cell r="F3541" t="str">
            <v/>
          </cell>
          <cell r="G3541" t="str">
            <v/>
          </cell>
          <cell r="H3541" t="str">
            <v/>
          </cell>
          <cell r="I3541" t="str">
            <v/>
          </cell>
          <cell r="J3541" t="str">
            <v/>
          </cell>
          <cell r="K3541" t="str">
            <v/>
          </cell>
          <cell r="L3541" t="str">
            <v>N/A</v>
          </cell>
        </row>
        <row r="3542">
          <cell r="A3542" t="str">
            <v>SF-03535</v>
          </cell>
          <cell r="B3542" t="str">
            <v>Assistência Técnica e Manutenção de Central de Minigeração de Energia Elétrica Fotovoltaica Distribuída - CCPU</v>
          </cell>
          <cell r="C3542" t="str">
            <v>mês</v>
          </cell>
          <cell r="D3542">
            <v>0</v>
          </cell>
          <cell r="E3542" t="str">
            <v/>
          </cell>
          <cell r="F3542" t="str">
            <v/>
          </cell>
          <cell r="G3542" t="str">
            <v/>
          </cell>
          <cell r="H3542" t="str">
            <v/>
          </cell>
          <cell r="I3542" t="str">
            <v/>
          </cell>
          <cell r="J3542" t="str">
            <v/>
          </cell>
          <cell r="K3542" t="str">
            <v/>
          </cell>
          <cell r="L3542" t="str">
            <v>N/A</v>
          </cell>
        </row>
        <row r="3543">
          <cell r="A3543" t="str">
            <v>SF-03536</v>
          </cell>
          <cell r="B3543" t="str">
            <v>Bloco autônomo de emergência 2400 lumens</v>
          </cell>
          <cell r="C3543" t="str">
            <v>un</v>
          </cell>
          <cell r="D3543">
            <v>0</v>
          </cell>
          <cell r="E3543">
            <v>6.9534926999999991</v>
          </cell>
          <cell r="F3543">
            <v>6.9534926999999991</v>
          </cell>
          <cell r="G3543">
            <v>6.9534926999999991</v>
          </cell>
          <cell r="H3543">
            <v>6.9534926999999991</v>
          </cell>
          <cell r="I3543" t="str">
            <v/>
          </cell>
          <cell r="J3543" t="str">
            <v/>
          </cell>
          <cell r="K3543">
            <v>6.9534926999999991</v>
          </cell>
          <cell r="L3543">
            <v>0</v>
          </cell>
        </row>
        <row r="3544">
          <cell r="A3544" t="str">
            <v>SF-03537</v>
          </cell>
          <cell r="B3544" t="str">
            <v>Luminária LED Highbay 200 W</v>
          </cell>
          <cell r="C3544" t="str">
            <v>un</v>
          </cell>
          <cell r="D3544">
            <v>0</v>
          </cell>
          <cell r="E3544">
            <v>17.386325249999999</v>
          </cell>
          <cell r="F3544">
            <v>17.386325249999999</v>
          </cell>
          <cell r="G3544">
            <v>17.386325249999999</v>
          </cell>
          <cell r="H3544">
            <v>17.386325249999999</v>
          </cell>
          <cell r="I3544" t="str">
            <v/>
          </cell>
          <cell r="J3544" t="str">
            <v/>
          </cell>
          <cell r="K3544">
            <v>17.386325249999999</v>
          </cell>
          <cell r="L3544">
            <v>0</v>
          </cell>
        </row>
        <row r="3545">
          <cell r="A3545" t="str">
            <v>SF-03538</v>
          </cell>
          <cell r="B3545" t="str">
            <v>Impermeabilização rígida (semiflexível) com cimento modificado com polímero</v>
          </cell>
          <cell r="C3545" t="str">
            <v>m2</v>
          </cell>
          <cell r="D3545">
            <v>0</v>
          </cell>
          <cell r="E3545">
            <v>20.424049049999997</v>
          </cell>
          <cell r="F3545">
            <v>20.424049049999997</v>
          </cell>
          <cell r="G3545">
            <v>20.424049049999997</v>
          </cell>
          <cell r="H3545">
            <v>20.424049049999997</v>
          </cell>
          <cell r="I3545" t="str">
            <v/>
          </cell>
          <cell r="J3545" t="str">
            <v/>
          </cell>
          <cell r="K3545">
            <v>20.424049049999997</v>
          </cell>
          <cell r="L3545">
            <v>0</v>
          </cell>
        </row>
        <row r="3546">
          <cell r="A3546" t="str">
            <v>SF-03539</v>
          </cell>
          <cell r="B3546" t="str">
            <v>Bota de segurança em couro para servidores SINFRA - eletricidade</v>
          </cell>
          <cell r="C3546" t="str">
            <v>un</v>
          </cell>
          <cell r="D3546">
            <v>0</v>
          </cell>
          <cell r="E3546" t="str">
            <v/>
          </cell>
          <cell r="F3546" t="str">
            <v/>
          </cell>
          <cell r="G3546" t="str">
            <v/>
          </cell>
          <cell r="H3546" t="str">
            <v/>
          </cell>
          <cell r="I3546" t="str">
            <v/>
          </cell>
          <cell r="J3546" t="str">
            <v/>
          </cell>
          <cell r="K3546" t="str">
            <v/>
          </cell>
          <cell r="L3546" t="str">
            <v>N/A</v>
          </cell>
        </row>
        <row r="3547">
          <cell r="A3547" t="str">
            <v>SF-03540</v>
          </cell>
          <cell r="B3547" t="str">
            <v>Detector de fumaça para central Notifier NFS-320</v>
          </cell>
          <cell r="C3547" t="str">
            <v>un</v>
          </cell>
          <cell r="D3547">
            <v>0</v>
          </cell>
          <cell r="E3547">
            <v>16.735199999999999</v>
          </cell>
          <cell r="F3547">
            <v>16.735199999999999</v>
          </cell>
          <cell r="G3547">
            <v>16.735199999999999</v>
          </cell>
          <cell r="H3547">
            <v>16.735199999999999</v>
          </cell>
          <cell r="I3547" t="str">
            <v/>
          </cell>
          <cell r="J3547" t="str">
            <v/>
          </cell>
          <cell r="K3547">
            <v>16.735199999999999</v>
          </cell>
          <cell r="L3547">
            <v>0</v>
          </cell>
        </row>
        <row r="3548">
          <cell r="A3548" t="str">
            <v>SF-03541</v>
          </cell>
          <cell r="B3548" t="str">
            <v>Cabo blindado para sistema de alarme de incêndio 2 x 1,5 mm²</v>
          </cell>
          <cell r="C3548" t="str">
            <v>m</v>
          </cell>
          <cell r="D3548">
            <v>0</v>
          </cell>
          <cell r="E3548">
            <v>1.5576161999999998</v>
          </cell>
          <cell r="F3548">
            <v>1.5576161999999998</v>
          </cell>
          <cell r="G3548">
            <v>1.5576161999999998</v>
          </cell>
          <cell r="H3548">
            <v>1.5576161999999998</v>
          </cell>
          <cell r="I3548" t="str">
            <v/>
          </cell>
          <cell r="J3548" t="str">
            <v/>
          </cell>
          <cell r="K3548">
            <v>1.5576161999999998</v>
          </cell>
          <cell r="L3548">
            <v>0</v>
          </cell>
        </row>
        <row r="3549">
          <cell r="A3549" t="str">
            <v>SF-03542</v>
          </cell>
          <cell r="B3549" t="str">
            <v>Central de alarme contra incêndio inteligente</v>
          </cell>
          <cell r="C3549" t="str">
            <v>un</v>
          </cell>
          <cell r="D3549">
            <v>0</v>
          </cell>
          <cell r="E3549">
            <v>104.595</v>
          </cell>
          <cell r="F3549">
            <v>104.595</v>
          </cell>
          <cell r="G3549">
            <v>104.595</v>
          </cell>
          <cell r="H3549">
            <v>104.595</v>
          </cell>
          <cell r="I3549" t="str">
            <v/>
          </cell>
          <cell r="J3549" t="str">
            <v/>
          </cell>
          <cell r="K3549">
            <v>104.595</v>
          </cell>
          <cell r="L3549">
            <v>0</v>
          </cell>
        </row>
        <row r="3550">
          <cell r="A3550" t="str">
            <v>SF-03543</v>
          </cell>
          <cell r="B3550" t="str">
            <v>Cabo de cobre nu 35 mm²</v>
          </cell>
          <cell r="C3550" t="str">
            <v>m</v>
          </cell>
          <cell r="D3550">
            <v>0</v>
          </cell>
          <cell r="E3550">
            <v>47.506322250000004</v>
          </cell>
          <cell r="F3550">
            <v>47.506322250000004</v>
          </cell>
          <cell r="G3550">
            <v>47.506322250000004</v>
          </cell>
          <cell r="H3550">
            <v>47.506322250000004</v>
          </cell>
          <cell r="I3550" t="str">
            <v/>
          </cell>
          <cell r="J3550" t="str">
            <v/>
          </cell>
          <cell r="K3550">
            <v>47.506322250000004</v>
          </cell>
          <cell r="L3550">
            <v>0</v>
          </cell>
        </row>
        <row r="3551">
          <cell r="A3551" t="str">
            <v>SF-03544</v>
          </cell>
          <cell r="B3551" t="str">
            <v>Caixa de inspeção de aterramento 300 mm</v>
          </cell>
          <cell r="C3551" t="str">
            <v>un</v>
          </cell>
          <cell r="D3551">
            <v>0</v>
          </cell>
          <cell r="E3551">
            <v>69.998171643902495</v>
          </cell>
          <cell r="F3551">
            <v>69.998171643902495</v>
          </cell>
          <cell r="G3551">
            <v>69.998171643902495</v>
          </cell>
          <cell r="H3551">
            <v>69.998171643902495</v>
          </cell>
          <cell r="I3551" t="str">
            <v/>
          </cell>
          <cell r="J3551" t="str">
            <v/>
          </cell>
          <cell r="K3551">
            <v>69.998171643902495</v>
          </cell>
          <cell r="L3551">
            <v>0</v>
          </cell>
        </row>
        <row r="3552">
          <cell r="A3552" t="str">
            <v>SF-03545</v>
          </cell>
          <cell r="B3552" t="str">
            <v>Minicaptor 600 mm</v>
          </cell>
          <cell r="C3552" t="str">
            <v>un</v>
          </cell>
          <cell r="D3552">
            <v>0</v>
          </cell>
          <cell r="E3552">
            <v>17.270743499999998</v>
          </cell>
          <cell r="F3552">
            <v>17.270743499999998</v>
          </cell>
          <cell r="G3552">
            <v>17.270743499999998</v>
          </cell>
          <cell r="H3552">
            <v>17.270743499999998</v>
          </cell>
          <cell r="I3552" t="str">
            <v/>
          </cell>
          <cell r="J3552" t="str">
            <v/>
          </cell>
          <cell r="K3552">
            <v>17.270743499999998</v>
          </cell>
          <cell r="L3552">
            <v>0</v>
          </cell>
        </row>
        <row r="3553">
          <cell r="A3553" t="str">
            <v>SF-03546</v>
          </cell>
          <cell r="B3553" t="str">
            <v>Caixa de gordura 4 litros</v>
          </cell>
          <cell r="C3553" t="str">
            <v>un</v>
          </cell>
          <cell r="D3553">
            <v>0</v>
          </cell>
          <cell r="E3553">
            <v>153.50099999999998</v>
          </cell>
          <cell r="F3553">
            <v>153.50099999999998</v>
          </cell>
          <cell r="G3553">
            <v>153.50099999999998</v>
          </cell>
          <cell r="H3553">
            <v>153.50099999999998</v>
          </cell>
          <cell r="I3553" t="str">
            <v/>
          </cell>
          <cell r="J3553" t="str">
            <v/>
          </cell>
          <cell r="K3553">
            <v>153.50099999999998</v>
          </cell>
          <cell r="L3553">
            <v>0</v>
          </cell>
        </row>
        <row r="3554">
          <cell r="A3554" t="str">
            <v>SF-03547</v>
          </cell>
          <cell r="B3554" t="str">
            <v>Banco de aço</v>
          </cell>
          <cell r="C3554" t="str">
            <v>un</v>
          </cell>
          <cell r="D3554">
            <v>0</v>
          </cell>
          <cell r="E3554" t="str">
            <v/>
          </cell>
          <cell r="F3554" t="str">
            <v/>
          </cell>
          <cell r="G3554" t="str">
            <v/>
          </cell>
          <cell r="H3554" t="str">
            <v/>
          </cell>
          <cell r="I3554" t="str">
            <v/>
          </cell>
          <cell r="J3554" t="str">
            <v/>
          </cell>
          <cell r="K3554" t="str">
            <v/>
          </cell>
          <cell r="L3554" t="str">
            <v>N/A</v>
          </cell>
        </row>
        <row r="3555">
          <cell r="A3555" t="str">
            <v>SF-03548</v>
          </cell>
          <cell r="B3555" t="str">
            <v>Guarda corpo metálico com corrimão</v>
          </cell>
          <cell r="C3555" t="str">
            <v>m</v>
          </cell>
          <cell r="D3555">
            <v>0</v>
          </cell>
          <cell r="E3555">
            <v>600.14291100000003</v>
          </cell>
          <cell r="F3555">
            <v>600.14291100000003</v>
          </cell>
          <cell r="G3555">
            <v>600.14291100000003</v>
          </cell>
          <cell r="H3555">
            <v>600.14291100000003</v>
          </cell>
          <cell r="I3555" t="str">
            <v/>
          </cell>
          <cell r="J3555" t="str">
            <v/>
          </cell>
          <cell r="K3555">
            <v>600.14291100000003</v>
          </cell>
          <cell r="L3555">
            <v>0</v>
          </cell>
        </row>
        <row r="3556">
          <cell r="A3556" t="str">
            <v>SF-03549</v>
          </cell>
          <cell r="B3556" t="str">
            <v>Tampa cega para caixa de gordura 25 cm de diâmetro</v>
          </cell>
          <cell r="C3556" t="str">
            <v>un</v>
          </cell>
          <cell r="D3556">
            <v>0</v>
          </cell>
          <cell r="E3556">
            <v>2.581283</v>
          </cell>
          <cell r="F3556">
            <v>2.581283</v>
          </cell>
          <cell r="G3556">
            <v>2.581283</v>
          </cell>
          <cell r="H3556">
            <v>2.581283</v>
          </cell>
          <cell r="I3556" t="str">
            <v/>
          </cell>
          <cell r="J3556" t="str">
            <v/>
          </cell>
          <cell r="K3556">
            <v>2.581283</v>
          </cell>
          <cell r="L3556">
            <v>0</v>
          </cell>
        </row>
        <row r="3557">
          <cell r="A3557" t="str">
            <v>SF-03550</v>
          </cell>
          <cell r="B3557" t="str">
            <v>Conector CPVC 28 mm x 1” – Linha Residencial</v>
          </cell>
          <cell r="C3557" t="str">
            <v>un</v>
          </cell>
          <cell r="D3557">
            <v>0</v>
          </cell>
          <cell r="E3557">
            <v>27.331499999999998</v>
          </cell>
          <cell r="F3557">
            <v>27.331499999999998</v>
          </cell>
          <cell r="G3557">
            <v>27.331499999999998</v>
          </cell>
          <cell r="H3557">
            <v>27.331499999999998</v>
          </cell>
          <cell r="I3557" t="str">
            <v/>
          </cell>
          <cell r="J3557" t="str">
            <v/>
          </cell>
          <cell r="K3557">
            <v>27.331499999999998</v>
          </cell>
          <cell r="L3557">
            <v>0</v>
          </cell>
        </row>
        <row r="3558">
          <cell r="A3558" t="str">
            <v>SF-03551</v>
          </cell>
          <cell r="B3558" t="str">
            <v>Luva em cobre, sem anel de solda, bolsa x bolsa, 22 mm</v>
          </cell>
          <cell r="C3558" t="str">
            <v>un</v>
          </cell>
          <cell r="D3558">
            <v>0</v>
          </cell>
          <cell r="E3558">
            <v>8.8919999999999995</v>
          </cell>
          <cell r="F3558">
            <v>8.8919999999999995</v>
          </cell>
          <cell r="G3558">
            <v>8.8919999999999995</v>
          </cell>
          <cell r="H3558">
            <v>8.8919999999999995</v>
          </cell>
          <cell r="I3558" t="str">
            <v/>
          </cell>
          <cell r="J3558" t="str">
            <v/>
          </cell>
          <cell r="K3558">
            <v>8.8919999999999995</v>
          </cell>
          <cell r="L3558">
            <v>0</v>
          </cell>
        </row>
        <row r="3559">
          <cell r="A3559" t="str">
            <v>SF-03552</v>
          </cell>
          <cell r="B3559" t="str">
            <v>Luminária Plafon LED Slim 15 W</v>
          </cell>
          <cell r="C3559" t="str">
            <v>un</v>
          </cell>
          <cell r="D3559">
            <v>0</v>
          </cell>
          <cell r="E3559">
            <v>19.350074999999997</v>
          </cell>
          <cell r="F3559">
            <v>19.350074999999997</v>
          </cell>
          <cell r="G3559">
            <v>19.350074999999997</v>
          </cell>
          <cell r="H3559">
            <v>19.350074999999997</v>
          </cell>
          <cell r="I3559" t="str">
            <v/>
          </cell>
          <cell r="J3559" t="str">
            <v/>
          </cell>
          <cell r="K3559">
            <v>19.350074999999997</v>
          </cell>
          <cell r="L3559">
            <v>0</v>
          </cell>
        </row>
        <row r="3560">
          <cell r="A3560" t="str">
            <v>SF-03553</v>
          </cell>
          <cell r="B3560" t="str">
            <v>Luminária Plafon LED Slim 24 W</v>
          </cell>
          <cell r="C3560" t="str">
            <v>un</v>
          </cell>
          <cell r="D3560">
            <v>0</v>
          </cell>
          <cell r="E3560">
            <v>19.350074999999997</v>
          </cell>
          <cell r="F3560">
            <v>19.350074999999997</v>
          </cell>
          <cell r="G3560">
            <v>19.350074999999997</v>
          </cell>
          <cell r="H3560">
            <v>19.350074999999997</v>
          </cell>
          <cell r="I3560" t="str">
            <v/>
          </cell>
          <cell r="J3560" t="str">
            <v/>
          </cell>
          <cell r="K3560">
            <v>19.350074999999997</v>
          </cell>
          <cell r="L3560">
            <v>0</v>
          </cell>
        </row>
        <row r="3561">
          <cell r="A3561" t="str">
            <v>SF-03554</v>
          </cell>
          <cell r="B3561" t="str">
            <v>Tampa unha simples metálica para caixas de piso 4" x 2"</v>
          </cell>
          <cell r="C3561" t="str">
            <v>un</v>
          </cell>
          <cell r="D3561">
            <v>0</v>
          </cell>
          <cell r="E3561">
            <v>2.3246499999999997</v>
          </cell>
          <cell r="F3561">
            <v>2.3246499999999997</v>
          </cell>
          <cell r="G3561">
            <v>2.3246499999999997</v>
          </cell>
          <cell r="H3561">
            <v>2.3246499999999997</v>
          </cell>
          <cell r="I3561" t="str">
            <v/>
          </cell>
          <cell r="J3561" t="str">
            <v/>
          </cell>
          <cell r="K3561">
            <v>2.3246499999999997</v>
          </cell>
          <cell r="L3561">
            <v>0</v>
          </cell>
        </row>
        <row r="3562">
          <cell r="A3562" t="str">
            <v>SF-03555</v>
          </cell>
          <cell r="B3562" t="str">
            <v>Tampa unha simples metálica para caixas de piso 4" x 4"</v>
          </cell>
          <cell r="C3562" t="str">
            <v>un</v>
          </cell>
          <cell r="D3562">
            <v>0</v>
          </cell>
          <cell r="E3562">
            <v>2.3246499999999997</v>
          </cell>
          <cell r="F3562">
            <v>2.3246499999999997</v>
          </cell>
          <cell r="G3562">
            <v>2.3246499999999997</v>
          </cell>
          <cell r="H3562">
            <v>2.3246499999999997</v>
          </cell>
          <cell r="I3562" t="str">
            <v/>
          </cell>
          <cell r="J3562" t="str">
            <v/>
          </cell>
          <cell r="K3562">
            <v>2.3246499999999997</v>
          </cell>
          <cell r="L3562">
            <v>0</v>
          </cell>
        </row>
        <row r="3563">
          <cell r="A3563" t="str">
            <v>SF-03556</v>
          </cell>
          <cell r="B3563" t="str">
            <v>Tampa unha dupla metálica para caixas de piso 4" x 4"</v>
          </cell>
          <cell r="C3563" t="str">
            <v>un</v>
          </cell>
          <cell r="D3563">
            <v>0</v>
          </cell>
          <cell r="E3563">
            <v>2.3246499999999997</v>
          </cell>
          <cell r="F3563">
            <v>2.3246499999999997</v>
          </cell>
          <cell r="G3563">
            <v>2.3246499999999997</v>
          </cell>
          <cell r="H3563">
            <v>2.3246499999999997</v>
          </cell>
          <cell r="I3563" t="str">
            <v/>
          </cell>
          <cell r="J3563" t="str">
            <v/>
          </cell>
          <cell r="K3563">
            <v>2.3246499999999997</v>
          </cell>
          <cell r="L3563">
            <v>0</v>
          </cell>
        </row>
        <row r="3564">
          <cell r="A3564" t="str">
            <v>SF-03557</v>
          </cell>
          <cell r="B3564" t="str">
            <v>Tomada 10 A para móveis</v>
          </cell>
          <cell r="C3564" t="str">
            <v>un</v>
          </cell>
          <cell r="D3564">
            <v>0</v>
          </cell>
          <cell r="E3564">
            <v>16.578307499999998</v>
          </cell>
          <cell r="F3564">
            <v>16.578307499999998</v>
          </cell>
          <cell r="G3564">
            <v>16.578307499999998</v>
          </cell>
          <cell r="H3564">
            <v>16.578307499999998</v>
          </cell>
          <cell r="I3564" t="str">
            <v/>
          </cell>
          <cell r="J3564" t="str">
            <v/>
          </cell>
          <cell r="K3564">
            <v>16.578307499999998</v>
          </cell>
          <cell r="L3564">
            <v>0</v>
          </cell>
        </row>
        <row r="3565">
          <cell r="A3565" t="str">
            <v>SF-03558</v>
          </cell>
          <cell r="B3565" t="str">
            <v>Caixa de piso 4" x 2"</v>
          </cell>
          <cell r="C3565" t="str">
            <v>un</v>
          </cell>
          <cell r="D3565">
            <v>0</v>
          </cell>
          <cell r="E3565">
            <v>18.094934999999996</v>
          </cell>
          <cell r="F3565">
            <v>18.094934999999996</v>
          </cell>
          <cell r="G3565">
            <v>18.094934999999996</v>
          </cell>
          <cell r="H3565">
            <v>18.094934999999996</v>
          </cell>
          <cell r="I3565" t="str">
            <v/>
          </cell>
          <cell r="J3565" t="str">
            <v/>
          </cell>
          <cell r="K3565">
            <v>18.094934999999996</v>
          </cell>
          <cell r="L3565">
            <v>0</v>
          </cell>
        </row>
        <row r="3566">
          <cell r="A3566" t="str">
            <v>SF-03559</v>
          </cell>
          <cell r="B3566" t="str">
            <v>Caixa de piso 4" x 4"</v>
          </cell>
          <cell r="C3566" t="str">
            <v>un</v>
          </cell>
          <cell r="D3566">
            <v>0</v>
          </cell>
          <cell r="E3566">
            <v>18.094934999999996</v>
          </cell>
          <cell r="F3566">
            <v>18.094934999999996</v>
          </cell>
          <cell r="G3566">
            <v>18.094934999999996</v>
          </cell>
          <cell r="H3566">
            <v>18.094934999999996</v>
          </cell>
          <cell r="I3566" t="str">
            <v/>
          </cell>
          <cell r="J3566" t="str">
            <v/>
          </cell>
          <cell r="K3566">
            <v>18.094934999999996</v>
          </cell>
          <cell r="L3566">
            <v>0</v>
          </cell>
        </row>
        <row r="3567">
          <cell r="A3567" t="str">
            <v>SF-03560</v>
          </cell>
          <cell r="B3567" t="str">
            <v>Cabo de manobra de 2,5 metros, Categoria 6 (patch cord)</v>
          </cell>
          <cell r="C3567" t="str">
            <v>un</v>
          </cell>
          <cell r="D3567">
            <v>0</v>
          </cell>
          <cell r="E3567">
            <v>0.58834687499999994</v>
          </cell>
          <cell r="F3567">
            <v>0.58834687499999994</v>
          </cell>
          <cell r="G3567">
            <v>0.58834687499999994</v>
          </cell>
          <cell r="H3567">
            <v>0.58834687499999994</v>
          </cell>
          <cell r="I3567" t="str">
            <v/>
          </cell>
          <cell r="J3567" t="str">
            <v/>
          </cell>
          <cell r="K3567">
            <v>0.58834687499999994</v>
          </cell>
          <cell r="L3567">
            <v>0</v>
          </cell>
        </row>
        <row r="3568">
          <cell r="A3568" t="str">
            <v>SF-03561</v>
          </cell>
          <cell r="B3568" t="str">
            <v>Rack padrão 19 polegadas, aberto, 40U</v>
          </cell>
          <cell r="C3568" t="str">
            <v>un</v>
          </cell>
          <cell r="D3568">
            <v>0</v>
          </cell>
          <cell r="E3568">
            <v>1348.7257349999998</v>
          </cell>
          <cell r="F3568">
            <v>1348.7257349999998</v>
          </cell>
          <cell r="G3568">
            <v>1348.7257349999998</v>
          </cell>
          <cell r="H3568">
            <v>1348.7257349999998</v>
          </cell>
          <cell r="I3568" t="str">
            <v/>
          </cell>
          <cell r="J3568" t="str">
            <v/>
          </cell>
          <cell r="K3568">
            <v>1348.7257349999998</v>
          </cell>
          <cell r="L3568">
            <v>0</v>
          </cell>
        </row>
        <row r="3569">
          <cell r="A3569" t="str">
            <v>SF-03562</v>
          </cell>
          <cell r="B3569" t="str">
            <v>Cabo de fibra óptica multimodo 24 fibras - Cabo tronco OM4</v>
          </cell>
          <cell r="C3569" t="str">
            <v>m</v>
          </cell>
          <cell r="D3569">
            <v>0</v>
          </cell>
          <cell r="E3569">
            <v>5.4441697499999995</v>
          </cell>
          <cell r="F3569">
            <v>5.4441697499999995</v>
          </cell>
          <cell r="G3569">
            <v>5.4441697499999995</v>
          </cell>
          <cell r="H3569">
            <v>5.4441697499999995</v>
          </cell>
          <cell r="I3569" t="str">
            <v/>
          </cell>
          <cell r="J3569" t="str">
            <v/>
          </cell>
          <cell r="K3569">
            <v>5.4441697499999995</v>
          </cell>
          <cell r="L3569">
            <v>0</v>
          </cell>
        </row>
        <row r="3570">
          <cell r="A3570" t="str">
            <v>SF-03563</v>
          </cell>
          <cell r="B3570" t="str">
            <v>Cordão Óptico Duplex Multimodo LC/LC</v>
          </cell>
          <cell r="C3570" t="str">
            <v>un</v>
          </cell>
          <cell r="D3570">
            <v>0</v>
          </cell>
          <cell r="E3570">
            <v>16.76134875</v>
          </cell>
          <cell r="F3570">
            <v>16.76134875</v>
          </cell>
          <cell r="G3570">
            <v>16.76134875</v>
          </cell>
          <cell r="H3570">
            <v>16.76134875</v>
          </cell>
          <cell r="I3570" t="str">
            <v/>
          </cell>
          <cell r="J3570" t="str">
            <v/>
          </cell>
          <cell r="K3570">
            <v>16.76134875</v>
          </cell>
          <cell r="L3570">
            <v>0</v>
          </cell>
        </row>
        <row r="3571">
          <cell r="A3571" t="str">
            <v>SF-03564</v>
          </cell>
          <cell r="B3571" t="str">
            <v>DIO – Distribuidor Interno Óptico pré-terminado – 1U</v>
          </cell>
          <cell r="C3571" t="str">
            <v>un</v>
          </cell>
          <cell r="D3571">
            <v>0</v>
          </cell>
          <cell r="E3571">
            <v>129.1332055</v>
          </cell>
          <cell r="F3571">
            <v>129.1332055</v>
          </cell>
          <cell r="G3571">
            <v>129.1332055</v>
          </cell>
          <cell r="H3571">
            <v>129.1332055</v>
          </cell>
          <cell r="I3571" t="str">
            <v/>
          </cell>
          <cell r="J3571" t="str">
            <v/>
          </cell>
          <cell r="K3571">
            <v>129.1332055</v>
          </cell>
          <cell r="L3571">
            <v>0</v>
          </cell>
        </row>
        <row r="3572">
          <cell r="A3572" t="str">
            <v>SF-03565</v>
          </cell>
          <cell r="B3572" t="str">
            <v>Módulo MPO/MPT para DIO</v>
          </cell>
          <cell r="C3572" t="str">
            <v>un</v>
          </cell>
          <cell r="D3572">
            <v>0</v>
          </cell>
          <cell r="E3572">
            <v>25.826641099999996</v>
          </cell>
          <cell r="F3572">
            <v>25.826641099999996</v>
          </cell>
          <cell r="G3572">
            <v>25.826641099999996</v>
          </cell>
          <cell r="H3572">
            <v>25.826641099999996</v>
          </cell>
          <cell r="I3572" t="str">
            <v/>
          </cell>
          <cell r="J3572" t="str">
            <v/>
          </cell>
          <cell r="K3572">
            <v>25.826641099999996</v>
          </cell>
          <cell r="L3572">
            <v>0</v>
          </cell>
        </row>
        <row r="3573">
          <cell r="A3573" t="str">
            <v>SF-03566</v>
          </cell>
          <cell r="B3573" t="str">
            <v>Sistema de Climatização de Precisão para Reserva Técnica com Acessórios - CCPU</v>
          </cell>
          <cell r="C3573" t="str">
            <v>un</v>
          </cell>
          <cell r="D3573">
            <v>0</v>
          </cell>
          <cell r="E3573" t="str">
            <v/>
          </cell>
          <cell r="F3573" t="str">
            <v/>
          </cell>
          <cell r="G3573" t="str">
            <v/>
          </cell>
          <cell r="H3573" t="str">
            <v/>
          </cell>
          <cell r="I3573" t="str">
            <v/>
          </cell>
          <cell r="J3573" t="str">
            <v/>
          </cell>
          <cell r="K3573" t="str">
            <v/>
          </cell>
          <cell r="L3573" t="str">
            <v>N/A</v>
          </cell>
        </row>
        <row r="3574">
          <cell r="A3574" t="str">
            <v>SF-03567</v>
          </cell>
          <cell r="B3574" t="str">
            <v>Projeto Executivo para revitalização do CCPU - Estrutural</v>
          </cell>
          <cell r="C3574" t="str">
            <v>un</v>
          </cell>
          <cell r="D3574">
            <v>0</v>
          </cell>
          <cell r="E3574" t="str">
            <v/>
          </cell>
          <cell r="F3574" t="str">
            <v/>
          </cell>
          <cell r="G3574" t="str">
            <v/>
          </cell>
          <cell r="H3574" t="str">
            <v/>
          </cell>
          <cell r="I3574" t="str">
            <v/>
          </cell>
          <cell r="J3574" t="str">
            <v/>
          </cell>
          <cell r="K3574" t="str">
            <v/>
          </cell>
          <cell r="L3574" t="str">
            <v>N/A</v>
          </cell>
        </row>
        <row r="3575">
          <cell r="A3575" t="str">
            <v>SF-03568</v>
          </cell>
          <cell r="B3575" t="str">
            <v>Projeto Executivo para revitalização do CCPU - Fundações</v>
          </cell>
          <cell r="C3575" t="str">
            <v>un</v>
          </cell>
          <cell r="D3575">
            <v>0</v>
          </cell>
          <cell r="E3575" t="str">
            <v/>
          </cell>
          <cell r="F3575" t="str">
            <v/>
          </cell>
          <cell r="G3575" t="str">
            <v/>
          </cell>
          <cell r="H3575" t="str">
            <v/>
          </cell>
          <cell r="I3575" t="str">
            <v/>
          </cell>
          <cell r="J3575" t="str">
            <v/>
          </cell>
          <cell r="K3575" t="str">
            <v/>
          </cell>
          <cell r="L3575" t="str">
            <v>N/A</v>
          </cell>
        </row>
        <row r="3576">
          <cell r="A3576" t="str">
            <v>SF-03569</v>
          </cell>
          <cell r="B3576" t="str">
            <v>Projeto Executivo para revitalização do CCPU - Hidrossanitário</v>
          </cell>
          <cell r="C3576" t="str">
            <v>un</v>
          </cell>
          <cell r="D3576">
            <v>0</v>
          </cell>
          <cell r="E3576" t="str">
            <v/>
          </cell>
          <cell r="F3576" t="str">
            <v/>
          </cell>
          <cell r="G3576" t="str">
            <v/>
          </cell>
          <cell r="H3576" t="str">
            <v/>
          </cell>
          <cell r="I3576" t="str">
            <v/>
          </cell>
          <cell r="J3576" t="str">
            <v/>
          </cell>
          <cell r="K3576" t="str">
            <v/>
          </cell>
          <cell r="L3576" t="str">
            <v>N/A</v>
          </cell>
        </row>
        <row r="3577">
          <cell r="A3577" t="str">
            <v>SF-03570</v>
          </cell>
          <cell r="B3577" t="str">
            <v>Projeto Executivo para revitalização do CCPU - Pavimentação</v>
          </cell>
          <cell r="C3577" t="str">
            <v>un</v>
          </cell>
          <cell r="D3577">
            <v>0</v>
          </cell>
          <cell r="E3577" t="str">
            <v/>
          </cell>
          <cell r="F3577" t="str">
            <v/>
          </cell>
          <cell r="G3577" t="str">
            <v/>
          </cell>
          <cell r="H3577" t="str">
            <v/>
          </cell>
          <cell r="I3577" t="str">
            <v/>
          </cell>
          <cell r="J3577" t="str">
            <v/>
          </cell>
          <cell r="K3577" t="str">
            <v/>
          </cell>
          <cell r="L3577" t="str">
            <v>N/A</v>
          </cell>
        </row>
        <row r="3578">
          <cell r="A3578" t="str">
            <v>SF-03571</v>
          </cell>
          <cell r="B3578" t="str">
            <v>Projeto Executivo para revitalização do CCPU - Drenagem</v>
          </cell>
          <cell r="C3578" t="str">
            <v>un</v>
          </cell>
          <cell r="D3578">
            <v>0</v>
          </cell>
          <cell r="E3578" t="str">
            <v/>
          </cell>
          <cell r="F3578" t="str">
            <v/>
          </cell>
          <cell r="G3578" t="str">
            <v/>
          </cell>
          <cell r="H3578" t="str">
            <v/>
          </cell>
          <cell r="I3578" t="str">
            <v/>
          </cell>
          <cell r="J3578" t="str">
            <v/>
          </cell>
          <cell r="K3578" t="str">
            <v/>
          </cell>
          <cell r="L3578" t="str">
            <v>N/A</v>
          </cell>
        </row>
        <row r="3579">
          <cell r="A3579" t="str">
            <v>SF-03572</v>
          </cell>
          <cell r="B3579" t="str">
            <v>Projeto Executivo para revitalização do CCPU - Incêndio</v>
          </cell>
          <cell r="C3579" t="str">
            <v>un</v>
          </cell>
          <cell r="D3579">
            <v>0</v>
          </cell>
          <cell r="E3579" t="str">
            <v/>
          </cell>
          <cell r="F3579" t="str">
            <v/>
          </cell>
          <cell r="G3579" t="str">
            <v/>
          </cell>
          <cell r="H3579" t="str">
            <v/>
          </cell>
          <cell r="I3579" t="str">
            <v/>
          </cell>
          <cell r="J3579" t="str">
            <v/>
          </cell>
          <cell r="K3579" t="str">
            <v/>
          </cell>
          <cell r="L3579" t="str">
            <v>N/A</v>
          </cell>
        </row>
        <row r="3580">
          <cell r="A3580" t="str">
            <v>SF-03573</v>
          </cell>
          <cell r="B3580" t="str">
            <v>Projeto Executivo para revitalização do CCPU - Impermeabilização</v>
          </cell>
          <cell r="C3580" t="str">
            <v>un</v>
          </cell>
          <cell r="D3580">
            <v>0</v>
          </cell>
          <cell r="E3580" t="str">
            <v/>
          </cell>
          <cell r="F3580" t="str">
            <v/>
          </cell>
          <cell r="G3580" t="str">
            <v/>
          </cell>
          <cell r="H3580" t="str">
            <v/>
          </cell>
          <cell r="I3580" t="str">
            <v/>
          </cell>
          <cell r="J3580" t="str">
            <v/>
          </cell>
          <cell r="K3580" t="str">
            <v/>
          </cell>
          <cell r="L3580" t="str">
            <v>N/A</v>
          </cell>
        </row>
        <row r="3581">
          <cell r="A3581" t="str">
            <v>SF-03574</v>
          </cell>
          <cell r="B3581" t="str">
            <v>Laudo de estabilidade estrutural - Centro Cultural dos Poderes da União (CCPU)</v>
          </cell>
          <cell r="C3581" t="str">
            <v>un</v>
          </cell>
          <cell r="D3581">
            <v>0</v>
          </cell>
          <cell r="E3581" t="str">
            <v/>
          </cell>
          <cell r="F3581" t="str">
            <v/>
          </cell>
          <cell r="G3581" t="str">
            <v/>
          </cell>
          <cell r="H3581" t="str">
            <v/>
          </cell>
          <cell r="I3581" t="str">
            <v/>
          </cell>
          <cell r="J3581" t="str">
            <v/>
          </cell>
          <cell r="K3581" t="str">
            <v/>
          </cell>
          <cell r="L3581" t="str">
            <v>N/A</v>
          </cell>
        </row>
        <row r="3582">
          <cell r="A3582" t="str">
            <v>SF-03575</v>
          </cell>
          <cell r="B3582" t="str">
            <v>Alambrado em perfis metálicos retangulares de 2,03 x 2,50 m (AxL)</v>
          </cell>
          <cell r="C3582" t="str">
            <v>m</v>
          </cell>
          <cell r="D3582">
            <v>0</v>
          </cell>
          <cell r="E3582">
            <v>73.108129025319499</v>
          </cell>
          <cell r="F3582">
            <v>73.108129025319499</v>
          </cell>
          <cell r="G3582">
            <v>73.108129025319499</v>
          </cell>
          <cell r="H3582">
            <v>73.108129025319499</v>
          </cell>
          <cell r="I3582" t="str">
            <v/>
          </cell>
          <cell r="J3582" t="str">
            <v/>
          </cell>
          <cell r="K3582">
            <v>73.108129025319499</v>
          </cell>
          <cell r="L3582">
            <v>0</v>
          </cell>
        </row>
        <row r="3583">
          <cell r="A3583" t="str">
            <v>SF-03576</v>
          </cell>
          <cell r="B3583" t="str">
            <v>Telha termoacústica em aço galvanizado com espessura isolante mínima de 30mm de poliisocianurato (PIR)</v>
          </cell>
          <cell r="C3583" t="str">
            <v>m2</v>
          </cell>
          <cell r="D3583">
            <v>0</v>
          </cell>
          <cell r="E3583">
            <v>11.232499799999999</v>
          </cell>
          <cell r="F3583">
            <v>11.232499799999999</v>
          </cell>
          <cell r="G3583">
            <v>11.232499799999999</v>
          </cell>
          <cell r="H3583">
            <v>11.232499799999999</v>
          </cell>
          <cell r="I3583" t="str">
            <v/>
          </cell>
          <cell r="J3583" t="str">
            <v/>
          </cell>
          <cell r="K3583">
            <v>11.232499799999999</v>
          </cell>
          <cell r="L3583">
            <v>0</v>
          </cell>
        </row>
        <row r="3584">
          <cell r="A3584" t="str">
            <v>SF-03577</v>
          </cell>
          <cell r="B3584" t="str">
            <v>Bacia convencional para caixa de descarga acoplada – Linha Administrativa</v>
          </cell>
          <cell r="C3584" t="str">
            <v>un</v>
          </cell>
          <cell r="D3584">
            <v>0</v>
          </cell>
          <cell r="E3584">
            <v>456.43405309999991</v>
          </cell>
          <cell r="F3584">
            <v>456.43405309999991</v>
          </cell>
          <cell r="G3584">
            <v>456.43405309999991</v>
          </cell>
          <cell r="H3584">
            <v>456.43405309999991</v>
          </cell>
          <cell r="I3584" t="str">
            <v/>
          </cell>
          <cell r="J3584" t="str">
            <v/>
          </cell>
          <cell r="K3584">
            <v>456.43405309999991</v>
          </cell>
          <cell r="L3584">
            <v>0</v>
          </cell>
        </row>
        <row r="3585">
          <cell r="A3585" t="str">
            <v>SF-03578</v>
          </cell>
          <cell r="B3585" t="str">
            <v>Chuveiro de Emergência e Lava Olhos em inox com pedal</v>
          </cell>
          <cell r="C3585" t="str">
            <v>un</v>
          </cell>
          <cell r="D3585">
            <v>0</v>
          </cell>
          <cell r="E3585">
            <v>59.060550000000006</v>
          </cell>
          <cell r="F3585">
            <v>59.060550000000006</v>
          </cell>
          <cell r="G3585">
            <v>59.060550000000006</v>
          </cell>
          <cell r="H3585">
            <v>59.060550000000006</v>
          </cell>
          <cell r="I3585" t="str">
            <v/>
          </cell>
          <cell r="J3585" t="str">
            <v/>
          </cell>
          <cell r="K3585">
            <v>59.060550000000006</v>
          </cell>
          <cell r="L3585">
            <v>0</v>
          </cell>
        </row>
        <row r="3586">
          <cell r="A3586" t="str">
            <v>SF-03579</v>
          </cell>
          <cell r="B3586" t="str">
            <v>Tubo de aço-carbono galvanizado 2 1/2” – Água Potável e Combate a Incêndio</v>
          </cell>
          <cell r="C3586" t="str">
            <v>m</v>
          </cell>
          <cell r="D3586">
            <v>0</v>
          </cell>
          <cell r="E3586">
            <v>110.17319099999997</v>
          </cell>
          <cell r="F3586">
            <v>110.17319099999997</v>
          </cell>
          <cell r="G3586">
            <v>110.17319099999997</v>
          </cell>
          <cell r="H3586">
            <v>110.17319099999997</v>
          </cell>
          <cell r="I3586" t="str">
            <v/>
          </cell>
          <cell r="J3586" t="str">
            <v/>
          </cell>
          <cell r="K3586">
            <v>110.17319099999997</v>
          </cell>
          <cell r="L3586">
            <v>0</v>
          </cell>
        </row>
        <row r="3587">
          <cell r="A3587" t="str">
            <v>SF-03580</v>
          </cell>
          <cell r="B3587" t="str">
            <v>Tubo de aço-carbono galvanizado 4” – Água Potável e Combate a Incêndio</v>
          </cell>
          <cell r="C3587" t="str">
            <v>m</v>
          </cell>
          <cell r="D3587">
            <v>0</v>
          </cell>
          <cell r="E3587">
            <v>173.44440699999998</v>
          </cell>
          <cell r="F3587">
            <v>173.44440699999998</v>
          </cell>
          <cell r="G3587">
            <v>173.44440699999998</v>
          </cell>
          <cell r="H3587">
            <v>173.44440699999998</v>
          </cell>
          <cell r="I3587" t="str">
            <v/>
          </cell>
          <cell r="J3587" t="str">
            <v/>
          </cell>
          <cell r="K3587">
            <v>173.44440699999998</v>
          </cell>
          <cell r="L3587">
            <v>0</v>
          </cell>
        </row>
        <row r="3588">
          <cell r="A3588" t="str">
            <v>SF-03581</v>
          </cell>
          <cell r="B3588" t="str">
            <v>Extintor de pó químico ABC, capacidade 8 kg</v>
          </cell>
          <cell r="C3588" t="str">
            <v>un</v>
          </cell>
          <cell r="D3588">
            <v>0</v>
          </cell>
          <cell r="E3588">
            <v>24.151089999999996</v>
          </cell>
          <cell r="F3588">
            <v>24.151089999999996</v>
          </cell>
          <cell r="G3588">
            <v>24.151089999999996</v>
          </cell>
          <cell r="H3588">
            <v>24.151089999999996</v>
          </cell>
          <cell r="I3588" t="str">
            <v/>
          </cell>
          <cell r="J3588" t="str">
            <v/>
          </cell>
          <cell r="K3588">
            <v>24.151089999999996</v>
          </cell>
          <cell r="L3588">
            <v>0</v>
          </cell>
        </row>
        <row r="3589">
          <cell r="A3589" t="str">
            <v>SF-03582</v>
          </cell>
          <cell r="B3589" t="str">
            <v>Sprinkler Pendente Cromado 3/4", 68 °C, Fator K115 (8,0)</v>
          </cell>
          <cell r="C3589" t="str">
            <v>un</v>
          </cell>
          <cell r="D3589">
            <v>0</v>
          </cell>
          <cell r="E3589">
            <v>55.557862</v>
          </cell>
          <cell r="F3589">
            <v>55.557862</v>
          </cell>
          <cell r="G3589">
            <v>55.557862</v>
          </cell>
          <cell r="H3589">
            <v>55.557862</v>
          </cell>
          <cell r="I3589" t="str">
            <v/>
          </cell>
          <cell r="J3589" t="str">
            <v/>
          </cell>
          <cell r="K3589">
            <v>55.557862</v>
          </cell>
          <cell r="L3589">
            <v>0</v>
          </cell>
        </row>
        <row r="3590">
          <cell r="A3590" t="str">
            <v>SF-03583</v>
          </cell>
          <cell r="B3590" t="str">
            <v>Tubo de aço-carbono galvanizado 3/4” – Água Potável e Combate a Incêndio</v>
          </cell>
          <cell r="C3590" t="str">
            <v>m</v>
          </cell>
          <cell r="D3590">
            <v>0</v>
          </cell>
          <cell r="E3590">
            <v>38.20386049999999</v>
          </cell>
          <cell r="F3590">
            <v>38.20386049999999</v>
          </cell>
          <cell r="G3590">
            <v>38.20386049999999</v>
          </cell>
          <cell r="H3590">
            <v>38.20386049999999</v>
          </cell>
          <cell r="I3590" t="str">
            <v/>
          </cell>
          <cell r="J3590" t="str">
            <v/>
          </cell>
          <cell r="K3590">
            <v>38.20386049999999</v>
          </cell>
          <cell r="L3590">
            <v>0</v>
          </cell>
        </row>
        <row r="3591">
          <cell r="A3591" t="str">
            <v>SF-03584</v>
          </cell>
          <cell r="B3591" t="str">
            <v>Central de Água Gelada - CCPU</v>
          </cell>
          <cell r="C3591" t="str">
            <v>un</v>
          </cell>
          <cell r="D3591">
            <v>0</v>
          </cell>
          <cell r="E3591" t="str">
            <v/>
          </cell>
          <cell r="F3591" t="str">
            <v/>
          </cell>
          <cell r="G3591" t="str">
            <v/>
          </cell>
          <cell r="H3591" t="str">
            <v/>
          </cell>
          <cell r="I3591" t="str">
            <v/>
          </cell>
          <cell r="J3591" t="str">
            <v/>
          </cell>
          <cell r="K3591" t="str">
            <v/>
          </cell>
          <cell r="L3591" t="str">
            <v>N/A</v>
          </cell>
        </row>
        <row r="3592">
          <cell r="A3592" t="str">
            <v>SF-03585</v>
          </cell>
          <cell r="B3592" t="str">
            <v>Sistema de Climatização por fancoil para o Salão de Exposições - CCPU</v>
          </cell>
          <cell r="C3592" t="str">
            <v>un</v>
          </cell>
          <cell r="D3592">
            <v>0</v>
          </cell>
          <cell r="E3592" t="str">
            <v/>
          </cell>
          <cell r="F3592" t="str">
            <v/>
          </cell>
          <cell r="G3592" t="str">
            <v/>
          </cell>
          <cell r="H3592" t="str">
            <v/>
          </cell>
          <cell r="I3592" t="str">
            <v/>
          </cell>
          <cell r="J3592" t="str">
            <v/>
          </cell>
          <cell r="K3592" t="str">
            <v/>
          </cell>
          <cell r="L3592" t="str">
            <v>N/A</v>
          </cell>
        </row>
        <row r="3593">
          <cell r="A3593" t="str">
            <v>SF-03586</v>
          </cell>
          <cell r="B3593" t="str">
            <v>Supervisor(a) Técnico(a) – Ar-Condicionado</v>
          </cell>
          <cell r="C3593" t="str">
            <v>Profissional</v>
          </cell>
          <cell r="D3593">
            <v>1</v>
          </cell>
          <cell r="E3593">
            <v>15480.080638750002</v>
          </cell>
          <cell r="F3593">
            <v>15480.080638750002</v>
          </cell>
          <cell r="G3593">
            <v>15480.080638750002</v>
          </cell>
          <cell r="H3593">
            <v>15480.080638750002</v>
          </cell>
          <cell r="I3593" t="str">
            <v/>
          </cell>
          <cell r="J3593" t="str">
            <v/>
          </cell>
          <cell r="K3593">
            <v>15480.080638750002</v>
          </cell>
          <cell r="L3593">
            <v>15480.08</v>
          </cell>
        </row>
        <row r="3594">
          <cell r="A3594" t="str">
            <v>SF-03587</v>
          </cell>
          <cell r="B3594" t="str">
            <v>Supervisor(a) Técnico(a) – Comando e Automação</v>
          </cell>
          <cell r="C3594" t="str">
            <v>Profissional</v>
          </cell>
          <cell r="D3594">
            <v>1</v>
          </cell>
          <cell r="E3594">
            <v>15480.080638750002</v>
          </cell>
          <cell r="F3594">
            <v>15480.080638750002</v>
          </cell>
          <cell r="G3594">
            <v>15480.080638750002</v>
          </cell>
          <cell r="H3594">
            <v>15480.080638750002</v>
          </cell>
          <cell r="I3594" t="str">
            <v/>
          </cell>
          <cell r="J3594" t="str">
            <v/>
          </cell>
          <cell r="K3594">
            <v>15480.080638750002</v>
          </cell>
          <cell r="L3594">
            <v>15480.08</v>
          </cell>
        </row>
        <row r="3595">
          <cell r="A3595" t="str">
            <v>SF-03588</v>
          </cell>
          <cell r="B3595" t="str">
            <v>Encarregado(a) de Manutenção de Sistemas de Ar-condicionado</v>
          </cell>
          <cell r="C3595" t="str">
            <v>Profissional</v>
          </cell>
          <cell r="D3595">
            <v>4</v>
          </cell>
          <cell r="E3595">
            <v>2759.3378662499999</v>
          </cell>
          <cell r="F3595">
            <v>2759.3378662499999</v>
          </cell>
          <cell r="G3595">
            <v>2759.3378662499999</v>
          </cell>
          <cell r="H3595">
            <v>2759.3378662499999</v>
          </cell>
          <cell r="I3595" t="str">
            <v/>
          </cell>
          <cell r="J3595" t="str">
            <v/>
          </cell>
          <cell r="K3595">
            <v>2759.3378662499999</v>
          </cell>
          <cell r="L3595">
            <v>11037.35</v>
          </cell>
        </row>
        <row r="3596">
          <cell r="A3596" t="str">
            <v>SF-03589</v>
          </cell>
          <cell r="B3596" t="str">
            <v>Técnico(a) Eletromecânico(a)/Ar-Condicionado</v>
          </cell>
          <cell r="C3596" t="str">
            <v>Profissional</v>
          </cell>
          <cell r="D3596">
            <v>6</v>
          </cell>
          <cell r="E3596">
            <v>4226.8508887500002</v>
          </cell>
          <cell r="F3596">
            <v>4226.8508887500002</v>
          </cell>
          <cell r="G3596">
            <v>4226.8508887500002</v>
          </cell>
          <cell r="H3596">
            <v>4226.8508887500002</v>
          </cell>
          <cell r="I3596" t="str">
            <v/>
          </cell>
          <cell r="J3596" t="str">
            <v/>
          </cell>
          <cell r="K3596">
            <v>4226.8508887500002</v>
          </cell>
          <cell r="L3596">
            <v>25361.11</v>
          </cell>
        </row>
        <row r="3597">
          <cell r="A3597" t="str">
            <v>SF-03590</v>
          </cell>
          <cell r="B3597" t="str">
            <v>Técnico(a) em Comando Elétrico/Automação</v>
          </cell>
          <cell r="C3597" t="str">
            <v>Profissional</v>
          </cell>
          <cell r="D3597">
            <v>4</v>
          </cell>
          <cell r="E3597">
            <v>4226.8508887500002</v>
          </cell>
          <cell r="F3597">
            <v>4226.8508887500002</v>
          </cell>
          <cell r="G3597">
            <v>4226.8508887500002</v>
          </cell>
          <cell r="H3597">
            <v>4226.8508887500002</v>
          </cell>
          <cell r="I3597" t="str">
            <v/>
          </cell>
          <cell r="J3597" t="str">
            <v/>
          </cell>
          <cell r="K3597">
            <v>4226.8508887500002</v>
          </cell>
          <cell r="L3597">
            <v>16907.400000000001</v>
          </cell>
        </row>
        <row r="3598">
          <cell r="A3598" t="str">
            <v>SF-03591</v>
          </cell>
          <cell r="B3598" t="str">
            <v>Eletromecânico(a) de Ar-Condicionado</v>
          </cell>
          <cell r="C3598" t="str">
            <v>Profissional</v>
          </cell>
          <cell r="D3598">
            <v>22</v>
          </cell>
          <cell r="E3598">
            <v>4226.8508887500002</v>
          </cell>
          <cell r="F3598">
            <v>4226.8508887500002</v>
          </cell>
          <cell r="G3598">
            <v>4226.8508887500002</v>
          </cell>
          <cell r="H3598">
            <v>4226.8508887500002</v>
          </cell>
          <cell r="I3598" t="str">
            <v/>
          </cell>
          <cell r="J3598" t="str">
            <v/>
          </cell>
          <cell r="K3598">
            <v>4226.8508887500002</v>
          </cell>
          <cell r="L3598">
            <v>92990.720000000001</v>
          </cell>
        </row>
        <row r="3599">
          <cell r="A3599" t="str">
            <v>SF-03592</v>
          </cell>
          <cell r="B3599" t="str">
            <v>Auxiliar de Manutenção</v>
          </cell>
          <cell r="C3599" t="str">
            <v>Profissional</v>
          </cell>
          <cell r="D3599">
            <v>23</v>
          </cell>
          <cell r="E3599">
            <v>2698.4785625</v>
          </cell>
          <cell r="F3599">
            <v>2698.4785625</v>
          </cell>
          <cell r="G3599">
            <v>2698.4785625</v>
          </cell>
          <cell r="H3599">
            <v>2698.4785625</v>
          </cell>
          <cell r="I3599" t="str">
            <v/>
          </cell>
          <cell r="J3599" t="str">
            <v/>
          </cell>
          <cell r="K3599">
            <v>2698.4785625</v>
          </cell>
          <cell r="L3599">
            <v>62065.01</v>
          </cell>
        </row>
        <row r="3600">
          <cell r="A3600" t="str">
            <v>SF-03593</v>
          </cell>
          <cell r="B3600" t="str">
            <v xml:space="preserve">Auxiliar Administrativo(a) </v>
          </cell>
          <cell r="C3600" t="str">
            <v>Profissional</v>
          </cell>
          <cell r="D3600">
            <v>1</v>
          </cell>
          <cell r="E3600">
            <v>3247.3605849999999</v>
          </cell>
          <cell r="F3600">
            <v>3247.3605849999999</v>
          </cell>
          <cell r="G3600">
            <v>3247.3605849999999</v>
          </cell>
          <cell r="H3600">
            <v>3247.3605849999999</v>
          </cell>
          <cell r="I3600" t="str">
            <v/>
          </cell>
          <cell r="J3600" t="str">
            <v/>
          </cell>
          <cell r="K3600">
            <v>3247.3605849999999</v>
          </cell>
          <cell r="L3600">
            <v>3247.36</v>
          </cell>
        </row>
        <row r="3601">
          <cell r="A3601" t="str">
            <v>SF-03594</v>
          </cell>
          <cell r="B3601" t="str">
            <v xml:space="preserve">Auxiliar de Almoxarifado </v>
          </cell>
          <cell r="C3601" t="str">
            <v>Profissional</v>
          </cell>
          <cell r="D3601">
            <v>1</v>
          </cell>
          <cell r="E3601">
            <v>4276.2273050000003</v>
          </cell>
          <cell r="F3601">
            <v>4276.2273050000003</v>
          </cell>
          <cell r="G3601">
            <v>4276.2273050000003</v>
          </cell>
          <cell r="H3601">
            <v>4276.2273050000003</v>
          </cell>
          <cell r="I3601" t="str">
            <v/>
          </cell>
          <cell r="J3601" t="str">
            <v/>
          </cell>
          <cell r="K3601">
            <v>4276.2273050000003</v>
          </cell>
          <cell r="L3601">
            <v>4276.2299999999996</v>
          </cell>
        </row>
        <row r="3602">
          <cell r="A3602" t="str">
            <v>SF-03595</v>
          </cell>
          <cell r="B3602" t="str">
            <v>Duteiro(a)</v>
          </cell>
          <cell r="C3602" t="str">
            <v>Profissional</v>
          </cell>
          <cell r="D3602">
            <v>1</v>
          </cell>
          <cell r="E3602">
            <v>3387.4518125</v>
          </cell>
          <cell r="F3602">
            <v>3387.4518125</v>
          </cell>
          <cell r="G3602">
            <v>3387.4518125</v>
          </cell>
          <cell r="H3602">
            <v>3387.4518125</v>
          </cell>
          <cell r="I3602" t="str">
            <v/>
          </cell>
          <cell r="J3602" t="str">
            <v/>
          </cell>
          <cell r="K3602">
            <v>3387.4518125</v>
          </cell>
          <cell r="L3602">
            <v>3387.45</v>
          </cell>
        </row>
        <row r="3603">
          <cell r="A3603" t="str">
            <v>SF-03596</v>
          </cell>
          <cell r="B3603" t="str">
            <v>Eletromecânico(a) de Ar-Condicionado Plantonista - Plantão Diurno</v>
          </cell>
          <cell r="C3603" t="str">
            <v>Profissional</v>
          </cell>
          <cell r="D3603">
            <v>2</v>
          </cell>
          <cell r="E3603">
            <v>4226.8508887500002</v>
          </cell>
          <cell r="F3603">
            <v>4226.8508887500002</v>
          </cell>
          <cell r="G3603">
            <v>4226.8508887500002</v>
          </cell>
          <cell r="H3603">
            <v>4226.8508887500002</v>
          </cell>
          <cell r="I3603" t="str">
            <v/>
          </cell>
          <cell r="J3603" t="str">
            <v/>
          </cell>
          <cell r="K3603">
            <v>4226.8508887500002</v>
          </cell>
          <cell r="L3603">
            <v>8453.7000000000007</v>
          </cell>
        </row>
        <row r="3604">
          <cell r="A3604" t="str">
            <v>SF-03597</v>
          </cell>
          <cell r="B3604" t="str">
            <v>Eletromecânico(a) de Ar-Condicionado Plantonista - Plantão Noturno</v>
          </cell>
          <cell r="C3604" t="str">
            <v>Profissional</v>
          </cell>
          <cell r="D3604">
            <v>2</v>
          </cell>
          <cell r="E3604">
            <v>4226.8508887500002</v>
          </cell>
          <cell r="F3604">
            <v>4226.8508887500002</v>
          </cell>
          <cell r="G3604">
            <v>4226.8508887500002</v>
          </cell>
          <cell r="H3604">
            <v>4226.8508887500002</v>
          </cell>
          <cell r="I3604" t="str">
            <v/>
          </cell>
          <cell r="J3604" t="str">
            <v/>
          </cell>
          <cell r="K3604">
            <v>4226.8508887500002</v>
          </cell>
          <cell r="L3604">
            <v>8453.7000000000007</v>
          </cell>
        </row>
        <row r="3605">
          <cell r="A3605" t="str">
            <v>SF-03598</v>
          </cell>
          <cell r="B3605" t="str">
            <v>Auxiliar de Manutenção Plantonista - Plantão Diurno</v>
          </cell>
          <cell r="C3605" t="str">
            <v>Profissional</v>
          </cell>
          <cell r="D3605">
            <v>2</v>
          </cell>
          <cell r="E3605">
            <v>2698.4785625</v>
          </cell>
          <cell r="F3605">
            <v>2698.4785625</v>
          </cell>
          <cell r="G3605">
            <v>2698.4785625</v>
          </cell>
          <cell r="H3605">
            <v>2698.4785625</v>
          </cell>
          <cell r="I3605" t="str">
            <v/>
          </cell>
          <cell r="J3605" t="str">
            <v/>
          </cell>
          <cell r="K3605">
            <v>2698.4785625</v>
          </cell>
          <cell r="L3605">
            <v>5396.96</v>
          </cell>
        </row>
        <row r="3606">
          <cell r="A3606" t="str">
            <v>SF-03599</v>
          </cell>
          <cell r="B3606" t="str">
            <v>Auxiliar de Manutenção Plantonista - Plantão Noturno</v>
          </cell>
          <cell r="C3606" t="str">
            <v>Profissional</v>
          </cell>
          <cell r="D3606">
            <v>2</v>
          </cell>
          <cell r="E3606">
            <v>2698.4785625</v>
          </cell>
          <cell r="F3606">
            <v>2698.4785625</v>
          </cell>
          <cell r="G3606">
            <v>2698.4785625</v>
          </cell>
          <cell r="H3606">
            <v>2698.4785625</v>
          </cell>
          <cell r="I3606" t="str">
            <v/>
          </cell>
          <cell r="J3606" t="str">
            <v/>
          </cell>
          <cell r="K3606">
            <v>2698.4785625</v>
          </cell>
          <cell r="L3606">
            <v>5396.96</v>
          </cell>
        </row>
        <row r="3607">
          <cell r="A3607" t="str">
            <v>SF-03600</v>
          </cell>
          <cell r="B3607" t="str">
            <v>Serviços de tratamento químico e análise dos condensados e das águas dos sistemas de climatização</v>
          </cell>
          <cell r="C3607" t="str">
            <v>mês</v>
          </cell>
          <cell r="D3607">
            <v>30</v>
          </cell>
          <cell r="E3607">
            <v>6130</v>
          </cell>
          <cell r="F3607">
            <v>6359</v>
          </cell>
          <cell r="G3607">
            <v>6588</v>
          </cell>
          <cell r="H3607">
            <v>7789.33</v>
          </cell>
          <cell r="I3607">
            <v>2487.9708865844404</v>
          </cell>
          <cell r="J3607">
            <v>0.31940755964690681</v>
          </cell>
          <cell r="K3607">
            <v>6588</v>
          </cell>
          <cell r="L3607">
            <v>197640</v>
          </cell>
        </row>
        <row r="3608">
          <cell r="A3608" t="str">
            <v>SF-03601</v>
          </cell>
          <cell r="B3608" t="str">
            <v>Rebobinamento de motor mono/trifásico até 5 kW (inclusive)</v>
          </cell>
          <cell r="C3608" t="str">
            <v>un</v>
          </cell>
          <cell r="D3608">
            <v>40</v>
          </cell>
          <cell r="E3608">
            <v>521.34150999999997</v>
          </cell>
          <cell r="F3608">
            <v>714.42</v>
          </cell>
          <cell r="G3608">
            <v>1889.39</v>
          </cell>
          <cell r="H3608">
            <v>2134.56</v>
          </cell>
          <cell r="I3608">
            <v>1790.2079159690618</v>
          </cell>
          <cell r="J3608">
            <v>0.83867772092096815</v>
          </cell>
          <cell r="K3608">
            <v>1889.39</v>
          </cell>
          <cell r="L3608">
            <v>75575.600000000006</v>
          </cell>
        </row>
        <row r="3609">
          <cell r="A3609" t="str">
            <v>SF-03602</v>
          </cell>
          <cell r="B3609" t="str">
            <v>Rebobinamento de motor trifásico de 5 kW (exclusive) até 10 kW (inclusive)</v>
          </cell>
          <cell r="C3609" t="str">
            <v>un</v>
          </cell>
          <cell r="D3609">
            <v>9</v>
          </cell>
          <cell r="E3609">
            <v>936.25278800000001</v>
          </cell>
          <cell r="F3609">
            <v>1323.3</v>
          </cell>
          <cell r="G3609">
            <v>2127</v>
          </cell>
          <cell r="H3609">
            <v>2447.56</v>
          </cell>
          <cell r="I3609">
            <v>1636.3551041865921</v>
          </cell>
          <cell r="J3609">
            <v>0.6685658795643793</v>
          </cell>
          <cell r="K3609">
            <v>2127</v>
          </cell>
          <cell r="L3609">
            <v>19143</v>
          </cell>
        </row>
        <row r="3610">
          <cell r="A3610" t="str">
            <v>SF-03603</v>
          </cell>
          <cell r="B3610" t="str">
            <v>Rebobinamento de motor trifásico de 14,9 kW</v>
          </cell>
          <cell r="C3610" t="str">
            <v>un</v>
          </cell>
          <cell r="D3610">
            <v>9</v>
          </cell>
          <cell r="E3610">
            <v>1260.605564</v>
          </cell>
          <cell r="F3610">
            <v>1775.36</v>
          </cell>
          <cell r="G3610">
            <v>3032.51</v>
          </cell>
          <cell r="H3610">
            <v>3406.4</v>
          </cell>
          <cell r="I3610">
            <v>2281.3630722302837</v>
          </cell>
          <cell r="J3610">
            <v>0.6697284735293223</v>
          </cell>
          <cell r="K3610">
            <v>3032.51</v>
          </cell>
          <cell r="L3610">
            <v>27292.59</v>
          </cell>
        </row>
        <row r="3611">
          <cell r="A3611" t="str">
            <v>SF-03604</v>
          </cell>
          <cell r="B3611" t="str">
            <v>Rebobinamento de motor trifásico de 22 kW</v>
          </cell>
          <cell r="C3611" t="str">
            <v>un</v>
          </cell>
          <cell r="D3611">
            <v>6</v>
          </cell>
          <cell r="E3611">
            <v>1828.9716879999999</v>
          </cell>
          <cell r="F3611">
            <v>2627.82</v>
          </cell>
          <cell r="G3611">
            <v>4701.08</v>
          </cell>
          <cell r="H3611">
            <v>4657.78</v>
          </cell>
          <cell r="I3611">
            <v>2711.4567554323758</v>
          </cell>
          <cell r="J3611">
            <v>0.58213499895494758</v>
          </cell>
          <cell r="K3611">
            <v>4701.08</v>
          </cell>
          <cell r="L3611">
            <v>28206.48</v>
          </cell>
        </row>
        <row r="3612">
          <cell r="A3612" t="str">
            <v>SF-03605</v>
          </cell>
          <cell r="B3612" t="str">
            <v>Rebobinamento de motor trifásico de 30 kW</v>
          </cell>
          <cell r="C3612" t="str">
            <v>un</v>
          </cell>
          <cell r="D3612">
            <v>6</v>
          </cell>
          <cell r="E3612">
            <v>2888.4439400000001</v>
          </cell>
          <cell r="F3612">
            <v>4179.24</v>
          </cell>
          <cell r="G3612">
            <v>6585.44</v>
          </cell>
          <cell r="H3612">
            <v>7207.33</v>
          </cell>
          <cell r="I3612">
            <v>4403.7164990069296</v>
          </cell>
          <cell r="J3612">
            <v>0.61100525423519247</v>
          </cell>
          <cell r="K3612">
            <v>6585.44</v>
          </cell>
          <cell r="L3612">
            <v>39512.639999999999</v>
          </cell>
        </row>
        <row r="3613">
          <cell r="A3613" t="str">
            <v>SF-03606</v>
          </cell>
          <cell r="B3613" t="str">
            <v>Rebobinamento de motor trifásico de 45 kW</v>
          </cell>
          <cell r="C3613" t="str">
            <v>un</v>
          </cell>
          <cell r="D3613">
            <v>3</v>
          </cell>
          <cell r="E3613">
            <v>4468.9096840000002</v>
          </cell>
          <cell r="F3613">
            <v>6484.47</v>
          </cell>
          <cell r="G3613">
            <v>12209.33</v>
          </cell>
          <cell r="H3613">
            <v>12471.89</v>
          </cell>
          <cell r="I3613">
            <v>7915.8060008416796</v>
          </cell>
          <cell r="J3613">
            <v>0.63469177493079876</v>
          </cell>
          <cell r="K3613">
            <v>12209.33</v>
          </cell>
          <cell r="L3613">
            <v>36627.99</v>
          </cell>
        </row>
        <row r="3614">
          <cell r="A3614" t="str">
            <v>SF-03607</v>
          </cell>
          <cell r="B3614" t="str">
            <v>Rebobinamento de motor trifásico de 75 kW</v>
          </cell>
          <cell r="C3614" t="str">
            <v>un</v>
          </cell>
          <cell r="D3614">
            <v>3</v>
          </cell>
          <cell r="E3614">
            <v>5429.776836</v>
          </cell>
          <cell r="F3614">
            <v>7829.7</v>
          </cell>
          <cell r="G3614">
            <v>12830.29</v>
          </cell>
          <cell r="H3614">
            <v>14472.59</v>
          </cell>
          <cell r="I3614">
            <v>9564.2041555159976</v>
          </cell>
          <cell r="J3614">
            <v>0.66084952005936726</v>
          </cell>
          <cell r="K3614">
            <v>12830.29</v>
          </cell>
          <cell r="L3614">
            <v>38490.870000000003</v>
          </cell>
        </row>
        <row r="3615">
          <cell r="A3615" t="str">
            <v>SF-03608</v>
          </cell>
          <cell r="B3615" t="str">
            <v>Rebobinamento de motor trifásico de 150 kW</v>
          </cell>
          <cell r="C3615" t="str">
            <v>un</v>
          </cell>
          <cell r="D3615">
            <v>3</v>
          </cell>
          <cell r="E3615">
            <v>9919.8207039999998</v>
          </cell>
          <cell r="F3615">
            <v>14319.46</v>
          </cell>
          <cell r="G3615">
            <v>24582.46</v>
          </cell>
          <cell r="H3615">
            <v>28171.19</v>
          </cell>
          <cell r="I3615">
            <v>19665.962492624818</v>
          </cell>
          <cell r="J3615">
            <v>0.69808774470034174</v>
          </cell>
          <cell r="K3615">
            <v>24582.46</v>
          </cell>
          <cell r="L3615">
            <v>73747.38</v>
          </cell>
        </row>
        <row r="3616">
          <cell r="A3616" t="str">
            <v>SF-03609</v>
          </cell>
          <cell r="B3616" t="str">
            <v>Revisão completa (overhaul) de bomba hidráulica referente a conjunto motobomba com potência até 10 kW (inclusive)</v>
          </cell>
          <cell r="C3616" t="str">
            <v>un</v>
          </cell>
          <cell r="D3616">
            <v>9</v>
          </cell>
          <cell r="E3616">
            <v>2071.8249759999999</v>
          </cell>
          <cell r="F3616">
            <v>2719.75</v>
          </cell>
          <cell r="G3616">
            <v>3367.68</v>
          </cell>
          <cell r="H3616">
            <v>3655.87</v>
          </cell>
          <cell r="I3616">
            <v>1746.0666205862162</v>
          </cell>
          <cell r="J3616">
            <v>0.47760632095403183</v>
          </cell>
          <cell r="K3616">
            <v>3367.68</v>
          </cell>
          <cell r="L3616">
            <v>30309.119999999999</v>
          </cell>
        </row>
        <row r="3617">
          <cell r="A3617" t="str">
            <v>SF-03610</v>
          </cell>
          <cell r="B3617" t="str">
            <v>Revisão completa (overhaul) de bomba hidráulica referente a conjunto motobomba com potência de 14,9 kW</v>
          </cell>
          <cell r="C3617" t="str">
            <v>un</v>
          </cell>
          <cell r="D3617">
            <v>6</v>
          </cell>
          <cell r="E3617">
            <v>2550.5500999999999</v>
          </cell>
          <cell r="F3617">
            <v>3353.77</v>
          </cell>
          <cell r="G3617">
            <v>4156.9799999999996</v>
          </cell>
          <cell r="H3617">
            <v>4078.54</v>
          </cell>
          <cell r="I3617">
            <v>1490.3238174416986</v>
          </cell>
          <cell r="J3617">
            <v>0.36540620355364878</v>
          </cell>
          <cell r="K3617">
            <v>4156.9799999999996</v>
          </cell>
          <cell r="L3617">
            <v>24941.88</v>
          </cell>
        </row>
        <row r="3618">
          <cell r="A3618" t="str">
            <v>SF-03611</v>
          </cell>
          <cell r="B3618" t="str">
            <v>Revisão completa (overhaul) de bomba hidráulica referente a conjunto motobomba com potência de 22 kW</v>
          </cell>
          <cell r="C3618" t="str">
            <v>un</v>
          </cell>
          <cell r="D3618">
            <v>3</v>
          </cell>
          <cell r="E3618">
            <v>2920.9888960000003</v>
          </cell>
          <cell r="F3618">
            <v>3657.38</v>
          </cell>
          <cell r="G3618">
            <v>4393.7700000000004</v>
          </cell>
          <cell r="H3618">
            <v>4577.2299999999996</v>
          </cell>
          <cell r="I3618">
            <v>1755.1816216922916</v>
          </cell>
          <cell r="J3618">
            <v>0.38345934586907188</v>
          </cell>
          <cell r="K3618">
            <v>4393.7700000000004</v>
          </cell>
          <cell r="L3618">
            <v>13181.31</v>
          </cell>
        </row>
        <row r="3619">
          <cell r="A3619" t="str">
            <v>SF-03612</v>
          </cell>
          <cell r="B3619" t="str">
            <v>Revisão completa (overhaul) de bomba hidráulica referente a conjunto motobomba com potência de 30 kW</v>
          </cell>
          <cell r="C3619" t="str">
            <v>un</v>
          </cell>
          <cell r="D3619">
            <v>6</v>
          </cell>
          <cell r="E3619">
            <v>3249.7604460000002</v>
          </cell>
          <cell r="F3619">
            <v>3887.54</v>
          </cell>
          <cell r="G3619">
            <v>4525.32</v>
          </cell>
          <cell r="H3619">
            <v>4730.67</v>
          </cell>
          <cell r="I3619">
            <v>1593.5445149872853</v>
          </cell>
          <cell r="J3619">
            <v>0.33685387376149367</v>
          </cell>
          <cell r="K3619">
            <v>4525.32</v>
          </cell>
          <cell r="L3619">
            <v>27151.919999999998</v>
          </cell>
        </row>
        <row r="3620">
          <cell r="A3620" t="str">
            <v>SF-03613</v>
          </cell>
          <cell r="B3620" t="str">
            <v>Revisão completa (overhaul) de bomba hidráulica referente a conjunto motobomba com potência de 45 kW</v>
          </cell>
          <cell r="C3620" t="str">
            <v>un</v>
          </cell>
          <cell r="D3620">
            <v>12</v>
          </cell>
          <cell r="E3620">
            <v>3582.3918319999998</v>
          </cell>
          <cell r="F3620">
            <v>4053.86</v>
          </cell>
          <cell r="G3620">
            <v>4525.32</v>
          </cell>
          <cell r="H3620">
            <v>5968.38</v>
          </cell>
          <cell r="I3620">
            <v>3349.4018573422081</v>
          </cell>
          <cell r="J3620">
            <v>0.56119112009325944</v>
          </cell>
          <cell r="K3620">
            <v>4525.32</v>
          </cell>
          <cell r="L3620">
            <v>54303.839999999997</v>
          </cell>
        </row>
        <row r="3621">
          <cell r="A3621" t="str">
            <v>SF-03614</v>
          </cell>
          <cell r="B3621" t="str">
            <v>Revisão completa (overhaul) de bomba hidráulica referente a conjunto motobomba com potência de 75 kW</v>
          </cell>
          <cell r="C3621" t="str">
            <v>un</v>
          </cell>
          <cell r="D3621">
            <v>3</v>
          </cell>
          <cell r="E3621">
            <v>3920.0325680000001</v>
          </cell>
          <cell r="F3621">
            <v>4275.3</v>
          </cell>
          <cell r="G3621">
            <v>4630.5600000000004</v>
          </cell>
          <cell r="H3621">
            <v>5433.91</v>
          </cell>
          <cell r="I3621">
            <v>2037.9888762167298</v>
          </cell>
          <cell r="J3621">
            <v>0.3750501712793789</v>
          </cell>
          <cell r="K3621">
            <v>4630.5600000000004</v>
          </cell>
          <cell r="L3621">
            <v>13891.68</v>
          </cell>
        </row>
        <row r="3622">
          <cell r="A3622" t="str">
            <v>SF-03615</v>
          </cell>
          <cell r="B3622" t="str">
            <v>Revisão completa (overhaul) de bomba hidráulica referente a conjunto motobomba com potência de 150 kW</v>
          </cell>
          <cell r="C3622" t="str">
            <v>un</v>
          </cell>
          <cell r="D3622">
            <v>3</v>
          </cell>
          <cell r="E3622">
            <v>5242.005306</v>
          </cell>
          <cell r="F3622">
            <v>5988.68</v>
          </cell>
          <cell r="G3622">
            <v>6735.36</v>
          </cell>
          <cell r="H3622">
            <v>7884.79</v>
          </cell>
          <cell r="I3622">
            <v>3367.9635499685364</v>
          </cell>
          <cell r="J3622">
            <v>0.4271468929379903</v>
          </cell>
          <cell r="K3622">
            <v>6735.36</v>
          </cell>
          <cell r="L3622">
            <v>20206.080000000002</v>
          </cell>
        </row>
        <row r="3623">
          <cell r="A3623" t="str">
            <v>SF-03616</v>
          </cell>
          <cell r="B3623" t="str">
            <v>Remanufatura completa de Compressor Parafuso Semi-Hermético modelo Carlyle 06 NA2250W7NC-A00 ou equivalente, R-134A</v>
          </cell>
          <cell r="C3623" t="str">
            <v>un</v>
          </cell>
          <cell r="D3623">
            <v>2</v>
          </cell>
          <cell r="E3623">
            <v>17464.914219999999</v>
          </cell>
          <cell r="F3623">
            <v>24616.23</v>
          </cell>
          <cell r="G3623">
            <v>27000</v>
          </cell>
          <cell r="H3623">
            <v>25233.03</v>
          </cell>
          <cell r="I3623">
            <v>5307.7359995317674</v>
          </cell>
          <cell r="J3623">
            <v>0.21034873733086226</v>
          </cell>
          <cell r="K3623">
            <v>27000</v>
          </cell>
          <cell r="L3623">
            <v>54000</v>
          </cell>
        </row>
        <row r="3624">
          <cell r="A3624" t="str">
            <v>SF-03617</v>
          </cell>
          <cell r="B3624" t="str">
            <v>Remanufatura completa de Compressor Parafuso Semi-Hermético modelo Carlyle 06 NA2209W7NC-A00 ou equivalente, R-134A</v>
          </cell>
          <cell r="C3624" t="str">
            <v>un</v>
          </cell>
          <cell r="D3624">
            <v>1</v>
          </cell>
          <cell r="E3624">
            <v>17519.553045999997</v>
          </cell>
          <cell r="F3624">
            <v>24629.89</v>
          </cell>
          <cell r="G3624">
            <v>27000</v>
          </cell>
          <cell r="H3624">
            <v>25246.69</v>
          </cell>
          <cell r="I3624">
            <v>5281.0839189873477</v>
          </cell>
          <cell r="J3624">
            <v>0.20917925949846686</v>
          </cell>
          <cell r="K3624">
            <v>27000</v>
          </cell>
          <cell r="L3624">
            <v>27000</v>
          </cell>
        </row>
        <row r="3625">
          <cell r="A3625" t="str">
            <v>SF-03618</v>
          </cell>
          <cell r="B3625" t="str">
            <v>Remanufatura completa de Compressor Parafuso Hermético 50 TRs modelo Trane CHHN050DKA0N057A ou equivalente, R-22</v>
          </cell>
          <cell r="C3625" t="str">
            <v>un</v>
          </cell>
          <cell r="D3625">
            <v>2</v>
          </cell>
          <cell r="E3625">
            <v>16838.777107999998</v>
          </cell>
          <cell r="F3625">
            <v>24459.69</v>
          </cell>
          <cell r="G3625">
            <v>27181.200000000001</v>
          </cell>
          <cell r="H3625">
            <v>25300.29</v>
          </cell>
          <cell r="I3625">
            <v>5797.2920759526096</v>
          </cell>
          <cell r="J3625">
            <v>0.22913935278815417</v>
          </cell>
          <cell r="K3625">
            <v>27181.200000000001</v>
          </cell>
          <cell r="L3625">
            <v>54362.400000000001</v>
          </cell>
        </row>
        <row r="3626">
          <cell r="A3626" t="str">
            <v>SF-03619</v>
          </cell>
          <cell r="B3626" t="str">
            <v>Remanufatura completa de Compressor Alternativo modelo York ZB4K1 B46 ou equivalente, R-22</v>
          </cell>
          <cell r="C3626" t="str">
            <v>un</v>
          </cell>
          <cell r="D3626">
            <v>2</v>
          </cell>
          <cell r="E3626">
            <v>23653.549577999998</v>
          </cell>
          <cell r="F3626">
            <v>33326.769999999997</v>
          </cell>
          <cell r="G3626">
            <v>43000</v>
          </cell>
          <cell r="H3626">
            <v>39757.85</v>
          </cell>
          <cell r="I3626">
            <v>14752.879910834838</v>
          </cell>
          <cell r="J3626">
            <v>0.3710683528117048</v>
          </cell>
          <cell r="K3626">
            <v>43000</v>
          </cell>
          <cell r="L3626">
            <v>86000</v>
          </cell>
        </row>
        <row r="3627">
          <cell r="A3627" t="str">
            <v>SF-03620</v>
          </cell>
          <cell r="B3627" t="str">
            <v>Contratação anual de laudos técnicos dos fabricantes, seus representantes autorizados ou empresa especializada versando sobre o estado de operação e manutenção de todos os chillers centrífugos e a ar do Complexo Arquitetônico do Senado Federal</v>
          </cell>
          <cell r="C3627" t="str">
            <v>cj</v>
          </cell>
          <cell r="D3627">
            <v>3</v>
          </cell>
          <cell r="E3627">
            <v>17100.929575999999</v>
          </cell>
          <cell r="F3627">
            <v>31825.7</v>
          </cell>
          <cell r="G3627">
            <v>46550.46</v>
          </cell>
          <cell r="H3627">
            <v>46550.46</v>
          </cell>
          <cell r="I3627">
            <v>41647.932102394436</v>
          </cell>
          <cell r="J3627">
            <v>0.89468357782918662</v>
          </cell>
          <cell r="K3627">
            <v>46550.46</v>
          </cell>
          <cell r="L3627">
            <v>139651.38</v>
          </cell>
        </row>
        <row r="3628">
          <cell r="A3628" t="str">
            <v>SF-03621</v>
          </cell>
          <cell r="B3628" t="str">
            <v>Contratação anual de laudos técnicos de laboratórios qualificados versando sobre a qualidade dos óleos dos compressores de todos os chillers centrífugos e a ar do Complexo Arquitetônico do Senado Federal</v>
          </cell>
          <cell r="C3628" t="str">
            <v>cj</v>
          </cell>
          <cell r="D3628">
            <v>3</v>
          </cell>
          <cell r="E3628">
            <v>1794.6128200000001</v>
          </cell>
          <cell r="F3628">
            <v>2041.31</v>
          </cell>
          <cell r="G3628">
            <v>2288</v>
          </cell>
          <cell r="H3628">
            <v>2769.2</v>
          </cell>
          <cell r="I3628">
            <v>1284.6647911742511</v>
          </cell>
          <cell r="J3628">
            <v>0.4639118847227543</v>
          </cell>
          <cell r="K3628">
            <v>2288</v>
          </cell>
          <cell r="L3628">
            <v>6864</v>
          </cell>
        </row>
        <row r="3629">
          <cell r="A3629" t="str">
            <v>SF-03622</v>
          </cell>
          <cell r="B3629" t="str">
            <v>Projeto ou acompanhamento realizado por engenheiro de segurança do trabalho com carga horária de vinte horas</v>
          </cell>
          <cell r="C3629" t="str">
            <v>un</v>
          </cell>
          <cell r="D3629">
            <v>30</v>
          </cell>
          <cell r="E3629">
            <v>2832.8600000000006</v>
          </cell>
          <cell r="F3629">
            <v>2832.8600000000006</v>
          </cell>
          <cell r="G3629">
            <v>2832.8600000000006</v>
          </cell>
          <cell r="H3629">
            <v>2832.8600000000006</v>
          </cell>
          <cell r="I3629" t="str">
            <v/>
          </cell>
          <cell r="J3629" t="str">
            <v/>
          </cell>
          <cell r="K3629">
            <v>2832.8600000000006</v>
          </cell>
          <cell r="L3629">
            <v>84985.8</v>
          </cell>
        </row>
        <row r="3630">
          <cell r="A3630" t="str">
            <v>SF-03623</v>
          </cell>
          <cell r="B3630" t="str">
            <v>Ar-condicionado do tipo split cassete inverter com capacidade nominal mínima de 45.000 BTU/h</v>
          </cell>
          <cell r="C3630" t="str">
            <v xml:space="preserve">un </v>
          </cell>
          <cell r="D3630">
            <v>4</v>
          </cell>
          <cell r="E3630">
            <v>9072.5023340000007</v>
          </cell>
          <cell r="F3630">
            <v>10603.66</v>
          </cell>
          <cell r="G3630">
            <v>11579.08</v>
          </cell>
          <cell r="H3630">
            <v>11656.94</v>
          </cell>
          <cell r="I3630">
            <v>2208.5000409572745</v>
          </cell>
          <cell r="J3630">
            <v>0.18945795731618026</v>
          </cell>
          <cell r="K3630">
            <v>11579.08</v>
          </cell>
          <cell r="L3630">
            <v>46316.32</v>
          </cell>
        </row>
        <row r="3631">
          <cell r="A3631" t="str">
            <v>SF-03624</v>
          </cell>
          <cell r="B3631" t="str">
            <v>Alicate de prensar e matrizes 16/20/26/32 mm para tubo PEX multicamada para gás</v>
          </cell>
          <cell r="C3631" t="str">
            <v>un</v>
          </cell>
          <cell r="D3631">
            <v>0</v>
          </cell>
          <cell r="E3631" t="str">
            <v/>
          </cell>
          <cell r="F3631" t="str">
            <v/>
          </cell>
          <cell r="G3631" t="str">
            <v/>
          </cell>
          <cell r="H3631" t="str">
            <v/>
          </cell>
          <cell r="I3631" t="str">
            <v/>
          </cell>
          <cell r="J3631" t="str">
            <v/>
          </cell>
          <cell r="K3631" t="str">
            <v/>
          </cell>
          <cell r="L3631" t="str">
            <v>N/A</v>
          </cell>
        </row>
        <row r="3632">
          <cell r="A3632" t="str">
            <v>SF-03625</v>
          </cell>
          <cell r="B3632" t="str">
            <v>Compressor Hermético Rotativo próprio para R-22 de Capacidade de até 12.000 BTU/h (inclusive)</v>
          </cell>
          <cell r="C3632" t="str">
            <v xml:space="preserve">un </v>
          </cell>
          <cell r="D3632">
            <v>30</v>
          </cell>
          <cell r="E3632">
            <v>474.86528799999996</v>
          </cell>
          <cell r="F3632">
            <v>607.54999999999995</v>
          </cell>
          <cell r="G3632">
            <v>719.85</v>
          </cell>
          <cell r="H3632">
            <v>709.55</v>
          </cell>
          <cell r="I3632">
            <v>163.98799739177468</v>
          </cell>
          <cell r="J3632">
            <v>0.231115492060848</v>
          </cell>
          <cell r="K3632">
            <v>719.85</v>
          </cell>
          <cell r="L3632">
            <v>21595.5</v>
          </cell>
        </row>
        <row r="3633">
          <cell r="A3633" t="str">
            <v>SF-03626</v>
          </cell>
          <cell r="B3633" t="str">
            <v>Compressor Hermético Rotativo próprio para R-22 de Capacidade de 12.000 BTU/h (exclusive) até 18.000 BTU/h (inclusive)</v>
          </cell>
          <cell r="C3633" t="str">
            <v xml:space="preserve">un </v>
          </cell>
          <cell r="D3633">
            <v>50</v>
          </cell>
          <cell r="E3633">
            <v>729.24535400000002</v>
          </cell>
          <cell r="F3633">
            <v>832.67</v>
          </cell>
          <cell r="G3633">
            <v>932.2</v>
          </cell>
          <cell r="H3633">
            <v>955.34</v>
          </cell>
          <cell r="I3633">
            <v>196.98287124281836</v>
          </cell>
          <cell r="J3633">
            <v>0.20619137819291389</v>
          </cell>
          <cell r="K3633">
            <v>932.2</v>
          </cell>
          <cell r="L3633">
            <v>46610</v>
          </cell>
        </row>
        <row r="3634">
          <cell r="A3634" t="str">
            <v>SF-03627</v>
          </cell>
          <cell r="B3634" t="str">
            <v>Compressor Hermético Rotativo próprio para R-22 de Capacidade de 18.000 BTU/h (exclusive) até 24.000 BTU/h (inclusive)</v>
          </cell>
          <cell r="C3634" t="str">
            <v xml:space="preserve">un </v>
          </cell>
          <cell r="D3634">
            <v>100</v>
          </cell>
          <cell r="E3634">
            <v>594.40419799999995</v>
          </cell>
          <cell r="F3634">
            <v>1013.82</v>
          </cell>
          <cell r="G3634">
            <v>1045.6500000000001</v>
          </cell>
          <cell r="H3634">
            <v>1024.74</v>
          </cell>
          <cell r="I3634">
            <v>205.45953616196414</v>
          </cell>
          <cell r="J3634">
            <v>0.20049918629307351</v>
          </cell>
          <cell r="K3634">
            <v>1045.6500000000001</v>
          </cell>
          <cell r="L3634">
            <v>104565</v>
          </cell>
        </row>
        <row r="3635">
          <cell r="A3635" t="str">
            <v>SF-03628</v>
          </cell>
          <cell r="B3635" t="str">
            <v>Compressor Hermético Rotativo próprio para R-22 de Capacidade de 24.000 BTU/h (exclusive) até 36.000 BTU/h (inclusive)</v>
          </cell>
          <cell r="C3635" t="str">
            <v xml:space="preserve">un </v>
          </cell>
          <cell r="D3635">
            <v>40</v>
          </cell>
          <cell r="E3635">
            <v>1127</v>
          </cell>
          <cell r="F3635">
            <v>1211.92</v>
          </cell>
          <cell r="G3635">
            <v>1510.2</v>
          </cell>
          <cell r="H3635">
            <v>1479.45</v>
          </cell>
          <cell r="I3635">
            <v>298.98018382888068</v>
          </cell>
          <cell r="J3635">
            <v>0.20208873826684287</v>
          </cell>
          <cell r="K3635">
            <v>1510.2</v>
          </cell>
          <cell r="L3635">
            <v>60408</v>
          </cell>
        </row>
        <row r="3636">
          <cell r="A3636" t="str">
            <v>SF-03629</v>
          </cell>
          <cell r="B3636" t="str">
            <v>Compressor Hermético Rotativo próprio para R-22 de Capacidade de 36.000 BTU/h (exclusive) até 48.000 BTU/h (inclusive)</v>
          </cell>
          <cell r="C3636" t="str">
            <v xml:space="preserve">un </v>
          </cell>
          <cell r="D3636">
            <v>12</v>
          </cell>
          <cell r="E3636">
            <v>1302.9583</v>
          </cell>
          <cell r="F3636">
            <v>1978.8</v>
          </cell>
          <cell r="G3636">
            <v>2216.6999999999998</v>
          </cell>
          <cell r="H3636">
            <v>2019.11</v>
          </cell>
          <cell r="I3636">
            <v>424.33269012825133</v>
          </cell>
          <cell r="J3636">
            <v>0.2101582826731834</v>
          </cell>
          <cell r="K3636">
            <v>2216.6999999999998</v>
          </cell>
          <cell r="L3636">
            <v>26600.400000000001</v>
          </cell>
        </row>
        <row r="3637">
          <cell r="A3637" t="str">
            <v>SF-03630</v>
          </cell>
          <cell r="B3637" t="str">
            <v>Compressor Hermético Rotativo próprio para R-22 de Capacidade de 48.000 BTU/h (exclusive) até 60.000 BTU/h (inclusive)</v>
          </cell>
          <cell r="C3637" t="str">
            <v xml:space="preserve">un </v>
          </cell>
          <cell r="D3637">
            <v>6</v>
          </cell>
          <cell r="E3637">
            <v>1691.4729400000001</v>
          </cell>
          <cell r="F3637">
            <v>2278.63</v>
          </cell>
          <cell r="G3637">
            <v>2371.06</v>
          </cell>
          <cell r="H3637">
            <v>2365.25</v>
          </cell>
          <cell r="I3637">
            <v>351.19770079807449</v>
          </cell>
          <cell r="J3637">
            <v>0.1484822749384101</v>
          </cell>
          <cell r="K3637">
            <v>2371.06</v>
          </cell>
          <cell r="L3637">
            <v>14226.36</v>
          </cell>
        </row>
        <row r="3638">
          <cell r="A3638" t="str">
            <v>SF-03631</v>
          </cell>
          <cell r="B3638" t="str">
            <v>Compressor Hermético Rotativo próprio para R-410A de Capacidade de até 12.000 BTU/h (inclusive)</v>
          </cell>
          <cell r="C3638" t="str">
            <v xml:space="preserve">un </v>
          </cell>
          <cell r="D3638">
            <v>50</v>
          </cell>
          <cell r="E3638">
            <v>545.57621800000004</v>
          </cell>
          <cell r="F3638">
            <v>668.65</v>
          </cell>
          <cell r="G3638">
            <v>720</v>
          </cell>
          <cell r="H3638">
            <v>693.4</v>
          </cell>
          <cell r="I3638">
            <v>80.025487001807718</v>
          </cell>
          <cell r="J3638">
            <v>0.11541027834122833</v>
          </cell>
          <cell r="K3638">
            <v>720</v>
          </cell>
          <cell r="L3638">
            <v>36000</v>
          </cell>
        </row>
        <row r="3639">
          <cell r="A3639" t="str">
            <v>SF-03632</v>
          </cell>
          <cell r="B3639" t="str">
            <v>Compressor Hermético Rotativo próprio para R-410A de Capacidade de 12.000 BTU/h (exclusive) até 18.000 BTU/h (inclusive)</v>
          </cell>
          <cell r="C3639" t="str">
            <v xml:space="preserve">un </v>
          </cell>
          <cell r="D3639">
            <v>25</v>
          </cell>
          <cell r="E3639">
            <v>697.04841599999997</v>
          </cell>
          <cell r="F3639">
            <v>906.5</v>
          </cell>
          <cell r="G3639">
            <v>1015</v>
          </cell>
          <cell r="H3639">
            <v>970.69</v>
          </cell>
          <cell r="I3639">
            <v>153.25054180649792</v>
          </cell>
          <cell r="J3639">
            <v>0.15787794435555935</v>
          </cell>
          <cell r="K3639">
            <v>1015</v>
          </cell>
          <cell r="L3639">
            <v>25375</v>
          </cell>
        </row>
        <row r="3640">
          <cell r="A3640" t="str">
            <v>SF-03633</v>
          </cell>
          <cell r="B3640" t="str">
            <v>Compressor Hermético Rotativo próprio para R-410A de Capacidade de 18.000 BTU/h (exclusive) até 24.000 BTU/h (inclusive)</v>
          </cell>
          <cell r="C3640" t="str">
            <v xml:space="preserve">un </v>
          </cell>
          <cell r="D3640">
            <v>25</v>
          </cell>
          <cell r="E3640">
            <v>804.42778799999996</v>
          </cell>
          <cell r="F3640">
            <v>1215.58</v>
          </cell>
          <cell r="G3640">
            <v>1250</v>
          </cell>
          <cell r="H3640">
            <v>1236.18</v>
          </cell>
          <cell r="I3640">
            <v>216.8793604820668</v>
          </cell>
          <cell r="J3640">
            <v>0.17544318827522432</v>
          </cell>
          <cell r="K3640">
            <v>1250</v>
          </cell>
          <cell r="L3640">
            <v>31250</v>
          </cell>
        </row>
        <row r="3641">
          <cell r="A3641" t="str">
            <v>SF-03634</v>
          </cell>
          <cell r="B3641" t="str">
            <v>Compressor Hermético Rotativo próprio para R-410A de Capacidade de 24.000 BTU/h (exclusive) até 36.000 BTU/h (inclusive)</v>
          </cell>
          <cell r="C3641" t="str">
            <v xml:space="preserve">un </v>
          </cell>
          <cell r="D3641">
            <v>5</v>
          </cell>
          <cell r="E3641">
            <v>1410.2216659999999</v>
          </cell>
          <cell r="F3641">
            <v>1916.57</v>
          </cell>
          <cell r="G3641">
            <v>2006.9</v>
          </cell>
          <cell r="H3641">
            <v>2057.81</v>
          </cell>
          <cell r="I3641">
            <v>389.67746996493747</v>
          </cell>
          <cell r="J3641">
            <v>0.18936513573407529</v>
          </cell>
          <cell r="K3641">
            <v>2006.9</v>
          </cell>
          <cell r="L3641">
            <v>10034.5</v>
          </cell>
        </row>
        <row r="3642">
          <cell r="A3642" t="str">
            <v>SF-03635</v>
          </cell>
          <cell r="B3642" t="str">
            <v>Compressor Hermético Rotativo próprio para R-410A de Capacidade de 36.000 BTU/h (exclusive) até 48.000 BTU/h (inclusive)</v>
          </cell>
          <cell r="C3642" t="str">
            <v xml:space="preserve">un </v>
          </cell>
          <cell r="D3642">
            <v>5</v>
          </cell>
          <cell r="E3642">
            <v>1272.1534339999998</v>
          </cell>
          <cell r="F3642">
            <v>1940.36</v>
          </cell>
          <cell r="G3642">
            <v>2195.5100000000002</v>
          </cell>
          <cell r="H3642">
            <v>2060.71</v>
          </cell>
          <cell r="I3642">
            <v>556.65534263030565</v>
          </cell>
          <cell r="J3642">
            <v>0.27012793776431698</v>
          </cell>
          <cell r="K3642">
            <v>2195.5100000000002</v>
          </cell>
          <cell r="L3642">
            <v>10977.55</v>
          </cell>
        </row>
        <row r="3643">
          <cell r="A3643" t="str">
            <v>SF-03636</v>
          </cell>
          <cell r="B3643" t="str">
            <v>Compressor Hermético Rotativo próprio para R-410A de Capacidade de 48.000 BTU/h (exclusive) até 60.000 BTU/h (inclusive)</v>
          </cell>
          <cell r="C3643" t="str">
            <v xml:space="preserve">un </v>
          </cell>
          <cell r="D3643">
            <v>4</v>
          </cell>
          <cell r="E3643">
            <v>1863.7418499999999</v>
          </cell>
          <cell r="F3643">
            <v>2903.06</v>
          </cell>
          <cell r="G3643">
            <v>3503.62</v>
          </cell>
          <cell r="H3643">
            <v>3232.46</v>
          </cell>
          <cell r="I3643">
            <v>971.69136084189574</v>
          </cell>
          <cell r="J3643">
            <v>0.30060429544121064</v>
          </cell>
          <cell r="K3643">
            <v>3503.62</v>
          </cell>
          <cell r="L3643">
            <v>14014.48</v>
          </cell>
        </row>
        <row r="3644">
          <cell r="A3644" t="str">
            <v>SF-03637</v>
          </cell>
          <cell r="B3644" t="str">
            <v>Compressor Swing próprio para R-410A de Capacidade de 30.000 BTU/h (inclusive) até 31.000 BTU/h (inclusive), modelo Swing DC DAIKIN</v>
          </cell>
          <cell r="C3644" t="str">
            <v xml:space="preserve">un </v>
          </cell>
          <cell r="D3644">
            <v>10</v>
          </cell>
          <cell r="E3644">
            <v>5732.056834</v>
          </cell>
          <cell r="F3644">
            <v>6513.83</v>
          </cell>
          <cell r="G3644">
            <v>7835.75</v>
          </cell>
          <cell r="H3644">
            <v>8060.82</v>
          </cell>
          <cell r="I3644">
            <v>2272.9966677693983</v>
          </cell>
          <cell r="J3644">
            <v>0.28198082425477783</v>
          </cell>
          <cell r="K3644">
            <v>7835.75</v>
          </cell>
          <cell r="L3644">
            <v>78357.5</v>
          </cell>
        </row>
        <row r="3645">
          <cell r="A3645" t="str">
            <v>SF-03638</v>
          </cell>
          <cell r="B3645" t="str">
            <v>Compressor Hermético Rotativo próprio para R-32 de Capacidade de até 12.000 BTU/h (inclusive)</v>
          </cell>
          <cell r="C3645" t="str">
            <v xml:space="preserve">un </v>
          </cell>
          <cell r="D3645">
            <v>30</v>
          </cell>
          <cell r="E3645">
            <v>441.761394</v>
          </cell>
          <cell r="F3645">
            <v>612.41999999999996</v>
          </cell>
          <cell r="G3645">
            <v>723.28</v>
          </cell>
          <cell r="H3645">
            <v>715.83</v>
          </cell>
          <cell r="I3645">
            <v>222.27713594692017</v>
          </cell>
          <cell r="J3645">
            <v>0.31051665332120776</v>
          </cell>
          <cell r="K3645">
            <v>723.28</v>
          </cell>
          <cell r="L3645">
            <v>21698.400000000001</v>
          </cell>
        </row>
        <row r="3646">
          <cell r="A3646" t="str">
            <v>SF-03639</v>
          </cell>
          <cell r="B3646" t="str">
            <v>Compressor Hermético Rotativo próprio para R-32 de Capacidade de 12.000 BTU/h (exclusive) até 18.000 BTU/h (inclusive)</v>
          </cell>
          <cell r="C3646" t="str">
            <v xml:space="preserve">un </v>
          </cell>
          <cell r="D3646">
            <v>30</v>
          </cell>
          <cell r="E3646">
            <v>606.99612200000001</v>
          </cell>
          <cell r="F3646">
            <v>1200.23</v>
          </cell>
          <cell r="G3646">
            <v>1250</v>
          </cell>
          <cell r="H3646">
            <v>1285.58</v>
          </cell>
          <cell r="I3646">
            <v>454.35973052156351</v>
          </cell>
          <cell r="J3646">
            <v>0.3534278150885698</v>
          </cell>
          <cell r="K3646">
            <v>1250</v>
          </cell>
          <cell r="L3646">
            <v>37500</v>
          </cell>
        </row>
        <row r="3647">
          <cell r="A3647" t="str">
            <v>SF-03640</v>
          </cell>
          <cell r="B3647" t="str">
            <v>Compressor Hermético Rotativo próprio para R-32 de Capacidade de 18.000 BTU/h (exclusive) até 24.000 BTU/h (inclusive)</v>
          </cell>
          <cell r="C3647" t="str">
            <v xml:space="preserve">un </v>
          </cell>
          <cell r="D3647">
            <v>30</v>
          </cell>
          <cell r="E3647">
            <v>890</v>
          </cell>
          <cell r="F3647">
            <v>1070</v>
          </cell>
          <cell r="G3647">
            <v>1250</v>
          </cell>
          <cell r="H3647">
            <v>1384.93</v>
          </cell>
          <cell r="I3647">
            <v>574.41188474241437</v>
          </cell>
          <cell r="J3647">
            <v>0.41475878545660383</v>
          </cell>
          <cell r="K3647">
            <v>1250</v>
          </cell>
          <cell r="L3647">
            <v>37500</v>
          </cell>
        </row>
        <row r="3648">
          <cell r="A3648" t="str">
            <v>SF-03641</v>
          </cell>
          <cell r="B3648" t="str">
            <v>Compressor Hermético Rotativo próprio para R-32 de Capacidade de 24.000 BTU/h (exclusive) até 36.000 BTU/h (inclusive)</v>
          </cell>
          <cell r="C3648" t="str">
            <v xml:space="preserve">un </v>
          </cell>
          <cell r="D3648">
            <v>30</v>
          </cell>
          <cell r="E3648">
            <v>1550</v>
          </cell>
          <cell r="F3648">
            <v>1550</v>
          </cell>
          <cell r="G3648">
            <v>1550</v>
          </cell>
          <cell r="H3648">
            <v>1550</v>
          </cell>
          <cell r="I3648" t="str">
            <v/>
          </cell>
          <cell r="J3648" t="str">
            <v/>
          </cell>
          <cell r="K3648">
            <v>1550</v>
          </cell>
          <cell r="L3648">
            <v>46500</v>
          </cell>
        </row>
        <row r="3649">
          <cell r="A3649" t="str">
            <v>SF-03642</v>
          </cell>
          <cell r="B3649" t="str">
            <v>Compressor Hermético Rotativo próprio para R-32 de Capacidade de 36.000 BTU/h (exclusive) até 48.000 BTU/h (inclusive)</v>
          </cell>
          <cell r="C3649" t="str">
            <v xml:space="preserve">un </v>
          </cell>
          <cell r="D3649">
            <v>12</v>
          </cell>
          <cell r="E3649">
            <v>1850</v>
          </cell>
          <cell r="F3649">
            <v>1850</v>
          </cell>
          <cell r="G3649">
            <v>1850</v>
          </cell>
          <cell r="H3649">
            <v>1850</v>
          </cell>
          <cell r="I3649" t="str">
            <v/>
          </cell>
          <cell r="J3649" t="str">
            <v/>
          </cell>
          <cell r="K3649">
            <v>1850</v>
          </cell>
          <cell r="L3649">
            <v>22200</v>
          </cell>
        </row>
        <row r="3650">
          <cell r="A3650" t="str">
            <v>SF-03643</v>
          </cell>
          <cell r="B3650" t="str">
            <v>Compressor Hermético Rotativo próprio para R-32 de Capacidade de 48.000 BTU/h (exclusive) até 60.000 BTU/h (inclusive)</v>
          </cell>
          <cell r="C3650" t="str">
            <v xml:space="preserve">un </v>
          </cell>
          <cell r="D3650">
            <v>6</v>
          </cell>
          <cell r="E3650">
            <v>1454.03</v>
          </cell>
          <cell r="F3650">
            <v>1838.02</v>
          </cell>
          <cell r="G3650">
            <v>2222.02</v>
          </cell>
          <cell r="H3650">
            <v>2222.02</v>
          </cell>
          <cell r="I3650">
            <v>1086.0948026991023</v>
          </cell>
          <cell r="J3650">
            <v>0.48878714084441288</v>
          </cell>
          <cell r="K3650">
            <v>2222.02</v>
          </cell>
          <cell r="L3650">
            <v>13332.12</v>
          </cell>
        </row>
        <row r="3651">
          <cell r="A3651" t="str">
            <v>SF-03644</v>
          </cell>
          <cell r="B3651" t="str">
            <v>Compressor EcoSwing próprio para R-32 de Capacidade 12.000 BTU/h, modelo EcoSwing DC DAIKIN</v>
          </cell>
          <cell r="C3651" t="str">
            <v xml:space="preserve">un </v>
          </cell>
          <cell r="D3651">
            <v>5</v>
          </cell>
          <cell r="E3651">
            <v>838.57573600000001</v>
          </cell>
          <cell r="F3651">
            <v>952.95</v>
          </cell>
          <cell r="G3651">
            <v>1146.3399999999999</v>
          </cell>
          <cell r="H3651">
            <v>1177.46</v>
          </cell>
          <cell r="I3651">
            <v>329.59386407630791</v>
          </cell>
          <cell r="J3651">
            <v>0.2799193722727803</v>
          </cell>
          <cell r="K3651">
            <v>1146.3399999999999</v>
          </cell>
          <cell r="L3651">
            <v>5731.7</v>
          </cell>
        </row>
        <row r="3652">
          <cell r="A3652" t="str">
            <v>SF-03645</v>
          </cell>
          <cell r="B3652" t="str">
            <v>Compressor EcoSwing próprio para R-32 de Capacidade 18.000 BTU/h, modelo EcoSwing DC DAIKIN</v>
          </cell>
          <cell r="C3652" t="str">
            <v xml:space="preserve">un </v>
          </cell>
          <cell r="D3652">
            <v>5</v>
          </cell>
          <cell r="E3652">
            <v>1655.7536379999999</v>
          </cell>
          <cell r="F3652">
            <v>1882.04</v>
          </cell>
          <cell r="G3652">
            <v>2263.4299999999998</v>
          </cell>
          <cell r="H3652">
            <v>2328.37</v>
          </cell>
          <cell r="I3652">
            <v>656.27670428136037</v>
          </cell>
          <cell r="J3652">
            <v>0.28186100331191366</v>
          </cell>
          <cell r="K3652">
            <v>2263.4299999999998</v>
          </cell>
          <cell r="L3652">
            <v>11317.15</v>
          </cell>
        </row>
        <row r="3653">
          <cell r="A3653" t="str">
            <v>SF-03646</v>
          </cell>
          <cell r="B3653" t="str">
            <v>Compressor EcoSwing próprio para R-32 de Capacidade 24.000 BTU/h, modelo EcoSwing DC DAIKIN</v>
          </cell>
          <cell r="C3653" t="str">
            <v xml:space="preserve">un </v>
          </cell>
          <cell r="D3653">
            <v>5</v>
          </cell>
          <cell r="E3653">
            <v>2006.6928799999998</v>
          </cell>
          <cell r="F3653">
            <v>2272.2199999999998</v>
          </cell>
          <cell r="G3653">
            <v>2743.15</v>
          </cell>
          <cell r="H3653">
            <v>2817.77</v>
          </cell>
          <cell r="I3653">
            <v>792.40365789543819</v>
          </cell>
          <cell r="J3653">
            <v>0.28121658541876671</v>
          </cell>
          <cell r="K3653">
            <v>2743.15</v>
          </cell>
          <cell r="L3653">
            <v>13715.75</v>
          </cell>
        </row>
        <row r="3654">
          <cell r="A3654" t="str">
            <v>SF-03647</v>
          </cell>
          <cell r="B3654" t="str">
            <v>Compressor Scroll próprio para R-22/R-407C de Capacidade de até 3 TR (inclusive)</v>
          </cell>
          <cell r="C3654" t="str">
            <v xml:space="preserve">un </v>
          </cell>
          <cell r="D3654">
            <v>10</v>
          </cell>
          <cell r="E3654">
            <v>1222.1337559999999</v>
          </cell>
          <cell r="F3654">
            <v>1654.78</v>
          </cell>
          <cell r="G3654">
            <v>1934</v>
          </cell>
          <cell r="H3654">
            <v>1811.41</v>
          </cell>
          <cell r="I3654">
            <v>421.16941802280269</v>
          </cell>
          <cell r="J3654">
            <v>0.23250916028000435</v>
          </cell>
          <cell r="K3654">
            <v>1934</v>
          </cell>
          <cell r="L3654">
            <v>19340</v>
          </cell>
        </row>
        <row r="3655">
          <cell r="A3655" t="str">
            <v>SF-03648</v>
          </cell>
          <cell r="B3655" t="str">
            <v>Compressor Scroll próprio para R-22/R-407C de Capacidade de 3 TR (exclusive) até 5 TR (inclusive)</v>
          </cell>
          <cell r="C3655" t="str">
            <v xml:space="preserve">un </v>
          </cell>
          <cell r="D3655">
            <v>15</v>
          </cell>
          <cell r="E3655">
            <v>1608.307184</v>
          </cell>
          <cell r="F3655">
            <v>2244.4499999999998</v>
          </cell>
          <cell r="G3655">
            <v>2377.13</v>
          </cell>
          <cell r="H3655">
            <v>2371.62</v>
          </cell>
          <cell r="I3655">
            <v>531.74154825635355</v>
          </cell>
          <cell r="J3655">
            <v>0.22421026482166351</v>
          </cell>
          <cell r="K3655">
            <v>2377.13</v>
          </cell>
          <cell r="L3655">
            <v>35656.949999999997</v>
          </cell>
        </row>
        <row r="3656">
          <cell r="A3656" t="str">
            <v>SF-03649</v>
          </cell>
          <cell r="B3656" t="str">
            <v>Compressor Scroll próprio para R-22/R-407C de Capacidade de 5 TR (exclusive) até 7,5 TR (inclusive)</v>
          </cell>
          <cell r="C3656" t="str">
            <v xml:space="preserve">un </v>
          </cell>
          <cell r="D3656">
            <v>15</v>
          </cell>
          <cell r="E3656">
            <v>2266.1983019999998</v>
          </cell>
          <cell r="F3656">
            <v>2682.06</v>
          </cell>
          <cell r="G3656">
            <v>2765.71</v>
          </cell>
          <cell r="H3656">
            <v>2781.33</v>
          </cell>
          <cell r="I3656">
            <v>344.42776583681416</v>
          </cell>
          <cell r="J3656">
            <v>0.12383563469160946</v>
          </cell>
          <cell r="K3656">
            <v>2765.71</v>
          </cell>
          <cell r="L3656">
            <v>41485.65</v>
          </cell>
        </row>
        <row r="3657">
          <cell r="A3657" t="str">
            <v>SF-03650</v>
          </cell>
          <cell r="B3657" t="str">
            <v>Compressor Scroll próprio para R-22/R-407C de Capacidade de 7,5 TR (exclusive) até 10 TR (inclusive)</v>
          </cell>
          <cell r="C3657" t="str">
            <v xml:space="preserve">un </v>
          </cell>
          <cell r="D3657">
            <v>10</v>
          </cell>
          <cell r="E3657">
            <v>3170.5599859999998</v>
          </cell>
          <cell r="F3657">
            <v>4147.1499999999996</v>
          </cell>
          <cell r="G3657">
            <v>5999</v>
          </cell>
          <cell r="H3657">
            <v>5399.23</v>
          </cell>
          <cell r="I3657">
            <v>1757.6656292027542</v>
          </cell>
          <cell r="J3657">
            <v>0.32554005463793068</v>
          </cell>
          <cell r="K3657">
            <v>5999</v>
          </cell>
          <cell r="L3657">
            <v>59990</v>
          </cell>
        </row>
        <row r="3658">
          <cell r="A3658" t="str">
            <v>SF-03651</v>
          </cell>
          <cell r="B3658" t="str">
            <v>Compressor Scroll próprio para R-22/R-407C de Capacidade de 10 TR (exclusive) até 12,5 TR (inclusive)</v>
          </cell>
          <cell r="C3658" t="str">
            <v xml:space="preserve">un </v>
          </cell>
          <cell r="D3658">
            <v>6</v>
          </cell>
          <cell r="E3658">
            <v>10680.19785</v>
          </cell>
          <cell r="F3658">
            <v>11587.14</v>
          </cell>
          <cell r="G3658">
            <v>12197.53</v>
          </cell>
          <cell r="H3658">
            <v>15194.45</v>
          </cell>
          <cell r="I3658">
            <v>5793.4481549773145</v>
          </cell>
          <cell r="J3658">
            <v>0.38128712490266603</v>
          </cell>
          <cell r="K3658">
            <v>12197.53</v>
          </cell>
          <cell r="L3658">
            <v>73185.179999999993</v>
          </cell>
        </row>
        <row r="3659">
          <cell r="A3659" t="str">
            <v>SF-03652</v>
          </cell>
          <cell r="B3659" t="str">
            <v>Compressor Scroll próprio para R-22/R-407C de Capacidade de 12,5 TR (exclusive) até 15 TR (inclusive)</v>
          </cell>
          <cell r="C3659" t="str">
            <v xml:space="preserve">un </v>
          </cell>
          <cell r="D3659">
            <v>2</v>
          </cell>
          <cell r="E3659">
            <v>13547.01</v>
          </cell>
          <cell r="F3659">
            <v>13765.68</v>
          </cell>
          <cell r="G3659">
            <v>13984.34</v>
          </cell>
          <cell r="H3659">
            <v>15710.44</v>
          </cell>
          <cell r="I3659">
            <v>3375.5264860100756</v>
          </cell>
          <cell r="J3659">
            <v>0.21485881273917698</v>
          </cell>
          <cell r="K3659">
            <v>13984.34</v>
          </cell>
          <cell r="L3659">
            <v>27968.68</v>
          </cell>
        </row>
        <row r="3660">
          <cell r="A3660" t="str">
            <v>SF-03653</v>
          </cell>
          <cell r="B3660" t="str">
            <v>Compressor Scroll próprio para R-22/R-407C de Capacidade de 15 TR (exclusive) até 20 TR (inclusive)</v>
          </cell>
          <cell r="C3660" t="str">
            <v xml:space="preserve">un </v>
          </cell>
          <cell r="D3660">
            <v>2</v>
          </cell>
          <cell r="E3660">
            <v>13288.55</v>
          </cell>
          <cell r="F3660">
            <v>14783.37</v>
          </cell>
          <cell r="G3660">
            <v>15378.09</v>
          </cell>
          <cell r="H3660">
            <v>15733.67</v>
          </cell>
          <cell r="I3660">
            <v>2324.6641583440751</v>
          </cell>
          <cell r="J3660">
            <v>0.14775091624166994</v>
          </cell>
          <cell r="K3660">
            <v>15378.09</v>
          </cell>
          <cell r="L3660">
            <v>30756.18</v>
          </cell>
        </row>
        <row r="3661">
          <cell r="A3661" t="str">
            <v>SF-03654</v>
          </cell>
          <cell r="B3661" t="str">
            <v>Compressor Scroll próprio para R-22 de Capacidade 10 TR, modelo Trane CSHA 100X, 3F/380V/60Hz, para chiller Trane CGAD040-HT</v>
          </cell>
          <cell r="C3661" t="str">
            <v xml:space="preserve">un </v>
          </cell>
          <cell r="D3661">
            <v>3</v>
          </cell>
          <cell r="E3661">
            <v>9076</v>
          </cell>
          <cell r="F3661">
            <v>13787</v>
          </cell>
          <cell r="G3661">
            <v>14132.15</v>
          </cell>
          <cell r="H3661">
            <v>13529.57</v>
          </cell>
          <cell r="I3661">
            <v>2588.594770715848</v>
          </cell>
          <cell r="J3661">
            <v>0.19132868012182561</v>
          </cell>
          <cell r="K3661">
            <v>14132.15</v>
          </cell>
          <cell r="L3661">
            <v>42396.45</v>
          </cell>
        </row>
        <row r="3662">
          <cell r="A3662" t="str">
            <v>SF-03655</v>
          </cell>
          <cell r="B3662" t="str">
            <v>Compressor Scroll próprio para R-22 de Capacidade 15 TR, modelo Trane CSHA 150X, 3F/380V/60Hz, para chiller Trane CGAD060-HT(4T)</v>
          </cell>
          <cell r="C3662" t="str">
            <v xml:space="preserve">un </v>
          </cell>
          <cell r="D3662">
            <v>3</v>
          </cell>
          <cell r="E3662">
            <v>11916.52</v>
          </cell>
          <cell r="F3662">
            <v>13344.8</v>
          </cell>
          <cell r="G3662">
            <v>14873.64</v>
          </cell>
          <cell r="H3662">
            <v>15006.36</v>
          </cell>
          <cell r="I3662">
            <v>2539.4893993224027</v>
          </cell>
          <cell r="J3662">
            <v>0.16922754081085636</v>
          </cell>
          <cell r="K3662">
            <v>14873.64</v>
          </cell>
          <cell r="L3662">
            <v>44620.92</v>
          </cell>
        </row>
        <row r="3663">
          <cell r="A3663" t="str">
            <v>SF-03656</v>
          </cell>
          <cell r="B3663" t="str">
            <v>Compressor Scroll próprio para R-22 de Capacidade 15,4 TR, modelo Danfoss Scroll Performer SM185S9C, 3F/380V/60Hz, para chiller Carrier 30GSP080386S</v>
          </cell>
          <cell r="C3663" t="str">
            <v xml:space="preserve">un </v>
          </cell>
          <cell r="D3663">
            <v>10</v>
          </cell>
          <cell r="E3663">
            <v>9241</v>
          </cell>
          <cell r="F3663">
            <v>10182.780000000001</v>
          </cell>
          <cell r="G3663">
            <v>11124.55</v>
          </cell>
          <cell r="H3663">
            <v>12246.73</v>
          </cell>
          <cell r="I3663">
            <v>3696.8399482109908</v>
          </cell>
          <cell r="J3663">
            <v>0.30186343197008431</v>
          </cell>
          <cell r="K3663">
            <v>11124.55</v>
          </cell>
          <cell r="L3663">
            <v>111245.5</v>
          </cell>
        </row>
        <row r="3664">
          <cell r="A3664" t="str">
            <v>SF-03657</v>
          </cell>
          <cell r="B3664" t="str">
            <v>Compressor Scroll próprio para R-407C de Capacidade 3 TR, modelo Copeland ZR36K3-TFD-522 ou equivalente</v>
          </cell>
          <cell r="C3664" t="str">
            <v xml:space="preserve">un </v>
          </cell>
          <cell r="D3664">
            <v>2</v>
          </cell>
          <cell r="E3664">
            <v>2048.2757579999998</v>
          </cell>
          <cell r="F3664">
            <v>2439.5700000000002</v>
          </cell>
          <cell r="G3664">
            <v>2657.55</v>
          </cell>
          <cell r="H3664">
            <v>2668.31</v>
          </cell>
          <cell r="I3664">
            <v>520.12923235295716</v>
          </cell>
          <cell r="J3664">
            <v>0.19492833754434724</v>
          </cell>
          <cell r="K3664">
            <v>2657.55</v>
          </cell>
          <cell r="L3664">
            <v>5315.1</v>
          </cell>
        </row>
        <row r="3665">
          <cell r="A3665" t="str">
            <v>SF-03658</v>
          </cell>
          <cell r="B3665" t="str">
            <v>Compressor Scroll próprio para R-407C de Capacidade 20 TR, modelo Danfoss SY240A9CB ou Copeland ZR250KC-TE7-522 ou equivalente</v>
          </cell>
          <cell r="C3665" t="str">
            <v xml:space="preserve">un </v>
          </cell>
          <cell r="D3665">
            <v>1</v>
          </cell>
          <cell r="E3665">
            <v>21479.038199999999</v>
          </cell>
          <cell r="F3665">
            <v>29110.26</v>
          </cell>
          <cell r="G3665">
            <v>33826.54</v>
          </cell>
          <cell r="H3665">
            <v>31752.28</v>
          </cell>
          <cell r="I3665">
            <v>7327.9524506751213</v>
          </cell>
          <cell r="J3665">
            <v>0.23078507907700238</v>
          </cell>
          <cell r="K3665">
            <v>33826.54</v>
          </cell>
          <cell r="L3665">
            <v>33826.54</v>
          </cell>
        </row>
        <row r="3666">
          <cell r="A3666" t="str">
            <v>SF-03659</v>
          </cell>
          <cell r="B3666" t="str">
            <v>Compressor Scroll próprio para R-410A de Capacidade 4,5 TR para VRF Trane 4TVH0096BK0</v>
          </cell>
          <cell r="C3666" t="str">
            <v xml:space="preserve">un </v>
          </cell>
          <cell r="D3666">
            <v>1</v>
          </cell>
          <cell r="E3666">
            <v>3605.2028300000002</v>
          </cell>
          <cell r="F3666">
            <v>9143.7999999999993</v>
          </cell>
          <cell r="G3666">
            <v>11112.27</v>
          </cell>
          <cell r="H3666">
            <v>12682.42</v>
          </cell>
          <cell r="I3666">
            <v>8881.1468563570215</v>
          </cell>
          <cell r="J3666">
            <v>0.70027225532327597</v>
          </cell>
          <cell r="K3666">
            <v>11112.27</v>
          </cell>
          <cell r="L3666">
            <v>11112.27</v>
          </cell>
        </row>
        <row r="3667">
          <cell r="A3667" t="str">
            <v>SF-03660</v>
          </cell>
          <cell r="B3667" t="str">
            <v>Compressor Scroll próprio para R-410A de Capacidade 6,9 TR, modelo HLJ083T9LC,  para split Trane Oasis TDXU 15</v>
          </cell>
          <cell r="C3667" t="str">
            <v xml:space="preserve">un </v>
          </cell>
          <cell r="D3667">
            <v>4</v>
          </cell>
          <cell r="E3667">
            <v>3903.7284519999998</v>
          </cell>
          <cell r="F3667">
            <v>4971.8999999999996</v>
          </cell>
          <cell r="G3667">
            <v>5078.3900000000003</v>
          </cell>
          <cell r="H3667">
            <v>5368.97</v>
          </cell>
          <cell r="I3667">
            <v>1227.6807310785725</v>
          </cell>
          <cell r="J3667">
            <v>0.22866224454198336</v>
          </cell>
          <cell r="K3667">
            <v>5078.3900000000003</v>
          </cell>
          <cell r="L3667">
            <v>20313.560000000001</v>
          </cell>
        </row>
        <row r="3668">
          <cell r="A3668" t="str">
            <v>SF-03661</v>
          </cell>
          <cell r="B3668" t="str">
            <v>Compressor Scroll próprio para R-410A de Capacidade 8,8 TR, modelo DCJ106T9LC, para split Trane Oasis TDXU 10</v>
          </cell>
          <cell r="C3668" t="str">
            <v xml:space="preserve">un </v>
          </cell>
          <cell r="D3668">
            <v>1</v>
          </cell>
          <cell r="E3668">
            <v>4979.2728079999997</v>
          </cell>
          <cell r="F3668">
            <v>6228.05</v>
          </cell>
          <cell r="G3668">
            <v>7476.82</v>
          </cell>
          <cell r="H3668">
            <v>7418.14</v>
          </cell>
          <cell r="I3668">
            <v>2410.0594759255091</v>
          </cell>
          <cell r="J3668">
            <v>0.32488730004091443</v>
          </cell>
          <cell r="K3668">
            <v>7476.82</v>
          </cell>
          <cell r="L3668">
            <v>7476.82</v>
          </cell>
        </row>
        <row r="3669">
          <cell r="A3669" t="str">
            <v>SF-03662</v>
          </cell>
          <cell r="B3669" t="str">
            <v>Compressor Scroll próprio para R-410A de Capacidade de até 3 TR (inclusive)</v>
          </cell>
          <cell r="C3669" t="str">
            <v xml:space="preserve">un </v>
          </cell>
          <cell r="D3669">
            <v>18</v>
          </cell>
          <cell r="E3669">
            <v>1756.2992019999999</v>
          </cell>
          <cell r="F3669">
            <v>1962.26</v>
          </cell>
          <cell r="G3669">
            <v>2152.46</v>
          </cell>
          <cell r="H3669">
            <v>2119.7600000000002</v>
          </cell>
          <cell r="I3669">
            <v>290.19074173241415</v>
          </cell>
          <cell r="J3669">
            <v>0.13689792322357913</v>
          </cell>
          <cell r="K3669">
            <v>2152.46</v>
          </cell>
          <cell r="L3669">
            <v>38744.28</v>
          </cell>
        </row>
        <row r="3670">
          <cell r="A3670" t="str">
            <v>SF-03663</v>
          </cell>
          <cell r="B3670" t="str">
            <v>Compressor Scroll próprio para R-410A de Capacidade de 3 TR (exclusive) até 5 TR (inclusive)</v>
          </cell>
          <cell r="C3670" t="str">
            <v xml:space="preserve">un </v>
          </cell>
          <cell r="D3670">
            <v>6</v>
          </cell>
          <cell r="E3670">
            <v>1750.6676379999999</v>
          </cell>
          <cell r="F3670">
            <v>2365.83</v>
          </cell>
          <cell r="G3670">
            <v>2710.45</v>
          </cell>
          <cell r="H3670">
            <v>2533.14</v>
          </cell>
          <cell r="I3670">
            <v>546.85540410376052</v>
          </cell>
          <cell r="J3670">
            <v>0.21588045039111953</v>
          </cell>
          <cell r="K3670">
            <v>2710.45</v>
          </cell>
          <cell r="L3670">
            <v>16262.7</v>
          </cell>
        </row>
        <row r="3671">
          <cell r="A3671" t="str">
            <v>SF-03664</v>
          </cell>
          <cell r="B3671" t="str">
            <v>Compressor Scroll próprio para R-410A de Capacidade 52.900 BTU/h, modelo Mitsubishi ANB33FDMMT ou equivalente</v>
          </cell>
          <cell r="C3671" t="str">
            <v xml:space="preserve">un </v>
          </cell>
          <cell r="D3671">
            <v>2</v>
          </cell>
          <cell r="E3671">
            <v>4728.5943879999995</v>
          </cell>
          <cell r="F3671">
            <v>11253.56</v>
          </cell>
          <cell r="G3671">
            <v>14052.4</v>
          </cell>
          <cell r="H3671">
            <v>15554.83</v>
          </cell>
          <cell r="I3671">
            <v>8004.2948317362388</v>
          </cell>
          <cell r="J3671">
            <v>0.51458581236414924</v>
          </cell>
          <cell r="K3671">
            <v>14052.4</v>
          </cell>
          <cell r="L3671">
            <v>28104.799999999999</v>
          </cell>
        </row>
        <row r="3672">
          <cell r="A3672" t="str">
            <v>SF-03665</v>
          </cell>
          <cell r="B3672" t="str">
            <v>Compressor Alternativo próprio para R-22 modelo York ZB4K1 B46 ou equivalente, para chiller York YEAZ33BP3-46PA</v>
          </cell>
          <cell r="C3672" t="str">
            <v xml:space="preserve">un </v>
          </cell>
          <cell r="D3672">
            <v>2</v>
          </cell>
          <cell r="E3672">
            <v>13315.927992000001</v>
          </cell>
          <cell r="F3672">
            <v>13315.93</v>
          </cell>
          <cell r="G3672">
            <v>13315.93</v>
          </cell>
          <cell r="H3672">
            <v>13315.93</v>
          </cell>
          <cell r="I3672" t="str">
            <v/>
          </cell>
          <cell r="J3672" t="str">
            <v/>
          </cell>
          <cell r="K3672">
            <v>13315.93</v>
          </cell>
          <cell r="L3672">
            <v>26631.86</v>
          </cell>
        </row>
        <row r="3673">
          <cell r="A3673" t="str">
            <v>SF-03666</v>
          </cell>
          <cell r="B3673" t="str">
            <v>Compressor Alternativo próprio para R-22 de Capacidade 120.000 BTU/h, trifásico, modelo Trane CRHL 100KA ou equivalente</v>
          </cell>
          <cell r="C3673" t="str">
            <v xml:space="preserve">un </v>
          </cell>
          <cell r="D3673">
            <v>3</v>
          </cell>
          <cell r="E3673">
            <v>7901.3373959999999</v>
          </cell>
          <cell r="F3673">
            <v>32028.3</v>
          </cell>
          <cell r="G3673">
            <v>43430.7</v>
          </cell>
          <cell r="H3673">
            <v>35709.760000000002</v>
          </cell>
          <cell r="I3673">
            <v>15167.237106708531</v>
          </cell>
          <cell r="J3673">
            <v>0.42473646159225181</v>
          </cell>
          <cell r="K3673">
            <v>43430.7</v>
          </cell>
          <cell r="L3673">
            <v>130292.1</v>
          </cell>
        </row>
        <row r="3674">
          <cell r="A3674" t="str">
            <v>SF-03667</v>
          </cell>
          <cell r="B3674" t="str">
            <v>Compressor Parafuso Semi-Hermético próprio para R-134A modelo Carlyle 06 NA2250W7NC-A00 ou equivalente, para chiller Carrier 30GXE227.386S</v>
          </cell>
          <cell r="C3674" t="str">
            <v xml:space="preserve">un </v>
          </cell>
          <cell r="D3674">
            <v>2</v>
          </cell>
          <cell r="E3674">
            <v>41243.119266055051</v>
          </cell>
          <cell r="F3674">
            <v>52178.13</v>
          </cell>
          <cell r="G3674">
            <v>63113.15</v>
          </cell>
          <cell r="H3674">
            <v>128118.76</v>
          </cell>
          <cell r="I3674">
            <v>131986.77494642802</v>
          </cell>
          <cell r="J3674">
            <v>1.0301908553160211</v>
          </cell>
          <cell r="K3674">
            <v>63113.15</v>
          </cell>
          <cell r="L3674">
            <v>126226.3</v>
          </cell>
        </row>
        <row r="3675">
          <cell r="A3675" t="str">
            <v>SF-03668</v>
          </cell>
          <cell r="B3675" t="str">
            <v>Compressor Parafuso Semi-Hermético próprio para R-134A modelo Carlyle 06 NA2209W7NC-A00 ou equivalente, para chiller Carrier 30GXE227.386S</v>
          </cell>
          <cell r="C3675" t="str">
            <v xml:space="preserve">un </v>
          </cell>
          <cell r="D3675">
            <v>2</v>
          </cell>
          <cell r="E3675">
            <v>41243.119266055051</v>
          </cell>
          <cell r="F3675">
            <v>56684.89</v>
          </cell>
          <cell r="G3675">
            <v>72126.66</v>
          </cell>
          <cell r="H3675">
            <v>131123.26</v>
          </cell>
          <cell r="I3675">
            <v>129852.45976668051</v>
          </cell>
          <cell r="J3675">
            <v>0.99030835388534799</v>
          </cell>
          <cell r="K3675">
            <v>72126.66</v>
          </cell>
          <cell r="L3675">
            <v>144253.32</v>
          </cell>
        </row>
        <row r="3676">
          <cell r="A3676" t="str">
            <v>SF-03669</v>
          </cell>
          <cell r="B3676" t="str">
            <v>Compressor Parafuso Semi-Hermético próprio para R-22 de Capacidade 50 TR, modelo Trane CHHN050DKA0N057A ou equivalente, para chiller Trane RTAA100DYB1AA0002</v>
          </cell>
          <cell r="C3676" t="str">
            <v xml:space="preserve">un </v>
          </cell>
          <cell r="D3676">
            <v>2</v>
          </cell>
          <cell r="E3676">
            <v>33777.161185999998</v>
          </cell>
          <cell r="F3676">
            <v>36395.46</v>
          </cell>
          <cell r="G3676">
            <v>39013.760000000002</v>
          </cell>
          <cell r="H3676">
            <v>153746.12</v>
          </cell>
          <cell r="I3676">
            <v>203274.16803789689</v>
          </cell>
          <cell r="J3676">
            <v>1.3221417752714468</v>
          </cell>
          <cell r="K3676">
            <v>39013.760000000002</v>
          </cell>
          <cell r="L3676">
            <v>78027.520000000004</v>
          </cell>
        </row>
        <row r="3677">
          <cell r="A3677" t="str">
            <v>SF-03670</v>
          </cell>
          <cell r="B3677" t="str">
            <v>Exaustor axial com vazão máxima de 340 m3/h</v>
          </cell>
          <cell r="C3677" t="str">
            <v xml:space="preserve">un </v>
          </cell>
          <cell r="D3677">
            <v>180</v>
          </cell>
          <cell r="E3677">
            <v>123.67294199999999</v>
          </cell>
          <cell r="F3677">
            <v>229.5</v>
          </cell>
          <cell r="G3677">
            <v>234.25</v>
          </cell>
          <cell r="H3677">
            <v>223.16</v>
          </cell>
          <cell r="I3677">
            <v>51.283151641448271</v>
          </cell>
          <cell r="J3677">
            <v>0.22980440778566172</v>
          </cell>
          <cell r="K3677">
            <v>234.25</v>
          </cell>
          <cell r="L3677">
            <v>42165</v>
          </cell>
        </row>
        <row r="3678">
          <cell r="A3678" t="str">
            <v>SF-03671</v>
          </cell>
          <cell r="B3678" t="str">
            <v>Exaustor axial em linha com vazão máxima de 520 m3/h</v>
          </cell>
          <cell r="C3678" t="str">
            <v xml:space="preserve">un </v>
          </cell>
          <cell r="D3678">
            <v>5</v>
          </cell>
          <cell r="E3678">
            <v>396.21</v>
          </cell>
          <cell r="F3678">
            <v>398.98</v>
          </cell>
          <cell r="G3678">
            <v>420.3</v>
          </cell>
          <cell r="H3678">
            <v>447.25</v>
          </cell>
          <cell r="I3678">
            <v>72.80646020298083</v>
          </cell>
          <cell r="J3678">
            <v>0.16278694287977827</v>
          </cell>
          <cell r="K3678">
            <v>420.3</v>
          </cell>
          <cell r="L3678">
            <v>2101.5</v>
          </cell>
        </row>
        <row r="3679">
          <cell r="A3679" t="str">
            <v>SF-03672</v>
          </cell>
          <cell r="B3679" t="str">
            <v>Exaustor centrífugo em linha com vazão máxima de 865 m3/h</v>
          </cell>
          <cell r="C3679" t="str">
            <v xml:space="preserve">un </v>
          </cell>
          <cell r="D3679">
            <v>24</v>
          </cell>
          <cell r="E3679">
            <v>680.59665600000005</v>
          </cell>
          <cell r="F3679">
            <v>820.86</v>
          </cell>
          <cell r="G3679">
            <v>1007.56</v>
          </cell>
          <cell r="H3679">
            <v>963.94</v>
          </cell>
          <cell r="I3679">
            <v>232.172639103309</v>
          </cell>
          <cell r="J3679">
            <v>0.24085797778213269</v>
          </cell>
          <cell r="K3679">
            <v>1007.56</v>
          </cell>
          <cell r="L3679">
            <v>24181.439999999999</v>
          </cell>
        </row>
        <row r="3680">
          <cell r="A3680" t="str">
            <v>SF-03673</v>
          </cell>
          <cell r="B3680" t="str">
            <v>Exaustor centrífugo em linha com vazão máxima de 1350 m3/h</v>
          </cell>
          <cell r="C3680" t="str">
            <v xml:space="preserve">un </v>
          </cell>
          <cell r="D3680">
            <v>15</v>
          </cell>
          <cell r="E3680">
            <v>910.41097505999994</v>
          </cell>
          <cell r="F3680">
            <v>1288.76</v>
          </cell>
          <cell r="G3680">
            <v>1446.06</v>
          </cell>
          <cell r="H3680">
            <v>1328.63</v>
          </cell>
          <cell r="I3680">
            <v>281.69543345704164</v>
          </cell>
          <cell r="J3680">
            <v>0.21201947378656333</v>
          </cell>
          <cell r="K3680">
            <v>1446.06</v>
          </cell>
          <cell r="L3680">
            <v>21690.9</v>
          </cell>
        </row>
        <row r="3681">
          <cell r="A3681" t="str">
            <v>SF-03674</v>
          </cell>
          <cell r="B3681" t="str">
            <v>Exaustor axial trifásico com vazão máxima 7.800 m3/h</v>
          </cell>
          <cell r="C3681" t="str">
            <v xml:space="preserve">un </v>
          </cell>
          <cell r="D3681">
            <v>2</v>
          </cell>
          <cell r="E3681">
            <v>1182.4597040000001</v>
          </cell>
          <cell r="F3681">
            <v>2038.67</v>
          </cell>
          <cell r="G3681">
            <v>2407.04</v>
          </cell>
          <cell r="H3681">
            <v>2166.0300000000002</v>
          </cell>
          <cell r="I3681">
            <v>670.55106555478721</v>
          </cell>
          <cell r="J3681">
            <v>0.30957607491806999</v>
          </cell>
          <cell r="K3681">
            <v>2407.04</v>
          </cell>
          <cell r="L3681">
            <v>4814.08</v>
          </cell>
        </row>
        <row r="3682">
          <cell r="A3682" t="str">
            <v>SF-03675</v>
          </cell>
          <cell r="B3682" t="str">
            <v>Ventilador axial 400 mm, 4 polos, monofásico, com grade</v>
          </cell>
          <cell r="C3682" t="str">
            <v xml:space="preserve">un </v>
          </cell>
          <cell r="D3682">
            <v>2</v>
          </cell>
          <cell r="E3682">
            <v>417.6</v>
          </cell>
          <cell r="F3682">
            <v>419.91</v>
          </cell>
          <cell r="G3682">
            <v>425.17</v>
          </cell>
          <cell r="H3682">
            <v>427.23</v>
          </cell>
          <cell r="I3682">
            <v>10.493554823284802</v>
          </cell>
          <cell r="J3682">
            <v>2.4561839812945723E-2</v>
          </cell>
          <cell r="K3682">
            <v>425.17</v>
          </cell>
          <cell r="L3682">
            <v>850.34</v>
          </cell>
        </row>
        <row r="3683">
          <cell r="A3683" t="str">
            <v>SF-03676</v>
          </cell>
          <cell r="B3683" t="str">
            <v>Difusor de ar quadrado 248x248 mm</v>
          </cell>
          <cell r="C3683" t="str">
            <v xml:space="preserve">un </v>
          </cell>
          <cell r="D3683">
            <v>30</v>
          </cell>
          <cell r="E3683">
            <v>81.309659999999994</v>
          </cell>
          <cell r="F3683">
            <v>109.29</v>
          </cell>
          <cell r="G3683">
            <v>115.69</v>
          </cell>
          <cell r="H3683">
            <v>139.18</v>
          </cell>
          <cell r="I3683">
            <v>55.194463437855916</v>
          </cell>
          <cell r="J3683">
            <v>0.39656892827889001</v>
          </cell>
          <cell r="K3683">
            <v>115.69</v>
          </cell>
          <cell r="L3683">
            <v>3470.7</v>
          </cell>
        </row>
        <row r="3684">
          <cell r="A3684" t="str">
            <v>SF-03677</v>
          </cell>
          <cell r="B3684" t="str">
            <v>Difusor de ar quadrado 304x304 mm</v>
          </cell>
          <cell r="C3684" t="str">
            <v xml:space="preserve">un </v>
          </cell>
          <cell r="D3684">
            <v>30</v>
          </cell>
          <cell r="E3684">
            <v>101.55798</v>
          </cell>
          <cell r="F3684">
            <v>110.36</v>
          </cell>
          <cell r="G3684">
            <v>153.36000000000001</v>
          </cell>
          <cell r="H3684">
            <v>170.69</v>
          </cell>
          <cell r="I3684">
            <v>77.300091358231754</v>
          </cell>
          <cell r="J3684">
            <v>0.45286830721326238</v>
          </cell>
          <cell r="K3684">
            <v>153.36000000000001</v>
          </cell>
          <cell r="L3684">
            <v>4600.8</v>
          </cell>
        </row>
        <row r="3685">
          <cell r="A3685" t="str">
            <v>SF-03678</v>
          </cell>
          <cell r="B3685" t="str">
            <v>Difusor de ar quadrado 360x360 mm</v>
          </cell>
          <cell r="C3685" t="str">
            <v xml:space="preserve">un </v>
          </cell>
          <cell r="D3685">
            <v>10</v>
          </cell>
          <cell r="E3685">
            <v>112.5</v>
          </cell>
          <cell r="F3685">
            <v>158.9</v>
          </cell>
          <cell r="G3685">
            <v>199.95</v>
          </cell>
          <cell r="H3685">
            <v>218.25</v>
          </cell>
          <cell r="I3685">
            <v>91.691450944841392</v>
          </cell>
          <cell r="J3685">
            <v>0.42012119562355738</v>
          </cell>
          <cell r="K3685">
            <v>199.95</v>
          </cell>
          <cell r="L3685">
            <v>1999.5</v>
          </cell>
        </row>
        <row r="3686">
          <cell r="A3686" t="str">
            <v>SF-03679</v>
          </cell>
          <cell r="B3686" t="str">
            <v>Difusor de ar quadrado com caixa pleno AK6 304x304 mm</v>
          </cell>
          <cell r="C3686" t="str">
            <v xml:space="preserve">un </v>
          </cell>
          <cell r="D3686">
            <v>20</v>
          </cell>
          <cell r="E3686">
            <v>167.48102599999999</v>
          </cell>
          <cell r="F3686">
            <v>244.35</v>
          </cell>
          <cell r="G3686">
            <v>334.73</v>
          </cell>
          <cell r="H3686">
            <v>350.56</v>
          </cell>
          <cell r="I3686">
            <v>171.77493146027444</v>
          </cell>
          <cell r="J3686">
            <v>0.49000151603227532</v>
          </cell>
          <cell r="K3686">
            <v>334.73</v>
          </cell>
          <cell r="L3686">
            <v>6694.6</v>
          </cell>
        </row>
        <row r="3687">
          <cell r="A3687" t="str">
            <v>SF-03680</v>
          </cell>
          <cell r="B3687" t="str">
            <v>Difusor de ar quadrado com caixa pleno AK6 360x360 mm</v>
          </cell>
          <cell r="C3687" t="str">
            <v xml:space="preserve">un </v>
          </cell>
          <cell r="D3687">
            <v>20</v>
          </cell>
          <cell r="E3687">
            <v>234.258298</v>
          </cell>
          <cell r="F3687">
            <v>333.86</v>
          </cell>
          <cell r="G3687">
            <v>439.43</v>
          </cell>
          <cell r="H3687">
            <v>448.18</v>
          </cell>
          <cell r="I3687">
            <v>191.43504758249236</v>
          </cell>
          <cell r="J3687">
            <v>0.42713875581795785</v>
          </cell>
          <cell r="K3687">
            <v>439.43</v>
          </cell>
          <cell r="L3687">
            <v>8788.6</v>
          </cell>
        </row>
        <row r="3688">
          <cell r="A3688" t="str">
            <v>SF-03681</v>
          </cell>
          <cell r="B3688" t="str">
            <v>Difusor de ar retangular para insuflamento em uma direção 371x208 mm</v>
          </cell>
          <cell r="C3688" t="str">
            <v xml:space="preserve">un </v>
          </cell>
          <cell r="D3688">
            <v>10</v>
          </cell>
          <cell r="E3688">
            <v>72.134640000000005</v>
          </cell>
          <cell r="F3688">
            <v>110.79</v>
          </cell>
          <cell r="G3688">
            <v>124.13</v>
          </cell>
          <cell r="H3688">
            <v>118.33</v>
          </cell>
          <cell r="I3688">
            <v>33.662315598154329</v>
          </cell>
          <cell r="J3688">
            <v>0.28447828613330794</v>
          </cell>
          <cell r="K3688">
            <v>124.13</v>
          </cell>
          <cell r="L3688">
            <v>1241.3</v>
          </cell>
        </row>
        <row r="3689">
          <cell r="A3689" t="str">
            <v>SF-03682</v>
          </cell>
          <cell r="B3689" t="str">
            <v>Difusor de ar retangular para insuflamento em duas direções 371x208 mm</v>
          </cell>
          <cell r="C3689" t="str">
            <v xml:space="preserve">un </v>
          </cell>
          <cell r="D3689">
            <v>15</v>
          </cell>
          <cell r="E3689">
            <v>84.135987999999998</v>
          </cell>
          <cell r="F3689">
            <v>113.22</v>
          </cell>
          <cell r="G3689">
            <v>137.93</v>
          </cell>
          <cell r="H3689">
            <v>132.88999999999999</v>
          </cell>
          <cell r="I3689">
            <v>38.17915343122889</v>
          </cell>
          <cell r="J3689">
            <v>0.28729891964202642</v>
          </cell>
          <cell r="K3689">
            <v>137.93</v>
          </cell>
          <cell r="L3689">
            <v>2068.9499999999998</v>
          </cell>
        </row>
        <row r="3690">
          <cell r="A3690" t="str">
            <v>SF-03683</v>
          </cell>
          <cell r="B3690" t="str">
            <v>Difusor de ar retangular para insuflamento em três direções 371x208 mm</v>
          </cell>
          <cell r="C3690" t="str">
            <v xml:space="preserve">un </v>
          </cell>
          <cell r="D3690">
            <v>10</v>
          </cell>
          <cell r="E3690">
            <v>82.902106000000003</v>
          </cell>
          <cell r="F3690">
            <v>114.13</v>
          </cell>
          <cell r="G3690">
            <v>138.34</v>
          </cell>
          <cell r="H3690">
            <v>134.06</v>
          </cell>
          <cell r="I3690">
            <v>40.201639114367431</v>
          </cell>
          <cell r="J3690">
            <v>0.29987795848401783</v>
          </cell>
          <cell r="K3690">
            <v>138.34</v>
          </cell>
          <cell r="L3690">
            <v>1383.4</v>
          </cell>
        </row>
        <row r="3691">
          <cell r="A3691" t="str">
            <v>SF-03684</v>
          </cell>
          <cell r="B3691" t="str">
            <v>Difusor de ar quadrado para insuflamento em duas direções perpendiculares 376x376 mm</v>
          </cell>
          <cell r="C3691" t="str">
            <v xml:space="preserve">un </v>
          </cell>
          <cell r="D3691">
            <v>5</v>
          </cell>
          <cell r="E3691">
            <v>109.003456</v>
          </cell>
          <cell r="F3691">
            <v>187.28</v>
          </cell>
          <cell r="G3691">
            <v>242.79</v>
          </cell>
          <cell r="H3691">
            <v>231.39</v>
          </cell>
          <cell r="I3691">
            <v>94.675803485800785</v>
          </cell>
          <cell r="J3691">
            <v>0.40916117155365744</v>
          </cell>
          <cell r="K3691">
            <v>242.79</v>
          </cell>
          <cell r="L3691">
            <v>1213.95</v>
          </cell>
        </row>
        <row r="3692">
          <cell r="A3692" t="str">
            <v>SF-03685</v>
          </cell>
          <cell r="B3692" t="str">
            <v>Difusor de ar retangular para insuflamento em três direções 264x432 mm</v>
          </cell>
          <cell r="C3692" t="str">
            <v xml:space="preserve">un </v>
          </cell>
          <cell r="D3692">
            <v>10</v>
          </cell>
          <cell r="E3692">
            <v>124.843548</v>
          </cell>
          <cell r="F3692">
            <v>146.58000000000001</v>
          </cell>
          <cell r="G3692">
            <v>207.41</v>
          </cell>
          <cell r="H3692">
            <v>224.76</v>
          </cell>
          <cell r="I3692">
            <v>107.15935924240365</v>
          </cell>
          <cell r="J3692">
            <v>0.47677237605625405</v>
          </cell>
          <cell r="K3692">
            <v>207.41</v>
          </cell>
          <cell r="L3692">
            <v>2074.1</v>
          </cell>
        </row>
        <row r="3693">
          <cell r="A3693" t="str">
            <v>SF-03686</v>
          </cell>
          <cell r="B3693" t="str">
            <v>Difusor de ar retangular para insuflamento em três direções 320x562 mm</v>
          </cell>
          <cell r="C3693" t="str">
            <v xml:space="preserve">un </v>
          </cell>
          <cell r="D3693">
            <v>10</v>
          </cell>
          <cell r="E3693">
            <v>168.36689000000001</v>
          </cell>
          <cell r="F3693">
            <v>214.67</v>
          </cell>
          <cell r="G3693">
            <v>300.81</v>
          </cell>
          <cell r="H3693">
            <v>309.61</v>
          </cell>
          <cell r="I3693">
            <v>135.81157451643151</v>
          </cell>
          <cell r="J3693">
            <v>0.43865370794364361</v>
          </cell>
          <cell r="K3693">
            <v>300.81</v>
          </cell>
          <cell r="L3693">
            <v>3008.1</v>
          </cell>
        </row>
        <row r="3694">
          <cell r="A3694" t="str">
            <v>SF-03687</v>
          </cell>
          <cell r="B3694" t="str">
            <v>Grelha para retorno quadrada 225x225 mm</v>
          </cell>
          <cell r="C3694" t="str">
            <v xml:space="preserve">un </v>
          </cell>
          <cell r="D3694">
            <v>5</v>
          </cell>
          <cell r="E3694">
            <v>91.16</v>
          </cell>
          <cell r="F3694">
            <v>94.51</v>
          </cell>
          <cell r="G3694">
            <v>98.58</v>
          </cell>
          <cell r="H3694">
            <v>114.69</v>
          </cell>
          <cell r="I3694">
            <v>37.484545353194669</v>
          </cell>
          <cell r="J3694">
            <v>0.32683359798757233</v>
          </cell>
          <cell r="K3694">
            <v>98.58</v>
          </cell>
          <cell r="L3694">
            <v>492.9</v>
          </cell>
        </row>
        <row r="3695">
          <cell r="A3695" t="str">
            <v>SF-03688</v>
          </cell>
          <cell r="B3695" t="str">
            <v>Grelha para retorno retangular 425x225 mm</v>
          </cell>
          <cell r="C3695" t="str">
            <v xml:space="preserve">un </v>
          </cell>
          <cell r="D3695">
            <v>30</v>
          </cell>
          <cell r="E3695">
            <v>30.42521</v>
          </cell>
          <cell r="F3695">
            <v>57.53</v>
          </cell>
          <cell r="G3695">
            <v>142.96</v>
          </cell>
          <cell r="H3695">
            <v>143.97</v>
          </cell>
          <cell r="I3695">
            <v>90.731045085983254</v>
          </cell>
          <cell r="J3695">
            <v>0.63020799531835281</v>
          </cell>
          <cell r="K3695">
            <v>142.96</v>
          </cell>
          <cell r="L3695">
            <v>4288.8</v>
          </cell>
        </row>
        <row r="3696">
          <cell r="A3696" t="str">
            <v>SF-03689</v>
          </cell>
          <cell r="B3696" t="str">
            <v>Grelha para retorno retangular 525x325 mm</v>
          </cell>
          <cell r="C3696" t="str">
            <v xml:space="preserve">un </v>
          </cell>
          <cell r="D3696">
            <v>10</v>
          </cell>
          <cell r="E3696">
            <v>44.944310040000005</v>
          </cell>
          <cell r="F3696">
            <v>49.83</v>
          </cell>
          <cell r="G3696">
            <v>185.78</v>
          </cell>
          <cell r="H3696">
            <v>179.91</v>
          </cell>
          <cell r="I3696">
            <v>124.27444433521173</v>
          </cell>
          <cell r="J3696">
            <v>0.69075895911962493</v>
          </cell>
          <cell r="K3696">
            <v>185.78</v>
          </cell>
          <cell r="L3696">
            <v>1857.8</v>
          </cell>
        </row>
        <row r="3697">
          <cell r="A3697" t="str">
            <v>SF-03690</v>
          </cell>
          <cell r="B3697" t="str">
            <v>Grelha para retorno retangular 325x125 mm</v>
          </cell>
          <cell r="C3697" t="str">
            <v xml:space="preserve">un </v>
          </cell>
          <cell r="D3697">
            <v>5</v>
          </cell>
          <cell r="E3697">
            <v>72.659198039999993</v>
          </cell>
          <cell r="F3697">
            <v>82.6</v>
          </cell>
          <cell r="G3697">
            <v>98.57</v>
          </cell>
          <cell r="H3697">
            <v>110.63</v>
          </cell>
          <cell r="I3697">
            <v>44.380895744603656</v>
          </cell>
          <cell r="J3697">
            <v>0.40116510661306748</v>
          </cell>
          <cell r="K3697">
            <v>98.57</v>
          </cell>
          <cell r="L3697">
            <v>492.85</v>
          </cell>
        </row>
        <row r="3698">
          <cell r="A3698" t="str">
            <v>SF-03691</v>
          </cell>
          <cell r="B3698" t="str">
            <v>Grelha para retorno para portas, divisórias e paredes 525x325 mm</v>
          </cell>
          <cell r="C3698" t="str">
            <v xml:space="preserve">un </v>
          </cell>
          <cell r="D3698">
            <v>10</v>
          </cell>
          <cell r="E3698">
            <v>117.74978109999999</v>
          </cell>
          <cell r="F3698">
            <v>181.66</v>
          </cell>
          <cell r="G3698">
            <v>253.3</v>
          </cell>
          <cell r="H3698">
            <v>264.64</v>
          </cell>
          <cell r="I3698">
            <v>117.87053476703511</v>
          </cell>
          <cell r="J3698">
            <v>0.44539954189478204</v>
          </cell>
          <cell r="K3698">
            <v>253.3</v>
          </cell>
          <cell r="L3698">
            <v>2533</v>
          </cell>
        </row>
        <row r="3699">
          <cell r="A3699" t="str">
            <v>SF-03692</v>
          </cell>
          <cell r="B3699" t="str">
            <v>Grelha para retorno para portas, divisórias e paredes 1225x525 mm</v>
          </cell>
          <cell r="C3699" t="str">
            <v xml:space="preserve">un </v>
          </cell>
          <cell r="D3699">
            <v>5</v>
          </cell>
          <cell r="E3699">
            <v>675.42721772000004</v>
          </cell>
          <cell r="F3699">
            <v>902.79</v>
          </cell>
          <cell r="G3699">
            <v>999.46</v>
          </cell>
          <cell r="H3699">
            <v>976.58</v>
          </cell>
          <cell r="I3699">
            <v>229.38059584405678</v>
          </cell>
          <cell r="J3699">
            <v>0.23488152106745661</v>
          </cell>
          <cell r="K3699">
            <v>999.46</v>
          </cell>
          <cell r="L3699">
            <v>4997.3</v>
          </cell>
        </row>
        <row r="3700">
          <cell r="A3700" t="str">
            <v>SF-03693</v>
          </cell>
          <cell r="B3700" t="str">
            <v>Placa eletrônica Trane Starter Module 6400-1122-04 X13650741-12</v>
          </cell>
          <cell r="C3700" t="str">
            <v xml:space="preserve">un </v>
          </cell>
          <cell r="D3700">
            <v>1</v>
          </cell>
          <cell r="E3700">
            <v>2148.1463779999999</v>
          </cell>
          <cell r="F3700">
            <v>3203.3</v>
          </cell>
          <cell r="G3700">
            <v>5100</v>
          </cell>
          <cell r="H3700">
            <v>5376.32</v>
          </cell>
          <cell r="I3700">
            <v>2735.827525888737</v>
          </cell>
          <cell r="J3700">
            <v>0.50886619953587908</v>
          </cell>
          <cell r="K3700">
            <v>5100</v>
          </cell>
          <cell r="L3700">
            <v>5100</v>
          </cell>
        </row>
        <row r="3701">
          <cell r="A3701" t="str">
            <v>SF-03694</v>
          </cell>
          <cell r="B3701" t="str">
            <v>Placa eletrônica Trane UCP3 Dual Binary Input 6400-1104-03 X13650728-05</v>
          </cell>
          <cell r="C3701" t="str">
            <v xml:space="preserve">un </v>
          </cell>
          <cell r="D3701">
            <v>1</v>
          </cell>
          <cell r="E3701">
            <v>612.25175999999999</v>
          </cell>
          <cell r="F3701">
            <v>785.25</v>
          </cell>
          <cell r="G3701">
            <v>1180.8699999999999</v>
          </cell>
          <cell r="H3701">
            <v>1268.58</v>
          </cell>
          <cell r="I3701">
            <v>616.58075213145264</v>
          </cell>
          <cell r="J3701">
            <v>0.48604010163446743</v>
          </cell>
          <cell r="K3701">
            <v>1180.8699999999999</v>
          </cell>
          <cell r="L3701">
            <v>1180.8699999999999</v>
          </cell>
        </row>
        <row r="3702">
          <cell r="A3702" t="str">
            <v>SF-03695</v>
          </cell>
          <cell r="B3702" t="str">
            <v>Placa eletrônica Trane UCP3 Quad Relay Output 6400-1126-03 X13650806-04</v>
          </cell>
          <cell r="C3702" t="str">
            <v xml:space="preserve">un </v>
          </cell>
          <cell r="D3702">
            <v>1</v>
          </cell>
          <cell r="E3702">
            <v>4639.2744400000001</v>
          </cell>
          <cell r="F3702">
            <v>5020.1400000000003</v>
          </cell>
          <cell r="G3702">
            <v>6323.51</v>
          </cell>
          <cell r="H3702">
            <v>7922.81</v>
          </cell>
          <cell r="I3702">
            <v>4323.2696635266511</v>
          </cell>
          <cell r="J3702">
            <v>0.54567377780442183</v>
          </cell>
          <cell r="K3702">
            <v>6323.51</v>
          </cell>
          <cell r="L3702">
            <v>6323.51</v>
          </cell>
        </row>
        <row r="3703">
          <cell r="A3703" t="str">
            <v>SF-03696</v>
          </cell>
          <cell r="B3703" t="str">
            <v>Placa eletrônica Trane UCP3 Triple Winding Temp Input X13650921-03</v>
          </cell>
          <cell r="C3703" t="str">
            <v xml:space="preserve">un </v>
          </cell>
          <cell r="D3703">
            <v>1</v>
          </cell>
          <cell r="E3703">
            <v>1224.94</v>
          </cell>
          <cell r="F3703">
            <v>1401.23</v>
          </cell>
          <cell r="G3703">
            <v>1748.63</v>
          </cell>
          <cell r="H3703">
            <v>1846.62</v>
          </cell>
          <cell r="I3703">
            <v>602.63455610182473</v>
          </cell>
          <cell r="J3703">
            <v>0.32634464919789929</v>
          </cell>
          <cell r="K3703">
            <v>1748.63</v>
          </cell>
          <cell r="L3703">
            <v>1748.63</v>
          </cell>
        </row>
        <row r="3704">
          <cell r="A3704" t="str">
            <v>SF-03697</v>
          </cell>
          <cell r="B3704" t="str">
            <v>Módulo Trane de Interface TCI-4 - COMM4 Trane MOD01394</v>
          </cell>
          <cell r="C3704" t="str">
            <v xml:space="preserve">un </v>
          </cell>
          <cell r="D3704">
            <v>1</v>
          </cell>
          <cell r="E3704">
            <v>3231.4947739999998</v>
          </cell>
          <cell r="F3704">
            <v>4225.53</v>
          </cell>
          <cell r="G3704">
            <v>5219.57</v>
          </cell>
          <cell r="H3704">
            <v>5781.5</v>
          </cell>
          <cell r="I3704">
            <v>2872.4918360148636</v>
          </cell>
          <cell r="J3704">
            <v>0.49684196765802363</v>
          </cell>
          <cell r="K3704">
            <v>5219.57</v>
          </cell>
          <cell r="L3704">
            <v>5219.57</v>
          </cell>
        </row>
        <row r="3705">
          <cell r="A3705" t="str">
            <v>SF-03698</v>
          </cell>
          <cell r="B3705" t="str">
            <v>Módulo Trane COMM 4 Interface X13650844-04</v>
          </cell>
          <cell r="C3705" t="str">
            <v xml:space="preserve">un </v>
          </cell>
          <cell r="D3705">
            <v>1</v>
          </cell>
          <cell r="E3705">
            <v>1430.1490320000003</v>
          </cell>
          <cell r="F3705">
            <v>1592.44</v>
          </cell>
          <cell r="G3705">
            <v>2013.06</v>
          </cell>
          <cell r="H3705">
            <v>2299.14</v>
          </cell>
          <cell r="I3705">
            <v>1043.1426943909726</v>
          </cell>
          <cell r="J3705">
            <v>0.45370994997737096</v>
          </cell>
          <cell r="K3705">
            <v>2013.06</v>
          </cell>
          <cell r="L3705">
            <v>2013.06</v>
          </cell>
        </row>
        <row r="3706">
          <cell r="A3706" t="str">
            <v>SF-03699</v>
          </cell>
          <cell r="B3706" t="str">
            <v>Módulo supervisório e de interface IHM Trane Dynaview, Part nº MOD02092</v>
          </cell>
          <cell r="C3706" t="str">
            <v xml:space="preserve">un </v>
          </cell>
          <cell r="D3706">
            <v>1</v>
          </cell>
          <cell r="E3706">
            <v>16560.805639999999</v>
          </cell>
          <cell r="F3706">
            <v>34316.25</v>
          </cell>
          <cell r="G3706">
            <v>39629.360000000001</v>
          </cell>
          <cell r="H3706">
            <v>37271.4</v>
          </cell>
          <cell r="I3706">
            <v>11591.415502477954</v>
          </cell>
          <cell r="J3706">
            <v>0.31100027105174349</v>
          </cell>
          <cell r="K3706">
            <v>39629.360000000001</v>
          </cell>
          <cell r="L3706">
            <v>39629.360000000001</v>
          </cell>
        </row>
        <row r="3707">
          <cell r="A3707" t="str">
            <v>SF-03700</v>
          </cell>
          <cell r="B3707" t="str">
            <v>Tela touch screen Trane 4,756" para MOD02092, Part nº SRN01001</v>
          </cell>
          <cell r="C3707" t="str">
            <v xml:space="preserve">un </v>
          </cell>
          <cell r="D3707">
            <v>2</v>
          </cell>
          <cell r="E3707">
            <v>910.09870799999999</v>
          </cell>
          <cell r="F3707">
            <v>1141.42</v>
          </cell>
          <cell r="G3707">
            <v>1216.3800000000001</v>
          </cell>
          <cell r="H3707">
            <v>1430.77</v>
          </cell>
          <cell r="I3707">
            <v>499.94083040643784</v>
          </cell>
          <cell r="J3707">
            <v>0.34942082263846591</v>
          </cell>
          <cell r="K3707">
            <v>1216.3800000000001</v>
          </cell>
          <cell r="L3707">
            <v>2432.7600000000002</v>
          </cell>
        </row>
        <row r="3708">
          <cell r="A3708" t="str">
            <v>SF-03701</v>
          </cell>
          <cell r="B3708" t="str">
            <v>Placa eletrônica de suprimento de força para placas Trane UCP3, X13650737-07</v>
          </cell>
          <cell r="C3708" t="str">
            <v xml:space="preserve">un </v>
          </cell>
          <cell r="D3708">
            <v>1</v>
          </cell>
          <cell r="E3708">
            <v>1578.55412</v>
          </cell>
          <cell r="F3708">
            <v>1721.88</v>
          </cell>
          <cell r="G3708">
            <v>2745.3</v>
          </cell>
          <cell r="H3708">
            <v>2932.33</v>
          </cell>
          <cell r="I3708">
            <v>1366.6422271888143</v>
          </cell>
          <cell r="J3708">
            <v>0.46606017303264446</v>
          </cell>
          <cell r="K3708">
            <v>2745.3</v>
          </cell>
          <cell r="L3708">
            <v>2745.3</v>
          </cell>
        </row>
        <row r="3709">
          <cell r="A3709" t="str">
            <v>SF-03702</v>
          </cell>
          <cell r="B3709" t="str">
            <v>Placa eletrônica de suprimento de força para TRANE CVGF1000, Part nº PWR00155</v>
          </cell>
          <cell r="C3709" t="str">
            <v xml:space="preserve">un </v>
          </cell>
          <cell r="D3709">
            <v>3</v>
          </cell>
          <cell r="E3709">
            <v>3479.91635</v>
          </cell>
          <cell r="F3709">
            <v>3969.71</v>
          </cell>
          <cell r="G3709">
            <v>4459.5</v>
          </cell>
          <cell r="H3709">
            <v>5867.45</v>
          </cell>
          <cell r="I3709">
            <v>3323.2797300919046</v>
          </cell>
          <cell r="J3709">
            <v>0.5663925095385397</v>
          </cell>
          <cell r="K3709">
            <v>4459.5</v>
          </cell>
          <cell r="L3709">
            <v>13378.5</v>
          </cell>
        </row>
        <row r="3710">
          <cell r="A3710" t="str">
            <v>SF-03703</v>
          </cell>
          <cell r="B3710" t="str">
            <v>Módulo Trane Main Card para chillers Trane modelo CGAD040-4T série BR1198C0007 e Trane modelo CGAD060-4T série BR0999C0001</v>
          </cell>
          <cell r="C3710" t="str">
            <v xml:space="preserve">un </v>
          </cell>
          <cell r="D3710">
            <v>1</v>
          </cell>
          <cell r="E3710">
            <v>10330.323753999999</v>
          </cell>
          <cell r="F3710">
            <v>15535.91</v>
          </cell>
          <cell r="G3710">
            <v>20741.490000000002</v>
          </cell>
          <cell r="H3710">
            <v>20741.490000000002</v>
          </cell>
          <cell r="I3710">
            <v>14723.615651839364</v>
          </cell>
          <cell r="J3710">
            <v>0.70986296798539361</v>
          </cell>
          <cell r="K3710">
            <v>20741.490000000002</v>
          </cell>
          <cell r="L3710">
            <v>20741.490000000002</v>
          </cell>
        </row>
        <row r="3711">
          <cell r="A3711" t="str">
            <v>SF-03704</v>
          </cell>
          <cell r="B3711" t="str">
            <v>Módulo Trane Auxiliary Card para chillers Trane modelo CGAD040-4T série BR1198C0007 e Trane modelo CGAD060-4T série BR0999C0001</v>
          </cell>
          <cell r="C3711" t="str">
            <v xml:space="preserve">un </v>
          </cell>
          <cell r="D3711">
            <v>1</v>
          </cell>
          <cell r="E3711">
            <v>7533.4190939999999</v>
          </cell>
          <cell r="F3711">
            <v>8634.6</v>
          </cell>
          <cell r="G3711">
            <v>9735.7900000000009</v>
          </cell>
          <cell r="H3711">
            <v>9735.7900000000009</v>
          </cell>
          <cell r="I3711">
            <v>3114.6239317693298</v>
          </cell>
          <cell r="J3711">
            <v>0.31991486379321343</v>
          </cell>
          <cell r="K3711">
            <v>9735.7900000000009</v>
          </cell>
          <cell r="L3711">
            <v>9735.7900000000009</v>
          </cell>
        </row>
        <row r="3712">
          <cell r="A3712" t="str">
            <v>SF-03705</v>
          </cell>
          <cell r="B3712" t="str">
            <v>Reparo da porta e acessórios do elevador da fabricante Atlas na Ala Nilo Coelho - Anexo 02</v>
          </cell>
          <cell r="C3712" t="str">
            <v xml:space="preserve">un </v>
          </cell>
          <cell r="D3712">
            <v>0</v>
          </cell>
          <cell r="E3712" t="str">
            <v/>
          </cell>
          <cell r="F3712" t="str">
            <v/>
          </cell>
          <cell r="G3712" t="str">
            <v/>
          </cell>
          <cell r="H3712" t="str">
            <v/>
          </cell>
          <cell r="I3712" t="str">
            <v/>
          </cell>
          <cell r="J3712" t="str">
            <v/>
          </cell>
          <cell r="K3712" t="str">
            <v/>
          </cell>
          <cell r="L3712" t="str">
            <v>N/A</v>
          </cell>
        </row>
        <row r="3713">
          <cell r="A3713" t="str">
            <v>SF-03706</v>
          </cell>
          <cell r="B3713" t="str">
            <v>Blecaute sem varão (Modelo Salão Nobre)</v>
          </cell>
          <cell r="C3713" t="str">
            <v>m</v>
          </cell>
          <cell r="D3713">
            <v>0</v>
          </cell>
          <cell r="E3713" t="str">
            <v/>
          </cell>
          <cell r="F3713" t="str">
            <v/>
          </cell>
          <cell r="G3713" t="str">
            <v/>
          </cell>
          <cell r="H3713" t="str">
            <v/>
          </cell>
          <cell r="I3713" t="str">
            <v/>
          </cell>
          <cell r="J3713" t="str">
            <v/>
          </cell>
          <cell r="K3713" t="str">
            <v/>
          </cell>
          <cell r="L3713" t="str">
            <v>N/A</v>
          </cell>
        </row>
        <row r="3714">
          <cell r="A3714" t="str">
            <v>SF-03707</v>
          </cell>
          <cell r="B3714" t="str">
            <v>Placa eletrônica de suprimento de força para placas eletrônicas Trane para chillers Trane modelo CGAD040-4T série BR1198C0007 e Trane modelo CGAD060-4T série BR0999C0001</v>
          </cell>
          <cell r="C3714" t="str">
            <v xml:space="preserve">un </v>
          </cell>
          <cell r="D3714">
            <v>1</v>
          </cell>
          <cell r="E3714">
            <v>3096.157956</v>
          </cell>
          <cell r="F3714">
            <v>3096.16</v>
          </cell>
          <cell r="G3714">
            <v>3096.16</v>
          </cell>
          <cell r="H3714">
            <v>3096.16</v>
          </cell>
          <cell r="I3714" t="str">
            <v/>
          </cell>
          <cell r="J3714" t="str">
            <v/>
          </cell>
          <cell r="K3714">
            <v>3096.16</v>
          </cell>
          <cell r="L3714">
            <v>3096.16</v>
          </cell>
        </row>
        <row r="3715">
          <cell r="A3715" t="str">
            <v>SF-03708</v>
          </cell>
          <cell r="B3715" t="str">
            <v>Módulo Trane CPM – Unit Regulation modelo MOD01424 para chiller Trane RTAA</v>
          </cell>
          <cell r="C3715" t="str">
            <v xml:space="preserve">un </v>
          </cell>
          <cell r="D3715">
            <v>1</v>
          </cell>
          <cell r="E3715">
            <v>4054.67335</v>
          </cell>
          <cell r="F3715">
            <v>12111.76</v>
          </cell>
          <cell r="G3715">
            <v>12900.18</v>
          </cell>
          <cell r="H3715">
            <v>12824.94</v>
          </cell>
          <cell r="I3715">
            <v>6197.880705163263</v>
          </cell>
          <cell r="J3715">
            <v>0.48326781296156263</v>
          </cell>
          <cell r="K3715">
            <v>12900.18</v>
          </cell>
          <cell r="L3715">
            <v>12900.18</v>
          </cell>
        </row>
        <row r="3716">
          <cell r="A3716" t="str">
            <v>SF-03709</v>
          </cell>
          <cell r="B3716" t="str">
            <v>Módulo Trane MSCP – Compressor Regulation modelo MOD01425 para chiller Trane RTAA</v>
          </cell>
          <cell r="C3716" t="str">
            <v xml:space="preserve">un </v>
          </cell>
          <cell r="D3716">
            <v>2</v>
          </cell>
          <cell r="E3716">
            <v>6071.3532920000007</v>
          </cell>
          <cell r="F3716">
            <v>16446.47</v>
          </cell>
          <cell r="G3716">
            <v>17080.849999999999</v>
          </cell>
          <cell r="H3716">
            <v>16520.98</v>
          </cell>
          <cell r="I3716">
            <v>6718.597475777111</v>
          </cell>
          <cell r="J3716">
            <v>0.40667063792687302</v>
          </cell>
          <cell r="K3716">
            <v>17080.849999999999</v>
          </cell>
          <cell r="L3716">
            <v>34161.699999999997</v>
          </cell>
        </row>
        <row r="3717">
          <cell r="A3717" t="str">
            <v>SF-03710</v>
          </cell>
          <cell r="B3717" t="str">
            <v>Módulo Trane EXV – Eletronic Expansion Valve Regulation modelo MOD01562 para chiller Trane RTAA</v>
          </cell>
          <cell r="C3717" t="str">
            <v xml:space="preserve">un </v>
          </cell>
          <cell r="D3717">
            <v>3</v>
          </cell>
          <cell r="E3717">
            <v>8707.2216000000008</v>
          </cell>
          <cell r="F3717">
            <v>10615.71</v>
          </cell>
          <cell r="G3717">
            <v>11974.85</v>
          </cell>
          <cell r="H3717">
            <v>13127.68</v>
          </cell>
          <cell r="I3717">
            <v>3878.1307563025493</v>
          </cell>
          <cell r="J3717">
            <v>0.29541630785504747</v>
          </cell>
          <cell r="K3717">
            <v>11974.85</v>
          </cell>
          <cell r="L3717">
            <v>35924.550000000003</v>
          </cell>
        </row>
        <row r="3718">
          <cell r="A3718" t="str">
            <v>SF-03711</v>
          </cell>
          <cell r="B3718" t="str">
            <v>Módulo Trane CSR – External Communication Link and Chiller Water Reset modelo MOD01422 para chiller Trane RTAA</v>
          </cell>
          <cell r="C3718" t="str">
            <v xml:space="preserve">un </v>
          </cell>
          <cell r="D3718">
            <v>2</v>
          </cell>
          <cell r="E3718">
            <v>3262.6476579999999</v>
          </cell>
          <cell r="F3718">
            <v>7810.65</v>
          </cell>
          <cell r="G3718">
            <v>19627.599999999999</v>
          </cell>
          <cell r="H3718">
            <v>15937.26</v>
          </cell>
          <cell r="I3718">
            <v>9917.0748815967072</v>
          </cell>
          <cell r="J3718">
            <v>0.62225720616948632</v>
          </cell>
          <cell r="K3718">
            <v>19627.599999999999</v>
          </cell>
          <cell r="L3718">
            <v>39255.199999999997</v>
          </cell>
        </row>
        <row r="3719">
          <cell r="A3719" t="str">
            <v>SF-03712</v>
          </cell>
          <cell r="B3719" t="str">
            <v>Placa eletrônica de suprimento de força para placas eletrônicas Trane para chiller Trane RTAA</v>
          </cell>
          <cell r="C3719" t="str">
            <v xml:space="preserve">un </v>
          </cell>
          <cell r="D3719">
            <v>1</v>
          </cell>
          <cell r="E3719">
            <v>4364.335548</v>
          </cell>
          <cell r="F3719">
            <v>4364.34</v>
          </cell>
          <cell r="G3719">
            <v>4364.34</v>
          </cell>
          <cell r="H3719">
            <v>4364.34</v>
          </cell>
          <cell r="I3719" t="str">
            <v/>
          </cell>
          <cell r="J3719" t="str">
            <v/>
          </cell>
          <cell r="K3719">
            <v>4364.34</v>
          </cell>
          <cell r="L3719">
            <v>4364.34</v>
          </cell>
        </row>
        <row r="3720">
          <cell r="A3720" t="str">
            <v>SF-03713</v>
          </cell>
          <cell r="B3720" t="str">
            <v>Módulo Trane de Interface Adaptive Control MOD00942</v>
          </cell>
          <cell r="C3720" t="str">
            <v xml:space="preserve">un </v>
          </cell>
          <cell r="D3720">
            <v>1</v>
          </cell>
          <cell r="E3720">
            <v>11568.076136</v>
          </cell>
          <cell r="F3720">
            <v>13761.15</v>
          </cell>
          <cell r="G3720">
            <v>21847.21</v>
          </cell>
          <cell r="H3720">
            <v>19191.96</v>
          </cell>
          <cell r="I3720">
            <v>6250.169042010406</v>
          </cell>
          <cell r="J3720">
            <v>0.32566601024649938</v>
          </cell>
          <cell r="K3720">
            <v>21847.21</v>
          </cell>
          <cell r="L3720">
            <v>21847.21</v>
          </cell>
        </row>
        <row r="3721">
          <cell r="A3721" t="str">
            <v>SF-03714</v>
          </cell>
          <cell r="B3721" t="str">
            <v>Módulo supervisório e de Interface IHM – Carrier Pro-dialog Plus com Placa Carrier Sinoptico A2</v>
          </cell>
          <cell r="C3721" t="str">
            <v xml:space="preserve">un </v>
          </cell>
          <cell r="D3721">
            <v>2</v>
          </cell>
          <cell r="E3721">
            <v>2532.1156919999999</v>
          </cell>
          <cell r="F3721">
            <v>2772.45</v>
          </cell>
          <cell r="G3721">
            <v>2988.44</v>
          </cell>
          <cell r="H3721">
            <v>4187.78</v>
          </cell>
          <cell r="I3721">
            <v>2387.0817259943401</v>
          </cell>
          <cell r="J3721">
            <v>0.57001125321634383</v>
          </cell>
          <cell r="K3721">
            <v>2988.44</v>
          </cell>
          <cell r="L3721">
            <v>5976.88</v>
          </cell>
        </row>
        <row r="3722">
          <cell r="A3722" t="str">
            <v>SF-03715</v>
          </cell>
          <cell r="B3722" t="str">
            <v>Placa Carrier PD4</v>
          </cell>
          <cell r="C3722" t="str">
            <v xml:space="preserve">un </v>
          </cell>
          <cell r="D3722">
            <v>1</v>
          </cell>
          <cell r="E3722">
            <v>3464.3609999999999</v>
          </cell>
          <cell r="F3722">
            <v>5247.22</v>
          </cell>
          <cell r="G3722">
            <v>5600</v>
          </cell>
          <cell r="H3722">
            <v>6317.92</v>
          </cell>
          <cell r="I3722">
            <v>2316.8591342941904</v>
          </cell>
          <cell r="J3722">
            <v>0.3667123253055104</v>
          </cell>
          <cell r="K3722">
            <v>5600</v>
          </cell>
          <cell r="L3722">
            <v>5600</v>
          </cell>
        </row>
        <row r="3723">
          <cell r="A3723" t="str">
            <v>SF-03716</v>
          </cell>
          <cell r="B3723" t="str">
            <v>Placa Carrier EXV</v>
          </cell>
          <cell r="C3723" t="str">
            <v xml:space="preserve">un </v>
          </cell>
          <cell r="D3723">
            <v>1</v>
          </cell>
          <cell r="E3723">
            <v>2299.1018220000001</v>
          </cell>
          <cell r="F3723">
            <v>3464.34</v>
          </cell>
          <cell r="G3723">
            <v>4197.42</v>
          </cell>
          <cell r="H3723">
            <v>3951.03</v>
          </cell>
          <cell r="I3723">
            <v>1215.3835204971015</v>
          </cell>
          <cell r="J3723">
            <v>0.30761181780373759</v>
          </cell>
          <cell r="K3723">
            <v>4197.42</v>
          </cell>
          <cell r="L3723">
            <v>4197.42</v>
          </cell>
        </row>
        <row r="3724">
          <cell r="A3724" t="str">
            <v>SF-03717</v>
          </cell>
          <cell r="B3724" t="str">
            <v>Placa de Supervisão e Comunicação Carrier CLOCK/CCN</v>
          </cell>
          <cell r="C3724" t="str">
            <v xml:space="preserve">un </v>
          </cell>
          <cell r="D3724">
            <v>1</v>
          </cell>
          <cell r="E3724">
            <v>1165.565012</v>
          </cell>
          <cell r="F3724">
            <v>1655</v>
          </cell>
          <cell r="G3724">
            <v>1814.28</v>
          </cell>
          <cell r="H3724">
            <v>2082.23</v>
          </cell>
          <cell r="I3724">
            <v>956.35423713141529</v>
          </cell>
          <cell r="J3724">
            <v>0.45929327554180627</v>
          </cell>
          <cell r="K3724">
            <v>1814.28</v>
          </cell>
          <cell r="L3724">
            <v>1814.28</v>
          </cell>
        </row>
        <row r="3725">
          <cell r="A3725" t="str">
            <v>SF-03718</v>
          </cell>
          <cell r="B3725" t="str">
            <v>Placa Carrier 4xDO do ventilador</v>
          </cell>
          <cell r="C3725" t="str">
            <v xml:space="preserve">un </v>
          </cell>
          <cell r="D3725">
            <v>1</v>
          </cell>
          <cell r="E3725">
            <v>4324.4189379999998</v>
          </cell>
          <cell r="F3725">
            <v>5742.76</v>
          </cell>
          <cell r="G3725">
            <v>7161.11</v>
          </cell>
          <cell r="H3725">
            <v>7161.11</v>
          </cell>
          <cell r="I3725">
            <v>4011.6862211955377</v>
          </cell>
          <cell r="J3725">
            <v>0.56020452432591283</v>
          </cell>
          <cell r="K3725">
            <v>7161.11</v>
          </cell>
          <cell r="L3725">
            <v>7161.11</v>
          </cell>
        </row>
        <row r="3726">
          <cell r="A3726" t="str">
            <v>SF-03719</v>
          </cell>
          <cell r="B3726" t="str">
            <v>Placa Eletrônica de Supervisão Carrier NRCP/NRCP2</v>
          </cell>
          <cell r="C3726" t="str">
            <v xml:space="preserve">un </v>
          </cell>
          <cell r="D3726">
            <v>6</v>
          </cell>
          <cell r="E3726">
            <v>2351.1674240000002</v>
          </cell>
          <cell r="F3726">
            <v>3184.45</v>
          </cell>
          <cell r="G3726">
            <v>4017.73</v>
          </cell>
          <cell r="H3726">
            <v>3981.45</v>
          </cell>
          <cell r="I3726">
            <v>1612.4523381365705</v>
          </cell>
          <cell r="J3726">
            <v>0.40499123136961923</v>
          </cell>
          <cell r="K3726">
            <v>4017.73</v>
          </cell>
          <cell r="L3726">
            <v>24106.38</v>
          </cell>
        </row>
        <row r="3727">
          <cell r="A3727" t="str">
            <v>SF-03720</v>
          </cell>
          <cell r="B3727" t="str">
            <v>Placa Carrier SCPM de proteção do compressor</v>
          </cell>
          <cell r="C3727" t="str">
            <v xml:space="preserve">un </v>
          </cell>
          <cell r="D3727">
            <v>1</v>
          </cell>
          <cell r="E3727">
            <v>2994.4523319999998</v>
          </cell>
          <cell r="F3727">
            <v>4367.2299999999996</v>
          </cell>
          <cell r="G3727">
            <v>5215.6899999999996</v>
          </cell>
          <cell r="H3727">
            <v>5958.81</v>
          </cell>
          <cell r="I3727">
            <v>3093.7494386212438</v>
          </cell>
          <cell r="J3727">
            <v>0.51918913988216497</v>
          </cell>
          <cell r="K3727">
            <v>5215.6899999999996</v>
          </cell>
          <cell r="L3727">
            <v>5215.6899999999996</v>
          </cell>
        </row>
        <row r="3728">
          <cell r="A3728" t="str">
            <v>SF-03721</v>
          </cell>
          <cell r="B3728" t="str">
            <v>Tubo de aço-carbono galvanizado 6” – Água Potável e Combate a Incêndio</v>
          </cell>
          <cell r="C3728" t="str">
            <v>m</v>
          </cell>
          <cell r="D3728">
            <v>0</v>
          </cell>
          <cell r="E3728">
            <v>292.90706849999992</v>
          </cell>
          <cell r="F3728">
            <v>292.90706849999992</v>
          </cell>
          <cell r="G3728">
            <v>292.90706849999992</v>
          </cell>
          <cell r="H3728">
            <v>292.90706849999992</v>
          </cell>
          <cell r="I3728" t="str">
            <v/>
          </cell>
          <cell r="J3728" t="str">
            <v/>
          </cell>
          <cell r="K3728">
            <v>292.90706849999992</v>
          </cell>
          <cell r="L3728">
            <v>0</v>
          </cell>
        </row>
        <row r="3729">
          <cell r="A3729" t="str">
            <v>SF-03722</v>
          </cell>
          <cell r="B3729" t="str">
            <v>Placa eletrônica de suprimento de força para placas eletrônicas Carrier do chiller 30GX</v>
          </cell>
          <cell r="C3729" t="str">
            <v xml:space="preserve">un </v>
          </cell>
          <cell r="D3729">
            <v>1</v>
          </cell>
          <cell r="E3729">
            <v>322.19</v>
          </cell>
          <cell r="F3729">
            <v>347.95</v>
          </cell>
          <cell r="G3729">
            <v>401.76</v>
          </cell>
          <cell r="H3729">
            <v>402.87</v>
          </cell>
          <cell r="I3729">
            <v>76.321235080850087</v>
          </cell>
          <cell r="J3729">
            <v>0.18944382823454237</v>
          </cell>
          <cell r="K3729">
            <v>401.76</v>
          </cell>
          <cell r="L3729">
            <v>401.76</v>
          </cell>
        </row>
        <row r="3730">
          <cell r="A3730" t="str">
            <v>SF-03723</v>
          </cell>
          <cell r="B3730" t="str">
            <v>Placa eletrônica de suprimento de força para placas eletrônicas Carrier do chiller 30GS</v>
          </cell>
          <cell r="C3730" t="str">
            <v xml:space="preserve">un </v>
          </cell>
          <cell r="D3730">
            <v>1</v>
          </cell>
          <cell r="E3730">
            <v>322.19</v>
          </cell>
          <cell r="F3730">
            <v>347.95</v>
          </cell>
          <cell r="G3730">
            <v>401.76</v>
          </cell>
          <cell r="H3730">
            <v>402.87</v>
          </cell>
          <cell r="I3730">
            <v>76.321235080850087</v>
          </cell>
          <cell r="J3730">
            <v>0.18944382823454237</v>
          </cell>
          <cell r="K3730">
            <v>401.76</v>
          </cell>
          <cell r="L3730">
            <v>401.76</v>
          </cell>
        </row>
        <row r="3731">
          <cell r="A3731" t="str">
            <v>SF-03724</v>
          </cell>
          <cell r="B3731" t="str">
            <v>Placa Eletrônica York Microprocessor Board do chiller York YEAZ</v>
          </cell>
          <cell r="C3731" t="str">
            <v xml:space="preserve">un </v>
          </cell>
          <cell r="D3731">
            <v>1</v>
          </cell>
          <cell r="E3731">
            <v>10394.812543999999</v>
          </cell>
          <cell r="F3731">
            <v>23614.41</v>
          </cell>
          <cell r="G3731">
            <v>36834</v>
          </cell>
          <cell r="H3731">
            <v>31886.47</v>
          </cell>
          <cell r="I3731">
            <v>19494.588500998012</v>
          </cell>
          <cell r="J3731">
            <v>0.61137493429024947</v>
          </cell>
          <cell r="K3731">
            <v>36834</v>
          </cell>
          <cell r="L3731">
            <v>36834</v>
          </cell>
        </row>
        <row r="3732">
          <cell r="A3732" t="str">
            <v>SF-03725</v>
          </cell>
          <cell r="B3732" t="str">
            <v>Placa Eletrônica York Relay Output Board do chiller York YEAZ</v>
          </cell>
          <cell r="C3732" t="str">
            <v xml:space="preserve">un </v>
          </cell>
          <cell r="D3732">
            <v>1</v>
          </cell>
          <cell r="E3732">
            <v>3837.9425039999996</v>
          </cell>
          <cell r="F3732">
            <v>4695.7299999999996</v>
          </cell>
          <cell r="G3732">
            <v>5553.51</v>
          </cell>
          <cell r="H3732">
            <v>6757.75</v>
          </cell>
          <cell r="I3732">
            <v>3673.0832873393369</v>
          </cell>
          <cell r="J3732">
            <v>0.54353642667150115</v>
          </cell>
          <cell r="K3732">
            <v>5553.51</v>
          </cell>
          <cell r="L3732">
            <v>5553.51</v>
          </cell>
        </row>
        <row r="3733">
          <cell r="A3733" t="str">
            <v>SF-03726</v>
          </cell>
          <cell r="B3733" t="str">
            <v>Placa eletrônica York Power Supply Board do chiller York YEAZ</v>
          </cell>
          <cell r="C3733" t="str">
            <v xml:space="preserve">un </v>
          </cell>
          <cell r="D3733">
            <v>1</v>
          </cell>
          <cell r="E3733">
            <v>4400.065396</v>
          </cell>
          <cell r="F3733">
            <v>5451.42</v>
          </cell>
          <cell r="G3733">
            <v>6502.78</v>
          </cell>
          <cell r="H3733">
            <v>7262.07</v>
          </cell>
          <cell r="I3733">
            <v>3307.6678739665658</v>
          </cell>
          <cell r="J3733">
            <v>0.45547176961480212</v>
          </cell>
          <cell r="K3733">
            <v>6502.78</v>
          </cell>
          <cell r="L3733">
            <v>6502.78</v>
          </cell>
        </row>
        <row r="3734">
          <cell r="A3734" t="str">
            <v>SF-03727</v>
          </cell>
          <cell r="B3734" t="str">
            <v>Chave de fluxo “flow switch” para rede de água gelada ou condensada</v>
          </cell>
          <cell r="C3734" t="str">
            <v xml:space="preserve">un </v>
          </cell>
          <cell r="D3734">
            <v>20</v>
          </cell>
          <cell r="E3734">
            <v>109.36202</v>
          </cell>
          <cell r="F3734">
            <v>113.46</v>
          </cell>
          <cell r="G3734">
            <v>124.94</v>
          </cell>
          <cell r="H3734">
            <v>125.53</v>
          </cell>
          <cell r="I3734">
            <v>16.000526461758337</v>
          </cell>
          <cell r="J3734">
            <v>0.12746376532907144</v>
          </cell>
          <cell r="K3734">
            <v>124.94</v>
          </cell>
          <cell r="L3734">
            <v>2498.8000000000002</v>
          </cell>
        </row>
        <row r="3735">
          <cell r="A3735" t="str">
            <v>SF-03728</v>
          </cell>
          <cell r="B3735" t="str">
            <v>Sensor de temperatura 3000Ω (termistor) para água, Part nº York 025 29964 000 ou 025 52739 000</v>
          </cell>
          <cell r="C3735" t="str">
            <v xml:space="preserve">un </v>
          </cell>
          <cell r="D3735">
            <v>5</v>
          </cell>
          <cell r="E3735">
            <v>394.51531399999999</v>
          </cell>
          <cell r="F3735">
            <v>476.38</v>
          </cell>
          <cell r="G3735">
            <v>558.25</v>
          </cell>
          <cell r="H3735">
            <v>1172.1500000000001</v>
          </cell>
          <cell r="I3735">
            <v>1207.880391975591</v>
          </cell>
          <cell r="J3735">
            <v>1.0304827811931843</v>
          </cell>
          <cell r="K3735">
            <v>558.25</v>
          </cell>
          <cell r="L3735">
            <v>2791.25</v>
          </cell>
        </row>
        <row r="3736">
          <cell r="A3736" t="str">
            <v>SF-03729</v>
          </cell>
          <cell r="B3736" t="str">
            <v>Sensor de temperatura para água modelo Carrier HH79NZ047</v>
          </cell>
          <cell r="C3736" t="str">
            <v xml:space="preserve">un </v>
          </cell>
          <cell r="D3736">
            <v>5</v>
          </cell>
          <cell r="E3736">
            <v>739.28284415622863</v>
          </cell>
          <cell r="F3736">
            <v>798.87</v>
          </cell>
          <cell r="G3736">
            <v>997.83</v>
          </cell>
          <cell r="H3736">
            <v>1036.48</v>
          </cell>
          <cell r="I3736">
            <v>303.75287173783767</v>
          </cell>
          <cell r="J3736">
            <v>0.29306197103449916</v>
          </cell>
          <cell r="K3736">
            <v>997.83</v>
          </cell>
          <cell r="L3736">
            <v>4989.1499999999996</v>
          </cell>
        </row>
        <row r="3737">
          <cell r="A3737" t="str">
            <v>SF-03730</v>
          </cell>
          <cell r="B3737" t="str">
            <v>Sensor de temperatura para módulo Trane Dynaview, Part nº SEN02133</v>
          </cell>
          <cell r="C3737" t="str">
            <v xml:space="preserve">un </v>
          </cell>
          <cell r="D3737">
            <v>15</v>
          </cell>
          <cell r="E3737">
            <v>1166.725072</v>
          </cell>
          <cell r="F3737">
            <v>1488.88</v>
          </cell>
          <cell r="G3737">
            <v>2036.02</v>
          </cell>
          <cell r="H3737">
            <v>1953.15</v>
          </cell>
          <cell r="I3737">
            <v>615.15146486996832</v>
          </cell>
          <cell r="J3737">
            <v>0.31495351860838555</v>
          </cell>
          <cell r="K3737">
            <v>2036.02</v>
          </cell>
          <cell r="L3737">
            <v>30540.3</v>
          </cell>
        </row>
        <row r="3738">
          <cell r="A3738" t="str">
            <v>SF-03731</v>
          </cell>
          <cell r="B3738" t="str">
            <v>Sensor de água gelada modelo Trane X1354070103 para chiller centrífugo</v>
          </cell>
          <cell r="C3738" t="str">
            <v xml:space="preserve">un </v>
          </cell>
          <cell r="D3738">
            <v>9</v>
          </cell>
          <cell r="E3738">
            <v>511.55600000000004</v>
          </cell>
          <cell r="F3738">
            <v>564.46</v>
          </cell>
          <cell r="G3738">
            <v>652.92999999999995</v>
          </cell>
          <cell r="H3738">
            <v>985.99</v>
          </cell>
          <cell r="I3738">
            <v>925.24691692274666</v>
          </cell>
          <cell r="J3738">
            <v>0.93839381426053681</v>
          </cell>
          <cell r="K3738">
            <v>652.92999999999995</v>
          </cell>
          <cell r="L3738">
            <v>5876.37</v>
          </cell>
        </row>
        <row r="3739">
          <cell r="A3739" t="str">
            <v>SF-03732</v>
          </cell>
          <cell r="B3739" t="str">
            <v>Sensor de água gelada para chiller modelo Trane X13540555002 (SEN0006E)</v>
          </cell>
          <cell r="C3739" t="str">
            <v xml:space="preserve">un </v>
          </cell>
          <cell r="D3739">
            <v>9</v>
          </cell>
          <cell r="E3739">
            <v>675.24983399999996</v>
          </cell>
          <cell r="F3739">
            <v>851.13</v>
          </cell>
          <cell r="G3739">
            <v>980.49</v>
          </cell>
          <cell r="H3739">
            <v>977.46</v>
          </cell>
          <cell r="I3739">
            <v>251.03319630037498</v>
          </cell>
          <cell r="J3739">
            <v>0.25682196335438279</v>
          </cell>
          <cell r="K3739">
            <v>980.49</v>
          </cell>
          <cell r="L3739">
            <v>8824.41</v>
          </cell>
        </row>
        <row r="3740">
          <cell r="A3740" t="str">
            <v>SF-03733</v>
          </cell>
          <cell r="B3740" t="str">
            <v>Sensor de temperatura (termistor) modelo Trane SEN00306 para chiller Trane RTAA</v>
          </cell>
          <cell r="C3740" t="str">
            <v xml:space="preserve">un </v>
          </cell>
          <cell r="D3740">
            <v>18</v>
          </cell>
          <cell r="E3740">
            <v>1815.5391680000002</v>
          </cell>
          <cell r="F3740">
            <v>1917.2</v>
          </cell>
          <cell r="G3740">
            <v>2053.64</v>
          </cell>
          <cell r="H3740">
            <v>2270.0100000000002</v>
          </cell>
          <cell r="I3740">
            <v>569.87146050755871</v>
          </cell>
          <cell r="J3740">
            <v>0.25104359033993623</v>
          </cell>
          <cell r="K3740">
            <v>2053.64</v>
          </cell>
          <cell r="L3740">
            <v>36965.519999999997</v>
          </cell>
        </row>
        <row r="3741">
          <cell r="A3741" t="str">
            <v>SF-03734</v>
          </cell>
          <cell r="B3741" t="str">
            <v>Sensor de temperatura de condensação modelo Trane SEN00296 para chiller Trane RTAA</v>
          </cell>
          <cell r="C3741" t="str">
            <v xml:space="preserve">un </v>
          </cell>
          <cell r="D3741">
            <v>9</v>
          </cell>
          <cell r="E3741">
            <v>1111.2</v>
          </cell>
          <cell r="F3741">
            <v>1466.33</v>
          </cell>
          <cell r="G3741">
            <v>1737.73</v>
          </cell>
          <cell r="H3741">
            <v>2154.1</v>
          </cell>
          <cell r="I3741">
            <v>1266.3443631229104</v>
          </cell>
          <cell r="J3741">
            <v>0.58787631174175314</v>
          </cell>
          <cell r="K3741">
            <v>1737.73</v>
          </cell>
          <cell r="L3741">
            <v>15639.57</v>
          </cell>
        </row>
        <row r="3742">
          <cell r="A3742" t="str">
            <v>SF-03735</v>
          </cell>
          <cell r="B3742" t="str">
            <v>Sensor de temperatura de evaporação modelo Trane SEN00951 para chiller Trane RTAA</v>
          </cell>
          <cell r="C3742" t="str">
            <v xml:space="preserve">un </v>
          </cell>
          <cell r="D3742">
            <v>36</v>
          </cell>
          <cell r="E3742">
            <v>2936.7622240000001</v>
          </cell>
          <cell r="F3742">
            <v>3005.08</v>
          </cell>
          <cell r="G3742">
            <v>3214.51</v>
          </cell>
          <cell r="H3742">
            <v>3573</v>
          </cell>
          <cell r="I3742">
            <v>766.26950126685233</v>
          </cell>
          <cell r="J3742">
            <v>0.21446109747183104</v>
          </cell>
          <cell r="K3742">
            <v>3214.51</v>
          </cell>
          <cell r="L3742">
            <v>115722.36</v>
          </cell>
        </row>
        <row r="3743">
          <cell r="A3743" t="str">
            <v>SF-03736</v>
          </cell>
          <cell r="B3743" t="str">
            <v>Sensor termistor para água para chiller</v>
          </cell>
          <cell r="C3743" t="str">
            <v xml:space="preserve">un </v>
          </cell>
          <cell r="D3743">
            <v>12</v>
          </cell>
          <cell r="E3743">
            <v>237.5</v>
          </cell>
          <cell r="F3743">
            <v>252.23</v>
          </cell>
          <cell r="G3743">
            <v>266.95</v>
          </cell>
          <cell r="H3743">
            <v>258.82</v>
          </cell>
          <cell r="I3743">
            <v>18.632851025419271</v>
          </cell>
          <cell r="J3743">
            <v>7.1991542482881046E-2</v>
          </cell>
          <cell r="K3743">
            <v>266.95</v>
          </cell>
          <cell r="L3743">
            <v>3203.4</v>
          </cell>
        </row>
        <row r="3744">
          <cell r="A3744" t="str">
            <v>SF-03737</v>
          </cell>
          <cell r="B3744" t="str">
            <v>Sensor de temperatura de óleo modelo Trane SEN00204 para chiller Trane RTAA</v>
          </cell>
          <cell r="C3744" t="str">
            <v xml:space="preserve">un </v>
          </cell>
          <cell r="D3744">
            <v>18</v>
          </cell>
          <cell r="E3744">
            <v>217.22283200000004</v>
          </cell>
          <cell r="F3744">
            <v>227.56</v>
          </cell>
          <cell r="G3744">
            <v>270.41000000000003</v>
          </cell>
          <cell r="H3744">
            <v>315.48</v>
          </cell>
          <cell r="I3744">
            <v>143.37018832561677</v>
          </cell>
          <cell r="J3744">
            <v>0.45445095830359061</v>
          </cell>
          <cell r="K3744">
            <v>270.41000000000003</v>
          </cell>
          <cell r="L3744">
            <v>4867.38</v>
          </cell>
        </row>
        <row r="3745">
          <cell r="A3745" t="str">
            <v>SF-03738</v>
          </cell>
          <cell r="B3745" t="str">
            <v>Sensor transdutor de pressão, lado baixa pressão, modelo Carrier OP--12DA-040, para chiller Carrier</v>
          </cell>
          <cell r="C3745" t="str">
            <v xml:space="preserve">un </v>
          </cell>
          <cell r="D3745">
            <v>15</v>
          </cell>
          <cell r="E3745">
            <v>571.63538399999993</v>
          </cell>
          <cell r="F3745">
            <v>648.24</v>
          </cell>
          <cell r="G3745">
            <v>695.85</v>
          </cell>
          <cell r="H3745">
            <v>729.44</v>
          </cell>
          <cell r="I3745">
            <v>169.96237161019337</v>
          </cell>
          <cell r="J3745">
            <v>0.23300390931425938</v>
          </cell>
          <cell r="K3745">
            <v>695.85</v>
          </cell>
          <cell r="L3745">
            <v>10437.75</v>
          </cell>
        </row>
        <row r="3746">
          <cell r="A3746" t="str">
            <v>SF-03739</v>
          </cell>
          <cell r="B3746" t="str">
            <v>Sensor transdutor de pressão, lado alta pressão, modelo Carrier OP--12DA-039, para chiller Carrier</v>
          </cell>
          <cell r="C3746" t="str">
            <v xml:space="preserve">un </v>
          </cell>
          <cell r="D3746">
            <v>15</v>
          </cell>
          <cell r="E3746">
            <v>526.65669400000002</v>
          </cell>
          <cell r="F3746">
            <v>669.55</v>
          </cell>
          <cell r="G3746">
            <v>718.59</v>
          </cell>
          <cell r="H3746">
            <v>753.46</v>
          </cell>
          <cell r="I3746">
            <v>217.41759571551364</v>
          </cell>
          <cell r="J3746">
            <v>0.28855890918630533</v>
          </cell>
          <cell r="K3746">
            <v>718.59</v>
          </cell>
          <cell r="L3746">
            <v>10778.85</v>
          </cell>
        </row>
        <row r="3747">
          <cell r="A3747" t="str">
            <v>SF-03740</v>
          </cell>
          <cell r="B3747" t="str">
            <v>Transdutor de alta pressão modelo Trane SWT02242 (X1321021001)</v>
          </cell>
          <cell r="C3747" t="str">
            <v xml:space="preserve">un </v>
          </cell>
          <cell r="D3747">
            <v>15</v>
          </cell>
          <cell r="E3747">
            <v>228.6</v>
          </cell>
          <cell r="F3747">
            <v>250.42</v>
          </cell>
          <cell r="G3747">
            <v>268.48</v>
          </cell>
          <cell r="H3747">
            <v>311.77</v>
          </cell>
          <cell r="I3747">
            <v>115.06658346992795</v>
          </cell>
          <cell r="J3747">
            <v>0.36907522683365285</v>
          </cell>
          <cell r="K3747">
            <v>268.48</v>
          </cell>
          <cell r="L3747">
            <v>4027.2</v>
          </cell>
        </row>
        <row r="3748">
          <cell r="A3748" t="str">
            <v>SF-03741</v>
          </cell>
          <cell r="B3748" t="str">
            <v>Transdutor de pressão eletrônico de alta</v>
          </cell>
          <cell r="C3748" t="str">
            <v xml:space="preserve">un </v>
          </cell>
          <cell r="D3748">
            <v>15</v>
          </cell>
          <cell r="E3748">
            <v>1407.289878</v>
          </cell>
          <cell r="F3748">
            <v>2392.69</v>
          </cell>
          <cell r="G3748">
            <v>3378.1</v>
          </cell>
          <cell r="H3748">
            <v>4324.2700000000004</v>
          </cell>
          <cell r="I3748">
            <v>3487.6884157021286</v>
          </cell>
          <cell r="J3748">
            <v>0.80653807826572532</v>
          </cell>
          <cell r="K3748">
            <v>3378.1</v>
          </cell>
          <cell r="L3748">
            <v>50671.5</v>
          </cell>
        </row>
        <row r="3749">
          <cell r="A3749" t="str">
            <v>SF-03742</v>
          </cell>
          <cell r="B3749" t="str">
            <v>Transdutor de pressão eletrônico de baixa</v>
          </cell>
          <cell r="C3749" t="str">
            <v xml:space="preserve">un </v>
          </cell>
          <cell r="D3749">
            <v>15</v>
          </cell>
          <cell r="E3749">
            <v>1420.1665440000002</v>
          </cell>
          <cell r="F3749">
            <v>2399.13</v>
          </cell>
          <cell r="G3749">
            <v>3378.1</v>
          </cell>
          <cell r="H3749">
            <v>4328.5600000000004</v>
          </cell>
          <cell r="I3749">
            <v>3482.3073933267719</v>
          </cell>
          <cell r="J3749">
            <v>0.80449558128494736</v>
          </cell>
          <cell r="K3749">
            <v>3378.1</v>
          </cell>
          <cell r="L3749">
            <v>50671.5</v>
          </cell>
        </row>
        <row r="3750">
          <cell r="A3750" t="str">
            <v>SF-03743</v>
          </cell>
          <cell r="B3750" t="str">
            <v>Pressostato cartucho/rabicho de alta</v>
          </cell>
          <cell r="C3750" t="str">
            <v xml:space="preserve">un </v>
          </cell>
          <cell r="D3750">
            <v>15</v>
          </cell>
          <cell r="E3750">
            <v>104.14</v>
          </cell>
          <cell r="F3750">
            <v>105.7</v>
          </cell>
          <cell r="G3750">
            <v>116.56</v>
          </cell>
          <cell r="H3750">
            <v>123.93</v>
          </cell>
          <cell r="I3750">
            <v>25.210578394560279</v>
          </cell>
          <cell r="J3750">
            <v>0.20342595331687469</v>
          </cell>
          <cell r="K3750">
            <v>116.56</v>
          </cell>
          <cell r="L3750">
            <v>1748.4</v>
          </cell>
        </row>
        <row r="3751">
          <cell r="A3751" t="str">
            <v>SF-03744</v>
          </cell>
          <cell r="B3751" t="str">
            <v>Pressostato cartucho/rabicho de baixa</v>
          </cell>
          <cell r="C3751" t="str">
            <v xml:space="preserve">un </v>
          </cell>
          <cell r="D3751">
            <v>15</v>
          </cell>
          <cell r="E3751">
            <v>74.52</v>
          </cell>
          <cell r="F3751">
            <v>92.09</v>
          </cell>
          <cell r="G3751">
            <v>107.92</v>
          </cell>
          <cell r="H3751">
            <v>105.58</v>
          </cell>
          <cell r="I3751">
            <v>24.971998688952006</v>
          </cell>
          <cell r="J3751">
            <v>0.23652205615601446</v>
          </cell>
          <cell r="K3751">
            <v>107.92</v>
          </cell>
          <cell r="L3751">
            <v>1618.8</v>
          </cell>
        </row>
        <row r="3752">
          <cell r="A3752" t="str">
            <v>SF-03745</v>
          </cell>
          <cell r="B3752" t="str">
            <v>Pressostato de baixa pressão modelo Trane SWT02565 para chiller Trane RTAA</v>
          </cell>
          <cell r="C3752" t="str">
            <v xml:space="preserve">un </v>
          </cell>
          <cell r="D3752">
            <v>9</v>
          </cell>
          <cell r="E3752">
            <v>168.09269399999999</v>
          </cell>
          <cell r="F3752">
            <v>215.2</v>
          </cell>
          <cell r="G3752">
            <v>259.86</v>
          </cell>
          <cell r="H3752">
            <v>238.51</v>
          </cell>
          <cell r="I3752">
            <v>47.207584331392354</v>
          </cell>
          <cell r="J3752">
            <v>0.19792706524419251</v>
          </cell>
          <cell r="K3752">
            <v>259.86</v>
          </cell>
          <cell r="L3752">
            <v>2338.7399999999998</v>
          </cell>
        </row>
        <row r="3753">
          <cell r="A3753" t="str">
            <v>SF-03746</v>
          </cell>
          <cell r="B3753" t="str">
            <v>Chave de nível de óleo modelo Carrier HR-12BA-011-ee</v>
          </cell>
          <cell r="C3753" t="str">
            <v xml:space="preserve">un </v>
          </cell>
          <cell r="D3753">
            <v>4</v>
          </cell>
          <cell r="E3753">
            <v>2001.6307999999999</v>
          </cell>
          <cell r="F3753">
            <v>2594.8000000000002</v>
          </cell>
          <cell r="G3753">
            <v>3181</v>
          </cell>
          <cell r="H3753">
            <v>2899.9</v>
          </cell>
          <cell r="I3753">
            <v>554.51192368661771</v>
          </cell>
          <cell r="J3753">
            <v>0.1912176018782088</v>
          </cell>
          <cell r="K3753">
            <v>3181</v>
          </cell>
          <cell r="L3753">
            <v>12724</v>
          </cell>
        </row>
        <row r="3754">
          <cell r="A3754" t="str">
            <v>SF-03747</v>
          </cell>
          <cell r="B3754" t="str">
            <v>Filtro de óleo Modelo Trane FLR01917 para chiller centrífugo Trane CVGF1000</v>
          </cell>
          <cell r="C3754" t="str">
            <v xml:space="preserve">un </v>
          </cell>
          <cell r="D3754">
            <v>9</v>
          </cell>
          <cell r="E3754">
            <v>1015.020862</v>
          </cell>
          <cell r="F3754">
            <v>1132.6199999999999</v>
          </cell>
          <cell r="G3754">
            <v>1250.22</v>
          </cell>
          <cell r="H3754">
            <v>1250.22</v>
          </cell>
          <cell r="I3754">
            <v>332.62242034410644</v>
          </cell>
          <cell r="J3754">
            <v>0.26605111127969994</v>
          </cell>
          <cell r="K3754">
            <v>1250.22</v>
          </cell>
          <cell r="L3754">
            <v>11251.98</v>
          </cell>
        </row>
        <row r="3755">
          <cell r="A3755" t="str">
            <v>SF-03748</v>
          </cell>
          <cell r="B3755" t="str">
            <v>Elemento filtrante de óleo Modelo Trane FLR08720 para chiller centrífugo Trane CVGF1000</v>
          </cell>
          <cell r="C3755" t="str">
            <v xml:space="preserve">un </v>
          </cell>
          <cell r="D3755">
            <v>9</v>
          </cell>
          <cell r="E3755">
            <v>2111.7204940000001</v>
          </cell>
          <cell r="F3755">
            <v>2347.75</v>
          </cell>
          <cell r="G3755">
            <v>2583.7800000000002</v>
          </cell>
          <cell r="H3755">
            <v>3495.2</v>
          </cell>
          <cell r="I3755">
            <v>2001.4080006238014</v>
          </cell>
          <cell r="J3755">
            <v>0.57261615948266231</v>
          </cell>
          <cell r="K3755">
            <v>2583.7800000000002</v>
          </cell>
          <cell r="L3755">
            <v>23254.02</v>
          </cell>
        </row>
        <row r="3756">
          <cell r="A3756" t="str">
            <v>SF-03749</v>
          </cell>
          <cell r="B3756" t="str">
            <v>Filtro de óleo para chiller a ar Carrier 30GXE227.386S com capacidade de 213,3 TR</v>
          </cell>
          <cell r="C3756" t="str">
            <v xml:space="preserve">un </v>
          </cell>
          <cell r="D3756">
            <v>18</v>
          </cell>
          <cell r="E3756">
            <v>1325.009986</v>
          </cell>
          <cell r="F3756">
            <v>1787.5</v>
          </cell>
          <cell r="G3756">
            <v>2250</v>
          </cell>
          <cell r="H3756">
            <v>1954.17</v>
          </cell>
          <cell r="I3756">
            <v>545.19106789110208</v>
          </cell>
          <cell r="J3756">
            <v>0.27898855672285527</v>
          </cell>
          <cell r="K3756">
            <v>2250</v>
          </cell>
          <cell r="L3756">
            <v>40500</v>
          </cell>
        </row>
        <row r="3757">
          <cell r="A3757" t="str">
            <v>SF-03750</v>
          </cell>
          <cell r="B3757" t="str">
            <v>Elemento filtrante de óleo Modelo Carrier 06NA660028 para chiller a ar Carrier 30GXE227.386S com capacidade de 213,3 TR</v>
          </cell>
          <cell r="C3757" t="str">
            <v xml:space="preserve">un </v>
          </cell>
          <cell r="D3757">
            <v>18</v>
          </cell>
          <cell r="E3757">
            <v>493.54</v>
          </cell>
          <cell r="F3757">
            <v>561.71</v>
          </cell>
          <cell r="G3757">
            <v>604.80999999999995</v>
          </cell>
          <cell r="H3757">
            <v>809.89</v>
          </cell>
          <cell r="I3757">
            <v>487.44150819409231</v>
          </cell>
          <cell r="J3757">
            <v>0.60186137400646056</v>
          </cell>
          <cell r="K3757">
            <v>604.80999999999995</v>
          </cell>
          <cell r="L3757">
            <v>10886.58</v>
          </cell>
        </row>
        <row r="3758">
          <cell r="A3758" t="str">
            <v>SF-03751</v>
          </cell>
          <cell r="B3758" t="str">
            <v>Filtro de óleo Modelo Trane FLR01353 para chiller a ar Trane RTAA100DYB1AA0002 com capacidade de 100 TR</v>
          </cell>
          <cell r="C3758" t="str">
            <v xml:space="preserve">un </v>
          </cell>
          <cell r="D3758">
            <v>18</v>
          </cell>
          <cell r="E3758">
            <v>649.67612000000008</v>
          </cell>
          <cell r="F3758">
            <v>842.83</v>
          </cell>
          <cell r="G3758">
            <v>1317.47</v>
          </cell>
          <cell r="H3758">
            <v>1667.16</v>
          </cell>
          <cell r="I3758">
            <v>1061.3900054793235</v>
          </cell>
          <cell r="J3758">
            <v>0.63664555620295793</v>
          </cell>
          <cell r="K3758">
            <v>1317.47</v>
          </cell>
          <cell r="L3758">
            <v>23714.46</v>
          </cell>
        </row>
        <row r="3759">
          <cell r="A3759" t="str">
            <v>SF-03752</v>
          </cell>
          <cell r="B3759" t="str">
            <v>Filtro de óleo para chiller a ar Carrier 30GSP080386S com capacidade de 80 TR</v>
          </cell>
          <cell r="C3759" t="str">
            <v xml:space="preserve">un </v>
          </cell>
          <cell r="D3759">
            <v>36</v>
          </cell>
          <cell r="E3759">
            <v>2172.328356</v>
          </cell>
          <cell r="F3759">
            <v>2250</v>
          </cell>
          <cell r="G3759">
            <v>3250.65</v>
          </cell>
          <cell r="H3759">
            <v>3246.29</v>
          </cell>
          <cell r="I3759">
            <v>1035.5689351594115</v>
          </cell>
          <cell r="J3759">
            <v>0.31900074705568865</v>
          </cell>
          <cell r="K3759">
            <v>3250.65</v>
          </cell>
          <cell r="L3759">
            <v>117023.4</v>
          </cell>
        </row>
        <row r="3760">
          <cell r="A3760" t="str">
            <v>SF-03753</v>
          </cell>
          <cell r="B3760" t="str">
            <v>Filtro de óleo para chiller a ar Trane CGAD060-HT(4T) com capacidade de 60 TR</v>
          </cell>
          <cell r="C3760" t="str">
            <v xml:space="preserve">un </v>
          </cell>
          <cell r="D3760">
            <v>12</v>
          </cell>
          <cell r="E3760">
            <v>76.911978000000005</v>
          </cell>
          <cell r="F3760">
            <v>84.7</v>
          </cell>
          <cell r="G3760">
            <v>103.6</v>
          </cell>
          <cell r="H3760">
            <v>107.1</v>
          </cell>
          <cell r="I3760">
            <v>30.823653100037514</v>
          </cell>
          <cell r="J3760">
            <v>0.28780254995366494</v>
          </cell>
          <cell r="K3760">
            <v>103.6</v>
          </cell>
          <cell r="L3760">
            <v>1243.2</v>
          </cell>
        </row>
        <row r="3761">
          <cell r="A3761" t="str">
            <v>SF-03754</v>
          </cell>
          <cell r="B3761" t="str">
            <v>Filtro de óleo para chiller a ar York YEAZ33BP3-46PA com capacidade de 50 TR</v>
          </cell>
          <cell r="C3761" t="str">
            <v xml:space="preserve">un </v>
          </cell>
          <cell r="D3761">
            <v>6</v>
          </cell>
          <cell r="E3761">
            <v>2846.4814059999999</v>
          </cell>
          <cell r="F3761">
            <v>2846.48</v>
          </cell>
          <cell r="G3761">
            <v>2846.48</v>
          </cell>
          <cell r="H3761">
            <v>2846.48</v>
          </cell>
          <cell r="I3761" t="str">
            <v/>
          </cell>
          <cell r="J3761" t="str">
            <v/>
          </cell>
          <cell r="K3761">
            <v>2846.48</v>
          </cell>
          <cell r="L3761">
            <v>17078.88</v>
          </cell>
        </row>
        <row r="3762">
          <cell r="A3762" t="str">
            <v>SF-03755</v>
          </cell>
          <cell r="B3762" t="str">
            <v>Filtro de óleo para chiller a ar Trane CGAD040-HT com capacidade de 40 TR</v>
          </cell>
          <cell r="C3762" t="str">
            <v xml:space="preserve">un </v>
          </cell>
          <cell r="D3762">
            <v>12</v>
          </cell>
          <cell r="E3762">
            <v>84.610557999999997</v>
          </cell>
          <cell r="F3762">
            <v>111.29</v>
          </cell>
          <cell r="G3762">
            <v>125.84</v>
          </cell>
          <cell r="H3762">
            <v>127.57</v>
          </cell>
          <cell r="I3762">
            <v>36.83890845778653</v>
          </cell>
          <cell r="J3762">
            <v>0.28877407272702466</v>
          </cell>
          <cell r="K3762">
            <v>125.84</v>
          </cell>
          <cell r="L3762">
            <v>1510.08</v>
          </cell>
        </row>
        <row r="3763">
          <cell r="A3763" t="str">
            <v>SF-03756</v>
          </cell>
          <cell r="B3763" t="str">
            <v>Filtro secador para linhas de refrigerante de chiller</v>
          </cell>
          <cell r="C3763" t="str">
            <v xml:space="preserve">un </v>
          </cell>
          <cell r="D3763">
            <v>160</v>
          </cell>
          <cell r="E3763">
            <v>421.723994</v>
          </cell>
          <cell r="F3763">
            <v>612.80999999999995</v>
          </cell>
          <cell r="G3763">
            <v>678.03</v>
          </cell>
          <cell r="H3763">
            <v>654.78</v>
          </cell>
          <cell r="I3763">
            <v>151.31199748324741</v>
          </cell>
          <cell r="J3763">
            <v>0.23108830062501515</v>
          </cell>
          <cell r="K3763">
            <v>678.03</v>
          </cell>
          <cell r="L3763">
            <v>108484.8</v>
          </cell>
        </row>
        <row r="3764">
          <cell r="A3764" t="str">
            <v>SF-03757</v>
          </cell>
          <cell r="B3764" t="str">
            <v>Núcleo para filtro secador para linhas de refrigerante de chiller com sistema HCFC</v>
          </cell>
          <cell r="C3764" t="str">
            <v xml:space="preserve">un </v>
          </cell>
          <cell r="D3764">
            <v>100</v>
          </cell>
          <cell r="E3764">
            <v>62.822521999999999</v>
          </cell>
          <cell r="F3764">
            <v>75.290000000000006</v>
          </cell>
          <cell r="G3764">
            <v>89.68</v>
          </cell>
          <cell r="H3764">
            <v>90.52</v>
          </cell>
          <cell r="I3764">
            <v>24.767427609600208</v>
          </cell>
          <cell r="J3764">
            <v>0.27361276634556131</v>
          </cell>
          <cell r="K3764">
            <v>89.68</v>
          </cell>
          <cell r="L3764">
            <v>8968</v>
          </cell>
        </row>
        <row r="3765">
          <cell r="A3765" t="str">
            <v>SF-03758</v>
          </cell>
          <cell r="B3765" t="str">
            <v>Núcleo para filtro secador para linhas de refrigerante de chiller com sistema HFC</v>
          </cell>
          <cell r="C3765" t="str">
            <v xml:space="preserve">un </v>
          </cell>
          <cell r="D3765">
            <v>60</v>
          </cell>
          <cell r="E3765">
            <v>109.9</v>
          </cell>
          <cell r="F3765">
            <v>111.17</v>
          </cell>
          <cell r="G3765">
            <v>142.79</v>
          </cell>
          <cell r="H3765">
            <v>142.6</v>
          </cell>
          <cell r="I3765">
            <v>36.797966325107808</v>
          </cell>
          <cell r="J3765">
            <v>0.25805025473427634</v>
          </cell>
          <cell r="K3765">
            <v>142.79</v>
          </cell>
          <cell r="L3765">
            <v>8567.4</v>
          </cell>
        </row>
        <row r="3766">
          <cell r="A3766" t="str">
            <v>SF-03759</v>
          </cell>
          <cell r="B3766" t="str">
            <v>Separador de óleo para chiller a ar Trane RTAA100DYB1AA0002 com capacidade de 100 TR</v>
          </cell>
          <cell r="C3766" t="str">
            <v xml:space="preserve">un </v>
          </cell>
          <cell r="D3766">
            <v>3</v>
          </cell>
          <cell r="E3766">
            <v>3574.7565279999999</v>
          </cell>
          <cell r="F3766">
            <v>3902.75</v>
          </cell>
          <cell r="G3766">
            <v>4230.74</v>
          </cell>
          <cell r="H3766">
            <v>4230.74</v>
          </cell>
          <cell r="I3766">
            <v>927.69413821663977</v>
          </cell>
          <cell r="J3766">
            <v>0.21927467493077801</v>
          </cell>
          <cell r="K3766">
            <v>4230.74</v>
          </cell>
          <cell r="L3766">
            <v>12692.22</v>
          </cell>
        </row>
        <row r="3767">
          <cell r="A3767" t="str">
            <v>SF-03760</v>
          </cell>
          <cell r="B3767" t="str">
            <v>Válvula de Expansão EXV modelo Trane VAL08030 para chiller Trane RTAA</v>
          </cell>
          <cell r="C3767" t="str">
            <v xml:space="preserve">un </v>
          </cell>
          <cell r="D3767">
            <v>6</v>
          </cell>
          <cell r="E3767">
            <v>6893.8358319999998</v>
          </cell>
          <cell r="F3767">
            <v>7153.2</v>
          </cell>
          <cell r="G3767">
            <v>7795.9</v>
          </cell>
          <cell r="H3767">
            <v>10015.120000000001</v>
          </cell>
          <cell r="I3767">
            <v>4219.8865777147184</v>
          </cell>
          <cell r="J3767">
            <v>0.4213515741912946</v>
          </cell>
          <cell r="K3767">
            <v>7795.9</v>
          </cell>
          <cell r="L3767">
            <v>46775.4</v>
          </cell>
        </row>
        <row r="3768">
          <cell r="A3768" t="str">
            <v>SF-03761</v>
          </cell>
          <cell r="B3768" t="str">
            <v>Válvula de Expansão EXV para chiller a ar Carrier 30GXE227.386S com capacidade de 213,3 TR</v>
          </cell>
          <cell r="C3768" t="str">
            <v xml:space="preserve">un </v>
          </cell>
          <cell r="D3768">
            <v>4</v>
          </cell>
          <cell r="E3768">
            <v>13978.796822</v>
          </cell>
          <cell r="F3768">
            <v>15334.2</v>
          </cell>
          <cell r="G3768">
            <v>19109.080000000002</v>
          </cell>
          <cell r="H3768">
            <v>20642.57</v>
          </cell>
          <cell r="I3768">
            <v>7436.0037851703446</v>
          </cell>
          <cell r="J3768">
            <v>0.36022664741698079</v>
          </cell>
          <cell r="K3768">
            <v>19109.080000000002</v>
          </cell>
          <cell r="L3768">
            <v>76436.320000000007</v>
          </cell>
        </row>
        <row r="3769">
          <cell r="A3769" t="str">
            <v>SF-03762</v>
          </cell>
          <cell r="B3769" t="str">
            <v>Bobina de solenoide 10 W, 60 Hz, tensão de alimentação 24 V / 110 V / 220 V</v>
          </cell>
          <cell r="C3769" t="str">
            <v xml:space="preserve">un </v>
          </cell>
          <cell r="D3769">
            <v>15</v>
          </cell>
          <cell r="E3769">
            <v>115.15177399999999</v>
          </cell>
          <cell r="F3769">
            <v>172.2</v>
          </cell>
          <cell r="G3769">
            <v>206.11</v>
          </cell>
          <cell r="H3769">
            <v>192.32</v>
          </cell>
          <cell r="I3769">
            <v>55.494286400584521</v>
          </cell>
          <cell r="J3769">
            <v>0.28855182196643364</v>
          </cell>
          <cell r="K3769">
            <v>206.11</v>
          </cell>
          <cell r="L3769">
            <v>3091.65</v>
          </cell>
        </row>
        <row r="3770">
          <cell r="A3770" t="str">
            <v>SF-03763</v>
          </cell>
          <cell r="B3770" t="str">
            <v>Bobina de solenoide modelo Trane COL04723 ou equivalente para chiller Trane RTAA</v>
          </cell>
          <cell r="C3770" t="str">
            <v xml:space="preserve">un </v>
          </cell>
          <cell r="D3770">
            <v>6</v>
          </cell>
          <cell r="E3770">
            <v>567.55792000000008</v>
          </cell>
          <cell r="F3770">
            <v>585.27</v>
          </cell>
          <cell r="G3770">
            <v>590.92999999999995</v>
          </cell>
          <cell r="H3770">
            <v>864.58</v>
          </cell>
          <cell r="I3770">
            <v>411.97435645648517</v>
          </cell>
          <cell r="J3770">
            <v>0.47650229759708201</v>
          </cell>
          <cell r="K3770">
            <v>590.92999999999995</v>
          </cell>
          <cell r="L3770">
            <v>3545.58</v>
          </cell>
        </row>
        <row r="3771">
          <cell r="A3771" t="str">
            <v>SF-03764</v>
          </cell>
          <cell r="B3771" t="str">
            <v>Válvula solenoide modelo Trane VAL02843 ou equivalente para chiller Trane RTAA</v>
          </cell>
          <cell r="C3771" t="str">
            <v xml:space="preserve">un </v>
          </cell>
          <cell r="D3771">
            <v>6</v>
          </cell>
          <cell r="E3771">
            <v>877.72239999999999</v>
          </cell>
          <cell r="F3771">
            <v>1014.71</v>
          </cell>
          <cell r="G3771">
            <v>1046.28</v>
          </cell>
          <cell r="H3771">
            <v>1371.09</v>
          </cell>
          <cell r="I3771">
            <v>585.52868903470926</v>
          </cell>
          <cell r="J3771">
            <v>0.42705343123697881</v>
          </cell>
          <cell r="K3771">
            <v>1046.28</v>
          </cell>
          <cell r="L3771">
            <v>6277.68</v>
          </cell>
        </row>
        <row r="3772">
          <cell r="A3772" t="str">
            <v>SF-03765</v>
          </cell>
          <cell r="B3772" t="str">
            <v>Manômetro conexão 1/2" NPT ou 1/2" BSP, diâmetro 100 mm, classe B de exatidão ou superior</v>
          </cell>
          <cell r="C3772" t="str">
            <v xml:space="preserve">un </v>
          </cell>
          <cell r="D3772">
            <v>10</v>
          </cell>
          <cell r="E3772">
            <v>262.87</v>
          </cell>
          <cell r="F3772">
            <v>275.32</v>
          </cell>
          <cell r="G3772">
            <v>303.62</v>
          </cell>
          <cell r="H3772">
            <v>310.52999999999997</v>
          </cell>
          <cell r="I3772">
            <v>49.374805318603592</v>
          </cell>
          <cell r="J3772">
            <v>0.15900172388691461</v>
          </cell>
          <cell r="K3772">
            <v>303.62</v>
          </cell>
          <cell r="L3772">
            <v>3036.2</v>
          </cell>
        </row>
        <row r="3773">
          <cell r="A3773" t="str">
            <v>SF-03766</v>
          </cell>
          <cell r="B3773" t="str">
            <v>Manovacuômetro conexão 1/2" NPT ou 1/2" BSP, diâmetro 100 mm, classe B de exatidão ou superior</v>
          </cell>
          <cell r="C3773" t="str">
            <v xml:space="preserve">un </v>
          </cell>
          <cell r="D3773">
            <v>5</v>
          </cell>
          <cell r="E3773">
            <v>155.62732199999999</v>
          </cell>
          <cell r="F3773">
            <v>226.4</v>
          </cell>
          <cell r="G3773">
            <v>280.54000000000002</v>
          </cell>
          <cell r="H3773">
            <v>261.12</v>
          </cell>
          <cell r="I3773">
            <v>77.874125994472166</v>
          </cell>
          <cell r="J3773">
            <v>0.29823118104500673</v>
          </cell>
          <cell r="K3773">
            <v>280.54000000000002</v>
          </cell>
          <cell r="L3773">
            <v>1402.7</v>
          </cell>
        </row>
        <row r="3774">
          <cell r="A3774" t="str">
            <v>SF-03767</v>
          </cell>
          <cell r="B3774" t="str">
            <v>Termômetro Capela conexão 1/2" NPT ou 1/2" BSP, Escala 0 a 50°C, Líquido Vermelho, Haste Reta 50 mm</v>
          </cell>
          <cell r="C3774" t="str">
            <v xml:space="preserve">un </v>
          </cell>
          <cell r="D3774">
            <v>10</v>
          </cell>
          <cell r="E3774">
            <v>148.930612</v>
          </cell>
          <cell r="F3774">
            <v>169.75</v>
          </cell>
          <cell r="G3774">
            <v>181.45</v>
          </cell>
          <cell r="H3774">
            <v>181.93</v>
          </cell>
          <cell r="I3774">
            <v>27.620107459849415</v>
          </cell>
          <cell r="J3774">
            <v>0.15181722343675816</v>
          </cell>
          <cell r="K3774">
            <v>181.45</v>
          </cell>
          <cell r="L3774">
            <v>1814.5</v>
          </cell>
        </row>
        <row r="3775">
          <cell r="A3775" t="str">
            <v>SF-03768</v>
          </cell>
          <cell r="B3775" t="str">
            <v>Resistência de aquecimento de Carter modelo Trane ELM01936 para chiller centrífugo Trane modelo CVGF1000DL0C64115101B2B1C2C49010400E3NN0B00T0 série G08C00202</v>
          </cell>
          <cell r="C3775" t="str">
            <v xml:space="preserve">un </v>
          </cell>
          <cell r="D3775">
            <v>12</v>
          </cell>
          <cell r="E3775">
            <v>1882.35554</v>
          </cell>
          <cell r="F3775">
            <v>3307.28</v>
          </cell>
          <cell r="G3775">
            <v>4518.3599999999997</v>
          </cell>
          <cell r="H3775">
            <v>4669.8999999999996</v>
          </cell>
          <cell r="I3775">
            <v>2480.0588675892195</v>
          </cell>
          <cell r="J3775">
            <v>0.53107322803255308</v>
          </cell>
          <cell r="K3775">
            <v>4518.3599999999997</v>
          </cell>
          <cell r="L3775">
            <v>54220.32</v>
          </cell>
        </row>
        <row r="3776">
          <cell r="A3776" t="str">
            <v>SF-03769</v>
          </cell>
          <cell r="B3776" t="str">
            <v>Junta de expansão de borracha  EPDM, diâmetro nominal de 1 1/2"</v>
          </cell>
          <cell r="C3776" t="str">
            <v xml:space="preserve">un </v>
          </cell>
          <cell r="D3776">
            <v>2</v>
          </cell>
          <cell r="E3776">
            <v>270.35725600000001</v>
          </cell>
          <cell r="F3776">
            <v>324.8</v>
          </cell>
          <cell r="G3776">
            <v>400</v>
          </cell>
          <cell r="H3776">
            <v>457.23</v>
          </cell>
          <cell r="I3776">
            <v>202.75483103958311</v>
          </cell>
          <cell r="J3776">
            <v>0.44344166183230127</v>
          </cell>
          <cell r="K3776">
            <v>400</v>
          </cell>
          <cell r="L3776">
            <v>800</v>
          </cell>
        </row>
        <row r="3777">
          <cell r="A3777" t="str">
            <v>SF-03770</v>
          </cell>
          <cell r="B3777" t="str">
            <v>Junta de expansão de borracha  EPDM, diâmetro nominal de 2"</v>
          </cell>
          <cell r="C3777" t="str">
            <v xml:space="preserve">un </v>
          </cell>
          <cell r="D3777">
            <v>2</v>
          </cell>
          <cell r="E3777">
            <v>324.8</v>
          </cell>
          <cell r="F3777">
            <v>381.22</v>
          </cell>
          <cell r="G3777">
            <v>565</v>
          </cell>
          <cell r="H3777">
            <v>546.20000000000005</v>
          </cell>
          <cell r="I3777">
            <v>221.72264971468678</v>
          </cell>
          <cell r="J3777">
            <v>0.40593674425977072</v>
          </cell>
          <cell r="K3777">
            <v>565</v>
          </cell>
          <cell r="L3777">
            <v>1130</v>
          </cell>
        </row>
        <row r="3778">
          <cell r="A3778" t="str">
            <v>SF-03771</v>
          </cell>
          <cell r="B3778" t="str">
            <v>Junta de expansão de borracha  EPDM, diâmetro nominal de 2 1/2"</v>
          </cell>
          <cell r="C3778" t="str">
            <v xml:space="preserve">un </v>
          </cell>
          <cell r="D3778">
            <v>2</v>
          </cell>
          <cell r="E3778">
            <v>408</v>
          </cell>
          <cell r="F3778">
            <v>472.67</v>
          </cell>
          <cell r="G3778">
            <v>638</v>
          </cell>
          <cell r="H3778">
            <v>643.13</v>
          </cell>
          <cell r="I3778">
            <v>242.93344393383072</v>
          </cell>
          <cell r="J3778">
            <v>0.37773614033528324</v>
          </cell>
          <cell r="K3778">
            <v>638</v>
          </cell>
          <cell r="L3778">
            <v>1276</v>
          </cell>
        </row>
        <row r="3779">
          <cell r="A3779" t="str">
            <v>SF-03772</v>
          </cell>
          <cell r="B3779" t="str">
            <v>Junta de expansão de borracha  EPDM, diâmetro nominal de 3"</v>
          </cell>
          <cell r="C3779" t="str">
            <v xml:space="preserve">un </v>
          </cell>
          <cell r="D3779">
            <v>2</v>
          </cell>
          <cell r="E3779">
            <v>496</v>
          </cell>
          <cell r="F3779">
            <v>540.11</v>
          </cell>
          <cell r="G3779">
            <v>750</v>
          </cell>
          <cell r="H3779">
            <v>746.82</v>
          </cell>
          <cell r="I3779">
            <v>268.36165531882239</v>
          </cell>
          <cell r="J3779">
            <v>0.35933913837179288</v>
          </cell>
          <cell r="K3779">
            <v>750</v>
          </cell>
          <cell r="L3779">
            <v>1500</v>
          </cell>
        </row>
        <row r="3780">
          <cell r="A3780" t="str">
            <v>SF-03773</v>
          </cell>
          <cell r="B3780" t="str">
            <v>Junta de expansão de borracha  EPDM, diâmetro nominal de 4"</v>
          </cell>
          <cell r="C3780" t="str">
            <v xml:space="preserve">un </v>
          </cell>
          <cell r="D3780">
            <v>2</v>
          </cell>
          <cell r="E3780">
            <v>617.6</v>
          </cell>
          <cell r="F3780">
            <v>720.22</v>
          </cell>
          <cell r="G3780">
            <v>965</v>
          </cell>
          <cell r="H3780">
            <v>999.16</v>
          </cell>
          <cell r="I3780">
            <v>371.1934273302831</v>
          </cell>
          <cell r="J3780">
            <v>0.37150549194351568</v>
          </cell>
          <cell r="K3780">
            <v>965</v>
          </cell>
          <cell r="L3780">
            <v>1930</v>
          </cell>
        </row>
        <row r="3781">
          <cell r="A3781" t="str">
            <v>SF-03774</v>
          </cell>
          <cell r="B3781" t="str">
            <v>Junta de expansão de borracha  EPDM, diâmetro nominal de 5"</v>
          </cell>
          <cell r="C3781" t="str">
            <v xml:space="preserve">un </v>
          </cell>
          <cell r="D3781">
            <v>2</v>
          </cell>
          <cell r="E3781">
            <v>784</v>
          </cell>
          <cell r="F3781">
            <v>914.26</v>
          </cell>
          <cell r="G3781">
            <v>1225</v>
          </cell>
          <cell r="H3781">
            <v>1193.6500000000001</v>
          </cell>
          <cell r="I3781">
            <v>344.1109616602551</v>
          </cell>
          <cell r="J3781">
            <v>0.28828464094186323</v>
          </cell>
          <cell r="K3781">
            <v>1225</v>
          </cell>
          <cell r="L3781">
            <v>2450</v>
          </cell>
        </row>
        <row r="3782">
          <cell r="A3782" t="str">
            <v>SF-03775</v>
          </cell>
          <cell r="B3782" t="str">
            <v>Junta de expansão de borracha  EPDM, diâmetro nominal de 6"</v>
          </cell>
          <cell r="C3782" t="str">
            <v xml:space="preserve">un </v>
          </cell>
          <cell r="D3782">
            <v>2</v>
          </cell>
          <cell r="E3782">
            <v>1000</v>
          </cell>
          <cell r="F3782">
            <v>1095.5</v>
          </cell>
          <cell r="G3782">
            <v>1555</v>
          </cell>
          <cell r="H3782">
            <v>1445.3</v>
          </cell>
          <cell r="I3782">
            <v>381.79268830107935</v>
          </cell>
          <cell r="J3782">
            <v>0.2641615500595581</v>
          </cell>
          <cell r="K3782">
            <v>1555</v>
          </cell>
          <cell r="L3782">
            <v>3110</v>
          </cell>
        </row>
        <row r="3783">
          <cell r="A3783" t="str">
            <v>SF-03776</v>
          </cell>
          <cell r="B3783" t="str">
            <v>Junta de expansão de borracha  EPDM, diâmetro nominal de 8"</v>
          </cell>
          <cell r="C3783" t="str">
            <v xml:space="preserve">un </v>
          </cell>
          <cell r="D3783">
            <v>2</v>
          </cell>
          <cell r="E3783">
            <v>1488</v>
          </cell>
          <cell r="F3783">
            <v>1735.23</v>
          </cell>
          <cell r="G3783">
            <v>2325</v>
          </cell>
          <cell r="H3783">
            <v>2125.85</v>
          </cell>
          <cell r="I3783">
            <v>486.33537993449534</v>
          </cell>
          <cell r="J3783">
            <v>0.2287721993247385</v>
          </cell>
          <cell r="K3783">
            <v>2325</v>
          </cell>
          <cell r="L3783">
            <v>4650</v>
          </cell>
        </row>
        <row r="3784">
          <cell r="A3784" t="str">
            <v>SF-03777</v>
          </cell>
          <cell r="B3784" t="str">
            <v>Junta de expansão de borracha  EPDM, diâmetro nominal de 10"</v>
          </cell>
          <cell r="C3784" t="str">
            <v xml:space="preserve">un </v>
          </cell>
          <cell r="D3784">
            <v>2</v>
          </cell>
          <cell r="E3784">
            <v>2696</v>
          </cell>
          <cell r="F3784">
            <v>2715.93</v>
          </cell>
          <cell r="G3784">
            <v>3485</v>
          </cell>
          <cell r="H3784">
            <v>3521.99</v>
          </cell>
          <cell r="I3784">
            <v>831.76842612352448</v>
          </cell>
          <cell r="J3784">
            <v>0.23616433497071954</v>
          </cell>
          <cell r="K3784">
            <v>3485</v>
          </cell>
          <cell r="L3784">
            <v>6970</v>
          </cell>
        </row>
        <row r="3785">
          <cell r="A3785" t="str">
            <v>SF-03778</v>
          </cell>
          <cell r="B3785" t="str">
            <v>Junta de expansão de borracha  EPDM, diâmetro nominal de 12"</v>
          </cell>
          <cell r="C3785" t="str">
            <v xml:space="preserve">un </v>
          </cell>
          <cell r="D3785">
            <v>2</v>
          </cell>
          <cell r="E3785">
            <v>3729.8670959999999</v>
          </cell>
          <cell r="F3785">
            <v>4040.47</v>
          </cell>
          <cell r="G3785">
            <v>4556.5</v>
          </cell>
          <cell r="H3785">
            <v>4641.97</v>
          </cell>
          <cell r="I3785">
            <v>886.90631413236645</v>
          </cell>
          <cell r="J3785">
            <v>0.19106248298295042</v>
          </cell>
          <cell r="K3785">
            <v>4556.5</v>
          </cell>
          <cell r="L3785">
            <v>9113</v>
          </cell>
        </row>
        <row r="3786">
          <cell r="A3786" t="str">
            <v>SF-03779</v>
          </cell>
          <cell r="B3786" t="str">
            <v>Atuador de Damper para controle do tipo proporcional com 10 Nm de força</v>
          </cell>
          <cell r="C3786" t="str">
            <v xml:space="preserve">un </v>
          </cell>
          <cell r="D3786">
            <v>3</v>
          </cell>
          <cell r="E3786">
            <v>962.62153822103096</v>
          </cell>
          <cell r="F3786">
            <v>986.85</v>
          </cell>
          <cell r="G3786">
            <v>1383.99</v>
          </cell>
          <cell r="H3786">
            <v>1385.77</v>
          </cell>
          <cell r="I3786">
            <v>470.42281411878179</v>
          </cell>
          <cell r="J3786">
            <v>0.33946673266038507</v>
          </cell>
          <cell r="K3786">
            <v>1383.99</v>
          </cell>
          <cell r="L3786">
            <v>4151.97</v>
          </cell>
        </row>
        <row r="3787">
          <cell r="A3787" t="str">
            <v>SF-03780</v>
          </cell>
          <cell r="B3787" t="str">
            <v>Atuador de Damper convencional (Non Fail-Safe) para controle do tipo ON/OFF e Floating com 20Nm de força</v>
          </cell>
          <cell r="C3787" t="str">
            <v xml:space="preserve">un </v>
          </cell>
          <cell r="D3787">
            <v>3</v>
          </cell>
          <cell r="E3787">
            <v>794.92502590650747</v>
          </cell>
          <cell r="F3787">
            <v>924.38</v>
          </cell>
          <cell r="G3787">
            <v>1440.2</v>
          </cell>
          <cell r="H3787">
            <v>1453.65</v>
          </cell>
          <cell r="I3787">
            <v>671.11467556379694</v>
          </cell>
          <cell r="J3787">
            <v>0.46167555846579089</v>
          </cell>
          <cell r="K3787">
            <v>1440.2</v>
          </cell>
          <cell r="L3787">
            <v>4320.6000000000004</v>
          </cell>
        </row>
        <row r="3788">
          <cell r="A3788" t="str">
            <v>SF-03781</v>
          </cell>
          <cell r="B3788" t="str">
            <v>Soft starter Cutler-Hammer S811V72N3S ou equivalente, para chiller centrífugo Trane modelo CVGF1000DL0C64115101B2B1C2C49010400E3NN0B00T0 série G08C00202</v>
          </cell>
          <cell r="C3788" t="str">
            <v xml:space="preserve">un </v>
          </cell>
          <cell r="D3788">
            <v>2</v>
          </cell>
          <cell r="E3788">
            <v>39148.144071999996</v>
          </cell>
          <cell r="F3788">
            <v>159266.54999999999</v>
          </cell>
          <cell r="G3788">
            <v>217685.55</v>
          </cell>
          <cell r="H3788">
            <v>185535.93</v>
          </cell>
          <cell r="I3788">
            <v>91644.396081525469</v>
          </cell>
          <cell r="J3788">
            <v>0.49394419766309133</v>
          </cell>
          <cell r="K3788">
            <v>217685.55</v>
          </cell>
          <cell r="L3788">
            <v>435371.1</v>
          </cell>
        </row>
        <row r="3789">
          <cell r="A3789" t="str">
            <v>SF-03782</v>
          </cell>
          <cell r="B3789" t="str">
            <v>Conjunto de tampas (2) para condensadora de chiller centrífugo Trane modelo CVGF1000DL0C64115101B2B1C2C49010400E3NN0B00T0 série G08C00202</v>
          </cell>
          <cell r="C3789" t="str">
            <v>cj</v>
          </cell>
          <cell r="D3789">
            <v>0</v>
          </cell>
          <cell r="E3789">
            <v>5944.6009180000001</v>
          </cell>
          <cell r="F3789">
            <v>5944.6</v>
          </cell>
          <cell r="G3789">
            <v>5944.6</v>
          </cell>
          <cell r="H3789">
            <v>5944.6</v>
          </cell>
          <cell r="I3789" t="str">
            <v/>
          </cell>
          <cell r="J3789" t="str">
            <v/>
          </cell>
          <cell r="K3789">
            <v>5944.6</v>
          </cell>
          <cell r="L3789">
            <v>0</v>
          </cell>
        </row>
        <row r="3790">
          <cell r="A3790" t="str">
            <v>SF-03783</v>
          </cell>
          <cell r="B3790" t="str">
            <v>Hélice para chiller a ar</v>
          </cell>
          <cell r="C3790" t="str">
            <v xml:space="preserve">un </v>
          </cell>
          <cell r="D3790">
            <v>12</v>
          </cell>
          <cell r="E3790">
            <v>1993.4365579999999</v>
          </cell>
          <cell r="F3790">
            <v>5163.3599999999997</v>
          </cell>
          <cell r="G3790">
            <v>6311</v>
          </cell>
          <cell r="H3790">
            <v>5563.8</v>
          </cell>
          <cell r="I3790">
            <v>2462.3999939371406</v>
          </cell>
          <cell r="J3790">
            <v>0.4425752172862325</v>
          </cell>
          <cell r="K3790">
            <v>6311</v>
          </cell>
          <cell r="L3790">
            <v>75732</v>
          </cell>
        </row>
        <row r="3791">
          <cell r="A3791" t="str">
            <v>SF-03784</v>
          </cell>
          <cell r="B3791" t="str">
            <v>Motobomba centrífuga monoestágio de eixo horizontal em sistema monobloco 12,5 CV, trifásica, motor 4 polos</v>
          </cell>
          <cell r="C3791" t="str">
            <v>cj</v>
          </cell>
          <cell r="D3791">
            <v>3</v>
          </cell>
          <cell r="E3791">
            <v>10724.01415988</v>
          </cell>
          <cell r="F3791">
            <v>13346.41</v>
          </cell>
          <cell r="G3791">
            <v>14291.76</v>
          </cell>
          <cell r="H3791">
            <v>14274.38</v>
          </cell>
          <cell r="I3791">
            <v>2885.3324643005894</v>
          </cell>
          <cell r="J3791">
            <v>0.20213364533525027</v>
          </cell>
          <cell r="K3791">
            <v>14291.76</v>
          </cell>
          <cell r="L3791">
            <v>42875.28</v>
          </cell>
        </row>
        <row r="3792">
          <cell r="A3792" t="str">
            <v>SF-03785</v>
          </cell>
          <cell r="B3792" t="str">
            <v>Motobomba centrífuga monoestágio de eixo horizontal em sistema monobloco 5 CV, trifásica, motor 4 polos</v>
          </cell>
          <cell r="C3792" t="str">
            <v>cj</v>
          </cell>
          <cell r="D3792">
            <v>3</v>
          </cell>
          <cell r="E3792">
            <v>6008.8417715399992</v>
          </cell>
          <cell r="F3792">
            <v>7328.3</v>
          </cell>
          <cell r="G3792">
            <v>8660.3799999999992</v>
          </cell>
          <cell r="H3792">
            <v>8412.4</v>
          </cell>
          <cell r="I3792">
            <v>1926.2462540389229</v>
          </cell>
          <cell r="J3792">
            <v>0.22897701655162889</v>
          </cell>
          <cell r="K3792">
            <v>8660.3799999999992</v>
          </cell>
          <cell r="L3792">
            <v>25981.14</v>
          </cell>
        </row>
        <row r="3793">
          <cell r="A3793" t="str">
            <v>SF-03786</v>
          </cell>
          <cell r="B3793" t="str">
            <v>Motobomba centrífuga monoestágio de eixo horizontal 12,5 CV, trifásica, motor 4 polos</v>
          </cell>
          <cell r="C3793" t="str">
            <v>cj</v>
          </cell>
          <cell r="D3793">
            <v>1</v>
          </cell>
          <cell r="E3793">
            <v>13842.5472477</v>
          </cell>
          <cell r="F3793">
            <v>16789.13</v>
          </cell>
          <cell r="G3793">
            <v>18122.560000000001</v>
          </cell>
          <cell r="H3793">
            <v>18403.66</v>
          </cell>
          <cell r="I3793">
            <v>3977.3162805766165</v>
          </cell>
          <cell r="J3793">
            <v>0.21611550531669332</v>
          </cell>
          <cell r="K3793">
            <v>18122.560000000001</v>
          </cell>
          <cell r="L3793">
            <v>18122.560000000001</v>
          </cell>
        </row>
        <row r="3794">
          <cell r="A3794" t="str">
            <v>SF-03787</v>
          </cell>
          <cell r="B3794" t="str">
            <v>Motobomba centrífuga monoestágio de eixo horizontal 40 CV, trifásica, motor 4 polos</v>
          </cell>
          <cell r="C3794" t="str">
            <v>cj</v>
          </cell>
          <cell r="D3794">
            <v>1</v>
          </cell>
          <cell r="E3794">
            <v>30233.586227119995</v>
          </cell>
          <cell r="F3794">
            <v>37078.480000000003</v>
          </cell>
          <cell r="G3794">
            <v>40487.65</v>
          </cell>
          <cell r="H3794">
            <v>40150.97</v>
          </cell>
          <cell r="I3794">
            <v>7886.1902776831503</v>
          </cell>
          <cell r="J3794">
            <v>0.1964134435029378</v>
          </cell>
          <cell r="K3794">
            <v>40487.65</v>
          </cell>
          <cell r="L3794">
            <v>40487.65</v>
          </cell>
        </row>
        <row r="3795">
          <cell r="A3795" t="str">
            <v>SF-03788</v>
          </cell>
          <cell r="B3795" t="str">
            <v>Motobomba centrífuga monoestágio de eixo horizontal 60 CV, trifásica, motor 4 polos</v>
          </cell>
          <cell r="C3795" t="str">
            <v>cj</v>
          </cell>
          <cell r="D3795">
            <v>1</v>
          </cell>
          <cell r="E3795">
            <v>45920.584897999994</v>
          </cell>
          <cell r="F3795">
            <v>55669.19</v>
          </cell>
          <cell r="G3795">
            <v>66145.37</v>
          </cell>
          <cell r="H3795">
            <v>66865.33</v>
          </cell>
          <cell r="I3795">
            <v>18665.842283393384</v>
          </cell>
          <cell r="J3795">
            <v>0.27915576403187398</v>
          </cell>
          <cell r="K3795">
            <v>66145.37</v>
          </cell>
          <cell r="L3795">
            <v>66145.37</v>
          </cell>
        </row>
        <row r="3796">
          <cell r="A3796" t="str">
            <v>SF-03789</v>
          </cell>
          <cell r="B3796" t="str">
            <v>Motobomba centrífuga monoestágio de eixo horizontal 100 CV, trifásica, motor 4 polos</v>
          </cell>
          <cell r="C3796" t="str">
            <v>cj</v>
          </cell>
          <cell r="D3796">
            <v>1</v>
          </cell>
          <cell r="E3796">
            <v>57807.467035839989</v>
          </cell>
          <cell r="F3796">
            <v>68454.5</v>
          </cell>
          <cell r="G3796">
            <v>77793.11</v>
          </cell>
          <cell r="H3796">
            <v>76870.92</v>
          </cell>
          <cell r="I3796">
            <v>15584.732120889317</v>
          </cell>
          <cell r="J3796">
            <v>0.20273898271139876</v>
          </cell>
          <cell r="K3796">
            <v>77793.11</v>
          </cell>
          <cell r="L3796">
            <v>77793.11</v>
          </cell>
        </row>
        <row r="3797">
          <cell r="A3797" t="str">
            <v>SF-03790</v>
          </cell>
          <cell r="B3797" t="str">
            <v>Motobomba centrífuga monoestágio de eixo horizontal 200 CV, trifásica, motor 4 polos</v>
          </cell>
          <cell r="C3797" t="str">
            <v>cj</v>
          </cell>
          <cell r="D3797">
            <v>1</v>
          </cell>
          <cell r="E3797">
            <v>112517.61827034001</v>
          </cell>
          <cell r="F3797">
            <v>140646.41</v>
          </cell>
          <cell r="G3797">
            <v>150479.19</v>
          </cell>
          <cell r="H3797">
            <v>151461</v>
          </cell>
          <cell r="I3797">
            <v>32620.619002480715</v>
          </cell>
          <cell r="J3797">
            <v>0.21537305974792662</v>
          </cell>
          <cell r="K3797">
            <v>150479.19</v>
          </cell>
          <cell r="L3797">
            <v>150479.19</v>
          </cell>
        </row>
        <row r="3798">
          <cell r="A3798" t="str">
            <v>SF-03791</v>
          </cell>
          <cell r="B3798" t="str">
            <v>Motobomba centrífuga monoestágio de eixo horizontal 60 CV, trifásica, motor 6 polos</v>
          </cell>
          <cell r="C3798" t="str">
            <v>cj</v>
          </cell>
          <cell r="D3798">
            <v>1</v>
          </cell>
          <cell r="E3798">
            <v>62714.980746900001</v>
          </cell>
          <cell r="F3798">
            <v>75621</v>
          </cell>
          <cell r="G3798">
            <v>84077.67</v>
          </cell>
          <cell r="H3798">
            <v>80998</v>
          </cell>
          <cell r="I3798">
            <v>13350.948374724921</v>
          </cell>
          <cell r="J3798">
            <v>0.16483059303593819</v>
          </cell>
          <cell r="K3798">
            <v>84077.67</v>
          </cell>
          <cell r="L3798">
            <v>84077.67</v>
          </cell>
        </row>
        <row r="3799">
          <cell r="A3799" t="str">
            <v>SF-03792</v>
          </cell>
          <cell r="B3799" t="str">
            <v>Motobomba centrífuga monoestágio de eixo horizontal 7,5 CV, trifásica, motor 4 polos</v>
          </cell>
          <cell r="C3799" t="str">
            <v>cj</v>
          </cell>
          <cell r="D3799">
            <v>1</v>
          </cell>
          <cell r="E3799">
            <v>11480.376549139999</v>
          </cell>
          <cell r="F3799">
            <v>14549.46</v>
          </cell>
          <cell r="G3799">
            <v>15795.41</v>
          </cell>
          <cell r="H3799">
            <v>15730.3</v>
          </cell>
          <cell r="I3799">
            <v>3422.5544526773497</v>
          </cell>
          <cell r="J3799">
            <v>0.21757718878071935</v>
          </cell>
          <cell r="K3799">
            <v>15795.41</v>
          </cell>
          <cell r="L3799">
            <v>15795.41</v>
          </cell>
        </row>
        <row r="3800">
          <cell r="A3800" t="str">
            <v>SF-03793</v>
          </cell>
          <cell r="B3800" t="str">
            <v>Motobomba centrífuga monoestágio de eixo horizontal 5 CV, trifásica, motor 4 polos</v>
          </cell>
          <cell r="C3800" t="str">
            <v>cj</v>
          </cell>
          <cell r="D3800">
            <v>1</v>
          </cell>
          <cell r="E3800">
            <v>10907.656087199999</v>
          </cell>
          <cell r="F3800">
            <v>12957.52</v>
          </cell>
          <cell r="G3800">
            <v>14686.24</v>
          </cell>
          <cell r="H3800">
            <v>15032.53</v>
          </cell>
          <cell r="I3800">
            <v>3770.4236408894208</v>
          </cell>
          <cell r="J3800">
            <v>0.25081763621222913</v>
          </cell>
          <cell r="K3800">
            <v>14686.24</v>
          </cell>
          <cell r="L3800">
            <v>14686.24</v>
          </cell>
        </row>
        <row r="3801">
          <cell r="A3801" t="str">
            <v>SF-03794</v>
          </cell>
          <cell r="B3801" t="str">
            <v>Ar-condicionado do tipo janela com capacidade nominal mínima de 10.000 BTU/h</v>
          </cell>
          <cell r="C3801" t="str">
            <v xml:space="preserve">un </v>
          </cell>
          <cell r="D3801">
            <v>24</v>
          </cell>
          <cell r="E3801">
            <v>1547.8047820000002</v>
          </cell>
          <cell r="F3801">
            <v>1638.7</v>
          </cell>
          <cell r="G3801">
            <v>1788.05</v>
          </cell>
          <cell r="H3801">
            <v>1778.23</v>
          </cell>
          <cell r="I3801">
            <v>204.98653917794255</v>
          </cell>
          <cell r="J3801">
            <v>0.11527560505555667</v>
          </cell>
          <cell r="K3801">
            <v>1788.05</v>
          </cell>
          <cell r="L3801">
            <v>42913.2</v>
          </cell>
        </row>
        <row r="3802">
          <cell r="A3802" t="str">
            <v>SF-03795</v>
          </cell>
          <cell r="B3802" t="str">
            <v>Ar-condicionado do tipo janela com capacidade nominal mínima de 18.000 BTU/h</v>
          </cell>
          <cell r="C3802" t="str">
            <v xml:space="preserve">un </v>
          </cell>
          <cell r="D3802">
            <v>24</v>
          </cell>
          <cell r="E3802">
            <v>2704.9540859999997</v>
          </cell>
          <cell r="F3802">
            <v>3308.06</v>
          </cell>
          <cell r="G3802">
            <v>3541.49</v>
          </cell>
          <cell r="H3802">
            <v>3505.31</v>
          </cell>
          <cell r="I3802">
            <v>625.89687074135509</v>
          </cell>
          <cell r="J3802">
            <v>0.17855678120946653</v>
          </cell>
          <cell r="K3802">
            <v>3541.49</v>
          </cell>
          <cell r="L3802">
            <v>84995.76</v>
          </cell>
        </row>
        <row r="3803">
          <cell r="A3803" t="str">
            <v>SF-03796</v>
          </cell>
          <cell r="B3803" t="str">
            <v>Ar-condicionado do tipo janela com capacidade nominal mínima de 27.000 BTU/h</v>
          </cell>
          <cell r="C3803" t="str">
            <v xml:space="preserve">un </v>
          </cell>
          <cell r="D3803">
            <v>6</v>
          </cell>
          <cell r="E3803">
            <v>3664.5240800000001</v>
          </cell>
          <cell r="F3803">
            <v>4869.79</v>
          </cell>
          <cell r="G3803">
            <v>5326.28</v>
          </cell>
          <cell r="H3803">
            <v>5063.8</v>
          </cell>
          <cell r="I3803">
            <v>977.44896513702406</v>
          </cell>
          <cell r="J3803">
            <v>0.19302677142403413</v>
          </cell>
          <cell r="K3803">
            <v>5326.28</v>
          </cell>
          <cell r="L3803">
            <v>31957.68</v>
          </cell>
        </row>
        <row r="3804">
          <cell r="A3804" t="str">
            <v>SF-03797</v>
          </cell>
          <cell r="B3804" t="str">
            <v>Ar-condicionado do tipo split hi-wall inverter com capacidade nominal mínima de 12.000 BTU/h</v>
          </cell>
          <cell r="C3804" t="str">
            <v xml:space="preserve">un </v>
          </cell>
          <cell r="D3804">
            <v>40</v>
          </cell>
          <cell r="E3804">
            <v>1642.8769719999998</v>
          </cell>
          <cell r="F3804">
            <v>2156.98</v>
          </cell>
          <cell r="G3804">
            <v>2468.73</v>
          </cell>
          <cell r="H3804">
            <v>2319.83</v>
          </cell>
          <cell r="I3804">
            <v>478.11609967531854</v>
          </cell>
          <cell r="J3804">
            <v>0.20609962785002287</v>
          </cell>
          <cell r="K3804">
            <v>2468.73</v>
          </cell>
          <cell r="L3804">
            <v>98749.2</v>
          </cell>
        </row>
        <row r="3805">
          <cell r="A3805" t="str">
            <v>SF-03798</v>
          </cell>
          <cell r="B3805" t="str">
            <v>Ar-condicionado do tipo split hi-wall inverter com capacidade nominal mínima de 18.000 BTU/h</v>
          </cell>
          <cell r="C3805" t="str">
            <v xml:space="preserve">un </v>
          </cell>
          <cell r="D3805">
            <v>30</v>
          </cell>
          <cell r="E3805">
            <v>2192.007192</v>
          </cell>
          <cell r="F3805">
            <v>3022.25</v>
          </cell>
          <cell r="G3805">
            <v>3349</v>
          </cell>
          <cell r="H3805">
            <v>3105.66</v>
          </cell>
          <cell r="I3805">
            <v>616.57944197331938</v>
          </cell>
          <cell r="J3805">
            <v>0.19853410932726681</v>
          </cell>
          <cell r="K3805">
            <v>3349</v>
          </cell>
          <cell r="L3805">
            <v>100470</v>
          </cell>
        </row>
        <row r="3806">
          <cell r="A3806" t="str">
            <v>SF-03799</v>
          </cell>
          <cell r="B3806" t="str">
            <v>Ar-condicionado do tipo split hi-wall inverter com capacidade nominal mínima de 22.000 BTU/h</v>
          </cell>
          <cell r="C3806" t="str">
            <v xml:space="preserve">un </v>
          </cell>
          <cell r="D3806">
            <v>60</v>
          </cell>
          <cell r="E3806">
            <v>2705.0700919999999</v>
          </cell>
          <cell r="F3806">
            <v>3801.28</v>
          </cell>
          <cell r="G3806">
            <v>4297.84</v>
          </cell>
          <cell r="H3806">
            <v>3934.87</v>
          </cell>
          <cell r="I3806">
            <v>829.49240888474958</v>
          </cell>
          <cell r="J3806">
            <v>0.2108055434829485</v>
          </cell>
          <cell r="K3806">
            <v>4297.84</v>
          </cell>
          <cell r="L3806">
            <v>257870.4</v>
          </cell>
        </row>
        <row r="3807">
          <cell r="A3807" t="str">
            <v>SF-03800</v>
          </cell>
          <cell r="B3807" t="str">
            <v>Ar-condicionado do tipo split dutado com capacidade nominal mínima de 24.000 BTU/h</v>
          </cell>
          <cell r="C3807" t="str">
            <v xml:space="preserve">un </v>
          </cell>
          <cell r="D3807">
            <v>60</v>
          </cell>
          <cell r="E3807">
            <v>3510.7528539999998</v>
          </cell>
          <cell r="F3807">
            <v>3573.85</v>
          </cell>
          <cell r="G3807">
            <v>4371.32</v>
          </cell>
          <cell r="H3807">
            <v>4551.55</v>
          </cell>
          <cell r="I3807">
            <v>1098.0787480403567</v>
          </cell>
          <cell r="J3807">
            <v>0.24125380321876211</v>
          </cell>
          <cell r="K3807">
            <v>4371.32</v>
          </cell>
          <cell r="L3807">
            <v>262279.2</v>
          </cell>
        </row>
        <row r="3808">
          <cell r="A3808" t="str">
            <v>SF-03801</v>
          </cell>
          <cell r="B3808" t="str">
            <v>Ar-condicionado do tipo split dutado com capacidade nominal mínima de 58.000 BTU/h</v>
          </cell>
          <cell r="C3808" t="str">
            <v xml:space="preserve">un </v>
          </cell>
          <cell r="D3808">
            <v>5</v>
          </cell>
          <cell r="E3808">
            <v>7535.6864839999998</v>
          </cell>
          <cell r="F3808">
            <v>9407.2099999999991</v>
          </cell>
          <cell r="G3808">
            <v>10613.27</v>
          </cell>
          <cell r="H3808">
            <v>10545.19</v>
          </cell>
          <cell r="I3808">
            <v>2449.5290599499231</v>
          </cell>
          <cell r="J3808">
            <v>0.23228875534247587</v>
          </cell>
          <cell r="K3808">
            <v>10613.27</v>
          </cell>
          <cell r="L3808">
            <v>53066.35</v>
          </cell>
        </row>
        <row r="3809">
          <cell r="A3809" t="str">
            <v>SF-03802</v>
          </cell>
          <cell r="B3809" t="str">
            <v>Ar-condicionado do tipo split dutado inverter com capacidade nominal mínima de 30.000 BTU/h</v>
          </cell>
          <cell r="C3809" t="str">
            <v xml:space="preserve">un </v>
          </cell>
          <cell r="D3809">
            <v>15</v>
          </cell>
          <cell r="E3809">
            <v>9726.3543340000015</v>
          </cell>
          <cell r="F3809">
            <v>13470.9</v>
          </cell>
          <cell r="G3809">
            <v>14959.07</v>
          </cell>
          <cell r="H3809">
            <v>14087.75</v>
          </cell>
          <cell r="I3809">
            <v>3028.3846555053155</v>
          </cell>
          <cell r="J3809">
            <v>0.21496581466205147</v>
          </cell>
          <cell r="K3809">
            <v>14959.07</v>
          </cell>
          <cell r="L3809">
            <v>224386.05</v>
          </cell>
        </row>
        <row r="3810">
          <cell r="A3810" t="str">
            <v>SF-03803</v>
          </cell>
          <cell r="B3810" t="str">
            <v>Ar-condicionado do tipo split piso-teto inverter com capacidade nominal mínima de 30.000BTU/h</v>
          </cell>
          <cell r="C3810" t="str">
            <v xml:space="preserve">un </v>
          </cell>
          <cell r="D3810">
            <v>10</v>
          </cell>
          <cell r="E3810">
            <v>7082.6935999999996</v>
          </cell>
          <cell r="F3810">
            <v>9725.68</v>
          </cell>
          <cell r="G3810">
            <v>10993.49</v>
          </cell>
          <cell r="H3810">
            <v>10316.44</v>
          </cell>
          <cell r="I3810">
            <v>2251.3903002564639</v>
          </cell>
          <cell r="J3810">
            <v>0.21823325684601119</v>
          </cell>
          <cell r="K3810">
            <v>10993.49</v>
          </cell>
          <cell r="L3810">
            <v>109934.9</v>
          </cell>
        </row>
        <row r="3811">
          <cell r="A3811" t="str">
            <v>SF-03804</v>
          </cell>
          <cell r="B3811" t="str">
            <v>Ar-condicionado do tipo split piso-teto inverter com capacidade nominal entre 35.000BTU/h (inclusive) e 46.000BTU/h (inclusive)</v>
          </cell>
          <cell r="C3811" t="str">
            <v xml:space="preserve">un </v>
          </cell>
          <cell r="D3811">
            <v>30</v>
          </cell>
          <cell r="E3811">
            <v>6856.4818999999998</v>
          </cell>
          <cell r="F3811">
            <v>10468.68</v>
          </cell>
          <cell r="G3811">
            <v>11862</v>
          </cell>
          <cell r="H3811">
            <v>10736.06</v>
          </cell>
          <cell r="I3811">
            <v>2288.7650635042924</v>
          </cell>
          <cell r="J3811">
            <v>0.21318482418171028</v>
          </cell>
          <cell r="K3811">
            <v>11862</v>
          </cell>
          <cell r="L3811">
            <v>355860</v>
          </cell>
        </row>
        <row r="3812">
          <cell r="A3812" t="str">
            <v>SF-03805</v>
          </cell>
          <cell r="B3812" t="str">
            <v>Ar-condicionado do tipo split piso-teto inverter com capacidade nominal mínima de 54.000BTU/h</v>
          </cell>
          <cell r="C3812" t="str">
            <v xml:space="preserve">un </v>
          </cell>
          <cell r="D3812">
            <v>10</v>
          </cell>
          <cell r="E3812">
            <v>9043.8383059999996</v>
          </cell>
          <cell r="F3812">
            <v>10595.47</v>
          </cell>
          <cell r="G3812">
            <v>11977.48</v>
          </cell>
          <cell r="H3812">
            <v>11599.45</v>
          </cell>
          <cell r="I3812">
            <v>1962.2353558131097</v>
          </cell>
          <cell r="J3812">
            <v>0.16916624114187392</v>
          </cell>
          <cell r="K3812">
            <v>11977.48</v>
          </cell>
          <cell r="L3812">
            <v>119774.8</v>
          </cell>
        </row>
        <row r="3813">
          <cell r="A3813" t="str">
            <v>SF-03806</v>
          </cell>
          <cell r="B3813" t="str">
            <v>Ar-condicionado do tipo fancolete hidrônico hi-wall com capacidade nominal mínima de 1,3 TR</v>
          </cell>
          <cell r="C3813" t="str">
            <v xml:space="preserve">un </v>
          </cell>
          <cell r="D3813">
            <v>18</v>
          </cell>
          <cell r="E3813">
            <v>2113.84024</v>
          </cell>
          <cell r="F3813">
            <v>2477.71</v>
          </cell>
          <cell r="G3813">
            <v>2649</v>
          </cell>
          <cell r="H3813">
            <v>2721.97</v>
          </cell>
          <cell r="I3813">
            <v>563.94671532318887</v>
          </cell>
          <cell r="J3813">
            <v>0.20718329567305624</v>
          </cell>
          <cell r="K3813">
            <v>2649</v>
          </cell>
          <cell r="L3813">
            <v>47682</v>
          </cell>
        </row>
        <row r="3814">
          <cell r="A3814" t="str">
            <v>SF-03807</v>
          </cell>
          <cell r="B3814" t="str">
            <v>Ar-condicionado do tipo fancolete hidrônico dutado com capacidade nominal mínima de 0,58 TR</v>
          </cell>
          <cell r="C3814" t="str">
            <v xml:space="preserve">un </v>
          </cell>
          <cell r="D3814">
            <v>1</v>
          </cell>
          <cell r="E3814">
            <v>1238.6277</v>
          </cell>
          <cell r="F3814">
            <v>1560</v>
          </cell>
          <cell r="G3814">
            <v>1951.51</v>
          </cell>
          <cell r="H3814">
            <v>2050.25</v>
          </cell>
          <cell r="I3814">
            <v>688.1473030053005</v>
          </cell>
          <cell r="J3814">
            <v>0.33564067943192316</v>
          </cell>
          <cell r="K3814">
            <v>1951.51</v>
          </cell>
          <cell r="L3814">
            <v>1951.51</v>
          </cell>
        </row>
        <row r="3815">
          <cell r="A3815" t="str">
            <v>SF-03808</v>
          </cell>
          <cell r="B3815" t="str">
            <v>Ar-condicionado do tipo fancolete hidrônico dutado com capacidade nominal mínima de 1,2 TR</v>
          </cell>
          <cell r="C3815" t="str">
            <v xml:space="preserve">un </v>
          </cell>
          <cell r="D3815">
            <v>5</v>
          </cell>
          <cell r="E3815">
            <v>1607.505688</v>
          </cell>
          <cell r="F3815">
            <v>2813.91</v>
          </cell>
          <cell r="G3815">
            <v>3318.48</v>
          </cell>
          <cell r="H3815">
            <v>3310.69</v>
          </cell>
          <cell r="I3815">
            <v>1160.9397558148039</v>
          </cell>
          <cell r="J3815">
            <v>0.35066398720955566</v>
          </cell>
          <cell r="K3815">
            <v>3318.48</v>
          </cell>
          <cell r="L3815">
            <v>16592.400000000001</v>
          </cell>
        </row>
        <row r="3816">
          <cell r="A3816" t="str">
            <v>SF-03809</v>
          </cell>
          <cell r="B3816" t="str">
            <v>Ar-condicionado do tipo fancolete hidrônico dutado com capacidade nominal mínima de 1,5 TR</v>
          </cell>
          <cell r="C3816" t="str">
            <v xml:space="preserve">un </v>
          </cell>
          <cell r="D3816">
            <v>5</v>
          </cell>
          <cell r="E3816">
            <v>2131.5575199999998</v>
          </cell>
          <cell r="F3816">
            <v>3068.9</v>
          </cell>
          <cell r="G3816">
            <v>3445.9</v>
          </cell>
          <cell r="H3816">
            <v>3532.48</v>
          </cell>
          <cell r="I3816">
            <v>993.19164624318523</v>
          </cell>
          <cell r="J3816">
            <v>0.28115987811486132</v>
          </cell>
          <cell r="K3816">
            <v>3445.9</v>
          </cell>
          <cell r="L3816">
            <v>17229.5</v>
          </cell>
        </row>
        <row r="3817">
          <cell r="A3817" t="str">
            <v>SF-03810</v>
          </cell>
          <cell r="B3817" t="str">
            <v>Ar-condicionado do tipo fancolete hidrônico dutado com capacidade nominal mínima de 2,3 TR</v>
          </cell>
          <cell r="C3817" t="str">
            <v xml:space="preserve">un </v>
          </cell>
          <cell r="D3817">
            <v>5</v>
          </cell>
          <cell r="E3817">
            <v>2990</v>
          </cell>
          <cell r="F3817">
            <v>3801.48</v>
          </cell>
          <cell r="G3817">
            <v>4025.47</v>
          </cell>
          <cell r="H3817">
            <v>3927.32</v>
          </cell>
          <cell r="I3817">
            <v>524.2223051254997</v>
          </cell>
          <cell r="J3817">
            <v>0.13348092468286255</v>
          </cell>
          <cell r="K3817">
            <v>4025.47</v>
          </cell>
          <cell r="L3817">
            <v>20127.349999999999</v>
          </cell>
        </row>
        <row r="3818">
          <cell r="A3818" t="str">
            <v>SF-03811</v>
          </cell>
          <cell r="B3818" t="str">
            <v>Ar-condicionado do tipo fancolete hidrônico dutado com capacidade nominal mínima de 2,5 TR</v>
          </cell>
          <cell r="C3818" t="str">
            <v xml:space="preserve">un </v>
          </cell>
          <cell r="D3818">
            <v>60</v>
          </cell>
          <cell r="E3818">
            <v>2248.3439240000002</v>
          </cell>
          <cell r="F3818">
            <v>3731.5</v>
          </cell>
          <cell r="G3818">
            <v>4104</v>
          </cell>
          <cell r="H3818">
            <v>4240.3999999999996</v>
          </cell>
          <cell r="I3818">
            <v>1370.4243531237789</v>
          </cell>
          <cell r="J3818">
            <v>0.32318280188750564</v>
          </cell>
          <cell r="K3818">
            <v>4104</v>
          </cell>
          <cell r="L3818">
            <v>246240</v>
          </cell>
        </row>
        <row r="3819">
          <cell r="A3819" t="str">
            <v>SF-03812</v>
          </cell>
          <cell r="B3819" t="str">
            <v>Ar-condicionado do tipo fancolete hidrônico dutado com capacidade nominal mínima de 4,5 TR</v>
          </cell>
          <cell r="C3819" t="str">
            <v xml:space="preserve">un </v>
          </cell>
          <cell r="D3819">
            <v>8</v>
          </cell>
          <cell r="E3819">
            <v>2957.868258</v>
          </cell>
          <cell r="F3819">
            <v>5182.8900000000003</v>
          </cell>
          <cell r="G3819">
            <v>5496.59</v>
          </cell>
          <cell r="H3819">
            <v>5652.38</v>
          </cell>
          <cell r="I3819">
            <v>1865.6812647406789</v>
          </cell>
          <cell r="J3819">
            <v>0.33007003505438043</v>
          </cell>
          <cell r="K3819">
            <v>5496.59</v>
          </cell>
          <cell r="L3819">
            <v>43972.72</v>
          </cell>
        </row>
        <row r="3820">
          <cell r="A3820" t="str">
            <v>SF-03813</v>
          </cell>
          <cell r="B3820" t="str">
            <v>Ar-condicionado do tipo fancolete hidrônico cassete com capacidade nominal mínima de 2,6 TR</v>
          </cell>
          <cell r="C3820" t="str">
            <v xml:space="preserve">un </v>
          </cell>
          <cell r="D3820">
            <v>24</v>
          </cell>
          <cell r="E3820">
            <v>3478.893388</v>
          </cell>
          <cell r="F3820">
            <v>5530.09</v>
          </cell>
          <cell r="G3820">
            <v>6131.34</v>
          </cell>
          <cell r="H3820">
            <v>6097.9</v>
          </cell>
          <cell r="I3820">
            <v>1544.8727270265426</v>
          </cell>
          <cell r="J3820">
            <v>0.25334504124805962</v>
          </cell>
          <cell r="K3820">
            <v>6131.34</v>
          </cell>
          <cell r="L3820">
            <v>147152.16</v>
          </cell>
        </row>
        <row r="3821">
          <cell r="A3821" t="str">
            <v>SF-03814</v>
          </cell>
          <cell r="B3821" t="str">
            <v>Ar-condicionado do tipo fancolete hidrônico piso-teto com capacidade nominal entre 12.000BTU/h (inclusive) e 20.000BTU/h (inclusive)</v>
          </cell>
          <cell r="C3821" t="str">
            <v xml:space="preserve">un </v>
          </cell>
          <cell r="D3821">
            <v>10</v>
          </cell>
          <cell r="E3821">
            <v>3135</v>
          </cell>
          <cell r="F3821">
            <v>3751.64</v>
          </cell>
          <cell r="G3821">
            <v>3893</v>
          </cell>
          <cell r="H3821">
            <v>4541.6499999999996</v>
          </cell>
          <cell r="I3821">
            <v>1529.2488600785755</v>
          </cell>
          <cell r="J3821">
            <v>0.33671658099557994</v>
          </cell>
          <cell r="K3821">
            <v>3893</v>
          </cell>
          <cell r="L3821">
            <v>38930</v>
          </cell>
        </row>
        <row r="3822">
          <cell r="A3822" t="str">
            <v>SF-03815</v>
          </cell>
          <cell r="B3822" t="str">
            <v>Ar-condicionado do tipo fancolete hidrônico piso-teto com capacidade nominal entre 24.000BTU/h (inclusive) e 30.000BTU/h (inclusive)</v>
          </cell>
          <cell r="C3822" t="str">
            <v xml:space="preserve">un </v>
          </cell>
          <cell r="D3822">
            <v>10</v>
          </cell>
          <cell r="E3822">
            <v>4029.5422319999998</v>
          </cell>
          <cell r="F3822">
            <v>4769.3900000000003</v>
          </cell>
          <cell r="G3822">
            <v>5313.54</v>
          </cell>
          <cell r="H3822">
            <v>5494.05</v>
          </cell>
          <cell r="I3822">
            <v>1380.7713339763047</v>
          </cell>
          <cell r="J3822">
            <v>0.25132121731260265</v>
          </cell>
          <cell r="K3822">
            <v>5313.54</v>
          </cell>
          <cell r="L3822">
            <v>53135.4</v>
          </cell>
        </row>
        <row r="3823">
          <cell r="A3823" t="str">
            <v>SF-03816</v>
          </cell>
          <cell r="B3823" t="str">
            <v>Ar-condicionado do tipo fancolete hidrônico piso-teto com capacidade nominal entre 36.000BTU/h (inclusive) e 44.000BTU/h (inclusive)</v>
          </cell>
          <cell r="C3823" t="str">
            <v xml:space="preserve">un </v>
          </cell>
          <cell r="D3823">
            <v>10</v>
          </cell>
          <cell r="E3823">
            <v>5251.0537739999991</v>
          </cell>
          <cell r="F3823">
            <v>6820.42</v>
          </cell>
          <cell r="G3823">
            <v>8031.17</v>
          </cell>
          <cell r="H3823">
            <v>7593.18</v>
          </cell>
          <cell r="I3823">
            <v>1450.5766276592096</v>
          </cell>
          <cell r="J3823">
            <v>0.19103677611477796</v>
          </cell>
          <cell r="K3823">
            <v>8031.17</v>
          </cell>
          <cell r="L3823">
            <v>80311.7</v>
          </cell>
        </row>
        <row r="3824">
          <cell r="A3824" t="str">
            <v>SF-03817</v>
          </cell>
          <cell r="B3824" t="str">
            <v>Ar-condicionado do tipo fancolete hidrônico piso-teto com capacidade nominal entre 48.000BTU/h (inclusive) e 55.000BTU/h (inclusive)</v>
          </cell>
          <cell r="C3824" t="str">
            <v xml:space="preserve">un </v>
          </cell>
          <cell r="D3824">
            <v>10</v>
          </cell>
          <cell r="E3824">
            <v>5254.8714260000006</v>
          </cell>
          <cell r="F3824">
            <v>7200.05</v>
          </cell>
          <cell r="G3824">
            <v>7819.08</v>
          </cell>
          <cell r="H3824">
            <v>7642.97</v>
          </cell>
          <cell r="I3824">
            <v>1253.0015523247625</v>
          </cell>
          <cell r="J3824">
            <v>0.16394170752008219</v>
          </cell>
          <cell r="K3824">
            <v>7819.08</v>
          </cell>
          <cell r="L3824">
            <v>78190.8</v>
          </cell>
        </row>
        <row r="3825">
          <cell r="A3825" t="str">
            <v>SF-03818</v>
          </cell>
          <cell r="B3825" t="str">
            <v>Ar-condicionado do tipo self-contained wall-mounted modelo Carrier 50BWF36</v>
          </cell>
          <cell r="C3825" t="str">
            <v xml:space="preserve">un </v>
          </cell>
          <cell r="D3825">
            <v>2</v>
          </cell>
          <cell r="E3825">
            <v>22710.810999999998</v>
          </cell>
          <cell r="F3825">
            <v>32417.39</v>
          </cell>
          <cell r="G3825">
            <v>36813.96</v>
          </cell>
          <cell r="H3825">
            <v>36634.68</v>
          </cell>
          <cell r="I3825">
            <v>11264.285221691618</v>
          </cell>
          <cell r="J3825">
            <v>0.30747600966329219</v>
          </cell>
          <cell r="K3825">
            <v>36813.96</v>
          </cell>
          <cell r="L3825">
            <v>73627.92</v>
          </cell>
        </row>
        <row r="3826">
          <cell r="A3826" t="str">
            <v>SF-03819</v>
          </cell>
          <cell r="B3826" t="str">
            <v>Controle remoto para fancolete/split, com ou sem fio</v>
          </cell>
          <cell r="C3826" t="str">
            <v xml:space="preserve">un </v>
          </cell>
          <cell r="D3826">
            <v>80</v>
          </cell>
          <cell r="E3826">
            <v>18.98</v>
          </cell>
          <cell r="F3826">
            <v>23.4</v>
          </cell>
          <cell r="G3826">
            <v>26.5</v>
          </cell>
          <cell r="H3826">
            <v>25.24</v>
          </cell>
          <cell r="I3826">
            <v>4.5335165823801145</v>
          </cell>
          <cell r="J3826">
            <v>0.17961634637005208</v>
          </cell>
          <cell r="K3826">
            <v>26.5</v>
          </cell>
          <cell r="L3826">
            <v>2120</v>
          </cell>
        </row>
        <row r="3827">
          <cell r="A3827" t="str">
            <v>SF-03820</v>
          </cell>
          <cell r="B3827" t="str">
            <v>Motor elétrico com eixo duplo, potência de 1/40 a 1/2 CV</v>
          </cell>
          <cell r="C3827" t="str">
            <v xml:space="preserve">un </v>
          </cell>
          <cell r="D3827">
            <v>60</v>
          </cell>
          <cell r="E3827">
            <v>740.9</v>
          </cell>
          <cell r="F3827">
            <v>799.33</v>
          </cell>
          <cell r="G3827">
            <v>887.3</v>
          </cell>
          <cell r="H3827">
            <v>932.54</v>
          </cell>
          <cell r="I3827">
            <v>208.00702508655235</v>
          </cell>
          <cell r="J3827">
            <v>0.22305426586157415</v>
          </cell>
          <cell r="K3827">
            <v>887.3</v>
          </cell>
          <cell r="L3827">
            <v>53238</v>
          </cell>
        </row>
        <row r="3828">
          <cell r="A3828" t="str">
            <v>SF-03821</v>
          </cell>
          <cell r="B3828" t="str">
            <v>Motor elétrico com eixo simples, potência de 1/40 a 1/2 CV</v>
          </cell>
          <cell r="C3828" t="str">
            <v xml:space="preserve">un </v>
          </cell>
          <cell r="D3828">
            <v>62</v>
          </cell>
          <cell r="E3828">
            <v>654.75653041999999</v>
          </cell>
          <cell r="F3828">
            <v>817.71</v>
          </cell>
          <cell r="G3828">
            <v>905.92</v>
          </cell>
          <cell r="H3828">
            <v>912.4</v>
          </cell>
          <cell r="I3828">
            <v>217.56321008610189</v>
          </cell>
          <cell r="J3828">
            <v>0.23845156738941461</v>
          </cell>
          <cell r="K3828">
            <v>905.92</v>
          </cell>
          <cell r="L3828">
            <v>56167.040000000001</v>
          </cell>
        </row>
        <row r="3829">
          <cell r="A3829" t="str">
            <v>SF-03822</v>
          </cell>
          <cell r="B3829" t="str">
            <v>Placa eletrônica de controle de equipamento split monofásico</v>
          </cell>
          <cell r="C3829" t="str">
            <v xml:space="preserve">un </v>
          </cell>
          <cell r="D3829">
            <v>90</v>
          </cell>
          <cell r="E3829">
            <v>206.41685799999999</v>
          </cell>
          <cell r="F3829">
            <v>316.06</v>
          </cell>
          <cell r="G3829">
            <v>372.26</v>
          </cell>
          <cell r="H3829">
            <v>367.94</v>
          </cell>
          <cell r="I3829">
            <v>129.45684723720896</v>
          </cell>
          <cell r="J3829">
            <v>0.35184227655924599</v>
          </cell>
          <cell r="K3829">
            <v>372.26</v>
          </cell>
          <cell r="L3829">
            <v>33503.4</v>
          </cell>
        </row>
        <row r="3830">
          <cell r="A3830" t="str">
            <v>SF-03823</v>
          </cell>
          <cell r="B3830" t="str">
            <v>Placa eletrônica de controle de equipamento fancolete monofásico</v>
          </cell>
          <cell r="C3830" t="str">
            <v xml:space="preserve">un </v>
          </cell>
          <cell r="D3830">
            <v>12</v>
          </cell>
          <cell r="E3830">
            <v>254.6</v>
          </cell>
          <cell r="F3830">
            <v>325.36</v>
          </cell>
          <cell r="G3830">
            <v>375.82</v>
          </cell>
          <cell r="H3830">
            <v>364.85</v>
          </cell>
          <cell r="I3830">
            <v>84.924499458066634</v>
          </cell>
          <cell r="J3830">
            <v>0.23276551859138447</v>
          </cell>
          <cell r="K3830">
            <v>375.82</v>
          </cell>
          <cell r="L3830">
            <v>4509.84</v>
          </cell>
        </row>
        <row r="3831">
          <cell r="A3831" t="str">
            <v>SF-03824</v>
          </cell>
          <cell r="B3831" t="str">
            <v>Placa eletrônica de controle de equipamento split trifásico</v>
          </cell>
          <cell r="C3831" t="str">
            <v xml:space="preserve">un </v>
          </cell>
          <cell r="D3831">
            <v>18</v>
          </cell>
          <cell r="E3831">
            <v>261.75171999999998</v>
          </cell>
          <cell r="F3831">
            <v>343.31</v>
          </cell>
          <cell r="G3831">
            <v>387.71</v>
          </cell>
          <cell r="H3831">
            <v>361.96</v>
          </cell>
          <cell r="I3831">
            <v>69.122949267274706</v>
          </cell>
          <cell r="J3831">
            <v>0.19096847515547219</v>
          </cell>
          <cell r="K3831">
            <v>387.71</v>
          </cell>
          <cell r="L3831">
            <v>6978.78</v>
          </cell>
        </row>
        <row r="3832">
          <cell r="A3832" t="str">
            <v>SF-03825</v>
          </cell>
          <cell r="B3832" t="str">
            <v>Placa eletrônica de controle de equipamento split monofásico com compressor inverter</v>
          </cell>
          <cell r="C3832" t="str">
            <v xml:space="preserve">un </v>
          </cell>
          <cell r="D3832">
            <v>90</v>
          </cell>
          <cell r="E3832">
            <v>289.45606200000003</v>
          </cell>
          <cell r="F3832">
            <v>289.89</v>
          </cell>
          <cell r="G3832">
            <v>295.07</v>
          </cell>
          <cell r="H3832">
            <v>304.48</v>
          </cell>
          <cell r="I3832">
            <v>23.080200493502961</v>
          </cell>
          <cell r="J3832">
            <v>7.5802024742193108E-2</v>
          </cell>
          <cell r="K3832">
            <v>295.07</v>
          </cell>
          <cell r="L3832">
            <v>26556.3</v>
          </cell>
        </row>
        <row r="3833">
          <cell r="A3833" t="str">
            <v>SF-03826</v>
          </cell>
          <cell r="B3833" t="str">
            <v xml:space="preserve">Bomba para condensado de ar-condicionado para instalação oculta </v>
          </cell>
          <cell r="C3833" t="str">
            <v xml:space="preserve">un </v>
          </cell>
          <cell r="D3833">
            <v>20</v>
          </cell>
          <cell r="E3833">
            <v>380.299306</v>
          </cell>
          <cell r="F3833">
            <v>525.72</v>
          </cell>
          <cell r="G3833">
            <v>586.6</v>
          </cell>
          <cell r="H3833">
            <v>555.85</v>
          </cell>
          <cell r="I3833">
            <v>123.85910104535618</v>
          </cell>
          <cell r="J3833">
            <v>0.22282828289170853</v>
          </cell>
          <cell r="K3833">
            <v>586.6</v>
          </cell>
          <cell r="L3833">
            <v>11732</v>
          </cell>
        </row>
        <row r="3834">
          <cell r="A3834" t="str">
            <v>SF-03827</v>
          </cell>
          <cell r="B3834" t="str">
            <v>Bomba de condensado para aparelho tipo cassete</v>
          </cell>
          <cell r="C3834" t="str">
            <v xml:space="preserve">un </v>
          </cell>
          <cell r="D3834">
            <v>15</v>
          </cell>
          <cell r="E3834">
            <v>208.05</v>
          </cell>
          <cell r="F3834">
            <v>228.88</v>
          </cell>
          <cell r="G3834">
            <v>300.26</v>
          </cell>
          <cell r="H3834">
            <v>296.48</v>
          </cell>
          <cell r="I3834">
            <v>86.970616362097758</v>
          </cell>
          <cell r="J3834">
            <v>0.29334395696875926</v>
          </cell>
          <cell r="K3834">
            <v>300.26</v>
          </cell>
          <cell r="L3834">
            <v>4503.8999999999996</v>
          </cell>
        </row>
        <row r="3835">
          <cell r="A3835" t="str">
            <v>SF-03828</v>
          </cell>
          <cell r="B3835" t="str">
            <v>Filtro secador para aparelhos de capacidade de refrigeração de 2,5 TR (inclusive) até 5 TR (inclusive)</v>
          </cell>
          <cell r="C3835" t="str">
            <v xml:space="preserve">un </v>
          </cell>
          <cell r="D3835">
            <v>60</v>
          </cell>
          <cell r="E3835">
            <v>47.509729999999998</v>
          </cell>
          <cell r="F3835">
            <v>54.06</v>
          </cell>
          <cell r="G3835">
            <v>58.6</v>
          </cell>
          <cell r="H3835">
            <v>58.99</v>
          </cell>
          <cell r="I3835">
            <v>9.8912128158394061</v>
          </cell>
          <cell r="J3835">
            <v>0.16767609452177329</v>
          </cell>
          <cell r="K3835">
            <v>58.6</v>
          </cell>
          <cell r="L3835">
            <v>3516</v>
          </cell>
        </row>
        <row r="3836">
          <cell r="A3836" t="str">
            <v>SF-03829</v>
          </cell>
          <cell r="B3836" t="str">
            <v>Filtro secador para aparelhos de capacidade de refrigeração de 5 TR (exclusive) até 7,5 TR (inclusive)</v>
          </cell>
          <cell r="C3836" t="str">
            <v xml:space="preserve">un </v>
          </cell>
          <cell r="D3836">
            <v>15</v>
          </cell>
          <cell r="E3836">
            <v>55.239947999999998</v>
          </cell>
          <cell r="F3836">
            <v>80.98</v>
          </cell>
          <cell r="G3836">
            <v>94.66</v>
          </cell>
          <cell r="H3836">
            <v>91.77</v>
          </cell>
          <cell r="I3836">
            <v>27.983249746482436</v>
          </cell>
          <cell r="J3836">
            <v>0.3049280783097138</v>
          </cell>
          <cell r="K3836">
            <v>94.66</v>
          </cell>
          <cell r="L3836">
            <v>1419.9</v>
          </cell>
        </row>
        <row r="3837">
          <cell r="A3837" t="str">
            <v>SF-03830</v>
          </cell>
          <cell r="B3837" t="str">
            <v>Filtro secador para aparelhos de capacidade de refrigeração de 7,5 TR (exclusive) até 10 TR (inclusive)</v>
          </cell>
          <cell r="C3837" t="str">
            <v xml:space="preserve">un </v>
          </cell>
          <cell r="D3837">
            <v>15</v>
          </cell>
          <cell r="E3837">
            <v>45.759093999999997</v>
          </cell>
          <cell r="F3837">
            <v>72.94</v>
          </cell>
          <cell r="G3837">
            <v>85.78</v>
          </cell>
          <cell r="H3837">
            <v>88.38</v>
          </cell>
          <cell r="I3837">
            <v>37.172529409299102</v>
          </cell>
          <cell r="J3837">
            <v>0.42059888446819532</v>
          </cell>
          <cell r="K3837">
            <v>85.78</v>
          </cell>
          <cell r="L3837">
            <v>1286.7</v>
          </cell>
        </row>
        <row r="3838">
          <cell r="A3838" t="str">
            <v>SF-03831</v>
          </cell>
          <cell r="B3838" t="str">
            <v>Filtro secador para aparelhos de capacidade de refrigeração de 10 TR (exclusive) até 12,5 TR (inclusive)</v>
          </cell>
          <cell r="C3838" t="str">
            <v xml:space="preserve">un </v>
          </cell>
          <cell r="D3838">
            <v>5</v>
          </cell>
          <cell r="E3838">
            <v>48.363956000000002</v>
          </cell>
          <cell r="F3838">
            <v>52.7</v>
          </cell>
          <cell r="G3838">
            <v>54.57</v>
          </cell>
          <cell r="H3838">
            <v>55.78</v>
          </cell>
          <cell r="I3838">
            <v>7.1862043638593134</v>
          </cell>
          <cell r="J3838">
            <v>0.12883120049944985</v>
          </cell>
          <cell r="K3838">
            <v>54.57</v>
          </cell>
          <cell r="L3838">
            <v>272.85000000000002</v>
          </cell>
        </row>
        <row r="3839">
          <cell r="A3839" t="str">
            <v>SF-03832</v>
          </cell>
          <cell r="B3839" t="str">
            <v>Filtro secador para aparelhos de capacidade de refrigeração de 12,5 TR (exclusive) até 15 TR (inclusive)</v>
          </cell>
          <cell r="C3839" t="str">
            <v xml:space="preserve">un </v>
          </cell>
          <cell r="D3839">
            <v>5</v>
          </cell>
          <cell r="E3839">
            <v>118.43158</v>
          </cell>
          <cell r="F3839">
            <v>121.86</v>
          </cell>
          <cell r="G3839">
            <v>142.25</v>
          </cell>
          <cell r="H3839">
            <v>142.72999999999999</v>
          </cell>
          <cell r="I3839">
            <v>25.629227332431313</v>
          </cell>
          <cell r="J3839">
            <v>0.17956440364626439</v>
          </cell>
          <cell r="K3839">
            <v>142.25</v>
          </cell>
          <cell r="L3839">
            <v>711.25</v>
          </cell>
        </row>
        <row r="3840">
          <cell r="A3840" t="str">
            <v>SF-03833</v>
          </cell>
          <cell r="B3840" t="str">
            <v>Filtro secador para aparelhos de capacidade de refrigeração de 15 TR (exclusive) até 17,5 TR (inclusive)</v>
          </cell>
          <cell r="C3840" t="str">
            <v xml:space="preserve">un </v>
          </cell>
          <cell r="D3840">
            <v>5</v>
          </cell>
          <cell r="E3840">
            <v>121.289546</v>
          </cell>
          <cell r="F3840">
            <v>144.32</v>
          </cell>
          <cell r="G3840">
            <v>182.02</v>
          </cell>
          <cell r="H3840">
            <v>178.06</v>
          </cell>
          <cell r="I3840">
            <v>49.809540409157776</v>
          </cell>
          <cell r="J3840">
            <v>0.27973458614600571</v>
          </cell>
          <cell r="K3840">
            <v>182.02</v>
          </cell>
          <cell r="L3840">
            <v>910.1</v>
          </cell>
        </row>
        <row r="3841">
          <cell r="A3841" t="str">
            <v>SF-03834</v>
          </cell>
          <cell r="B3841" t="str">
            <v>Filtro secador para aparelhos de capacidade de refrigeração de 17,5 TR (exclusive) até 20 TR (inclusive)</v>
          </cell>
          <cell r="C3841" t="str">
            <v xml:space="preserve">un </v>
          </cell>
          <cell r="D3841">
            <v>5</v>
          </cell>
          <cell r="E3841">
            <v>87.605621999999997</v>
          </cell>
          <cell r="F3841">
            <v>119.66</v>
          </cell>
          <cell r="G3841">
            <v>138.01</v>
          </cell>
          <cell r="H3841">
            <v>139.57</v>
          </cell>
          <cell r="I3841">
            <v>44.18681203340028</v>
          </cell>
          <cell r="J3841">
            <v>0.31659247713262362</v>
          </cell>
          <cell r="K3841">
            <v>138.01</v>
          </cell>
          <cell r="L3841">
            <v>690.05</v>
          </cell>
        </row>
        <row r="3842">
          <cell r="A3842" t="str">
            <v>SF-03835</v>
          </cell>
          <cell r="B3842" t="str">
            <v>Filtro secador para aparelhos de capacidade de refrigeração de 20 TR (exclusive) até 25 TR (inclusive)</v>
          </cell>
          <cell r="C3842" t="str">
            <v xml:space="preserve">un </v>
          </cell>
          <cell r="D3842">
            <v>5</v>
          </cell>
          <cell r="E3842">
            <v>215.44423399999999</v>
          </cell>
          <cell r="F3842">
            <v>219.51</v>
          </cell>
          <cell r="G3842">
            <v>221.93</v>
          </cell>
          <cell r="H3842">
            <v>241.48</v>
          </cell>
          <cell r="I3842">
            <v>43.547209480268201</v>
          </cell>
          <cell r="J3842">
            <v>0.18033464253879494</v>
          </cell>
          <cell r="K3842">
            <v>221.93</v>
          </cell>
          <cell r="L3842">
            <v>1109.6500000000001</v>
          </cell>
        </row>
        <row r="3843">
          <cell r="A3843" t="str">
            <v>SF-03836</v>
          </cell>
          <cell r="B3843" t="str">
            <v>Filtro secador para aparelhos de capacidade de refrigeração de 25 TR (exclusive) até 30 TR (inclusive)</v>
          </cell>
          <cell r="C3843" t="str">
            <v xml:space="preserve">un </v>
          </cell>
          <cell r="D3843">
            <v>5</v>
          </cell>
          <cell r="E3843">
            <v>189.30070000000001</v>
          </cell>
          <cell r="F3843">
            <v>212.97</v>
          </cell>
          <cell r="G3843">
            <v>221.93</v>
          </cell>
          <cell r="H3843">
            <v>234.95</v>
          </cell>
          <cell r="I3843">
            <v>50.210263123746245</v>
          </cell>
          <cell r="J3843">
            <v>0.21370616354009894</v>
          </cell>
          <cell r="K3843">
            <v>221.93</v>
          </cell>
          <cell r="L3843">
            <v>1109.6500000000001</v>
          </cell>
        </row>
        <row r="3844">
          <cell r="A3844" t="str">
            <v>SF-03837</v>
          </cell>
          <cell r="B3844" t="str">
            <v xml:space="preserve">Suporte para unidade evaporadora de aparelho split ou fancolete </v>
          </cell>
          <cell r="C3844" t="str">
            <v xml:space="preserve">un </v>
          </cell>
          <cell r="D3844">
            <v>90</v>
          </cell>
          <cell r="E3844">
            <v>56.674204000000003</v>
          </cell>
          <cell r="F3844">
            <v>71.47</v>
          </cell>
          <cell r="G3844">
            <v>85.14</v>
          </cell>
          <cell r="H3844">
            <v>80.62</v>
          </cell>
          <cell r="I3844">
            <v>15.468217950274774</v>
          </cell>
          <cell r="J3844">
            <v>0.19186576470199421</v>
          </cell>
          <cell r="K3844">
            <v>85.14</v>
          </cell>
          <cell r="L3844">
            <v>7662.6</v>
          </cell>
        </row>
        <row r="3845">
          <cell r="A3845" t="str">
            <v>SF-03838</v>
          </cell>
          <cell r="B3845" t="str">
            <v xml:space="preserve">Suporte para unidade condensadora de aparelho split </v>
          </cell>
          <cell r="C3845" t="str">
            <v xml:space="preserve">un </v>
          </cell>
          <cell r="D3845">
            <v>90</v>
          </cell>
          <cell r="E3845">
            <v>72.849999999999994</v>
          </cell>
          <cell r="F3845">
            <v>75.03</v>
          </cell>
          <cell r="G3845">
            <v>79.22</v>
          </cell>
          <cell r="H3845">
            <v>82.7</v>
          </cell>
          <cell r="I3845">
            <v>10.495217393871158</v>
          </cell>
          <cell r="J3845">
            <v>0.12690710270702729</v>
          </cell>
          <cell r="K3845">
            <v>79.22</v>
          </cell>
          <cell r="L3845">
            <v>7129.8</v>
          </cell>
        </row>
        <row r="3846">
          <cell r="A3846" t="str">
            <v>SF-03839</v>
          </cell>
          <cell r="B3846" t="str">
            <v>Amortecedor de borracha (coxim) aparafusável para unidade condensadora de aparelho split</v>
          </cell>
          <cell r="C3846" t="str">
            <v xml:space="preserve">un </v>
          </cell>
          <cell r="D3846">
            <v>240</v>
          </cell>
          <cell r="E3846">
            <v>23.827105099999997</v>
          </cell>
          <cell r="F3846">
            <v>32.96</v>
          </cell>
          <cell r="G3846">
            <v>36.65</v>
          </cell>
          <cell r="H3846">
            <v>35.67</v>
          </cell>
          <cell r="I3846">
            <v>8.9523041352078216</v>
          </cell>
          <cell r="J3846">
            <v>0.25097572568566923</v>
          </cell>
          <cell r="K3846">
            <v>36.65</v>
          </cell>
          <cell r="L3846">
            <v>8796</v>
          </cell>
        </row>
        <row r="3847">
          <cell r="A3847" t="str">
            <v>SF-03840</v>
          </cell>
          <cell r="B3847" t="str">
            <v>Amortecedor de borracha (coxim) aparafusável para fan-coil ou self-contained, com carga máxima suportada por amortecedor de 150 kg</v>
          </cell>
          <cell r="C3847" t="str">
            <v xml:space="preserve">un </v>
          </cell>
          <cell r="D3847">
            <v>120</v>
          </cell>
          <cell r="E3847">
            <v>39.185772199999995</v>
          </cell>
          <cell r="F3847">
            <v>53.67</v>
          </cell>
          <cell r="G3847">
            <v>59.11</v>
          </cell>
          <cell r="H3847">
            <v>67.59</v>
          </cell>
          <cell r="I3847">
            <v>31.673658854965524</v>
          </cell>
          <cell r="J3847">
            <v>0.46861457101591247</v>
          </cell>
          <cell r="K3847">
            <v>59.11</v>
          </cell>
          <cell r="L3847">
            <v>7093.2</v>
          </cell>
        </row>
        <row r="3848">
          <cell r="A3848" t="str">
            <v>SF-03841</v>
          </cell>
          <cell r="B3848" t="str">
            <v>Amortecedor de borracha (coxim) aparafusável para fan-coil ou self-contained, com carga máxima suportada por amortecedor de 240 kg</v>
          </cell>
          <cell r="C3848" t="str">
            <v xml:space="preserve">un </v>
          </cell>
          <cell r="D3848">
            <v>120</v>
          </cell>
          <cell r="E3848">
            <v>52.927737499999999</v>
          </cell>
          <cell r="F3848">
            <v>62.32</v>
          </cell>
          <cell r="G3848">
            <v>78.23</v>
          </cell>
          <cell r="H3848">
            <v>89.43</v>
          </cell>
          <cell r="I3848">
            <v>42.34696996897933</v>
          </cell>
          <cell r="J3848">
            <v>0.47352085395258109</v>
          </cell>
          <cell r="K3848">
            <v>78.23</v>
          </cell>
          <cell r="L3848">
            <v>9387.6</v>
          </cell>
        </row>
        <row r="3849">
          <cell r="A3849" t="str">
            <v>SF-03842</v>
          </cell>
          <cell r="B3849" t="str">
            <v>Placa de PVC de espessura 10mm, dimensões: 0,6 x 1,2 m, cor branca</v>
          </cell>
          <cell r="C3849" t="str">
            <v xml:space="preserve">un </v>
          </cell>
          <cell r="D3849">
            <v>120</v>
          </cell>
          <cell r="E3849">
            <v>25.226032</v>
          </cell>
          <cell r="F3849">
            <v>34.630000000000003</v>
          </cell>
          <cell r="G3849">
            <v>38.94</v>
          </cell>
          <cell r="H3849">
            <v>38.1</v>
          </cell>
          <cell r="I3849">
            <v>9.9111821214873039</v>
          </cell>
          <cell r="J3849">
            <v>0.2601360136873308</v>
          </cell>
          <cell r="K3849">
            <v>38.94</v>
          </cell>
          <cell r="L3849">
            <v>4672.8</v>
          </cell>
        </row>
        <row r="3850">
          <cell r="A3850" t="str">
            <v>SF-03843</v>
          </cell>
          <cell r="B3850" t="str">
            <v xml:space="preserve">Fita PVC 100 mm para acabamento em refrigeração </v>
          </cell>
          <cell r="C3850" t="str">
            <v>m</v>
          </cell>
          <cell r="D3850">
            <v>15000</v>
          </cell>
          <cell r="E3850">
            <v>0.274196</v>
          </cell>
          <cell r="F3850">
            <v>0.33</v>
          </cell>
          <cell r="G3850">
            <v>0.35</v>
          </cell>
          <cell r="H3850">
            <v>0.34</v>
          </cell>
          <cell r="I3850">
            <v>4.1895603635703806E-2</v>
          </cell>
          <cell r="J3850">
            <v>0.12322236363442295</v>
          </cell>
          <cell r="K3850">
            <v>0.35</v>
          </cell>
          <cell r="L3850">
            <v>5250</v>
          </cell>
        </row>
        <row r="3851">
          <cell r="A3851" t="str">
            <v>SF-03844</v>
          </cell>
          <cell r="B3851" t="str">
            <v xml:space="preserve">Fita aluminizada para refrigeração 48 mm </v>
          </cell>
          <cell r="C3851" t="str">
            <v>m</v>
          </cell>
          <cell r="D3851">
            <v>15000</v>
          </cell>
          <cell r="E3851">
            <v>8.4367999999999999E-2</v>
          </cell>
          <cell r="F3851">
            <v>0.11</v>
          </cell>
          <cell r="G3851">
            <v>0.13</v>
          </cell>
          <cell r="H3851">
            <v>0.12</v>
          </cell>
          <cell r="I3851">
            <v>2.7183197652241375E-2</v>
          </cell>
          <cell r="J3851">
            <v>0.22652664710201145</v>
          </cell>
          <cell r="K3851">
            <v>0.13</v>
          </cell>
          <cell r="L3851">
            <v>1950</v>
          </cell>
        </row>
        <row r="3852">
          <cell r="A3852" t="str">
            <v>SF-03845</v>
          </cell>
          <cell r="B3852" t="str">
            <v>Mangueira emborrachada 3/4" para uso para condução de água gelada sob pressão (SAE 100 R1)</v>
          </cell>
          <cell r="C3852" t="str">
            <v>m</v>
          </cell>
          <cell r="D3852">
            <v>120</v>
          </cell>
          <cell r="E3852">
            <v>93.703000000000003</v>
          </cell>
          <cell r="F3852">
            <v>97.6</v>
          </cell>
          <cell r="G3852">
            <v>106.77</v>
          </cell>
          <cell r="H3852">
            <v>123.08</v>
          </cell>
          <cell r="I3852">
            <v>42.285617310589892</v>
          </cell>
          <cell r="J3852">
            <v>0.34356205159725295</v>
          </cell>
          <cell r="K3852">
            <v>106.77</v>
          </cell>
          <cell r="L3852">
            <v>12812.4</v>
          </cell>
        </row>
        <row r="3853">
          <cell r="A3853" t="str">
            <v>SF-03846</v>
          </cell>
          <cell r="B3853" t="str">
            <v>Válvula de controle 3 vias, controle on/off, 3/4",  acompanhada de atuador desacoplável compatível</v>
          </cell>
          <cell r="C3853" t="str">
            <v>cj</v>
          </cell>
          <cell r="D3853">
            <v>6</v>
          </cell>
          <cell r="E3853">
            <v>458.47353473999999</v>
          </cell>
          <cell r="F3853">
            <v>641.96</v>
          </cell>
          <cell r="G3853">
            <v>742.13</v>
          </cell>
          <cell r="H3853">
            <v>1330.9</v>
          </cell>
          <cell r="I3853">
            <v>987.26046388651093</v>
          </cell>
          <cell r="J3853">
            <v>0.74179913132955955</v>
          </cell>
          <cell r="K3853">
            <v>742.13</v>
          </cell>
          <cell r="L3853">
            <v>4452.78</v>
          </cell>
        </row>
        <row r="3854">
          <cell r="A3854" t="str">
            <v>SF-03847</v>
          </cell>
          <cell r="B3854" t="str">
            <v>Válvula de controle 3 vias, controle proporcional, 1",  acompanhada de atuador desacoplável compatível</v>
          </cell>
          <cell r="C3854" t="str">
            <v>cj</v>
          </cell>
          <cell r="D3854">
            <v>6</v>
          </cell>
          <cell r="E3854">
            <v>1102.7618595690085</v>
          </cell>
          <cell r="F3854">
            <v>1288.5899999999999</v>
          </cell>
          <cell r="G3854">
            <v>2249.79</v>
          </cell>
          <cell r="H3854">
            <v>2417.83</v>
          </cell>
          <cell r="I3854">
            <v>1270.5531833575644</v>
          </cell>
          <cell r="J3854">
            <v>0.52549318329144912</v>
          </cell>
          <cell r="K3854">
            <v>2249.79</v>
          </cell>
          <cell r="L3854">
            <v>13498.74</v>
          </cell>
        </row>
        <row r="3855">
          <cell r="A3855" t="str">
            <v>SF-03848</v>
          </cell>
          <cell r="B3855" t="str">
            <v>Válvula de controle 3 vias, controle proporcional, 1 1/4",  acompanhada de atuador desacoplável compatível</v>
          </cell>
          <cell r="C3855" t="str">
            <v>cj</v>
          </cell>
          <cell r="D3855">
            <v>6</v>
          </cell>
          <cell r="E3855">
            <v>944.674220284532</v>
          </cell>
          <cell r="F3855">
            <v>1381.83</v>
          </cell>
          <cell r="G3855">
            <v>2888.22</v>
          </cell>
          <cell r="H3855">
            <v>2985.23</v>
          </cell>
          <cell r="I3855">
            <v>1854.8008213020178</v>
          </cell>
          <cell r="J3855">
            <v>0.62132593512125289</v>
          </cell>
          <cell r="K3855">
            <v>2888.22</v>
          </cell>
          <cell r="L3855">
            <v>17329.32</v>
          </cell>
        </row>
        <row r="3856">
          <cell r="A3856" t="str">
            <v>SF-03849</v>
          </cell>
          <cell r="B3856" t="str">
            <v>Válvula de controle 3 vias, controle proporcional, 1 1/2",  acompanhada de atuador desacoplável compatível</v>
          </cell>
          <cell r="C3856" t="str">
            <v>cj</v>
          </cell>
          <cell r="D3856">
            <v>12</v>
          </cell>
          <cell r="E3856">
            <v>1679.1064894799999</v>
          </cell>
          <cell r="F3856">
            <v>1974.37</v>
          </cell>
          <cell r="G3856">
            <v>3545.47</v>
          </cell>
          <cell r="H3856">
            <v>3423.62</v>
          </cell>
          <cell r="I3856">
            <v>1572.9763613026382</v>
          </cell>
          <cell r="J3856">
            <v>0.45944829195490106</v>
          </cell>
          <cell r="K3856">
            <v>3545.47</v>
          </cell>
          <cell r="L3856">
            <v>42545.64</v>
          </cell>
        </row>
        <row r="3857">
          <cell r="A3857" t="str">
            <v>SF-03850</v>
          </cell>
          <cell r="B3857" t="str">
            <v>Válvula de controle 3 vias, controle proporcional, 2",  acompanhada de atuador desacoplável compatível</v>
          </cell>
          <cell r="C3857" t="str">
            <v>cj</v>
          </cell>
          <cell r="D3857">
            <v>2</v>
          </cell>
          <cell r="E3857">
            <v>2109.6649731399998</v>
          </cell>
          <cell r="F3857">
            <v>2194.6</v>
          </cell>
          <cell r="G3857">
            <v>4207.28</v>
          </cell>
          <cell r="H3857">
            <v>4294.92</v>
          </cell>
          <cell r="I3857">
            <v>2167.4526387630399</v>
          </cell>
          <cell r="J3857">
            <v>0.50465495021165463</v>
          </cell>
          <cell r="K3857">
            <v>4207.28</v>
          </cell>
          <cell r="L3857">
            <v>8414.56</v>
          </cell>
        </row>
        <row r="3858">
          <cell r="A3858" t="str">
            <v>SF-03851</v>
          </cell>
          <cell r="B3858" t="str">
            <v>Válvula de balanceamento e controle (PIBCV) 2 vias, controle on-off, 3/4"</v>
          </cell>
          <cell r="C3858" t="str">
            <v xml:space="preserve">un </v>
          </cell>
          <cell r="D3858">
            <v>120</v>
          </cell>
          <cell r="E3858">
            <v>362.91949799999998</v>
          </cell>
          <cell r="F3858">
            <v>727.82</v>
          </cell>
          <cell r="G3858">
            <v>777.01</v>
          </cell>
          <cell r="H3858">
            <v>700.61</v>
          </cell>
          <cell r="I3858">
            <v>193.62401427471278</v>
          </cell>
          <cell r="J3858">
            <v>0.27636490240606437</v>
          </cell>
          <cell r="K3858">
            <v>777.01</v>
          </cell>
          <cell r="L3858">
            <v>93241.2</v>
          </cell>
        </row>
        <row r="3859">
          <cell r="A3859" t="str">
            <v>SF-03852</v>
          </cell>
          <cell r="B3859" t="str">
            <v>Válvula de balanceamento e controle (PIBCV) 2 vias, controle on-off, 1"</v>
          </cell>
          <cell r="C3859" t="str">
            <v xml:space="preserve">un </v>
          </cell>
          <cell r="D3859">
            <v>20</v>
          </cell>
          <cell r="E3859">
            <v>434.06281399999995</v>
          </cell>
          <cell r="F3859">
            <v>802.79</v>
          </cell>
          <cell r="G3859">
            <v>875.81</v>
          </cell>
          <cell r="H3859">
            <v>816.56</v>
          </cell>
          <cell r="I3859">
            <v>227.56897863101247</v>
          </cell>
          <cell r="J3859">
            <v>0.27869229282724173</v>
          </cell>
          <cell r="K3859">
            <v>875.81</v>
          </cell>
          <cell r="L3859">
            <v>17516.2</v>
          </cell>
        </row>
        <row r="3860">
          <cell r="A3860" t="str">
            <v>SF-03853</v>
          </cell>
          <cell r="B3860" t="str">
            <v>Atuador para controle on/off para válvulas de diâmetro nominal de 1/2" a 1"</v>
          </cell>
          <cell r="C3860" t="str">
            <v xml:space="preserve">un </v>
          </cell>
          <cell r="D3860">
            <v>140</v>
          </cell>
          <cell r="E3860">
            <v>118.937788</v>
          </cell>
          <cell r="F3860">
            <v>194.44</v>
          </cell>
          <cell r="G3860">
            <v>260.7</v>
          </cell>
          <cell r="H3860">
            <v>283.24</v>
          </cell>
          <cell r="I3860">
            <v>158.01976760021552</v>
          </cell>
          <cell r="J3860">
            <v>0.55790060584739276</v>
          </cell>
          <cell r="K3860">
            <v>260.7</v>
          </cell>
          <cell r="L3860">
            <v>36498</v>
          </cell>
        </row>
        <row r="3861">
          <cell r="A3861" t="str">
            <v>SF-03854</v>
          </cell>
          <cell r="B3861" t="str">
            <v>Válvula de balanceamento e controle (PIBCV) 2 vias, controle proporcional, 1/2"</v>
          </cell>
          <cell r="C3861" t="str">
            <v xml:space="preserve">un </v>
          </cell>
          <cell r="D3861">
            <v>5</v>
          </cell>
          <cell r="E3861">
            <v>480.49147353999996</v>
          </cell>
          <cell r="F3861">
            <v>632.91999999999996</v>
          </cell>
          <cell r="G3861">
            <v>640.5</v>
          </cell>
          <cell r="H3861">
            <v>634.09</v>
          </cell>
          <cell r="I3861">
            <v>94.08373573978281</v>
          </cell>
          <cell r="J3861">
            <v>0.14837599668782475</v>
          </cell>
          <cell r="K3861">
            <v>640.5</v>
          </cell>
          <cell r="L3861">
            <v>3202.5</v>
          </cell>
        </row>
        <row r="3862">
          <cell r="A3862" t="str">
            <v>SF-03855</v>
          </cell>
          <cell r="B3862" t="str">
            <v>Válvula de balanceamento e controle (PIBCV) 2 vias, controle proporcional, 3/4"</v>
          </cell>
          <cell r="C3862" t="str">
            <v xml:space="preserve">un </v>
          </cell>
          <cell r="D3862">
            <v>5</v>
          </cell>
          <cell r="E3862">
            <v>562.59682923999992</v>
          </cell>
          <cell r="F3862">
            <v>727.82</v>
          </cell>
          <cell r="G3862">
            <v>777.01</v>
          </cell>
          <cell r="H3862">
            <v>747.85</v>
          </cell>
          <cell r="I3862">
            <v>114.84888740886288</v>
          </cell>
          <cell r="J3862">
            <v>0.1535720898694429</v>
          </cell>
          <cell r="K3862">
            <v>777.01</v>
          </cell>
          <cell r="L3862">
            <v>3885.05</v>
          </cell>
        </row>
        <row r="3863">
          <cell r="A3863" t="str">
            <v>SF-03856</v>
          </cell>
          <cell r="B3863" t="str">
            <v>Válvula de balanceamento e controle (PIBCV) 2 vias, controle proporcional, 1"</v>
          </cell>
          <cell r="C3863" t="str">
            <v xml:space="preserve">un </v>
          </cell>
          <cell r="D3863">
            <v>15</v>
          </cell>
          <cell r="E3863">
            <v>704.21990691999997</v>
          </cell>
          <cell r="F3863">
            <v>875.81</v>
          </cell>
          <cell r="G3863">
            <v>958.97</v>
          </cell>
          <cell r="H3863">
            <v>935.78</v>
          </cell>
          <cell r="I3863">
            <v>161.2070467701416</v>
          </cell>
          <cell r="J3863">
            <v>0.17227024169157451</v>
          </cell>
          <cell r="K3863">
            <v>958.97</v>
          </cell>
          <cell r="L3863">
            <v>14384.55</v>
          </cell>
        </row>
        <row r="3864">
          <cell r="A3864" t="str">
            <v>SF-03857</v>
          </cell>
          <cell r="B3864" t="str">
            <v>Válvula de balanceamento e controle (PIBCV) 2 vias, controle proporcional, 1 1/4"</v>
          </cell>
          <cell r="C3864" t="str">
            <v xml:space="preserve">un </v>
          </cell>
          <cell r="D3864">
            <v>15</v>
          </cell>
          <cell r="E3864">
            <v>1210.2783646399998</v>
          </cell>
          <cell r="F3864">
            <v>1441.44</v>
          </cell>
          <cell r="G3864">
            <v>2021.59</v>
          </cell>
          <cell r="H3864">
            <v>1790.54</v>
          </cell>
          <cell r="I3864">
            <v>436.72210890903909</v>
          </cell>
          <cell r="J3864">
            <v>0.24390525143757699</v>
          </cell>
          <cell r="K3864">
            <v>2021.59</v>
          </cell>
          <cell r="L3864">
            <v>30323.85</v>
          </cell>
        </row>
        <row r="3865">
          <cell r="A3865" t="str">
            <v>SF-03858</v>
          </cell>
          <cell r="B3865" t="str">
            <v>Atuador para controle proporcional para válvulas de diâmetro nominal de 1/2" a 1 1/4"</v>
          </cell>
          <cell r="C3865" t="str">
            <v xml:space="preserve">un </v>
          </cell>
          <cell r="D3865">
            <v>40</v>
          </cell>
          <cell r="E3865">
            <v>468.16604695999996</v>
          </cell>
          <cell r="F3865">
            <v>731</v>
          </cell>
          <cell r="G3865">
            <v>811.8</v>
          </cell>
          <cell r="H3865">
            <v>831.02</v>
          </cell>
          <cell r="I3865">
            <v>312.37272076292629</v>
          </cell>
          <cell r="J3865">
            <v>0.37589073760309777</v>
          </cell>
          <cell r="K3865">
            <v>811.8</v>
          </cell>
          <cell r="L3865">
            <v>32472</v>
          </cell>
        </row>
        <row r="3866">
          <cell r="A3866" t="str">
            <v>SF-03859</v>
          </cell>
          <cell r="B3866" t="str">
            <v>Válvula de balanceamento e controle (PIBCV) 2 vias, controle proporcional, 1 1/2"</v>
          </cell>
          <cell r="C3866" t="str">
            <v xml:space="preserve">un </v>
          </cell>
          <cell r="D3866">
            <v>15</v>
          </cell>
          <cell r="E3866">
            <v>1959.76</v>
          </cell>
          <cell r="F3866">
            <v>2925.43</v>
          </cell>
          <cell r="G3866">
            <v>4961.8500000000004</v>
          </cell>
          <cell r="H3866">
            <v>4051.6</v>
          </cell>
          <cell r="I3866">
            <v>1518.061046262322</v>
          </cell>
          <cell r="J3866">
            <v>0.37468186550062249</v>
          </cell>
          <cell r="K3866">
            <v>4961.8500000000004</v>
          </cell>
          <cell r="L3866">
            <v>74427.75</v>
          </cell>
        </row>
        <row r="3867">
          <cell r="A3867" t="str">
            <v>SF-03860</v>
          </cell>
          <cell r="B3867" t="str">
            <v>Válvula de balanceamento e controle (PIBCV) 2 vias, controle proporcional, 2"</v>
          </cell>
          <cell r="C3867" t="str">
            <v xml:space="preserve">un </v>
          </cell>
          <cell r="D3867">
            <v>15</v>
          </cell>
          <cell r="E3867">
            <v>2219.415</v>
          </cell>
          <cell r="F3867">
            <v>3203.62</v>
          </cell>
          <cell r="G3867">
            <v>5197.1000000000004</v>
          </cell>
          <cell r="H3867">
            <v>4488.24</v>
          </cell>
          <cell r="I3867">
            <v>1694.4549184234972</v>
          </cell>
          <cell r="J3867">
            <v>0.37753215479196683</v>
          </cell>
          <cell r="K3867">
            <v>5197.1000000000004</v>
          </cell>
          <cell r="L3867">
            <v>77956.5</v>
          </cell>
        </row>
        <row r="3868">
          <cell r="A3868" t="str">
            <v>SF-03861</v>
          </cell>
          <cell r="B3868" t="str">
            <v>Atuador para controle proporcional para válvulas de diâmetro nominal de 1 1/2" a 2"</v>
          </cell>
          <cell r="C3868" t="str">
            <v xml:space="preserve">un </v>
          </cell>
          <cell r="D3868">
            <v>30</v>
          </cell>
          <cell r="E3868">
            <v>642.68515697999999</v>
          </cell>
          <cell r="F3868">
            <v>1024.67</v>
          </cell>
          <cell r="G3868">
            <v>1187.5</v>
          </cell>
          <cell r="H3868">
            <v>1106.8</v>
          </cell>
          <cell r="I3868">
            <v>290.31615711436621</v>
          </cell>
          <cell r="J3868">
            <v>0.26230227422693009</v>
          </cell>
          <cell r="K3868">
            <v>1187.5</v>
          </cell>
          <cell r="L3868">
            <v>35625</v>
          </cell>
        </row>
        <row r="3869">
          <cell r="A3869" t="str">
            <v>SF-03862</v>
          </cell>
          <cell r="B3869" t="str">
            <v>Válvula de esfera em bronze ou latão niquelado, PN 25, diâmetro nominal 1/2"</v>
          </cell>
          <cell r="C3869" t="str">
            <v xml:space="preserve">un </v>
          </cell>
          <cell r="D3869">
            <v>60</v>
          </cell>
          <cell r="E3869">
            <v>46.987000000000002</v>
          </cell>
          <cell r="F3869">
            <v>46.987000000000002</v>
          </cell>
          <cell r="G3869">
            <v>46.987000000000002</v>
          </cell>
          <cell r="H3869">
            <v>46.987000000000002</v>
          </cell>
          <cell r="I3869" t="str">
            <v/>
          </cell>
          <cell r="J3869" t="str">
            <v/>
          </cell>
          <cell r="K3869">
            <v>46.987000000000002</v>
          </cell>
          <cell r="L3869">
            <v>2819.22</v>
          </cell>
        </row>
        <row r="3870">
          <cell r="A3870" t="str">
            <v>SF-03863</v>
          </cell>
          <cell r="B3870" t="str">
            <v>Válvula de esfera em bronze ou latão niquelado, PN 25, diâmetro nominal 3/4"</v>
          </cell>
          <cell r="C3870" t="str">
            <v xml:space="preserve">un </v>
          </cell>
          <cell r="D3870">
            <v>120</v>
          </cell>
          <cell r="E3870">
            <v>54.225999999999999</v>
          </cell>
          <cell r="F3870">
            <v>54.225999999999999</v>
          </cell>
          <cell r="G3870">
            <v>54.225999999999999</v>
          </cell>
          <cell r="H3870">
            <v>54.225999999999999</v>
          </cell>
          <cell r="I3870" t="str">
            <v/>
          </cell>
          <cell r="J3870" t="str">
            <v/>
          </cell>
          <cell r="K3870">
            <v>54.225999999999999</v>
          </cell>
          <cell r="L3870">
            <v>6507.12</v>
          </cell>
        </row>
        <row r="3871">
          <cell r="A3871" t="str">
            <v>SF-03864</v>
          </cell>
          <cell r="B3871" t="str">
            <v>Válvula de esfera em bronze ou latão niquelado, PN 25, diâmetro nominal 1"</v>
          </cell>
          <cell r="C3871" t="str">
            <v xml:space="preserve">un </v>
          </cell>
          <cell r="D3871">
            <v>60</v>
          </cell>
          <cell r="E3871">
            <v>73.216499999999996</v>
          </cell>
          <cell r="F3871">
            <v>73.216499999999996</v>
          </cell>
          <cell r="G3871">
            <v>73.216499999999996</v>
          </cell>
          <cell r="H3871">
            <v>73.216499999999996</v>
          </cell>
          <cell r="I3871" t="str">
            <v/>
          </cell>
          <cell r="J3871" t="str">
            <v/>
          </cell>
          <cell r="K3871">
            <v>73.216499999999996</v>
          </cell>
          <cell r="L3871">
            <v>4392.99</v>
          </cell>
        </row>
        <row r="3872">
          <cell r="A3872" t="str">
            <v>SF-03865</v>
          </cell>
          <cell r="B3872" t="str">
            <v>Válvula de esfera em bronze ou latão niquelado, PN 25, diâmetro nominal 1 1/4"</v>
          </cell>
          <cell r="C3872" t="str">
            <v xml:space="preserve">un </v>
          </cell>
          <cell r="D3872">
            <v>40</v>
          </cell>
          <cell r="E3872">
            <v>109.12649999999999</v>
          </cell>
          <cell r="F3872">
            <v>109.12649999999999</v>
          </cell>
          <cell r="G3872">
            <v>109.12649999999999</v>
          </cell>
          <cell r="H3872">
            <v>109.12649999999999</v>
          </cell>
          <cell r="I3872" t="str">
            <v/>
          </cell>
          <cell r="J3872" t="str">
            <v/>
          </cell>
          <cell r="K3872">
            <v>109.12649999999999</v>
          </cell>
          <cell r="L3872">
            <v>4365.0600000000004</v>
          </cell>
        </row>
        <row r="3873">
          <cell r="A3873" t="str">
            <v>SF-03866</v>
          </cell>
          <cell r="B3873" t="str">
            <v>Válvula de esfera em bronze ou latão niquelado, PN 25, diâmetro nominal 1 1/2"</v>
          </cell>
          <cell r="C3873" t="str">
            <v xml:space="preserve">un </v>
          </cell>
          <cell r="D3873">
            <v>20</v>
          </cell>
          <cell r="E3873">
            <v>131.499</v>
          </cell>
          <cell r="F3873">
            <v>131.499</v>
          </cell>
          <cell r="G3873">
            <v>131.499</v>
          </cell>
          <cell r="H3873">
            <v>131.499</v>
          </cell>
          <cell r="I3873" t="str">
            <v/>
          </cell>
          <cell r="J3873" t="str">
            <v/>
          </cell>
          <cell r="K3873">
            <v>131.499</v>
          </cell>
          <cell r="L3873">
            <v>2629.98</v>
          </cell>
        </row>
        <row r="3874">
          <cell r="A3874" t="str">
            <v>SF-03867</v>
          </cell>
          <cell r="B3874" t="str">
            <v>Filtro em Y, fabricado em liga de cobre, filtro em aço inoxidável, PN20, diâmetro nominal 3/4”</v>
          </cell>
          <cell r="C3874" t="str">
            <v xml:space="preserve">un </v>
          </cell>
          <cell r="D3874">
            <v>120</v>
          </cell>
          <cell r="E3874">
            <v>59.373979999999996</v>
          </cell>
          <cell r="F3874">
            <v>79.040000000000006</v>
          </cell>
          <cell r="G3874">
            <v>115.9</v>
          </cell>
          <cell r="H3874">
            <v>115.12</v>
          </cell>
          <cell r="I3874">
            <v>51.256126924431513</v>
          </cell>
          <cell r="J3874">
            <v>0.44524085236650024</v>
          </cell>
          <cell r="K3874">
            <v>115.9</v>
          </cell>
          <cell r="L3874">
            <v>13908</v>
          </cell>
        </row>
        <row r="3875">
          <cell r="A3875" t="str">
            <v>SF-03868</v>
          </cell>
          <cell r="B3875" t="str">
            <v>Filtro em Y, fabricado em liga de cobre, filtro em aço inoxidável, PN20, diâmetro nominal 1”</v>
          </cell>
          <cell r="C3875" t="str">
            <v xml:space="preserve">un </v>
          </cell>
          <cell r="D3875">
            <v>60</v>
          </cell>
          <cell r="E3875">
            <v>89.314073999999991</v>
          </cell>
          <cell r="F3875">
            <v>98.78</v>
          </cell>
          <cell r="G3875">
            <v>115.42</v>
          </cell>
          <cell r="H3875">
            <v>124.16</v>
          </cell>
          <cell r="I3875">
            <v>38.602049404352016</v>
          </cell>
          <cell r="J3875">
            <v>0.31090568141391767</v>
          </cell>
          <cell r="K3875">
            <v>115.42</v>
          </cell>
          <cell r="L3875">
            <v>6925.2</v>
          </cell>
        </row>
        <row r="3876">
          <cell r="A3876" t="str">
            <v>SF-03869</v>
          </cell>
          <cell r="B3876" t="str">
            <v>Filtro em Y, fabricado em liga de cobre, filtro em aço inoxidável, PN20, diâmetro nominal 1 1/4”</v>
          </cell>
          <cell r="C3876" t="str">
            <v xml:space="preserve">un </v>
          </cell>
          <cell r="D3876">
            <v>30</v>
          </cell>
          <cell r="E3876">
            <v>143.0396164</v>
          </cell>
          <cell r="F3876">
            <v>153.88999999999999</v>
          </cell>
          <cell r="G3876">
            <v>164.74</v>
          </cell>
          <cell r="H3876">
            <v>168.75</v>
          </cell>
          <cell r="I3876">
            <v>27.931902233915984</v>
          </cell>
          <cell r="J3876">
            <v>0.16552238360839103</v>
          </cell>
          <cell r="K3876">
            <v>164.74</v>
          </cell>
          <cell r="L3876">
            <v>4942.2</v>
          </cell>
        </row>
        <row r="3877">
          <cell r="A3877" t="str">
            <v>SF-03870</v>
          </cell>
          <cell r="B3877" t="str">
            <v>Filtro em Y, fabricado em liga de cobre, filtro em aço inoxidável, PN20, diâmetro nominal 1 1/2”</v>
          </cell>
          <cell r="C3877" t="str">
            <v xml:space="preserve">un </v>
          </cell>
          <cell r="D3877">
            <v>30</v>
          </cell>
          <cell r="E3877">
            <v>157.84398573999999</v>
          </cell>
          <cell r="F3877">
            <v>187.5</v>
          </cell>
          <cell r="G3877">
            <v>217.24</v>
          </cell>
          <cell r="H3877">
            <v>224.12</v>
          </cell>
          <cell r="I3877">
            <v>62.395954468425757</v>
          </cell>
          <cell r="J3877">
            <v>0.27840422304312756</v>
          </cell>
          <cell r="K3877">
            <v>217.24</v>
          </cell>
          <cell r="L3877">
            <v>6517.2</v>
          </cell>
        </row>
        <row r="3878">
          <cell r="A3878" t="str">
            <v>SF-03871</v>
          </cell>
          <cell r="B3878" t="str">
            <v>Filtro em Y, classe de pressão 150 lbs, diâmetro nominal 2"</v>
          </cell>
          <cell r="C3878" t="str">
            <v xml:space="preserve">un </v>
          </cell>
          <cell r="D3878">
            <v>2</v>
          </cell>
          <cell r="E3878">
            <v>1051.7799996000001</v>
          </cell>
          <cell r="F3878">
            <v>1507.04</v>
          </cell>
          <cell r="G3878">
            <v>2438.15</v>
          </cell>
          <cell r="H3878">
            <v>2291.46</v>
          </cell>
          <cell r="I3878">
            <v>1109.0713648013145</v>
          </cell>
          <cell r="J3878">
            <v>0.48400206191743017</v>
          </cell>
          <cell r="K3878">
            <v>2438.15</v>
          </cell>
          <cell r="L3878">
            <v>4876.3</v>
          </cell>
        </row>
        <row r="3879">
          <cell r="A3879" t="str">
            <v>SF-03872</v>
          </cell>
          <cell r="B3879" t="str">
            <v>Filtro em Y, classe de pressão 150 lbs, diâmetro nominal 2 1/2"</v>
          </cell>
          <cell r="C3879" t="str">
            <v xml:space="preserve">un </v>
          </cell>
          <cell r="D3879">
            <v>2</v>
          </cell>
          <cell r="E3879">
            <v>1127.9959415999999</v>
          </cell>
          <cell r="F3879">
            <v>1599.34</v>
          </cell>
          <cell r="G3879">
            <v>3056.42</v>
          </cell>
          <cell r="H3879">
            <v>2954.4</v>
          </cell>
          <cell r="I3879">
            <v>1767.1510333807421</v>
          </cell>
          <cell r="J3879">
            <v>0.59814210444785476</v>
          </cell>
          <cell r="K3879">
            <v>3056.42</v>
          </cell>
          <cell r="L3879">
            <v>6112.84</v>
          </cell>
        </row>
        <row r="3880">
          <cell r="A3880" t="str">
            <v>SF-03873</v>
          </cell>
          <cell r="B3880" t="str">
            <v>Filtro em Y, classe de pressão 150 lbs, diâmetro nominal 3"</v>
          </cell>
          <cell r="C3880" t="str">
            <v xml:space="preserve">un </v>
          </cell>
          <cell r="D3880">
            <v>2</v>
          </cell>
          <cell r="E3880">
            <v>1483.8243092</v>
          </cell>
          <cell r="F3880">
            <v>2530.48</v>
          </cell>
          <cell r="G3880">
            <v>4101.78</v>
          </cell>
          <cell r="H3880">
            <v>3815.42</v>
          </cell>
          <cell r="I3880">
            <v>1973.3739310637459</v>
          </cell>
          <cell r="J3880">
            <v>0.51721014490246053</v>
          </cell>
          <cell r="K3880">
            <v>4101.78</v>
          </cell>
          <cell r="L3880">
            <v>8203.56</v>
          </cell>
        </row>
        <row r="3881">
          <cell r="A3881" t="str">
            <v>SF-03874</v>
          </cell>
          <cell r="B3881" t="str">
            <v>Filtro em Y, classe de pressão 150 lbs, diâmetro nominal 4"</v>
          </cell>
          <cell r="C3881" t="str">
            <v xml:space="preserve">un </v>
          </cell>
          <cell r="D3881">
            <v>2</v>
          </cell>
          <cell r="E3881">
            <v>2162.1077000999999</v>
          </cell>
          <cell r="F3881">
            <v>3425.06</v>
          </cell>
          <cell r="G3881">
            <v>5326.41</v>
          </cell>
          <cell r="H3881">
            <v>4955.08</v>
          </cell>
          <cell r="I3881">
            <v>2356.7781515870247</v>
          </cell>
          <cell r="J3881">
            <v>0.47562867836382555</v>
          </cell>
          <cell r="K3881">
            <v>5326.41</v>
          </cell>
          <cell r="L3881">
            <v>10652.82</v>
          </cell>
        </row>
        <row r="3882">
          <cell r="A3882" t="str">
            <v>SF-03875</v>
          </cell>
          <cell r="B3882" t="str">
            <v>Filtro em Y, classe de pressão 150 lbs, diâmetro nominal 5"</v>
          </cell>
          <cell r="C3882" t="str">
            <v xml:space="preserve">un </v>
          </cell>
          <cell r="D3882">
            <v>2</v>
          </cell>
          <cell r="E3882">
            <v>1470</v>
          </cell>
          <cell r="F3882">
            <v>3634.43</v>
          </cell>
          <cell r="G3882">
            <v>6804</v>
          </cell>
          <cell r="H3882">
            <v>7048.16</v>
          </cell>
          <cell r="I3882">
            <v>5484.1116574914749</v>
          </cell>
          <cell r="J3882">
            <v>0.77809125466667539</v>
          </cell>
          <cell r="K3882">
            <v>6804</v>
          </cell>
          <cell r="L3882">
            <v>13608</v>
          </cell>
        </row>
        <row r="3883">
          <cell r="A3883" t="str">
            <v>SF-03876</v>
          </cell>
          <cell r="B3883" t="str">
            <v>Filtro em Y, classe de pressão 150 lbs, diâmetro nominal 6"</v>
          </cell>
          <cell r="C3883" t="str">
            <v xml:space="preserve">un </v>
          </cell>
          <cell r="D3883">
            <v>2</v>
          </cell>
          <cell r="E3883">
            <v>1840</v>
          </cell>
          <cell r="F3883">
            <v>3475.45</v>
          </cell>
          <cell r="G3883">
            <v>7330.5</v>
          </cell>
          <cell r="H3883">
            <v>9123.32</v>
          </cell>
          <cell r="I3883">
            <v>9134.5686255813544</v>
          </cell>
          <cell r="J3883">
            <v>1.001232953089594</v>
          </cell>
          <cell r="K3883">
            <v>7330.5</v>
          </cell>
          <cell r="L3883">
            <v>14661</v>
          </cell>
        </row>
        <row r="3884">
          <cell r="A3884" t="str">
            <v>SF-03877</v>
          </cell>
          <cell r="B3884" t="str">
            <v>Filtro em Y, classe de pressão 150 lbs, diâmetro nominal 8"</v>
          </cell>
          <cell r="C3884" t="str">
            <v xml:space="preserve">un </v>
          </cell>
          <cell r="D3884">
            <v>2</v>
          </cell>
          <cell r="E3884">
            <v>3140</v>
          </cell>
          <cell r="F3884">
            <v>5392.72</v>
          </cell>
          <cell r="G3884">
            <v>15437.99</v>
          </cell>
          <cell r="H3884">
            <v>14750.81</v>
          </cell>
          <cell r="I3884">
            <v>12020.859323759592</v>
          </cell>
          <cell r="J3884">
            <v>0.81492876145510607</v>
          </cell>
          <cell r="K3884">
            <v>15437.99</v>
          </cell>
          <cell r="L3884">
            <v>30875.98</v>
          </cell>
        </row>
        <row r="3885">
          <cell r="A3885" t="str">
            <v>SF-03878</v>
          </cell>
          <cell r="B3885" t="str">
            <v>Filtro em Y, classe de pressão 150 lbs, diâmetro nominal 10"</v>
          </cell>
          <cell r="C3885" t="str">
            <v xml:space="preserve">un </v>
          </cell>
          <cell r="D3885">
            <v>2</v>
          </cell>
          <cell r="E3885">
            <v>4670</v>
          </cell>
          <cell r="F3885">
            <v>16882.990000000002</v>
          </cell>
          <cell r="G3885">
            <v>25783.200000000001</v>
          </cell>
          <cell r="H3885">
            <v>26359.7</v>
          </cell>
          <cell r="I3885">
            <v>19694.689726699504</v>
          </cell>
          <cell r="J3885">
            <v>0.74715151260065571</v>
          </cell>
          <cell r="K3885">
            <v>25783.200000000001</v>
          </cell>
          <cell r="L3885">
            <v>51566.400000000001</v>
          </cell>
        </row>
        <row r="3886">
          <cell r="A3886" t="str">
            <v>SF-03879</v>
          </cell>
          <cell r="B3886" t="str">
            <v>Filtro em Y, classe de pressão 150 lbs, diâmetro nominal 12"</v>
          </cell>
          <cell r="C3886" t="str">
            <v xml:space="preserve">un </v>
          </cell>
          <cell r="D3886">
            <v>3</v>
          </cell>
          <cell r="E3886">
            <v>8950</v>
          </cell>
          <cell r="F3886">
            <v>23004.27</v>
          </cell>
          <cell r="G3886">
            <v>34814.269999999997</v>
          </cell>
          <cell r="H3886">
            <v>35603.160000000003</v>
          </cell>
          <cell r="I3886">
            <v>24858.265751294577</v>
          </cell>
          <cell r="J3886">
            <v>0.69820391648647406</v>
          </cell>
          <cell r="K3886">
            <v>34814.269999999997</v>
          </cell>
          <cell r="L3886">
            <v>104442.81</v>
          </cell>
        </row>
        <row r="3887">
          <cell r="A3887" t="str">
            <v>SF-03880</v>
          </cell>
          <cell r="B3887" t="str">
            <v>Eliminador de ar para líquidos, bitola da conexão roscada 3/4"</v>
          </cell>
          <cell r="C3887" t="str">
            <v xml:space="preserve">un </v>
          </cell>
          <cell r="D3887">
            <v>1</v>
          </cell>
          <cell r="E3887">
            <v>422.80601359999997</v>
          </cell>
          <cell r="F3887">
            <v>821.63</v>
          </cell>
          <cell r="G3887">
            <v>2039.92</v>
          </cell>
          <cell r="H3887">
            <v>1545.84</v>
          </cell>
          <cell r="I3887">
            <v>863.59238515203936</v>
          </cell>
          <cell r="J3887">
            <v>0.55865573743210128</v>
          </cell>
          <cell r="K3887">
            <v>2039.92</v>
          </cell>
          <cell r="L3887">
            <v>2039.92</v>
          </cell>
        </row>
        <row r="3888">
          <cell r="A3888" t="str">
            <v>SF-03881</v>
          </cell>
          <cell r="B3888" t="str">
            <v>Acoplamento de garras tipo “E”, tamanho 82</v>
          </cell>
          <cell r="C3888" t="str">
            <v xml:space="preserve">un </v>
          </cell>
          <cell r="D3888">
            <v>36</v>
          </cell>
          <cell r="E3888">
            <v>75.677041399999993</v>
          </cell>
          <cell r="F3888">
            <v>153.91</v>
          </cell>
          <cell r="G3888">
            <v>180.4</v>
          </cell>
          <cell r="H3888">
            <v>158.65</v>
          </cell>
          <cell r="I3888">
            <v>55.945340724800225</v>
          </cell>
          <cell r="J3888">
            <v>0.35263372659817349</v>
          </cell>
          <cell r="K3888">
            <v>180.4</v>
          </cell>
          <cell r="L3888">
            <v>6494.4</v>
          </cell>
        </row>
        <row r="3889">
          <cell r="A3889" t="str">
            <v>SF-03882</v>
          </cell>
          <cell r="B3889" t="str">
            <v>Acoplamento de garras tipo “E”, tamanho 97</v>
          </cell>
          <cell r="C3889" t="str">
            <v xml:space="preserve">un </v>
          </cell>
          <cell r="D3889">
            <v>18</v>
          </cell>
          <cell r="E3889">
            <v>126.23361625999999</v>
          </cell>
          <cell r="F3889">
            <v>191.31</v>
          </cell>
          <cell r="G3889">
            <v>213.81</v>
          </cell>
          <cell r="H3889">
            <v>203.42</v>
          </cell>
          <cell r="I3889">
            <v>55.850833272176018</v>
          </cell>
          <cell r="J3889">
            <v>0.27455920397294281</v>
          </cell>
          <cell r="K3889">
            <v>213.81</v>
          </cell>
          <cell r="L3889">
            <v>3848.58</v>
          </cell>
        </row>
        <row r="3890">
          <cell r="A3890" t="str">
            <v>SF-03883</v>
          </cell>
          <cell r="B3890" t="str">
            <v>Acoplamento de garras tipo “E”, tamanho 112</v>
          </cell>
          <cell r="C3890" t="str">
            <v xml:space="preserve">un </v>
          </cell>
          <cell r="D3890">
            <v>6</v>
          </cell>
          <cell r="E3890">
            <v>159.62235772</v>
          </cell>
          <cell r="F3890">
            <v>206.71</v>
          </cell>
          <cell r="G3890">
            <v>248.36</v>
          </cell>
          <cell r="H3890">
            <v>234.59</v>
          </cell>
          <cell r="I3890">
            <v>56.553586420932348</v>
          </cell>
          <cell r="J3890">
            <v>0.24107415670289589</v>
          </cell>
          <cell r="K3890">
            <v>248.36</v>
          </cell>
          <cell r="L3890">
            <v>1490.16</v>
          </cell>
        </row>
        <row r="3891">
          <cell r="A3891" t="str">
            <v>SF-03884</v>
          </cell>
          <cell r="B3891" t="str">
            <v>Acoplamento de garras tipo “E”, tamanho 128</v>
          </cell>
          <cell r="C3891" t="str">
            <v xml:space="preserve">un </v>
          </cell>
          <cell r="D3891">
            <v>30</v>
          </cell>
          <cell r="E3891">
            <v>229.05585073999995</v>
          </cell>
          <cell r="F3891">
            <v>266.26</v>
          </cell>
          <cell r="G3891">
            <v>327.22000000000003</v>
          </cell>
          <cell r="H3891">
            <v>319.64</v>
          </cell>
          <cell r="I3891">
            <v>79.001269498465604</v>
          </cell>
          <cell r="J3891">
            <v>0.24715701882888752</v>
          </cell>
          <cell r="K3891">
            <v>327.22000000000003</v>
          </cell>
          <cell r="L3891">
            <v>9816.6</v>
          </cell>
        </row>
        <row r="3892">
          <cell r="A3892" t="str">
            <v>SF-03885</v>
          </cell>
          <cell r="B3892" t="str">
            <v>Acoplamento de garras tipo “E”, tamanho 148</v>
          </cell>
          <cell r="C3892" t="str">
            <v xml:space="preserve">un </v>
          </cell>
          <cell r="D3892">
            <v>15</v>
          </cell>
          <cell r="E3892">
            <v>340.90082097999999</v>
          </cell>
          <cell r="F3892">
            <v>443.07</v>
          </cell>
          <cell r="G3892">
            <v>512.01</v>
          </cell>
          <cell r="H3892">
            <v>495.8</v>
          </cell>
          <cell r="I3892">
            <v>118.25855636542235</v>
          </cell>
          <cell r="J3892">
            <v>0.23852068649742306</v>
          </cell>
          <cell r="K3892">
            <v>512.01</v>
          </cell>
          <cell r="L3892">
            <v>7680.15</v>
          </cell>
        </row>
        <row r="3893">
          <cell r="A3893" t="str">
            <v>SF-03886</v>
          </cell>
          <cell r="B3893" t="str">
            <v>Acoplamento de garras tipo “E”, tamanho 194</v>
          </cell>
          <cell r="C3893" t="str">
            <v xml:space="preserve">un </v>
          </cell>
          <cell r="D3893">
            <v>12</v>
          </cell>
          <cell r="E3893">
            <v>646.44206401999998</v>
          </cell>
          <cell r="F3893">
            <v>840.27</v>
          </cell>
          <cell r="G3893">
            <v>1201.57</v>
          </cell>
          <cell r="H3893">
            <v>1175.3800000000001</v>
          </cell>
          <cell r="I3893">
            <v>477.60150471486719</v>
          </cell>
          <cell r="J3893">
            <v>0.40633795429126507</v>
          </cell>
          <cell r="K3893">
            <v>1201.57</v>
          </cell>
          <cell r="L3893">
            <v>14418.84</v>
          </cell>
        </row>
        <row r="3894">
          <cell r="A3894" t="str">
            <v>SF-03887</v>
          </cell>
          <cell r="B3894" t="str">
            <v>Acoplamento tipo FRC, tamanho 110, com furo piloto ou bucha cônica</v>
          </cell>
          <cell r="C3894" t="str">
            <v xml:space="preserve">un </v>
          </cell>
          <cell r="D3894">
            <v>9</v>
          </cell>
          <cell r="E3894">
            <v>201.29477126000003</v>
          </cell>
          <cell r="F3894">
            <v>250.67</v>
          </cell>
          <cell r="G3894">
            <v>300.05</v>
          </cell>
          <cell r="H3894">
            <v>277.88</v>
          </cell>
          <cell r="I3894">
            <v>68.256451910222992</v>
          </cell>
          <cell r="J3894">
            <v>0.24563283399389302</v>
          </cell>
          <cell r="K3894">
            <v>300.05</v>
          </cell>
          <cell r="L3894">
            <v>2700.45</v>
          </cell>
        </row>
        <row r="3895">
          <cell r="A3895" t="str">
            <v>SF-03888</v>
          </cell>
          <cell r="B3895" t="str">
            <v>Contator tripolar com capacidade de corrente de até 96 A</v>
          </cell>
          <cell r="C3895" t="str">
            <v xml:space="preserve">un </v>
          </cell>
          <cell r="D3895">
            <v>20</v>
          </cell>
          <cell r="E3895">
            <v>1899.4475476599998</v>
          </cell>
          <cell r="F3895">
            <v>1952.44</v>
          </cell>
          <cell r="G3895">
            <v>1982.49</v>
          </cell>
          <cell r="H3895">
            <v>2042.68</v>
          </cell>
          <cell r="I3895">
            <v>180.34710738494482</v>
          </cell>
          <cell r="J3895">
            <v>8.8289456686776596E-2</v>
          </cell>
          <cell r="K3895">
            <v>1982.49</v>
          </cell>
          <cell r="L3895">
            <v>39649.800000000003</v>
          </cell>
        </row>
        <row r="3896">
          <cell r="A3896" t="str">
            <v>SF-03889</v>
          </cell>
          <cell r="B3896" t="str">
            <v>Contato auxiliar para contator tripolar</v>
          </cell>
          <cell r="C3896" t="str">
            <v xml:space="preserve">un </v>
          </cell>
          <cell r="D3896">
            <v>50</v>
          </cell>
          <cell r="E3896">
            <v>83.22934837999999</v>
          </cell>
          <cell r="F3896">
            <v>104.68</v>
          </cell>
          <cell r="G3896">
            <v>116.56</v>
          </cell>
          <cell r="H3896">
            <v>114.18</v>
          </cell>
          <cell r="I3896">
            <v>23.811631906225003</v>
          </cell>
          <cell r="J3896">
            <v>0.20854468301125417</v>
          </cell>
          <cell r="K3896">
            <v>116.56</v>
          </cell>
          <cell r="L3896">
            <v>5828</v>
          </cell>
        </row>
        <row r="3897">
          <cell r="A3897" t="str">
            <v>SF-03890</v>
          </cell>
          <cell r="B3897" t="str">
            <v>Contator tripolar com capacidade de corrente de até 150 A</v>
          </cell>
          <cell r="C3897" t="str">
            <v xml:space="preserve">un </v>
          </cell>
          <cell r="D3897">
            <v>6</v>
          </cell>
          <cell r="E3897">
            <v>1884.7894513399999</v>
          </cell>
          <cell r="F3897">
            <v>2322.4699999999998</v>
          </cell>
          <cell r="G3897">
            <v>2475.12</v>
          </cell>
          <cell r="H3897">
            <v>2439.7800000000002</v>
          </cell>
          <cell r="I3897">
            <v>426.29004127846741</v>
          </cell>
          <cell r="J3897">
            <v>0.17472478718510168</v>
          </cell>
          <cell r="K3897">
            <v>2475.12</v>
          </cell>
          <cell r="L3897">
            <v>14850.72</v>
          </cell>
        </row>
        <row r="3898">
          <cell r="A3898" t="str">
            <v>SF-03891</v>
          </cell>
          <cell r="B3898" t="str">
            <v>Alicate alargador de tubo PEX multicamada para gás 16 à 32 mm</v>
          </cell>
          <cell r="C3898" t="str">
            <v>un</v>
          </cell>
          <cell r="D3898">
            <v>0</v>
          </cell>
          <cell r="E3898" t="str">
            <v/>
          </cell>
          <cell r="F3898" t="str">
            <v/>
          </cell>
          <cell r="G3898" t="str">
            <v/>
          </cell>
          <cell r="H3898" t="str">
            <v/>
          </cell>
          <cell r="I3898" t="str">
            <v/>
          </cell>
          <cell r="J3898" t="str">
            <v/>
          </cell>
          <cell r="K3898" t="str">
            <v/>
          </cell>
          <cell r="L3898" t="str">
            <v>N/A</v>
          </cell>
        </row>
        <row r="3899">
          <cell r="A3899" t="str">
            <v>SF-03892</v>
          </cell>
          <cell r="B3899" t="str">
            <v>Contator tripolar com capacidade de corrente de 250 A até 305 A</v>
          </cell>
          <cell r="C3899" t="str">
            <v xml:space="preserve">un </v>
          </cell>
          <cell r="D3899">
            <v>4</v>
          </cell>
          <cell r="E3899">
            <v>4153.1298568600005</v>
          </cell>
          <cell r="F3899">
            <v>5254.57</v>
          </cell>
          <cell r="G3899">
            <v>5981.23</v>
          </cell>
          <cell r="H3899">
            <v>5896.17</v>
          </cell>
          <cell r="I3899">
            <v>1388.6759896718447</v>
          </cell>
          <cell r="J3899">
            <v>0.2355217013199831</v>
          </cell>
          <cell r="K3899">
            <v>5981.23</v>
          </cell>
          <cell r="L3899">
            <v>23924.92</v>
          </cell>
        </row>
        <row r="3900">
          <cell r="A3900" t="str">
            <v>SF-03893</v>
          </cell>
          <cell r="B3900" t="str">
            <v>Alinhador de tubo PEX multicamada para gás 16 à 32 mm</v>
          </cell>
          <cell r="C3900" t="str">
            <v>un</v>
          </cell>
          <cell r="D3900">
            <v>0</v>
          </cell>
          <cell r="E3900" t="str">
            <v/>
          </cell>
          <cell r="F3900" t="str">
            <v/>
          </cell>
          <cell r="G3900" t="str">
            <v/>
          </cell>
          <cell r="H3900" t="str">
            <v/>
          </cell>
          <cell r="I3900" t="str">
            <v/>
          </cell>
          <cell r="J3900" t="str">
            <v/>
          </cell>
          <cell r="K3900" t="str">
            <v/>
          </cell>
          <cell r="L3900" t="str">
            <v>N/A</v>
          </cell>
        </row>
        <row r="3901">
          <cell r="A3901" t="str">
            <v>SF-03894</v>
          </cell>
          <cell r="B3901" t="str">
            <v>Relé eletromecânico de sobrecarga para correntes de até 97 A</v>
          </cell>
          <cell r="C3901" t="str">
            <v xml:space="preserve">un </v>
          </cell>
          <cell r="D3901">
            <v>60</v>
          </cell>
          <cell r="E3901">
            <v>316.21917349999995</v>
          </cell>
          <cell r="F3901">
            <v>420.94</v>
          </cell>
          <cell r="G3901">
            <v>457.94</v>
          </cell>
          <cell r="H3901">
            <v>458.48</v>
          </cell>
          <cell r="I3901">
            <v>116.6102021784435</v>
          </cell>
          <cell r="J3901">
            <v>0.25434087021995178</v>
          </cell>
          <cell r="K3901">
            <v>457.94</v>
          </cell>
          <cell r="L3901">
            <v>27476.400000000001</v>
          </cell>
        </row>
        <row r="3902">
          <cell r="A3902" t="str">
            <v>SF-03895</v>
          </cell>
          <cell r="B3902" t="str">
            <v>Relé eletromecânico de sobrecarga para correntes de até 150 A</v>
          </cell>
          <cell r="C3902" t="str">
            <v xml:space="preserve">un </v>
          </cell>
          <cell r="D3902">
            <v>60</v>
          </cell>
          <cell r="E3902">
            <v>429.96569299999999</v>
          </cell>
          <cell r="F3902">
            <v>616.1</v>
          </cell>
          <cell r="G3902">
            <v>757.53</v>
          </cell>
          <cell r="H3902">
            <v>712.21</v>
          </cell>
          <cell r="I3902">
            <v>210.6262462058821</v>
          </cell>
          <cell r="J3902">
            <v>0.29573615395161834</v>
          </cell>
          <cell r="K3902">
            <v>757.53</v>
          </cell>
          <cell r="L3902">
            <v>45451.8</v>
          </cell>
        </row>
        <row r="3903">
          <cell r="A3903" t="str">
            <v>SF-03896</v>
          </cell>
          <cell r="B3903" t="str">
            <v>Condutor flexível tetrapolar 0,6/1 kV 4 x 2,5 mm²</v>
          </cell>
          <cell r="C3903" t="str">
            <v>m</v>
          </cell>
          <cell r="D3903">
            <v>1500</v>
          </cell>
          <cell r="E3903">
            <v>7.3598424800000002</v>
          </cell>
          <cell r="F3903">
            <v>9.93</v>
          </cell>
          <cell r="G3903">
            <v>11.94</v>
          </cell>
          <cell r="H3903">
            <v>11.62</v>
          </cell>
          <cell r="I3903">
            <v>3.37876918735257</v>
          </cell>
          <cell r="J3903">
            <v>0.29077187498731244</v>
          </cell>
          <cell r="K3903">
            <v>11.94</v>
          </cell>
          <cell r="L3903">
            <v>17910</v>
          </cell>
        </row>
        <row r="3904">
          <cell r="A3904" t="str">
            <v>SF-03897</v>
          </cell>
          <cell r="B3904" t="str">
            <v>Condutor flexível tetrapolar 0,6/1 kV 4 x 1,5 mm²</v>
          </cell>
          <cell r="C3904" t="str">
            <v>m</v>
          </cell>
          <cell r="D3904">
            <v>3000</v>
          </cell>
          <cell r="E3904">
            <v>4.91939262</v>
          </cell>
          <cell r="F3904">
            <v>9.19</v>
          </cell>
          <cell r="G3904">
            <v>10.82</v>
          </cell>
          <cell r="H3904">
            <v>9.41</v>
          </cell>
          <cell r="I3904">
            <v>3.0048605415716487</v>
          </cell>
          <cell r="J3904">
            <v>0.31932630622440472</v>
          </cell>
          <cell r="K3904">
            <v>10.82</v>
          </cell>
          <cell r="L3904">
            <v>32460</v>
          </cell>
        </row>
        <row r="3905">
          <cell r="A3905" t="str">
            <v>SF-03898</v>
          </cell>
          <cell r="B3905" t="str">
            <v>Sensor de temperatura para duto (haste) NTC10K2 ou NTC10K3</v>
          </cell>
          <cell r="C3905" t="str">
            <v xml:space="preserve">un </v>
          </cell>
          <cell r="D3905">
            <v>30</v>
          </cell>
          <cell r="E3905">
            <v>95.462391999999994</v>
          </cell>
          <cell r="F3905">
            <v>119.69</v>
          </cell>
          <cell r="G3905">
            <v>219.07</v>
          </cell>
          <cell r="H3905">
            <v>440.26</v>
          </cell>
          <cell r="I3905">
            <v>616.53617807095827</v>
          </cell>
          <cell r="J3905">
            <v>1.4003910827033077</v>
          </cell>
          <cell r="K3905">
            <v>219.07</v>
          </cell>
          <cell r="L3905">
            <v>6572.1</v>
          </cell>
        </row>
        <row r="3906">
          <cell r="A3906" t="str">
            <v>SF-03899</v>
          </cell>
          <cell r="B3906" t="str">
            <v>Sensor de temperatura para duto (haste) PT100, 2 ou 3 fios</v>
          </cell>
          <cell r="C3906" t="str">
            <v xml:space="preserve">un </v>
          </cell>
          <cell r="D3906">
            <v>30</v>
          </cell>
          <cell r="E3906">
            <v>175</v>
          </cell>
          <cell r="F3906">
            <v>180.55</v>
          </cell>
          <cell r="G3906">
            <v>182.88</v>
          </cell>
          <cell r="H3906">
            <v>181.19</v>
          </cell>
          <cell r="I3906">
            <v>4.1761120427531218</v>
          </cell>
          <cell r="J3906">
            <v>2.3048247931746355E-2</v>
          </cell>
          <cell r="K3906">
            <v>182.88</v>
          </cell>
          <cell r="L3906">
            <v>5486.4</v>
          </cell>
        </row>
        <row r="3907">
          <cell r="A3907" t="str">
            <v>SF-03900</v>
          </cell>
          <cell r="B3907" t="str">
            <v>Sensor de CO2 para duto (haste), 0-10 V ou 4-20 mA, faixa de medição 0 a 2000 ppm, precisão ±(50 ppm + 3% do valor de medição)</v>
          </cell>
          <cell r="C3907" t="str">
            <v xml:space="preserve">un </v>
          </cell>
          <cell r="D3907">
            <v>10</v>
          </cell>
          <cell r="E3907">
            <v>1224.8440780000001</v>
          </cell>
          <cell r="F3907">
            <v>1794.92</v>
          </cell>
          <cell r="G3907">
            <v>2365</v>
          </cell>
          <cell r="H3907">
            <v>2184.0700000000002</v>
          </cell>
          <cell r="I3907">
            <v>882.78437071877443</v>
          </cell>
          <cell r="J3907">
            <v>0.40419234306536622</v>
          </cell>
          <cell r="K3907">
            <v>2365</v>
          </cell>
          <cell r="L3907">
            <v>23650</v>
          </cell>
        </row>
        <row r="3908">
          <cell r="A3908" t="str">
            <v>SF-03901</v>
          </cell>
          <cell r="B3908" t="str">
            <v>Termostato para controle de temperatura ambiente, para comando de unidades fancoil com válvula de água gelada e ventilador de 3 velocidades</v>
          </cell>
          <cell r="C3908" t="str">
            <v xml:space="preserve">un </v>
          </cell>
          <cell r="D3908">
            <v>100</v>
          </cell>
          <cell r="E3908">
            <v>82.32</v>
          </cell>
          <cell r="F3908">
            <v>102.51</v>
          </cell>
          <cell r="G3908">
            <v>114.62</v>
          </cell>
          <cell r="H3908">
            <v>114.54</v>
          </cell>
          <cell r="I3908">
            <v>26.611094952144459</v>
          </cell>
          <cell r="J3908">
            <v>0.23233014625584475</v>
          </cell>
          <cell r="K3908">
            <v>114.62</v>
          </cell>
          <cell r="L3908">
            <v>11462</v>
          </cell>
        </row>
        <row r="3909">
          <cell r="A3909" t="str">
            <v>SF-03902</v>
          </cell>
          <cell r="B3909" t="str">
            <v>Termostato para controle proporcional de válvula de controle de fancoil</v>
          </cell>
          <cell r="C3909" t="str">
            <v xml:space="preserve">un </v>
          </cell>
          <cell r="D3909">
            <v>50</v>
          </cell>
          <cell r="E3909">
            <v>349.42061799999999</v>
          </cell>
          <cell r="F3909">
            <v>360.07</v>
          </cell>
          <cell r="G3909">
            <v>370.71</v>
          </cell>
          <cell r="H3909">
            <v>380.04</v>
          </cell>
          <cell r="I3909">
            <v>36.20357037973799</v>
          </cell>
          <cell r="J3909">
            <v>9.5262525996574018E-2</v>
          </cell>
          <cell r="K3909">
            <v>370.71</v>
          </cell>
          <cell r="L3909">
            <v>18535.5</v>
          </cell>
        </row>
        <row r="3910">
          <cell r="A3910" t="str">
            <v>SF-03903</v>
          </cell>
          <cell r="B3910" t="str">
            <v>Transformador de comando 50 VA</v>
          </cell>
          <cell r="C3910" t="str">
            <v xml:space="preserve">un </v>
          </cell>
          <cell r="D3910">
            <v>50</v>
          </cell>
          <cell r="E3910">
            <v>131.29928190000001</v>
          </cell>
          <cell r="F3910">
            <v>132.57</v>
          </cell>
          <cell r="G3910">
            <v>154.77000000000001</v>
          </cell>
          <cell r="H3910">
            <v>161.96</v>
          </cell>
          <cell r="I3910">
            <v>36.601632503156104</v>
          </cell>
          <cell r="J3910">
            <v>0.22599180355122314</v>
          </cell>
          <cell r="K3910">
            <v>154.77000000000001</v>
          </cell>
          <cell r="L3910">
            <v>7738.5</v>
          </cell>
        </row>
        <row r="3911">
          <cell r="A3911" t="str">
            <v>SF-03904</v>
          </cell>
          <cell r="B3911" t="str">
            <v>Pressostato diferencial para ar, ajuste de diferencial de pressão 50–500 Pa</v>
          </cell>
          <cell r="C3911" t="str">
            <v xml:space="preserve">un </v>
          </cell>
          <cell r="D3911">
            <v>12</v>
          </cell>
          <cell r="E3911">
            <v>189.13196400000001</v>
          </cell>
          <cell r="F3911">
            <v>229.82</v>
          </cell>
          <cell r="G3911">
            <v>269.19</v>
          </cell>
          <cell r="H3911">
            <v>275.82</v>
          </cell>
          <cell r="I3911">
            <v>79.420914897342897</v>
          </cell>
          <cell r="J3911">
            <v>0.28794472807389926</v>
          </cell>
          <cell r="K3911">
            <v>269.19</v>
          </cell>
          <cell r="L3911">
            <v>3230.28</v>
          </cell>
        </row>
        <row r="3912">
          <cell r="A3912" t="str">
            <v>SF-03905</v>
          </cell>
          <cell r="B3912" t="str">
            <v>Controladora Carrier CC6400</v>
          </cell>
          <cell r="C3912" t="str">
            <v xml:space="preserve">un </v>
          </cell>
          <cell r="D3912">
            <v>6</v>
          </cell>
          <cell r="E3912">
            <v>6961.2669559999995</v>
          </cell>
          <cell r="F3912">
            <v>9546.49</v>
          </cell>
          <cell r="G3912">
            <v>12098.92</v>
          </cell>
          <cell r="H3912">
            <v>11312.28</v>
          </cell>
          <cell r="I3912">
            <v>3346.7147447672278</v>
          </cell>
          <cell r="J3912">
            <v>0.2958479408896551</v>
          </cell>
          <cell r="K3912">
            <v>12098.92</v>
          </cell>
          <cell r="L3912">
            <v>72593.52</v>
          </cell>
        </row>
        <row r="3913">
          <cell r="A3913" t="str">
            <v>SF-03906</v>
          </cell>
          <cell r="B3913" t="str">
            <v>Controladora Carrier CC6400 I/O</v>
          </cell>
          <cell r="C3913" t="str">
            <v xml:space="preserve">un </v>
          </cell>
          <cell r="D3913">
            <v>6</v>
          </cell>
          <cell r="E3913">
            <v>6455.9553660000001</v>
          </cell>
          <cell r="F3913">
            <v>8721.51</v>
          </cell>
          <cell r="G3913">
            <v>10987.06</v>
          </cell>
          <cell r="H3913">
            <v>10565.62</v>
          </cell>
          <cell r="I3913">
            <v>3915.991457087579</v>
          </cell>
          <cell r="J3913">
            <v>0.37063527337606111</v>
          </cell>
          <cell r="K3913">
            <v>10987.06</v>
          </cell>
          <cell r="L3913">
            <v>65922.36</v>
          </cell>
        </row>
        <row r="3914">
          <cell r="A3914" t="str">
            <v>SF-03907</v>
          </cell>
          <cell r="B3914" t="str">
            <v>Controladora Carrier CC1600</v>
          </cell>
          <cell r="C3914" t="str">
            <v xml:space="preserve">un </v>
          </cell>
          <cell r="D3914">
            <v>6</v>
          </cell>
          <cell r="E3914">
            <v>7677.3509020000001</v>
          </cell>
          <cell r="F3914">
            <v>10538.49</v>
          </cell>
          <cell r="G3914">
            <v>12875.06</v>
          </cell>
          <cell r="H3914">
            <v>12084.17</v>
          </cell>
          <cell r="I3914">
            <v>3290.2087957906792</v>
          </cell>
          <cell r="J3914">
            <v>0.27227428907328177</v>
          </cell>
          <cell r="K3914">
            <v>12875.06</v>
          </cell>
          <cell r="L3914">
            <v>77250.36</v>
          </cell>
        </row>
        <row r="3915">
          <cell r="A3915" t="str">
            <v>SF-03908</v>
          </cell>
          <cell r="B3915" t="str">
            <v>Válvula de Retenção Dupla 6" em ferro fundido</v>
          </cell>
          <cell r="C3915" t="str">
            <v xml:space="preserve">un </v>
          </cell>
          <cell r="D3915">
            <v>0</v>
          </cell>
          <cell r="E3915">
            <v>37.043015600000004</v>
          </cell>
          <cell r="F3915">
            <v>37.043015600000004</v>
          </cell>
          <cell r="G3915">
            <v>37.043015600000004</v>
          </cell>
          <cell r="H3915">
            <v>37.043015600000004</v>
          </cell>
          <cell r="I3915" t="str">
            <v/>
          </cell>
          <cell r="J3915" t="str">
            <v/>
          </cell>
          <cell r="K3915">
            <v>37.043015600000004</v>
          </cell>
          <cell r="L3915">
            <v>0</v>
          </cell>
        </row>
        <row r="3916">
          <cell r="A3916" t="str">
            <v>SF-03909</v>
          </cell>
          <cell r="B3916" t="str">
            <v>Gerenciadora de Rede Trane Tracer Summit BMTX-BCU</v>
          </cell>
          <cell r="C3916" t="str">
            <v xml:space="preserve">un </v>
          </cell>
          <cell r="D3916">
            <v>1</v>
          </cell>
          <cell r="E3916">
            <v>8060.4027139999998</v>
          </cell>
          <cell r="F3916">
            <v>15802.72</v>
          </cell>
          <cell r="G3916">
            <v>23545.040000000001</v>
          </cell>
          <cell r="H3916">
            <v>18454.68</v>
          </cell>
          <cell r="I3916">
            <v>9002.3458437002646</v>
          </cell>
          <cell r="J3916">
            <v>0.48780828731250092</v>
          </cell>
          <cell r="K3916">
            <v>23545.040000000001</v>
          </cell>
          <cell r="L3916">
            <v>23545.040000000001</v>
          </cell>
        </row>
        <row r="3917">
          <cell r="A3917" t="str">
            <v>SF-03910</v>
          </cell>
          <cell r="B3917" t="str">
            <v>Controladora Trane Tracer MP580/581</v>
          </cell>
          <cell r="C3917" t="str">
            <v xml:space="preserve">un </v>
          </cell>
          <cell r="D3917">
            <v>1</v>
          </cell>
          <cell r="E3917">
            <v>5638.7985559999997</v>
          </cell>
          <cell r="F3917">
            <v>9235.36</v>
          </cell>
          <cell r="G3917">
            <v>12831.91</v>
          </cell>
          <cell r="H3917">
            <v>12831.91</v>
          </cell>
          <cell r="I3917">
            <v>10172.598347776735</v>
          </cell>
          <cell r="J3917">
            <v>0.79275792518625321</v>
          </cell>
          <cell r="K3917">
            <v>12831.91</v>
          </cell>
          <cell r="L3917">
            <v>12831.91</v>
          </cell>
        </row>
        <row r="3918">
          <cell r="A3918" t="str">
            <v>SF-03911</v>
          </cell>
          <cell r="B3918" t="str">
            <v>Módulo de expansão Trane Tracer EX2</v>
          </cell>
          <cell r="C3918" t="str">
            <v xml:space="preserve">un </v>
          </cell>
          <cell r="D3918">
            <v>1</v>
          </cell>
          <cell r="E3918">
            <v>2068.5240779999999</v>
          </cell>
          <cell r="F3918">
            <v>3556.28</v>
          </cell>
          <cell r="G3918">
            <v>5044.04</v>
          </cell>
          <cell r="H3918">
            <v>5044.04</v>
          </cell>
          <cell r="I3918">
            <v>4208.011562280587</v>
          </cell>
          <cell r="J3918">
            <v>0.83425420144974805</v>
          </cell>
          <cell r="K3918">
            <v>5044.04</v>
          </cell>
          <cell r="L3918">
            <v>5044.04</v>
          </cell>
        </row>
        <row r="3919">
          <cell r="A3919" t="str">
            <v>SF-03912</v>
          </cell>
          <cell r="B3919" t="str">
            <v>Termostato de sala (Wired Zone Sensor) modelo Trane SEN01447</v>
          </cell>
          <cell r="C3919" t="str">
            <v xml:space="preserve">un </v>
          </cell>
          <cell r="D3919">
            <v>5</v>
          </cell>
          <cell r="E3919">
            <v>303</v>
          </cell>
          <cell r="F3919">
            <v>1526.19</v>
          </cell>
          <cell r="G3919">
            <v>1534.59</v>
          </cell>
          <cell r="H3919">
            <v>1444.26</v>
          </cell>
          <cell r="I3919">
            <v>700.20595885541206</v>
          </cell>
          <cell r="J3919">
            <v>0.48481987928448622</v>
          </cell>
          <cell r="K3919">
            <v>1534.59</v>
          </cell>
          <cell r="L3919">
            <v>7672.95</v>
          </cell>
        </row>
        <row r="3920">
          <cell r="A3920" t="str">
            <v>SF-03913</v>
          </cell>
          <cell r="B3920" t="str">
            <v>Unidade de volume de ar variável (VAV) 6" modelo VariTrane VCCF06000H0DD11A00000L3000000000S00</v>
          </cell>
          <cell r="C3920" t="str">
            <v xml:space="preserve">un </v>
          </cell>
          <cell r="D3920">
            <v>1</v>
          </cell>
          <cell r="E3920">
            <v>9875.2111239999995</v>
          </cell>
          <cell r="F3920">
            <v>10781.27</v>
          </cell>
          <cell r="G3920">
            <v>11687.34</v>
          </cell>
          <cell r="H3920">
            <v>11687.34</v>
          </cell>
          <cell r="I3920">
            <v>2562.7316951468133</v>
          </cell>
          <cell r="J3920">
            <v>0.21927416291019286</v>
          </cell>
          <cell r="K3920">
            <v>11687.34</v>
          </cell>
          <cell r="L3920">
            <v>11687.34</v>
          </cell>
        </row>
        <row r="3921">
          <cell r="A3921" t="str">
            <v>SF-03914</v>
          </cell>
          <cell r="B3921" t="str">
            <v>Tubo sanfonizado em liga de cobre Tomback com pontas lisas de cobre, diâmetro nominal 1/4"</v>
          </cell>
          <cell r="C3921" t="str">
            <v xml:space="preserve">un </v>
          </cell>
          <cell r="D3921">
            <v>10</v>
          </cell>
          <cell r="E3921">
            <v>39.663084159999997</v>
          </cell>
          <cell r="F3921">
            <v>40.01</v>
          </cell>
          <cell r="G3921">
            <v>40.35</v>
          </cell>
          <cell r="H3921">
            <v>43.16</v>
          </cell>
          <cell r="I3921">
            <v>5.4764758042493122</v>
          </cell>
          <cell r="J3921">
            <v>0.12688776191495163</v>
          </cell>
          <cell r="K3921">
            <v>40.35</v>
          </cell>
          <cell r="L3921">
            <v>403.5</v>
          </cell>
        </row>
        <row r="3922">
          <cell r="A3922" t="str">
            <v>SF-03915</v>
          </cell>
          <cell r="B3922" t="str">
            <v>Tubo sanfonizado em liga de cobre Tomback com pontas lisas de cobre, diâmetro nominal 3/8"</v>
          </cell>
          <cell r="C3922" t="str">
            <v xml:space="preserve">un </v>
          </cell>
          <cell r="D3922">
            <v>10</v>
          </cell>
          <cell r="E3922">
            <v>45.41</v>
          </cell>
          <cell r="F3922">
            <v>47.12</v>
          </cell>
          <cell r="G3922">
            <v>48.82</v>
          </cell>
          <cell r="H3922">
            <v>49.5</v>
          </cell>
          <cell r="I3922">
            <v>4.4617789257958007</v>
          </cell>
          <cell r="J3922">
            <v>9.0136947995874767E-2</v>
          </cell>
          <cell r="K3922">
            <v>48.82</v>
          </cell>
          <cell r="L3922">
            <v>488.2</v>
          </cell>
        </row>
        <row r="3923">
          <cell r="A3923" t="str">
            <v>SF-03916</v>
          </cell>
          <cell r="B3923" t="str">
            <v>Tubo sanfonizado em liga de cobre Tomback com pontas lisas de cobre, diâmetro nominal 1/2"</v>
          </cell>
          <cell r="C3923" t="str">
            <v xml:space="preserve">un </v>
          </cell>
          <cell r="D3923">
            <v>10</v>
          </cell>
          <cell r="E3923">
            <v>55.5</v>
          </cell>
          <cell r="F3923">
            <v>56.47</v>
          </cell>
          <cell r="G3923">
            <v>57.45</v>
          </cell>
          <cell r="H3923">
            <v>59.86</v>
          </cell>
          <cell r="I3923">
            <v>5.9504378938414249</v>
          </cell>
          <cell r="J3923">
            <v>9.940591202541639E-2</v>
          </cell>
          <cell r="K3923">
            <v>57.45</v>
          </cell>
          <cell r="L3923">
            <v>574.5</v>
          </cell>
        </row>
        <row r="3924">
          <cell r="A3924" t="str">
            <v>SF-03917</v>
          </cell>
          <cell r="B3924" t="str">
            <v>Tubo sanfonizado em liga de cobre Tomback com pontas lisas de cobre, diâmetro nominal 3/4"</v>
          </cell>
          <cell r="C3924" t="str">
            <v xml:space="preserve">un </v>
          </cell>
          <cell r="D3924">
            <v>10</v>
          </cell>
          <cell r="E3924">
            <v>81.7</v>
          </cell>
          <cell r="F3924">
            <v>87.15</v>
          </cell>
          <cell r="G3924">
            <v>105.52</v>
          </cell>
          <cell r="H3924">
            <v>103.21</v>
          </cell>
          <cell r="I3924">
            <v>21.225841207493371</v>
          </cell>
          <cell r="J3924">
            <v>0.20565682789936413</v>
          </cell>
          <cell r="K3924">
            <v>105.52</v>
          </cell>
          <cell r="L3924">
            <v>1055.2</v>
          </cell>
        </row>
        <row r="3925">
          <cell r="A3925" t="str">
            <v>SF-03918</v>
          </cell>
          <cell r="B3925" t="str">
            <v>Tubo sanfonizado em liga de cobre Tomback com pontas lisas de cobre, diâmetro nominal 1"</v>
          </cell>
          <cell r="C3925" t="str">
            <v xml:space="preserve">un </v>
          </cell>
          <cell r="D3925">
            <v>10</v>
          </cell>
          <cell r="E3925">
            <v>114.33347117100254</v>
          </cell>
          <cell r="F3925">
            <v>114.8</v>
          </cell>
          <cell r="G3925">
            <v>115.26</v>
          </cell>
          <cell r="H3925">
            <v>122.29</v>
          </cell>
          <cell r="I3925">
            <v>12.985163135799441</v>
          </cell>
          <cell r="J3925">
            <v>0.10618336033853495</v>
          </cell>
          <cell r="K3925">
            <v>115.26</v>
          </cell>
          <cell r="L3925">
            <v>1152.5999999999999</v>
          </cell>
        </row>
        <row r="3926">
          <cell r="A3926" t="str">
            <v>SF-03919</v>
          </cell>
          <cell r="B3926" t="str">
            <v>Tubo sanfonizado em liga de cobre Tomback com pontas lisas de cobre, diâmetro nominal 1 1/4"</v>
          </cell>
          <cell r="C3926" t="str">
            <v xml:space="preserve">un </v>
          </cell>
          <cell r="D3926">
            <v>10</v>
          </cell>
          <cell r="E3926">
            <v>178.24</v>
          </cell>
          <cell r="F3926">
            <v>190.85</v>
          </cell>
          <cell r="G3926">
            <v>203.46</v>
          </cell>
          <cell r="H3926">
            <v>211.29</v>
          </cell>
          <cell r="I3926">
            <v>37.588447387563733</v>
          </cell>
          <cell r="J3926">
            <v>0.17789979358968117</v>
          </cell>
          <cell r="K3926">
            <v>203.46</v>
          </cell>
          <cell r="L3926">
            <v>2034.6</v>
          </cell>
        </row>
        <row r="3927">
          <cell r="A3927" t="str">
            <v>SF-03920</v>
          </cell>
          <cell r="B3927" t="str">
            <v>Tubo sanfonizado em liga de cobre Tomback com pontas lisas de cobre, diâmetro nominal 1 1/2"</v>
          </cell>
          <cell r="C3927" t="str">
            <v xml:space="preserve">un </v>
          </cell>
          <cell r="D3927">
            <v>10</v>
          </cell>
          <cell r="E3927">
            <v>200.35796659653136</v>
          </cell>
          <cell r="F3927">
            <v>205.79</v>
          </cell>
          <cell r="G3927">
            <v>211.23</v>
          </cell>
          <cell r="H3927">
            <v>226.33</v>
          </cell>
          <cell r="I3927">
            <v>35.982669058207328</v>
          </cell>
          <cell r="J3927">
            <v>0.15898320619541079</v>
          </cell>
          <cell r="K3927">
            <v>211.23</v>
          </cell>
          <cell r="L3927">
            <v>2112.3000000000002</v>
          </cell>
        </row>
        <row r="3928">
          <cell r="A3928" t="str">
            <v>SF-03921</v>
          </cell>
          <cell r="B3928" t="str">
            <v>Tubo sanfonizado em liga de cobre Tomback com pontas lisas de cobre, diâmetro nominal 2"</v>
          </cell>
          <cell r="C3928" t="str">
            <v xml:space="preserve">un </v>
          </cell>
          <cell r="D3928">
            <v>10</v>
          </cell>
          <cell r="E3928">
            <v>276.47328506945649</v>
          </cell>
          <cell r="F3928">
            <v>349.92</v>
          </cell>
          <cell r="G3928">
            <v>423.36</v>
          </cell>
          <cell r="H3928">
            <v>378.45</v>
          </cell>
          <cell r="I3928">
            <v>88.521268746016489</v>
          </cell>
          <cell r="J3928">
            <v>0.23390479256445101</v>
          </cell>
          <cell r="K3928">
            <v>423.36</v>
          </cell>
          <cell r="L3928">
            <v>4233.6000000000004</v>
          </cell>
        </row>
        <row r="3929">
          <cell r="A3929" t="str">
            <v>SF-03922</v>
          </cell>
          <cell r="B3929" t="str">
            <v>Tubo de aço-carbono galvanizado de 1/2", ABNT NBR 5590 grau B, Sch 40</v>
          </cell>
          <cell r="C3929" t="str">
            <v>m</v>
          </cell>
          <cell r="D3929">
            <v>60</v>
          </cell>
          <cell r="E3929">
            <v>39.576999999999998</v>
          </cell>
          <cell r="F3929">
            <v>39.576999999999998</v>
          </cell>
          <cell r="G3929">
            <v>39.576999999999998</v>
          </cell>
          <cell r="H3929">
            <v>39.576999999999998</v>
          </cell>
          <cell r="I3929" t="str">
            <v/>
          </cell>
          <cell r="J3929" t="str">
            <v/>
          </cell>
          <cell r="K3929">
            <v>39.576999999999998</v>
          </cell>
          <cell r="L3929">
            <v>2374.62</v>
          </cell>
        </row>
        <row r="3930">
          <cell r="A3930" t="str">
            <v>SF-03923</v>
          </cell>
          <cell r="B3930" t="str">
            <v>Cotovelo de 90 graus de ferro fundido galvanizado de 1/2"</v>
          </cell>
          <cell r="C3930" t="str">
            <v xml:space="preserve">un </v>
          </cell>
          <cell r="D3930">
            <v>120</v>
          </cell>
          <cell r="E3930">
            <v>9.5949999999999989</v>
          </cell>
          <cell r="F3930">
            <v>9.5949999999999989</v>
          </cell>
          <cell r="G3930">
            <v>9.5949999999999989</v>
          </cell>
          <cell r="H3930">
            <v>9.5949999999999989</v>
          </cell>
          <cell r="I3930" t="str">
            <v/>
          </cell>
          <cell r="J3930" t="str">
            <v/>
          </cell>
          <cell r="K3930">
            <v>9.5949999999999989</v>
          </cell>
          <cell r="L3930">
            <v>1151.4000000000001</v>
          </cell>
        </row>
        <row r="3931">
          <cell r="A3931" t="str">
            <v>SF-03924</v>
          </cell>
          <cell r="B3931" t="str">
            <v>União de ferro fundido galvanizado de 1/2"</v>
          </cell>
          <cell r="C3931" t="str">
            <v xml:space="preserve">un </v>
          </cell>
          <cell r="D3931">
            <v>60</v>
          </cell>
          <cell r="E3931">
            <v>24.044499999999999</v>
          </cell>
          <cell r="F3931">
            <v>24.044499999999999</v>
          </cell>
          <cell r="G3931">
            <v>24.044499999999999</v>
          </cell>
          <cell r="H3931">
            <v>24.044499999999999</v>
          </cell>
          <cell r="I3931" t="str">
            <v/>
          </cell>
          <cell r="J3931" t="str">
            <v/>
          </cell>
          <cell r="K3931">
            <v>24.044499999999999</v>
          </cell>
          <cell r="L3931">
            <v>1442.67</v>
          </cell>
        </row>
        <row r="3932">
          <cell r="A3932" t="str">
            <v>SF-03925</v>
          </cell>
          <cell r="B3932" t="str">
            <v>Niple de ferro fundido galvanizado de 1/2"</v>
          </cell>
          <cell r="C3932" t="str">
            <v xml:space="preserve">un </v>
          </cell>
          <cell r="D3932">
            <v>60</v>
          </cell>
          <cell r="E3932">
            <v>5.5954999999999995</v>
          </cell>
          <cell r="F3932">
            <v>5.5954999999999995</v>
          </cell>
          <cell r="G3932">
            <v>5.5954999999999995</v>
          </cell>
          <cell r="H3932">
            <v>5.5954999999999995</v>
          </cell>
          <cell r="I3932" t="str">
            <v/>
          </cell>
          <cell r="J3932" t="str">
            <v/>
          </cell>
          <cell r="K3932">
            <v>5.5954999999999995</v>
          </cell>
          <cell r="L3932">
            <v>335.73</v>
          </cell>
        </row>
        <row r="3933">
          <cell r="A3933" t="str">
            <v>SF-03926</v>
          </cell>
          <cell r="B3933" t="str">
            <v>Luva de ferro fundido galvanizado de 1/2"</v>
          </cell>
          <cell r="C3933" t="str">
            <v xml:space="preserve">un </v>
          </cell>
          <cell r="D3933">
            <v>60</v>
          </cell>
          <cell r="E3933">
            <v>5.9944999999999995</v>
          </cell>
          <cell r="F3933">
            <v>5.9944999999999995</v>
          </cell>
          <cell r="G3933">
            <v>5.9944999999999995</v>
          </cell>
          <cell r="H3933">
            <v>5.9944999999999995</v>
          </cell>
          <cell r="I3933" t="str">
            <v/>
          </cell>
          <cell r="J3933" t="str">
            <v/>
          </cell>
          <cell r="K3933">
            <v>5.9944999999999995</v>
          </cell>
          <cell r="L3933">
            <v>359.67</v>
          </cell>
        </row>
        <row r="3934">
          <cell r="A3934" t="str">
            <v>SF-03927</v>
          </cell>
          <cell r="B3934" t="str">
            <v>Cap ou tampão de ferro fundido galvanizado de 1/2"</v>
          </cell>
          <cell r="C3934" t="str">
            <v xml:space="preserve">un </v>
          </cell>
          <cell r="D3934">
            <v>30</v>
          </cell>
          <cell r="E3934">
            <v>5.3484999999999996</v>
          </cell>
          <cell r="F3934">
            <v>5.3484999999999996</v>
          </cell>
          <cell r="G3934">
            <v>5.3484999999999996</v>
          </cell>
          <cell r="H3934">
            <v>5.3484999999999996</v>
          </cell>
          <cell r="I3934" t="str">
            <v/>
          </cell>
          <cell r="J3934" t="str">
            <v/>
          </cell>
          <cell r="K3934">
            <v>5.3484999999999996</v>
          </cell>
          <cell r="L3934">
            <v>160.46</v>
          </cell>
        </row>
        <row r="3935">
          <cell r="A3935" t="str">
            <v>SF-03928</v>
          </cell>
          <cell r="B3935" t="str">
            <v>Te de ferro fundido galvanizado de 1/2"</v>
          </cell>
          <cell r="C3935" t="str">
            <v xml:space="preserve">un </v>
          </cell>
          <cell r="D3935">
            <v>30</v>
          </cell>
          <cell r="E3935">
            <v>9.3290000000000006</v>
          </cell>
          <cell r="F3935">
            <v>9.3290000000000006</v>
          </cell>
          <cell r="G3935">
            <v>9.3290000000000006</v>
          </cell>
          <cell r="H3935">
            <v>9.3290000000000006</v>
          </cell>
          <cell r="I3935" t="str">
            <v/>
          </cell>
          <cell r="J3935" t="str">
            <v/>
          </cell>
          <cell r="K3935">
            <v>9.3290000000000006</v>
          </cell>
          <cell r="L3935">
            <v>279.87</v>
          </cell>
        </row>
        <row r="3936">
          <cell r="A3936" t="str">
            <v>SF-03929</v>
          </cell>
          <cell r="B3936" t="str">
            <v>Plug ou bujão de ferro fundido galvanizado de 1/2"</v>
          </cell>
          <cell r="C3936" t="str">
            <v xml:space="preserve">un </v>
          </cell>
          <cell r="D3936">
            <v>30</v>
          </cell>
          <cell r="E3936">
            <v>4.0754999999999999</v>
          </cell>
          <cell r="F3936">
            <v>4.0754999999999999</v>
          </cell>
          <cell r="G3936">
            <v>4.0754999999999999</v>
          </cell>
          <cell r="H3936">
            <v>4.0754999999999999</v>
          </cell>
          <cell r="I3936" t="str">
            <v/>
          </cell>
          <cell r="J3936" t="str">
            <v/>
          </cell>
          <cell r="K3936">
            <v>4.0754999999999999</v>
          </cell>
          <cell r="L3936">
            <v>122.27</v>
          </cell>
        </row>
        <row r="3937">
          <cell r="A3937" t="str">
            <v>SF-03930</v>
          </cell>
          <cell r="B3937" t="str">
            <v>Meia luva de aço carbono de 1/2"</v>
          </cell>
          <cell r="C3937" t="str">
            <v xml:space="preserve">un </v>
          </cell>
          <cell r="D3937">
            <v>10</v>
          </cell>
          <cell r="E3937">
            <v>6.7208603400000007</v>
          </cell>
          <cell r="F3937">
            <v>7.16</v>
          </cell>
          <cell r="G3937">
            <v>8.2799999999999994</v>
          </cell>
          <cell r="H3937">
            <v>9.0500000000000007</v>
          </cell>
          <cell r="I3937">
            <v>2.7877649335467445</v>
          </cell>
          <cell r="J3937">
            <v>0.3080403241488115</v>
          </cell>
          <cell r="K3937">
            <v>8.2799999999999994</v>
          </cell>
          <cell r="L3937">
            <v>82.8</v>
          </cell>
        </row>
        <row r="3938">
          <cell r="A3938" t="str">
            <v>SF-03931</v>
          </cell>
          <cell r="B3938" t="str">
            <v>Tubo de aço-carbono galvanizado de 3/4", ABNT NBR 5590 grau B, Sch 40</v>
          </cell>
          <cell r="C3938" t="str">
            <v>m</v>
          </cell>
          <cell r="D3938">
            <v>540</v>
          </cell>
          <cell r="E3938">
            <v>53.997999999999998</v>
          </cell>
          <cell r="F3938">
            <v>53.997999999999998</v>
          </cell>
          <cell r="G3938">
            <v>53.997999999999998</v>
          </cell>
          <cell r="H3938">
            <v>53.997999999999998</v>
          </cell>
          <cell r="I3938" t="str">
            <v/>
          </cell>
          <cell r="J3938" t="str">
            <v/>
          </cell>
          <cell r="K3938">
            <v>53.997999999999998</v>
          </cell>
          <cell r="L3938">
            <v>29158.92</v>
          </cell>
        </row>
        <row r="3939">
          <cell r="A3939" t="str">
            <v>SF-03932</v>
          </cell>
          <cell r="B3939" t="str">
            <v>Cotovelo de 90 graus de ferro fundido galvanizado de 3/4"</v>
          </cell>
          <cell r="C3939" t="str">
            <v xml:space="preserve">un </v>
          </cell>
          <cell r="D3939">
            <v>1080</v>
          </cell>
          <cell r="E3939">
            <v>11.4855</v>
          </cell>
          <cell r="F3939">
            <v>11.4855</v>
          </cell>
          <cell r="G3939">
            <v>11.4855</v>
          </cell>
          <cell r="H3939">
            <v>11.4855</v>
          </cell>
          <cell r="I3939" t="str">
            <v/>
          </cell>
          <cell r="J3939" t="str">
            <v/>
          </cell>
          <cell r="K3939">
            <v>11.4855</v>
          </cell>
          <cell r="L3939">
            <v>12404.34</v>
          </cell>
        </row>
        <row r="3940">
          <cell r="A3940" t="str">
            <v>SF-03933</v>
          </cell>
          <cell r="B3940" t="str">
            <v>União de ferro fundido galvanizado de 3/4"</v>
          </cell>
          <cell r="C3940" t="str">
            <v xml:space="preserve">un </v>
          </cell>
          <cell r="D3940">
            <v>540</v>
          </cell>
          <cell r="E3940">
            <v>31.844000000000001</v>
          </cell>
          <cell r="F3940">
            <v>31.844000000000001</v>
          </cell>
          <cell r="G3940">
            <v>31.844000000000001</v>
          </cell>
          <cell r="H3940">
            <v>31.844000000000001</v>
          </cell>
          <cell r="I3940" t="str">
            <v/>
          </cell>
          <cell r="J3940" t="str">
            <v/>
          </cell>
          <cell r="K3940">
            <v>31.844000000000001</v>
          </cell>
          <cell r="L3940">
            <v>17195.759999999998</v>
          </cell>
        </row>
        <row r="3941">
          <cell r="A3941" t="str">
            <v>SF-03934</v>
          </cell>
          <cell r="B3941" t="str">
            <v>Niple de ferro fundido galvanizado de 3/4"</v>
          </cell>
          <cell r="C3941" t="str">
            <v xml:space="preserve">un </v>
          </cell>
          <cell r="D3941">
            <v>540</v>
          </cell>
          <cell r="E3941">
            <v>7.7519999999999998</v>
          </cell>
          <cell r="F3941">
            <v>7.7519999999999998</v>
          </cell>
          <cell r="G3941">
            <v>7.7519999999999998</v>
          </cell>
          <cell r="H3941">
            <v>7.7519999999999998</v>
          </cell>
          <cell r="I3941" t="str">
            <v/>
          </cell>
          <cell r="J3941" t="str">
            <v/>
          </cell>
          <cell r="K3941">
            <v>7.7519999999999998</v>
          </cell>
          <cell r="L3941">
            <v>4186.08</v>
          </cell>
        </row>
        <row r="3942">
          <cell r="A3942" t="str">
            <v>SF-03935</v>
          </cell>
          <cell r="B3942" t="str">
            <v>Luva de ferro fundido galvanizado de 3/4"</v>
          </cell>
          <cell r="C3942" t="str">
            <v xml:space="preserve">un </v>
          </cell>
          <cell r="D3942">
            <v>540</v>
          </cell>
          <cell r="E3942">
            <v>8.160499999999999</v>
          </cell>
          <cell r="F3942">
            <v>8.160499999999999</v>
          </cell>
          <cell r="G3942">
            <v>8.160499999999999</v>
          </cell>
          <cell r="H3942">
            <v>8.160499999999999</v>
          </cell>
          <cell r="I3942" t="str">
            <v/>
          </cell>
          <cell r="J3942" t="str">
            <v/>
          </cell>
          <cell r="K3942">
            <v>8.160499999999999</v>
          </cell>
          <cell r="L3942">
            <v>4406.67</v>
          </cell>
        </row>
        <row r="3943">
          <cell r="A3943" t="str">
            <v>SF-03936</v>
          </cell>
          <cell r="B3943" t="str">
            <v>Cap ou tampão de ferro fundido galvanizado de 3/4"</v>
          </cell>
          <cell r="C3943" t="str">
            <v xml:space="preserve">un </v>
          </cell>
          <cell r="D3943">
            <v>270</v>
          </cell>
          <cell r="E3943">
            <v>6.9159999999999995</v>
          </cell>
          <cell r="F3943">
            <v>6.9159999999999995</v>
          </cell>
          <cell r="G3943">
            <v>6.9159999999999995</v>
          </cell>
          <cell r="H3943">
            <v>6.9159999999999995</v>
          </cell>
          <cell r="I3943" t="str">
            <v/>
          </cell>
          <cell r="J3943" t="str">
            <v/>
          </cell>
          <cell r="K3943">
            <v>6.9159999999999995</v>
          </cell>
          <cell r="L3943">
            <v>1867.32</v>
          </cell>
        </row>
        <row r="3944">
          <cell r="A3944" t="str">
            <v>SF-03937</v>
          </cell>
          <cell r="B3944" t="str">
            <v>Te de ferro fundido galvanizado de 3/4"</v>
          </cell>
          <cell r="C3944" t="str">
            <v xml:space="preserve">un </v>
          </cell>
          <cell r="D3944">
            <v>270</v>
          </cell>
          <cell r="E3944">
            <v>13.2905</v>
          </cell>
          <cell r="F3944">
            <v>13.2905</v>
          </cell>
          <cell r="G3944">
            <v>13.2905</v>
          </cell>
          <cell r="H3944">
            <v>13.2905</v>
          </cell>
          <cell r="I3944" t="str">
            <v/>
          </cell>
          <cell r="J3944" t="str">
            <v/>
          </cell>
          <cell r="K3944">
            <v>13.2905</v>
          </cell>
          <cell r="L3944">
            <v>3588.44</v>
          </cell>
        </row>
        <row r="3945">
          <cell r="A3945" t="str">
            <v>SF-03938</v>
          </cell>
          <cell r="B3945" t="str">
            <v>Plug ou bujão de ferro fundido galvanizado de 3/4"</v>
          </cell>
          <cell r="C3945" t="str">
            <v xml:space="preserve">un </v>
          </cell>
          <cell r="D3945">
            <v>270</v>
          </cell>
          <cell r="E3945">
            <v>5.519499999999999</v>
          </cell>
          <cell r="F3945">
            <v>5.519499999999999</v>
          </cell>
          <cell r="G3945">
            <v>5.519499999999999</v>
          </cell>
          <cell r="H3945">
            <v>5.519499999999999</v>
          </cell>
          <cell r="I3945" t="str">
            <v/>
          </cell>
          <cell r="J3945" t="str">
            <v/>
          </cell>
          <cell r="K3945">
            <v>5.519499999999999</v>
          </cell>
          <cell r="L3945">
            <v>1490.27</v>
          </cell>
        </row>
        <row r="3946">
          <cell r="A3946" t="str">
            <v>SF-03939</v>
          </cell>
          <cell r="B3946" t="str">
            <v>Meia luva de aço carbono de 3/4"</v>
          </cell>
          <cell r="C3946" t="str">
            <v xml:space="preserve">un </v>
          </cell>
          <cell r="D3946">
            <v>90</v>
          </cell>
          <cell r="E3946">
            <v>9.65</v>
          </cell>
          <cell r="F3946">
            <v>10.02</v>
          </cell>
          <cell r="G3946">
            <v>11.72</v>
          </cell>
          <cell r="H3946">
            <v>12.96</v>
          </cell>
          <cell r="I3946">
            <v>4.1857118927043064</v>
          </cell>
          <cell r="J3946">
            <v>0.32297159665928288</v>
          </cell>
          <cell r="K3946">
            <v>11.72</v>
          </cell>
          <cell r="L3946">
            <v>1054.8</v>
          </cell>
        </row>
        <row r="3947">
          <cell r="A3947" t="str">
            <v>SF-03940</v>
          </cell>
          <cell r="B3947" t="str">
            <v>Bucha de redução de ferro fundido galvanizado de 3/4" X 1/2"</v>
          </cell>
          <cell r="C3947" t="str">
            <v xml:space="preserve">un </v>
          </cell>
          <cell r="D3947">
            <v>30</v>
          </cell>
          <cell r="E3947">
            <v>6.84</v>
          </cell>
          <cell r="F3947">
            <v>6.84</v>
          </cell>
          <cell r="G3947">
            <v>6.84</v>
          </cell>
          <cell r="H3947">
            <v>6.84</v>
          </cell>
          <cell r="I3947" t="str">
            <v/>
          </cell>
          <cell r="J3947" t="str">
            <v/>
          </cell>
          <cell r="K3947">
            <v>6.84</v>
          </cell>
          <cell r="L3947">
            <v>205.2</v>
          </cell>
        </row>
        <row r="3948">
          <cell r="A3948" t="str">
            <v>SF-03941</v>
          </cell>
          <cell r="B3948" t="str">
            <v>Luva de redução de ferro fundido galvanizado de 3/4" X 1/2"</v>
          </cell>
          <cell r="C3948" t="str">
            <v xml:space="preserve">un </v>
          </cell>
          <cell r="D3948">
            <v>30</v>
          </cell>
          <cell r="E3948">
            <v>9.4809999999999999</v>
          </cell>
          <cell r="F3948">
            <v>9.4809999999999999</v>
          </cell>
          <cell r="G3948">
            <v>9.4809999999999999</v>
          </cell>
          <cell r="H3948">
            <v>9.4809999999999999</v>
          </cell>
          <cell r="I3948" t="str">
            <v/>
          </cell>
          <cell r="J3948" t="str">
            <v/>
          </cell>
          <cell r="K3948">
            <v>9.4809999999999999</v>
          </cell>
          <cell r="L3948">
            <v>284.43</v>
          </cell>
        </row>
        <row r="3949">
          <cell r="A3949" t="str">
            <v>SF-03942</v>
          </cell>
          <cell r="B3949" t="str">
            <v>Niple de redução de ferro fundido galvanizado de 3/4" X 1/2"</v>
          </cell>
          <cell r="C3949" t="str">
            <v xml:space="preserve">un </v>
          </cell>
          <cell r="D3949">
            <v>30</v>
          </cell>
          <cell r="E3949">
            <v>8.8824999999999985</v>
          </cell>
          <cell r="F3949">
            <v>8.8824999999999985</v>
          </cell>
          <cell r="G3949">
            <v>8.8824999999999985</v>
          </cell>
          <cell r="H3949">
            <v>8.8824999999999985</v>
          </cell>
          <cell r="I3949" t="str">
            <v/>
          </cell>
          <cell r="J3949" t="str">
            <v/>
          </cell>
          <cell r="K3949">
            <v>8.8824999999999985</v>
          </cell>
          <cell r="L3949">
            <v>266.48</v>
          </cell>
        </row>
        <row r="3950">
          <cell r="A3950" t="str">
            <v>SF-03943</v>
          </cell>
          <cell r="B3950" t="str">
            <v>Tubo de aço-carbono galvanizado de 1", ABNT NBR 5590 grau B, Sch 40</v>
          </cell>
          <cell r="C3950" t="str">
            <v>m</v>
          </cell>
          <cell r="D3950">
            <v>300</v>
          </cell>
          <cell r="E3950">
            <v>60.771499999999996</v>
          </cell>
          <cell r="F3950">
            <v>60.771499999999996</v>
          </cell>
          <cell r="G3950">
            <v>60.771499999999996</v>
          </cell>
          <cell r="H3950">
            <v>60.771499999999996</v>
          </cell>
          <cell r="I3950" t="str">
            <v/>
          </cell>
          <cell r="J3950" t="str">
            <v/>
          </cell>
          <cell r="K3950">
            <v>60.771499999999996</v>
          </cell>
          <cell r="L3950">
            <v>18231.45</v>
          </cell>
        </row>
        <row r="3951">
          <cell r="A3951" t="str">
            <v>SF-03944</v>
          </cell>
          <cell r="B3951" t="str">
            <v>Cotovelo de 90 graus de ferro fundido galvanizado de 1"</v>
          </cell>
          <cell r="C3951" t="str">
            <v xml:space="preserve">un </v>
          </cell>
          <cell r="D3951">
            <v>600</v>
          </cell>
          <cell r="E3951">
            <v>20.605499999999999</v>
          </cell>
          <cell r="F3951">
            <v>20.605499999999999</v>
          </cell>
          <cell r="G3951">
            <v>20.605499999999999</v>
          </cell>
          <cell r="H3951">
            <v>20.605499999999999</v>
          </cell>
          <cell r="I3951" t="str">
            <v/>
          </cell>
          <cell r="J3951" t="str">
            <v/>
          </cell>
          <cell r="K3951">
            <v>20.605499999999999</v>
          </cell>
          <cell r="L3951">
            <v>12363.3</v>
          </cell>
        </row>
        <row r="3952">
          <cell r="A3952" t="str">
            <v>SF-03945</v>
          </cell>
          <cell r="B3952" t="str">
            <v>União de ferro fundido galvanizado de 1"</v>
          </cell>
          <cell r="C3952" t="str">
            <v xml:space="preserve">un </v>
          </cell>
          <cell r="D3952">
            <v>300</v>
          </cell>
          <cell r="E3952">
            <v>32.936500000000002</v>
          </cell>
          <cell r="F3952">
            <v>32.936500000000002</v>
          </cell>
          <cell r="G3952">
            <v>32.936500000000002</v>
          </cell>
          <cell r="H3952">
            <v>32.936500000000002</v>
          </cell>
          <cell r="I3952" t="str">
            <v/>
          </cell>
          <cell r="J3952" t="str">
            <v/>
          </cell>
          <cell r="K3952">
            <v>32.936500000000002</v>
          </cell>
          <cell r="L3952">
            <v>9880.9500000000007</v>
          </cell>
        </row>
        <row r="3953">
          <cell r="A3953" t="str">
            <v>SF-03946</v>
          </cell>
          <cell r="B3953" t="str">
            <v>Niple de ferro fundido galvanizado de 1"</v>
          </cell>
          <cell r="C3953" t="str">
            <v xml:space="preserve">un </v>
          </cell>
          <cell r="D3953">
            <v>300</v>
          </cell>
          <cell r="E3953">
            <v>11.4475</v>
          </cell>
          <cell r="F3953">
            <v>11.4475</v>
          </cell>
          <cell r="G3953">
            <v>11.4475</v>
          </cell>
          <cell r="H3953">
            <v>11.4475</v>
          </cell>
          <cell r="I3953" t="str">
            <v/>
          </cell>
          <cell r="J3953" t="str">
            <v/>
          </cell>
          <cell r="K3953">
            <v>11.4475</v>
          </cell>
          <cell r="L3953">
            <v>3434.25</v>
          </cell>
        </row>
        <row r="3954">
          <cell r="A3954" t="str">
            <v>SF-03947</v>
          </cell>
          <cell r="B3954" t="str">
            <v>Luva de ferro fundido galvanizado de 1"</v>
          </cell>
          <cell r="C3954" t="str">
            <v xml:space="preserve">un </v>
          </cell>
          <cell r="D3954">
            <v>300</v>
          </cell>
          <cell r="E3954">
            <v>13.2715</v>
          </cell>
          <cell r="F3954">
            <v>13.2715</v>
          </cell>
          <cell r="G3954">
            <v>13.2715</v>
          </cell>
          <cell r="H3954">
            <v>13.2715</v>
          </cell>
          <cell r="I3954" t="str">
            <v/>
          </cell>
          <cell r="J3954" t="str">
            <v/>
          </cell>
          <cell r="K3954">
            <v>13.2715</v>
          </cell>
          <cell r="L3954">
            <v>3981.45</v>
          </cell>
        </row>
        <row r="3955">
          <cell r="A3955" t="str">
            <v>SF-03948</v>
          </cell>
          <cell r="B3955" t="str">
            <v>Cap ou tampão de ferro fundido galvanizado de 1"</v>
          </cell>
          <cell r="C3955" t="str">
            <v xml:space="preserve">un </v>
          </cell>
          <cell r="D3955">
            <v>150</v>
          </cell>
          <cell r="E3955">
            <v>10.079499999999999</v>
          </cell>
          <cell r="F3955">
            <v>10.079499999999999</v>
          </cell>
          <cell r="G3955">
            <v>10.079499999999999</v>
          </cell>
          <cell r="H3955">
            <v>10.079499999999999</v>
          </cell>
          <cell r="I3955" t="str">
            <v/>
          </cell>
          <cell r="J3955" t="str">
            <v/>
          </cell>
          <cell r="K3955">
            <v>10.079499999999999</v>
          </cell>
          <cell r="L3955">
            <v>1511.93</v>
          </cell>
        </row>
        <row r="3956">
          <cell r="A3956" t="str">
            <v>SF-03949</v>
          </cell>
          <cell r="B3956" t="str">
            <v>Te de ferro fundido galvanizado de 1"</v>
          </cell>
          <cell r="C3956" t="str">
            <v xml:space="preserve">un </v>
          </cell>
          <cell r="D3956">
            <v>150</v>
          </cell>
          <cell r="E3956">
            <v>21.393999999999998</v>
          </cell>
          <cell r="F3956">
            <v>21.393999999999998</v>
          </cell>
          <cell r="G3956">
            <v>21.393999999999998</v>
          </cell>
          <cell r="H3956">
            <v>21.393999999999998</v>
          </cell>
          <cell r="I3956" t="str">
            <v/>
          </cell>
          <cell r="J3956" t="str">
            <v/>
          </cell>
          <cell r="K3956">
            <v>21.393999999999998</v>
          </cell>
          <cell r="L3956">
            <v>3209.1</v>
          </cell>
        </row>
        <row r="3957">
          <cell r="A3957" t="str">
            <v>SF-03950</v>
          </cell>
          <cell r="B3957" t="str">
            <v>Plug ou bujão de ferro fundido galvanizado de 1"</v>
          </cell>
          <cell r="C3957" t="str">
            <v xml:space="preserve">un </v>
          </cell>
          <cell r="D3957">
            <v>150</v>
          </cell>
          <cell r="E3957">
            <v>7.6665000000000001</v>
          </cell>
          <cell r="F3957">
            <v>7.6665000000000001</v>
          </cell>
          <cell r="G3957">
            <v>7.6665000000000001</v>
          </cell>
          <cell r="H3957">
            <v>7.6665000000000001</v>
          </cell>
          <cell r="I3957" t="str">
            <v/>
          </cell>
          <cell r="J3957" t="str">
            <v/>
          </cell>
          <cell r="K3957">
            <v>7.6665000000000001</v>
          </cell>
          <cell r="L3957">
            <v>1149.98</v>
          </cell>
        </row>
        <row r="3958">
          <cell r="A3958" t="str">
            <v>SF-03951</v>
          </cell>
          <cell r="B3958" t="str">
            <v>Meia luva de aço carbono de 1"</v>
          </cell>
          <cell r="C3958" t="str">
            <v xml:space="preserve">un </v>
          </cell>
          <cell r="D3958">
            <v>50</v>
          </cell>
          <cell r="E3958">
            <v>11.36</v>
          </cell>
          <cell r="F3958">
            <v>15.3</v>
          </cell>
          <cell r="G3958">
            <v>19.05</v>
          </cell>
          <cell r="H3958">
            <v>19.97</v>
          </cell>
          <cell r="I3958">
            <v>8.1016634068723405</v>
          </cell>
          <cell r="J3958">
            <v>0.40569170790547526</v>
          </cell>
          <cell r="K3958">
            <v>19.05</v>
          </cell>
          <cell r="L3958">
            <v>952.5</v>
          </cell>
        </row>
        <row r="3959">
          <cell r="A3959" t="str">
            <v>SF-03952</v>
          </cell>
          <cell r="B3959" t="str">
            <v>Bucha de redução de ferro fundido galvanizado de 1" X 3/4"</v>
          </cell>
          <cell r="C3959" t="str">
            <v xml:space="preserve">un </v>
          </cell>
          <cell r="D3959">
            <v>300</v>
          </cell>
          <cell r="E3959">
            <v>9.9085000000000001</v>
          </cell>
          <cell r="F3959">
            <v>9.9085000000000001</v>
          </cell>
          <cell r="G3959">
            <v>9.9085000000000001</v>
          </cell>
          <cell r="H3959">
            <v>9.9085000000000001</v>
          </cell>
          <cell r="I3959" t="str">
            <v/>
          </cell>
          <cell r="J3959" t="str">
            <v/>
          </cell>
          <cell r="K3959">
            <v>9.9085000000000001</v>
          </cell>
          <cell r="L3959">
            <v>2972.55</v>
          </cell>
        </row>
        <row r="3960">
          <cell r="A3960" t="str">
            <v>SF-03953</v>
          </cell>
          <cell r="B3960" t="str">
            <v>Luva de redução de ferro fundido galvanizado de 1" X 3/4"</v>
          </cell>
          <cell r="C3960" t="str">
            <v xml:space="preserve">un </v>
          </cell>
          <cell r="D3960">
            <v>300</v>
          </cell>
          <cell r="E3960">
            <v>13.375999999999999</v>
          </cell>
          <cell r="F3960">
            <v>13.375999999999999</v>
          </cell>
          <cell r="G3960">
            <v>13.375999999999999</v>
          </cell>
          <cell r="H3960">
            <v>13.375999999999999</v>
          </cell>
          <cell r="I3960" t="str">
            <v/>
          </cell>
          <cell r="J3960" t="str">
            <v/>
          </cell>
          <cell r="K3960">
            <v>13.375999999999999</v>
          </cell>
          <cell r="L3960">
            <v>4012.8</v>
          </cell>
        </row>
        <row r="3961">
          <cell r="A3961" t="str">
            <v>SF-03954</v>
          </cell>
          <cell r="B3961" t="str">
            <v>Niple de redução de ferro fundido galvanizado de 1" X 3/4"</v>
          </cell>
          <cell r="C3961" t="str">
            <v xml:space="preserve">un </v>
          </cell>
          <cell r="D3961">
            <v>300</v>
          </cell>
          <cell r="E3961">
            <v>13.936499999999999</v>
          </cell>
          <cell r="F3961">
            <v>13.936499999999999</v>
          </cell>
          <cell r="G3961">
            <v>13.936499999999999</v>
          </cell>
          <cell r="H3961">
            <v>13.936499999999999</v>
          </cell>
          <cell r="I3961" t="str">
            <v/>
          </cell>
          <cell r="J3961" t="str">
            <v/>
          </cell>
          <cell r="K3961">
            <v>13.936499999999999</v>
          </cell>
          <cell r="L3961">
            <v>4180.95</v>
          </cell>
        </row>
        <row r="3962">
          <cell r="A3962" t="str">
            <v>SF-03955</v>
          </cell>
          <cell r="B3962" t="str">
            <v>Tubo de aço-carbono galvanizado de 1 1/4", ABNT NBR 5590 grau B, Sch 40</v>
          </cell>
          <cell r="C3962" t="str">
            <v>m</v>
          </cell>
          <cell r="D3962">
            <v>120</v>
          </cell>
          <cell r="E3962">
            <v>81.433999999999997</v>
          </cell>
          <cell r="F3962">
            <v>81.433999999999997</v>
          </cell>
          <cell r="G3962">
            <v>81.433999999999997</v>
          </cell>
          <cell r="H3962">
            <v>81.433999999999997</v>
          </cell>
          <cell r="I3962" t="str">
            <v/>
          </cell>
          <cell r="J3962" t="str">
            <v/>
          </cell>
          <cell r="K3962">
            <v>81.433999999999997</v>
          </cell>
          <cell r="L3962">
            <v>9772.08</v>
          </cell>
        </row>
        <row r="3963">
          <cell r="A3963" t="str">
            <v>SF-03956</v>
          </cell>
          <cell r="B3963" t="str">
            <v>Cotovelo de 90 graus de ferro fundido galvanizado de 1 1/4"</v>
          </cell>
          <cell r="C3963" t="str">
            <v xml:space="preserve">un </v>
          </cell>
          <cell r="D3963">
            <v>240</v>
          </cell>
          <cell r="E3963">
            <v>33.116999999999997</v>
          </cell>
          <cell r="F3963">
            <v>33.116999999999997</v>
          </cell>
          <cell r="G3963">
            <v>33.116999999999997</v>
          </cell>
          <cell r="H3963">
            <v>33.116999999999997</v>
          </cell>
          <cell r="I3963" t="str">
            <v/>
          </cell>
          <cell r="J3963" t="str">
            <v/>
          </cell>
          <cell r="K3963">
            <v>33.116999999999997</v>
          </cell>
          <cell r="L3963">
            <v>7948.08</v>
          </cell>
        </row>
        <row r="3964">
          <cell r="A3964" t="str">
            <v>SF-03957</v>
          </cell>
          <cell r="B3964" t="str">
            <v>União de ferro fundido galvanizado de 1 1/4"</v>
          </cell>
          <cell r="C3964" t="str">
            <v xml:space="preserve">un </v>
          </cell>
          <cell r="D3964">
            <v>120</v>
          </cell>
          <cell r="E3964">
            <v>55.109499999999997</v>
          </cell>
          <cell r="F3964">
            <v>55.109499999999997</v>
          </cell>
          <cell r="G3964">
            <v>55.109499999999997</v>
          </cell>
          <cell r="H3964">
            <v>55.109499999999997</v>
          </cell>
          <cell r="I3964" t="str">
            <v/>
          </cell>
          <cell r="J3964" t="str">
            <v/>
          </cell>
          <cell r="K3964">
            <v>55.109499999999997</v>
          </cell>
          <cell r="L3964">
            <v>6613.14</v>
          </cell>
        </row>
        <row r="3965">
          <cell r="A3965" t="str">
            <v>SF-03958</v>
          </cell>
          <cell r="B3965" t="str">
            <v>Niple de ferro fundido galvanizado de 1 1/4"</v>
          </cell>
          <cell r="C3965" t="str">
            <v xml:space="preserve">un </v>
          </cell>
          <cell r="D3965">
            <v>120</v>
          </cell>
          <cell r="E3965">
            <v>16.852999999999998</v>
          </cell>
          <cell r="F3965">
            <v>16.852999999999998</v>
          </cell>
          <cell r="G3965">
            <v>16.852999999999998</v>
          </cell>
          <cell r="H3965">
            <v>16.852999999999998</v>
          </cell>
          <cell r="I3965" t="str">
            <v/>
          </cell>
          <cell r="J3965" t="str">
            <v/>
          </cell>
          <cell r="K3965">
            <v>16.852999999999998</v>
          </cell>
          <cell r="L3965">
            <v>2022.36</v>
          </cell>
        </row>
        <row r="3966">
          <cell r="A3966" t="str">
            <v>SF-03959</v>
          </cell>
          <cell r="B3966" t="str">
            <v>Luva de ferro fundido galvanizado de 1 1/4"</v>
          </cell>
          <cell r="C3966" t="str">
            <v xml:space="preserve">un </v>
          </cell>
          <cell r="D3966">
            <v>120</v>
          </cell>
          <cell r="E3966">
            <v>18.5535</v>
          </cell>
          <cell r="F3966">
            <v>18.5535</v>
          </cell>
          <cell r="G3966">
            <v>18.5535</v>
          </cell>
          <cell r="H3966">
            <v>18.5535</v>
          </cell>
          <cell r="I3966" t="str">
            <v/>
          </cell>
          <cell r="J3966" t="str">
            <v/>
          </cell>
          <cell r="K3966">
            <v>18.5535</v>
          </cell>
          <cell r="L3966">
            <v>2226.42</v>
          </cell>
        </row>
        <row r="3967">
          <cell r="A3967" t="str">
            <v>SF-03960</v>
          </cell>
          <cell r="B3967" t="str">
            <v>Cap ou tampão de ferro fundido galvanizado de 1 1/4"</v>
          </cell>
          <cell r="C3967" t="str">
            <v xml:space="preserve">un </v>
          </cell>
          <cell r="D3967">
            <v>60</v>
          </cell>
          <cell r="E3967">
            <v>15.389999999999999</v>
          </cell>
          <cell r="F3967">
            <v>15.389999999999999</v>
          </cell>
          <cell r="G3967">
            <v>15.389999999999999</v>
          </cell>
          <cell r="H3967">
            <v>15.389999999999999</v>
          </cell>
          <cell r="I3967" t="str">
            <v/>
          </cell>
          <cell r="J3967" t="str">
            <v/>
          </cell>
          <cell r="K3967">
            <v>15.389999999999999</v>
          </cell>
          <cell r="L3967">
            <v>923.4</v>
          </cell>
        </row>
        <row r="3968">
          <cell r="A3968" t="str">
            <v>SF-03961</v>
          </cell>
          <cell r="B3968" t="str">
            <v>Te de ferro fundido galvanizado de 1 1/4"</v>
          </cell>
          <cell r="C3968" t="str">
            <v xml:space="preserve">un </v>
          </cell>
          <cell r="D3968">
            <v>60</v>
          </cell>
          <cell r="E3968">
            <v>32.737000000000002</v>
          </cell>
          <cell r="F3968">
            <v>32.737000000000002</v>
          </cell>
          <cell r="G3968">
            <v>32.737000000000002</v>
          </cell>
          <cell r="H3968">
            <v>32.737000000000002</v>
          </cell>
          <cell r="I3968" t="str">
            <v/>
          </cell>
          <cell r="J3968" t="str">
            <v/>
          </cell>
          <cell r="K3968">
            <v>32.737000000000002</v>
          </cell>
          <cell r="L3968">
            <v>1964.22</v>
          </cell>
        </row>
        <row r="3969">
          <cell r="A3969" t="str">
            <v>SF-03962</v>
          </cell>
          <cell r="B3969" t="str">
            <v>Plug ou bujão de ferro fundido galvanizado de 1 1/4"</v>
          </cell>
          <cell r="C3969" t="str">
            <v xml:space="preserve">un </v>
          </cell>
          <cell r="D3969">
            <v>60</v>
          </cell>
          <cell r="E3969">
            <v>11.979499999999998</v>
          </cell>
          <cell r="F3969">
            <v>11.979499999999998</v>
          </cell>
          <cell r="G3969">
            <v>11.979499999999998</v>
          </cell>
          <cell r="H3969">
            <v>11.979499999999998</v>
          </cell>
          <cell r="I3969" t="str">
            <v/>
          </cell>
          <cell r="J3969" t="str">
            <v/>
          </cell>
          <cell r="K3969">
            <v>11.979499999999998</v>
          </cell>
          <cell r="L3969">
            <v>718.77</v>
          </cell>
        </row>
        <row r="3970">
          <cell r="A3970" t="str">
            <v>SF-03963</v>
          </cell>
          <cell r="B3970" t="str">
            <v>Meia luva de aço carbono de 1 1/4"</v>
          </cell>
          <cell r="C3970" t="str">
            <v xml:space="preserve">un </v>
          </cell>
          <cell r="D3970">
            <v>20</v>
          </cell>
          <cell r="E3970">
            <v>20.170279599999997</v>
          </cell>
          <cell r="F3970">
            <v>27.64</v>
          </cell>
          <cell r="G3970">
            <v>38.4</v>
          </cell>
          <cell r="H3970">
            <v>38.020000000000003</v>
          </cell>
          <cell r="I3970">
            <v>15.784100594550125</v>
          </cell>
          <cell r="J3970">
            <v>0.41515256692662084</v>
          </cell>
          <cell r="K3970">
            <v>38.4</v>
          </cell>
          <cell r="L3970">
            <v>768</v>
          </cell>
        </row>
        <row r="3971">
          <cell r="A3971" t="str">
            <v>SF-03964</v>
          </cell>
          <cell r="B3971" t="str">
            <v>Bucha de redução de ferro fundido galvanizado de 1 1/4" X 3/4"</v>
          </cell>
          <cell r="C3971" t="str">
            <v xml:space="preserve">un </v>
          </cell>
          <cell r="D3971">
            <v>120</v>
          </cell>
          <cell r="E3971">
            <v>16.102499999999999</v>
          </cell>
          <cell r="F3971">
            <v>16.102499999999999</v>
          </cell>
          <cell r="G3971">
            <v>16.102499999999999</v>
          </cell>
          <cell r="H3971">
            <v>16.102499999999999</v>
          </cell>
          <cell r="I3971" t="str">
            <v/>
          </cell>
          <cell r="J3971" t="str">
            <v/>
          </cell>
          <cell r="K3971">
            <v>16.102499999999999</v>
          </cell>
          <cell r="L3971">
            <v>1932.3</v>
          </cell>
        </row>
        <row r="3972">
          <cell r="A3972" t="str">
            <v>SF-03965</v>
          </cell>
          <cell r="B3972" t="str">
            <v>Luva de redução de ferro fundido galvanizado de 1 1/4" X 3/4"</v>
          </cell>
          <cell r="C3972" t="str">
            <v xml:space="preserve">un </v>
          </cell>
          <cell r="D3972">
            <v>120</v>
          </cell>
          <cell r="E3972">
            <v>19.9025</v>
          </cell>
          <cell r="F3972">
            <v>19.9025</v>
          </cell>
          <cell r="G3972">
            <v>19.9025</v>
          </cell>
          <cell r="H3972">
            <v>19.9025</v>
          </cell>
          <cell r="I3972" t="str">
            <v/>
          </cell>
          <cell r="J3972" t="str">
            <v/>
          </cell>
          <cell r="K3972">
            <v>19.9025</v>
          </cell>
          <cell r="L3972">
            <v>2388.3000000000002</v>
          </cell>
        </row>
        <row r="3973">
          <cell r="A3973" t="str">
            <v>SF-03966</v>
          </cell>
          <cell r="B3973" t="str">
            <v>Niple de redução de ferro fundido galvanizado de 1 1/4" X 3/4"</v>
          </cell>
          <cell r="C3973" t="str">
            <v xml:space="preserve">un </v>
          </cell>
          <cell r="D3973">
            <v>120</v>
          </cell>
          <cell r="E3973">
            <v>23.094499999999996</v>
          </cell>
          <cell r="F3973">
            <v>23.094499999999996</v>
          </cell>
          <cell r="G3973">
            <v>23.094499999999996</v>
          </cell>
          <cell r="H3973">
            <v>23.094499999999996</v>
          </cell>
          <cell r="I3973" t="str">
            <v/>
          </cell>
          <cell r="J3973" t="str">
            <v/>
          </cell>
          <cell r="K3973">
            <v>23.094499999999996</v>
          </cell>
          <cell r="L3973">
            <v>2771.34</v>
          </cell>
        </row>
        <row r="3974">
          <cell r="A3974" t="str">
            <v>SF-03967</v>
          </cell>
          <cell r="B3974" t="str">
            <v>Bucha de redução de ferro fundido galvanizado de 1 1/4" X 1"</v>
          </cell>
          <cell r="C3974" t="str">
            <v xml:space="preserve">un </v>
          </cell>
          <cell r="D3974">
            <v>120</v>
          </cell>
          <cell r="E3974">
            <v>15.750999999999998</v>
          </cell>
          <cell r="F3974">
            <v>15.750999999999998</v>
          </cell>
          <cell r="G3974">
            <v>15.750999999999998</v>
          </cell>
          <cell r="H3974">
            <v>15.750999999999998</v>
          </cell>
          <cell r="I3974" t="str">
            <v/>
          </cell>
          <cell r="J3974" t="str">
            <v/>
          </cell>
          <cell r="K3974">
            <v>15.750999999999998</v>
          </cell>
          <cell r="L3974">
            <v>1890.12</v>
          </cell>
        </row>
        <row r="3975">
          <cell r="A3975" t="str">
            <v>SF-03968</v>
          </cell>
          <cell r="B3975" t="str">
            <v>Luva de redução de ferro fundido galvanizado de 1 1/4" X 1"</v>
          </cell>
          <cell r="C3975" t="str">
            <v xml:space="preserve">un </v>
          </cell>
          <cell r="D3975">
            <v>120</v>
          </cell>
          <cell r="E3975">
            <v>19.911999999999999</v>
          </cell>
          <cell r="F3975">
            <v>19.911999999999999</v>
          </cell>
          <cell r="G3975">
            <v>19.911999999999999</v>
          </cell>
          <cell r="H3975">
            <v>19.911999999999999</v>
          </cell>
          <cell r="I3975" t="str">
            <v/>
          </cell>
          <cell r="J3975" t="str">
            <v/>
          </cell>
          <cell r="K3975">
            <v>19.911999999999999</v>
          </cell>
          <cell r="L3975">
            <v>2389.44</v>
          </cell>
        </row>
        <row r="3976">
          <cell r="A3976" t="str">
            <v>SF-03969</v>
          </cell>
          <cell r="B3976" t="str">
            <v>Niple de redução de ferro fundido galvanizado de 1 1/4" X 1"</v>
          </cell>
          <cell r="C3976" t="str">
            <v xml:space="preserve">un </v>
          </cell>
          <cell r="D3976">
            <v>120</v>
          </cell>
          <cell r="E3976">
            <v>23.094499999999996</v>
          </cell>
          <cell r="F3976">
            <v>23.094499999999996</v>
          </cell>
          <cell r="G3976">
            <v>23.094499999999996</v>
          </cell>
          <cell r="H3976">
            <v>23.094499999999996</v>
          </cell>
          <cell r="I3976" t="str">
            <v/>
          </cell>
          <cell r="J3976" t="str">
            <v/>
          </cell>
          <cell r="K3976">
            <v>23.094499999999996</v>
          </cell>
          <cell r="L3976">
            <v>2771.34</v>
          </cell>
        </row>
        <row r="3977">
          <cell r="A3977" t="str">
            <v>SF-03970</v>
          </cell>
          <cell r="B3977" t="str">
            <v>Tubo de aço-carbono galvanizado de 1 1/2", ABNT NBR 5590 grau B, Sch 40</v>
          </cell>
          <cell r="C3977" t="str">
            <v>m</v>
          </cell>
          <cell r="D3977">
            <v>90</v>
          </cell>
          <cell r="E3977">
            <v>88.739499999999992</v>
          </cell>
          <cell r="F3977">
            <v>88.739499999999992</v>
          </cell>
          <cell r="G3977">
            <v>88.739499999999992</v>
          </cell>
          <cell r="H3977">
            <v>88.739499999999992</v>
          </cell>
          <cell r="I3977" t="str">
            <v/>
          </cell>
          <cell r="J3977" t="str">
            <v/>
          </cell>
          <cell r="K3977">
            <v>88.739499999999992</v>
          </cell>
          <cell r="L3977">
            <v>7986.56</v>
          </cell>
        </row>
        <row r="3978">
          <cell r="A3978" t="str">
            <v>SF-03971</v>
          </cell>
          <cell r="B3978" t="str">
            <v>Cotovelo de 90 graus de ferro fundido galvanizado de 1 1/2"</v>
          </cell>
          <cell r="C3978" t="str">
            <v xml:space="preserve">un </v>
          </cell>
          <cell r="D3978">
            <v>180</v>
          </cell>
          <cell r="E3978">
            <v>40.1755</v>
          </cell>
          <cell r="F3978">
            <v>40.1755</v>
          </cell>
          <cell r="G3978">
            <v>40.1755</v>
          </cell>
          <cell r="H3978">
            <v>40.1755</v>
          </cell>
          <cell r="I3978" t="str">
            <v/>
          </cell>
          <cell r="J3978" t="str">
            <v/>
          </cell>
          <cell r="K3978">
            <v>40.1755</v>
          </cell>
          <cell r="L3978">
            <v>7231.59</v>
          </cell>
        </row>
        <row r="3979">
          <cell r="A3979" t="str">
            <v>SF-03972</v>
          </cell>
          <cell r="B3979" t="str">
            <v>União de ferro fundido galvanizado de 1 1/2"</v>
          </cell>
          <cell r="C3979" t="str">
            <v xml:space="preserve">un </v>
          </cell>
          <cell r="D3979">
            <v>90</v>
          </cell>
          <cell r="E3979">
            <v>68.59</v>
          </cell>
          <cell r="F3979">
            <v>68.59</v>
          </cell>
          <cell r="G3979">
            <v>68.59</v>
          </cell>
          <cell r="H3979">
            <v>68.59</v>
          </cell>
          <cell r="I3979" t="str">
            <v/>
          </cell>
          <cell r="J3979" t="str">
            <v/>
          </cell>
          <cell r="K3979">
            <v>68.59</v>
          </cell>
          <cell r="L3979">
            <v>6173.1</v>
          </cell>
        </row>
        <row r="3980">
          <cell r="A3980" t="str">
            <v>SF-03973</v>
          </cell>
          <cell r="B3980" t="str">
            <v>Niple de ferro fundido galvanizado de 1 1/2"</v>
          </cell>
          <cell r="C3980" t="str">
            <v xml:space="preserve">un </v>
          </cell>
          <cell r="D3980">
            <v>90</v>
          </cell>
          <cell r="E3980">
            <v>22.381999999999998</v>
          </cell>
          <cell r="F3980">
            <v>22.381999999999998</v>
          </cell>
          <cell r="G3980">
            <v>22.381999999999998</v>
          </cell>
          <cell r="H3980">
            <v>22.381999999999998</v>
          </cell>
          <cell r="I3980" t="str">
            <v/>
          </cell>
          <cell r="J3980" t="str">
            <v/>
          </cell>
          <cell r="K3980">
            <v>22.381999999999998</v>
          </cell>
          <cell r="L3980">
            <v>2014.38</v>
          </cell>
        </row>
        <row r="3981">
          <cell r="A3981" t="str">
            <v>SF-03974</v>
          </cell>
          <cell r="B3981" t="str">
            <v>Luva de ferro fundido galvanizado de 1 1/2"</v>
          </cell>
          <cell r="C3981" t="str">
            <v xml:space="preserve">un </v>
          </cell>
          <cell r="D3981">
            <v>90</v>
          </cell>
          <cell r="E3981">
            <v>22.714499999999997</v>
          </cell>
          <cell r="F3981">
            <v>22.714499999999997</v>
          </cell>
          <cell r="G3981">
            <v>22.714499999999997</v>
          </cell>
          <cell r="H3981">
            <v>22.714499999999997</v>
          </cell>
          <cell r="I3981" t="str">
            <v/>
          </cell>
          <cell r="J3981" t="str">
            <v/>
          </cell>
          <cell r="K3981">
            <v>22.714499999999997</v>
          </cell>
          <cell r="L3981">
            <v>2044.31</v>
          </cell>
        </row>
        <row r="3982">
          <cell r="A3982" t="str">
            <v>SF-03975</v>
          </cell>
          <cell r="B3982" t="str">
            <v>Cap ou tampão de ferro fundido galvanizado de 1 1/2"</v>
          </cell>
          <cell r="C3982" t="str">
            <v xml:space="preserve">un </v>
          </cell>
          <cell r="D3982">
            <v>45</v>
          </cell>
          <cell r="E3982">
            <v>19</v>
          </cell>
          <cell r="F3982">
            <v>19</v>
          </cell>
          <cell r="G3982">
            <v>19</v>
          </cell>
          <cell r="H3982">
            <v>19</v>
          </cell>
          <cell r="I3982" t="str">
            <v/>
          </cell>
          <cell r="J3982" t="str">
            <v/>
          </cell>
          <cell r="K3982">
            <v>19</v>
          </cell>
          <cell r="L3982">
            <v>855</v>
          </cell>
        </row>
        <row r="3983">
          <cell r="A3983" t="str">
            <v>SF-03976</v>
          </cell>
          <cell r="B3983" t="str">
            <v>Te de ferro fundido galvanizado de 1 1/2"</v>
          </cell>
          <cell r="C3983" t="str">
            <v xml:space="preserve">un </v>
          </cell>
          <cell r="D3983">
            <v>45</v>
          </cell>
          <cell r="E3983">
            <v>41.476999999999997</v>
          </cell>
          <cell r="F3983">
            <v>41.476999999999997</v>
          </cell>
          <cell r="G3983">
            <v>41.476999999999997</v>
          </cell>
          <cell r="H3983">
            <v>41.476999999999997</v>
          </cell>
          <cell r="I3983" t="str">
            <v/>
          </cell>
          <cell r="J3983" t="str">
            <v/>
          </cell>
          <cell r="K3983">
            <v>41.476999999999997</v>
          </cell>
          <cell r="L3983">
            <v>1866.47</v>
          </cell>
        </row>
        <row r="3984">
          <cell r="A3984" t="str">
            <v>SF-03977</v>
          </cell>
          <cell r="B3984" t="str">
            <v>Plug ou bujão de ferro fundido galvanizado de 1 1/2"</v>
          </cell>
          <cell r="C3984" t="str">
            <v xml:space="preserve">un </v>
          </cell>
          <cell r="D3984">
            <v>45</v>
          </cell>
          <cell r="E3984">
            <v>13.964999999999998</v>
          </cell>
          <cell r="F3984">
            <v>13.964999999999998</v>
          </cell>
          <cell r="G3984">
            <v>13.964999999999998</v>
          </cell>
          <cell r="H3984">
            <v>13.964999999999998</v>
          </cell>
          <cell r="I3984" t="str">
            <v/>
          </cell>
          <cell r="J3984" t="str">
            <v/>
          </cell>
          <cell r="K3984">
            <v>13.964999999999998</v>
          </cell>
          <cell r="L3984">
            <v>628.42999999999995</v>
          </cell>
        </row>
        <row r="3985">
          <cell r="A3985" t="str">
            <v>SF-03978</v>
          </cell>
          <cell r="B3985" t="str">
            <v>Meia luva de aço carbono de 1 1/2"</v>
          </cell>
          <cell r="C3985" t="str">
            <v xml:space="preserve">un </v>
          </cell>
          <cell r="D3985">
            <v>15</v>
          </cell>
          <cell r="E3985">
            <v>21.96</v>
          </cell>
          <cell r="F3985">
            <v>25.24</v>
          </cell>
          <cell r="G3985">
            <v>39.229999999999997</v>
          </cell>
          <cell r="H3985">
            <v>39.22</v>
          </cell>
          <cell r="I3985">
            <v>17.584299334539566</v>
          </cell>
          <cell r="J3985">
            <v>0.44835031449616436</v>
          </cell>
          <cell r="K3985">
            <v>39.229999999999997</v>
          </cell>
          <cell r="L3985">
            <v>588.45000000000005</v>
          </cell>
        </row>
        <row r="3986">
          <cell r="A3986" t="str">
            <v>SF-03979</v>
          </cell>
          <cell r="B3986" t="str">
            <v>Bucha de redução de ferro fundido galvanizado de 1 1/2" X 1"</v>
          </cell>
          <cell r="C3986" t="str">
            <v xml:space="preserve">un </v>
          </cell>
          <cell r="D3986">
            <v>45</v>
          </cell>
          <cell r="E3986">
            <v>20.500999999999998</v>
          </cell>
          <cell r="F3986">
            <v>20.500999999999998</v>
          </cell>
          <cell r="G3986">
            <v>20.500999999999998</v>
          </cell>
          <cell r="H3986">
            <v>20.500999999999998</v>
          </cell>
          <cell r="I3986" t="str">
            <v/>
          </cell>
          <cell r="J3986" t="str">
            <v/>
          </cell>
          <cell r="K3986">
            <v>20.500999999999998</v>
          </cell>
          <cell r="L3986">
            <v>922.55</v>
          </cell>
        </row>
        <row r="3987">
          <cell r="A3987" t="str">
            <v>SF-03980</v>
          </cell>
          <cell r="B3987" t="str">
            <v>Luva de redução de ferro fundido galvanizado de 1 1/2" X 1"</v>
          </cell>
          <cell r="C3987" t="str">
            <v xml:space="preserve">un </v>
          </cell>
          <cell r="D3987">
            <v>45</v>
          </cell>
          <cell r="E3987">
            <v>24.1205</v>
          </cell>
          <cell r="F3987">
            <v>24.1205</v>
          </cell>
          <cell r="G3987">
            <v>24.1205</v>
          </cell>
          <cell r="H3987">
            <v>24.1205</v>
          </cell>
          <cell r="I3987" t="str">
            <v/>
          </cell>
          <cell r="J3987" t="str">
            <v/>
          </cell>
          <cell r="K3987">
            <v>24.1205</v>
          </cell>
          <cell r="L3987">
            <v>1085.42</v>
          </cell>
        </row>
        <row r="3988">
          <cell r="A3988" t="str">
            <v>SF-03981</v>
          </cell>
          <cell r="B3988" t="str">
            <v>Niple de redução de ferro fundido galvanizado de 1 1/2" X 1"</v>
          </cell>
          <cell r="C3988" t="str">
            <v xml:space="preserve">un </v>
          </cell>
          <cell r="D3988">
            <v>45</v>
          </cell>
          <cell r="E3988">
            <v>29.554499999999997</v>
          </cell>
          <cell r="F3988">
            <v>29.554499999999997</v>
          </cell>
          <cell r="G3988">
            <v>29.554499999999997</v>
          </cell>
          <cell r="H3988">
            <v>29.554499999999997</v>
          </cell>
          <cell r="I3988" t="str">
            <v/>
          </cell>
          <cell r="J3988" t="str">
            <v/>
          </cell>
          <cell r="K3988">
            <v>29.554499999999997</v>
          </cell>
          <cell r="L3988">
            <v>1329.95</v>
          </cell>
        </row>
        <row r="3989">
          <cell r="A3989" t="str">
            <v>SF-03982</v>
          </cell>
          <cell r="B3989" t="str">
            <v>Tubo de aço-carbono galvanizado de 2", ABNT NBR 5590 grau B, Sch 40</v>
          </cell>
          <cell r="C3989" t="str">
            <v>m</v>
          </cell>
          <cell r="D3989">
            <v>90</v>
          </cell>
          <cell r="E3989">
            <v>108.89849999999998</v>
          </cell>
          <cell r="F3989">
            <v>108.89849999999998</v>
          </cell>
          <cell r="G3989">
            <v>108.89849999999998</v>
          </cell>
          <cell r="H3989">
            <v>108.89849999999998</v>
          </cell>
          <cell r="I3989" t="str">
            <v/>
          </cell>
          <cell r="J3989" t="str">
            <v/>
          </cell>
          <cell r="K3989">
            <v>108.89849999999998</v>
          </cell>
          <cell r="L3989">
            <v>9800.8700000000008</v>
          </cell>
        </row>
        <row r="3990">
          <cell r="A3990" t="str">
            <v>SF-03983</v>
          </cell>
          <cell r="B3990" t="str">
            <v>Cotovelo de 90 graus de ferro fundido galvanizado de 2"</v>
          </cell>
          <cell r="C3990" t="str">
            <v xml:space="preserve">un </v>
          </cell>
          <cell r="D3990">
            <v>180</v>
          </cell>
          <cell r="E3990">
            <v>49.409499999999994</v>
          </cell>
          <cell r="F3990">
            <v>49.409499999999994</v>
          </cell>
          <cell r="G3990">
            <v>49.409499999999994</v>
          </cell>
          <cell r="H3990">
            <v>49.409499999999994</v>
          </cell>
          <cell r="I3990" t="str">
            <v/>
          </cell>
          <cell r="J3990" t="str">
            <v/>
          </cell>
          <cell r="K3990">
            <v>49.409499999999994</v>
          </cell>
          <cell r="L3990">
            <v>8893.7099999999991</v>
          </cell>
        </row>
        <row r="3991">
          <cell r="A3991" t="str">
            <v>SF-03984</v>
          </cell>
          <cell r="B3991" t="str">
            <v>União de ferro fundido galvanizado de 2"</v>
          </cell>
          <cell r="C3991" t="str">
            <v xml:space="preserve">un </v>
          </cell>
          <cell r="D3991">
            <v>90</v>
          </cell>
          <cell r="E3991">
            <v>100.86149999999999</v>
          </cell>
          <cell r="F3991">
            <v>100.86149999999999</v>
          </cell>
          <cell r="G3991">
            <v>100.86149999999999</v>
          </cell>
          <cell r="H3991">
            <v>100.86149999999999</v>
          </cell>
          <cell r="I3991" t="str">
            <v/>
          </cell>
          <cell r="J3991" t="str">
            <v/>
          </cell>
          <cell r="K3991">
            <v>100.86149999999999</v>
          </cell>
          <cell r="L3991">
            <v>9077.5400000000009</v>
          </cell>
        </row>
        <row r="3992">
          <cell r="A3992" t="str">
            <v>SF-03985</v>
          </cell>
          <cell r="B3992" t="str">
            <v>Niple de ferro fundido galvanizado de 2"</v>
          </cell>
          <cell r="C3992" t="str">
            <v xml:space="preserve">un </v>
          </cell>
          <cell r="D3992">
            <v>90</v>
          </cell>
          <cell r="E3992">
            <v>34.808</v>
          </cell>
          <cell r="F3992">
            <v>34.808</v>
          </cell>
          <cell r="G3992">
            <v>34.808</v>
          </cell>
          <cell r="H3992">
            <v>34.808</v>
          </cell>
          <cell r="I3992" t="str">
            <v/>
          </cell>
          <cell r="J3992" t="str">
            <v/>
          </cell>
          <cell r="K3992">
            <v>34.808</v>
          </cell>
          <cell r="L3992">
            <v>3132.72</v>
          </cell>
        </row>
        <row r="3993">
          <cell r="A3993" t="str">
            <v>SF-03986</v>
          </cell>
          <cell r="B3993" t="str">
            <v>Luva de ferro fundido galvanizado de 2"</v>
          </cell>
          <cell r="C3993" t="str">
            <v xml:space="preserve">un </v>
          </cell>
          <cell r="D3993">
            <v>90</v>
          </cell>
          <cell r="E3993">
            <v>34.779499999999999</v>
          </cell>
          <cell r="F3993">
            <v>34.779499999999999</v>
          </cell>
          <cell r="G3993">
            <v>34.779499999999999</v>
          </cell>
          <cell r="H3993">
            <v>34.779499999999999</v>
          </cell>
          <cell r="I3993" t="str">
            <v/>
          </cell>
          <cell r="J3993" t="str">
            <v/>
          </cell>
          <cell r="K3993">
            <v>34.779499999999999</v>
          </cell>
          <cell r="L3993">
            <v>3130.16</v>
          </cell>
        </row>
        <row r="3994">
          <cell r="A3994" t="str">
            <v>SF-03987</v>
          </cell>
          <cell r="B3994" t="str">
            <v>Cap ou tampão de ferro fundido galvanizado de 2"</v>
          </cell>
          <cell r="C3994" t="str">
            <v xml:space="preserve">un </v>
          </cell>
          <cell r="D3994">
            <v>45</v>
          </cell>
          <cell r="E3994">
            <v>27.445499999999999</v>
          </cell>
          <cell r="F3994">
            <v>27.445499999999999</v>
          </cell>
          <cell r="G3994">
            <v>27.445499999999999</v>
          </cell>
          <cell r="H3994">
            <v>27.445499999999999</v>
          </cell>
          <cell r="I3994" t="str">
            <v/>
          </cell>
          <cell r="J3994" t="str">
            <v/>
          </cell>
          <cell r="K3994">
            <v>27.445499999999999</v>
          </cell>
          <cell r="L3994">
            <v>1235.05</v>
          </cell>
        </row>
        <row r="3995">
          <cell r="A3995" t="str">
            <v>SF-03988</v>
          </cell>
          <cell r="B3995" t="str">
            <v>Te de ferro fundido galvanizado de 2"</v>
          </cell>
          <cell r="C3995" t="str">
            <v xml:space="preserve">un </v>
          </cell>
          <cell r="D3995">
            <v>45</v>
          </cell>
          <cell r="E3995">
            <v>65.692499999999995</v>
          </cell>
          <cell r="F3995">
            <v>65.692499999999995</v>
          </cell>
          <cell r="G3995">
            <v>65.692499999999995</v>
          </cell>
          <cell r="H3995">
            <v>65.692499999999995</v>
          </cell>
          <cell r="I3995" t="str">
            <v/>
          </cell>
          <cell r="J3995" t="str">
            <v/>
          </cell>
          <cell r="K3995">
            <v>65.692499999999995</v>
          </cell>
          <cell r="L3995">
            <v>2956.16</v>
          </cell>
        </row>
        <row r="3996">
          <cell r="A3996" t="str">
            <v>SF-03989</v>
          </cell>
          <cell r="B3996" t="str">
            <v>Plug ou bujão de ferro fundido galvanizado de 2"</v>
          </cell>
          <cell r="C3996" t="str">
            <v xml:space="preserve">un </v>
          </cell>
          <cell r="D3996">
            <v>45</v>
          </cell>
          <cell r="E3996">
            <v>20.6435</v>
          </cell>
          <cell r="F3996">
            <v>20.6435</v>
          </cell>
          <cell r="G3996">
            <v>20.6435</v>
          </cell>
          <cell r="H3996">
            <v>20.6435</v>
          </cell>
          <cell r="I3996" t="str">
            <v/>
          </cell>
          <cell r="J3996" t="str">
            <v/>
          </cell>
          <cell r="K3996">
            <v>20.6435</v>
          </cell>
          <cell r="L3996">
            <v>928.96</v>
          </cell>
        </row>
        <row r="3997">
          <cell r="A3997" t="str">
            <v>SF-03990</v>
          </cell>
          <cell r="B3997" t="str">
            <v>Tubo de aço-carbono galvanizado de 2 1/2", ABNT NBR 5590 grau B, Sch 40</v>
          </cell>
          <cell r="C3997" t="str">
            <v>m</v>
          </cell>
          <cell r="D3997">
            <v>90</v>
          </cell>
          <cell r="E3997">
            <v>176.434</v>
          </cell>
          <cell r="F3997">
            <v>176.434</v>
          </cell>
          <cell r="G3997">
            <v>176.434</v>
          </cell>
          <cell r="H3997">
            <v>176.434</v>
          </cell>
          <cell r="I3997" t="str">
            <v/>
          </cell>
          <cell r="J3997" t="str">
            <v/>
          </cell>
          <cell r="K3997">
            <v>176.434</v>
          </cell>
          <cell r="L3997">
            <v>15879.06</v>
          </cell>
        </row>
        <row r="3998">
          <cell r="A3998" t="str">
            <v>SF-03991</v>
          </cell>
          <cell r="B3998" t="str">
            <v>Cotovelo de 90 graus de ferro fundido galvanizado de 2 1/2"</v>
          </cell>
          <cell r="C3998" t="str">
            <v xml:space="preserve">un </v>
          </cell>
          <cell r="D3998">
            <v>180</v>
          </cell>
          <cell r="E3998">
            <v>117.26799999999999</v>
          </cell>
          <cell r="F3998">
            <v>117.26799999999999</v>
          </cell>
          <cell r="G3998">
            <v>117.26799999999999</v>
          </cell>
          <cell r="H3998">
            <v>117.26799999999999</v>
          </cell>
          <cell r="I3998" t="str">
            <v/>
          </cell>
          <cell r="J3998" t="str">
            <v/>
          </cell>
          <cell r="K3998">
            <v>117.26799999999999</v>
          </cell>
          <cell r="L3998">
            <v>21108.240000000002</v>
          </cell>
        </row>
        <row r="3999">
          <cell r="A3999" t="str">
            <v>SF-03992</v>
          </cell>
          <cell r="B3999" t="str">
            <v>União de ferro fundido galvanizado de 2 1/2"</v>
          </cell>
          <cell r="C3999" t="str">
            <v xml:space="preserve">un </v>
          </cell>
          <cell r="D3999">
            <v>90</v>
          </cell>
          <cell r="E3999">
            <v>166.87699999999998</v>
          </cell>
          <cell r="F3999">
            <v>166.87699999999998</v>
          </cell>
          <cell r="G3999">
            <v>166.87699999999998</v>
          </cell>
          <cell r="H3999">
            <v>166.87699999999998</v>
          </cell>
          <cell r="I3999" t="str">
            <v/>
          </cell>
          <cell r="J3999" t="str">
            <v/>
          </cell>
          <cell r="K3999">
            <v>166.87699999999998</v>
          </cell>
          <cell r="L3999">
            <v>15018.93</v>
          </cell>
        </row>
        <row r="4000">
          <cell r="A4000" t="str">
            <v>SF-03993</v>
          </cell>
          <cell r="B4000" t="str">
            <v>Niple de ferro fundido galvanizado de 2 1/2"</v>
          </cell>
          <cell r="C4000" t="str">
            <v xml:space="preserve">un </v>
          </cell>
          <cell r="D4000">
            <v>90</v>
          </cell>
          <cell r="E4000">
            <v>53.275999999999996</v>
          </cell>
          <cell r="F4000">
            <v>53.275999999999996</v>
          </cell>
          <cell r="G4000">
            <v>53.275999999999996</v>
          </cell>
          <cell r="H4000">
            <v>53.275999999999996</v>
          </cell>
          <cell r="I4000" t="str">
            <v/>
          </cell>
          <cell r="J4000" t="str">
            <v/>
          </cell>
          <cell r="K4000">
            <v>53.275999999999996</v>
          </cell>
          <cell r="L4000">
            <v>4794.84</v>
          </cell>
        </row>
        <row r="4001">
          <cell r="A4001" t="str">
            <v>SF-03994</v>
          </cell>
          <cell r="B4001" t="str">
            <v>Luva de ferro fundido galvanizado de 2 1/2"</v>
          </cell>
          <cell r="C4001" t="str">
            <v xml:space="preserve">un </v>
          </cell>
          <cell r="D4001">
            <v>90</v>
          </cell>
          <cell r="E4001">
            <v>63.450500000000005</v>
          </cell>
          <cell r="F4001">
            <v>63.450500000000005</v>
          </cell>
          <cell r="G4001">
            <v>63.450500000000005</v>
          </cell>
          <cell r="H4001">
            <v>63.450500000000005</v>
          </cell>
          <cell r="I4001" t="str">
            <v/>
          </cell>
          <cell r="J4001" t="str">
            <v/>
          </cell>
          <cell r="K4001">
            <v>63.450500000000005</v>
          </cell>
          <cell r="L4001">
            <v>5710.55</v>
          </cell>
        </row>
        <row r="4002">
          <cell r="A4002" t="str">
            <v>SF-03995</v>
          </cell>
          <cell r="B4002" t="str">
            <v>Cap ou tampão de ferro fundido galvanizado de 2 1/2"</v>
          </cell>
          <cell r="C4002" t="str">
            <v xml:space="preserve">un </v>
          </cell>
          <cell r="D4002">
            <v>45</v>
          </cell>
          <cell r="E4002">
            <v>49.494999999999997</v>
          </cell>
          <cell r="F4002">
            <v>49.494999999999997</v>
          </cell>
          <cell r="G4002">
            <v>49.494999999999997</v>
          </cell>
          <cell r="H4002">
            <v>49.494999999999997</v>
          </cell>
          <cell r="I4002" t="str">
            <v/>
          </cell>
          <cell r="J4002" t="str">
            <v/>
          </cell>
          <cell r="K4002">
            <v>49.494999999999997</v>
          </cell>
          <cell r="L4002">
            <v>2227.2800000000002</v>
          </cell>
        </row>
        <row r="4003">
          <cell r="A4003" t="str">
            <v>SF-03996</v>
          </cell>
          <cell r="B4003" t="str">
            <v>Te de ferro fundido galvanizado de 2 1/2"</v>
          </cell>
          <cell r="C4003" t="str">
            <v xml:space="preserve">un </v>
          </cell>
          <cell r="D4003">
            <v>45</v>
          </cell>
          <cell r="E4003">
            <v>124.735</v>
          </cell>
          <cell r="F4003">
            <v>124.735</v>
          </cell>
          <cell r="G4003">
            <v>124.735</v>
          </cell>
          <cell r="H4003">
            <v>124.735</v>
          </cell>
          <cell r="I4003" t="str">
            <v/>
          </cell>
          <cell r="J4003" t="str">
            <v/>
          </cell>
          <cell r="K4003">
            <v>124.735</v>
          </cell>
          <cell r="L4003">
            <v>5613.08</v>
          </cell>
        </row>
        <row r="4004">
          <cell r="A4004" t="str">
            <v>SF-03997</v>
          </cell>
          <cell r="B4004" t="str">
            <v>Plug ou bujão de ferro fundido galvanizado de 2 1/2"</v>
          </cell>
          <cell r="C4004" t="str">
            <v xml:space="preserve">un </v>
          </cell>
          <cell r="D4004">
            <v>45</v>
          </cell>
          <cell r="E4004">
            <v>41.286999999999999</v>
          </cell>
          <cell r="F4004">
            <v>41.286999999999999</v>
          </cell>
          <cell r="G4004">
            <v>41.286999999999999</v>
          </cell>
          <cell r="H4004">
            <v>41.286999999999999</v>
          </cell>
          <cell r="I4004" t="str">
            <v/>
          </cell>
          <cell r="J4004" t="str">
            <v/>
          </cell>
          <cell r="K4004">
            <v>41.286999999999999</v>
          </cell>
          <cell r="L4004">
            <v>1857.92</v>
          </cell>
        </row>
        <row r="4005">
          <cell r="A4005" t="str">
            <v>SF-03998</v>
          </cell>
          <cell r="B4005" t="str">
            <v>Tubo de aço-carbono preto sem costura de 3", NBR 5590 grau B, Sch 40</v>
          </cell>
          <cell r="C4005" t="str">
            <v>m</v>
          </cell>
          <cell r="D4005">
            <v>30</v>
          </cell>
          <cell r="E4005">
            <v>222.13849999999999</v>
          </cell>
          <cell r="F4005">
            <v>222.13849999999999</v>
          </cell>
          <cell r="G4005">
            <v>222.13849999999999</v>
          </cell>
          <cell r="H4005">
            <v>222.13849999999999</v>
          </cell>
          <cell r="I4005" t="str">
            <v/>
          </cell>
          <cell r="J4005" t="str">
            <v/>
          </cell>
          <cell r="K4005">
            <v>222.13849999999999</v>
          </cell>
          <cell r="L4005">
            <v>6664.16</v>
          </cell>
        </row>
        <row r="4006">
          <cell r="A4006" t="str">
            <v>SF-03999</v>
          </cell>
          <cell r="B4006" t="str">
            <v>Curva raio curto 90° em aço carbono para solda de topo de 3"</v>
          </cell>
          <cell r="C4006" t="str">
            <v xml:space="preserve">un </v>
          </cell>
          <cell r="D4006">
            <v>4</v>
          </cell>
          <cell r="E4006">
            <v>28.41</v>
          </cell>
          <cell r="F4006">
            <v>28.49</v>
          </cell>
          <cell r="G4006">
            <v>28.58</v>
          </cell>
          <cell r="H4006">
            <v>31.62</v>
          </cell>
          <cell r="I4006">
            <v>5.4141324983069623</v>
          </cell>
          <cell r="J4006">
            <v>0.17122493669534986</v>
          </cell>
          <cell r="K4006">
            <v>28.58</v>
          </cell>
          <cell r="L4006">
            <v>114.32</v>
          </cell>
        </row>
        <row r="4007">
          <cell r="A4007" t="str">
            <v>SF-04000</v>
          </cell>
          <cell r="B4007" t="str">
            <v>Curva raio longo 90° em aço carbono para solda de topo de 3"</v>
          </cell>
          <cell r="C4007" t="str">
            <v xml:space="preserve">un </v>
          </cell>
          <cell r="D4007">
            <v>4</v>
          </cell>
          <cell r="E4007">
            <v>32.842142279999997</v>
          </cell>
          <cell r="F4007">
            <v>36.51</v>
          </cell>
          <cell r="G4007">
            <v>38.630000000000003</v>
          </cell>
          <cell r="H4007">
            <v>39.44</v>
          </cell>
          <cell r="I4007">
            <v>6.1608443971429798</v>
          </cell>
          <cell r="J4007">
            <v>0.15620802223993357</v>
          </cell>
          <cell r="K4007">
            <v>38.630000000000003</v>
          </cell>
          <cell r="L4007">
            <v>154.52000000000001</v>
          </cell>
        </row>
        <row r="4008">
          <cell r="A4008" t="str">
            <v>SF-04001</v>
          </cell>
          <cell r="B4008" t="str">
            <v>Curva raio longo 45° em aço carbono para solda de topo de 3"</v>
          </cell>
          <cell r="C4008" t="str">
            <v xml:space="preserve">un </v>
          </cell>
          <cell r="D4008">
            <v>4</v>
          </cell>
          <cell r="E4008">
            <v>22.34</v>
          </cell>
          <cell r="F4008">
            <v>24.6</v>
          </cell>
          <cell r="G4008">
            <v>26</v>
          </cell>
          <cell r="H4008">
            <v>26.31</v>
          </cell>
          <cell r="I4008">
            <v>3.5519359592987043</v>
          </cell>
          <cell r="J4008">
            <v>0.13500326717212863</v>
          </cell>
          <cell r="K4008">
            <v>26</v>
          </cell>
          <cell r="L4008">
            <v>104</v>
          </cell>
        </row>
        <row r="4009">
          <cell r="A4009" t="str">
            <v>SF-04002</v>
          </cell>
          <cell r="B4009" t="str">
            <v>Cap ou tampão em aço carbono para solda de topo de 3"</v>
          </cell>
          <cell r="C4009" t="str">
            <v xml:space="preserve">un </v>
          </cell>
          <cell r="D4009">
            <v>4</v>
          </cell>
          <cell r="E4009">
            <v>13.68</v>
          </cell>
          <cell r="F4009">
            <v>15.26</v>
          </cell>
          <cell r="G4009">
            <v>16.09</v>
          </cell>
          <cell r="H4009">
            <v>15.97</v>
          </cell>
          <cell r="I4009">
            <v>1.7912050092186425</v>
          </cell>
          <cell r="J4009">
            <v>0.11216061422784235</v>
          </cell>
          <cell r="K4009">
            <v>16.09</v>
          </cell>
          <cell r="L4009">
            <v>64.36</v>
          </cell>
        </row>
        <row r="4010">
          <cell r="A4010" t="str">
            <v>SF-04003</v>
          </cell>
          <cell r="B4010" t="str">
            <v>Te em aço carbono para solda de topo de 3"</v>
          </cell>
          <cell r="C4010" t="str">
            <v xml:space="preserve">un </v>
          </cell>
          <cell r="D4010">
            <v>2</v>
          </cell>
          <cell r="E4010">
            <v>58.655481019999996</v>
          </cell>
          <cell r="F4010">
            <v>70.680000000000007</v>
          </cell>
          <cell r="G4010">
            <v>74.8</v>
          </cell>
          <cell r="H4010">
            <v>73.87</v>
          </cell>
          <cell r="I4010">
            <v>11.710925598098449</v>
          </cell>
          <cell r="J4010">
            <v>0.15853425745361374</v>
          </cell>
          <cell r="K4010">
            <v>74.8</v>
          </cell>
          <cell r="L4010">
            <v>149.6</v>
          </cell>
        </row>
        <row r="4011">
          <cell r="A4011" t="str">
            <v>SF-04004</v>
          </cell>
          <cell r="B4011" t="str">
            <v>Tubo de aço-carbono preto sem costura de 3 1/2", NBR 5590 grau B, Sch 40</v>
          </cell>
          <cell r="C4011" t="str">
            <v>m</v>
          </cell>
          <cell r="D4011">
            <v>30</v>
          </cell>
          <cell r="E4011">
            <v>157.30000000000001</v>
          </cell>
          <cell r="F4011">
            <v>175.07</v>
          </cell>
          <cell r="G4011">
            <v>221.75</v>
          </cell>
          <cell r="H4011">
            <v>246.75</v>
          </cell>
          <cell r="I4011">
            <v>92.621848646687184</v>
          </cell>
          <cell r="J4011">
            <v>0.37536716776772922</v>
          </cell>
          <cell r="K4011">
            <v>221.75</v>
          </cell>
          <cell r="L4011">
            <v>6652.5</v>
          </cell>
        </row>
        <row r="4012">
          <cell r="A4012" t="str">
            <v>SF-04005</v>
          </cell>
          <cell r="B4012" t="str">
            <v>Curva raio curto 90° em aço carbono para solda de topo de 3 1/2"</v>
          </cell>
          <cell r="C4012" t="str">
            <v xml:space="preserve">un </v>
          </cell>
          <cell r="D4012">
            <v>4</v>
          </cell>
          <cell r="E4012">
            <v>77.400000000000006</v>
          </cell>
          <cell r="F4012">
            <v>78.22</v>
          </cell>
          <cell r="G4012">
            <v>79.03</v>
          </cell>
          <cell r="H4012">
            <v>83.12</v>
          </cell>
          <cell r="I4012">
            <v>8.5309702624557335</v>
          </cell>
          <cell r="J4012">
            <v>0.10263438718065127</v>
          </cell>
          <cell r="K4012">
            <v>79.03</v>
          </cell>
          <cell r="L4012">
            <v>316.12</v>
          </cell>
        </row>
        <row r="4013">
          <cell r="A4013" t="str">
            <v>SF-04006</v>
          </cell>
          <cell r="B4013" t="str">
            <v>Curva raio longo 90° em aço carbono para solda de topo de 3 1/2"</v>
          </cell>
          <cell r="C4013" t="str">
            <v xml:space="preserve">un </v>
          </cell>
          <cell r="D4013">
            <v>4</v>
          </cell>
          <cell r="E4013">
            <v>66.600000000000009</v>
          </cell>
          <cell r="F4013">
            <v>71.03</v>
          </cell>
          <cell r="G4013">
            <v>75.39</v>
          </cell>
          <cell r="H4013">
            <v>91</v>
          </cell>
          <cell r="I4013">
            <v>37.383837135455671</v>
          </cell>
          <cell r="J4013">
            <v>0.41081139709291947</v>
          </cell>
          <cell r="K4013">
            <v>75.39</v>
          </cell>
          <cell r="L4013">
            <v>301.56</v>
          </cell>
        </row>
        <row r="4014">
          <cell r="A4014" t="str">
            <v>SF-04007</v>
          </cell>
          <cell r="B4014" t="str">
            <v>Curva raio longo 45° em aço carbono para solda de topo de 3 1/2"</v>
          </cell>
          <cell r="C4014" t="str">
            <v xml:space="preserve">un </v>
          </cell>
          <cell r="D4014">
            <v>4</v>
          </cell>
          <cell r="E4014">
            <v>43.5</v>
          </cell>
          <cell r="F4014">
            <v>52.98</v>
          </cell>
          <cell r="G4014">
            <v>61.63</v>
          </cell>
          <cell r="H4014">
            <v>92.19</v>
          </cell>
          <cell r="I4014">
            <v>73.84121842906589</v>
          </cell>
          <cell r="J4014">
            <v>0.80096776688432469</v>
          </cell>
          <cell r="K4014">
            <v>61.63</v>
          </cell>
          <cell r="L4014">
            <v>246.52</v>
          </cell>
        </row>
        <row r="4015">
          <cell r="A4015" t="str">
            <v>SF-04008</v>
          </cell>
          <cell r="B4015" t="str">
            <v>Cap ou tampão em aço carbono para solda de topo de 3 1/2"</v>
          </cell>
          <cell r="C4015" t="str">
            <v xml:space="preserve">un </v>
          </cell>
          <cell r="D4015">
            <v>4</v>
          </cell>
          <cell r="E4015">
            <v>19.3</v>
          </cell>
          <cell r="F4015">
            <v>70.959999999999994</v>
          </cell>
          <cell r="G4015">
            <v>99.8</v>
          </cell>
          <cell r="H4015">
            <v>113.36</v>
          </cell>
          <cell r="I4015">
            <v>76.780158420981621</v>
          </cell>
          <cell r="J4015">
            <v>0.67731261839256895</v>
          </cell>
          <cell r="K4015">
            <v>99.8</v>
          </cell>
          <cell r="L4015">
            <v>399.2</v>
          </cell>
        </row>
        <row r="4016">
          <cell r="A4016" t="str">
            <v>SF-04009</v>
          </cell>
          <cell r="B4016" t="str">
            <v>Te em aço carbono para solda de topo de 3 1/2"</v>
          </cell>
          <cell r="C4016" t="str">
            <v xml:space="preserve">un </v>
          </cell>
          <cell r="D4016">
            <v>2</v>
          </cell>
          <cell r="E4016">
            <v>100.02764994</v>
          </cell>
          <cell r="F4016">
            <v>105.11</v>
          </cell>
          <cell r="G4016">
            <v>111.59</v>
          </cell>
          <cell r="H4016">
            <v>156.30000000000001</v>
          </cell>
          <cell r="I4016">
            <v>97.364816163907463</v>
          </cell>
          <cell r="J4016">
            <v>0.6229354840940976</v>
          </cell>
          <cell r="K4016">
            <v>111.59</v>
          </cell>
          <cell r="L4016">
            <v>223.18</v>
          </cell>
        </row>
        <row r="4017">
          <cell r="A4017" t="str">
            <v>SF-04010</v>
          </cell>
          <cell r="B4017" t="str">
            <v>Tubo de aço-carbono preto sem costura de 4", NBR 5590 grau B, Sch 40</v>
          </cell>
          <cell r="C4017" t="str">
            <v>m</v>
          </cell>
          <cell r="D4017">
            <v>30</v>
          </cell>
          <cell r="E4017">
            <v>323.209</v>
          </cell>
          <cell r="F4017">
            <v>323.209</v>
          </cell>
          <cell r="G4017">
            <v>323.209</v>
          </cell>
          <cell r="H4017">
            <v>323.209</v>
          </cell>
          <cell r="I4017" t="str">
            <v/>
          </cell>
          <cell r="J4017" t="str">
            <v/>
          </cell>
          <cell r="K4017">
            <v>323.209</v>
          </cell>
          <cell r="L4017">
            <v>9696.27</v>
          </cell>
        </row>
        <row r="4018">
          <cell r="A4018" t="str">
            <v>SF-04011</v>
          </cell>
          <cell r="B4018" t="str">
            <v>Curva raio curto 90° em aço carbono para solda de topo de 4"</v>
          </cell>
          <cell r="C4018" t="str">
            <v xml:space="preserve">un </v>
          </cell>
          <cell r="D4018">
            <v>4</v>
          </cell>
          <cell r="E4018">
            <v>51.996209319999998</v>
          </cell>
          <cell r="F4018">
            <v>58.54</v>
          </cell>
          <cell r="G4018">
            <v>61.89</v>
          </cell>
          <cell r="H4018">
            <v>59.93</v>
          </cell>
          <cell r="I4018">
            <v>5.4585007392563201</v>
          </cell>
          <cell r="J4018">
            <v>9.1081273807046892E-2</v>
          </cell>
          <cell r="K4018">
            <v>61.89</v>
          </cell>
          <cell r="L4018">
            <v>247.56</v>
          </cell>
        </row>
        <row r="4019">
          <cell r="A4019" t="str">
            <v>SF-04012</v>
          </cell>
          <cell r="B4019" t="str">
            <v>Curva raio longo 90° em aço carbono para solda de topo de 4"</v>
          </cell>
          <cell r="C4019" t="str">
            <v xml:space="preserve">un </v>
          </cell>
          <cell r="D4019">
            <v>4</v>
          </cell>
          <cell r="E4019">
            <v>73.906368000000001</v>
          </cell>
          <cell r="F4019">
            <v>77.069999999999993</v>
          </cell>
          <cell r="G4019">
            <v>78.41</v>
          </cell>
          <cell r="H4019">
            <v>78.900000000000006</v>
          </cell>
          <cell r="I4019">
            <v>4.5170517529389604</v>
          </cell>
          <cell r="J4019">
            <v>5.7250339074004564E-2</v>
          </cell>
          <cell r="K4019">
            <v>78.41</v>
          </cell>
          <cell r="L4019">
            <v>313.64</v>
          </cell>
        </row>
        <row r="4020">
          <cell r="A4020" t="str">
            <v>SF-04013</v>
          </cell>
          <cell r="B4020" t="str">
            <v>Curva raio longo 45° em aço carbono para solda de topo de 4"</v>
          </cell>
          <cell r="C4020" t="str">
            <v xml:space="preserve">un </v>
          </cell>
          <cell r="D4020">
            <v>4</v>
          </cell>
          <cell r="E4020">
            <v>44.52</v>
          </cell>
          <cell r="F4020">
            <v>44.72</v>
          </cell>
          <cell r="G4020">
            <v>52.31</v>
          </cell>
          <cell r="H4020">
            <v>51.57</v>
          </cell>
          <cell r="I4020">
            <v>7.0204299816259121</v>
          </cell>
          <cell r="J4020">
            <v>0.13613399227508072</v>
          </cell>
          <cell r="K4020">
            <v>52.31</v>
          </cell>
          <cell r="L4020">
            <v>209.24</v>
          </cell>
        </row>
        <row r="4021">
          <cell r="A4021" t="str">
            <v>SF-04014</v>
          </cell>
          <cell r="B4021" t="str">
            <v>Cap ou tampão em aço carbono para solda de topo de 4"</v>
          </cell>
          <cell r="C4021" t="str">
            <v xml:space="preserve">un </v>
          </cell>
          <cell r="D4021">
            <v>4</v>
          </cell>
          <cell r="E4021">
            <v>21.4405453</v>
          </cell>
          <cell r="F4021">
            <v>21.94</v>
          </cell>
          <cell r="G4021">
            <v>22.27</v>
          </cell>
          <cell r="H4021">
            <v>24.05</v>
          </cell>
          <cell r="I4021">
            <v>3.0554478317611937</v>
          </cell>
          <cell r="J4021">
            <v>0.12704564789027833</v>
          </cell>
          <cell r="K4021">
            <v>22.27</v>
          </cell>
          <cell r="L4021">
            <v>89.08</v>
          </cell>
        </row>
        <row r="4022">
          <cell r="A4022" t="str">
            <v>SF-04015</v>
          </cell>
          <cell r="B4022" t="str">
            <v>Te em aço carbono para solda de topo de 4"</v>
          </cell>
          <cell r="C4022" t="str">
            <v xml:space="preserve">un </v>
          </cell>
          <cell r="D4022">
            <v>2</v>
          </cell>
          <cell r="E4022">
            <v>83.16</v>
          </cell>
          <cell r="F4022">
            <v>83.68</v>
          </cell>
          <cell r="G4022">
            <v>106.19</v>
          </cell>
          <cell r="H4022">
            <v>102.28</v>
          </cell>
          <cell r="I4022">
            <v>18.300603757501968</v>
          </cell>
          <cell r="J4022">
            <v>0.17892651307686711</v>
          </cell>
          <cell r="K4022">
            <v>106.19</v>
          </cell>
          <cell r="L4022">
            <v>212.38</v>
          </cell>
        </row>
        <row r="4023">
          <cell r="A4023" t="str">
            <v>SF-04016</v>
          </cell>
          <cell r="B4023" t="str">
            <v>Tubo de aço-carbono preto sem costura de 5", NBR 5590 grau B, Sch 40</v>
          </cell>
          <cell r="C4023" t="str">
            <v>m</v>
          </cell>
          <cell r="D4023">
            <v>30</v>
          </cell>
          <cell r="E4023">
            <v>506.99599999999992</v>
          </cell>
          <cell r="F4023">
            <v>506.99599999999992</v>
          </cell>
          <cell r="G4023">
            <v>506.99599999999992</v>
          </cell>
          <cell r="H4023">
            <v>506.99599999999992</v>
          </cell>
          <cell r="I4023" t="str">
            <v/>
          </cell>
          <cell r="J4023" t="str">
            <v/>
          </cell>
          <cell r="K4023">
            <v>506.99599999999992</v>
          </cell>
          <cell r="L4023">
            <v>15209.88</v>
          </cell>
        </row>
        <row r="4024">
          <cell r="A4024" t="str">
            <v>SF-04017</v>
          </cell>
          <cell r="B4024" t="str">
            <v>Curva raio curto 90° em aço carbono para solda de topo de 5"</v>
          </cell>
          <cell r="C4024" t="str">
            <v xml:space="preserve">un </v>
          </cell>
          <cell r="D4024">
            <v>4</v>
          </cell>
          <cell r="E4024">
            <v>83.698961760000003</v>
          </cell>
          <cell r="F4024">
            <v>93.5</v>
          </cell>
          <cell r="G4024">
            <v>103.3</v>
          </cell>
          <cell r="H4024">
            <v>108.91</v>
          </cell>
          <cell r="I4024">
            <v>28.428195585760491</v>
          </cell>
          <cell r="J4024">
            <v>0.26102465876191805</v>
          </cell>
          <cell r="K4024">
            <v>103.3</v>
          </cell>
          <cell r="L4024">
            <v>413.2</v>
          </cell>
        </row>
        <row r="4025">
          <cell r="A4025" t="str">
            <v>SF-04018</v>
          </cell>
          <cell r="B4025" t="str">
            <v>Curva raio longo 90° em aço carbono para solda de topo de 5"</v>
          </cell>
          <cell r="C4025" t="str">
            <v xml:space="preserve">un </v>
          </cell>
          <cell r="D4025">
            <v>4</v>
          </cell>
          <cell r="E4025">
            <v>99.681213839999998</v>
          </cell>
          <cell r="F4025">
            <v>125.2</v>
          </cell>
          <cell r="G4025">
            <v>150.71</v>
          </cell>
          <cell r="H4025">
            <v>133.76</v>
          </cell>
          <cell r="I4025">
            <v>29.510680612337765</v>
          </cell>
          <cell r="J4025">
            <v>0.22062410744869743</v>
          </cell>
          <cell r="K4025">
            <v>150.71</v>
          </cell>
          <cell r="L4025">
            <v>602.84</v>
          </cell>
        </row>
        <row r="4026">
          <cell r="A4026" t="str">
            <v>SF-04019</v>
          </cell>
          <cell r="B4026" t="str">
            <v>Curva raio longo 45° em aço carbono para solda de topo de 5"</v>
          </cell>
          <cell r="C4026" t="str">
            <v xml:space="preserve">un </v>
          </cell>
          <cell r="D4026">
            <v>4</v>
          </cell>
          <cell r="E4026">
            <v>67.862982700000003</v>
          </cell>
          <cell r="F4026">
            <v>77.61</v>
          </cell>
          <cell r="G4026">
            <v>86.14</v>
          </cell>
          <cell r="H4026">
            <v>84.74</v>
          </cell>
          <cell r="I4026">
            <v>13.450612262649088</v>
          </cell>
          <cell r="J4026">
            <v>0.15872801820449714</v>
          </cell>
          <cell r="K4026">
            <v>86.14</v>
          </cell>
          <cell r="L4026">
            <v>344.56</v>
          </cell>
        </row>
        <row r="4027">
          <cell r="A4027" t="str">
            <v>SF-04020</v>
          </cell>
          <cell r="B4027" t="str">
            <v>Cap ou tampão em aço carbono para solda de topo de 5"</v>
          </cell>
          <cell r="C4027" t="str">
            <v xml:space="preserve">un </v>
          </cell>
          <cell r="D4027">
            <v>4</v>
          </cell>
          <cell r="E4027">
            <v>36.922389680000002</v>
          </cell>
          <cell r="F4027">
            <v>44.02</v>
          </cell>
          <cell r="G4027">
            <v>51.12</v>
          </cell>
          <cell r="H4027">
            <v>48.46</v>
          </cell>
          <cell r="I4027">
            <v>10.46533444264073</v>
          </cell>
          <cell r="J4027">
            <v>0.21595820145771213</v>
          </cell>
          <cell r="K4027">
            <v>51.12</v>
          </cell>
          <cell r="L4027">
            <v>204.48</v>
          </cell>
        </row>
        <row r="4028">
          <cell r="A4028" t="str">
            <v>SF-04021</v>
          </cell>
          <cell r="B4028" t="str">
            <v>Te em aço carbono para solda de topo de 5"</v>
          </cell>
          <cell r="C4028" t="str">
            <v xml:space="preserve">un </v>
          </cell>
          <cell r="D4028">
            <v>2</v>
          </cell>
          <cell r="E4028">
            <v>139.69843268</v>
          </cell>
          <cell r="F4028">
            <v>164.88</v>
          </cell>
          <cell r="G4028">
            <v>180.42</v>
          </cell>
          <cell r="H4028">
            <v>173.63</v>
          </cell>
          <cell r="I4028">
            <v>24.22433677008036</v>
          </cell>
          <cell r="J4028">
            <v>0.13951700034602524</v>
          </cell>
          <cell r="K4028">
            <v>180.42</v>
          </cell>
          <cell r="L4028">
            <v>360.84</v>
          </cell>
        </row>
        <row r="4029">
          <cell r="A4029" t="str">
            <v>SF-04022</v>
          </cell>
          <cell r="B4029" t="str">
            <v>Flange de pescoço, classe 150, de 5"</v>
          </cell>
          <cell r="C4029" t="str">
            <v xml:space="preserve">un </v>
          </cell>
          <cell r="D4029">
            <v>2</v>
          </cell>
          <cell r="E4029">
            <v>171.42</v>
          </cell>
          <cell r="F4029">
            <v>171.42</v>
          </cell>
          <cell r="G4029">
            <v>192.06</v>
          </cell>
          <cell r="H4029">
            <v>200.83</v>
          </cell>
          <cell r="I4029">
            <v>36.864766780841471</v>
          </cell>
          <cell r="J4029">
            <v>0.18356205139093495</v>
          </cell>
          <cell r="K4029">
            <v>192.06</v>
          </cell>
          <cell r="L4029">
            <v>384.12</v>
          </cell>
        </row>
        <row r="4030">
          <cell r="A4030" t="str">
            <v>SF-04023</v>
          </cell>
          <cell r="B4030" t="str">
            <v>Tubo de aço-carbono preto sem costura de 6", NBR 5590 grau B, Sch 40</v>
          </cell>
          <cell r="C4030" t="str">
            <v>m</v>
          </cell>
          <cell r="D4030">
            <v>30</v>
          </cell>
          <cell r="E4030">
            <v>570.71249999999998</v>
          </cell>
          <cell r="F4030">
            <v>570.71249999999998</v>
          </cell>
          <cell r="G4030">
            <v>570.71249999999998</v>
          </cell>
          <cell r="H4030">
            <v>570.71249999999998</v>
          </cell>
          <cell r="I4030" t="str">
            <v/>
          </cell>
          <cell r="J4030" t="str">
            <v/>
          </cell>
          <cell r="K4030">
            <v>570.71249999999998</v>
          </cell>
          <cell r="L4030">
            <v>17121.38</v>
          </cell>
        </row>
        <row r="4031">
          <cell r="A4031" t="str">
            <v>SF-04024</v>
          </cell>
          <cell r="B4031" t="str">
            <v>Curva raio curto 90° em aço carbono para solda de topo de 6"</v>
          </cell>
          <cell r="C4031" t="str">
            <v xml:space="preserve">un </v>
          </cell>
          <cell r="D4031">
            <v>4</v>
          </cell>
          <cell r="E4031">
            <v>122.01</v>
          </cell>
          <cell r="F4031">
            <v>128.21</v>
          </cell>
          <cell r="G4031">
            <v>143.13999999999999</v>
          </cell>
          <cell r="H4031">
            <v>145.72</v>
          </cell>
          <cell r="I4031">
            <v>24.084543352530243</v>
          </cell>
          <cell r="J4031">
            <v>0.16527960027813782</v>
          </cell>
          <cell r="K4031">
            <v>143.13999999999999</v>
          </cell>
          <cell r="L4031">
            <v>572.55999999999995</v>
          </cell>
        </row>
        <row r="4032">
          <cell r="A4032" t="str">
            <v>SF-04025</v>
          </cell>
          <cell r="B4032" t="str">
            <v>Curva raio longo 90° em aço carbono para solda de topo de 6"</v>
          </cell>
          <cell r="C4032" t="str">
            <v xml:space="preserve">un </v>
          </cell>
          <cell r="D4032">
            <v>4</v>
          </cell>
          <cell r="E4032">
            <v>169.36875999999998</v>
          </cell>
          <cell r="F4032">
            <v>196.69</v>
          </cell>
          <cell r="G4032">
            <v>214.75</v>
          </cell>
          <cell r="H4032">
            <v>205.67</v>
          </cell>
          <cell r="I4032">
            <v>25.640464805675126</v>
          </cell>
          <cell r="J4032">
            <v>0.12466798660803777</v>
          </cell>
          <cell r="K4032">
            <v>214.75</v>
          </cell>
          <cell r="L4032">
            <v>859</v>
          </cell>
        </row>
        <row r="4033">
          <cell r="A4033" t="str">
            <v>SF-04026</v>
          </cell>
          <cell r="B4033" t="str">
            <v>Curva raio longo 45° em aço carbono para solda de topo de 6"</v>
          </cell>
          <cell r="C4033" t="str">
            <v xml:space="preserve">un </v>
          </cell>
          <cell r="D4033">
            <v>4</v>
          </cell>
          <cell r="E4033">
            <v>108.3575135</v>
          </cell>
          <cell r="F4033">
            <v>115.18</v>
          </cell>
          <cell r="G4033">
            <v>122</v>
          </cell>
          <cell r="H4033">
            <v>118.18</v>
          </cell>
          <cell r="I4033">
            <v>8.575361187197549</v>
          </cell>
          <cell r="J4033">
            <v>7.2561864843438392E-2</v>
          </cell>
          <cell r="K4033">
            <v>122</v>
          </cell>
          <cell r="L4033">
            <v>488</v>
          </cell>
        </row>
        <row r="4034">
          <cell r="A4034" t="str">
            <v>SF-04027</v>
          </cell>
          <cell r="B4034" t="str">
            <v>Cap ou tampão em aço carbono para solda de topo de 6"</v>
          </cell>
          <cell r="C4034" t="str">
            <v xml:space="preserve">un </v>
          </cell>
          <cell r="D4034">
            <v>4</v>
          </cell>
          <cell r="E4034">
            <v>42.111232600000001</v>
          </cell>
          <cell r="F4034">
            <v>49.86</v>
          </cell>
          <cell r="G4034">
            <v>58.71</v>
          </cell>
          <cell r="H4034">
            <v>57.33</v>
          </cell>
          <cell r="I4034">
            <v>12.503972194979704</v>
          </cell>
          <cell r="J4034">
            <v>0.21810521882050768</v>
          </cell>
          <cell r="K4034">
            <v>58.71</v>
          </cell>
          <cell r="L4034">
            <v>234.84</v>
          </cell>
        </row>
        <row r="4035">
          <cell r="A4035" t="str">
            <v>SF-04028</v>
          </cell>
          <cell r="B4035" t="str">
            <v>Te em aço carbono para solda de topo de 6"</v>
          </cell>
          <cell r="C4035" t="str">
            <v xml:space="preserve">un </v>
          </cell>
          <cell r="D4035">
            <v>2</v>
          </cell>
          <cell r="E4035">
            <v>160.90032199999999</v>
          </cell>
          <cell r="F4035">
            <v>211.34</v>
          </cell>
          <cell r="G4035">
            <v>247.36</v>
          </cell>
          <cell r="H4035">
            <v>234.35</v>
          </cell>
          <cell r="I4035">
            <v>53.913758215900806</v>
          </cell>
          <cell r="J4035">
            <v>0.23005657442244851</v>
          </cell>
          <cell r="K4035">
            <v>247.36</v>
          </cell>
          <cell r="L4035">
            <v>494.72</v>
          </cell>
        </row>
        <row r="4036">
          <cell r="A4036" t="str">
            <v>SF-04029</v>
          </cell>
          <cell r="B4036" t="str">
            <v>Tubo de aço-carbono preto sem costura de 8", NBR 5590 grau B, Sch 40</v>
          </cell>
          <cell r="C4036" t="str">
            <v>m</v>
          </cell>
          <cell r="D4036">
            <v>30</v>
          </cell>
          <cell r="E4036">
            <v>859.30349999999999</v>
          </cell>
          <cell r="F4036">
            <v>859.30349999999999</v>
          </cell>
          <cell r="G4036">
            <v>859.30349999999999</v>
          </cell>
          <cell r="H4036">
            <v>859.30349999999999</v>
          </cell>
          <cell r="I4036" t="str">
            <v/>
          </cell>
          <cell r="J4036" t="str">
            <v/>
          </cell>
          <cell r="K4036">
            <v>859.30349999999999</v>
          </cell>
          <cell r="L4036">
            <v>25779.11</v>
          </cell>
        </row>
        <row r="4037">
          <cell r="A4037" t="str">
            <v>SF-04030</v>
          </cell>
          <cell r="B4037" t="str">
            <v>Curva raio curto 90° em aço carbono para solda de topo de 8"</v>
          </cell>
          <cell r="C4037" t="str">
            <v xml:space="preserve">un </v>
          </cell>
          <cell r="D4037">
            <v>4</v>
          </cell>
          <cell r="E4037">
            <v>199.61</v>
          </cell>
          <cell r="F4037">
            <v>210.03</v>
          </cell>
          <cell r="G4037">
            <v>226.97</v>
          </cell>
          <cell r="H4037">
            <v>240.17</v>
          </cell>
          <cell r="I4037">
            <v>47.7380310032339</v>
          </cell>
          <cell r="J4037">
            <v>0.19876766874811136</v>
          </cell>
          <cell r="K4037">
            <v>226.97</v>
          </cell>
          <cell r="L4037">
            <v>907.88</v>
          </cell>
        </row>
        <row r="4038">
          <cell r="A4038" t="str">
            <v>SF-04031</v>
          </cell>
          <cell r="B4038" t="str">
            <v>Curva raio longo 90° em aço carbono para solda de topo de 8"</v>
          </cell>
          <cell r="C4038" t="str">
            <v xml:space="preserve">un </v>
          </cell>
          <cell r="D4038">
            <v>4</v>
          </cell>
          <cell r="E4038">
            <v>218.25</v>
          </cell>
          <cell r="F4038">
            <v>232.35</v>
          </cell>
          <cell r="G4038">
            <v>256.62</v>
          </cell>
          <cell r="H4038">
            <v>260.02999999999997</v>
          </cell>
          <cell r="I4038">
            <v>40.401705219977963</v>
          </cell>
          <cell r="J4038">
            <v>0.15537324624073365</v>
          </cell>
          <cell r="K4038">
            <v>256.62</v>
          </cell>
          <cell r="L4038">
            <v>1026.48</v>
          </cell>
        </row>
        <row r="4039">
          <cell r="A4039" t="str">
            <v>SF-04032</v>
          </cell>
          <cell r="B4039" t="str">
            <v>Curva raio longo 45° em aço carbono para solda de topo de 8"</v>
          </cell>
          <cell r="C4039" t="str">
            <v xml:space="preserve">un </v>
          </cell>
          <cell r="D4039">
            <v>4</v>
          </cell>
          <cell r="E4039">
            <v>175.99995000000001</v>
          </cell>
          <cell r="F4039">
            <v>183.24</v>
          </cell>
          <cell r="G4039">
            <v>190.47</v>
          </cell>
          <cell r="H4039">
            <v>205.43</v>
          </cell>
          <cell r="I4039">
            <v>39.111998321336557</v>
          </cell>
          <cell r="J4039">
            <v>0.19039087923544057</v>
          </cell>
          <cell r="K4039">
            <v>190.47</v>
          </cell>
          <cell r="L4039">
            <v>761.88</v>
          </cell>
        </row>
        <row r="4040">
          <cell r="A4040" t="str">
            <v>SF-04033</v>
          </cell>
          <cell r="B4040" t="str">
            <v>Cap ou tampão em aço carbono para solda de topo de 8"</v>
          </cell>
          <cell r="C4040" t="str">
            <v xml:space="preserve">un </v>
          </cell>
          <cell r="D4040">
            <v>4</v>
          </cell>
          <cell r="E4040">
            <v>120.097848</v>
          </cell>
          <cell r="F4040">
            <v>121.68</v>
          </cell>
          <cell r="G4040">
            <v>125.79</v>
          </cell>
          <cell r="H4040">
            <v>140.22</v>
          </cell>
          <cell r="I4040">
            <v>32.904916986742968</v>
          </cell>
          <cell r="J4040">
            <v>0.2346663599111608</v>
          </cell>
          <cell r="K4040">
            <v>125.79</v>
          </cell>
          <cell r="L4040">
            <v>503.16</v>
          </cell>
        </row>
        <row r="4041">
          <cell r="A4041" t="str">
            <v>SF-04034</v>
          </cell>
          <cell r="B4041" t="str">
            <v>Te em aço carbono para solda de topo de 8"</v>
          </cell>
          <cell r="C4041" t="str">
            <v xml:space="preserve">un </v>
          </cell>
          <cell r="D4041">
            <v>2</v>
          </cell>
          <cell r="E4041">
            <v>306.25721097999997</v>
          </cell>
          <cell r="F4041">
            <v>383.86</v>
          </cell>
          <cell r="G4041">
            <v>461.47</v>
          </cell>
          <cell r="H4041">
            <v>419.56</v>
          </cell>
          <cell r="I4041">
            <v>99.225896614674866</v>
          </cell>
          <cell r="J4041">
            <v>0.23649989659327597</v>
          </cell>
          <cell r="K4041">
            <v>461.47</v>
          </cell>
          <cell r="L4041">
            <v>922.94</v>
          </cell>
        </row>
        <row r="4042">
          <cell r="A4042" t="str">
            <v>SF-04035</v>
          </cell>
          <cell r="B4042" t="str">
            <v>Redução concêntrica para solda de topo de 8" x 5"</v>
          </cell>
          <cell r="C4042" t="str">
            <v xml:space="preserve">un </v>
          </cell>
          <cell r="D4042">
            <v>1</v>
          </cell>
          <cell r="E4042">
            <v>140.47</v>
          </cell>
          <cell r="F4042">
            <v>140.47</v>
          </cell>
          <cell r="G4042">
            <v>143</v>
          </cell>
          <cell r="H4042">
            <v>143.19999999999999</v>
          </cell>
          <cell r="I4042">
            <v>3.1760439726371255</v>
          </cell>
          <cell r="J4042">
            <v>2.2179078021208977E-2</v>
          </cell>
          <cell r="K4042">
            <v>143</v>
          </cell>
          <cell r="L4042">
            <v>143</v>
          </cell>
        </row>
        <row r="4043">
          <cell r="A4043" t="str">
            <v>SF-04036</v>
          </cell>
          <cell r="B4043" t="str">
            <v>Tubo de PVC soldável para dreno de 25 mm</v>
          </cell>
          <cell r="C4043" t="str">
            <v>m</v>
          </cell>
          <cell r="D4043">
            <v>1000</v>
          </cell>
          <cell r="E4043">
            <v>4.1040000000000001</v>
          </cell>
          <cell r="F4043">
            <v>4.1040000000000001</v>
          </cell>
          <cell r="G4043">
            <v>4.1040000000000001</v>
          </cell>
          <cell r="H4043">
            <v>4.1040000000000001</v>
          </cell>
          <cell r="I4043" t="str">
            <v/>
          </cell>
          <cell r="J4043" t="str">
            <v/>
          </cell>
          <cell r="K4043">
            <v>4.1040000000000001</v>
          </cell>
          <cell r="L4043">
            <v>4104</v>
          </cell>
        </row>
        <row r="4044">
          <cell r="A4044" t="str">
            <v>SF-04037</v>
          </cell>
          <cell r="B4044" t="str">
            <v>Joelho de PVC soldável para dreno de 25 mm</v>
          </cell>
          <cell r="C4044" t="str">
            <v xml:space="preserve">un </v>
          </cell>
          <cell r="D4044">
            <v>400</v>
          </cell>
          <cell r="E4044">
            <v>2.7075</v>
          </cell>
          <cell r="F4044">
            <v>2.7075</v>
          </cell>
          <cell r="G4044">
            <v>2.7075</v>
          </cell>
          <cell r="H4044">
            <v>2.7075</v>
          </cell>
          <cell r="I4044" t="str">
            <v/>
          </cell>
          <cell r="J4044" t="str">
            <v/>
          </cell>
          <cell r="K4044">
            <v>2.7075</v>
          </cell>
          <cell r="L4044">
            <v>1083</v>
          </cell>
        </row>
        <row r="4045">
          <cell r="A4045" t="str">
            <v>SF-04038</v>
          </cell>
          <cell r="B4045" t="str">
            <v>Luva de PVC soldável para dreno de 25 mm</v>
          </cell>
          <cell r="C4045" t="str">
            <v xml:space="preserve">un </v>
          </cell>
          <cell r="D4045">
            <v>400</v>
          </cell>
          <cell r="E4045">
            <v>2.052</v>
          </cell>
          <cell r="F4045">
            <v>2.052</v>
          </cell>
          <cell r="G4045">
            <v>2.052</v>
          </cell>
          <cell r="H4045">
            <v>2.052</v>
          </cell>
          <cell r="I4045" t="str">
            <v/>
          </cell>
          <cell r="J4045" t="str">
            <v/>
          </cell>
          <cell r="K4045">
            <v>2.052</v>
          </cell>
          <cell r="L4045">
            <v>820.8</v>
          </cell>
        </row>
        <row r="4046">
          <cell r="A4046" t="str">
            <v>SF-04039</v>
          </cell>
          <cell r="B4046" t="str">
            <v>Te de PVC soldável para dreno de 25 mm</v>
          </cell>
          <cell r="C4046" t="str">
            <v xml:space="preserve">un </v>
          </cell>
          <cell r="D4046">
            <v>400</v>
          </cell>
          <cell r="E4046">
            <v>12.292999999999999</v>
          </cell>
          <cell r="F4046">
            <v>12.292999999999999</v>
          </cell>
          <cell r="G4046">
            <v>12.292999999999999</v>
          </cell>
          <cell r="H4046">
            <v>12.292999999999999</v>
          </cell>
          <cell r="I4046" t="str">
            <v/>
          </cell>
          <cell r="J4046" t="str">
            <v/>
          </cell>
          <cell r="K4046">
            <v>12.292999999999999</v>
          </cell>
          <cell r="L4046">
            <v>4917.2</v>
          </cell>
        </row>
        <row r="4047">
          <cell r="A4047" t="str">
            <v>SF-04040</v>
          </cell>
          <cell r="B4047" t="str">
            <v>Tubo de PVC soldável para dreno de 32 mm</v>
          </cell>
          <cell r="C4047" t="str">
            <v>m</v>
          </cell>
          <cell r="D4047">
            <v>150</v>
          </cell>
          <cell r="E4047">
            <v>10.003499999999999</v>
          </cell>
          <cell r="F4047">
            <v>10.003499999999999</v>
          </cell>
          <cell r="G4047">
            <v>10.003499999999999</v>
          </cell>
          <cell r="H4047">
            <v>10.003499999999999</v>
          </cell>
          <cell r="I4047" t="str">
            <v/>
          </cell>
          <cell r="J4047" t="str">
            <v/>
          </cell>
          <cell r="K4047">
            <v>10.003499999999999</v>
          </cell>
          <cell r="L4047">
            <v>1500.53</v>
          </cell>
        </row>
        <row r="4048">
          <cell r="A4048" t="str">
            <v>SF-04041</v>
          </cell>
          <cell r="B4048" t="str">
            <v>Joelho de PVC soldável para dreno de 32 mm</v>
          </cell>
          <cell r="C4048" t="str">
            <v xml:space="preserve">un </v>
          </cell>
          <cell r="D4048">
            <v>70</v>
          </cell>
          <cell r="E4048">
            <v>14.259499999999999</v>
          </cell>
          <cell r="F4048">
            <v>14.259499999999999</v>
          </cell>
          <cell r="G4048">
            <v>14.259499999999999</v>
          </cell>
          <cell r="H4048">
            <v>14.259499999999999</v>
          </cell>
          <cell r="I4048" t="str">
            <v/>
          </cell>
          <cell r="J4048" t="str">
            <v/>
          </cell>
          <cell r="K4048">
            <v>14.259499999999999</v>
          </cell>
          <cell r="L4048">
            <v>998.17</v>
          </cell>
        </row>
        <row r="4049">
          <cell r="A4049" t="str">
            <v>SF-04042</v>
          </cell>
          <cell r="B4049" t="str">
            <v>Luva de PVC soldável para dreno de 32 mm</v>
          </cell>
          <cell r="C4049" t="str">
            <v xml:space="preserve">un </v>
          </cell>
          <cell r="D4049">
            <v>70</v>
          </cell>
          <cell r="E4049">
            <v>5.0255000000000001</v>
          </cell>
          <cell r="F4049">
            <v>5.0255000000000001</v>
          </cell>
          <cell r="G4049">
            <v>5.0255000000000001</v>
          </cell>
          <cell r="H4049">
            <v>5.0255000000000001</v>
          </cell>
          <cell r="I4049" t="str">
            <v/>
          </cell>
          <cell r="J4049" t="str">
            <v/>
          </cell>
          <cell r="K4049">
            <v>5.0255000000000001</v>
          </cell>
          <cell r="L4049">
            <v>351.79</v>
          </cell>
        </row>
        <row r="4050">
          <cell r="A4050" t="str">
            <v>SF-04043</v>
          </cell>
          <cell r="B4050" t="str">
            <v>Te de PVC soldável para dreno de 32 mm</v>
          </cell>
          <cell r="C4050" t="str">
            <v xml:space="preserve">un </v>
          </cell>
          <cell r="D4050">
            <v>150</v>
          </cell>
          <cell r="E4050">
            <v>14.297499999999999</v>
          </cell>
          <cell r="F4050">
            <v>14.297499999999999</v>
          </cell>
          <cell r="G4050">
            <v>14.297499999999999</v>
          </cell>
          <cell r="H4050">
            <v>14.297499999999999</v>
          </cell>
          <cell r="I4050" t="str">
            <v/>
          </cell>
          <cell r="J4050" t="str">
            <v/>
          </cell>
          <cell r="K4050">
            <v>14.297499999999999</v>
          </cell>
          <cell r="L4050">
            <v>2144.63</v>
          </cell>
        </row>
        <row r="4051">
          <cell r="A4051" t="str">
            <v>SF-04044</v>
          </cell>
          <cell r="B4051" t="str">
            <v>Bucha de redução de PVC soldável para dreno de 32 mm X 25 mm</v>
          </cell>
          <cell r="C4051" t="str">
            <v xml:space="preserve">un </v>
          </cell>
          <cell r="D4051">
            <v>150</v>
          </cell>
          <cell r="E4051">
            <v>1.0640000000000001</v>
          </cell>
          <cell r="F4051">
            <v>1.0640000000000001</v>
          </cell>
          <cell r="G4051">
            <v>1.0640000000000001</v>
          </cell>
          <cell r="H4051">
            <v>1.0640000000000001</v>
          </cell>
          <cell r="I4051" t="str">
            <v/>
          </cell>
          <cell r="J4051" t="str">
            <v/>
          </cell>
          <cell r="K4051">
            <v>1.0640000000000001</v>
          </cell>
          <cell r="L4051">
            <v>159.6</v>
          </cell>
        </row>
        <row r="4052">
          <cell r="A4052" t="str">
            <v>SF-04045</v>
          </cell>
          <cell r="B4052" t="str">
            <v>Tubo de cobre flexível sem costura de 1/4"</v>
          </cell>
          <cell r="C4052" t="str">
            <v>m</v>
          </cell>
          <cell r="D4052">
            <v>1000</v>
          </cell>
          <cell r="E4052">
            <v>31.264499999999995</v>
          </cell>
          <cell r="F4052">
            <v>31.264499999999995</v>
          </cell>
          <cell r="G4052">
            <v>31.264499999999995</v>
          </cell>
          <cell r="H4052">
            <v>31.264499999999995</v>
          </cell>
          <cell r="I4052" t="str">
            <v/>
          </cell>
          <cell r="J4052" t="str">
            <v/>
          </cell>
          <cell r="K4052">
            <v>31.264499999999995</v>
          </cell>
          <cell r="L4052">
            <v>31264.5</v>
          </cell>
        </row>
        <row r="4053">
          <cell r="A4053" t="str">
            <v>SF-04046</v>
          </cell>
          <cell r="B4053" t="str">
            <v>Cotovelo de cobre de 1/4"</v>
          </cell>
          <cell r="C4053" t="str">
            <v xml:space="preserve">un </v>
          </cell>
          <cell r="D4053">
            <v>50</v>
          </cell>
          <cell r="E4053">
            <v>1.36</v>
          </cell>
          <cell r="F4053">
            <v>1.39</v>
          </cell>
          <cell r="G4053">
            <v>1.53</v>
          </cell>
          <cell r="H4053">
            <v>1.58</v>
          </cell>
          <cell r="I4053">
            <v>0.25538161508444907</v>
          </cell>
          <cell r="J4053">
            <v>0.16163393359775258</v>
          </cell>
          <cell r="K4053">
            <v>1.53</v>
          </cell>
          <cell r="L4053">
            <v>76.5</v>
          </cell>
        </row>
        <row r="4054">
          <cell r="A4054" t="str">
            <v>SF-04047</v>
          </cell>
          <cell r="B4054" t="str">
            <v>Luva de cobre de 1/4"</v>
          </cell>
          <cell r="C4054" t="str">
            <v xml:space="preserve">un </v>
          </cell>
          <cell r="D4054">
            <v>50</v>
          </cell>
          <cell r="E4054">
            <v>0.73</v>
          </cell>
          <cell r="F4054">
            <v>0.77</v>
          </cell>
          <cell r="G4054">
            <v>0.8</v>
          </cell>
          <cell r="H4054">
            <v>0.84</v>
          </cell>
          <cell r="I4054">
            <v>0.13443975989438894</v>
          </cell>
          <cell r="J4054">
            <v>0.16004733320760589</v>
          </cell>
          <cell r="K4054">
            <v>0.8</v>
          </cell>
          <cell r="L4054">
            <v>40</v>
          </cell>
        </row>
        <row r="4055">
          <cell r="A4055" t="str">
            <v>SF-04048</v>
          </cell>
          <cell r="B4055" t="str">
            <v>Tubo de cobre flexível sem costura de 3/8"</v>
          </cell>
          <cell r="C4055" t="str">
            <v>m</v>
          </cell>
          <cell r="D4055">
            <v>1000</v>
          </cell>
          <cell r="E4055">
            <v>48.098500000000001</v>
          </cell>
          <cell r="F4055">
            <v>48.098500000000001</v>
          </cell>
          <cell r="G4055">
            <v>48.098500000000001</v>
          </cell>
          <cell r="H4055">
            <v>48.098500000000001</v>
          </cell>
          <cell r="I4055" t="str">
            <v/>
          </cell>
          <cell r="J4055" t="str">
            <v/>
          </cell>
          <cell r="K4055">
            <v>48.098500000000001</v>
          </cell>
          <cell r="L4055">
            <v>48098.5</v>
          </cell>
        </row>
        <row r="4056">
          <cell r="A4056" t="str">
            <v>SF-04049</v>
          </cell>
          <cell r="B4056" t="str">
            <v>Cotovelo de cobre de 3/8"</v>
          </cell>
          <cell r="C4056" t="str">
            <v xml:space="preserve">un </v>
          </cell>
          <cell r="D4056">
            <v>50</v>
          </cell>
          <cell r="E4056">
            <v>1.67829044</v>
          </cell>
          <cell r="F4056">
            <v>2.0299999999999998</v>
          </cell>
          <cell r="G4056">
            <v>2.39</v>
          </cell>
          <cell r="H4056">
            <v>2.2000000000000002</v>
          </cell>
          <cell r="I4056">
            <v>0.4531198298446738</v>
          </cell>
          <cell r="J4056">
            <v>0.20596355902030625</v>
          </cell>
          <cell r="K4056">
            <v>2.39</v>
          </cell>
          <cell r="L4056">
            <v>119.5</v>
          </cell>
        </row>
        <row r="4057">
          <cell r="A4057" t="str">
            <v>SF-04050</v>
          </cell>
          <cell r="B4057" t="str">
            <v>Luva de cobre de 3/8"</v>
          </cell>
          <cell r="C4057" t="str">
            <v xml:space="preserve">un </v>
          </cell>
          <cell r="D4057">
            <v>50</v>
          </cell>
          <cell r="E4057">
            <v>1.07</v>
          </cell>
          <cell r="F4057">
            <v>1.07</v>
          </cell>
          <cell r="G4057">
            <v>1.07</v>
          </cell>
          <cell r="H4057">
            <v>1.23</v>
          </cell>
          <cell r="I4057">
            <v>0.27709851011921371</v>
          </cell>
          <cell r="J4057">
            <v>0.22528334156033636</v>
          </cell>
          <cell r="K4057">
            <v>1.07</v>
          </cell>
          <cell r="L4057">
            <v>53.5</v>
          </cell>
        </row>
        <row r="4058">
          <cell r="A4058" t="str">
            <v>SF-04051</v>
          </cell>
          <cell r="B4058" t="str">
            <v>Tubo de cobre flexível sem costura de 1/2"</v>
          </cell>
          <cell r="C4058" t="str">
            <v>m</v>
          </cell>
          <cell r="D4058">
            <v>1000</v>
          </cell>
          <cell r="E4058">
            <v>65.236499999999992</v>
          </cell>
          <cell r="F4058">
            <v>65.236499999999992</v>
          </cell>
          <cell r="G4058">
            <v>65.236499999999992</v>
          </cell>
          <cell r="H4058">
            <v>65.236499999999992</v>
          </cell>
          <cell r="I4058" t="str">
            <v/>
          </cell>
          <cell r="J4058" t="str">
            <v/>
          </cell>
          <cell r="K4058">
            <v>65.236499999999992</v>
          </cell>
          <cell r="L4058">
            <v>65236.5</v>
          </cell>
        </row>
        <row r="4059">
          <cell r="A4059" t="str">
            <v>SF-04052</v>
          </cell>
          <cell r="B4059" t="str">
            <v>Cotovelo de cobre de 1/2"</v>
          </cell>
          <cell r="C4059" t="str">
            <v xml:space="preserve">un </v>
          </cell>
          <cell r="D4059">
            <v>18</v>
          </cell>
          <cell r="E4059">
            <v>8.3219999999999992</v>
          </cell>
          <cell r="F4059">
            <v>8.3219999999999992</v>
          </cell>
          <cell r="G4059">
            <v>8.3219999999999992</v>
          </cell>
          <cell r="H4059">
            <v>8.3219999999999992</v>
          </cell>
          <cell r="I4059" t="str">
            <v/>
          </cell>
          <cell r="J4059" t="str">
            <v/>
          </cell>
          <cell r="K4059">
            <v>8.3219999999999992</v>
          </cell>
          <cell r="L4059">
            <v>149.80000000000001</v>
          </cell>
        </row>
        <row r="4060">
          <cell r="A4060" t="str">
            <v>SF-04053</v>
          </cell>
          <cell r="B4060" t="str">
            <v>Luva de cobre de 1/2"</v>
          </cell>
          <cell r="C4060" t="str">
            <v xml:space="preserve">un </v>
          </cell>
          <cell r="D4060">
            <v>18</v>
          </cell>
          <cell r="E4060">
            <v>4.6265000000000001</v>
          </cell>
          <cell r="F4060">
            <v>4.6265000000000001</v>
          </cell>
          <cell r="G4060">
            <v>4.6265000000000001</v>
          </cell>
          <cell r="H4060">
            <v>4.6265000000000001</v>
          </cell>
          <cell r="I4060" t="str">
            <v/>
          </cell>
          <cell r="J4060" t="str">
            <v/>
          </cell>
          <cell r="K4060">
            <v>4.6265000000000001</v>
          </cell>
          <cell r="L4060">
            <v>83.28</v>
          </cell>
        </row>
        <row r="4061">
          <cell r="A4061" t="str">
            <v>SF-04054</v>
          </cell>
          <cell r="B4061" t="str">
            <v>Tubo de cobre flexível sem costura de 5/8"</v>
          </cell>
          <cell r="C4061" t="str">
            <v>m</v>
          </cell>
          <cell r="D4061">
            <v>1000</v>
          </cell>
          <cell r="E4061">
            <v>81.139499999999998</v>
          </cell>
          <cell r="F4061">
            <v>81.139499999999998</v>
          </cell>
          <cell r="G4061">
            <v>81.139499999999998</v>
          </cell>
          <cell r="H4061">
            <v>81.139499999999998</v>
          </cell>
          <cell r="I4061" t="str">
            <v/>
          </cell>
          <cell r="J4061" t="str">
            <v/>
          </cell>
          <cell r="K4061">
            <v>81.139499999999998</v>
          </cell>
          <cell r="L4061">
            <v>81139.5</v>
          </cell>
        </row>
        <row r="4062">
          <cell r="A4062" t="str">
            <v>SF-04055</v>
          </cell>
          <cell r="B4062" t="str">
            <v>Cotovelo de cobre de 5/8"</v>
          </cell>
          <cell r="C4062" t="str">
            <v xml:space="preserve">un </v>
          </cell>
          <cell r="D4062">
            <v>50</v>
          </cell>
          <cell r="E4062">
            <v>3.97246728</v>
          </cell>
          <cell r="F4062">
            <v>5.33</v>
          </cell>
          <cell r="G4062">
            <v>5.8</v>
          </cell>
          <cell r="H4062">
            <v>5.59</v>
          </cell>
          <cell r="I4062">
            <v>1.1789081448531025</v>
          </cell>
          <cell r="J4062">
            <v>0.21089591142273748</v>
          </cell>
          <cell r="K4062">
            <v>5.8</v>
          </cell>
          <cell r="L4062">
            <v>290</v>
          </cell>
        </row>
        <row r="4063">
          <cell r="A4063" t="str">
            <v>SF-04056</v>
          </cell>
          <cell r="B4063" t="str">
            <v>Luva de cobre de 5/8"</v>
          </cell>
          <cell r="C4063" t="str">
            <v xml:space="preserve">un </v>
          </cell>
          <cell r="D4063">
            <v>50</v>
          </cell>
          <cell r="E4063">
            <v>2.09</v>
          </cell>
          <cell r="F4063">
            <v>2.2200000000000002</v>
          </cell>
          <cell r="G4063">
            <v>2.36</v>
          </cell>
          <cell r="H4063">
            <v>2.5299999999999998</v>
          </cell>
          <cell r="I4063">
            <v>0.54031940897942721</v>
          </cell>
          <cell r="J4063">
            <v>0.21356498378633487</v>
          </cell>
          <cell r="K4063">
            <v>2.36</v>
          </cell>
          <cell r="L4063">
            <v>118</v>
          </cell>
        </row>
        <row r="4064">
          <cell r="A4064" t="str">
            <v>SF-04057</v>
          </cell>
          <cell r="B4064" t="str">
            <v>Tubo de cobre flexível sem costura de 3/4"</v>
          </cell>
          <cell r="C4064" t="str">
            <v>m</v>
          </cell>
          <cell r="D4064">
            <v>500</v>
          </cell>
          <cell r="E4064">
            <v>98.134999999999991</v>
          </cell>
          <cell r="F4064">
            <v>98.134999999999991</v>
          </cell>
          <cell r="G4064">
            <v>98.134999999999991</v>
          </cell>
          <cell r="H4064">
            <v>98.134999999999991</v>
          </cell>
          <cell r="I4064" t="str">
            <v/>
          </cell>
          <cell r="J4064" t="str">
            <v/>
          </cell>
          <cell r="K4064">
            <v>98.134999999999991</v>
          </cell>
          <cell r="L4064">
            <v>49067.5</v>
          </cell>
        </row>
        <row r="4065">
          <cell r="A4065" t="str">
            <v>SF-04058</v>
          </cell>
          <cell r="B4065" t="str">
            <v>Cotovelo de cobre de 3/4"</v>
          </cell>
          <cell r="C4065" t="str">
            <v xml:space="preserve">un </v>
          </cell>
          <cell r="D4065">
            <v>20</v>
          </cell>
          <cell r="E4065">
            <v>18.772000000000002</v>
          </cell>
          <cell r="F4065">
            <v>18.772000000000002</v>
          </cell>
          <cell r="G4065">
            <v>18.772000000000002</v>
          </cell>
          <cell r="H4065">
            <v>18.772000000000002</v>
          </cell>
          <cell r="I4065" t="str">
            <v/>
          </cell>
          <cell r="J4065" t="str">
            <v/>
          </cell>
          <cell r="K4065">
            <v>18.772000000000002</v>
          </cell>
          <cell r="L4065">
            <v>375.44</v>
          </cell>
        </row>
        <row r="4066">
          <cell r="A4066" t="str">
            <v>SF-04059</v>
          </cell>
          <cell r="B4066" t="str">
            <v>Luva de cobre de 3/4"</v>
          </cell>
          <cell r="C4066" t="str">
            <v xml:space="preserve">un </v>
          </cell>
          <cell r="D4066">
            <v>20</v>
          </cell>
          <cell r="E4066">
            <v>8.8919999999999995</v>
          </cell>
          <cell r="F4066">
            <v>8.8919999999999995</v>
          </cell>
          <cell r="G4066">
            <v>8.8919999999999995</v>
          </cell>
          <cell r="H4066">
            <v>8.8919999999999995</v>
          </cell>
          <cell r="I4066" t="str">
            <v/>
          </cell>
          <cell r="J4066" t="str">
            <v/>
          </cell>
          <cell r="K4066">
            <v>8.8919999999999995</v>
          </cell>
          <cell r="L4066">
            <v>177.84</v>
          </cell>
        </row>
        <row r="4067">
          <cell r="A4067" t="str">
            <v>SF-04060</v>
          </cell>
          <cell r="B4067" t="str">
            <v>Tubo de cobre rígido sem costura de 7/8"</v>
          </cell>
          <cell r="C4067" t="str">
            <v>m</v>
          </cell>
          <cell r="D4067">
            <v>500</v>
          </cell>
          <cell r="E4067">
            <v>30.524869699999996</v>
          </cell>
          <cell r="F4067">
            <v>36.99</v>
          </cell>
          <cell r="G4067">
            <v>43.45</v>
          </cell>
          <cell r="H4067">
            <v>40.619999999999997</v>
          </cell>
          <cell r="I4067">
            <v>9.0251598035771341</v>
          </cell>
          <cell r="J4067">
            <v>0.2221851256419777</v>
          </cell>
          <cell r="K4067">
            <v>43.45</v>
          </cell>
          <cell r="L4067">
            <v>21725</v>
          </cell>
        </row>
        <row r="4068">
          <cell r="A4068" t="str">
            <v>SF-04061</v>
          </cell>
          <cell r="B4068" t="str">
            <v>Cotovelo de cobre de 7/8"</v>
          </cell>
          <cell r="C4068" t="str">
            <v xml:space="preserve">un </v>
          </cell>
          <cell r="D4068">
            <v>40</v>
          </cell>
          <cell r="E4068">
            <v>9.20750168</v>
          </cell>
          <cell r="F4068">
            <v>10.35</v>
          </cell>
          <cell r="G4068">
            <v>11.5</v>
          </cell>
          <cell r="H4068">
            <v>11.75</v>
          </cell>
          <cell r="I4068">
            <v>2.6697514526513935</v>
          </cell>
          <cell r="J4068">
            <v>0.22721288958735264</v>
          </cell>
          <cell r="K4068">
            <v>11.5</v>
          </cell>
          <cell r="L4068">
            <v>460</v>
          </cell>
        </row>
        <row r="4069">
          <cell r="A4069" t="str">
            <v>SF-04062</v>
          </cell>
          <cell r="B4069" t="str">
            <v>Luva de cobre de 7/8"</v>
          </cell>
          <cell r="C4069" t="str">
            <v xml:space="preserve">un </v>
          </cell>
          <cell r="D4069">
            <v>40</v>
          </cell>
          <cell r="E4069">
            <v>3.75</v>
          </cell>
          <cell r="F4069">
            <v>4.05</v>
          </cell>
          <cell r="G4069">
            <v>4.5599999999999996</v>
          </cell>
          <cell r="H4069">
            <v>4.57</v>
          </cell>
          <cell r="I4069">
            <v>0.75147295928942837</v>
          </cell>
          <cell r="J4069">
            <v>0.16443609612460139</v>
          </cell>
          <cell r="K4069">
            <v>4.5599999999999996</v>
          </cell>
          <cell r="L4069">
            <v>182.4</v>
          </cell>
        </row>
        <row r="4070">
          <cell r="A4070" t="str">
            <v>SF-04063</v>
          </cell>
          <cell r="B4070" t="str">
            <v>Te de cobre de 7/8"</v>
          </cell>
          <cell r="C4070" t="str">
            <v xml:space="preserve">un </v>
          </cell>
          <cell r="D4070">
            <v>40</v>
          </cell>
          <cell r="E4070">
            <v>7.65</v>
          </cell>
          <cell r="F4070">
            <v>7.89</v>
          </cell>
          <cell r="G4070">
            <v>8.1199999999999992</v>
          </cell>
          <cell r="H4070">
            <v>8.4</v>
          </cell>
          <cell r="I4070">
            <v>0.91856944389162132</v>
          </cell>
          <cell r="J4070">
            <v>0.10935350522519301</v>
          </cell>
          <cell r="K4070">
            <v>8.1199999999999992</v>
          </cell>
          <cell r="L4070">
            <v>324.8</v>
          </cell>
        </row>
        <row r="4071">
          <cell r="A4071" t="str">
            <v>SF-04064</v>
          </cell>
          <cell r="B4071" t="str">
            <v>Tubo de cobre rígido sem costura de 1"</v>
          </cell>
          <cell r="C4071" t="str">
            <v>m</v>
          </cell>
          <cell r="D4071">
            <v>30</v>
          </cell>
          <cell r="E4071">
            <v>157.79499999999999</v>
          </cell>
          <cell r="F4071">
            <v>157.79499999999999</v>
          </cell>
          <cell r="G4071">
            <v>157.79499999999999</v>
          </cell>
          <cell r="H4071">
            <v>157.79499999999999</v>
          </cell>
          <cell r="I4071" t="str">
            <v/>
          </cell>
          <cell r="J4071" t="str">
            <v/>
          </cell>
          <cell r="K4071">
            <v>157.79499999999999</v>
          </cell>
          <cell r="L4071">
            <v>4733.8500000000004</v>
          </cell>
        </row>
        <row r="4072">
          <cell r="A4072" t="str">
            <v>SF-04065</v>
          </cell>
          <cell r="B4072" t="str">
            <v>Cotovelo de cobre de 1"</v>
          </cell>
          <cell r="C4072" t="str">
            <v xml:space="preserve">un </v>
          </cell>
          <cell r="D4072">
            <v>15</v>
          </cell>
          <cell r="E4072">
            <v>32.242999999999995</v>
          </cell>
          <cell r="F4072">
            <v>32.242999999999995</v>
          </cell>
          <cell r="G4072">
            <v>32.242999999999995</v>
          </cell>
          <cell r="H4072">
            <v>32.242999999999995</v>
          </cell>
          <cell r="I4072" t="str">
            <v/>
          </cell>
          <cell r="J4072" t="str">
            <v/>
          </cell>
          <cell r="K4072">
            <v>32.242999999999995</v>
          </cell>
          <cell r="L4072">
            <v>483.65</v>
          </cell>
        </row>
        <row r="4073">
          <cell r="A4073" t="str">
            <v>SF-04066</v>
          </cell>
          <cell r="B4073" t="str">
            <v>Luva de cobre de 1"</v>
          </cell>
          <cell r="C4073" t="str">
            <v xml:space="preserve">un </v>
          </cell>
          <cell r="D4073">
            <v>15</v>
          </cell>
          <cell r="E4073">
            <v>17.841000000000001</v>
          </cell>
          <cell r="F4073">
            <v>17.841000000000001</v>
          </cell>
          <cell r="G4073">
            <v>17.841000000000001</v>
          </cell>
          <cell r="H4073">
            <v>17.841000000000001</v>
          </cell>
          <cell r="I4073" t="str">
            <v/>
          </cell>
          <cell r="J4073" t="str">
            <v/>
          </cell>
          <cell r="K4073">
            <v>17.841000000000001</v>
          </cell>
          <cell r="L4073">
            <v>267.62</v>
          </cell>
        </row>
        <row r="4074">
          <cell r="A4074" t="str">
            <v>SF-04067</v>
          </cell>
          <cell r="B4074" t="str">
            <v>Tubo de cobre rígido sem costura de 1 1/8"</v>
          </cell>
          <cell r="C4074" t="str">
            <v>m</v>
          </cell>
          <cell r="D4074">
            <v>30</v>
          </cell>
          <cell r="E4074">
            <v>41.709429999999998</v>
          </cell>
          <cell r="F4074">
            <v>80.37</v>
          </cell>
          <cell r="G4074">
            <v>96.33</v>
          </cell>
          <cell r="H4074">
            <v>95.08</v>
          </cell>
          <cell r="I4074">
            <v>35.07300389069659</v>
          </cell>
          <cell r="J4074">
            <v>0.36887887979277018</v>
          </cell>
          <cell r="K4074">
            <v>96.33</v>
          </cell>
          <cell r="L4074">
            <v>2889.9</v>
          </cell>
        </row>
        <row r="4075">
          <cell r="A4075" t="str">
            <v>SF-04068</v>
          </cell>
          <cell r="B4075" t="str">
            <v>Cotovelo de cobre de 1 1/8"</v>
          </cell>
          <cell r="C4075" t="str">
            <v xml:space="preserve">un </v>
          </cell>
          <cell r="D4075">
            <v>15</v>
          </cell>
          <cell r="E4075">
            <v>13.695773819999999</v>
          </cell>
          <cell r="F4075">
            <v>15.85</v>
          </cell>
          <cell r="G4075">
            <v>18.010000000000002</v>
          </cell>
          <cell r="H4075">
            <v>17.37</v>
          </cell>
          <cell r="I4075">
            <v>3.3978251918149827</v>
          </cell>
          <cell r="J4075">
            <v>0.19561457638543364</v>
          </cell>
          <cell r="K4075">
            <v>18.010000000000002</v>
          </cell>
          <cell r="L4075">
            <v>270.14999999999998</v>
          </cell>
        </row>
        <row r="4076">
          <cell r="A4076" t="str">
            <v>SF-04069</v>
          </cell>
          <cell r="B4076" t="str">
            <v>Luva de cobre de 1 1/8"</v>
          </cell>
          <cell r="C4076" t="str">
            <v xml:space="preserve">un </v>
          </cell>
          <cell r="D4076">
            <v>15</v>
          </cell>
          <cell r="E4076">
            <v>5.9663994999999996</v>
          </cell>
          <cell r="F4076">
            <v>9.75</v>
          </cell>
          <cell r="G4076">
            <v>13.54</v>
          </cell>
          <cell r="H4076">
            <v>11.27</v>
          </cell>
          <cell r="I4076">
            <v>4.6077095146287279</v>
          </cell>
          <cell r="J4076">
            <v>0.40884733936368484</v>
          </cell>
          <cell r="K4076">
            <v>13.54</v>
          </cell>
          <cell r="L4076">
            <v>203.1</v>
          </cell>
        </row>
        <row r="4077">
          <cell r="A4077" t="str">
            <v>SF-04070</v>
          </cell>
          <cell r="B4077" t="str">
            <v>Tubo de cobre rígido sem costura de 1 3/8"</v>
          </cell>
          <cell r="C4077" t="str">
            <v>m</v>
          </cell>
          <cell r="D4077">
            <v>30</v>
          </cell>
          <cell r="E4077">
            <v>70.988606179999991</v>
          </cell>
          <cell r="F4077">
            <v>123.39</v>
          </cell>
          <cell r="G4077">
            <v>145.97999999999999</v>
          </cell>
          <cell r="H4077">
            <v>131.97999999999999</v>
          </cell>
          <cell r="I4077">
            <v>33.144852739777704</v>
          </cell>
          <cell r="J4077">
            <v>0.25113542006196171</v>
          </cell>
          <cell r="K4077">
            <v>145.97999999999999</v>
          </cell>
          <cell r="L4077">
            <v>4379.3999999999996</v>
          </cell>
        </row>
        <row r="4078">
          <cell r="A4078" t="str">
            <v>SF-04071</v>
          </cell>
          <cell r="B4078" t="str">
            <v>Cotovelo de cobre de 1 3/8"</v>
          </cell>
          <cell r="C4078" t="str">
            <v xml:space="preserve">un </v>
          </cell>
          <cell r="D4078">
            <v>15</v>
          </cell>
          <cell r="E4078">
            <v>63.374499999999991</v>
          </cell>
          <cell r="F4078">
            <v>63.374499999999991</v>
          </cell>
          <cell r="G4078">
            <v>63.374499999999991</v>
          </cell>
          <cell r="H4078">
            <v>63.374499999999991</v>
          </cell>
          <cell r="I4078" t="str">
            <v/>
          </cell>
          <cell r="J4078" t="str">
            <v/>
          </cell>
          <cell r="K4078">
            <v>63.374499999999991</v>
          </cell>
          <cell r="L4078">
            <v>950.62</v>
          </cell>
        </row>
        <row r="4079">
          <cell r="A4079" t="str">
            <v>SF-04072</v>
          </cell>
          <cell r="B4079" t="str">
            <v>Luva de cobre de 1 3/8"</v>
          </cell>
          <cell r="C4079" t="str">
            <v xml:space="preserve">un </v>
          </cell>
          <cell r="D4079">
            <v>15</v>
          </cell>
          <cell r="E4079">
            <v>39.367999999999995</v>
          </cell>
          <cell r="F4079">
            <v>39.367999999999995</v>
          </cell>
          <cell r="G4079">
            <v>39.367999999999995</v>
          </cell>
          <cell r="H4079">
            <v>39.367999999999995</v>
          </cell>
          <cell r="I4079" t="str">
            <v/>
          </cell>
          <cell r="J4079" t="str">
            <v/>
          </cell>
          <cell r="K4079">
            <v>39.367999999999995</v>
          </cell>
          <cell r="L4079">
            <v>590.52</v>
          </cell>
        </row>
        <row r="4080">
          <cell r="A4080" t="str">
            <v>SF-04073</v>
          </cell>
          <cell r="B4080" t="str">
            <v>Tubo de cobre rígido sem costura de 1 5/8"</v>
          </cell>
          <cell r="C4080" t="str">
            <v>m</v>
          </cell>
          <cell r="D4080">
            <v>30</v>
          </cell>
          <cell r="E4080">
            <v>128.76644907999997</v>
          </cell>
          <cell r="F4080">
            <v>138</v>
          </cell>
          <cell r="G4080">
            <v>140.59</v>
          </cell>
          <cell r="H4080">
            <v>202.09</v>
          </cell>
          <cell r="I4080">
            <v>138.27259641011753</v>
          </cell>
          <cell r="J4080">
            <v>0.68421295665355797</v>
          </cell>
          <cell r="K4080">
            <v>140.59</v>
          </cell>
          <cell r="L4080">
            <v>4217.7</v>
          </cell>
        </row>
        <row r="4081">
          <cell r="A4081" t="str">
            <v>SF-04074</v>
          </cell>
          <cell r="B4081" t="str">
            <v>Cotovelo de cobre de 1 5/8"</v>
          </cell>
          <cell r="C4081" t="str">
            <v xml:space="preserve">un </v>
          </cell>
          <cell r="D4081">
            <v>15</v>
          </cell>
          <cell r="E4081">
            <v>97.260999999999996</v>
          </cell>
          <cell r="F4081">
            <v>97.260999999999996</v>
          </cell>
          <cell r="G4081">
            <v>97.260999999999996</v>
          </cell>
          <cell r="H4081">
            <v>97.260999999999996</v>
          </cell>
          <cell r="I4081" t="str">
            <v/>
          </cell>
          <cell r="J4081" t="str">
            <v/>
          </cell>
          <cell r="K4081">
            <v>97.260999999999996</v>
          </cell>
          <cell r="L4081">
            <v>1458.92</v>
          </cell>
        </row>
        <row r="4082">
          <cell r="A4082" t="str">
            <v>SF-04075</v>
          </cell>
          <cell r="B4082" t="str">
            <v>Luva de cobre de 1 5/8"</v>
          </cell>
          <cell r="C4082" t="str">
            <v xml:space="preserve">un </v>
          </cell>
          <cell r="D4082">
            <v>15</v>
          </cell>
          <cell r="E4082">
            <v>49.932000000000002</v>
          </cell>
          <cell r="F4082">
            <v>49.932000000000002</v>
          </cell>
          <cell r="G4082">
            <v>49.932000000000002</v>
          </cell>
          <cell r="H4082">
            <v>49.932000000000002</v>
          </cell>
          <cell r="I4082" t="str">
            <v/>
          </cell>
          <cell r="J4082" t="str">
            <v/>
          </cell>
          <cell r="K4082">
            <v>49.932000000000002</v>
          </cell>
          <cell r="L4082">
            <v>748.98</v>
          </cell>
        </row>
        <row r="4083">
          <cell r="A4083" t="str">
            <v>SF-04076</v>
          </cell>
          <cell r="B4083" t="str">
            <v>Isolamento elastomérico em formato de tubo ou coquilha de espessura M, próprio para tubulação de cobre de diâmetro nominal 1/4"</v>
          </cell>
          <cell r="C4083" t="str">
            <v>m</v>
          </cell>
          <cell r="D4083">
            <v>1500</v>
          </cell>
          <cell r="E4083">
            <v>4.6550000000000002</v>
          </cell>
          <cell r="F4083">
            <v>6.24</v>
          </cell>
          <cell r="G4083">
            <v>6.82</v>
          </cell>
          <cell r="H4083">
            <v>7.28</v>
          </cell>
          <cell r="I4083">
            <v>1.9658546280999509</v>
          </cell>
          <cell r="J4083">
            <v>0.27003497638735591</v>
          </cell>
          <cell r="K4083">
            <v>6.82</v>
          </cell>
          <cell r="L4083">
            <v>10230</v>
          </cell>
        </row>
        <row r="4084">
          <cell r="A4084" t="str">
            <v>SF-04077</v>
          </cell>
          <cell r="B4084" t="str">
            <v>Isolamento elastomérico em formato de tubo ou coquilha de espessura M, próprio para tubulação de cobre de diâmetro nominal 3/8"</v>
          </cell>
          <cell r="C4084" t="str">
            <v>m</v>
          </cell>
          <cell r="D4084">
            <v>1500</v>
          </cell>
          <cell r="E4084">
            <v>6.93</v>
          </cell>
          <cell r="F4084">
            <v>8.9700000000000006</v>
          </cell>
          <cell r="G4084">
            <v>10.09</v>
          </cell>
          <cell r="H4084">
            <v>10.81</v>
          </cell>
          <cell r="I4084">
            <v>3.0835892606063413</v>
          </cell>
          <cell r="J4084">
            <v>0.28525340061113241</v>
          </cell>
          <cell r="K4084">
            <v>10.09</v>
          </cell>
          <cell r="L4084">
            <v>15135</v>
          </cell>
        </row>
        <row r="4085">
          <cell r="A4085" t="str">
            <v>SF-04078</v>
          </cell>
          <cell r="B4085" t="str">
            <v>Isolamento elastomérico em formato de tubo ou coquilha de espessura M, próprio para tubulação de cobre de diâmetro nominal 1/2"</v>
          </cell>
          <cell r="C4085" t="str">
            <v>m</v>
          </cell>
          <cell r="D4085">
            <v>1500</v>
          </cell>
          <cell r="E4085">
            <v>6.0650000000000004</v>
          </cell>
          <cell r="F4085">
            <v>7.88</v>
          </cell>
          <cell r="G4085">
            <v>8.77</v>
          </cell>
          <cell r="H4085">
            <v>10.42</v>
          </cell>
          <cell r="I4085">
            <v>4.2196629653565321</v>
          </cell>
          <cell r="J4085">
            <v>0.40495805809563645</v>
          </cell>
          <cell r="K4085">
            <v>8.77</v>
          </cell>
          <cell r="L4085">
            <v>13155</v>
          </cell>
        </row>
        <row r="4086">
          <cell r="A4086" t="str">
            <v>SF-04079</v>
          </cell>
          <cell r="B4086" t="str">
            <v>Isolamento elastomérico em formato de tubo ou coquilha de espessura M, próprio para tubulação de cobre de diâmetro nominal 5/8"</v>
          </cell>
          <cell r="C4086" t="str">
            <v>m</v>
          </cell>
          <cell r="D4086">
            <v>1500</v>
          </cell>
          <cell r="E4086">
            <v>6.67</v>
          </cell>
          <cell r="F4086">
            <v>10.27</v>
          </cell>
          <cell r="G4086">
            <v>10.93</v>
          </cell>
          <cell r="H4086">
            <v>12.37</v>
          </cell>
          <cell r="I4086">
            <v>4.0081398216770729</v>
          </cell>
          <cell r="J4086">
            <v>0.32402100417761304</v>
          </cell>
          <cell r="K4086">
            <v>10.93</v>
          </cell>
          <cell r="L4086">
            <v>16395</v>
          </cell>
        </row>
        <row r="4087">
          <cell r="A4087" t="str">
            <v>SF-04080</v>
          </cell>
          <cell r="B4087" t="str">
            <v>Isolamento elastomérico em formato de tubo ou coquilha de espessura M, próprio para tubulação de cobre de diâmetro nominal 3/4"</v>
          </cell>
          <cell r="C4087" t="str">
            <v>m</v>
          </cell>
          <cell r="D4087">
            <v>600</v>
          </cell>
          <cell r="E4087">
            <v>8.25</v>
          </cell>
          <cell r="F4087">
            <v>11.16</v>
          </cell>
          <cell r="G4087">
            <v>13.54</v>
          </cell>
          <cell r="H4087">
            <v>13.75</v>
          </cell>
          <cell r="I4087">
            <v>4.0067444996381942</v>
          </cell>
          <cell r="J4087">
            <v>0.29139959997368686</v>
          </cell>
          <cell r="K4087">
            <v>13.54</v>
          </cell>
          <cell r="L4087">
            <v>8124</v>
          </cell>
        </row>
        <row r="4088">
          <cell r="A4088" t="str">
            <v>SF-04081</v>
          </cell>
          <cell r="B4088" t="str">
            <v>Isolamento elastomérico em formato de tubo ou coquilha de espessura M, próprio para tubulação de cobre de diâmetro nominal 7/8" e para tubulação de ferro de diâmetro nominal 1/2"</v>
          </cell>
          <cell r="C4088" t="str">
            <v>m</v>
          </cell>
          <cell r="D4088">
            <v>600</v>
          </cell>
          <cell r="E4088">
            <v>8.0549999999999997</v>
          </cell>
          <cell r="F4088">
            <v>10.85</v>
          </cell>
          <cell r="G4088">
            <v>12.31</v>
          </cell>
          <cell r="H4088">
            <v>14.51</v>
          </cell>
          <cell r="I4088">
            <v>5.4229093196548046</v>
          </cell>
          <cell r="J4088">
            <v>0.37373599721949036</v>
          </cell>
          <cell r="K4088">
            <v>12.31</v>
          </cell>
          <cell r="L4088">
            <v>7386</v>
          </cell>
        </row>
        <row r="4089">
          <cell r="A4089" t="str">
            <v>SF-04082</v>
          </cell>
          <cell r="B4089" t="str">
            <v>Isolamento elastomérico em formato de tubo ou coquilha de espessura M, próprio para tubulação de cobre de diâmetro nominal 1"</v>
          </cell>
          <cell r="C4089" t="str">
            <v>m</v>
          </cell>
          <cell r="D4089">
            <v>300</v>
          </cell>
          <cell r="E4089">
            <v>9.1349999999999998</v>
          </cell>
          <cell r="F4089">
            <v>14.94</v>
          </cell>
          <cell r="G4089">
            <v>15.7</v>
          </cell>
          <cell r="H4089">
            <v>17.32</v>
          </cell>
          <cell r="I4089">
            <v>5.4645018669755716</v>
          </cell>
          <cell r="J4089">
            <v>0.31550241726186901</v>
          </cell>
          <cell r="K4089">
            <v>15.7</v>
          </cell>
          <cell r="L4089">
            <v>4710</v>
          </cell>
        </row>
        <row r="4090">
          <cell r="A4090" t="str">
            <v>SF-04083</v>
          </cell>
          <cell r="B4090" t="str">
            <v>Isolamento elastomérico em formato de tubo ou coquilha de espessura M, próprio para tubulação de cobre de diâmetro nominal 1 1/8" e para tubulação de ferro de diâmetro nominal 3/4"</v>
          </cell>
          <cell r="C4090" t="str">
            <v>m</v>
          </cell>
          <cell r="D4090">
            <v>1200</v>
          </cell>
          <cell r="E4090">
            <v>10.06</v>
          </cell>
          <cell r="F4090">
            <v>14.73</v>
          </cell>
          <cell r="G4090">
            <v>16.54</v>
          </cell>
          <cell r="H4090">
            <v>18.78</v>
          </cell>
          <cell r="I4090">
            <v>7.5068380025904284</v>
          </cell>
          <cell r="J4090">
            <v>0.39972513325827624</v>
          </cell>
          <cell r="K4090">
            <v>16.54</v>
          </cell>
          <cell r="L4090">
            <v>19848</v>
          </cell>
        </row>
        <row r="4091">
          <cell r="A4091" t="str">
            <v>SF-04084</v>
          </cell>
          <cell r="B4091" t="str">
            <v>Isolamento elastomérico em formato de tubo ou coquilha de espessura M, próprio para tubulação de cobre de diâmetro nominal 1 3/8" e para tubulação de ferro de diâmetro nominal 1"</v>
          </cell>
          <cell r="C4091" t="str">
            <v>m</v>
          </cell>
          <cell r="D4091">
            <v>750</v>
          </cell>
          <cell r="E4091">
            <v>11.47</v>
          </cell>
          <cell r="F4091">
            <v>14.53</v>
          </cell>
          <cell r="G4091">
            <v>17.93</v>
          </cell>
          <cell r="H4091">
            <v>20.53</v>
          </cell>
          <cell r="I4091">
            <v>8.4529403283591069</v>
          </cell>
          <cell r="J4091">
            <v>0.41173601209737487</v>
          </cell>
          <cell r="K4091">
            <v>17.93</v>
          </cell>
          <cell r="L4091">
            <v>13447.5</v>
          </cell>
        </row>
        <row r="4092">
          <cell r="A4092" t="str">
            <v>SF-04085</v>
          </cell>
          <cell r="B4092" t="str">
            <v>Isolamento elastomérico em formato de tubo ou coquilha de espessura M, próprio para tubulação de cobre de diâmetro nominal 1 5/8" e para tubulação de ferro de diâmetro nominal 1 1/4"</v>
          </cell>
          <cell r="C4092" t="str">
            <v>m</v>
          </cell>
          <cell r="D4092">
            <v>300</v>
          </cell>
          <cell r="E4092">
            <v>20.627975999999997</v>
          </cell>
          <cell r="F4092">
            <v>25.14</v>
          </cell>
          <cell r="G4092">
            <v>28.37</v>
          </cell>
          <cell r="H4092">
            <v>28.29</v>
          </cell>
          <cell r="I4092">
            <v>5.5100148066831194</v>
          </cell>
          <cell r="J4092">
            <v>0.19476899281311841</v>
          </cell>
          <cell r="K4092">
            <v>28.37</v>
          </cell>
          <cell r="L4092">
            <v>8511</v>
          </cell>
        </row>
        <row r="4093">
          <cell r="A4093" t="str">
            <v>SF-04086</v>
          </cell>
          <cell r="B4093" t="str">
            <v>Isolamento elastomérico em formato de tubo ou coquilha de espessura M, próprio para tubulação de ferro de diâmetro nominal 1 1/2"</v>
          </cell>
          <cell r="C4093" t="str">
            <v>m</v>
          </cell>
          <cell r="D4093">
            <v>240</v>
          </cell>
          <cell r="E4093">
            <v>22.568439999999999</v>
          </cell>
          <cell r="F4093">
            <v>31.05</v>
          </cell>
          <cell r="G4093">
            <v>31.45</v>
          </cell>
          <cell r="H4093">
            <v>33.35</v>
          </cell>
          <cell r="I4093">
            <v>6.3170106895688161</v>
          </cell>
          <cell r="J4093">
            <v>0.18941561288062417</v>
          </cell>
          <cell r="K4093">
            <v>31.45</v>
          </cell>
          <cell r="L4093">
            <v>7548</v>
          </cell>
        </row>
        <row r="4094">
          <cell r="A4094" t="str">
            <v>SF-04087</v>
          </cell>
          <cell r="B4094" t="str">
            <v>Isolamento elastomérico em formato de tubo ou coquilha de espessura M, próprio para tubulação de ferro de diâmetro nominal 2"</v>
          </cell>
          <cell r="C4094" t="str">
            <v>m</v>
          </cell>
          <cell r="D4094">
            <v>240</v>
          </cell>
          <cell r="E4094">
            <v>31.95438</v>
          </cell>
          <cell r="F4094">
            <v>37.86</v>
          </cell>
          <cell r="G4094">
            <v>38</v>
          </cell>
          <cell r="H4094">
            <v>41.38</v>
          </cell>
          <cell r="I4094">
            <v>7.9886933677652072</v>
          </cell>
          <cell r="J4094">
            <v>0.19305687210645739</v>
          </cell>
          <cell r="K4094">
            <v>38</v>
          </cell>
          <cell r="L4094">
            <v>9120</v>
          </cell>
        </row>
        <row r="4095">
          <cell r="A4095" t="str">
            <v>SF-04088</v>
          </cell>
          <cell r="B4095" t="str">
            <v>Isolamento elastomérico em formato de tubo ou coquilha de espessura M, próprio para tubulação de ferro de diâmetro nominal 2 1/2"</v>
          </cell>
          <cell r="C4095" t="str">
            <v>m</v>
          </cell>
          <cell r="D4095">
            <v>240</v>
          </cell>
          <cell r="E4095">
            <v>31.24</v>
          </cell>
          <cell r="F4095">
            <v>39.33</v>
          </cell>
          <cell r="G4095">
            <v>40.299999999999997</v>
          </cell>
          <cell r="H4095">
            <v>50.04</v>
          </cell>
          <cell r="I4095">
            <v>18.513284040637817</v>
          </cell>
          <cell r="J4095">
            <v>0.3699697050487174</v>
          </cell>
          <cell r="K4095">
            <v>40.299999999999997</v>
          </cell>
          <cell r="L4095">
            <v>9672</v>
          </cell>
        </row>
        <row r="4096">
          <cell r="A4096" t="str">
            <v>SF-04089</v>
          </cell>
          <cell r="B4096" t="str">
            <v>Isolamento elastomérico em formato de tubo ou coquilha de espessura M, próprio para tubulação de ferro de diâmetro nominal 3"</v>
          </cell>
          <cell r="C4096" t="str">
            <v>m</v>
          </cell>
          <cell r="D4096">
            <v>240</v>
          </cell>
          <cell r="E4096">
            <v>30.18</v>
          </cell>
          <cell r="F4096">
            <v>35.56</v>
          </cell>
          <cell r="G4096">
            <v>45.78</v>
          </cell>
          <cell r="H4096">
            <v>53.72</v>
          </cell>
          <cell r="I4096">
            <v>23.526412946864678</v>
          </cell>
          <cell r="J4096">
            <v>0.43794514048519506</v>
          </cell>
          <cell r="K4096">
            <v>45.78</v>
          </cell>
          <cell r="L4096">
            <v>10987.2</v>
          </cell>
        </row>
        <row r="4097">
          <cell r="A4097" t="str">
            <v>SF-04090</v>
          </cell>
          <cell r="B4097" t="str">
            <v>Isolamento elastomérico em formato de tubo ou coquilha de espessura M, próprio para tubulação de ferro de diâmetro nominal 3 1/2"</v>
          </cell>
          <cell r="C4097" t="str">
            <v>m</v>
          </cell>
          <cell r="D4097">
            <v>240</v>
          </cell>
          <cell r="E4097">
            <v>53.805</v>
          </cell>
          <cell r="F4097">
            <v>54.16</v>
          </cell>
          <cell r="G4097">
            <v>74.47</v>
          </cell>
          <cell r="H4097">
            <v>73.36</v>
          </cell>
          <cell r="I4097">
            <v>19.347895180332145</v>
          </cell>
          <cell r="J4097">
            <v>0.26373902917573805</v>
          </cell>
          <cell r="K4097">
            <v>74.47</v>
          </cell>
          <cell r="L4097">
            <v>17872.8</v>
          </cell>
        </row>
        <row r="4098">
          <cell r="A4098" t="str">
            <v>SF-04091</v>
          </cell>
          <cell r="B4098" t="str">
            <v>Isolamento elastomérico em formato de tubo ou coquilha de espessura M, próprio para tubulação de ferro de diâmetro nominal 4"</v>
          </cell>
          <cell r="C4098" t="str">
            <v>m</v>
          </cell>
          <cell r="D4098">
            <v>240</v>
          </cell>
          <cell r="E4098">
            <v>60.439126000000002</v>
          </cell>
          <cell r="F4098">
            <v>79.36</v>
          </cell>
          <cell r="G4098">
            <v>98.28</v>
          </cell>
          <cell r="H4098">
            <v>89.4</v>
          </cell>
          <cell r="I4098">
            <v>25.701493447503371</v>
          </cell>
          <cell r="J4098">
            <v>0.28748874102352762</v>
          </cell>
          <cell r="K4098">
            <v>98.28</v>
          </cell>
          <cell r="L4098">
            <v>23587.200000000001</v>
          </cell>
        </row>
        <row r="4099">
          <cell r="A4099" t="str">
            <v>SF-04092</v>
          </cell>
          <cell r="B4099" t="str">
            <v>Isolamento elastomérico em formato de tubo ou coquilha de espessura M, próprio para tubulação de ferro de diâmetro nominal 5"</v>
          </cell>
          <cell r="C4099" t="str">
            <v>m</v>
          </cell>
          <cell r="D4099">
            <v>240</v>
          </cell>
          <cell r="E4099">
            <v>57.243687999999999</v>
          </cell>
          <cell r="F4099">
            <v>83.52</v>
          </cell>
          <cell r="G4099">
            <v>109.8</v>
          </cell>
          <cell r="H4099">
            <v>100.87</v>
          </cell>
          <cell r="I4099">
            <v>39.915312561036387</v>
          </cell>
          <cell r="J4099">
            <v>0.39571044474111616</v>
          </cell>
          <cell r="K4099">
            <v>109.8</v>
          </cell>
          <cell r="L4099">
            <v>26352</v>
          </cell>
        </row>
        <row r="4100">
          <cell r="A4100" t="str">
            <v>SF-04093</v>
          </cell>
          <cell r="B4100" t="str">
            <v>Isolamento elastomérico em formato de tubo ou coquilha de espessura M, próprio para tubulação de ferro de diâmetro nominal 6"</v>
          </cell>
          <cell r="C4100" t="str">
            <v>m</v>
          </cell>
          <cell r="D4100">
            <v>240</v>
          </cell>
          <cell r="E4100">
            <v>70.07817</v>
          </cell>
          <cell r="F4100">
            <v>108.07</v>
          </cell>
          <cell r="G4100">
            <v>146.05000000000001</v>
          </cell>
          <cell r="H4100">
            <v>127.66</v>
          </cell>
          <cell r="I4100">
            <v>50.936387034375755</v>
          </cell>
          <cell r="J4100">
            <v>0.39900036843471531</v>
          </cell>
          <cell r="K4100">
            <v>146.05000000000001</v>
          </cell>
          <cell r="L4100">
            <v>35052</v>
          </cell>
        </row>
        <row r="4101">
          <cell r="A4101" t="str">
            <v>SF-04094</v>
          </cell>
          <cell r="B4101" t="str">
            <v>Isolamento elastomérico em formato de prancha de espessura M</v>
          </cell>
          <cell r="C4101" t="str">
            <v>m2</v>
          </cell>
          <cell r="D4101">
            <v>180</v>
          </cell>
          <cell r="E4101">
            <v>92.108764000000008</v>
          </cell>
          <cell r="F4101">
            <v>117.72</v>
          </cell>
          <cell r="G4101">
            <v>143.33000000000001</v>
          </cell>
          <cell r="H4101">
            <v>135.63</v>
          </cell>
          <cell r="I4101">
            <v>40.222631079954127</v>
          </cell>
          <cell r="J4101">
            <v>0.29656146191811639</v>
          </cell>
          <cell r="K4101">
            <v>143.33000000000001</v>
          </cell>
          <cell r="L4101">
            <v>25799.4</v>
          </cell>
        </row>
        <row r="4102">
          <cell r="A4102" t="str">
            <v>SF-04095</v>
          </cell>
          <cell r="B4102" t="str">
            <v>Isolamento elastomérico em formato de prancha autoadesiva de espessura M</v>
          </cell>
          <cell r="C4102" t="str">
            <v>m2</v>
          </cell>
          <cell r="D4102">
            <v>300</v>
          </cell>
          <cell r="E4102">
            <v>106.609514</v>
          </cell>
          <cell r="F4102">
            <v>146.44999999999999</v>
          </cell>
          <cell r="G4102">
            <v>186.29</v>
          </cell>
          <cell r="H4102">
            <v>173.21</v>
          </cell>
          <cell r="I4102">
            <v>61.123137007186813</v>
          </cell>
          <cell r="J4102">
            <v>0.3528845736804273</v>
          </cell>
          <cell r="K4102">
            <v>186.29</v>
          </cell>
          <cell r="L4102">
            <v>55887</v>
          </cell>
        </row>
        <row r="4103">
          <cell r="A4103" t="str">
            <v>SF-04096</v>
          </cell>
          <cell r="B4103" t="str">
            <v xml:space="preserve">Proteção mecânica em alumínio </v>
          </cell>
          <cell r="C4103" t="str">
            <v>m2</v>
          </cell>
          <cell r="D4103">
            <v>150</v>
          </cell>
          <cell r="E4103">
            <v>18.191849999999999</v>
          </cell>
          <cell r="F4103">
            <v>20.3</v>
          </cell>
          <cell r="G4103">
            <v>21</v>
          </cell>
          <cell r="H4103">
            <v>22.5</v>
          </cell>
          <cell r="I4103">
            <v>5.0448039214249967</v>
          </cell>
          <cell r="J4103">
            <v>0.22421350761888875</v>
          </cell>
          <cell r="K4103">
            <v>21</v>
          </cell>
          <cell r="L4103">
            <v>3150</v>
          </cell>
        </row>
        <row r="4104">
          <cell r="A4104" t="str">
            <v>SF-04097</v>
          </cell>
          <cell r="B4104" t="str">
            <v>Chapa de aço galvanizada</v>
          </cell>
          <cell r="C4104" t="str">
            <v>kg</v>
          </cell>
          <cell r="D4104">
            <v>5000</v>
          </cell>
          <cell r="E4104">
            <v>10.459499999999998</v>
          </cell>
          <cell r="F4104">
            <v>10.459499999999998</v>
          </cell>
          <cell r="G4104">
            <v>10.459499999999998</v>
          </cell>
          <cell r="H4104">
            <v>10.459499999999998</v>
          </cell>
          <cell r="I4104" t="str">
            <v/>
          </cell>
          <cell r="J4104" t="str">
            <v/>
          </cell>
          <cell r="K4104">
            <v>10.459499999999998</v>
          </cell>
          <cell r="L4104">
            <v>52297.5</v>
          </cell>
        </row>
        <row r="4105">
          <cell r="A4105" t="str">
            <v>SF-04098</v>
          </cell>
          <cell r="B4105" t="str">
            <v xml:space="preserve">Duto flexível 6” </v>
          </cell>
          <cell r="C4105" t="str">
            <v>m</v>
          </cell>
          <cell r="D4105">
            <v>180</v>
          </cell>
          <cell r="E4105">
            <v>12.001348</v>
          </cell>
          <cell r="F4105">
            <v>21.09</v>
          </cell>
          <cell r="G4105">
            <v>33.36</v>
          </cell>
          <cell r="H4105">
            <v>28.98</v>
          </cell>
          <cell r="I4105">
            <v>11.519960743857263</v>
          </cell>
          <cell r="J4105">
            <v>0.39751417335601319</v>
          </cell>
          <cell r="K4105">
            <v>33.36</v>
          </cell>
          <cell r="L4105">
            <v>6004.8</v>
          </cell>
        </row>
        <row r="4106">
          <cell r="A4106" t="str">
            <v>SF-04099</v>
          </cell>
          <cell r="B4106" t="str">
            <v xml:space="preserve">Duto flexível 8” </v>
          </cell>
          <cell r="C4106" t="str">
            <v>m</v>
          </cell>
          <cell r="D4106">
            <v>180</v>
          </cell>
          <cell r="E4106">
            <v>15.165148</v>
          </cell>
          <cell r="F4106">
            <v>23.45</v>
          </cell>
          <cell r="G4106">
            <v>24.49</v>
          </cell>
          <cell r="H4106">
            <v>24.15</v>
          </cell>
          <cell r="I4106">
            <v>4.9991825089800619</v>
          </cell>
          <cell r="J4106">
            <v>0.2070054869142883</v>
          </cell>
          <cell r="K4106">
            <v>24.49</v>
          </cell>
          <cell r="L4106">
            <v>4408.2</v>
          </cell>
        </row>
        <row r="4107">
          <cell r="A4107" t="str">
            <v>SF-04100</v>
          </cell>
          <cell r="B4107" t="str">
            <v>Gás refrigerante R-410A, apenas para instalações de equipamentos unitários novos</v>
          </cell>
          <cell r="C4107" t="str">
            <v>kg</v>
          </cell>
          <cell r="D4107">
            <v>100</v>
          </cell>
          <cell r="E4107">
            <v>32.080932000000004</v>
          </cell>
          <cell r="F4107">
            <v>65.739999999999995</v>
          </cell>
          <cell r="G4107">
            <v>82.97</v>
          </cell>
          <cell r="H4107">
            <v>74.41</v>
          </cell>
          <cell r="I4107">
            <v>23.147237741746775</v>
          </cell>
          <cell r="J4107">
            <v>0.3110769754300064</v>
          </cell>
          <cell r="K4107">
            <v>82.97</v>
          </cell>
          <cell r="L4107">
            <v>8297</v>
          </cell>
        </row>
        <row r="4108">
          <cell r="A4108" t="str">
            <v>SF-04101</v>
          </cell>
          <cell r="B4108" t="str">
            <v>Gás refrigerante R-32, apenas para instalações de equipamentos unitários novos</v>
          </cell>
          <cell r="C4108" t="str">
            <v>kg</v>
          </cell>
          <cell r="D4108">
            <v>100</v>
          </cell>
          <cell r="E4108">
            <v>33.494095999999999</v>
          </cell>
          <cell r="F4108">
            <v>100.83</v>
          </cell>
          <cell r="G4108">
            <v>119.7</v>
          </cell>
          <cell r="H4108">
            <v>110.93</v>
          </cell>
          <cell r="I4108">
            <v>39.42135504036672</v>
          </cell>
          <cell r="J4108">
            <v>0.35537145082815036</v>
          </cell>
          <cell r="K4108">
            <v>119.7</v>
          </cell>
          <cell r="L4108">
            <v>11970</v>
          </cell>
        </row>
        <row r="4109">
          <cell r="A4109" t="str">
            <v>SF-04102</v>
          </cell>
          <cell r="B4109" t="str">
            <v>Óleo polyolester para chiller a ar Carrier 30GXE227.386S com capacidade de 213,3 TR</v>
          </cell>
          <cell r="C4109" t="str">
            <v>L</v>
          </cell>
          <cell r="D4109">
            <v>270</v>
          </cell>
          <cell r="E4109">
            <v>101.26269199999999</v>
          </cell>
          <cell r="F4109">
            <v>221.9</v>
          </cell>
          <cell r="G4109">
            <v>267.11</v>
          </cell>
          <cell r="H4109">
            <v>242.82</v>
          </cell>
          <cell r="I4109">
            <v>87.694333137409743</v>
          </cell>
          <cell r="J4109">
            <v>0.36114954755543094</v>
          </cell>
          <cell r="K4109">
            <v>267.11</v>
          </cell>
          <cell r="L4109">
            <v>72119.7</v>
          </cell>
        </row>
        <row r="4110">
          <cell r="A4110" t="str">
            <v>SF-04103</v>
          </cell>
          <cell r="B4110" t="str">
            <v>Óleo para chiller centrífugo Trane CVGF1000</v>
          </cell>
          <cell r="C4110" t="str">
            <v>L</v>
          </cell>
          <cell r="D4110">
            <v>512</v>
          </cell>
          <cell r="E4110">
            <v>32.344582000000003</v>
          </cell>
          <cell r="F4110">
            <v>311.08</v>
          </cell>
          <cell r="G4110">
            <v>426.56</v>
          </cell>
          <cell r="H4110">
            <v>345.08</v>
          </cell>
          <cell r="I4110">
            <v>211.76777794148259</v>
          </cell>
          <cell r="J4110">
            <v>0.61367734421433462</v>
          </cell>
          <cell r="K4110">
            <v>426.56</v>
          </cell>
          <cell r="L4110">
            <v>218398.72</v>
          </cell>
        </row>
        <row r="4111">
          <cell r="A4111" t="str">
            <v>SF-04104</v>
          </cell>
          <cell r="B4111" t="str">
            <v>Óleo para chiller a ar Trane RTAA100DYB1AA0002 com capacidade de 100 TR</v>
          </cell>
          <cell r="C4111" t="str">
            <v>L</v>
          </cell>
          <cell r="D4111">
            <v>229</v>
          </cell>
          <cell r="E4111">
            <v>18.524999999999999</v>
          </cell>
          <cell r="F4111">
            <v>20.66</v>
          </cell>
          <cell r="G4111">
            <v>22.11</v>
          </cell>
          <cell r="H4111">
            <v>23.2</v>
          </cell>
          <cell r="I4111">
            <v>4.9074076117814673</v>
          </cell>
          <cell r="J4111">
            <v>0.21152619016299429</v>
          </cell>
          <cell r="K4111">
            <v>22.11</v>
          </cell>
          <cell r="L4111">
            <v>5063.1899999999996</v>
          </cell>
        </row>
        <row r="4112">
          <cell r="A4112" t="str">
            <v>SF-04105</v>
          </cell>
          <cell r="B4112" t="str">
            <v>Óleo para chiller a ar Carrier 30GSP080386S com capacidade de 80 TR</v>
          </cell>
          <cell r="C4112" t="str">
            <v>L</v>
          </cell>
          <cell r="D4112">
            <v>236</v>
          </cell>
          <cell r="E4112">
            <v>36.626257999999993</v>
          </cell>
          <cell r="F4112">
            <v>87.37</v>
          </cell>
          <cell r="G4112">
            <v>110.96</v>
          </cell>
          <cell r="H4112">
            <v>101.37</v>
          </cell>
          <cell r="I4112">
            <v>46.698331383758294</v>
          </cell>
          <cell r="J4112">
            <v>0.46067210598558045</v>
          </cell>
          <cell r="K4112">
            <v>110.96</v>
          </cell>
          <cell r="L4112">
            <v>26186.560000000001</v>
          </cell>
        </row>
        <row r="4113">
          <cell r="A4113" t="str">
            <v>SF-04106</v>
          </cell>
          <cell r="B4113" t="str">
            <v>Óleo para chillers a ar Trane CGAD060-HT(4T) com capacidade de 60 TR e Trane CGAD040-HT com capacidade de 40 TR</v>
          </cell>
          <cell r="C4113" t="str">
            <v>L</v>
          </cell>
          <cell r="D4113">
            <v>121</v>
          </cell>
          <cell r="E4113">
            <v>18.524999999999999</v>
          </cell>
          <cell r="F4113">
            <v>20.66</v>
          </cell>
          <cell r="G4113">
            <v>22.11</v>
          </cell>
          <cell r="H4113">
            <v>23.2</v>
          </cell>
          <cell r="I4113">
            <v>4.9074076117814673</v>
          </cell>
          <cell r="J4113">
            <v>0.21152619016299429</v>
          </cell>
          <cell r="K4113">
            <v>22.11</v>
          </cell>
          <cell r="L4113">
            <v>2675.31</v>
          </cell>
        </row>
        <row r="4114">
          <cell r="A4114" t="str">
            <v>SF-04107</v>
          </cell>
          <cell r="B4114" t="str">
            <v>Óleo para chiller a ar York YEAZ33BP3-46PA com capacidade de 50 TR</v>
          </cell>
          <cell r="C4114" t="str">
            <v>L</v>
          </cell>
          <cell r="D4114">
            <v>48</v>
          </cell>
          <cell r="E4114">
            <v>18.524999999999999</v>
          </cell>
          <cell r="F4114">
            <v>20.66</v>
          </cell>
          <cell r="G4114">
            <v>22.11</v>
          </cell>
          <cell r="H4114">
            <v>23.2</v>
          </cell>
          <cell r="I4114">
            <v>4.9074076117814673</v>
          </cell>
          <cell r="J4114">
            <v>0.21152619016299429</v>
          </cell>
          <cell r="K4114">
            <v>22.11</v>
          </cell>
          <cell r="L4114">
            <v>1061.28</v>
          </cell>
        </row>
        <row r="4115">
          <cell r="A4115" t="str">
            <v>SF-04108</v>
          </cell>
          <cell r="B4115" t="str">
            <v>Alicate de pressão de 11"</v>
          </cell>
          <cell r="C4115" t="str">
            <v>un</v>
          </cell>
          <cell r="D4115">
            <v>3</v>
          </cell>
          <cell r="E4115">
            <v>364.12174199999998</v>
          </cell>
          <cell r="F4115">
            <v>402.27</v>
          </cell>
          <cell r="G4115">
            <v>449.78</v>
          </cell>
          <cell r="H4115">
            <v>443.08</v>
          </cell>
          <cell r="I4115">
            <v>65.934711620274044</v>
          </cell>
          <cell r="J4115">
            <v>0.14880994768500957</v>
          </cell>
          <cell r="K4115">
            <v>449.78</v>
          </cell>
          <cell r="L4115">
            <v>1349.34</v>
          </cell>
        </row>
        <row r="4116">
          <cell r="A4116" t="str">
            <v>SF-04109</v>
          </cell>
          <cell r="B4116" t="str">
            <v>Alicate rebitador</v>
          </cell>
          <cell r="C4116" t="str">
            <v>un</v>
          </cell>
          <cell r="D4116">
            <v>4</v>
          </cell>
          <cell r="E4116">
            <v>61.90502</v>
          </cell>
          <cell r="F4116">
            <v>69.47</v>
          </cell>
          <cell r="G4116">
            <v>81.66</v>
          </cell>
          <cell r="H4116">
            <v>79.73</v>
          </cell>
          <cell r="I4116">
            <v>15.35281196611127</v>
          </cell>
          <cell r="J4116">
            <v>0.19256003971041352</v>
          </cell>
          <cell r="K4116">
            <v>81.66</v>
          </cell>
          <cell r="L4116">
            <v>326.64</v>
          </cell>
        </row>
        <row r="4117">
          <cell r="A4117" t="str">
            <v>SF-04110</v>
          </cell>
          <cell r="B4117" t="str">
            <v>Almotolia 250 ml</v>
          </cell>
          <cell r="C4117" t="str">
            <v>un</v>
          </cell>
          <cell r="D4117">
            <v>6</v>
          </cell>
          <cell r="E4117">
            <v>34.843983999999999</v>
          </cell>
          <cell r="F4117">
            <v>37.89</v>
          </cell>
          <cell r="G4117">
            <v>39.020000000000003</v>
          </cell>
          <cell r="H4117">
            <v>39.69</v>
          </cell>
          <cell r="I4117">
            <v>4.5820527490122442</v>
          </cell>
          <cell r="J4117">
            <v>0.11544602542232917</v>
          </cell>
          <cell r="K4117">
            <v>39.020000000000003</v>
          </cell>
          <cell r="L4117">
            <v>234.12</v>
          </cell>
        </row>
        <row r="4118">
          <cell r="A4118" t="str">
            <v>SF-04111</v>
          </cell>
          <cell r="B4118" t="str">
            <v>Arco de serra de alta tensão</v>
          </cell>
          <cell r="C4118" t="str">
            <v>un</v>
          </cell>
          <cell r="D4118">
            <v>8</v>
          </cell>
          <cell r="E4118">
            <v>94.861270000000005</v>
          </cell>
          <cell r="F4118">
            <v>113.16</v>
          </cell>
          <cell r="G4118">
            <v>121.13</v>
          </cell>
          <cell r="H4118">
            <v>124.98</v>
          </cell>
          <cell r="I4118">
            <v>28.127166044648497</v>
          </cell>
          <cell r="J4118">
            <v>0.22505333689109056</v>
          </cell>
          <cell r="K4118">
            <v>121.13</v>
          </cell>
          <cell r="L4118">
            <v>969.04</v>
          </cell>
        </row>
        <row r="4119">
          <cell r="A4119" t="str">
            <v>SF-04112</v>
          </cell>
          <cell r="B4119" t="str">
            <v>Aspirador compacto para sólidos e líquidos</v>
          </cell>
          <cell r="C4119" t="str">
            <v>un</v>
          </cell>
          <cell r="D4119">
            <v>3</v>
          </cell>
          <cell r="E4119">
            <v>2332.3533600000001</v>
          </cell>
          <cell r="F4119">
            <v>3161.52</v>
          </cell>
          <cell r="G4119">
            <v>3544.68</v>
          </cell>
          <cell r="H4119">
            <v>3310.4</v>
          </cell>
          <cell r="I4119">
            <v>670.50711718088644</v>
          </cell>
          <cell r="J4119">
            <v>0.20254564922090576</v>
          </cell>
          <cell r="K4119">
            <v>3544.68</v>
          </cell>
          <cell r="L4119">
            <v>10634.04</v>
          </cell>
        </row>
        <row r="4120">
          <cell r="A4120" t="str">
            <v>SF-04113</v>
          </cell>
          <cell r="B4120" t="str">
            <v>Aspirador industrial para sólidos e líquidos</v>
          </cell>
          <cell r="C4120" t="str">
            <v>un</v>
          </cell>
          <cell r="D4120">
            <v>1</v>
          </cell>
          <cell r="E4120">
            <v>7580.9077319999997</v>
          </cell>
          <cell r="F4120">
            <v>9490.4</v>
          </cell>
          <cell r="G4120">
            <v>10392.950000000001</v>
          </cell>
          <cell r="H4120">
            <v>9913.9500000000007</v>
          </cell>
          <cell r="I4120">
            <v>1626.2734427477292</v>
          </cell>
          <cell r="J4120">
            <v>0.1640388990006737</v>
          </cell>
          <cell r="K4120">
            <v>10392.950000000001</v>
          </cell>
          <cell r="L4120">
            <v>10392.950000000001</v>
          </cell>
        </row>
        <row r="4121">
          <cell r="A4121" t="str">
            <v>SF-04114</v>
          </cell>
          <cell r="B4121" t="str">
            <v>Balde plástico de 10 L com alça de ferro</v>
          </cell>
          <cell r="C4121" t="str">
            <v>un</v>
          </cell>
          <cell r="D4121">
            <v>36</v>
          </cell>
          <cell r="E4121">
            <v>7.4876599999999991</v>
          </cell>
          <cell r="F4121">
            <v>8.0399999999999991</v>
          </cell>
          <cell r="G4121">
            <v>9.11</v>
          </cell>
          <cell r="H4121">
            <v>9.3000000000000007</v>
          </cell>
          <cell r="I4121">
            <v>1.8023652614180854</v>
          </cell>
          <cell r="J4121">
            <v>0.19380271628151455</v>
          </cell>
          <cell r="K4121">
            <v>9.11</v>
          </cell>
          <cell r="L4121">
            <v>327.96</v>
          </cell>
        </row>
        <row r="4122">
          <cell r="A4122" t="str">
            <v>SF-04115</v>
          </cell>
          <cell r="B4122" t="str">
            <v>Bomba manual para graxa 400 cm3</v>
          </cell>
          <cell r="C4122" t="str">
            <v>un</v>
          </cell>
          <cell r="D4122">
            <v>3</v>
          </cell>
          <cell r="E4122">
            <v>138.05768599999999</v>
          </cell>
          <cell r="F4122">
            <v>161.26</v>
          </cell>
          <cell r="G4122">
            <v>176.45</v>
          </cell>
          <cell r="H4122">
            <v>178.96</v>
          </cell>
          <cell r="I4122">
            <v>36.089182939794895</v>
          </cell>
          <cell r="J4122">
            <v>0.20166061097337334</v>
          </cell>
          <cell r="K4122">
            <v>176.45</v>
          </cell>
          <cell r="L4122">
            <v>529.35</v>
          </cell>
        </row>
        <row r="4123">
          <cell r="A4123" t="str">
            <v>SF-04116</v>
          </cell>
          <cell r="B4123" t="str">
            <v>Caixa de ferramentas pequena</v>
          </cell>
          <cell r="C4123" t="str">
            <v>un</v>
          </cell>
          <cell r="D4123">
            <v>43</v>
          </cell>
          <cell r="E4123">
            <v>34.506512000000001</v>
          </cell>
          <cell r="F4123">
            <v>45.29</v>
          </cell>
          <cell r="G4123">
            <v>50.44</v>
          </cell>
          <cell r="H4123">
            <v>47.72</v>
          </cell>
          <cell r="I4123">
            <v>9.2145981016466276</v>
          </cell>
          <cell r="J4123">
            <v>0.19309719408312295</v>
          </cell>
          <cell r="K4123">
            <v>50.44</v>
          </cell>
          <cell r="L4123">
            <v>2168.92</v>
          </cell>
        </row>
        <row r="4124">
          <cell r="A4124" t="str">
            <v>SF-04117</v>
          </cell>
          <cell r="B4124" t="str">
            <v>Carrinho com fundo fechado para transporte de cargas</v>
          </cell>
          <cell r="C4124" t="str">
            <v>un</v>
          </cell>
          <cell r="D4124">
            <v>6</v>
          </cell>
          <cell r="E4124">
            <v>1336.6844080000001</v>
          </cell>
          <cell r="F4124">
            <v>1568.67</v>
          </cell>
          <cell r="G4124">
            <v>1667.95</v>
          </cell>
          <cell r="H4124">
            <v>1731.21</v>
          </cell>
          <cell r="I4124">
            <v>381.26997632261055</v>
          </cell>
          <cell r="J4124">
            <v>0.22023323358957639</v>
          </cell>
          <cell r="K4124">
            <v>1667.95</v>
          </cell>
          <cell r="L4124">
            <v>10007.700000000001</v>
          </cell>
        </row>
        <row r="4125">
          <cell r="A4125" t="str">
            <v>SF-04118</v>
          </cell>
          <cell r="B4125" t="str">
            <v>Carrinho de mão vertical</v>
          </cell>
          <cell r="C4125" t="str">
            <v>un</v>
          </cell>
          <cell r="D4125">
            <v>3</v>
          </cell>
          <cell r="E4125">
            <v>234.11</v>
          </cell>
          <cell r="F4125">
            <v>279.7</v>
          </cell>
          <cell r="G4125">
            <v>303.95</v>
          </cell>
          <cell r="H4125">
            <v>301.79000000000002</v>
          </cell>
          <cell r="I4125">
            <v>54.071935990788411</v>
          </cell>
          <cell r="J4125">
            <v>0.17917073458626331</v>
          </cell>
          <cell r="K4125">
            <v>303.95</v>
          </cell>
          <cell r="L4125">
            <v>911.85</v>
          </cell>
        </row>
        <row r="4126">
          <cell r="A4126" t="str">
            <v>SF-04119</v>
          </cell>
          <cell r="B4126" t="str">
            <v>Carro/bancada para ferramentas</v>
          </cell>
          <cell r="C4126" t="str">
            <v>un</v>
          </cell>
          <cell r="D4126">
            <v>4</v>
          </cell>
          <cell r="E4126">
            <v>6722.1996820000004</v>
          </cell>
          <cell r="F4126">
            <v>7529.04</v>
          </cell>
          <cell r="G4126">
            <v>8552.9599999999991</v>
          </cell>
          <cell r="H4126">
            <v>8617.02</v>
          </cell>
          <cell r="I4126">
            <v>1715.702442073291</v>
          </cell>
          <cell r="J4126">
            <v>0.19910623882424444</v>
          </cell>
          <cell r="K4126">
            <v>8552.9599999999991</v>
          </cell>
          <cell r="L4126">
            <v>34211.839999999997</v>
          </cell>
        </row>
        <row r="4127">
          <cell r="A4127" t="str">
            <v>SF-04120</v>
          </cell>
          <cell r="B4127" t="str">
            <v>Chaves canhão, kit milímetros (12 peças)</v>
          </cell>
          <cell r="C4127" t="str">
            <v>cj</v>
          </cell>
          <cell r="D4127">
            <v>4</v>
          </cell>
          <cell r="E4127">
            <v>249.54999799999999</v>
          </cell>
          <cell r="F4127">
            <v>264.14</v>
          </cell>
          <cell r="G4127">
            <v>279.8</v>
          </cell>
          <cell r="H4127">
            <v>279.77999999999997</v>
          </cell>
          <cell r="I4127">
            <v>26.202912185098846</v>
          </cell>
          <cell r="J4127">
            <v>9.3655415630491276E-2</v>
          </cell>
          <cell r="K4127">
            <v>279.8</v>
          </cell>
          <cell r="L4127">
            <v>1119.2</v>
          </cell>
        </row>
        <row r="4128">
          <cell r="A4128" t="str">
            <v>SF-04121</v>
          </cell>
          <cell r="B4128" t="str">
            <v>Chaves canhão, kit polegadas (10 peças)</v>
          </cell>
          <cell r="C4128" t="str">
            <v>cj</v>
          </cell>
          <cell r="D4128">
            <v>4</v>
          </cell>
          <cell r="E4128">
            <v>185.17721399999999</v>
          </cell>
          <cell r="F4128">
            <v>198.57</v>
          </cell>
          <cell r="G4128">
            <v>218.27</v>
          </cell>
          <cell r="H4128">
            <v>217.93</v>
          </cell>
          <cell r="I4128">
            <v>29.238818659967311</v>
          </cell>
          <cell r="J4128">
            <v>0.1341661022345125</v>
          </cell>
          <cell r="K4128">
            <v>218.27</v>
          </cell>
          <cell r="L4128">
            <v>873.08</v>
          </cell>
        </row>
        <row r="4129">
          <cell r="A4129" t="str">
            <v>SF-04122</v>
          </cell>
          <cell r="B4129" t="str">
            <v>Chaves estrela, kit com 12 chaves</v>
          </cell>
          <cell r="C4129" t="str">
            <v>cj</v>
          </cell>
          <cell r="D4129">
            <v>4</v>
          </cell>
          <cell r="E4129">
            <v>285.89999999999998</v>
          </cell>
          <cell r="F4129">
            <v>287.47000000000003</v>
          </cell>
          <cell r="G4129">
            <v>289.74</v>
          </cell>
          <cell r="H4129">
            <v>291.75</v>
          </cell>
          <cell r="I4129">
            <v>6.9819908423845929</v>
          </cell>
          <cell r="J4129">
            <v>2.3931416769098861E-2</v>
          </cell>
          <cell r="K4129">
            <v>289.74</v>
          </cell>
          <cell r="L4129">
            <v>1158.96</v>
          </cell>
        </row>
        <row r="4130">
          <cell r="A4130" t="str">
            <v>SF-04123</v>
          </cell>
          <cell r="B4130" t="str">
            <v>Chave inglesa com comprimento de 8"</v>
          </cell>
          <cell r="C4130" t="str">
            <v>un</v>
          </cell>
          <cell r="D4130">
            <v>42</v>
          </cell>
          <cell r="E4130">
            <v>50.715714000000006</v>
          </cell>
          <cell r="F4130">
            <v>53.1</v>
          </cell>
          <cell r="G4130">
            <v>57.2</v>
          </cell>
          <cell r="H4130">
            <v>58.5</v>
          </cell>
          <cell r="I4130">
            <v>8.0397978166399007</v>
          </cell>
          <cell r="J4130">
            <v>0.13743244131008378</v>
          </cell>
          <cell r="K4130">
            <v>57.2</v>
          </cell>
          <cell r="L4130">
            <v>2402.4</v>
          </cell>
        </row>
        <row r="4131">
          <cell r="A4131" t="str">
            <v>SF-04124</v>
          </cell>
          <cell r="B4131" t="str">
            <v>Chave inglesa com comprimento de 10"</v>
          </cell>
          <cell r="C4131" t="str">
            <v>un</v>
          </cell>
          <cell r="D4131">
            <v>6</v>
          </cell>
          <cell r="E4131">
            <v>67.009283999999994</v>
          </cell>
          <cell r="F4131">
            <v>72.930000000000007</v>
          </cell>
          <cell r="G4131">
            <v>74.989999999999995</v>
          </cell>
          <cell r="H4131">
            <v>76.069999999999993</v>
          </cell>
          <cell r="I4131">
            <v>8.3821851062136954</v>
          </cell>
          <cell r="J4131">
            <v>0.11019041811770339</v>
          </cell>
          <cell r="K4131">
            <v>74.989999999999995</v>
          </cell>
          <cell r="L4131">
            <v>449.94</v>
          </cell>
        </row>
        <row r="4132">
          <cell r="A4132" t="str">
            <v>SF-04125</v>
          </cell>
          <cell r="B4132" t="str">
            <v>Chave inglesa com comprimento de 12"</v>
          </cell>
          <cell r="C4132" t="str">
            <v>un</v>
          </cell>
          <cell r="D4132">
            <v>42</v>
          </cell>
          <cell r="E4132">
            <v>87.763812000000001</v>
          </cell>
          <cell r="F4132">
            <v>99.12</v>
          </cell>
          <cell r="G4132">
            <v>103.45</v>
          </cell>
          <cell r="H4132">
            <v>103.66</v>
          </cell>
          <cell r="I4132">
            <v>13.166171163231308</v>
          </cell>
          <cell r="J4132">
            <v>0.12701303456715521</v>
          </cell>
          <cell r="K4132">
            <v>103.45</v>
          </cell>
          <cell r="L4132">
            <v>4344.8999999999996</v>
          </cell>
        </row>
        <row r="4133">
          <cell r="A4133" t="str">
            <v>SF-04126</v>
          </cell>
          <cell r="B4133" t="str">
            <v>Chave inglesa com comprimento de 15"</v>
          </cell>
          <cell r="C4133" t="str">
            <v>un</v>
          </cell>
          <cell r="D4133">
            <v>6</v>
          </cell>
          <cell r="E4133">
            <v>192.75978799999999</v>
          </cell>
          <cell r="F4133">
            <v>215.43</v>
          </cell>
          <cell r="G4133">
            <v>225.99</v>
          </cell>
          <cell r="H4133">
            <v>236.91</v>
          </cell>
          <cell r="I4133">
            <v>46.763283744243047</v>
          </cell>
          <cell r="J4133">
            <v>0.19738839113690029</v>
          </cell>
          <cell r="K4133">
            <v>225.99</v>
          </cell>
          <cell r="L4133">
            <v>1355.94</v>
          </cell>
        </row>
        <row r="4134">
          <cell r="A4134" t="str">
            <v>SF-04127</v>
          </cell>
          <cell r="B4134" t="str">
            <v>Chave inglesa com comprimento de 18"</v>
          </cell>
          <cell r="C4134" t="str">
            <v>un</v>
          </cell>
          <cell r="D4134">
            <v>3</v>
          </cell>
          <cell r="E4134">
            <v>346.42555399999998</v>
          </cell>
          <cell r="F4134">
            <v>385.85</v>
          </cell>
          <cell r="G4134">
            <v>428.3</v>
          </cell>
          <cell r="H4134">
            <v>416.14</v>
          </cell>
          <cell r="I4134">
            <v>54.571785983067386</v>
          </cell>
          <cell r="J4134">
            <v>0.13113804484804967</v>
          </cell>
          <cell r="K4134">
            <v>428.3</v>
          </cell>
          <cell r="L4134">
            <v>1284.9000000000001</v>
          </cell>
        </row>
        <row r="4135">
          <cell r="A4135" t="str">
            <v>SF-04128</v>
          </cell>
          <cell r="B4135" t="str">
            <v>Chaves fixas, kit com 12 chaves</v>
          </cell>
          <cell r="C4135" t="str">
            <v>cj</v>
          </cell>
          <cell r="D4135">
            <v>4</v>
          </cell>
          <cell r="E4135">
            <v>215.159492</v>
          </cell>
          <cell r="F4135">
            <v>268.20999999999998</v>
          </cell>
          <cell r="G4135">
            <v>286.95</v>
          </cell>
          <cell r="H4135">
            <v>272.67</v>
          </cell>
          <cell r="I4135">
            <v>38.972018628299388</v>
          </cell>
          <cell r="J4135">
            <v>0.1429274163945406</v>
          </cell>
          <cell r="K4135">
            <v>286.95</v>
          </cell>
          <cell r="L4135">
            <v>1147.8</v>
          </cell>
        </row>
        <row r="4136">
          <cell r="A4136" t="str">
            <v>SF-04129</v>
          </cell>
          <cell r="B4136" t="str">
            <v>Compressor de ar direto para pintura (tufão)</v>
          </cell>
          <cell r="C4136" t="str">
            <v>un</v>
          </cell>
          <cell r="D4136">
            <v>1</v>
          </cell>
          <cell r="E4136">
            <v>591.92588799999999</v>
          </cell>
          <cell r="F4136">
            <v>639.54</v>
          </cell>
          <cell r="G4136">
            <v>662.23</v>
          </cell>
          <cell r="H4136">
            <v>648.6</v>
          </cell>
          <cell r="I4136">
            <v>38.91122187030971</v>
          </cell>
          <cell r="J4136">
            <v>5.9992633164214784E-2</v>
          </cell>
          <cell r="K4136">
            <v>662.23</v>
          </cell>
          <cell r="L4136">
            <v>662.23</v>
          </cell>
        </row>
        <row r="4137">
          <cell r="A4137" t="str">
            <v>SF-04130</v>
          </cell>
          <cell r="B4137" t="str">
            <v>Esmerilhadeira angular de 230 mm</v>
          </cell>
          <cell r="C4137" t="str">
            <v>un</v>
          </cell>
          <cell r="D4137">
            <v>1</v>
          </cell>
          <cell r="E4137">
            <v>720.99</v>
          </cell>
          <cell r="F4137">
            <v>758.5</v>
          </cell>
          <cell r="G4137">
            <v>812.89</v>
          </cell>
          <cell r="H4137">
            <v>824.44</v>
          </cell>
          <cell r="I4137">
            <v>100.82011234076782</v>
          </cell>
          <cell r="J4137">
            <v>0.1222892052068893</v>
          </cell>
          <cell r="K4137">
            <v>812.89</v>
          </cell>
          <cell r="L4137">
            <v>812.89</v>
          </cell>
        </row>
        <row r="4138">
          <cell r="A4138" t="str">
            <v>SF-04131</v>
          </cell>
          <cell r="B4138" t="str">
            <v>Furadeira de bancada de 16 mm</v>
          </cell>
          <cell r="C4138" t="str">
            <v>un</v>
          </cell>
          <cell r="D4138">
            <v>1</v>
          </cell>
          <cell r="E4138">
            <v>1264.9927</v>
          </cell>
          <cell r="F4138">
            <v>1362.43</v>
          </cell>
          <cell r="G4138">
            <v>1439.96</v>
          </cell>
          <cell r="H4138">
            <v>1428.95</v>
          </cell>
          <cell r="I4138">
            <v>130.80933183195495</v>
          </cell>
          <cell r="J4138">
            <v>9.1542273579869798E-2</v>
          </cell>
          <cell r="K4138">
            <v>1439.96</v>
          </cell>
          <cell r="L4138">
            <v>1439.96</v>
          </cell>
        </row>
        <row r="4139">
          <cell r="A4139" t="str">
            <v>SF-04132</v>
          </cell>
          <cell r="B4139" t="str">
            <v>Jogo de chaves biela em polegadas</v>
          </cell>
          <cell r="C4139" t="str">
            <v>un</v>
          </cell>
          <cell r="D4139">
            <v>4</v>
          </cell>
          <cell r="E4139">
            <v>169.19</v>
          </cell>
          <cell r="F4139">
            <v>190.72</v>
          </cell>
          <cell r="G4139">
            <v>198.6</v>
          </cell>
          <cell r="H4139">
            <v>205.76</v>
          </cell>
          <cell r="I4139">
            <v>36.644775224011795</v>
          </cell>
          <cell r="J4139">
            <v>0.17809474739508066</v>
          </cell>
          <cell r="K4139">
            <v>198.6</v>
          </cell>
          <cell r="L4139">
            <v>794.4</v>
          </cell>
        </row>
        <row r="4140">
          <cell r="A4140" t="str">
            <v>SF-04133</v>
          </cell>
          <cell r="B4140" t="str">
            <v>Jogo de soquetes sextavado de impacto 1/2" em polegadas</v>
          </cell>
          <cell r="C4140" t="str">
            <v>un</v>
          </cell>
          <cell r="D4140">
            <v>4</v>
          </cell>
          <cell r="E4140">
            <v>243.84461199999998</v>
          </cell>
          <cell r="F4140">
            <v>291.95</v>
          </cell>
          <cell r="G4140">
            <v>315.61</v>
          </cell>
          <cell r="H4140">
            <v>315.35000000000002</v>
          </cell>
          <cell r="I4140">
            <v>58.513665240559718</v>
          </cell>
          <cell r="J4140">
            <v>0.18555149909801716</v>
          </cell>
          <cell r="K4140">
            <v>315.61</v>
          </cell>
          <cell r="L4140">
            <v>1262.44</v>
          </cell>
        </row>
        <row r="4141">
          <cell r="A4141" t="str">
            <v>SF-04134</v>
          </cell>
          <cell r="B4141" t="str">
            <v xml:space="preserve">Lanterna para capacete </v>
          </cell>
          <cell r="C4141" t="str">
            <v>un</v>
          </cell>
          <cell r="D4141">
            <v>45</v>
          </cell>
          <cell r="E4141">
            <v>48.205765999999997</v>
          </cell>
          <cell r="F4141">
            <v>53.23</v>
          </cell>
          <cell r="G4141">
            <v>57.25</v>
          </cell>
          <cell r="H4141">
            <v>56.31</v>
          </cell>
          <cell r="I4141">
            <v>6.2564192790303261</v>
          </cell>
          <cell r="J4141">
            <v>0.11110671779489124</v>
          </cell>
          <cell r="K4141">
            <v>57.25</v>
          </cell>
          <cell r="L4141">
            <v>2576.25</v>
          </cell>
        </row>
        <row r="4142">
          <cell r="A4142" t="str">
            <v>SF-04135</v>
          </cell>
          <cell r="B4142" t="str">
            <v>Calibrador para tubo PEX multicamada para gás 16/20/26/32 mm</v>
          </cell>
          <cell r="C4142" t="str">
            <v>un</v>
          </cell>
          <cell r="D4142">
            <v>0</v>
          </cell>
          <cell r="E4142" t="str">
            <v/>
          </cell>
          <cell r="F4142" t="str">
            <v/>
          </cell>
          <cell r="G4142" t="str">
            <v/>
          </cell>
          <cell r="H4142" t="str">
            <v/>
          </cell>
          <cell r="I4142" t="str">
            <v/>
          </cell>
          <cell r="J4142" t="str">
            <v/>
          </cell>
          <cell r="K4142" t="str">
            <v/>
          </cell>
          <cell r="L4142" t="str">
            <v>N/A</v>
          </cell>
        </row>
        <row r="4143">
          <cell r="A4143" t="str">
            <v>SF-04136</v>
          </cell>
          <cell r="B4143" t="str">
            <v>Lavadora de alta pressão com água quente 380 V</v>
          </cell>
          <cell r="C4143" t="str">
            <v>un</v>
          </cell>
          <cell r="D4143">
            <v>1</v>
          </cell>
          <cell r="E4143">
            <v>23538.671999999999</v>
          </cell>
          <cell r="F4143">
            <v>28024.67</v>
          </cell>
          <cell r="G4143">
            <v>30304.5</v>
          </cell>
          <cell r="H4143">
            <v>29278.18</v>
          </cell>
          <cell r="I4143">
            <v>4077.2687340622015</v>
          </cell>
          <cell r="J4143">
            <v>0.1392596375205768</v>
          </cell>
          <cell r="K4143">
            <v>30304.5</v>
          </cell>
          <cell r="L4143">
            <v>30304.5</v>
          </cell>
        </row>
        <row r="4144">
          <cell r="A4144" t="str">
            <v>SF-04137</v>
          </cell>
          <cell r="B4144" t="str">
            <v>Lima chata bastarda 10" com cabo</v>
          </cell>
          <cell r="C4144" t="str">
            <v>un</v>
          </cell>
          <cell r="D4144">
            <v>4</v>
          </cell>
          <cell r="E4144">
            <v>46.592227999999999</v>
          </cell>
          <cell r="F4144">
            <v>65.510000000000005</v>
          </cell>
          <cell r="G4144">
            <v>71.94</v>
          </cell>
          <cell r="H4144">
            <v>66.09</v>
          </cell>
          <cell r="I4144">
            <v>13.032248612870413</v>
          </cell>
          <cell r="J4144">
            <v>0.19718941765577866</v>
          </cell>
          <cell r="K4144">
            <v>71.94</v>
          </cell>
          <cell r="L4144">
            <v>287.76</v>
          </cell>
        </row>
        <row r="4145">
          <cell r="A4145" t="str">
            <v>SF-04138</v>
          </cell>
          <cell r="B4145" t="str">
            <v>Lima chata murça 10" com cabo</v>
          </cell>
          <cell r="C4145" t="str">
            <v>un</v>
          </cell>
          <cell r="D4145">
            <v>4</v>
          </cell>
          <cell r="E4145">
            <v>52</v>
          </cell>
          <cell r="F4145">
            <v>53.43</v>
          </cell>
          <cell r="G4145">
            <v>54.08</v>
          </cell>
          <cell r="H4145">
            <v>56.66</v>
          </cell>
          <cell r="I4145">
            <v>6.6250901986436057</v>
          </cell>
          <cell r="J4145">
            <v>0.11692711257754335</v>
          </cell>
          <cell r="K4145">
            <v>54.08</v>
          </cell>
          <cell r="L4145">
            <v>216.32</v>
          </cell>
        </row>
        <row r="4146">
          <cell r="A4146" t="str">
            <v>SF-04139</v>
          </cell>
          <cell r="B4146" t="str">
            <v>Lima redonda bastarda 10" com cabo</v>
          </cell>
          <cell r="C4146" t="str">
            <v>un</v>
          </cell>
          <cell r="D4146">
            <v>4</v>
          </cell>
          <cell r="E4146">
            <v>33.462457999999998</v>
          </cell>
          <cell r="F4146">
            <v>35.04</v>
          </cell>
          <cell r="G4146">
            <v>36.28</v>
          </cell>
          <cell r="H4146">
            <v>38.979999999999997</v>
          </cell>
          <cell r="I4146">
            <v>7.4239736776949368</v>
          </cell>
          <cell r="J4146">
            <v>0.19045596915584756</v>
          </cell>
          <cell r="K4146">
            <v>36.28</v>
          </cell>
          <cell r="L4146">
            <v>145.12</v>
          </cell>
        </row>
        <row r="4147">
          <cell r="A4147" t="str">
            <v>SF-04140</v>
          </cell>
          <cell r="B4147" t="str">
            <v>Lima redonda murça 10" com cabo</v>
          </cell>
          <cell r="C4147" t="str">
            <v>un</v>
          </cell>
          <cell r="D4147">
            <v>4</v>
          </cell>
          <cell r="E4147">
            <v>38.746003999999999</v>
          </cell>
          <cell r="F4147">
            <v>42.68</v>
          </cell>
          <cell r="G4147">
            <v>46.4</v>
          </cell>
          <cell r="H4147">
            <v>47.59</v>
          </cell>
          <cell r="I4147">
            <v>8.5348055294387031</v>
          </cell>
          <cell r="J4147">
            <v>0.17934031370957559</v>
          </cell>
          <cell r="K4147">
            <v>46.4</v>
          </cell>
          <cell r="L4147">
            <v>185.6</v>
          </cell>
        </row>
        <row r="4148">
          <cell r="A4148" t="str">
            <v>SF-04141</v>
          </cell>
          <cell r="B4148" t="str">
            <v>Pendente de led</v>
          </cell>
          <cell r="C4148" t="str">
            <v>un</v>
          </cell>
          <cell r="D4148">
            <v>8</v>
          </cell>
          <cell r="E4148">
            <v>65.511752000000001</v>
          </cell>
          <cell r="F4148">
            <v>93.32</v>
          </cell>
          <cell r="G4148">
            <v>106.28</v>
          </cell>
          <cell r="H4148">
            <v>104.01</v>
          </cell>
          <cell r="I4148">
            <v>29.841674527535762</v>
          </cell>
          <cell r="J4148">
            <v>0.28691159049644999</v>
          </cell>
          <cell r="K4148">
            <v>106.28</v>
          </cell>
          <cell r="L4148">
            <v>850.24</v>
          </cell>
        </row>
        <row r="4149">
          <cell r="A4149" t="str">
            <v>SF-04142</v>
          </cell>
          <cell r="B4149" t="str">
            <v>Maçarico portátil com acendimento automático</v>
          </cell>
          <cell r="C4149" t="str">
            <v>un</v>
          </cell>
          <cell r="D4149">
            <v>3</v>
          </cell>
          <cell r="E4149">
            <v>355.81</v>
          </cell>
          <cell r="F4149">
            <v>379.8</v>
          </cell>
          <cell r="G4149">
            <v>396.24</v>
          </cell>
          <cell r="H4149">
            <v>388.74</v>
          </cell>
          <cell r="I4149">
            <v>23.529914559104171</v>
          </cell>
          <cell r="J4149">
            <v>6.0528668413603361E-2</v>
          </cell>
          <cell r="K4149">
            <v>396.24</v>
          </cell>
          <cell r="L4149">
            <v>1188.72</v>
          </cell>
        </row>
        <row r="4150">
          <cell r="A4150" t="str">
            <v>SF-04143</v>
          </cell>
          <cell r="B4150" t="str">
            <v>Martelo chapeador pena reta</v>
          </cell>
          <cell r="C4150" t="str">
            <v>un</v>
          </cell>
          <cell r="D4150">
            <v>1</v>
          </cell>
          <cell r="E4150">
            <v>30.731044000000001</v>
          </cell>
          <cell r="F4150">
            <v>34.380000000000003</v>
          </cell>
          <cell r="G4150">
            <v>36.25</v>
          </cell>
          <cell r="H4150">
            <v>36.14</v>
          </cell>
          <cell r="I4150">
            <v>4.3533441236767629</v>
          </cell>
          <cell r="J4150">
            <v>0.12045777874036422</v>
          </cell>
          <cell r="K4150">
            <v>36.25</v>
          </cell>
          <cell r="L4150">
            <v>36.25</v>
          </cell>
        </row>
        <row r="4151">
          <cell r="A4151" t="str">
            <v>SF-04144</v>
          </cell>
          <cell r="B4151" t="str">
            <v>Medidor de nível de pressão sonora (decibelímetro) portátil</v>
          </cell>
          <cell r="C4151" t="str">
            <v>un</v>
          </cell>
          <cell r="D4151">
            <v>1</v>
          </cell>
          <cell r="E4151">
            <v>741.38379999999995</v>
          </cell>
          <cell r="F4151">
            <v>758.42</v>
          </cell>
          <cell r="G4151">
            <v>785.17</v>
          </cell>
          <cell r="H4151">
            <v>787.43</v>
          </cell>
          <cell r="I4151">
            <v>43.107118997639681</v>
          </cell>
          <cell r="J4151">
            <v>5.4744064866260725E-2</v>
          </cell>
          <cell r="K4151">
            <v>785.17</v>
          </cell>
          <cell r="L4151">
            <v>785.17</v>
          </cell>
        </row>
        <row r="4152">
          <cell r="A4152" t="str">
            <v>SF-04145</v>
          </cell>
          <cell r="B4152" t="str">
            <v>Prensa hidráulica 30 toneladas</v>
          </cell>
          <cell r="C4152" t="str">
            <v>un</v>
          </cell>
          <cell r="D4152">
            <v>1</v>
          </cell>
          <cell r="E4152">
            <v>2469.9</v>
          </cell>
          <cell r="F4152">
            <v>2793.7</v>
          </cell>
          <cell r="G4152">
            <v>2938.97</v>
          </cell>
          <cell r="H4152">
            <v>2836.96</v>
          </cell>
          <cell r="I4152">
            <v>248.26771341685642</v>
          </cell>
          <cell r="J4152">
            <v>8.7511883641946453E-2</v>
          </cell>
          <cell r="K4152">
            <v>2938.97</v>
          </cell>
          <cell r="L4152">
            <v>2938.97</v>
          </cell>
        </row>
        <row r="4153">
          <cell r="A4153" t="str">
            <v>SF-04146</v>
          </cell>
          <cell r="B4153" t="str">
            <v>Relógio comparador capacidade 5 mm</v>
          </cell>
          <cell r="C4153" t="str">
            <v>un</v>
          </cell>
          <cell r="D4153">
            <v>1</v>
          </cell>
          <cell r="E4153">
            <v>182.15051199999999</v>
          </cell>
          <cell r="F4153">
            <v>266.64</v>
          </cell>
          <cell r="G4153">
            <v>295.35000000000002</v>
          </cell>
          <cell r="H4153">
            <v>278.70999999999998</v>
          </cell>
          <cell r="I4153">
            <v>68.028775762409552</v>
          </cell>
          <cell r="J4153">
            <v>0.24408444534609292</v>
          </cell>
          <cell r="K4153">
            <v>295.35000000000002</v>
          </cell>
          <cell r="L4153">
            <v>295.35000000000002</v>
          </cell>
        </row>
        <row r="4154">
          <cell r="A4154" t="str">
            <v>SF-04147</v>
          </cell>
          <cell r="B4154" t="str">
            <v>Rosqueadeira manual</v>
          </cell>
          <cell r="C4154" t="str">
            <v>cj</v>
          </cell>
          <cell r="D4154">
            <v>1</v>
          </cell>
          <cell r="E4154">
            <v>8100.19</v>
          </cell>
          <cell r="F4154">
            <v>8228.64</v>
          </cell>
          <cell r="G4154">
            <v>8863.61</v>
          </cell>
          <cell r="H4154">
            <v>9080.2999999999993</v>
          </cell>
          <cell r="I4154">
            <v>1118.5915985624913</v>
          </cell>
          <cell r="J4154">
            <v>0.12318883721490384</v>
          </cell>
          <cell r="K4154">
            <v>8863.61</v>
          </cell>
          <cell r="L4154">
            <v>8863.61</v>
          </cell>
        </row>
        <row r="4155">
          <cell r="A4155" t="str">
            <v>SF-04148</v>
          </cell>
          <cell r="B4155" t="str">
            <v>Conjunto com 5 sacadores de polias</v>
          </cell>
          <cell r="C4155" t="str">
            <v>cj</v>
          </cell>
          <cell r="D4155">
            <v>2</v>
          </cell>
          <cell r="E4155">
            <v>2031.9294580000001</v>
          </cell>
          <cell r="F4155">
            <v>2465.19</v>
          </cell>
          <cell r="G4155">
            <v>2937.45</v>
          </cell>
          <cell r="H4155">
            <v>2825.24</v>
          </cell>
          <cell r="I4155">
            <v>630.64297945984299</v>
          </cell>
          <cell r="J4155">
            <v>0.22321748929642898</v>
          </cell>
          <cell r="K4155">
            <v>2937.45</v>
          </cell>
          <cell r="L4155">
            <v>5874.9</v>
          </cell>
        </row>
        <row r="4156">
          <cell r="A4156" t="str">
            <v>SF-04149</v>
          </cell>
          <cell r="B4156" t="str">
            <v>Conjunto com 9 serras copo</v>
          </cell>
          <cell r="C4156" t="str">
            <v>cj</v>
          </cell>
          <cell r="D4156">
            <v>3</v>
          </cell>
          <cell r="E4156">
            <v>624.99</v>
          </cell>
          <cell r="F4156">
            <v>662.63</v>
          </cell>
          <cell r="G4156">
            <v>682.58</v>
          </cell>
          <cell r="H4156">
            <v>674.81</v>
          </cell>
          <cell r="I4156">
            <v>35.999288686148724</v>
          </cell>
          <cell r="J4156">
            <v>5.3347295810893029E-2</v>
          </cell>
          <cell r="K4156">
            <v>682.58</v>
          </cell>
          <cell r="L4156">
            <v>2047.74</v>
          </cell>
        </row>
        <row r="4157">
          <cell r="A4157" t="str">
            <v>SF-04150</v>
          </cell>
          <cell r="B4157" t="str">
            <v>Tesoura de chapas tipo aviação corte direito e reto</v>
          </cell>
          <cell r="C4157" t="str">
            <v>un</v>
          </cell>
          <cell r="D4157">
            <v>1</v>
          </cell>
          <cell r="E4157">
            <v>89.672638000000006</v>
          </cell>
          <cell r="F4157">
            <v>94.41</v>
          </cell>
          <cell r="G4157">
            <v>101.06</v>
          </cell>
          <cell r="H4157">
            <v>100.41</v>
          </cell>
          <cell r="I4157">
            <v>9.244029917723168</v>
          </cell>
          <cell r="J4157">
            <v>9.2062841526971098E-2</v>
          </cell>
          <cell r="K4157">
            <v>101.06</v>
          </cell>
          <cell r="L4157">
            <v>101.06</v>
          </cell>
        </row>
        <row r="4158">
          <cell r="A4158" t="str">
            <v>SF-04151</v>
          </cell>
          <cell r="B4158" t="str">
            <v>Tesoura de chapas tipo aviação corte esquerdo e reto</v>
          </cell>
          <cell r="C4158" t="str">
            <v>un</v>
          </cell>
          <cell r="D4158">
            <v>1</v>
          </cell>
          <cell r="E4158">
            <v>71.385874000000001</v>
          </cell>
          <cell r="F4158">
            <v>87.59</v>
          </cell>
          <cell r="G4158">
            <v>98.2</v>
          </cell>
          <cell r="H4158">
            <v>93.6</v>
          </cell>
          <cell r="I4158">
            <v>15.906765269929606</v>
          </cell>
          <cell r="J4158">
            <v>0.16994407339668383</v>
          </cell>
          <cell r="K4158">
            <v>98.2</v>
          </cell>
          <cell r="L4158">
            <v>98.2</v>
          </cell>
        </row>
        <row r="4159">
          <cell r="A4159" t="str">
            <v>SF-04152</v>
          </cell>
          <cell r="B4159" t="str">
            <v>Tesoura de chapas tipo aviação corte reto e curvas de grande raio</v>
          </cell>
          <cell r="C4159" t="str">
            <v>un</v>
          </cell>
          <cell r="D4159">
            <v>1</v>
          </cell>
          <cell r="E4159">
            <v>76.838155999999998</v>
          </cell>
          <cell r="F4159">
            <v>88.95</v>
          </cell>
          <cell r="G4159">
            <v>97.75</v>
          </cell>
          <cell r="H4159">
            <v>95.68</v>
          </cell>
          <cell r="I4159">
            <v>14.435461942386368</v>
          </cell>
          <cell r="J4159">
            <v>0.1508723029095565</v>
          </cell>
          <cell r="K4159">
            <v>97.75</v>
          </cell>
          <cell r="L4159">
            <v>97.75</v>
          </cell>
        </row>
        <row r="4160">
          <cell r="A4160" t="str">
            <v>SF-04153</v>
          </cell>
          <cell r="B4160" t="str">
            <v>Tesoura faca elétrica para metal</v>
          </cell>
          <cell r="C4160" t="str">
            <v>un</v>
          </cell>
          <cell r="D4160">
            <v>1</v>
          </cell>
          <cell r="E4160">
            <v>2597.1528739999999</v>
          </cell>
          <cell r="F4160">
            <v>3000.25</v>
          </cell>
          <cell r="G4160">
            <v>3348.81</v>
          </cell>
          <cell r="H4160">
            <v>3345.19</v>
          </cell>
          <cell r="I4160">
            <v>632.49125497835303</v>
          </cell>
          <cell r="J4160">
            <v>0.18907483729723962</v>
          </cell>
          <cell r="K4160">
            <v>3348.81</v>
          </cell>
          <cell r="L4160">
            <v>3348.81</v>
          </cell>
        </row>
        <row r="4161">
          <cell r="A4161" t="str">
            <v>SF-04154</v>
          </cell>
          <cell r="B4161" t="str">
            <v>Tesoura para chapa tipo Brasil 12"</v>
          </cell>
          <cell r="C4161" t="str">
            <v>un</v>
          </cell>
          <cell r="D4161">
            <v>1</v>
          </cell>
          <cell r="E4161">
            <v>110.23733799999999</v>
          </cell>
          <cell r="F4161">
            <v>120.48</v>
          </cell>
          <cell r="G4161">
            <v>126.89</v>
          </cell>
          <cell r="H4161">
            <v>125.46</v>
          </cell>
          <cell r="I4161">
            <v>11.645822210914424</v>
          </cell>
          <cell r="J4161">
            <v>9.2824981754458996E-2</v>
          </cell>
          <cell r="K4161">
            <v>126.89</v>
          </cell>
          <cell r="L4161">
            <v>126.89</v>
          </cell>
        </row>
        <row r="4162">
          <cell r="A4162" t="str">
            <v>SF-04155</v>
          </cell>
          <cell r="B4162" t="str">
            <v>Alargador de tubos manual articulado</v>
          </cell>
          <cell r="C4162" t="str">
            <v>un</v>
          </cell>
          <cell r="D4162">
            <v>3</v>
          </cell>
          <cell r="E4162">
            <v>160.07</v>
          </cell>
          <cell r="F4162">
            <v>164.89</v>
          </cell>
          <cell r="G4162">
            <v>170.5</v>
          </cell>
          <cell r="H4162">
            <v>176.19</v>
          </cell>
          <cell r="I4162">
            <v>19.257951046843413</v>
          </cell>
          <cell r="J4162">
            <v>0.10930217973121864</v>
          </cell>
          <cell r="K4162">
            <v>170.5</v>
          </cell>
          <cell r="L4162">
            <v>511.5</v>
          </cell>
        </row>
        <row r="4163">
          <cell r="A4163" t="str">
            <v>SF-04156</v>
          </cell>
          <cell r="B4163" t="str">
            <v>Alicate cortador de tubo capilar</v>
          </cell>
          <cell r="C4163" t="str">
            <v>un</v>
          </cell>
          <cell r="D4163">
            <v>3</v>
          </cell>
          <cell r="E4163">
            <v>32.397311999999999</v>
          </cell>
          <cell r="F4163">
            <v>38.950000000000003</v>
          </cell>
          <cell r="G4163">
            <v>43.24</v>
          </cell>
          <cell r="H4163">
            <v>41.52</v>
          </cell>
          <cell r="I4163">
            <v>6.5943896098377648</v>
          </cell>
          <cell r="J4163">
            <v>0.15882441256834692</v>
          </cell>
          <cell r="K4163">
            <v>43.24</v>
          </cell>
          <cell r="L4163">
            <v>129.72</v>
          </cell>
        </row>
        <row r="4164">
          <cell r="A4164" t="str">
            <v>SF-04157</v>
          </cell>
          <cell r="B4164" t="str">
            <v>Alicate lacrador de tubos 7"</v>
          </cell>
          <cell r="C4164" t="str">
            <v>un</v>
          </cell>
          <cell r="D4164">
            <v>3</v>
          </cell>
          <cell r="E4164">
            <v>34.907260000000001</v>
          </cell>
          <cell r="F4164">
            <v>38.369999999999997</v>
          </cell>
          <cell r="G4164">
            <v>43.51</v>
          </cell>
          <cell r="H4164">
            <v>44.53</v>
          </cell>
          <cell r="I4164">
            <v>9.3609332143524604</v>
          </cell>
          <cell r="J4164">
            <v>0.21021633088597486</v>
          </cell>
          <cell r="K4164">
            <v>43.51</v>
          </cell>
          <cell r="L4164">
            <v>130.53</v>
          </cell>
        </row>
        <row r="4165">
          <cell r="A4165" t="str">
            <v>SF-04158</v>
          </cell>
          <cell r="B4165" t="str">
            <v>Balança eletrônica para refrigerante</v>
          </cell>
          <cell r="C4165" t="str">
            <v>un</v>
          </cell>
          <cell r="D4165">
            <v>1</v>
          </cell>
          <cell r="E4165">
            <v>429.56</v>
          </cell>
          <cell r="F4165">
            <v>534.29</v>
          </cell>
          <cell r="G4165">
            <v>583.98</v>
          </cell>
          <cell r="H4165">
            <v>592.38</v>
          </cell>
          <cell r="I4165">
            <v>140.66382276779987</v>
          </cell>
          <cell r="J4165">
            <v>0.23745538804112204</v>
          </cell>
          <cell r="K4165">
            <v>583.98</v>
          </cell>
          <cell r="L4165">
            <v>583.98</v>
          </cell>
        </row>
        <row r="4166">
          <cell r="A4166" t="str">
            <v>SF-04159</v>
          </cell>
          <cell r="B4166" t="str">
            <v>Bomba de óleo para sistemas de refrigeração</v>
          </cell>
          <cell r="C4166" t="str">
            <v>un</v>
          </cell>
          <cell r="D4166">
            <v>1</v>
          </cell>
          <cell r="E4166">
            <v>402.9</v>
          </cell>
          <cell r="F4166">
            <v>412.7</v>
          </cell>
          <cell r="G4166">
            <v>502.27</v>
          </cell>
          <cell r="H4166">
            <v>510.36</v>
          </cell>
          <cell r="I4166">
            <v>118.12000760376908</v>
          </cell>
          <cell r="J4166">
            <v>0.23144448546862817</v>
          </cell>
          <cell r="K4166">
            <v>502.27</v>
          </cell>
          <cell r="L4166">
            <v>502.27</v>
          </cell>
        </row>
        <row r="4167">
          <cell r="A4167" t="str">
            <v>SF-04160</v>
          </cell>
          <cell r="B4167" t="str">
            <v>Bomba de vácuo 12 cfm</v>
          </cell>
          <cell r="C4167" t="str">
            <v>un</v>
          </cell>
          <cell r="D4167">
            <v>4</v>
          </cell>
          <cell r="E4167">
            <v>1353.1994440000001</v>
          </cell>
          <cell r="F4167">
            <v>1494.9</v>
          </cell>
          <cell r="G4167">
            <v>1615.57</v>
          </cell>
          <cell r="H4167">
            <v>1601.06</v>
          </cell>
          <cell r="I4167">
            <v>200.44283415541918</v>
          </cell>
          <cell r="J4167">
            <v>0.12519383043447416</v>
          </cell>
          <cell r="K4167">
            <v>1615.57</v>
          </cell>
          <cell r="L4167">
            <v>6462.28</v>
          </cell>
        </row>
        <row r="4168">
          <cell r="A4168" t="str">
            <v>SF-04161</v>
          </cell>
          <cell r="B4168" t="str">
            <v>Chave catraca quadrada 4 bitolas para refrigeração</v>
          </cell>
          <cell r="C4168" t="str">
            <v>un</v>
          </cell>
          <cell r="D4168">
            <v>3</v>
          </cell>
          <cell r="E4168">
            <v>24.83</v>
          </cell>
          <cell r="F4168">
            <v>28.16</v>
          </cell>
          <cell r="G4168">
            <v>31.32</v>
          </cell>
          <cell r="H4168">
            <v>31</v>
          </cell>
          <cell r="I4168">
            <v>5.0753127536429901</v>
          </cell>
          <cell r="J4168">
            <v>0.16371976624654808</v>
          </cell>
          <cell r="K4168">
            <v>31.32</v>
          </cell>
          <cell r="L4168">
            <v>93.96</v>
          </cell>
        </row>
        <row r="4169">
          <cell r="A4169" t="str">
            <v>SF-04162</v>
          </cell>
          <cell r="B4169" t="str">
            <v>Chave para válvula Schrader</v>
          </cell>
          <cell r="C4169" t="str">
            <v>un</v>
          </cell>
          <cell r="D4169">
            <v>24</v>
          </cell>
          <cell r="E4169">
            <v>36.742264000000006</v>
          </cell>
          <cell r="F4169">
            <v>47.43</v>
          </cell>
          <cell r="G4169">
            <v>53.36</v>
          </cell>
          <cell r="H4169">
            <v>50.49</v>
          </cell>
          <cell r="I4169">
            <v>9.6713161200922908</v>
          </cell>
          <cell r="J4169">
            <v>0.19154914082179225</v>
          </cell>
          <cell r="K4169">
            <v>53.36</v>
          </cell>
          <cell r="L4169">
            <v>1280.6400000000001</v>
          </cell>
        </row>
        <row r="4170">
          <cell r="A4170" t="str">
            <v>SF-04163</v>
          </cell>
          <cell r="B4170" t="str">
            <v>Cilindro de nitrogênio 20 L</v>
          </cell>
          <cell r="C4170" t="str">
            <v>un</v>
          </cell>
          <cell r="D4170">
            <v>3</v>
          </cell>
          <cell r="E4170">
            <v>1438</v>
          </cell>
          <cell r="F4170">
            <v>1497.84</v>
          </cell>
          <cell r="G4170">
            <v>1530.82</v>
          </cell>
          <cell r="H4170">
            <v>1580.44</v>
          </cell>
          <cell r="I4170">
            <v>167.30040177046482</v>
          </cell>
          <cell r="J4170">
            <v>0.10585685111137709</v>
          </cell>
          <cell r="K4170">
            <v>1530.82</v>
          </cell>
          <cell r="L4170">
            <v>4592.46</v>
          </cell>
        </row>
        <row r="4171">
          <cell r="A4171" t="str">
            <v>SF-04164</v>
          </cell>
          <cell r="B4171" t="str">
            <v>Cilindro de nitrogênio 50 L</v>
          </cell>
          <cell r="C4171" t="str">
            <v>un</v>
          </cell>
          <cell r="D4171">
            <v>1</v>
          </cell>
          <cell r="E4171">
            <v>2108.3563199999999</v>
          </cell>
          <cell r="F4171">
            <v>2267.09</v>
          </cell>
          <cell r="G4171">
            <v>2352</v>
          </cell>
          <cell r="H4171">
            <v>2336.8000000000002</v>
          </cell>
          <cell r="I4171">
            <v>176.929812623685</v>
          </cell>
          <cell r="J4171">
            <v>7.5714572331258556E-2</v>
          </cell>
          <cell r="K4171">
            <v>2352</v>
          </cell>
          <cell r="L4171">
            <v>2352</v>
          </cell>
        </row>
        <row r="4172">
          <cell r="A4172" t="str">
            <v>SF-04165</v>
          </cell>
          <cell r="B4172" t="str">
            <v>Conjunto para solda e corte acetileno/oxigênio PPU</v>
          </cell>
          <cell r="C4172" t="str">
            <v>cj</v>
          </cell>
          <cell r="D4172">
            <v>1</v>
          </cell>
          <cell r="E4172">
            <v>3081.2142739999999</v>
          </cell>
          <cell r="F4172">
            <v>3879.73</v>
          </cell>
          <cell r="G4172">
            <v>4212.45</v>
          </cell>
          <cell r="H4172">
            <v>4121.53</v>
          </cell>
          <cell r="I4172">
            <v>784.13822090553754</v>
          </cell>
          <cell r="J4172">
            <v>0.19025415826296002</v>
          </cell>
          <cell r="K4172">
            <v>4212.45</v>
          </cell>
          <cell r="L4172">
            <v>4212.45</v>
          </cell>
        </row>
        <row r="4173">
          <cell r="A4173" t="str">
            <v>SF-04166</v>
          </cell>
          <cell r="B4173" t="str">
            <v>Detector eletrônico de vazamento para refrigerantes</v>
          </cell>
          <cell r="C4173" t="str">
            <v>un</v>
          </cell>
          <cell r="D4173">
            <v>3</v>
          </cell>
          <cell r="E4173">
            <v>2072.9323059999997</v>
          </cell>
          <cell r="F4173">
            <v>2620.11</v>
          </cell>
          <cell r="G4173">
            <v>2846.25</v>
          </cell>
          <cell r="H4173">
            <v>2741.33</v>
          </cell>
          <cell r="I4173">
            <v>477.1046216525437</v>
          </cell>
          <cell r="J4173">
            <v>0.17404129442735597</v>
          </cell>
          <cell r="K4173">
            <v>2846.25</v>
          </cell>
          <cell r="L4173">
            <v>8538.75</v>
          </cell>
        </row>
        <row r="4174">
          <cell r="A4174" t="str">
            <v>SF-04167</v>
          </cell>
          <cell r="B4174" t="str">
            <v>Flangeador excêntrico</v>
          </cell>
          <cell r="C4174" t="str">
            <v>un</v>
          </cell>
          <cell r="D4174">
            <v>6</v>
          </cell>
          <cell r="E4174">
            <v>263.41798799999998</v>
          </cell>
          <cell r="F4174">
            <v>314.45</v>
          </cell>
          <cell r="G4174">
            <v>341.73</v>
          </cell>
          <cell r="H4174">
            <v>331.31</v>
          </cell>
          <cell r="I4174">
            <v>49.166612917900572</v>
          </cell>
          <cell r="J4174">
            <v>0.14840063058133038</v>
          </cell>
          <cell r="K4174">
            <v>341.73</v>
          </cell>
          <cell r="L4174">
            <v>2050.38</v>
          </cell>
        </row>
        <row r="4175">
          <cell r="A4175" t="str">
            <v>SF-04168</v>
          </cell>
          <cell r="B4175" t="str">
            <v>Mangueira para vácuo 3/8"</v>
          </cell>
          <cell r="C4175" t="str">
            <v>un</v>
          </cell>
          <cell r="D4175">
            <v>3</v>
          </cell>
          <cell r="E4175">
            <v>127.68042199999999</v>
          </cell>
          <cell r="F4175">
            <v>151.52000000000001</v>
          </cell>
          <cell r="G4175">
            <v>173.73</v>
          </cell>
          <cell r="H4175">
            <v>166.76</v>
          </cell>
          <cell r="I4175">
            <v>29.791426583966178</v>
          </cell>
          <cell r="J4175">
            <v>0.17864851633464968</v>
          </cell>
          <cell r="K4175">
            <v>173.73</v>
          </cell>
          <cell r="L4175">
            <v>521.19000000000005</v>
          </cell>
        </row>
        <row r="4176">
          <cell r="A4176" t="str">
            <v>SF-04169</v>
          </cell>
          <cell r="B4176" t="str">
            <v>Manifold analógico para R-22</v>
          </cell>
          <cell r="C4176" t="str">
            <v>un</v>
          </cell>
          <cell r="D4176">
            <v>10</v>
          </cell>
          <cell r="E4176">
            <v>137.80000000000001</v>
          </cell>
          <cell r="F4176">
            <v>140.96</v>
          </cell>
          <cell r="G4176">
            <v>142.59</v>
          </cell>
          <cell r="H4176">
            <v>142.77000000000001</v>
          </cell>
          <cell r="I4176">
            <v>4.2364962618722171</v>
          </cell>
          <cell r="J4176">
            <v>2.9673574713680862E-2</v>
          </cell>
          <cell r="K4176">
            <v>142.59</v>
          </cell>
          <cell r="L4176">
            <v>1425.9</v>
          </cell>
        </row>
        <row r="4177">
          <cell r="A4177" t="str">
            <v>SF-04170</v>
          </cell>
          <cell r="B4177" t="str">
            <v>Manifold analógico para R-410A/R-32</v>
          </cell>
          <cell r="C4177" t="str">
            <v>un</v>
          </cell>
          <cell r="D4177">
            <v>35</v>
          </cell>
          <cell r="E4177">
            <v>145.028592</v>
          </cell>
          <cell r="F4177">
            <v>175.01</v>
          </cell>
          <cell r="G4177">
            <v>185.54</v>
          </cell>
          <cell r="H4177">
            <v>186.34</v>
          </cell>
          <cell r="I4177">
            <v>34.406810432853007</v>
          </cell>
          <cell r="J4177">
            <v>0.18464532807155204</v>
          </cell>
          <cell r="K4177">
            <v>185.54</v>
          </cell>
          <cell r="L4177">
            <v>6493.9</v>
          </cell>
        </row>
        <row r="4178">
          <cell r="A4178" t="str">
            <v>SF-04171</v>
          </cell>
          <cell r="B4178" t="str">
            <v>Manifold digital</v>
          </cell>
          <cell r="C4178" t="str">
            <v>un</v>
          </cell>
          <cell r="D4178">
            <v>1</v>
          </cell>
          <cell r="E4178">
            <v>3445.6313039999995</v>
          </cell>
          <cell r="F4178">
            <v>4068.41</v>
          </cell>
          <cell r="G4178">
            <v>4569.8</v>
          </cell>
          <cell r="H4178">
            <v>4600.3599999999997</v>
          </cell>
          <cell r="I4178">
            <v>997.69639521340014</v>
          </cell>
          <cell r="J4178">
            <v>0.21687354798611416</v>
          </cell>
          <cell r="K4178">
            <v>4569.8</v>
          </cell>
          <cell r="L4178">
            <v>4569.8</v>
          </cell>
        </row>
        <row r="4179">
          <cell r="A4179" t="str">
            <v>SF-04172</v>
          </cell>
          <cell r="B4179" t="str">
            <v>Conjunto com 4 molas curvadoras de tubos</v>
          </cell>
          <cell r="C4179" t="str">
            <v>cj</v>
          </cell>
          <cell r="D4179">
            <v>3</v>
          </cell>
          <cell r="E4179">
            <v>47.899932</v>
          </cell>
          <cell r="F4179">
            <v>58.12</v>
          </cell>
          <cell r="G4179">
            <v>61.92</v>
          </cell>
          <cell r="H4179">
            <v>63.31</v>
          </cell>
          <cell r="I4179">
            <v>13.823200261920368</v>
          </cell>
          <cell r="J4179">
            <v>0.21834149837182701</v>
          </cell>
          <cell r="K4179">
            <v>61.92</v>
          </cell>
          <cell r="L4179">
            <v>185.76</v>
          </cell>
        </row>
        <row r="4180">
          <cell r="A4180" t="str">
            <v>SF-04173</v>
          </cell>
          <cell r="B4180" t="str">
            <v>Regulador de pressão para cilindro de gases não corrosivos</v>
          </cell>
          <cell r="C4180" t="str">
            <v>un</v>
          </cell>
          <cell r="D4180">
            <v>4</v>
          </cell>
          <cell r="E4180">
            <v>2633.2518319999999</v>
          </cell>
          <cell r="F4180">
            <v>2958.98</v>
          </cell>
          <cell r="G4180">
            <v>3284.7</v>
          </cell>
          <cell r="H4180">
            <v>3479.65</v>
          </cell>
          <cell r="I4180">
            <v>958.85501047415482</v>
          </cell>
          <cell r="J4180">
            <v>0.27556076343142411</v>
          </cell>
          <cell r="K4180">
            <v>3284.7</v>
          </cell>
          <cell r="L4180">
            <v>13138.8</v>
          </cell>
        </row>
        <row r="4181">
          <cell r="A4181" t="str">
            <v>SF-04174</v>
          </cell>
          <cell r="B4181" t="str">
            <v>Tanque para recolhimento de refrigerante</v>
          </cell>
          <cell r="C4181" t="str">
            <v>un</v>
          </cell>
          <cell r="D4181">
            <v>3</v>
          </cell>
          <cell r="E4181">
            <v>909.92997200000002</v>
          </cell>
          <cell r="F4181">
            <v>1080.22</v>
          </cell>
          <cell r="G4181">
            <v>1209.27</v>
          </cell>
          <cell r="H4181">
            <v>1163.3699999999999</v>
          </cell>
          <cell r="I4181">
            <v>187.0993688458091</v>
          </cell>
          <cell r="J4181">
            <v>0.16082533402598409</v>
          </cell>
          <cell r="K4181">
            <v>1209.27</v>
          </cell>
          <cell r="L4181">
            <v>3627.81</v>
          </cell>
        </row>
        <row r="4182">
          <cell r="A4182" t="str">
            <v>SF-04175</v>
          </cell>
          <cell r="B4182" t="str">
            <v>Termo-anemômetro para duto</v>
          </cell>
          <cell r="C4182" t="str">
            <v>un</v>
          </cell>
          <cell r="D4182">
            <v>6</v>
          </cell>
          <cell r="E4182">
            <v>1126.903376</v>
          </cell>
          <cell r="F4182">
            <v>1361.05</v>
          </cell>
          <cell r="G4182">
            <v>1442.2</v>
          </cell>
          <cell r="H4182">
            <v>1402.58</v>
          </cell>
          <cell r="I4182">
            <v>198.10529704423016</v>
          </cell>
          <cell r="J4182">
            <v>0.14124349202486144</v>
          </cell>
          <cell r="K4182">
            <v>1442.2</v>
          </cell>
          <cell r="L4182">
            <v>8653.2000000000007</v>
          </cell>
        </row>
        <row r="4183">
          <cell r="A4183" t="str">
            <v>SF-04176</v>
          </cell>
          <cell r="B4183" t="str">
            <v>Termômetro portátil com 5 sensores</v>
          </cell>
          <cell r="C4183" t="str">
            <v>un</v>
          </cell>
          <cell r="D4183">
            <v>3</v>
          </cell>
          <cell r="E4183">
            <v>452.87687799999998</v>
          </cell>
          <cell r="F4183">
            <v>587.24</v>
          </cell>
          <cell r="G4183">
            <v>640.91999999999996</v>
          </cell>
          <cell r="H4183">
            <v>623.20000000000005</v>
          </cell>
          <cell r="I4183">
            <v>126.48254790813375</v>
          </cell>
          <cell r="J4183">
            <v>0.20295659163692834</v>
          </cell>
          <cell r="K4183">
            <v>640.91999999999996</v>
          </cell>
          <cell r="L4183">
            <v>1922.76</v>
          </cell>
        </row>
        <row r="4184">
          <cell r="A4184" t="str">
            <v>SF-04177</v>
          </cell>
          <cell r="B4184" t="str">
            <v>Unidade transferidora e recuperadora de gás refrigerante</v>
          </cell>
          <cell r="C4184" t="str">
            <v>un</v>
          </cell>
          <cell r="D4184">
            <v>1</v>
          </cell>
          <cell r="E4184">
            <v>2779.6408579999998</v>
          </cell>
          <cell r="F4184">
            <v>3338.1</v>
          </cell>
          <cell r="G4184">
            <v>5359</v>
          </cell>
          <cell r="H4184">
            <v>4588.01</v>
          </cell>
          <cell r="I4184">
            <v>1421.0567732255718</v>
          </cell>
          <cell r="J4184">
            <v>0.3097327105271287</v>
          </cell>
          <cell r="K4184">
            <v>5359</v>
          </cell>
          <cell r="L4184">
            <v>5359</v>
          </cell>
        </row>
        <row r="4185">
          <cell r="A4185" t="str">
            <v>SF-04178</v>
          </cell>
          <cell r="B4185" t="str">
            <v>Vacuômetro digital</v>
          </cell>
          <cell r="C4185" t="str">
            <v>un</v>
          </cell>
          <cell r="D4185">
            <v>3</v>
          </cell>
          <cell r="E4185">
            <v>869.18022799999994</v>
          </cell>
          <cell r="F4185">
            <v>1013.8</v>
          </cell>
          <cell r="G4185">
            <v>1088.55</v>
          </cell>
          <cell r="H4185">
            <v>1056.57</v>
          </cell>
          <cell r="I4185">
            <v>133.92178980061428</v>
          </cell>
          <cell r="J4185">
            <v>0.12675145972402613</v>
          </cell>
          <cell r="K4185">
            <v>1088.55</v>
          </cell>
          <cell r="L4185">
            <v>3265.65</v>
          </cell>
        </row>
        <row r="4186">
          <cell r="A4186" t="str">
            <v>SF-04179</v>
          </cell>
          <cell r="B4186" t="str">
            <v>Alicate de bico longo redondo isolado</v>
          </cell>
          <cell r="C4186" t="str">
            <v>un</v>
          </cell>
          <cell r="D4186">
            <v>7</v>
          </cell>
          <cell r="E4186">
            <v>201.6</v>
          </cell>
          <cell r="F4186">
            <v>233.9</v>
          </cell>
          <cell r="G4186">
            <v>249.4</v>
          </cell>
          <cell r="H4186">
            <v>260.10000000000002</v>
          </cell>
          <cell r="I4186">
            <v>57.961119942250832</v>
          </cell>
          <cell r="J4186">
            <v>0.22284167605632768</v>
          </cell>
          <cell r="K4186">
            <v>249.4</v>
          </cell>
          <cell r="L4186">
            <v>1745.8</v>
          </cell>
        </row>
        <row r="4187">
          <cell r="A4187" t="str">
            <v>SF-04180</v>
          </cell>
          <cell r="B4187" t="str">
            <v>Estação de solda digital</v>
          </cell>
          <cell r="C4187" t="str">
            <v>un</v>
          </cell>
          <cell r="D4187">
            <v>1</v>
          </cell>
          <cell r="E4187">
            <v>1011.57232</v>
          </cell>
          <cell r="F4187">
            <v>1314.45</v>
          </cell>
          <cell r="G4187">
            <v>1417.62</v>
          </cell>
          <cell r="H4187">
            <v>1353.58</v>
          </cell>
          <cell r="I4187">
            <v>238.70602980851893</v>
          </cell>
          <cell r="J4187">
            <v>0.17635162296171555</v>
          </cell>
          <cell r="K4187">
            <v>1417.62</v>
          </cell>
          <cell r="L4187">
            <v>1417.62</v>
          </cell>
        </row>
        <row r="4188">
          <cell r="A4188" t="str">
            <v>SF-04181</v>
          </cell>
          <cell r="B4188" t="str">
            <v>Cordão prolongador (extensão) 5 m</v>
          </cell>
          <cell r="C4188" t="str">
            <v>un</v>
          </cell>
          <cell r="D4188">
            <v>10</v>
          </cell>
          <cell r="E4188">
            <v>96.042421999999988</v>
          </cell>
          <cell r="F4188">
            <v>110.49</v>
          </cell>
          <cell r="G4188">
            <v>127.6</v>
          </cell>
          <cell r="H4188">
            <v>127.79</v>
          </cell>
          <cell r="I4188">
            <v>27.945767761860711</v>
          </cell>
          <cell r="J4188">
            <v>0.21868509086674004</v>
          </cell>
          <cell r="K4188">
            <v>127.6</v>
          </cell>
          <cell r="L4188">
            <v>1276</v>
          </cell>
        </row>
        <row r="4189">
          <cell r="A4189" t="str">
            <v>SF-04182</v>
          </cell>
          <cell r="B4189" t="str">
            <v>Ferro de soldar tipo machadinha</v>
          </cell>
          <cell r="C4189" t="str">
            <v>un</v>
          </cell>
          <cell r="D4189">
            <v>1</v>
          </cell>
          <cell r="E4189">
            <v>230</v>
          </cell>
          <cell r="F4189">
            <v>237.16</v>
          </cell>
          <cell r="G4189">
            <v>273.22000000000003</v>
          </cell>
          <cell r="H4189">
            <v>272.86</v>
          </cell>
          <cell r="I4189">
            <v>44.271492094537983</v>
          </cell>
          <cell r="J4189">
            <v>0.16224984275649776</v>
          </cell>
          <cell r="K4189">
            <v>273.22000000000003</v>
          </cell>
          <cell r="L4189">
            <v>273.22000000000003</v>
          </cell>
        </row>
        <row r="4190">
          <cell r="A4190" t="str">
            <v>SF-04183</v>
          </cell>
          <cell r="B4190" t="str">
            <v>Sugador de solda</v>
          </cell>
          <cell r="C4190" t="str">
            <v>un</v>
          </cell>
          <cell r="D4190">
            <v>1</v>
          </cell>
          <cell r="E4190">
            <v>29.159689999999998</v>
          </cell>
          <cell r="F4190">
            <v>31.14</v>
          </cell>
          <cell r="G4190">
            <v>33.85</v>
          </cell>
          <cell r="H4190">
            <v>33.64</v>
          </cell>
          <cell r="I4190">
            <v>3.8786275159337404</v>
          </cell>
          <cell r="J4190">
            <v>0.11529808311336921</v>
          </cell>
          <cell r="K4190">
            <v>33.85</v>
          </cell>
          <cell r="L4190">
            <v>33.85</v>
          </cell>
        </row>
        <row r="4191">
          <cell r="A4191" t="str">
            <v>SF-04184</v>
          </cell>
          <cell r="B4191" t="str">
            <v>Escada extensível 29 degraus</v>
          </cell>
          <cell r="C4191" t="str">
            <v>un</v>
          </cell>
          <cell r="D4191">
            <v>1</v>
          </cell>
          <cell r="E4191">
            <v>1254.0670440000001</v>
          </cell>
          <cell r="F4191">
            <v>1578.69</v>
          </cell>
          <cell r="G4191">
            <v>1926.09</v>
          </cell>
          <cell r="H4191">
            <v>1859.06</v>
          </cell>
          <cell r="I4191">
            <v>486.89536716746937</v>
          </cell>
          <cell r="J4191">
            <v>0.26190406289601703</v>
          </cell>
          <cell r="K4191">
            <v>1926.09</v>
          </cell>
          <cell r="L4191">
            <v>1926.09</v>
          </cell>
        </row>
        <row r="4192">
          <cell r="A4192" t="str">
            <v>SF-04185</v>
          </cell>
          <cell r="B4192" t="str">
            <v>Escada duplo acesso 8 degraus</v>
          </cell>
          <cell r="C4192" t="str">
            <v>un</v>
          </cell>
          <cell r="D4192">
            <v>4</v>
          </cell>
          <cell r="E4192">
            <v>939.41658799999993</v>
          </cell>
          <cell r="F4192">
            <v>1035.8499999999999</v>
          </cell>
          <cell r="G4192">
            <v>1217.95</v>
          </cell>
          <cell r="H4192">
            <v>1189.6400000000001</v>
          </cell>
          <cell r="I4192">
            <v>221.11229282125149</v>
          </cell>
          <cell r="J4192">
            <v>0.18586487745977898</v>
          </cell>
          <cell r="K4192">
            <v>1217.95</v>
          </cell>
          <cell r="L4192">
            <v>4871.8</v>
          </cell>
        </row>
        <row r="4193">
          <cell r="A4193" t="str">
            <v>SF-04186</v>
          </cell>
          <cell r="B4193" t="str">
            <v>Escada tesoura e extensível isolada</v>
          </cell>
          <cell r="C4193" t="str">
            <v>un</v>
          </cell>
          <cell r="D4193">
            <v>1</v>
          </cell>
          <cell r="E4193">
            <v>1059.99</v>
          </cell>
          <cell r="F4193">
            <v>1118.8800000000001</v>
          </cell>
          <cell r="G4193">
            <v>1215.2</v>
          </cell>
          <cell r="H4193">
            <v>1245.0999999999999</v>
          </cell>
          <cell r="I4193">
            <v>189.55621367071683</v>
          </cell>
          <cell r="J4193">
            <v>0.15224175863040465</v>
          </cell>
          <cell r="K4193">
            <v>1215.2</v>
          </cell>
          <cell r="L4193">
            <v>1215.2</v>
          </cell>
        </row>
        <row r="4194">
          <cell r="A4194" t="str">
            <v>SF-04187</v>
          </cell>
          <cell r="B4194" t="str">
            <v>Escada plataforma de trabalho isolada</v>
          </cell>
          <cell r="C4194" t="str">
            <v>un</v>
          </cell>
          <cell r="D4194">
            <v>2</v>
          </cell>
          <cell r="E4194">
            <v>2876.0629359999998</v>
          </cell>
          <cell r="F4194">
            <v>3235.53</v>
          </cell>
          <cell r="G4194">
            <v>3594.99</v>
          </cell>
          <cell r="H4194">
            <v>3620.35</v>
          </cell>
          <cell r="I4194">
            <v>757.28201246995786</v>
          </cell>
          <cell r="J4194">
            <v>0.20917370211994915</v>
          </cell>
          <cell r="K4194">
            <v>3594.99</v>
          </cell>
          <cell r="L4194">
            <v>7189.98</v>
          </cell>
        </row>
        <row r="4195">
          <cell r="A4195" t="str">
            <v>SF-04188</v>
          </cell>
          <cell r="B4195" t="str">
            <v xml:space="preserve">Passarela móvel para telhado (sem degraus) </v>
          </cell>
          <cell r="C4195" t="str">
            <v>un</v>
          </cell>
          <cell r="D4195">
            <v>5</v>
          </cell>
          <cell r="E4195">
            <v>1010.1328120000001</v>
          </cell>
          <cell r="F4195">
            <v>1054.83</v>
          </cell>
          <cell r="G4195">
            <v>1184.51</v>
          </cell>
          <cell r="H4195">
            <v>1244.79</v>
          </cell>
          <cell r="I4195">
            <v>267.61399262579613</v>
          </cell>
          <cell r="J4195">
            <v>0.21498726100450369</v>
          </cell>
          <cell r="K4195">
            <v>1184.51</v>
          </cell>
          <cell r="L4195">
            <v>5922.55</v>
          </cell>
        </row>
        <row r="4196">
          <cell r="A4196" t="str">
            <v>SF-04189</v>
          </cell>
          <cell r="B4196" t="str">
            <v xml:space="preserve">Passarela móvel para telhado (com degraus) </v>
          </cell>
          <cell r="C4196" t="str">
            <v>un</v>
          </cell>
          <cell r="D4196">
            <v>5</v>
          </cell>
          <cell r="E4196">
            <v>1209.4008180000001</v>
          </cell>
          <cell r="F4196">
            <v>1280.76</v>
          </cell>
          <cell r="G4196">
            <v>1476.44</v>
          </cell>
          <cell r="H4196">
            <v>1503.32</v>
          </cell>
          <cell r="I4196">
            <v>267.16774769191795</v>
          </cell>
          <cell r="J4196">
            <v>0.17771848155543593</v>
          </cell>
          <cell r="K4196">
            <v>1476.44</v>
          </cell>
          <cell r="L4196">
            <v>7382.2</v>
          </cell>
        </row>
        <row r="4197">
          <cell r="A4197" t="str">
            <v>SF-04190</v>
          </cell>
          <cell r="B4197" t="str">
            <v xml:space="preserve">Trole para linha de vida horizontal </v>
          </cell>
          <cell r="C4197" t="str">
            <v>un</v>
          </cell>
          <cell r="D4197">
            <v>5</v>
          </cell>
          <cell r="E4197">
            <v>241.17647399999998</v>
          </cell>
          <cell r="F4197">
            <v>375.9</v>
          </cell>
          <cell r="G4197">
            <v>398.08</v>
          </cell>
          <cell r="H4197">
            <v>470.51</v>
          </cell>
          <cell r="I4197">
            <v>195.95501442283714</v>
          </cell>
          <cell r="J4197">
            <v>0.41647364439190909</v>
          </cell>
          <cell r="K4197">
            <v>398.08</v>
          </cell>
          <cell r="L4197">
            <v>1990.4</v>
          </cell>
        </row>
        <row r="4198">
          <cell r="A4198" t="str">
            <v>SF-04191</v>
          </cell>
          <cell r="B4198" t="str">
            <v xml:space="preserve">Trole para travaqueda retrátil </v>
          </cell>
          <cell r="C4198" t="str">
            <v>un</v>
          </cell>
          <cell r="D4198">
            <v>2</v>
          </cell>
          <cell r="E4198">
            <v>611.66800000000001</v>
          </cell>
          <cell r="F4198">
            <v>790.82</v>
          </cell>
          <cell r="G4198">
            <v>969.98</v>
          </cell>
          <cell r="H4198">
            <v>869.61</v>
          </cell>
          <cell r="I4198">
            <v>225.21283784829166</v>
          </cell>
          <cell r="J4198">
            <v>0.25898142598209734</v>
          </cell>
          <cell r="K4198">
            <v>969.98</v>
          </cell>
          <cell r="L4198">
            <v>1939.96</v>
          </cell>
        </row>
        <row r="4199">
          <cell r="A4199" t="str">
            <v>SF-04192</v>
          </cell>
          <cell r="B4199" t="str">
            <v>Cadeado para disjuntores NR-10</v>
          </cell>
          <cell r="C4199" t="str">
            <v>un</v>
          </cell>
          <cell r="D4199">
            <v>50</v>
          </cell>
          <cell r="E4199">
            <v>17.952045000000002</v>
          </cell>
          <cell r="F4199">
            <v>36.28</v>
          </cell>
          <cell r="G4199">
            <v>47.99</v>
          </cell>
          <cell r="H4199">
            <v>42.46</v>
          </cell>
          <cell r="I4199">
            <v>15.769649616457722</v>
          </cell>
          <cell r="J4199">
            <v>0.37140013227644186</v>
          </cell>
          <cell r="K4199">
            <v>47.99</v>
          </cell>
          <cell r="L4199">
            <v>2399.5</v>
          </cell>
        </row>
        <row r="4200">
          <cell r="A4200" t="str">
            <v>SF-04193</v>
          </cell>
          <cell r="B4200" t="str">
            <v>Bloqueio para disjuntores, para instalação de cadeado</v>
          </cell>
          <cell r="C4200" t="str">
            <v>un</v>
          </cell>
          <cell r="D4200">
            <v>50</v>
          </cell>
          <cell r="E4200">
            <v>13.409712000000001</v>
          </cell>
          <cell r="F4200">
            <v>25.57</v>
          </cell>
          <cell r="G4200">
            <v>41.64</v>
          </cell>
          <cell r="H4200">
            <v>35.81</v>
          </cell>
          <cell r="I4200">
            <v>15.865661994941416</v>
          </cell>
          <cell r="J4200">
            <v>0.44305115875290185</v>
          </cell>
          <cell r="K4200">
            <v>41.64</v>
          </cell>
          <cell r="L4200">
            <v>2082</v>
          </cell>
        </row>
        <row r="4201">
          <cell r="A4201" t="str">
            <v>SF-04194</v>
          </cell>
          <cell r="B4201" t="str">
            <v>Avental impermeável</v>
          </cell>
          <cell r="C4201" t="str">
            <v>un</v>
          </cell>
          <cell r="D4201">
            <v>54</v>
          </cell>
          <cell r="E4201">
            <v>19.088260000000002</v>
          </cell>
          <cell r="F4201">
            <v>45.11</v>
          </cell>
          <cell r="G4201">
            <v>55.51</v>
          </cell>
          <cell r="H4201">
            <v>51.52</v>
          </cell>
          <cell r="I4201">
            <v>23.722776273521752</v>
          </cell>
          <cell r="J4201">
            <v>0.46045761400469237</v>
          </cell>
          <cell r="K4201">
            <v>55.51</v>
          </cell>
          <cell r="L4201">
            <v>2997.54</v>
          </cell>
        </row>
        <row r="4202">
          <cell r="A4202" t="str">
            <v>SF-04195</v>
          </cell>
          <cell r="B4202" t="str">
            <v>Luva de trabalho</v>
          </cell>
          <cell r="C4202" t="str">
            <v>par</v>
          </cell>
          <cell r="D4202">
            <v>216</v>
          </cell>
          <cell r="E4202">
            <v>86.99</v>
          </cell>
          <cell r="F4202">
            <v>88.99</v>
          </cell>
          <cell r="G4202">
            <v>90.99</v>
          </cell>
          <cell r="H4202">
            <v>92.63</v>
          </cell>
          <cell r="I4202">
            <v>6.6087845579450848</v>
          </cell>
          <cell r="J4202">
            <v>7.1346049421840502E-2</v>
          </cell>
          <cell r="K4202">
            <v>90.99</v>
          </cell>
          <cell r="L4202">
            <v>19653.84</v>
          </cell>
        </row>
        <row r="4203">
          <cell r="A4203" t="str">
            <v>SF-04196</v>
          </cell>
          <cell r="B4203" t="str">
            <v>Luva de proteção para soldadores</v>
          </cell>
          <cell r="C4203" t="str">
            <v>par</v>
          </cell>
          <cell r="D4203">
            <v>6</v>
          </cell>
          <cell r="E4203">
            <v>62.99</v>
          </cell>
          <cell r="F4203">
            <v>68.56</v>
          </cell>
          <cell r="G4203">
            <v>74.12</v>
          </cell>
          <cell r="H4203">
            <v>70.67</v>
          </cell>
          <cell r="I4203">
            <v>6.6624995309568327</v>
          </cell>
          <cell r="J4203">
            <v>9.4276206749070793E-2</v>
          </cell>
          <cell r="K4203">
            <v>74.12</v>
          </cell>
          <cell r="L4203">
            <v>444.72</v>
          </cell>
        </row>
        <row r="4204">
          <cell r="A4204" t="str">
            <v>SF-04197</v>
          </cell>
          <cell r="B4204" t="str">
            <v>Luva de raspa de couro ou raspa</v>
          </cell>
          <cell r="C4204" t="str">
            <v>par</v>
          </cell>
          <cell r="D4204">
            <v>140</v>
          </cell>
          <cell r="E4204">
            <v>14.869859999999999</v>
          </cell>
          <cell r="F4204">
            <v>15.11</v>
          </cell>
          <cell r="G4204">
            <v>15.24</v>
          </cell>
          <cell r="H4204">
            <v>16.440000000000001</v>
          </cell>
          <cell r="I4204">
            <v>2.6627267361797786</v>
          </cell>
          <cell r="J4204">
            <v>0.16196634648295488</v>
          </cell>
          <cell r="K4204">
            <v>15.24</v>
          </cell>
          <cell r="L4204">
            <v>2133.6</v>
          </cell>
        </row>
        <row r="4205">
          <cell r="A4205" t="str">
            <v>SF-04198</v>
          </cell>
          <cell r="B4205" t="str">
            <v>Luva de látex cano longo</v>
          </cell>
          <cell r="C4205" t="str">
            <v>par</v>
          </cell>
          <cell r="D4205">
            <v>750</v>
          </cell>
          <cell r="E4205">
            <v>10.756919999999999</v>
          </cell>
          <cell r="F4205">
            <v>11.48</v>
          </cell>
          <cell r="G4205">
            <v>11.86</v>
          </cell>
          <cell r="H4205">
            <v>13.34</v>
          </cell>
          <cell r="I4205">
            <v>3.7419170984403181</v>
          </cell>
          <cell r="J4205">
            <v>0.28050353061771499</v>
          </cell>
          <cell r="K4205">
            <v>11.86</v>
          </cell>
          <cell r="L4205">
            <v>8895</v>
          </cell>
        </row>
        <row r="4206">
          <cell r="A4206" t="str">
            <v>SF-04199</v>
          </cell>
          <cell r="B4206" t="str">
            <v>Manga de proteção em couro</v>
          </cell>
          <cell r="C4206" t="str">
            <v>par</v>
          </cell>
          <cell r="D4206">
            <v>18</v>
          </cell>
          <cell r="E4206">
            <v>28.09</v>
          </cell>
          <cell r="F4206">
            <v>29.67</v>
          </cell>
          <cell r="G4206">
            <v>30.4</v>
          </cell>
          <cell r="H4206">
            <v>30.1</v>
          </cell>
          <cell r="I4206">
            <v>1.453998113100563</v>
          </cell>
          <cell r="J4206">
            <v>4.8305585152842626E-2</v>
          </cell>
          <cell r="K4206">
            <v>30.4</v>
          </cell>
          <cell r="L4206">
            <v>547.20000000000005</v>
          </cell>
        </row>
        <row r="4207">
          <cell r="A4207" t="str">
            <v>SF-04200</v>
          </cell>
          <cell r="B4207" t="str">
            <v>Manga de proteção UV</v>
          </cell>
          <cell r="C4207" t="str">
            <v>par</v>
          </cell>
          <cell r="D4207">
            <v>48</v>
          </cell>
          <cell r="E4207">
            <v>21.081453999999997</v>
          </cell>
          <cell r="F4207">
            <v>23.95</v>
          </cell>
          <cell r="G4207">
            <v>25.9</v>
          </cell>
          <cell r="H4207">
            <v>26.47</v>
          </cell>
          <cell r="I4207">
            <v>4.9775203821979197</v>
          </cell>
          <cell r="J4207">
            <v>0.18804383763497998</v>
          </cell>
          <cell r="K4207">
            <v>25.9</v>
          </cell>
          <cell r="L4207">
            <v>1243.2</v>
          </cell>
        </row>
        <row r="4208">
          <cell r="A4208" t="str">
            <v>SF-04201</v>
          </cell>
          <cell r="B4208" t="str">
            <v>Máscara contra gases</v>
          </cell>
          <cell r="C4208" t="str">
            <v>un</v>
          </cell>
          <cell r="D4208">
            <v>9</v>
          </cell>
          <cell r="E4208">
            <v>31.532539999999997</v>
          </cell>
          <cell r="F4208">
            <v>33.79</v>
          </cell>
          <cell r="G4208">
            <v>36.049999999999997</v>
          </cell>
          <cell r="H4208">
            <v>36.9</v>
          </cell>
          <cell r="I4208">
            <v>5.8403991602058376</v>
          </cell>
          <cell r="J4208">
            <v>0.15827640000557827</v>
          </cell>
          <cell r="K4208">
            <v>36.049999999999997</v>
          </cell>
          <cell r="L4208">
            <v>324.45</v>
          </cell>
        </row>
        <row r="4209">
          <cell r="A4209" t="str">
            <v>SF-04202</v>
          </cell>
          <cell r="B4209" t="str">
            <v>Compressor Scroll Inverter próprio para R-410A de Capacidade 3,6 TR para VRF Trane 4TVH0096BK0</v>
          </cell>
          <cell r="C4209" t="str">
            <v xml:space="preserve">un </v>
          </cell>
          <cell r="D4209">
            <v>1</v>
          </cell>
          <cell r="E4209">
            <v>4298.07503</v>
          </cell>
          <cell r="F4209">
            <v>9448.5400000000009</v>
          </cell>
          <cell r="G4209">
            <v>14599.01</v>
          </cell>
          <cell r="H4209">
            <v>14599.01</v>
          </cell>
          <cell r="I4209">
            <v>14567.718425376588</v>
          </cell>
          <cell r="J4209">
            <v>0.99785659612374999</v>
          </cell>
          <cell r="K4209">
            <v>14599.01</v>
          </cell>
          <cell r="L4209">
            <v>14599.01</v>
          </cell>
        </row>
        <row r="4210">
          <cell r="A4210" t="str">
            <v>SF-04203</v>
          </cell>
          <cell r="B4210" t="str">
            <v>Ar-condicionado do tipo self-contained wall-mounted modelo Carrier 50BWF60</v>
          </cell>
          <cell r="C4210" t="str">
            <v xml:space="preserve">un </v>
          </cell>
          <cell r="D4210">
            <v>3</v>
          </cell>
          <cell r="E4210">
            <v>31015.870368</v>
          </cell>
          <cell r="F4210">
            <v>36563.42</v>
          </cell>
          <cell r="G4210">
            <v>40084.76</v>
          </cell>
          <cell r="H4210">
            <v>38851.599999999999</v>
          </cell>
          <cell r="I4210">
            <v>5740.5766964015438</v>
          </cell>
          <cell r="J4210">
            <v>0.1477565067179098</v>
          </cell>
          <cell r="K4210">
            <v>40084.76</v>
          </cell>
          <cell r="L4210">
            <v>120254.28</v>
          </cell>
        </row>
        <row r="4211">
          <cell r="A4211" t="str">
            <v>SF-04204</v>
          </cell>
          <cell r="B4211" t="str">
            <v>Conector em bronze/latão, sem anel de solda, bolsa/ponta x rosca macho/fêmea, 42 mm x 1 1/2”</v>
          </cell>
          <cell r="C4211" t="str">
            <v>un</v>
          </cell>
          <cell r="D4211">
            <v>0</v>
          </cell>
          <cell r="E4211" t="str">
            <v/>
          </cell>
          <cell r="F4211" t="str">
            <v/>
          </cell>
          <cell r="G4211" t="str">
            <v/>
          </cell>
          <cell r="H4211" t="str">
            <v/>
          </cell>
          <cell r="I4211" t="str">
            <v/>
          </cell>
          <cell r="J4211" t="str">
            <v/>
          </cell>
          <cell r="K4211" t="str">
            <v/>
          </cell>
          <cell r="L4211" t="str">
            <v>N/A</v>
          </cell>
        </row>
        <row r="4212">
          <cell r="A4212" t="str">
            <v>SF-04205</v>
          </cell>
          <cell r="B4212" t="str">
            <v>Porta dupla isolante acústica em madeira</v>
          </cell>
          <cell r="C4212" t="str">
            <v>un</v>
          </cell>
          <cell r="D4212">
            <v>0</v>
          </cell>
          <cell r="E4212" t="str">
            <v/>
          </cell>
          <cell r="F4212" t="str">
            <v/>
          </cell>
          <cell r="G4212" t="str">
            <v/>
          </cell>
          <cell r="H4212" t="str">
            <v/>
          </cell>
          <cell r="I4212" t="str">
            <v/>
          </cell>
          <cell r="J4212" t="str">
            <v/>
          </cell>
          <cell r="K4212" t="str">
            <v/>
          </cell>
          <cell r="L4212" t="str">
            <v>N/A</v>
          </cell>
        </row>
        <row r="4213">
          <cell r="A4213" t="str">
            <v>SF-04206</v>
          </cell>
          <cell r="B4213" t="str">
            <v>Visor com vidro para portas em madeira/MDF/similares</v>
          </cell>
          <cell r="C4213" t="str">
            <v>un</v>
          </cell>
          <cell r="D4213">
            <v>0</v>
          </cell>
          <cell r="E4213" t="str">
            <v/>
          </cell>
          <cell r="F4213" t="str">
            <v/>
          </cell>
          <cell r="G4213" t="str">
            <v/>
          </cell>
          <cell r="H4213" t="str">
            <v/>
          </cell>
          <cell r="I4213" t="str">
            <v/>
          </cell>
          <cell r="J4213" t="str">
            <v/>
          </cell>
          <cell r="K4213" t="str">
            <v/>
          </cell>
          <cell r="L4213" t="str">
            <v>N/A</v>
          </cell>
        </row>
        <row r="4214">
          <cell r="A4214" t="str">
            <v>SF-04207</v>
          </cell>
          <cell r="B4214" t="str">
            <v>Porta vai e vem de 2,10 x 0,70 m</v>
          </cell>
          <cell r="C4214" t="str">
            <v>un</v>
          </cell>
          <cell r="D4214">
            <v>0</v>
          </cell>
          <cell r="E4214" t="str">
            <v/>
          </cell>
          <cell r="F4214" t="str">
            <v/>
          </cell>
          <cell r="G4214" t="str">
            <v/>
          </cell>
          <cell r="H4214" t="str">
            <v/>
          </cell>
          <cell r="I4214" t="str">
            <v/>
          </cell>
          <cell r="J4214" t="str">
            <v/>
          </cell>
          <cell r="K4214" t="str">
            <v/>
          </cell>
          <cell r="L4214" t="str">
            <v>N/A</v>
          </cell>
        </row>
        <row r="4215">
          <cell r="A4215" t="str">
            <v>SF-04208</v>
          </cell>
          <cell r="B4215" t="str">
            <v>Porta automática dupla de alumínio com vidro, com 2 folhas de 100 cm, h = 280 cm</v>
          </cell>
          <cell r="C4215" t="str">
            <v>un</v>
          </cell>
          <cell r="D4215">
            <v>0</v>
          </cell>
          <cell r="E4215" t="str">
            <v/>
          </cell>
          <cell r="F4215" t="str">
            <v/>
          </cell>
          <cell r="G4215" t="str">
            <v/>
          </cell>
          <cell r="H4215" t="str">
            <v/>
          </cell>
          <cell r="I4215" t="str">
            <v/>
          </cell>
          <cell r="J4215" t="str">
            <v/>
          </cell>
          <cell r="K4215" t="str">
            <v/>
          </cell>
          <cell r="L4215" t="str">
            <v>N/A</v>
          </cell>
        </row>
        <row r="4216">
          <cell r="A4216" t="str">
            <v>SF-04209</v>
          </cell>
          <cell r="B4216" t="str">
            <v>Porta automática de alumínio com vidro, com 2 portas duplas + 4 paineis fixos de 133 cm, h = 280 cm</v>
          </cell>
          <cell r="C4216" t="str">
            <v>un</v>
          </cell>
          <cell r="D4216">
            <v>0</v>
          </cell>
          <cell r="E4216" t="str">
            <v/>
          </cell>
          <cell r="F4216" t="str">
            <v/>
          </cell>
          <cell r="G4216" t="str">
            <v/>
          </cell>
          <cell r="H4216" t="str">
            <v/>
          </cell>
          <cell r="I4216" t="str">
            <v/>
          </cell>
          <cell r="J4216" t="str">
            <v/>
          </cell>
          <cell r="K4216" t="str">
            <v/>
          </cell>
          <cell r="L4216" t="str">
            <v>N/A</v>
          </cell>
        </row>
        <row r="4217">
          <cell r="A4217" t="str">
            <v>SF-04210</v>
          </cell>
          <cell r="B4217" t="str">
            <v>Porta automática de alumínio com vidro, com 2 portas de 100 cm + 2 paineis fixos de 70 cm, h = 266 cm</v>
          </cell>
          <cell r="C4217" t="str">
            <v>un</v>
          </cell>
          <cell r="D4217">
            <v>0</v>
          </cell>
          <cell r="E4217" t="str">
            <v/>
          </cell>
          <cell r="F4217" t="str">
            <v/>
          </cell>
          <cell r="G4217" t="str">
            <v/>
          </cell>
          <cell r="H4217" t="str">
            <v/>
          </cell>
          <cell r="I4217" t="str">
            <v/>
          </cell>
          <cell r="J4217" t="str">
            <v/>
          </cell>
          <cell r="K4217" t="str">
            <v/>
          </cell>
          <cell r="L4217" t="str">
            <v>N/A</v>
          </cell>
        </row>
        <row r="4218">
          <cell r="A4218" t="str">
            <v>SF-04211</v>
          </cell>
          <cell r="B4218" t="str">
            <v>Motobomba centrífuga de superfície monoestágio 7,5 cv - trifásica – Combate a Incêndio</v>
          </cell>
          <cell r="C4218" t="str">
            <v>un</v>
          </cell>
          <cell r="D4218">
            <v>0</v>
          </cell>
          <cell r="E4218">
            <v>194.55976250000001</v>
          </cell>
          <cell r="F4218">
            <v>194.55976250000001</v>
          </cell>
          <cell r="G4218">
            <v>194.55976250000001</v>
          </cell>
          <cell r="H4218">
            <v>194.55976250000001</v>
          </cell>
          <cell r="I4218" t="str">
            <v/>
          </cell>
          <cell r="J4218" t="str">
            <v/>
          </cell>
          <cell r="K4218">
            <v>194.55976250000001</v>
          </cell>
          <cell r="L4218">
            <v>0</v>
          </cell>
        </row>
        <row r="4219">
          <cell r="A4219" t="str">
            <v>SF-04212</v>
          </cell>
          <cell r="B4219" t="str">
            <v>Motobomba centrífuga de superfície monoestágio 15 cv - trifásica – Combate a Incêndio</v>
          </cell>
          <cell r="C4219" t="str">
            <v>un</v>
          </cell>
          <cell r="D4219">
            <v>0</v>
          </cell>
          <cell r="E4219">
            <v>194.55976250000001</v>
          </cell>
          <cell r="F4219">
            <v>194.55976250000001</v>
          </cell>
          <cell r="G4219">
            <v>194.55976250000001</v>
          </cell>
          <cell r="H4219">
            <v>194.55976250000001</v>
          </cell>
          <cell r="I4219" t="str">
            <v/>
          </cell>
          <cell r="J4219" t="str">
            <v/>
          </cell>
          <cell r="K4219">
            <v>194.55976250000001</v>
          </cell>
          <cell r="L4219">
            <v>0</v>
          </cell>
        </row>
        <row r="4220">
          <cell r="A4220" t="str">
            <v>SF-04213</v>
          </cell>
          <cell r="B4220" t="str">
            <v>Motobomba Centrífuga Submersível 5 cv – trifásica - Ø máx. sólidos ≥ 60 mm</v>
          </cell>
          <cell r="C4220" t="str">
            <v>un</v>
          </cell>
          <cell r="D4220">
            <v>0</v>
          </cell>
          <cell r="E4220">
            <v>194.55976250000001</v>
          </cell>
          <cell r="F4220">
            <v>194.55976250000001</v>
          </cell>
          <cell r="G4220">
            <v>194.55976250000001</v>
          </cell>
          <cell r="H4220">
            <v>194.55976250000001</v>
          </cell>
          <cell r="I4220" t="str">
            <v/>
          </cell>
          <cell r="J4220" t="str">
            <v/>
          </cell>
          <cell r="K4220">
            <v>194.55976250000001</v>
          </cell>
          <cell r="L4220">
            <v>0</v>
          </cell>
        </row>
        <row r="4221">
          <cell r="A4221" t="str">
            <v>SF-04214</v>
          </cell>
          <cell r="B4221" t="str">
            <v>Painel elétrico de distribuição parcial – Painel 4 – Anexo 2</v>
          </cell>
          <cell r="C4221" t="str">
            <v>un</v>
          </cell>
          <cell r="D4221">
            <v>0</v>
          </cell>
          <cell r="E4221" t="str">
            <v/>
          </cell>
          <cell r="F4221" t="str">
            <v/>
          </cell>
          <cell r="G4221" t="str">
            <v/>
          </cell>
          <cell r="H4221" t="str">
            <v/>
          </cell>
          <cell r="I4221" t="str">
            <v/>
          </cell>
          <cell r="J4221" t="str">
            <v/>
          </cell>
          <cell r="K4221" t="str">
            <v/>
          </cell>
          <cell r="L4221" t="str">
            <v>N/A</v>
          </cell>
        </row>
        <row r="4222">
          <cell r="A4222" t="str">
            <v>SF-04215</v>
          </cell>
          <cell r="B4222" t="str">
            <v>Ar-condicionado do tipo fancolete hidrônico piso-teto com capacidade nominal entre 24.000 BTU/h (inclusive) e 30.000 BTU/h (inclusive)</v>
          </cell>
          <cell r="C4222" t="str">
            <v>un</v>
          </cell>
          <cell r="D4222">
            <v>0</v>
          </cell>
          <cell r="E4222">
            <v>290.53242</v>
          </cell>
          <cell r="F4222">
            <v>290.53242</v>
          </cell>
          <cell r="G4222">
            <v>290.53242</v>
          </cell>
          <cell r="H4222">
            <v>290.53242</v>
          </cell>
          <cell r="I4222" t="str">
            <v/>
          </cell>
          <cell r="J4222" t="str">
            <v/>
          </cell>
          <cell r="K4222">
            <v>290.53242</v>
          </cell>
          <cell r="L4222">
            <v>0</v>
          </cell>
        </row>
        <row r="4223">
          <cell r="A4223" t="str">
            <v>SF-04216</v>
          </cell>
          <cell r="B4223" t="str">
            <v>Ar-condicionado do tipo fancolete hidrônico piso-teto com capacidade nominal entre 36.000 BTU/h (inclusive) e 44.000 BTU/h (inclusive)</v>
          </cell>
          <cell r="C4223" t="str">
            <v>un</v>
          </cell>
          <cell r="D4223">
            <v>0</v>
          </cell>
          <cell r="E4223">
            <v>311.14012875000003</v>
          </cell>
          <cell r="F4223">
            <v>311.14012875000003</v>
          </cell>
          <cell r="G4223">
            <v>311.14012875000003</v>
          </cell>
          <cell r="H4223">
            <v>311.14012875000003</v>
          </cell>
          <cell r="I4223" t="str">
            <v/>
          </cell>
          <cell r="J4223" t="str">
            <v/>
          </cell>
          <cell r="K4223">
            <v>311.14012875000003</v>
          </cell>
          <cell r="L4223">
            <v>0</v>
          </cell>
        </row>
        <row r="4224">
          <cell r="A4224" t="str">
            <v>SF-04217</v>
          </cell>
          <cell r="B4224" t="str">
            <v>Bucha de redução em ferro galvanizado 4” X 3”</v>
          </cell>
          <cell r="C4224" t="str">
            <v>un</v>
          </cell>
          <cell r="D4224">
            <v>0</v>
          </cell>
          <cell r="E4224">
            <v>120.55500000000001</v>
          </cell>
          <cell r="F4224">
            <v>120.55500000000001</v>
          </cell>
          <cell r="G4224">
            <v>120.55500000000001</v>
          </cell>
          <cell r="H4224">
            <v>120.55500000000001</v>
          </cell>
          <cell r="I4224" t="str">
            <v/>
          </cell>
          <cell r="J4224" t="str">
            <v/>
          </cell>
          <cell r="K4224">
            <v>120.55500000000001</v>
          </cell>
          <cell r="L4224">
            <v>0</v>
          </cell>
        </row>
        <row r="4225">
          <cell r="A4225" t="str">
            <v>SF-04218</v>
          </cell>
          <cell r="B4225" t="str">
            <v>Painel Geral de Média Tensão - Usina geradora</v>
          </cell>
          <cell r="C4225" t="str">
            <v>un</v>
          </cell>
          <cell r="D4225">
            <v>0</v>
          </cell>
          <cell r="E4225" t="str">
            <v/>
          </cell>
          <cell r="F4225" t="str">
            <v/>
          </cell>
          <cell r="G4225" t="str">
            <v/>
          </cell>
          <cell r="H4225" t="str">
            <v/>
          </cell>
          <cell r="I4225" t="str">
            <v/>
          </cell>
          <cell r="J4225" t="str">
            <v/>
          </cell>
          <cell r="K4225" t="str">
            <v/>
          </cell>
          <cell r="L4225" t="str">
            <v>N/A</v>
          </cell>
        </row>
        <row r="4226">
          <cell r="A4226" t="str">
            <v>SF-04219</v>
          </cell>
          <cell r="B4226" t="str">
            <v>Difusor de ar retangular para insuflamento em uma direção 425x125 mm</v>
          </cell>
          <cell r="C4226" t="str">
            <v>un</v>
          </cell>
          <cell r="D4226">
            <v>0</v>
          </cell>
          <cell r="E4226">
            <v>120.38874999999999</v>
          </cell>
          <cell r="F4226">
            <v>120.38874999999999</v>
          </cell>
          <cell r="G4226">
            <v>120.38874999999999</v>
          </cell>
          <cell r="H4226">
            <v>120.38874999999999</v>
          </cell>
          <cell r="I4226" t="str">
            <v/>
          </cell>
          <cell r="J4226" t="str">
            <v/>
          </cell>
          <cell r="K4226">
            <v>120.38874999999999</v>
          </cell>
          <cell r="L4226">
            <v>0</v>
          </cell>
        </row>
        <row r="4227">
          <cell r="A4227" t="str">
            <v>SF-04220</v>
          </cell>
          <cell r="B4227" t="str">
            <v>Tubo de aço-carbono galvanizado 1/4”</v>
          </cell>
          <cell r="C4227" t="str">
            <v>m</v>
          </cell>
          <cell r="D4227">
            <v>0</v>
          </cell>
          <cell r="E4227">
            <v>3.987625</v>
          </cell>
          <cell r="F4227">
            <v>3.987625</v>
          </cell>
          <cell r="G4227">
            <v>3.987625</v>
          </cell>
          <cell r="H4227">
            <v>3.987625</v>
          </cell>
          <cell r="I4227" t="str">
            <v/>
          </cell>
          <cell r="J4227" t="str">
            <v/>
          </cell>
          <cell r="K4227">
            <v>3.987625</v>
          </cell>
          <cell r="L4227">
            <v>0</v>
          </cell>
        </row>
        <row r="4228">
          <cell r="A4228" t="str">
            <v>SF-04221</v>
          </cell>
          <cell r="B4228" t="str">
            <v>Tubo de aço-carbono galvanizado 1/2”</v>
          </cell>
          <cell r="C4228" t="str">
            <v>m</v>
          </cell>
          <cell r="D4228">
            <v>0</v>
          </cell>
          <cell r="E4228">
            <v>50.212287999999994</v>
          </cell>
          <cell r="F4228">
            <v>50.212287999999994</v>
          </cell>
          <cell r="G4228">
            <v>50.212287999999994</v>
          </cell>
          <cell r="H4228">
            <v>50.212287999999994</v>
          </cell>
          <cell r="I4228" t="str">
            <v/>
          </cell>
          <cell r="J4228" t="str">
            <v/>
          </cell>
          <cell r="K4228">
            <v>50.212287999999994</v>
          </cell>
          <cell r="L4228">
            <v>0</v>
          </cell>
        </row>
        <row r="4229">
          <cell r="A4229" t="str">
            <v>SF-04222</v>
          </cell>
          <cell r="B4229" t="str">
            <v>Tubo de aço-carbono galvanizado 2”</v>
          </cell>
          <cell r="C4229" t="str">
            <v>m</v>
          </cell>
          <cell r="D4229">
            <v>0</v>
          </cell>
          <cell r="E4229">
            <v>121.12079149999998</v>
          </cell>
          <cell r="F4229">
            <v>121.12079149999998</v>
          </cell>
          <cell r="G4229">
            <v>121.12079149999998</v>
          </cell>
          <cell r="H4229">
            <v>121.12079149999998</v>
          </cell>
          <cell r="I4229" t="str">
            <v/>
          </cell>
          <cell r="J4229" t="str">
            <v/>
          </cell>
          <cell r="K4229">
            <v>121.12079149999998</v>
          </cell>
          <cell r="L4229">
            <v>0</v>
          </cell>
        </row>
        <row r="4230">
          <cell r="A4230" t="str">
            <v>SF-04223</v>
          </cell>
          <cell r="B4230" t="str">
            <v>Tubo de aço-carbono galvanizado 3”</v>
          </cell>
          <cell r="C4230" t="str">
            <v>m</v>
          </cell>
          <cell r="D4230">
            <v>0</v>
          </cell>
          <cell r="E4230">
            <v>241.1697265</v>
          </cell>
          <cell r="F4230">
            <v>241.1697265</v>
          </cell>
          <cell r="G4230">
            <v>241.1697265</v>
          </cell>
          <cell r="H4230">
            <v>241.1697265</v>
          </cell>
          <cell r="I4230" t="str">
            <v/>
          </cell>
          <cell r="J4230" t="str">
            <v/>
          </cell>
          <cell r="K4230">
            <v>241.1697265</v>
          </cell>
          <cell r="L4230">
            <v>0</v>
          </cell>
        </row>
        <row r="4231">
          <cell r="A4231" t="str">
            <v>SF-04224</v>
          </cell>
          <cell r="B4231" t="str">
            <v>Grelha de concreto pré-moldada para drenagem - 20 MPa</v>
          </cell>
          <cell r="C4231" t="str">
            <v xml:space="preserve">un </v>
          </cell>
          <cell r="D4231">
            <v>0</v>
          </cell>
          <cell r="E4231">
            <v>25.398250000000001</v>
          </cell>
          <cell r="F4231">
            <v>25.398250000000001</v>
          </cell>
          <cell r="G4231">
            <v>25.398250000000001</v>
          </cell>
          <cell r="H4231">
            <v>25.398250000000001</v>
          </cell>
          <cell r="I4231" t="str">
            <v/>
          </cell>
          <cell r="J4231" t="str">
            <v/>
          </cell>
          <cell r="K4231">
            <v>25.398250000000001</v>
          </cell>
          <cell r="L4231">
            <v>0</v>
          </cell>
        </row>
        <row r="4232">
          <cell r="A4232" t="str">
            <v>SF-04225</v>
          </cell>
          <cell r="B4232" t="str">
            <v>Isolamento elastomérico para tubulações de cobre 3” / tubulações de ferro de 2 1/2"</v>
          </cell>
          <cell r="C4232" t="str">
            <v>m</v>
          </cell>
          <cell r="D4232">
            <v>0</v>
          </cell>
          <cell r="E4232">
            <v>2.38659</v>
          </cell>
          <cell r="F4232">
            <v>2.38659</v>
          </cell>
          <cell r="G4232">
            <v>2.38659</v>
          </cell>
          <cell r="H4232">
            <v>2.38659</v>
          </cell>
          <cell r="I4232" t="str">
            <v/>
          </cell>
          <cell r="J4232" t="str">
            <v/>
          </cell>
          <cell r="K4232">
            <v>2.38659</v>
          </cell>
          <cell r="L4232">
            <v>0</v>
          </cell>
        </row>
        <row r="4233">
          <cell r="A4233" t="str">
            <v>SF-04226</v>
          </cell>
          <cell r="B4233" t="str">
            <v>Isolamento elastomérico para tubulações de cobre 3 1/2” / tubulações de ferro de 3”</v>
          </cell>
          <cell r="C4233" t="str">
            <v>m</v>
          </cell>
          <cell r="D4233">
            <v>0</v>
          </cell>
          <cell r="E4233">
            <v>2.38659</v>
          </cell>
          <cell r="F4233">
            <v>2.38659</v>
          </cell>
          <cell r="G4233">
            <v>2.38659</v>
          </cell>
          <cell r="H4233">
            <v>2.38659</v>
          </cell>
          <cell r="I4233" t="str">
            <v/>
          </cell>
          <cell r="J4233" t="str">
            <v/>
          </cell>
          <cell r="K4233">
            <v>2.38659</v>
          </cell>
          <cell r="L4233">
            <v>0</v>
          </cell>
        </row>
        <row r="4234">
          <cell r="A4234" t="str">
            <v>SF-04227</v>
          </cell>
          <cell r="B4234" t="str">
            <v>Válvula de balanceamento e controle independente da pressão (PIBCV) 2 vias 1/4”</v>
          </cell>
          <cell r="C4234" t="str">
            <v>un</v>
          </cell>
          <cell r="D4234">
            <v>0</v>
          </cell>
          <cell r="E4234">
            <v>3.7437752</v>
          </cell>
          <cell r="F4234">
            <v>3.7437752</v>
          </cell>
          <cell r="G4234">
            <v>3.7437752</v>
          </cell>
          <cell r="H4234">
            <v>3.7437752</v>
          </cell>
          <cell r="I4234" t="str">
            <v/>
          </cell>
          <cell r="J4234" t="str">
            <v/>
          </cell>
          <cell r="K4234">
            <v>3.7437752</v>
          </cell>
          <cell r="L4234">
            <v>0</v>
          </cell>
        </row>
        <row r="4235">
          <cell r="A4235" t="str">
            <v>SF-04228</v>
          </cell>
          <cell r="B4235" t="str">
            <v>Válvula de balanceamento e controle independente da pressão (PIBCV) 2 vias 1/2”</v>
          </cell>
          <cell r="C4235" t="str">
            <v>un</v>
          </cell>
          <cell r="D4235">
            <v>0</v>
          </cell>
          <cell r="E4235">
            <v>3.7437752</v>
          </cell>
          <cell r="F4235">
            <v>3.7437752</v>
          </cell>
          <cell r="G4235">
            <v>3.7437752</v>
          </cell>
          <cell r="H4235">
            <v>3.7437752</v>
          </cell>
          <cell r="I4235" t="str">
            <v/>
          </cell>
          <cell r="J4235" t="str">
            <v/>
          </cell>
          <cell r="K4235">
            <v>3.7437752</v>
          </cell>
          <cell r="L4235">
            <v>0</v>
          </cell>
        </row>
        <row r="4236">
          <cell r="A4236" t="str">
            <v>SF-04229</v>
          </cell>
          <cell r="B4236" t="str">
            <v>Válvula de balanceamento e controle independente da pressão (PIBCV) 2 vias 2 1/2”</v>
          </cell>
          <cell r="C4236" t="str">
            <v>un</v>
          </cell>
          <cell r="D4236">
            <v>0</v>
          </cell>
          <cell r="E4236">
            <v>17.462102000000002</v>
          </cell>
          <cell r="F4236">
            <v>17.462102000000002</v>
          </cell>
          <cell r="G4236">
            <v>17.462102000000002</v>
          </cell>
          <cell r="H4236">
            <v>17.462102000000002</v>
          </cell>
          <cell r="I4236" t="str">
            <v/>
          </cell>
          <cell r="J4236" t="str">
            <v/>
          </cell>
          <cell r="K4236">
            <v>17.462102000000002</v>
          </cell>
          <cell r="L4236">
            <v>0</v>
          </cell>
        </row>
        <row r="4237">
          <cell r="A4237" t="str">
            <v>SF-04230</v>
          </cell>
          <cell r="B4237" t="str">
            <v>Filtro em Y 1/4”</v>
          </cell>
          <cell r="C4237" t="str">
            <v>un</v>
          </cell>
          <cell r="D4237">
            <v>0</v>
          </cell>
          <cell r="E4237">
            <v>3.7437752</v>
          </cell>
          <cell r="F4237">
            <v>3.7437752</v>
          </cell>
          <cell r="G4237">
            <v>3.7437752</v>
          </cell>
          <cell r="H4237">
            <v>3.7437752</v>
          </cell>
          <cell r="I4237" t="str">
            <v/>
          </cell>
          <cell r="J4237" t="str">
            <v/>
          </cell>
          <cell r="K4237">
            <v>3.7437752</v>
          </cell>
          <cell r="L4237">
            <v>0</v>
          </cell>
        </row>
        <row r="4238">
          <cell r="A4238" t="str">
            <v>SF-04231</v>
          </cell>
          <cell r="B4238" t="str">
            <v>Filtro em Y 1/2”</v>
          </cell>
          <cell r="C4238" t="str">
            <v>un</v>
          </cell>
          <cell r="D4238">
            <v>0</v>
          </cell>
          <cell r="E4238">
            <v>3.7437752</v>
          </cell>
          <cell r="F4238">
            <v>3.7437752</v>
          </cell>
          <cell r="G4238">
            <v>3.7437752</v>
          </cell>
          <cell r="H4238">
            <v>3.7437752</v>
          </cell>
          <cell r="I4238" t="str">
            <v/>
          </cell>
          <cell r="J4238" t="str">
            <v/>
          </cell>
          <cell r="K4238">
            <v>3.7437752</v>
          </cell>
          <cell r="L4238">
            <v>0</v>
          </cell>
        </row>
        <row r="4239">
          <cell r="A4239" t="str">
            <v>SF-04232</v>
          </cell>
          <cell r="B4239" t="str">
            <v>Filtro em Y 2 1/2”</v>
          </cell>
          <cell r="C4239" t="str">
            <v>un</v>
          </cell>
          <cell r="D4239">
            <v>0</v>
          </cell>
          <cell r="E4239">
            <v>17.462102000000002</v>
          </cell>
          <cell r="F4239">
            <v>17.462102000000002</v>
          </cell>
          <cell r="G4239">
            <v>17.462102000000002</v>
          </cell>
          <cell r="H4239">
            <v>17.462102000000002</v>
          </cell>
          <cell r="I4239" t="str">
            <v/>
          </cell>
          <cell r="J4239" t="str">
            <v/>
          </cell>
          <cell r="K4239">
            <v>17.462102000000002</v>
          </cell>
          <cell r="L4239">
            <v>0</v>
          </cell>
        </row>
        <row r="4240">
          <cell r="A4240" t="str">
            <v>SF-04233</v>
          </cell>
          <cell r="B4240" t="str">
            <v>Válvula de esfera em bronze 1/4”</v>
          </cell>
          <cell r="C4240" t="str">
            <v>un</v>
          </cell>
          <cell r="D4240">
            <v>0</v>
          </cell>
          <cell r="E4240">
            <v>3.7437752</v>
          </cell>
          <cell r="F4240">
            <v>3.7437752</v>
          </cell>
          <cell r="G4240">
            <v>3.7437752</v>
          </cell>
          <cell r="H4240">
            <v>3.7437752</v>
          </cell>
          <cell r="I4240" t="str">
            <v/>
          </cell>
          <cell r="J4240" t="str">
            <v/>
          </cell>
          <cell r="K4240">
            <v>3.7437752</v>
          </cell>
          <cell r="L4240">
            <v>0</v>
          </cell>
        </row>
        <row r="4241">
          <cell r="A4241" t="str">
            <v>SF-04234</v>
          </cell>
          <cell r="B4241" t="str">
            <v>Projeto Executivo de engenharia civil - Sistema de Bombas do Bloco 01</v>
          </cell>
          <cell r="C4241" t="str">
            <v>un</v>
          </cell>
          <cell r="D4241">
            <v>0</v>
          </cell>
          <cell r="E4241" t="str">
            <v/>
          </cell>
          <cell r="F4241" t="str">
            <v/>
          </cell>
          <cell r="G4241" t="str">
            <v/>
          </cell>
          <cell r="H4241" t="str">
            <v/>
          </cell>
          <cell r="I4241" t="str">
            <v/>
          </cell>
          <cell r="J4241" t="str">
            <v/>
          </cell>
          <cell r="K4241" t="str">
            <v/>
          </cell>
          <cell r="L4241" t="str">
            <v>N/A</v>
          </cell>
        </row>
        <row r="4242">
          <cell r="A4242" t="str">
            <v>SF-04235</v>
          </cell>
          <cell r="B4242" t="str">
            <v>Válvula de esfera em bronze 2”</v>
          </cell>
          <cell r="C4242" t="str">
            <v>un</v>
          </cell>
          <cell r="D4242">
            <v>0</v>
          </cell>
          <cell r="E4242">
            <v>220.23010200000002</v>
          </cell>
          <cell r="F4242">
            <v>220.23010200000002</v>
          </cell>
          <cell r="G4242">
            <v>220.23010200000002</v>
          </cell>
          <cell r="H4242">
            <v>220.23010200000002</v>
          </cell>
          <cell r="I4242" t="str">
            <v/>
          </cell>
          <cell r="J4242" t="str">
            <v/>
          </cell>
          <cell r="K4242">
            <v>220.23010200000002</v>
          </cell>
          <cell r="L4242">
            <v>0</v>
          </cell>
        </row>
        <row r="4243">
          <cell r="A4243" t="str">
            <v>SF-04236</v>
          </cell>
          <cell r="B4243" t="str">
            <v>Válvula de esfera em bronze 2 1/2”</v>
          </cell>
          <cell r="C4243" t="str">
            <v>un</v>
          </cell>
          <cell r="D4243">
            <v>0</v>
          </cell>
          <cell r="E4243">
            <v>17.462102000000002</v>
          </cell>
          <cell r="F4243">
            <v>17.462102000000002</v>
          </cell>
          <cell r="G4243">
            <v>17.462102000000002</v>
          </cell>
          <cell r="H4243">
            <v>17.462102000000002</v>
          </cell>
          <cell r="I4243" t="str">
            <v/>
          </cell>
          <cell r="J4243" t="str">
            <v/>
          </cell>
          <cell r="K4243">
            <v>17.462102000000002</v>
          </cell>
          <cell r="L4243">
            <v>0</v>
          </cell>
        </row>
        <row r="4244">
          <cell r="A4244" t="str">
            <v>SF-04237</v>
          </cell>
          <cell r="B4244" t="str">
            <v>Válvula de esfera em bronze 3”</v>
          </cell>
          <cell r="C4244" t="str">
            <v>un</v>
          </cell>
          <cell r="D4244">
            <v>0</v>
          </cell>
          <cell r="E4244">
            <v>17.462102000000002</v>
          </cell>
          <cell r="F4244">
            <v>17.462102000000002</v>
          </cell>
          <cell r="G4244">
            <v>17.462102000000002</v>
          </cell>
          <cell r="H4244">
            <v>17.462102000000002</v>
          </cell>
          <cell r="I4244" t="str">
            <v/>
          </cell>
          <cell r="J4244" t="str">
            <v/>
          </cell>
          <cell r="K4244">
            <v>17.462102000000002</v>
          </cell>
          <cell r="L4244">
            <v>0</v>
          </cell>
        </row>
        <row r="4245">
          <cell r="A4245" t="str">
            <v>SF-04238</v>
          </cell>
          <cell r="B4245" t="str">
            <v>Niple de redução de aço-carbono galvanizado 1 1/2” x 2”</v>
          </cell>
          <cell r="C4245" t="str">
            <v>un</v>
          </cell>
          <cell r="D4245">
            <v>0</v>
          </cell>
          <cell r="E4245">
            <v>44.592999999999996</v>
          </cell>
          <cell r="F4245">
            <v>44.592999999999996</v>
          </cell>
          <cell r="G4245">
            <v>44.592999999999996</v>
          </cell>
          <cell r="H4245">
            <v>44.592999999999996</v>
          </cell>
          <cell r="I4245" t="str">
            <v/>
          </cell>
          <cell r="J4245" t="str">
            <v/>
          </cell>
          <cell r="K4245">
            <v>44.592999999999996</v>
          </cell>
          <cell r="L4245">
            <v>0</v>
          </cell>
        </row>
        <row r="4246">
          <cell r="A4246" t="str">
            <v>SF-04239</v>
          </cell>
          <cell r="B4246" t="str">
            <v>Niple de redução de aço-carbono galvanizado 2” x 2 1/2”</v>
          </cell>
          <cell r="C4246" t="str">
            <v>un</v>
          </cell>
          <cell r="D4246">
            <v>0</v>
          </cell>
          <cell r="E4246">
            <v>73.796000000000006</v>
          </cell>
          <cell r="F4246">
            <v>73.796000000000006</v>
          </cell>
          <cell r="G4246">
            <v>73.796000000000006</v>
          </cell>
          <cell r="H4246">
            <v>73.796000000000006</v>
          </cell>
          <cell r="I4246" t="str">
            <v/>
          </cell>
          <cell r="J4246" t="str">
            <v/>
          </cell>
          <cell r="K4246">
            <v>73.796000000000006</v>
          </cell>
          <cell r="L4246">
            <v>0</v>
          </cell>
        </row>
        <row r="4247">
          <cell r="A4247" t="str">
            <v>SF-04240</v>
          </cell>
          <cell r="B4247" t="str">
            <v>Projeto Executivo de Climatização e Exaustão para o CCPU</v>
          </cell>
          <cell r="C4247" t="str">
            <v>un</v>
          </cell>
          <cell r="D4247">
            <v>0</v>
          </cell>
          <cell r="E4247" t="str">
            <v/>
          </cell>
          <cell r="F4247" t="str">
            <v/>
          </cell>
          <cell r="G4247" t="str">
            <v/>
          </cell>
          <cell r="H4247" t="str">
            <v/>
          </cell>
          <cell r="I4247" t="str">
            <v/>
          </cell>
          <cell r="J4247" t="str">
            <v/>
          </cell>
          <cell r="K4247" t="str">
            <v/>
          </cell>
          <cell r="L4247" t="str">
            <v>N/A</v>
          </cell>
        </row>
        <row r="4248">
          <cell r="A4248" t="str">
            <v>SF-04241</v>
          </cell>
          <cell r="B4248" t="str">
            <v>Coifa Lavadora para o CCPU</v>
          </cell>
          <cell r="C4248" t="str">
            <v>un</v>
          </cell>
          <cell r="D4248">
            <v>0</v>
          </cell>
          <cell r="E4248" t="str">
            <v/>
          </cell>
          <cell r="F4248" t="str">
            <v/>
          </cell>
          <cell r="G4248" t="str">
            <v/>
          </cell>
          <cell r="H4248" t="str">
            <v/>
          </cell>
          <cell r="I4248" t="str">
            <v/>
          </cell>
          <cell r="J4248" t="str">
            <v/>
          </cell>
          <cell r="K4248" t="str">
            <v/>
          </cell>
          <cell r="L4248" t="str">
            <v>N/A</v>
          </cell>
        </row>
        <row r="4249">
          <cell r="A4249" t="str">
            <v>SF-04242</v>
          </cell>
          <cell r="B4249" t="str">
            <v>Painel acústico de madeira modulado - CCPU</v>
          </cell>
          <cell r="C4249" t="str">
            <v>m2</v>
          </cell>
          <cell r="D4249">
            <v>0</v>
          </cell>
          <cell r="E4249" t="str">
            <v/>
          </cell>
          <cell r="F4249" t="str">
            <v/>
          </cell>
          <cell r="G4249" t="str">
            <v/>
          </cell>
          <cell r="H4249" t="str">
            <v/>
          </cell>
          <cell r="I4249" t="str">
            <v/>
          </cell>
          <cell r="J4249" t="str">
            <v/>
          </cell>
          <cell r="K4249" t="str">
            <v/>
          </cell>
          <cell r="L4249" t="str">
            <v>N/A</v>
          </cell>
        </row>
        <row r="4250">
          <cell r="A4250" t="str">
            <v>SF-04243</v>
          </cell>
          <cell r="B4250" t="str">
            <v>Guarda corpo metálico com esquadria para vidro - CCPU</v>
          </cell>
          <cell r="C4250" t="str">
            <v>m</v>
          </cell>
          <cell r="D4250">
            <v>0</v>
          </cell>
          <cell r="E4250" t="str">
            <v/>
          </cell>
          <cell r="F4250" t="str">
            <v/>
          </cell>
          <cell r="G4250" t="str">
            <v/>
          </cell>
          <cell r="H4250" t="str">
            <v/>
          </cell>
          <cell r="I4250" t="str">
            <v/>
          </cell>
          <cell r="J4250" t="str">
            <v/>
          </cell>
          <cell r="K4250" t="str">
            <v/>
          </cell>
          <cell r="L4250" t="str">
            <v>N/A</v>
          </cell>
        </row>
        <row r="4251">
          <cell r="A4251" t="str">
            <v>SF-04244</v>
          </cell>
          <cell r="B4251" t="str">
            <v>Guarda corpo e corrimão metálicos com esquadria para vidro - CCPU</v>
          </cell>
          <cell r="C4251" t="str">
            <v>m</v>
          </cell>
          <cell r="D4251">
            <v>0</v>
          </cell>
          <cell r="E4251" t="str">
            <v/>
          </cell>
          <cell r="F4251" t="str">
            <v/>
          </cell>
          <cell r="G4251" t="str">
            <v/>
          </cell>
          <cell r="H4251" t="str">
            <v/>
          </cell>
          <cell r="I4251" t="str">
            <v/>
          </cell>
          <cell r="J4251" t="str">
            <v/>
          </cell>
          <cell r="K4251" t="str">
            <v/>
          </cell>
          <cell r="L4251" t="str">
            <v>N/A</v>
          </cell>
        </row>
        <row r="4252">
          <cell r="A4252" t="str">
            <v>SF-04245</v>
          </cell>
          <cell r="B4252" t="str">
            <v>Vidro laminado incolor de 20 mm de espessura - CCPU</v>
          </cell>
          <cell r="C4252" t="str">
            <v>m2</v>
          </cell>
          <cell r="D4252">
            <v>0</v>
          </cell>
          <cell r="E4252" t="str">
            <v/>
          </cell>
          <cell r="F4252" t="str">
            <v/>
          </cell>
          <cell r="G4252" t="str">
            <v/>
          </cell>
          <cell r="H4252" t="str">
            <v/>
          </cell>
          <cell r="I4252" t="str">
            <v/>
          </cell>
          <cell r="J4252" t="str">
            <v/>
          </cell>
          <cell r="K4252" t="str">
            <v/>
          </cell>
          <cell r="L4252" t="str">
            <v>N/A</v>
          </cell>
        </row>
        <row r="4253">
          <cell r="A4253" t="str">
            <v>SF-04246</v>
          </cell>
          <cell r="B4253" t="str">
            <v>Cobertura em estrutura metálica e policarbonato - CCPU</v>
          </cell>
          <cell r="C4253" t="str">
            <v>m2</v>
          </cell>
          <cell r="D4253">
            <v>0</v>
          </cell>
          <cell r="E4253">
            <v>23.023599383019999</v>
          </cell>
          <cell r="F4253">
            <v>23.023599383019999</v>
          </cell>
          <cell r="G4253">
            <v>23.023599383019999</v>
          </cell>
          <cell r="H4253">
            <v>23.023599383019999</v>
          </cell>
          <cell r="I4253" t="str">
            <v/>
          </cell>
          <cell r="J4253" t="str">
            <v/>
          </cell>
          <cell r="K4253">
            <v>23.023599383019999</v>
          </cell>
          <cell r="L4253">
            <v>0</v>
          </cell>
        </row>
        <row r="4254">
          <cell r="A4254" t="str">
            <v>SF-04247</v>
          </cell>
          <cell r="B4254" t="str">
            <v>Cobertura em estrutura metálica e telhamento - CCPU</v>
          </cell>
          <cell r="C4254" t="str">
            <v>m2</v>
          </cell>
          <cell r="D4254">
            <v>0</v>
          </cell>
          <cell r="E4254">
            <v>98.796649426095016</v>
          </cell>
          <cell r="F4254">
            <v>98.796649426095016</v>
          </cell>
          <cell r="G4254">
            <v>98.796649426095016</v>
          </cell>
          <cell r="H4254">
            <v>98.796649426095016</v>
          </cell>
          <cell r="I4254" t="str">
            <v/>
          </cell>
          <cell r="J4254" t="str">
            <v/>
          </cell>
          <cell r="K4254">
            <v>98.796649426095016</v>
          </cell>
          <cell r="L4254">
            <v>0</v>
          </cell>
        </row>
        <row r="4255">
          <cell r="A4255" t="str">
            <v>SF-04248</v>
          </cell>
          <cell r="B4255" t="str">
            <v>Mármore Rosa para piso e parede - CCPU</v>
          </cell>
          <cell r="C4255" t="str">
            <v>m2</v>
          </cell>
          <cell r="D4255">
            <v>0</v>
          </cell>
          <cell r="E4255">
            <v>62.863475999999991</v>
          </cell>
          <cell r="F4255">
            <v>62.863475999999991</v>
          </cell>
          <cell r="G4255">
            <v>62.863475999999991</v>
          </cell>
          <cell r="H4255">
            <v>62.863475999999991</v>
          </cell>
          <cell r="I4255" t="str">
            <v/>
          </cell>
          <cell r="J4255" t="str">
            <v/>
          </cell>
          <cell r="K4255">
            <v>62.863475999999991</v>
          </cell>
          <cell r="L4255">
            <v>0</v>
          </cell>
        </row>
        <row r="4256">
          <cell r="A4256" t="str">
            <v>SF-04249</v>
          </cell>
          <cell r="B4256" t="str">
            <v>Estrutura metálica em aço – CCPU</v>
          </cell>
          <cell r="C4256" t="str">
            <v>kg</v>
          </cell>
          <cell r="D4256">
            <v>0</v>
          </cell>
          <cell r="E4256">
            <v>22.124145316309015</v>
          </cell>
          <cell r="F4256">
            <v>22.124145316309015</v>
          </cell>
          <cell r="G4256">
            <v>22.124145316309015</v>
          </cell>
          <cell r="H4256">
            <v>22.124145316309015</v>
          </cell>
          <cell r="I4256" t="str">
            <v/>
          </cell>
          <cell r="J4256" t="str">
            <v/>
          </cell>
          <cell r="K4256">
            <v>22.124145316309015</v>
          </cell>
          <cell r="L4256">
            <v>0</v>
          </cell>
        </row>
        <row r="4257">
          <cell r="A4257" t="str">
            <v>SF-04250</v>
          </cell>
          <cell r="B4257" t="str">
            <v>Hidrante de sobrepor com acessórios</v>
          </cell>
          <cell r="C4257" t="str">
            <v>un</v>
          </cell>
          <cell r="D4257">
            <v>0</v>
          </cell>
          <cell r="E4257">
            <v>1441.8444500000001</v>
          </cell>
          <cell r="F4257">
            <v>1441.8444500000001</v>
          </cell>
          <cell r="G4257">
            <v>1441.8444500000001</v>
          </cell>
          <cell r="H4257">
            <v>1441.8444500000001</v>
          </cell>
          <cell r="I4257" t="str">
            <v/>
          </cell>
          <cell r="J4257" t="str">
            <v/>
          </cell>
          <cell r="K4257">
            <v>1441.8444500000001</v>
          </cell>
          <cell r="L4257">
            <v>0</v>
          </cell>
        </row>
        <row r="4258">
          <cell r="A4258" t="str">
            <v>SF-04251</v>
          </cell>
          <cell r="B4258" t="str">
            <v>Hidrante de recalque com acessórios</v>
          </cell>
          <cell r="C4258" t="str">
            <v>un</v>
          </cell>
          <cell r="D4258">
            <v>0</v>
          </cell>
          <cell r="E4258">
            <v>993.49403905000008</v>
          </cell>
          <cell r="F4258">
            <v>993.49403905000008</v>
          </cell>
          <cell r="G4258">
            <v>993.49403905000008</v>
          </cell>
          <cell r="H4258">
            <v>993.49403905000008</v>
          </cell>
          <cell r="I4258" t="str">
            <v/>
          </cell>
          <cell r="J4258" t="str">
            <v/>
          </cell>
          <cell r="K4258">
            <v>993.49403905000008</v>
          </cell>
          <cell r="L4258">
            <v>0</v>
          </cell>
        </row>
        <row r="4259">
          <cell r="A4259" t="str">
            <v>SF-04252</v>
          </cell>
          <cell r="B4259" t="str">
            <v>Porta corta-fogo dupla (total 180 x 260 cm) com acessórios - CCPU</v>
          </cell>
          <cell r="C4259" t="str">
            <v>un</v>
          </cell>
          <cell r="D4259">
            <v>0</v>
          </cell>
          <cell r="E4259">
            <v>406.82871914999998</v>
          </cell>
          <cell r="F4259">
            <v>406.82871914999998</v>
          </cell>
          <cell r="G4259">
            <v>406.82871914999998</v>
          </cell>
          <cell r="H4259">
            <v>406.82871914999998</v>
          </cell>
          <cell r="I4259" t="str">
            <v/>
          </cell>
          <cell r="J4259" t="str">
            <v/>
          </cell>
          <cell r="K4259">
            <v>406.82871914999998</v>
          </cell>
          <cell r="L4259">
            <v>0</v>
          </cell>
        </row>
        <row r="4260">
          <cell r="A4260" t="str">
            <v>SF-04253</v>
          </cell>
          <cell r="B4260" t="str">
            <v>Porta de vidro de correr com caixilho em aço ou alumínio e acessórios - CCPU</v>
          </cell>
          <cell r="C4260" t="str">
            <v>m2</v>
          </cell>
          <cell r="D4260">
            <v>0</v>
          </cell>
          <cell r="E4260">
            <v>417.63297066666661</v>
          </cell>
          <cell r="F4260">
            <v>417.63297066666661</v>
          </cell>
          <cell r="G4260">
            <v>417.63297066666661</v>
          </cell>
          <cell r="H4260">
            <v>417.63297066666661</v>
          </cell>
          <cell r="I4260" t="str">
            <v/>
          </cell>
          <cell r="J4260" t="str">
            <v/>
          </cell>
          <cell r="K4260">
            <v>417.63297066666661</v>
          </cell>
          <cell r="L4260">
            <v>0</v>
          </cell>
        </row>
        <row r="4261">
          <cell r="A4261" t="str">
            <v>SF-04254</v>
          </cell>
          <cell r="B4261" t="str">
            <v>Painel de vidro temperado fixado em perfil metálico e acessórios - CCPU</v>
          </cell>
          <cell r="C4261" t="str">
            <v>m2</v>
          </cell>
          <cell r="D4261">
            <v>0</v>
          </cell>
          <cell r="E4261">
            <v>376.75190249999997</v>
          </cell>
          <cell r="F4261">
            <v>376.75190249999997</v>
          </cell>
          <cell r="G4261">
            <v>376.75190249999997</v>
          </cell>
          <cell r="H4261">
            <v>376.75190249999997</v>
          </cell>
          <cell r="I4261" t="str">
            <v/>
          </cell>
          <cell r="J4261" t="str">
            <v/>
          </cell>
          <cell r="K4261">
            <v>376.75190249999997</v>
          </cell>
          <cell r="L4261">
            <v>0</v>
          </cell>
        </row>
        <row r="4262">
          <cell r="A4262" t="str">
            <v>SF-04255</v>
          </cell>
          <cell r="B4262" t="str">
            <v>Porta de correr de vidro temperado e acessórios - CCPU</v>
          </cell>
          <cell r="C4262" t="str">
            <v>m2</v>
          </cell>
          <cell r="D4262">
            <v>0</v>
          </cell>
          <cell r="E4262">
            <v>404.64451999999994</v>
          </cell>
          <cell r="F4262">
            <v>404.64451999999994</v>
          </cell>
          <cell r="G4262">
            <v>404.64451999999994</v>
          </cell>
          <cell r="H4262">
            <v>404.64451999999994</v>
          </cell>
          <cell r="I4262" t="str">
            <v/>
          </cell>
          <cell r="J4262" t="str">
            <v/>
          </cell>
          <cell r="K4262">
            <v>404.64451999999994</v>
          </cell>
          <cell r="L4262">
            <v>0</v>
          </cell>
        </row>
        <row r="4263">
          <cell r="A4263" t="str">
            <v>SF-04256</v>
          </cell>
          <cell r="B4263" t="str">
            <v>Porta de abrir de vidro temperado com barras antipanico e acessórios - CCPU</v>
          </cell>
          <cell r="C4263" t="str">
            <v>m2</v>
          </cell>
          <cell r="D4263">
            <v>0</v>
          </cell>
          <cell r="E4263">
            <v>404.64451999999994</v>
          </cell>
          <cell r="F4263">
            <v>404.64451999999994</v>
          </cell>
          <cell r="G4263">
            <v>404.64451999999994</v>
          </cell>
          <cell r="H4263">
            <v>404.64451999999994</v>
          </cell>
          <cell r="I4263" t="str">
            <v/>
          </cell>
          <cell r="J4263" t="str">
            <v/>
          </cell>
          <cell r="K4263">
            <v>404.64451999999994</v>
          </cell>
          <cell r="L4263">
            <v>0</v>
          </cell>
        </row>
        <row r="4264">
          <cell r="A4264" t="str">
            <v>SF-04257</v>
          </cell>
          <cell r="B4264" t="str">
            <v>Janela de correr de vidro temperado e acessórios - CCPU</v>
          </cell>
          <cell r="C4264" t="str">
            <v>m2</v>
          </cell>
          <cell r="D4264">
            <v>0</v>
          </cell>
          <cell r="E4264">
            <v>404.64451999999994</v>
          </cell>
          <cell r="F4264">
            <v>404.64451999999994</v>
          </cell>
          <cell r="G4264">
            <v>404.64451999999994</v>
          </cell>
          <cell r="H4264">
            <v>404.64451999999994</v>
          </cell>
          <cell r="I4264" t="str">
            <v/>
          </cell>
          <cell r="J4264" t="str">
            <v/>
          </cell>
          <cell r="K4264">
            <v>404.64451999999994</v>
          </cell>
          <cell r="L4264">
            <v>0</v>
          </cell>
        </row>
        <row r="4265">
          <cell r="A4265" t="str">
            <v>SF-04258</v>
          </cell>
          <cell r="B4265" t="str">
            <v>Banco de aço com encosto - CCPU</v>
          </cell>
          <cell r="C4265" t="str">
            <v>un</v>
          </cell>
          <cell r="D4265">
            <v>0</v>
          </cell>
          <cell r="E4265" t="str">
            <v/>
          </cell>
          <cell r="F4265" t="str">
            <v/>
          </cell>
          <cell r="G4265" t="str">
            <v/>
          </cell>
          <cell r="H4265" t="str">
            <v/>
          </cell>
          <cell r="I4265" t="str">
            <v/>
          </cell>
          <cell r="J4265" t="str">
            <v/>
          </cell>
          <cell r="K4265" t="str">
            <v/>
          </cell>
          <cell r="L4265" t="str">
            <v>N/A</v>
          </cell>
        </row>
        <row r="4266">
          <cell r="A4266" t="str">
            <v>SF-04259</v>
          </cell>
          <cell r="B4266" t="str">
            <v>Banco de aço sem encosto - CCPU</v>
          </cell>
          <cell r="C4266" t="str">
            <v>un</v>
          </cell>
          <cell r="D4266">
            <v>0</v>
          </cell>
          <cell r="E4266" t="str">
            <v/>
          </cell>
          <cell r="F4266" t="str">
            <v/>
          </cell>
          <cell r="G4266" t="str">
            <v/>
          </cell>
          <cell r="H4266" t="str">
            <v/>
          </cell>
          <cell r="I4266" t="str">
            <v/>
          </cell>
          <cell r="J4266" t="str">
            <v/>
          </cell>
          <cell r="K4266" t="str">
            <v/>
          </cell>
          <cell r="L4266" t="str">
            <v>N/A</v>
          </cell>
        </row>
        <row r="4267">
          <cell r="A4267" t="str">
            <v>SF-04260</v>
          </cell>
          <cell r="B4267" t="str">
            <v>Lixeira metálica dupla, capacidade de 60 L - CCPU</v>
          </cell>
          <cell r="C4267" t="str">
            <v>un</v>
          </cell>
          <cell r="D4267">
            <v>0</v>
          </cell>
          <cell r="E4267">
            <v>1285.3890537133534</v>
          </cell>
          <cell r="F4267">
            <v>1285.3890537133534</v>
          </cell>
          <cell r="G4267">
            <v>1285.3890537133534</v>
          </cell>
          <cell r="H4267">
            <v>1285.3890537133534</v>
          </cell>
          <cell r="I4267" t="str">
            <v/>
          </cell>
          <cell r="J4267" t="str">
            <v/>
          </cell>
          <cell r="K4267">
            <v>1285.3890537133534</v>
          </cell>
          <cell r="L4267">
            <v>0</v>
          </cell>
        </row>
        <row r="4268">
          <cell r="A4268" t="str">
            <v>SF-04261</v>
          </cell>
          <cell r="B4268" t="str">
            <v>Tubo PVC soldável água fria DN 75 mm</v>
          </cell>
          <cell r="C4268" t="str">
            <v>m</v>
          </cell>
          <cell r="D4268">
            <v>0</v>
          </cell>
          <cell r="E4268">
            <v>51.80612674999999</v>
          </cell>
          <cell r="F4268">
            <v>51.80612674999999</v>
          </cell>
          <cell r="G4268">
            <v>51.80612674999999</v>
          </cell>
          <cell r="H4268">
            <v>51.80612674999999</v>
          </cell>
          <cell r="I4268" t="str">
            <v/>
          </cell>
          <cell r="J4268" t="str">
            <v/>
          </cell>
          <cell r="K4268">
            <v>51.80612674999999</v>
          </cell>
          <cell r="L4268">
            <v>0</v>
          </cell>
        </row>
        <row r="4269">
          <cell r="A4269" t="str">
            <v>SF-04262</v>
          </cell>
          <cell r="B4269" t="str">
            <v>Tubo PVC soldável água fria DN 110 mm</v>
          </cell>
          <cell r="C4269" t="str">
            <v>m</v>
          </cell>
          <cell r="D4269">
            <v>0</v>
          </cell>
          <cell r="E4269">
            <v>110.13204269999999</v>
          </cell>
          <cell r="F4269">
            <v>110.13204269999999</v>
          </cell>
          <cell r="G4269">
            <v>110.13204269999999</v>
          </cell>
          <cell r="H4269">
            <v>110.13204269999999</v>
          </cell>
          <cell r="I4269" t="str">
            <v/>
          </cell>
          <cell r="J4269" t="str">
            <v/>
          </cell>
          <cell r="K4269">
            <v>110.13204269999999</v>
          </cell>
          <cell r="L4269">
            <v>0</v>
          </cell>
        </row>
        <row r="4270">
          <cell r="A4270" t="str">
            <v>SF-04263</v>
          </cell>
          <cell r="B4270" t="str">
            <v>Registro de Gaveta Bruto 4”</v>
          </cell>
          <cell r="C4270" t="str">
            <v>un</v>
          </cell>
          <cell r="D4270">
            <v>0</v>
          </cell>
          <cell r="E4270">
            <v>691.34601559999987</v>
          </cell>
          <cell r="F4270">
            <v>691.34601559999987</v>
          </cell>
          <cell r="G4270">
            <v>691.34601559999987</v>
          </cell>
          <cell r="H4270">
            <v>691.34601559999987</v>
          </cell>
          <cell r="I4270" t="str">
            <v/>
          </cell>
          <cell r="J4270" t="str">
            <v/>
          </cell>
          <cell r="K4270">
            <v>691.34601559999987</v>
          </cell>
          <cell r="L4270">
            <v>0</v>
          </cell>
        </row>
        <row r="4271">
          <cell r="A4271" t="str">
            <v>SF-04264</v>
          </cell>
          <cell r="B4271" t="str">
            <v>Registro de Gaveta Bruto 2 1/2”</v>
          </cell>
          <cell r="C4271" t="str">
            <v>un</v>
          </cell>
          <cell r="D4271">
            <v>0</v>
          </cell>
          <cell r="E4271">
            <v>282.71201809999997</v>
          </cell>
          <cell r="F4271">
            <v>282.71201809999997</v>
          </cell>
          <cell r="G4271">
            <v>282.71201809999997</v>
          </cell>
          <cell r="H4271">
            <v>282.71201809999997</v>
          </cell>
          <cell r="I4271" t="str">
            <v/>
          </cell>
          <cell r="J4271" t="str">
            <v/>
          </cell>
          <cell r="K4271">
            <v>282.71201809999997</v>
          </cell>
          <cell r="L4271">
            <v>0</v>
          </cell>
        </row>
        <row r="4272">
          <cell r="A4272" t="str">
            <v>SF-04265</v>
          </cell>
          <cell r="B4272" t="str">
            <v>Reparo estrutural em perfis de aço - CCPU</v>
          </cell>
          <cell r="C4272" t="str">
            <v>m</v>
          </cell>
          <cell r="D4272">
            <v>0</v>
          </cell>
          <cell r="E4272">
            <v>37.488596304000005</v>
          </cell>
          <cell r="F4272">
            <v>37.488596304000005</v>
          </cell>
          <cell r="G4272">
            <v>37.488596304000005</v>
          </cell>
          <cell r="H4272">
            <v>37.488596304000005</v>
          </cell>
          <cell r="I4272" t="str">
            <v/>
          </cell>
          <cell r="J4272" t="str">
            <v/>
          </cell>
          <cell r="K4272">
            <v>37.488596304000005</v>
          </cell>
          <cell r="L4272">
            <v>0</v>
          </cell>
        </row>
        <row r="4273">
          <cell r="A4273" t="str">
            <v>SF-04266</v>
          </cell>
          <cell r="B4273" t="str">
            <v>Coifas Lavadoras para Cozinhas Profissionais – Bloco 15</v>
          </cell>
          <cell r="C4273" t="str">
            <v>un</v>
          </cell>
          <cell r="D4273">
            <v>0</v>
          </cell>
          <cell r="E4273" t="str">
            <v/>
          </cell>
          <cell r="F4273" t="str">
            <v/>
          </cell>
          <cell r="G4273" t="str">
            <v/>
          </cell>
          <cell r="H4273" t="str">
            <v/>
          </cell>
          <cell r="I4273" t="str">
            <v/>
          </cell>
          <cell r="J4273" t="str">
            <v/>
          </cell>
          <cell r="K4273" t="str">
            <v/>
          </cell>
          <cell r="L4273" t="str">
            <v>N/A</v>
          </cell>
        </row>
        <row r="4274">
          <cell r="A4274" t="str">
            <v>SF-04267</v>
          </cell>
          <cell r="B4274" t="str">
            <v>Válvula de pé com crivos em bronze 4"</v>
          </cell>
          <cell r="C4274" t="str">
            <v>un</v>
          </cell>
          <cell r="D4274">
            <v>0</v>
          </cell>
          <cell r="E4274">
            <v>0</v>
          </cell>
          <cell r="F4274">
            <v>0</v>
          </cell>
          <cell r="G4274">
            <v>0</v>
          </cell>
          <cell r="H4274">
            <v>0</v>
          </cell>
          <cell r="I4274" t="str">
            <v/>
          </cell>
          <cell r="J4274" t="str">
            <v/>
          </cell>
          <cell r="K4274">
            <v>0</v>
          </cell>
          <cell r="L4274">
            <v>0</v>
          </cell>
        </row>
        <row r="4275">
          <cell r="A4275" t="str">
            <v>SF-04268</v>
          </cell>
          <cell r="B4275" t="str">
            <v>Válvula Esfera Tripartida em aço, com passagem plena, acionamento manual, Ø 3/4”</v>
          </cell>
          <cell r="C4275" t="str">
            <v>un</v>
          </cell>
          <cell r="D4275">
            <v>0</v>
          </cell>
          <cell r="E4275">
            <v>0</v>
          </cell>
          <cell r="F4275">
            <v>0</v>
          </cell>
          <cell r="G4275">
            <v>0</v>
          </cell>
          <cell r="H4275">
            <v>0</v>
          </cell>
          <cell r="I4275" t="str">
            <v/>
          </cell>
          <cell r="J4275" t="str">
            <v/>
          </cell>
          <cell r="K4275">
            <v>0</v>
          </cell>
          <cell r="L4275">
            <v>0</v>
          </cell>
        </row>
        <row r="4276">
          <cell r="A4276" t="str">
            <v>SF-04269</v>
          </cell>
          <cell r="B4276" t="str">
            <v>Tesoura corta tubo PEX multicamada para gás 16/20/26/32 mm</v>
          </cell>
          <cell r="C4276" t="str">
            <v>un</v>
          </cell>
          <cell r="D4276">
            <v>0</v>
          </cell>
          <cell r="E4276" t="str">
            <v/>
          </cell>
          <cell r="F4276" t="str">
            <v/>
          </cell>
          <cell r="G4276" t="str">
            <v/>
          </cell>
          <cell r="H4276" t="str">
            <v/>
          </cell>
          <cell r="I4276" t="str">
            <v/>
          </cell>
          <cell r="J4276" t="str">
            <v/>
          </cell>
          <cell r="K4276" t="str">
            <v/>
          </cell>
          <cell r="L4276" t="str">
            <v>N/A</v>
          </cell>
        </row>
        <row r="4277">
          <cell r="A4277" t="str">
            <v>SF-04270</v>
          </cell>
          <cell r="B4277" t="str">
            <v>Adaptador PVC soldável Longo com Flanges Livres para Caixa d’Água 75 mm x 2 1/2”</v>
          </cell>
          <cell r="C4277" t="str">
            <v>un</v>
          </cell>
          <cell r="D4277">
            <v>0</v>
          </cell>
          <cell r="E4277">
            <v>238.393</v>
          </cell>
          <cell r="F4277">
            <v>238.393</v>
          </cell>
          <cell r="G4277">
            <v>238.393</v>
          </cell>
          <cell r="H4277">
            <v>238.393</v>
          </cell>
          <cell r="I4277" t="str">
            <v/>
          </cell>
          <cell r="J4277" t="str">
            <v/>
          </cell>
          <cell r="K4277">
            <v>238.393</v>
          </cell>
          <cell r="L4277">
            <v>0</v>
          </cell>
        </row>
        <row r="4278">
          <cell r="A4278" t="str">
            <v>SF-04271</v>
          </cell>
          <cell r="B4278" t="str">
            <v>Adaptador em PVC para Caixa d’Água com Registro 25 mm</v>
          </cell>
          <cell r="C4278" t="str">
            <v>un</v>
          </cell>
          <cell r="D4278">
            <v>0</v>
          </cell>
          <cell r="E4278" t="str">
            <v/>
          </cell>
          <cell r="F4278" t="str">
            <v/>
          </cell>
          <cell r="G4278" t="str">
            <v/>
          </cell>
          <cell r="H4278" t="str">
            <v/>
          </cell>
          <cell r="I4278" t="str">
            <v/>
          </cell>
          <cell r="J4278" t="str">
            <v/>
          </cell>
          <cell r="K4278" t="str">
            <v/>
          </cell>
          <cell r="L4278" t="str">
            <v>N/A</v>
          </cell>
        </row>
        <row r="4279">
          <cell r="A4279" t="str">
            <v>SF-04272</v>
          </cell>
          <cell r="B4279" t="str">
            <v>Adaptador em PVC para Caixa d’Água com Registro 50 mm</v>
          </cell>
          <cell r="C4279" t="str">
            <v>un</v>
          </cell>
          <cell r="D4279">
            <v>0</v>
          </cell>
          <cell r="E4279" t="str">
            <v/>
          </cell>
          <cell r="F4279" t="str">
            <v/>
          </cell>
          <cell r="G4279" t="str">
            <v/>
          </cell>
          <cell r="H4279" t="str">
            <v/>
          </cell>
          <cell r="I4279" t="str">
            <v/>
          </cell>
          <cell r="J4279" t="str">
            <v/>
          </cell>
          <cell r="K4279" t="str">
            <v/>
          </cell>
          <cell r="L4279" t="str">
            <v>N/A</v>
          </cell>
        </row>
        <row r="4280">
          <cell r="A4280" t="str">
            <v>SF-04273</v>
          </cell>
          <cell r="B4280" t="str">
            <v>Adaptador PVC soldável com Anel para Caixa d’Água 50 mm</v>
          </cell>
          <cell r="C4280" t="str">
            <v>un</v>
          </cell>
          <cell r="D4280">
            <v>0</v>
          </cell>
          <cell r="E4280">
            <v>29.269499999999997</v>
          </cell>
          <cell r="F4280">
            <v>29.269499999999997</v>
          </cell>
          <cell r="G4280">
            <v>29.269499999999997</v>
          </cell>
          <cell r="H4280">
            <v>29.269499999999997</v>
          </cell>
          <cell r="I4280" t="str">
            <v/>
          </cell>
          <cell r="J4280" t="str">
            <v/>
          </cell>
          <cell r="K4280">
            <v>29.269499999999997</v>
          </cell>
          <cell r="L4280">
            <v>0</v>
          </cell>
        </row>
        <row r="4281">
          <cell r="A4281" t="str">
            <v>SF-04274</v>
          </cell>
          <cell r="B4281" t="str">
            <v>Adaptador PVC roscável com Anel para Caixa d’Água 3/4”</v>
          </cell>
          <cell r="C4281" t="str">
            <v>un</v>
          </cell>
          <cell r="D4281">
            <v>0</v>
          </cell>
          <cell r="E4281">
            <v>17.366</v>
          </cell>
          <cell r="F4281">
            <v>17.366</v>
          </cell>
          <cell r="G4281">
            <v>17.366</v>
          </cell>
          <cell r="H4281">
            <v>17.366</v>
          </cell>
          <cell r="I4281" t="str">
            <v/>
          </cell>
          <cell r="J4281" t="str">
            <v/>
          </cell>
          <cell r="K4281">
            <v>17.366</v>
          </cell>
          <cell r="L4281">
            <v>0</v>
          </cell>
        </row>
        <row r="4282">
          <cell r="A4282" t="str">
            <v>SF-04275</v>
          </cell>
          <cell r="B4282" t="str">
            <v>Adaptador PVC roscável com Anel para Caixa d’Água 1 1/2”</v>
          </cell>
          <cell r="C4282" t="str">
            <v>un</v>
          </cell>
          <cell r="D4282">
            <v>0</v>
          </cell>
          <cell r="E4282">
            <v>56.144999999999996</v>
          </cell>
          <cell r="F4282">
            <v>56.144999999999996</v>
          </cell>
          <cell r="G4282">
            <v>56.144999999999996</v>
          </cell>
          <cell r="H4282">
            <v>56.144999999999996</v>
          </cell>
          <cell r="I4282" t="str">
            <v/>
          </cell>
          <cell r="J4282" t="str">
            <v/>
          </cell>
          <cell r="K4282">
            <v>56.144999999999996</v>
          </cell>
          <cell r="L4282">
            <v>0</v>
          </cell>
        </row>
        <row r="4283">
          <cell r="A4283" t="str">
            <v>SF-04276</v>
          </cell>
          <cell r="B4283" t="str">
            <v>Adaptador PVC soldável, curto com bolsa e rosca para Registro 20 mm x 1/2”</v>
          </cell>
          <cell r="C4283" t="str">
            <v>un</v>
          </cell>
          <cell r="D4283">
            <v>0</v>
          </cell>
          <cell r="E4283">
            <v>0.90249999999999997</v>
          </cell>
          <cell r="F4283">
            <v>0.90249999999999997</v>
          </cell>
          <cell r="G4283">
            <v>0.90249999999999997</v>
          </cell>
          <cell r="H4283">
            <v>0.90249999999999997</v>
          </cell>
          <cell r="I4283" t="str">
            <v/>
          </cell>
          <cell r="J4283" t="str">
            <v/>
          </cell>
          <cell r="K4283">
            <v>0.90249999999999997</v>
          </cell>
          <cell r="L4283">
            <v>0</v>
          </cell>
        </row>
        <row r="4284">
          <cell r="A4284" t="str">
            <v>SF-04277</v>
          </cell>
          <cell r="B4284" t="str">
            <v>Adaptador PVC soldável, curto com bolsa e rosca para Registro 40 mm x 1 1/2”</v>
          </cell>
          <cell r="C4284" t="str">
            <v>un</v>
          </cell>
          <cell r="D4284">
            <v>0</v>
          </cell>
          <cell r="E4284">
            <v>6.9444999999999997</v>
          </cell>
          <cell r="F4284">
            <v>6.9444999999999997</v>
          </cell>
          <cell r="G4284">
            <v>6.9444999999999997</v>
          </cell>
          <cell r="H4284">
            <v>6.9444999999999997</v>
          </cell>
          <cell r="I4284" t="str">
            <v/>
          </cell>
          <cell r="J4284" t="str">
            <v/>
          </cell>
          <cell r="K4284">
            <v>6.9444999999999997</v>
          </cell>
          <cell r="L4284">
            <v>0</v>
          </cell>
        </row>
        <row r="4285">
          <cell r="A4285" t="str">
            <v>SF-04278</v>
          </cell>
          <cell r="B4285" t="str">
            <v>Bucha de redução longa PVC soldável de 40 mm x 25 mm</v>
          </cell>
          <cell r="C4285" t="str">
            <v>un</v>
          </cell>
          <cell r="D4285">
            <v>0</v>
          </cell>
          <cell r="E4285">
            <v>4.0659999999999998</v>
          </cell>
          <cell r="F4285">
            <v>4.0659999999999998</v>
          </cell>
          <cell r="G4285">
            <v>4.0659999999999998</v>
          </cell>
          <cell r="H4285">
            <v>4.0659999999999998</v>
          </cell>
          <cell r="I4285" t="str">
            <v/>
          </cell>
          <cell r="J4285" t="str">
            <v/>
          </cell>
          <cell r="K4285">
            <v>4.0659999999999998</v>
          </cell>
          <cell r="L4285">
            <v>0</v>
          </cell>
        </row>
        <row r="4286">
          <cell r="A4286" t="str">
            <v>SF-04279</v>
          </cell>
          <cell r="B4286" t="str">
            <v>Bucha de redução longa PVC soldável de 60 mm x 25 mm</v>
          </cell>
          <cell r="C4286" t="str">
            <v>un</v>
          </cell>
          <cell r="D4286">
            <v>0</v>
          </cell>
          <cell r="E4286">
            <v>11.362</v>
          </cell>
          <cell r="F4286">
            <v>11.362</v>
          </cell>
          <cell r="G4286">
            <v>11.362</v>
          </cell>
          <cell r="H4286">
            <v>11.362</v>
          </cell>
          <cell r="I4286" t="str">
            <v/>
          </cell>
          <cell r="J4286" t="str">
            <v/>
          </cell>
          <cell r="K4286">
            <v>11.362</v>
          </cell>
          <cell r="L4286">
            <v>0</v>
          </cell>
        </row>
        <row r="4287">
          <cell r="A4287" t="str">
            <v>SF-04280</v>
          </cell>
          <cell r="B4287" t="str">
            <v>Bucha de redução longa PVC soldável de 75 mm x 50 mm</v>
          </cell>
          <cell r="C4287" t="str">
            <v>un</v>
          </cell>
          <cell r="D4287">
            <v>0</v>
          </cell>
          <cell r="E4287">
            <v>21.070999999999998</v>
          </cell>
          <cell r="F4287">
            <v>21.070999999999998</v>
          </cell>
          <cell r="G4287">
            <v>21.070999999999998</v>
          </cell>
          <cell r="H4287">
            <v>21.070999999999998</v>
          </cell>
          <cell r="I4287" t="str">
            <v/>
          </cell>
          <cell r="J4287" t="str">
            <v/>
          </cell>
          <cell r="K4287">
            <v>21.070999999999998</v>
          </cell>
          <cell r="L4287">
            <v>0</v>
          </cell>
        </row>
        <row r="4288">
          <cell r="A4288" t="str">
            <v>SF-04281</v>
          </cell>
          <cell r="B4288" t="str">
            <v>Cruzeta PVC soldável 25 mm</v>
          </cell>
          <cell r="C4288" t="str">
            <v>un</v>
          </cell>
          <cell r="D4288">
            <v>0</v>
          </cell>
          <cell r="E4288">
            <v>0</v>
          </cell>
          <cell r="F4288">
            <v>0</v>
          </cell>
          <cell r="G4288">
            <v>0</v>
          </cell>
          <cell r="H4288">
            <v>0</v>
          </cell>
          <cell r="I4288" t="str">
            <v/>
          </cell>
          <cell r="J4288" t="str">
            <v/>
          </cell>
          <cell r="K4288">
            <v>0</v>
          </cell>
          <cell r="L4288">
            <v>0</v>
          </cell>
        </row>
        <row r="4289">
          <cell r="A4289" t="str">
            <v>SF-04282</v>
          </cell>
          <cell r="B4289" t="str">
            <v>Cap PVC Soldável 20 mm</v>
          </cell>
          <cell r="C4289" t="str">
            <v>un</v>
          </cell>
          <cell r="D4289">
            <v>0</v>
          </cell>
          <cell r="E4289">
            <v>0</v>
          </cell>
          <cell r="F4289">
            <v>0</v>
          </cell>
          <cell r="G4289">
            <v>0</v>
          </cell>
          <cell r="H4289">
            <v>0</v>
          </cell>
          <cell r="I4289" t="str">
            <v/>
          </cell>
          <cell r="J4289" t="str">
            <v/>
          </cell>
          <cell r="K4289">
            <v>0</v>
          </cell>
          <cell r="L4289">
            <v>0</v>
          </cell>
        </row>
        <row r="4290">
          <cell r="A4290" t="str">
            <v>SF-04283</v>
          </cell>
          <cell r="B4290" t="str">
            <v>Curva 45° PVC soldável 110 mm</v>
          </cell>
          <cell r="C4290" t="str">
            <v>un</v>
          </cell>
          <cell r="D4290">
            <v>0</v>
          </cell>
          <cell r="E4290" t="str">
            <v/>
          </cell>
          <cell r="F4290" t="str">
            <v/>
          </cell>
          <cell r="G4290" t="str">
            <v/>
          </cell>
          <cell r="H4290" t="str">
            <v/>
          </cell>
          <cell r="I4290" t="str">
            <v/>
          </cell>
          <cell r="J4290" t="str">
            <v/>
          </cell>
          <cell r="K4290" t="str">
            <v/>
          </cell>
          <cell r="L4290" t="str">
            <v>N/A</v>
          </cell>
        </row>
        <row r="4291">
          <cell r="A4291" t="str">
            <v>SF-04284</v>
          </cell>
          <cell r="B4291" t="str">
            <v>Curva 45° PVC soldável 75 mm</v>
          </cell>
          <cell r="C4291" t="str">
            <v>un</v>
          </cell>
          <cell r="D4291">
            <v>0</v>
          </cell>
          <cell r="E4291">
            <v>34.551499999999997</v>
          </cell>
          <cell r="F4291">
            <v>34.551499999999997</v>
          </cell>
          <cell r="G4291">
            <v>34.551499999999997</v>
          </cell>
          <cell r="H4291">
            <v>34.551499999999997</v>
          </cell>
          <cell r="I4291" t="str">
            <v/>
          </cell>
          <cell r="J4291" t="str">
            <v/>
          </cell>
          <cell r="K4291">
            <v>34.551499999999997</v>
          </cell>
          <cell r="L4291">
            <v>0</v>
          </cell>
        </row>
        <row r="4292">
          <cell r="A4292" t="str">
            <v>SF-04285</v>
          </cell>
          <cell r="B4292" t="str">
            <v>Curva 45° PVC soldável 60 mm</v>
          </cell>
          <cell r="C4292" t="str">
            <v>un</v>
          </cell>
          <cell r="D4292">
            <v>0</v>
          </cell>
          <cell r="E4292">
            <v>16.7105</v>
          </cell>
          <cell r="F4292">
            <v>16.7105</v>
          </cell>
          <cell r="G4292">
            <v>16.7105</v>
          </cell>
          <cell r="H4292">
            <v>16.7105</v>
          </cell>
          <cell r="I4292" t="str">
            <v/>
          </cell>
          <cell r="J4292" t="str">
            <v/>
          </cell>
          <cell r="K4292">
            <v>16.7105</v>
          </cell>
          <cell r="L4292">
            <v>0</v>
          </cell>
        </row>
        <row r="4293">
          <cell r="A4293" t="str">
            <v>SF-04286</v>
          </cell>
          <cell r="B4293" t="str">
            <v>Curva 45° PVC soldável 40 mm</v>
          </cell>
          <cell r="C4293" t="str">
            <v>un</v>
          </cell>
          <cell r="D4293">
            <v>0</v>
          </cell>
          <cell r="E4293">
            <v>6.0514999999999999</v>
          </cell>
          <cell r="F4293">
            <v>6.0514999999999999</v>
          </cell>
          <cell r="G4293">
            <v>6.0514999999999999</v>
          </cell>
          <cell r="H4293">
            <v>6.0514999999999999</v>
          </cell>
          <cell r="I4293" t="str">
            <v/>
          </cell>
          <cell r="J4293" t="str">
            <v/>
          </cell>
          <cell r="K4293">
            <v>6.0514999999999999</v>
          </cell>
          <cell r="L4293">
            <v>0</v>
          </cell>
        </row>
        <row r="4294">
          <cell r="A4294" t="str">
            <v>SF-04287</v>
          </cell>
          <cell r="B4294" t="str">
            <v>Curva 45° PVC soldável 50 mm</v>
          </cell>
          <cell r="C4294" t="str">
            <v>un</v>
          </cell>
          <cell r="D4294">
            <v>0</v>
          </cell>
          <cell r="E4294">
            <v>10.355</v>
          </cell>
          <cell r="F4294">
            <v>10.355</v>
          </cell>
          <cell r="G4294">
            <v>10.355</v>
          </cell>
          <cell r="H4294">
            <v>10.355</v>
          </cell>
          <cell r="I4294" t="str">
            <v/>
          </cell>
          <cell r="J4294" t="str">
            <v/>
          </cell>
          <cell r="K4294">
            <v>10.355</v>
          </cell>
          <cell r="L4294">
            <v>0</v>
          </cell>
        </row>
        <row r="4295">
          <cell r="A4295" t="str">
            <v>SF-04288</v>
          </cell>
          <cell r="B4295" t="str">
            <v>Curva 45° PVC soldável 32 mm</v>
          </cell>
          <cell r="C4295" t="str">
            <v>un</v>
          </cell>
          <cell r="D4295">
            <v>0</v>
          </cell>
          <cell r="E4295">
            <v>4.9874999999999998</v>
          </cell>
          <cell r="F4295">
            <v>4.9874999999999998</v>
          </cell>
          <cell r="G4295">
            <v>4.9874999999999998</v>
          </cell>
          <cell r="H4295">
            <v>4.9874999999999998</v>
          </cell>
          <cell r="I4295" t="str">
            <v/>
          </cell>
          <cell r="J4295" t="str">
            <v/>
          </cell>
          <cell r="K4295">
            <v>4.9874999999999998</v>
          </cell>
          <cell r="L4295">
            <v>0</v>
          </cell>
        </row>
        <row r="4296">
          <cell r="A4296" t="str">
            <v>SF-04289</v>
          </cell>
          <cell r="B4296" t="str">
            <v>Curva 45° PVC soldável 25 mm</v>
          </cell>
          <cell r="C4296" t="str">
            <v>un</v>
          </cell>
          <cell r="D4296">
            <v>0</v>
          </cell>
          <cell r="E4296">
            <v>2.7359999999999998</v>
          </cell>
          <cell r="F4296">
            <v>2.7359999999999998</v>
          </cell>
          <cell r="G4296">
            <v>2.7359999999999998</v>
          </cell>
          <cell r="H4296">
            <v>2.7359999999999998</v>
          </cell>
          <cell r="I4296" t="str">
            <v/>
          </cell>
          <cell r="J4296" t="str">
            <v/>
          </cell>
          <cell r="K4296">
            <v>2.7359999999999998</v>
          </cell>
          <cell r="L4296">
            <v>0</v>
          </cell>
        </row>
        <row r="4297">
          <cell r="A4297" t="str">
            <v>SF-04290</v>
          </cell>
          <cell r="B4297" t="str">
            <v>Joelho 90° PVC soldável com bucha de latão 20 mm x 1/2”</v>
          </cell>
          <cell r="C4297" t="str">
            <v>un</v>
          </cell>
          <cell r="D4297">
            <v>0</v>
          </cell>
          <cell r="E4297">
            <v>7.2675000000000001</v>
          </cell>
          <cell r="F4297">
            <v>7.2675000000000001</v>
          </cell>
          <cell r="G4297">
            <v>7.2675000000000001</v>
          </cell>
          <cell r="H4297">
            <v>7.2675000000000001</v>
          </cell>
          <cell r="I4297" t="str">
            <v/>
          </cell>
          <cell r="J4297" t="str">
            <v/>
          </cell>
          <cell r="K4297">
            <v>7.2675000000000001</v>
          </cell>
          <cell r="L4297">
            <v>0</v>
          </cell>
        </row>
        <row r="4298">
          <cell r="A4298" t="str">
            <v>SF-04291</v>
          </cell>
          <cell r="B4298" t="str">
            <v>Luva simples PVC soldável 20 mm</v>
          </cell>
          <cell r="C4298" t="str">
            <v>un</v>
          </cell>
          <cell r="D4298">
            <v>0</v>
          </cell>
          <cell r="E4298">
            <v>0.85499999999999998</v>
          </cell>
          <cell r="F4298">
            <v>0.85499999999999998</v>
          </cell>
          <cell r="G4298">
            <v>0.85499999999999998</v>
          </cell>
          <cell r="H4298">
            <v>0.85499999999999998</v>
          </cell>
          <cell r="I4298" t="str">
            <v/>
          </cell>
          <cell r="J4298" t="str">
            <v/>
          </cell>
          <cell r="K4298">
            <v>0.85499999999999998</v>
          </cell>
          <cell r="L4298">
            <v>0</v>
          </cell>
        </row>
        <row r="4299">
          <cell r="A4299" t="str">
            <v>SF-04292</v>
          </cell>
          <cell r="B4299" t="str">
            <v>Tê PVC soldável 20 mm</v>
          </cell>
          <cell r="C4299" t="str">
            <v>un</v>
          </cell>
          <cell r="D4299">
            <v>0</v>
          </cell>
          <cell r="E4299">
            <v>1.1875</v>
          </cell>
          <cell r="F4299">
            <v>1.1875</v>
          </cell>
          <cell r="G4299">
            <v>1.1875</v>
          </cell>
          <cell r="H4299">
            <v>1.1875</v>
          </cell>
          <cell r="I4299" t="str">
            <v/>
          </cell>
          <cell r="J4299" t="str">
            <v/>
          </cell>
          <cell r="K4299">
            <v>1.1875</v>
          </cell>
          <cell r="L4299">
            <v>0</v>
          </cell>
        </row>
        <row r="4300">
          <cell r="A4300" t="str">
            <v>SF-04293</v>
          </cell>
          <cell r="B4300" t="str">
            <v>Joelho 90° PVC soldável com rosca 20 mm x 1/2”</v>
          </cell>
          <cell r="C4300" t="str">
            <v>un</v>
          </cell>
          <cell r="D4300">
            <v>0</v>
          </cell>
          <cell r="E4300">
            <v>2.2039999999999997</v>
          </cell>
          <cell r="F4300">
            <v>2.2039999999999997</v>
          </cell>
          <cell r="G4300">
            <v>2.2039999999999997</v>
          </cell>
          <cell r="H4300">
            <v>2.2039999999999997</v>
          </cell>
          <cell r="I4300" t="str">
            <v/>
          </cell>
          <cell r="J4300" t="str">
            <v/>
          </cell>
          <cell r="K4300">
            <v>2.2039999999999997</v>
          </cell>
          <cell r="L4300">
            <v>0</v>
          </cell>
        </row>
        <row r="4301">
          <cell r="A4301" t="str">
            <v>SF-04294</v>
          </cell>
          <cell r="B4301" t="str">
            <v>Joelho 90° PVC soldável com rosca 32 mm x 3/4”</v>
          </cell>
          <cell r="C4301" t="str">
            <v>un</v>
          </cell>
          <cell r="D4301">
            <v>0</v>
          </cell>
          <cell r="E4301">
            <v>14.259499999999999</v>
          </cell>
          <cell r="F4301">
            <v>14.259499999999999</v>
          </cell>
          <cell r="G4301">
            <v>14.259499999999999</v>
          </cell>
          <cell r="H4301">
            <v>14.259499999999999</v>
          </cell>
          <cell r="I4301" t="str">
            <v/>
          </cell>
          <cell r="J4301" t="str">
            <v/>
          </cell>
          <cell r="K4301">
            <v>14.259499999999999</v>
          </cell>
          <cell r="L4301">
            <v>0</v>
          </cell>
        </row>
        <row r="4302">
          <cell r="A4302" t="str">
            <v>SF-04295</v>
          </cell>
          <cell r="B4302" t="str">
            <v>Luva PVC soldável com bucha de latão 20 mm x 1/2”</v>
          </cell>
          <cell r="C4302" t="str">
            <v>un</v>
          </cell>
          <cell r="D4302">
            <v>0</v>
          </cell>
          <cell r="E4302">
            <v>5.7664999999999997</v>
          </cell>
          <cell r="F4302">
            <v>5.7664999999999997</v>
          </cell>
          <cell r="G4302">
            <v>5.7664999999999997</v>
          </cell>
          <cell r="H4302">
            <v>5.7664999999999997</v>
          </cell>
          <cell r="I4302" t="str">
            <v/>
          </cell>
          <cell r="J4302" t="str">
            <v/>
          </cell>
          <cell r="K4302">
            <v>5.7664999999999997</v>
          </cell>
          <cell r="L4302">
            <v>0</v>
          </cell>
        </row>
        <row r="4303">
          <cell r="A4303" t="str">
            <v>SF-04296</v>
          </cell>
          <cell r="B4303" t="str">
            <v>Luva de Redução PVC soldável 32 x 25 mm</v>
          </cell>
          <cell r="C4303" t="str">
            <v>un</v>
          </cell>
          <cell r="D4303">
            <v>0</v>
          </cell>
          <cell r="E4303">
            <v>3.4674999999999998</v>
          </cell>
          <cell r="F4303">
            <v>3.4674999999999998</v>
          </cell>
          <cell r="G4303">
            <v>3.4674999999999998</v>
          </cell>
          <cell r="H4303">
            <v>3.4674999999999998</v>
          </cell>
          <cell r="I4303" t="str">
            <v/>
          </cell>
          <cell r="J4303" t="str">
            <v/>
          </cell>
          <cell r="K4303">
            <v>3.4674999999999998</v>
          </cell>
          <cell r="L4303">
            <v>0</v>
          </cell>
        </row>
        <row r="4304">
          <cell r="A4304" t="str">
            <v>SF-04297</v>
          </cell>
          <cell r="B4304" t="str">
            <v>Luva de Redução PVC soldável 50 x 25 mm</v>
          </cell>
          <cell r="C4304" t="str">
            <v>un</v>
          </cell>
          <cell r="D4304">
            <v>0</v>
          </cell>
          <cell r="E4304">
            <v>6.9444999999999997</v>
          </cell>
          <cell r="F4304">
            <v>6.9444999999999997</v>
          </cell>
          <cell r="G4304">
            <v>6.9444999999999997</v>
          </cell>
          <cell r="H4304">
            <v>6.9444999999999997</v>
          </cell>
          <cell r="I4304" t="str">
            <v/>
          </cell>
          <cell r="J4304" t="str">
            <v/>
          </cell>
          <cell r="K4304">
            <v>6.9444999999999997</v>
          </cell>
          <cell r="L4304">
            <v>0</v>
          </cell>
        </row>
        <row r="4305">
          <cell r="A4305" t="str">
            <v>SF-04298</v>
          </cell>
          <cell r="B4305" t="str">
            <v>Luva de Redução PVC soldável 60 x 50 mm</v>
          </cell>
          <cell r="C4305" t="str">
            <v>un</v>
          </cell>
          <cell r="D4305">
            <v>0</v>
          </cell>
          <cell r="E4305">
            <v>13.651499999999999</v>
          </cell>
          <cell r="F4305">
            <v>13.651499999999999</v>
          </cell>
          <cell r="G4305">
            <v>13.651499999999999</v>
          </cell>
          <cell r="H4305">
            <v>13.651499999999999</v>
          </cell>
          <cell r="I4305" t="str">
            <v/>
          </cell>
          <cell r="J4305" t="str">
            <v/>
          </cell>
          <cell r="K4305">
            <v>13.651499999999999</v>
          </cell>
          <cell r="L4305">
            <v>0</v>
          </cell>
        </row>
        <row r="4306">
          <cell r="A4306" t="str">
            <v>SF-04299</v>
          </cell>
          <cell r="B4306" t="str">
            <v>Tê de redução PVC soldável água fria 25 x 20 mm</v>
          </cell>
          <cell r="C4306" t="str">
            <v>un</v>
          </cell>
          <cell r="D4306">
            <v>0</v>
          </cell>
          <cell r="E4306">
            <v>4.2844999999999995</v>
          </cell>
          <cell r="F4306">
            <v>4.2844999999999995</v>
          </cell>
          <cell r="G4306">
            <v>4.2844999999999995</v>
          </cell>
          <cell r="H4306">
            <v>4.2844999999999995</v>
          </cell>
          <cell r="I4306" t="str">
            <v/>
          </cell>
          <cell r="J4306" t="str">
            <v/>
          </cell>
          <cell r="K4306">
            <v>4.2844999999999995</v>
          </cell>
          <cell r="L4306">
            <v>0</v>
          </cell>
        </row>
        <row r="4307">
          <cell r="A4307" t="str">
            <v>SF-04300</v>
          </cell>
          <cell r="B4307" t="str">
            <v>Tê de redução PVC soldável água fria 32 x 25 mm</v>
          </cell>
          <cell r="C4307" t="str">
            <v>un</v>
          </cell>
          <cell r="D4307">
            <v>0</v>
          </cell>
          <cell r="E4307">
            <v>7.4574999999999996</v>
          </cell>
          <cell r="F4307">
            <v>7.4574999999999996</v>
          </cell>
          <cell r="G4307">
            <v>7.4574999999999996</v>
          </cell>
          <cell r="H4307">
            <v>7.4574999999999996</v>
          </cell>
          <cell r="I4307" t="str">
            <v/>
          </cell>
          <cell r="J4307" t="str">
            <v/>
          </cell>
          <cell r="K4307">
            <v>7.4574999999999996</v>
          </cell>
          <cell r="L4307">
            <v>0</v>
          </cell>
        </row>
        <row r="4308">
          <cell r="A4308" t="str">
            <v>SF-04301</v>
          </cell>
          <cell r="B4308" t="str">
            <v>Tê de redução PVC soldável água fria 50 x 32 mm</v>
          </cell>
          <cell r="C4308" t="str">
            <v>un</v>
          </cell>
          <cell r="D4308">
            <v>0</v>
          </cell>
          <cell r="E4308">
            <v>16.510999999999999</v>
          </cell>
          <cell r="F4308">
            <v>16.510999999999999</v>
          </cell>
          <cell r="G4308">
            <v>16.510999999999999</v>
          </cell>
          <cell r="H4308">
            <v>16.510999999999999</v>
          </cell>
          <cell r="I4308" t="str">
            <v/>
          </cell>
          <cell r="J4308" t="str">
            <v/>
          </cell>
          <cell r="K4308">
            <v>16.510999999999999</v>
          </cell>
          <cell r="L4308">
            <v>0</v>
          </cell>
        </row>
        <row r="4309">
          <cell r="A4309" t="str">
            <v>SF-04302</v>
          </cell>
          <cell r="B4309" t="str">
            <v>Tê de redução PVC soldável água fria 110 x 60 mm</v>
          </cell>
          <cell r="C4309" t="str">
            <v>un</v>
          </cell>
          <cell r="D4309">
            <v>0</v>
          </cell>
          <cell r="E4309">
            <v>158.94450000000001</v>
          </cell>
          <cell r="F4309">
            <v>158.94450000000001</v>
          </cell>
          <cell r="G4309">
            <v>158.94450000000001</v>
          </cell>
          <cell r="H4309">
            <v>158.94450000000001</v>
          </cell>
          <cell r="I4309" t="str">
            <v/>
          </cell>
          <cell r="J4309" t="str">
            <v/>
          </cell>
          <cell r="K4309">
            <v>158.94450000000001</v>
          </cell>
          <cell r="L4309">
            <v>0</v>
          </cell>
        </row>
        <row r="4310">
          <cell r="A4310" t="str">
            <v>SF-04303</v>
          </cell>
          <cell r="B4310" t="str">
            <v>Tê de redução PVC soldável água fria 110 x 75 mm</v>
          </cell>
          <cell r="C4310" t="str">
            <v>un</v>
          </cell>
          <cell r="D4310">
            <v>0</v>
          </cell>
          <cell r="E4310">
            <v>0</v>
          </cell>
          <cell r="F4310">
            <v>0</v>
          </cell>
          <cell r="G4310">
            <v>0</v>
          </cell>
          <cell r="H4310">
            <v>0</v>
          </cell>
          <cell r="I4310" t="str">
            <v/>
          </cell>
          <cell r="J4310" t="str">
            <v/>
          </cell>
          <cell r="K4310">
            <v>0</v>
          </cell>
          <cell r="L4310">
            <v>0</v>
          </cell>
        </row>
        <row r="4311">
          <cell r="A4311" t="str">
            <v>SF-04304</v>
          </cell>
          <cell r="B4311" t="str">
            <v>Tê PVC soldável com rosca na bolsa central 20 mm x 1/2”</v>
          </cell>
          <cell r="C4311" t="str">
            <v>un</v>
          </cell>
          <cell r="D4311">
            <v>0</v>
          </cell>
          <cell r="E4311">
            <v>2.831</v>
          </cell>
          <cell r="F4311">
            <v>2.831</v>
          </cell>
          <cell r="G4311">
            <v>2.831</v>
          </cell>
          <cell r="H4311">
            <v>2.831</v>
          </cell>
          <cell r="I4311" t="str">
            <v/>
          </cell>
          <cell r="J4311" t="str">
            <v/>
          </cell>
          <cell r="K4311">
            <v>2.831</v>
          </cell>
          <cell r="L4311">
            <v>0</v>
          </cell>
        </row>
        <row r="4312">
          <cell r="A4312" t="str">
            <v>SF-04305</v>
          </cell>
          <cell r="B4312" t="str">
            <v>Tê PVC soldável com rosca na bolsa central 32 mm x 3/4”</v>
          </cell>
          <cell r="C4312" t="str">
            <v>un</v>
          </cell>
          <cell r="D4312">
            <v>0</v>
          </cell>
          <cell r="E4312">
            <v>14.297499999999999</v>
          </cell>
          <cell r="F4312">
            <v>14.297499999999999</v>
          </cell>
          <cell r="G4312">
            <v>14.297499999999999</v>
          </cell>
          <cell r="H4312">
            <v>14.297499999999999</v>
          </cell>
          <cell r="I4312" t="str">
            <v/>
          </cell>
          <cell r="J4312" t="str">
            <v/>
          </cell>
          <cell r="K4312">
            <v>14.297499999999999</v>
          </cell>
          <cell r="L4312">
            <v>0</v>
          </cell>
        </row>
        <row r="4313">
          <cell r="A4313" t="str">
            <v>SF-04306</v>
          </cell>
          <cell r="B4313" t="str">
            <v>União PVC soldável 20 mm</v>
          </cell>
          <cell r="C4313" t="str">
            <v>un</v>
          </cell>
          <cell r="D4313">
            <v>0</v>
          </cell>
          <cell r="E4313">
            <v>7.4005000000000001</v>
          </cell>
          <cell r="F4313">
            <v>7.4005000000000001</v>
          </cell>
          <cell r="G4313">
            <v>7.4005000000000001</v>
          </cell>
          <cell r="H4313">
            <v>7.4005000000000001</v>
          </cell>
          <cell r="I4313" t="str">
            <v/>
          </cell>
          <cell r="J4313" t="str">
            <v/>
          </cell>
          <cell r="K4313">
            <v>7.4005000000000001</v>
          </cell>
          <cell r="L4313">
            <v>0</v>
          </cell>
        </row>
        <row r="4314">
          <cell r="A4314" t="str">
            <v>SF-04307</v>
          </cell>
          <cell r="B4314" t="str">
            <v>Bucha de redução PVC roscável 1 1/4” x 3/4”</v>
          </cell>
          <cell r="C4314" t="str">
            <v>un</v>
          </cell>
          <cell r="D4314">
            <v>0</v>
          </cell>
          <cell r="E4314">
            <v>0</v>
          </cell>
          <cell r="F4314">
            <v>0</v>
          </cell>
          <cell r="G4314">
            <v>0</v>
          </cell>
          <cell r="H4314">
            <v>0</v>
          </cell>
          <cell r="I4314" t="str">
            <v/>
          </cell>
          <cell r="J4314" t="str">
            <v/>
          </cell>
          <cell r="K4314">
            <v>0</v>
          </cell>
          <cell r="L4314">
            <v>0</v>
          </cell>
        </row>
        <row r="4315">
          <cell r="A4315" t="str">
            <v>SF-04308</v>
          </cell>
          <cell r="B4315" t="str">
            <v>Bucha de redução PVC roscável 1 1/2” x 3/4”</v>
          </cell>
          <cell r="C4315" t="str">
            <v>un</v>
          </cell>
          <cell r="D4315">
            <v>0</v>
          </cell>
          <cell r="E4315">
            <v>0</v>
          </cell>
          <cell r="F4315">
            <v>0</v>
          </cell>
          <cell r="G4315">
            <v>0</v>
          </cell>
          <cell r="H4315">
            <v>0</v>
          </cell>
          <cell r="I4315" t="str">
            <v/>
          </cell>
          <cell r="J4315" t="str">
            <v/>
          </cell>
          <cell r="K4315">
            <v>0</v>
          </cell>
          <cell r="L4315">
            <v>0</v>
          </cell>
        </row>
        <row r="4316">
          <cell r="A4316" t="str">
            <v>SF-04309</v>
          </cell>
          <cell r="B4316" t="str">
            <v>Bucha de redução PVC roscável 1 1/2” x 1 1/4”</v>
          </cell>
          <cell r="C4316" t="str">
            <v>un</v>
          </cell>
          <cell r="D4316">
            <v>0</v>
          </cell>
          <cell r="E4316">
            <v>0</v>
          </cell>
          <cell r="F4316">
            <v>0</v>
          </cell>
          <cell r="G4316">
            <v>0</v>
          </cell>
          <cell r="H4316">
            <v>0</v>
          </cell>
          <cell r="I4316" t="str">
            <v/>
          </cell>
          <cell r="J4316" t="str">
            <v/>
          </cell>
          <cell r="K4316">
            <v>0</v>
          </cell>
          <cell r="L4316">
            <v>0</v>
          </cell>
        </row>
        <row r="4317">
          <cell r="A4317" t="str">
            <v>SF-04310</v>
          </cell>
          <cell r="B4317" t="str">
            <v>Bucha de redução PVC roscável 2” x 1”</v>
          </cell>
          <cell r="C4317" t="str">
            <v>un</v>
          </cell>
          <cell r="D4317">
            <v>0</v>
          </cell>
          <cell r="E4317">
            <v>0</v>
          </cell>
          <cell r="F4317">
            <v>0</v>
          </cell>
          <cell r="G4317">
            <v>0</v>
          </cell>
          <cell r="H4317">
            <v>0</v>
          </cell>
          <cell r="I4317" t="str">
            <v/>
          </cell>
          <cell r="J4317" t="str">
            <v/>
          </cell>
          <cell r="K4317">
            <v>0</v>
          </cell>
          <cell r="L4317">
            <v>0</v>
          </cell>
        </row>
        <row r="4318">
          <cell r="A4318" t="str">
            <v>SF-04311</v>
          </cell>
          <cell r="B4318" t="str">
            <v>Joelho 45° PVC roscável 3/4”</v>
          </cell>
          <cell r="C4318" t="str">
            <v>un</v>
          </cell>
          <cell r="D4318">
            <v>0</v>
          </cell>
          <cell r="E4318">
            <v>8.4834999999999994</v>
          </cell>
          <cell r="F4318">
            <v>8.4834999999999994</v>
          </cell>
          <cell r="G4318">
            <v>8.4834999999999994</v>
          </cell>
          <cell r="H4318">
            <v>8.4834999999999994</v>
          </cell>
          <cell r="I4318" t="str">
            <v/>
          </cell>
          <cell r="J4318" t="str">
            <v/>
          </cell>
          <cell r="K4318">
            <v>8.4834999999999994</v>
          </cell>
          <cell r="L4318">
            <v>0</v>
          </cell>
        </row>
        <row r="4319">
          <cell r="A4319" t="str">
            <v>SF-04312</v>
          </cell>
          <cell r="B4319" t="str">
            <v>Joelho 45° PVC roscável 1 1/2”</v>
          </cell>
          <cell r="C4319" t="str">
            <v>un</v>
          </cell>
          <cell r="D4319">
            <v>0</v>
          </cell>
          <cell r="E4319" t="str">
            <v/>
          </cell>
          <cell r="F4319" t="str">
            <v/>
          </cell>
          <cell r="G4319" t="str">
            <v/>
          </cell>
          <cell r="H4319" t="str">
            <v/>
          </cell>
          <cell r="I4319" t="str">
            <v/>
          </cell>
          <cell r="J4319" t="str">
            <v/>
          </cell>
          <cell r="K4319" t="str">
            <v/>
          </cell>
          <cell r="L4319" t="str">
            <v>N/A</v>
          </cell>
        </row>
        <row r="4320">
          <cell r="A4320" t="str">
            <v>SF-04313</v>
          </cell>
          <cell r="B4320" t="str">
            <v>Joelho 45° PVC roscável 2”</v>
          </cell>
          <cell r="C4320" t="str">
            <v>un</v>
          </cell>
          <cell r="D4320">
            <v>0</v>
          </cell>
          <cell r="E4320" t="str">
            <v/>
          </cell>
          <cell r="F4320" t="str">
            <v/>
          </cell>
          <cell r="G4320" t="str">
            <v/>
          </cell>
          <cell r="H4320" t="str">
            <v/>
          </cell>
          <cell r="I4320" t="str">
            <v/>
          </cell>
          <cell r="J4320" t="str">
            <v/>
          </cell>
          <cell r="K4320" t="str">
            <v/>
          </cell>
          <cell r="L4320" t="str">
            <v>N/A</v>
          </cell>
        </row>
        <row r="4321">
          <cell r="A4321" t="str">
            <v>SF-04314</v>
          </cell>
          <cell r="B4321" t="str">
            <v>Tubo PVC roscável para água fria 1/2”</v>
          </cell>
          <cell r="C4321" t="str">
            <v>un</v>
          </cell>
          <cell r="D4321">
            <v>0</v>
          </cell>
          <cell r="E4321">
            <v>53.180999999999997</v>
          </cell>
          <cell r="F4321">
            <v>53.180999999999997</v>
          </cell>
          <cell r="G4321">
            <v>53.180999999999997</v>
          </cell>
          <cell r="H4321">
            <v>53.180999999999997</v>
          </cell>
          <cell r="I4321" t="str">
            <v/>
          </cell>
          <cell r="J4321" t="str">
            <v/>
          </cell>
          <cell r="K4321">
            <v>53.180999999999997</v>
          </cell>
          <cell r="L4321">
            <v>0</v>
          </cell>
        </row>
        <row r="4322">
          <cell r="A4322" t="str">
            <v>SF-04315</v>
          </cell>
          <cell r="B4322" t="str">
            <v>Joelho 90° PVC roscável 3/4”</v>
          </cell>
          <cell r="C4322" t="str">
            <v>un</v>
          </cell>
          <cell r="D4322">
            <v>0</v>
          </cell>
          <cell r="E4322">
            <v>2.9259999999999997</v>
          </cell>
          <cell r="F4322">
            <v>2.9259999999999997</v>
          </cell>
          <cell r="G4322">
            <v>2.9259999999999997</v>
          </cell>
          <cell r="H4322">
            <v>2.9259999999999997</v>
          </cell>
          <cell r="I4322" t="str">
            <v/>
          </cell>
          <cell r="J4322" t="str">
            <v/>
          </cell>
          <cell r="K4322">
            <v>2.9259999999999997</v>
          </cell>
          <cell r="L4322">
            <v>0</v>
          </cell>
        </row>
        <row r="4323">
          <cell r="A4323" t="str">
            <v>SF-04316</v>
          </cell>
          <cell r="B4323" t="str">
            <v>Joelho 90° PVC roscável 1 1/2”</v>
          </cell>
          <cell r="C4323" t="str">
            <v>un</v>
          </cell>
          <cell r="D4323">
            <v>0</v>
          </cell>
          <cell r="E4323" t="str">
            <v/>
          </cell>
          <cell r="F4323" t="str">
            <v/>
          </cell>
          <cell r="G4323" t="str">
            <v/>
          </cell>
          <cell r="H4323" t="str">
            <v/>
          </cell>
          <cell r="I4323" t="str">
            <v/>
          </cell>
          <cell r="J4323" t="str">
            <v/>
          </cell>
          <cell r="K4323" t="str">
            <v/>
          </cell>
          <cell r="L4323" t="str">
            <v>N/A</v>
          </cell>
        </row>
        <row r="4324">
          <cell r="A4324" t="str">
            <v>SF-04317</v>
          </cell>
          <cell r="B4324" t="str">
            <v>Joelho 90° PVC roscável 2”</v>
          </cell>
          <cell r="C4324" t="str">
            <v>un</v>
          </cell>
          <cell r="D4324">
            <v>0</v>
          </cell>
          <cell r="E4324" t="str">
            <v/>
          </cell>
          <cell r="F4324" t="str">
            <v/>
          </cell>
          <cell r="G4324" t="str">
            <v/>
          </cell>
          <cell r="H4324" t="str">
            <v/>
          </cell>
          <cell r="I4324" t="str">
            <v/>
          </cell>
          <cell r="J4324" t="str">
            <v/>
          </cell>
          <cell r="K4324" t="str">
            <v/>
          </cell>
          <cell r="L4324" t="str">
            <v>N/A</v>
          </cell>
        </row>
        <row r="4325">
          <cell r="A4325" t="str">
            <v>SF-04318</v>
          </cell>
          <cell r="B4325" t="str">
            <v>Joelho 90° PVC roscável 2 1/2”</v>
          </cell>
          <cell r="C4325" t="str">
            <v>un</v>
          </cell>
          <cell r="D4325">
            <v>0</v>
          </cell>
          <cell r="E4325" t="str">
            <v/>
          </cell>
          <cell r="F4325" t="str">
            <v/>
          </cell>
          <cell r="G4325" t="str">
            <v/>
          </cell>
          <cell r="H4325" t="str">
            <v/>
          </cell>
          <cell r="I4325" t="str">
            <v/>
          </cell>
          <cell r="J4325" t="str">
            <v/>
          </cell>
          <cell r="K4325" t="str">
            <v/>
          </cell>
          <cell r="L4325" t="str">
            <v>N/A</v>
          </cell>
        </row>
        <row r="4326">
          <cell r="A4326" t="str">
            <v>SF-04319</v>
          </cell>
          <cell r="B4326" t="str">
            <v>Joelho 90° PVC roscável 3”</v>
          </cell>
          <cell r="C4326" t="str">
            <v>un</v>
          </cell>
          <cell r="D4326">
            <v>0</v>
          </cell>
          <cell r="E4326" t="str">
            <v/>
          </cell>
          <cell r="F4326" t="str">
            <v/>
          </cell>
          <cell r="G4326" t="str">
            <v/>
          </cell>
          <cell r="H4326" t="str">
            <v/>
          </cell>
          <cell r="I4326" t="str">
            <v/>
          </cell>
          <cell r="J4326" t="str">
            <v/>
          </cell>
          <cell r="K4326" t="str">
            <v/>
          </cell>
          <cell r="L4326" t="str">
            <v>N/A</v>
          </cell>
        </row>
        <row r="4327">
          <cell r="A4327" t="str">
            <v>SF-04320</v>
          </cell>
          <cell r="B4327" t="str">
            <v>Joelho 90° PVC roscável 4”</v>
          </cell>
          <cell r="C4327" t="str">
            <v>un</v>
          </cell>
          <cell r="D4327">
            <v>0</v>
          </cell>
          <cell r="E4327" t="str">
            <v/>
          </cell>
          <cell r="F4327" t="str">
            <v/>
          </cell>
          <cell r="G4327" t="str">
            <v/>
          </cell>
          <cell r="H4327" t="str">
            <v/>
          </cell>
          <cell r="I4327" t="str">
            <v/>
          </cell>
          <cell r="J4327" t="str">
            <v/>
          </cell>
          <cell r="K4327" t="str">
            <v/>
          </cell>
          <cell r="L4327" t="str">
            <v>N/A</v>
          </cell>
        </row>
        <row r="4328">
          <cell r="A4328" t="str">
            <v>SF-04321</v>
          </cell>
          <cell r="B4328" t="str">
            <v>Joelho 90° PVC roscável com Bucha de Latão 1/2”</v>
          </cell>
          <cell r="C4328" t="str">
            <v>un</v>
          </cell>
          <cell r="D4328">
            <v>0</v>
          </cell>
          <cell r="E4328" t="str">
            <v/>
          </cell>
          <cell r="F4328" t="str">
            <v/>
          </cell>
          <cell r="G4328" t="str">
            <v/>
          </cell>
          <cell r="H4328" t="str">
            <v/>
          </cell>
          <cell r="I4328" t="str">
            <v/>
          </cell>
          <cell r="J4328" t="str">
            <v/>
          </cell>
          <cell r="K4328" t="str">
            <v/>
          </cell>
          <cell r="L4328" t="str">
            <v>N/A</v>
          </cell>
        </row>
        <row r="4329">
          <cell r="A4329" t="str">
            <v>SF-04322</v>
          </cell>
          <cell r="B4329" t="str">
            <v>Joelho 90° PVC roscável com Bucha de Latão 3/4”</v>
          </cell>
          <cell r="C4329" t="str">
            <v>un</v>
          </cell>
          <cell r="D4329">
            <v>0</v>
          </cell>
          <cell r="E4329">
            <v>0</v>
          </cell>
          <cell r="F4329">
            <v>0</v>
          </cell>
          <cell r="G4329">
            <v>0</v>
          </cell>
          <cell r="H4329">
            <v>0</v>
          </cell>
          <cell r="I4329" t="str">
            <v/>
          </cell>
          <cell r="J4329" t="str">
            <v/>
          </cell>
          <cell r="K4329">
            <v>0</v>
          </cell>
          <cell r="L4329">
            <v>0</v>
          </cell>
        </row>
        <row r="4330">
          <cell r="A4330" t="str">
            <v>SF-04323</v>
          </cell>
          <cell r="B4330" t="str">
            <v>Joelho 90° PVC roscável com Bucha de Latão 3/4” x 1/2”</v>
          </cell>
          <cell r="C4330" t="str">
            <v>un</v>
          </cell>
          <cell r="D4330">
            <v>0</v>
          </cell>
          <cell r="E4330" t="str">
            <v/>
          </cell>
          <cell r="F4330" t="str">
            <v/>
          </cell>
          <cell r="G4330" t="str">
            <v/>
          </cell>
          <cell r="H4330" t="str">
            <v/>
          </cell>
          <cell r="I4330" t="str">
            <v/>
          </cell>
          <cell r="J4330" t="str">
            <v/>
          </cell>
          <cell r="K4330" t="str">
            <v/>
          </cell>
          <cell r="L4330" t="str">
            <v>N/A</v>
          </cell>
        </row>
        <row r="4331">
          <cell r="A4331" t="str">
            <v>SF-04324</v>
          </cell>
          <cell r="B4331" t="str">
            <v>Joelho de Redução 90° PVC roscável  3/4” x 1/2”</v>
          </cell>
          <cell r="C4331" t="str">
            <v>un</v>
          </cell>
          <cell r="D4331">
            <v>0</v>
          </cell>
          <cell r="E4331">
            <v>3.7524999999999999</v>
          </cell>
          <cell r="F4331">
            <v>3.7524999999999999</v>
          </cell>
          <cell r="G4331">
            <v>3.7524999999999999</v>
          </cell>
          <cell r="H4331">
            <v>3.7524999999999999</v>
          </cell>
          <cell r="I4331" t="str">
            <v/>
          </cell>
          <cell r="J4331" t="str">
            <v/>
          </cell>
          <cell r="K4331">
            <v>3.7524999999999999</v>
          </cell>
          <cell r="L4331">
            <v>0</v>
          </cell>
        </row>
        <row r="4332">
          <cell r="A4332" t="str">
            <v>SF-04325</v>
          </cell>
          <cell r="B4332" t="str">
            <v>Luva de correr PVC roscável 1/2”</v>
          </cell>
          <cell r="C4332" t="str">
            <v>un</v>
          </cell>
          <cell r="D4332">
            <v>0</v>
          </cell>
          <cell r="E4332">
            <v>15.637</v>
          </cell>
          <cell r="F4332">
            <v>15.637</v>
          </cell>
          <cell r="G4332">
            <v>15.637</v>
          </cell>
          <cell r="H4332">
            <v>15.637</v>
          </cell>
          <cell r="I4332" t="str">
            <v/>
          </cell>
          <cell r="J4332" t="str">
            <v/>
          </cell>
          <cell r="K4332">
            <v>15.637</v>
          </cell>
          <cell r="L4332">
            <v>0</v>
          </cell>
        </row>
        <row r="4333">
          <cell r="A4333" t="str">
            <v>SF-04326</v>
          </cell>
          <cell r="B4333" t="str">
            <v>Luva de correr PVC roscável 1”</v>
          </cell>
          <cell r="C4333" t="str">
            <v>un</v>
          </cell>
          <cell r="D4333">
            <v>0</v>
          </cell>
          <cell r="E4333" t="str">
            <v/>
          </cell>
          <cell r="F4333" t="str">
            <v/>
          </cell>
          <cell r="G4333" t="str">
            <v/>
          </cell>
          <cell r="H4333" t="str">
            <v/>
          </cell>
          <cell r="I4333" t="str">
            <v/>
          </cell>
          <cell r="J4333" t="str">
            <v/>
          </cell>
          <cell r="K4333" t="str">
            <v/>
          </cell>
          <cell r="L4333" t="str">
            <v>N/A</v>
          </cell>
        </row>
        <row r="4334">
          <cell r="A4334" t="str">
            <v>SF-04327</v>
          </cell>
          <cell r="B4334" t="str">
            <v>Luva de correr PVC roscável 1 1/4”</v>
          </cell>
          <cell r="C4334" t="str">
            <v>un</v>
          </cell>
          <cell r="D4334">
            <v>0</v>
          </cell>
          <cell r="E4334" t="str">
            <v/>
          </cell>
          <cell r="F4334" t="str">
            <v/>
          </cell>
          <cell r="G4334" t="str">
            <v/>
          </cell>
          <cell r="H4334" t="str">
            <v/>
          </cell>
          <cell r="I4334" t="str">
            <v/>
          </cell>
          <cell r="J4334" t="str">
            <v/>
          </cell>
          <cell r="K4334" t="str">
            <v/>
          </cell>
          <cell r="L4334" t="str">
            <v>N/A</v>
          </cell>
        </row>
        <row r="4335">
          <cell r="A4335" t="str">
            <v>SF-04328</v>
          </cell>
          <cell r="B4335" t="str">
            <v>Luva de Redução PVC roscável  3/4” x 1/2”</v>
          </cell>
          <cell r="C4335" t="str">
            <v>un</v>
          </cell>
          <cell r="D4335">
            <v>0</v>
          </cell>
          <cell r="E4335">
            <v>4.2655000000000003</v>
          </cell>
          <cell r="F4335">
            <v>4.2655000000000003</v>
          </cell>
          <cell r="G4335">
            <v>4.2655000000000003</v>
          </cell>
          <cell r="H4335">
            <v>4.2655000000000003</v>
          </cell>
          <cell r="I4335" t="str">
            <v/>
          </cell>
          <cell r="J4335" t="str">
            <v/>
          </cell>
          <cell r="K4335">
            <v>4.2655000000000003</v>
          </cell>
          <cell r="L4335">
            <v>0</v>
          </cell>
        </row>
        <row r="4336">
          <cell r="A4336" t="str">
            <v>SF-04329</v>
          </cell>
          <cell r="B4336" t="str">
            <v>Luva PVC roscável para água fria 1/2”</v>
          </cell>
          <cell r="C4336" t="str">
            <v>un</v>
          </cell>
          <cell r="D4336">
            <v>0</v>
          </cell>
          <cell r="E4336">
            <v>1.71</v>
          </cell>
          <cell r="F4336">
            <v>1.71</v>
          </cell>
          <cell r="G4336">
            <v>1.71</v>
          </cell>
          <cell r="H4336">
            <v>1.71</v>
          </cell>
          <cell r="I4336" t="str">
            <v/>
          </cell>
          <cell r="J4336" t="str">
            <v/>
          </cell>
          <cell r="K4336">
            <v>1.71</v>
          </cell>
          <cell r="L4336">
            <v>0</v>
          </cell>
        </row>
        <row r="4337">
          <cell r="A4337" t="str">
            <v>SF-04330</v>
          </cell>
          <cell r="B4337" t="str">
            <v>Luva PVC roscável para água fria 3/4”</v>
          </cell>
          <cell r="C4337" t="str">
            <v>un</v>
          </cell>
          <cell r="D4337">
            <v>0</v>
          </cell>
          <cell r="E4337">
            <v>2.698</v>
          </cell>
          <cell r="F4337">
            <v>2.698</v>
          </cell>
          <cell r="G4337">
            <v>2.698</v>
          </cell>
          <cell r="H4337">
            <v>2.698</v>
          </cell>
          <cell r="I4337" t="str">
            <v/>
          </cell>
          <cell r="J4337" t="str">
            <v/>
          </cell>
          <cell r="K4337">
            <v>2.698</v>
          </cell>
          <cell r="L4337">
            <v>0</v>
          </cell>
        </row>
        <row r="4338">
          <cell r="A4338" t="str">
            <v>SF-04331</v>
          </cell>
          <cell r="B4338" t="str">
            <v>Niple PVC roscável 1/2”</v>
          </cell>
          <cell r="C4338" t="str">
            <v>un</v>
          </cell>
          <cell r="D4338">
            <v>0</v>
          </cell>
          <cell r="E4338" t="str">
            <v/>
          </cell>
          <cell r="F4338" t="str">
            <v/>
          </cell>
          <cell r="G4338" t="str">
            <v/>
          </cell>
          <cell r="H4338" t="str">
            <v/>
          </cell>
          <cell r="I4338" t="str">
            <v/>
          </cell>
          <cell r="J4338" t="str">
            <v/>
          </cell>
          <cell r="K4338" t="str">
            <v/>
          </cell>
          <cell r="L4338" t="str">
            <v>N/A</v>
          </cell>
        </row>
        <row r="4339">
          <cell r="A4339" t="str">
            <v>SF-04332</v>
          </cell>
          <cell r="B4339" t="str">
            <v>Niple PVC roscável 3/4”</v>
          </cell>
          <cell r="C4339" t="str">
            <v>un</v>
          </cell>
          <cell r="D4339">
            <v>0</v>
          </cell>
          <cell r="E4339" t="str">
            <v/>
          </cell>
          <cell r="F4339" t="str">
            <v/>
          </cell>
          <cell r="G4339" t="str">
            <v/>
          </cell>
          <cell r="H4339" t="str">
            <v/>
          </cell>
          <cell r="I4339" t="str">
            <v/>
          </cell>
          <cell r="J4339" t="str">
            <v/>
          </cell>
          <cell r="K4339" t="str">
            <v/>
          </cell>
          <cell r="L4339" t="str">
            <v>N/A</v>
          </cell>
        </row>
        <row r="4340">
          <cell r="A4340" t="str">
            <v>SF-04333</v>
          </cell>
          <cell r="B4340" t="str">
            <v>Niple PVC roscável 1”</v>
          </cell>
          <cell r="C4340" t="str">
            <v>un</v>
          </cell>
          <cell r="D4340">
            <v>0</v>
          </cell>
          <cell r="E4340" t="str">
            <v/>
          </cell>
          <cell r="F4340" t="str">
            <v/>
          </cell>
          <cell r="G4340" t="str">
            <v/>
          </cell>
          <cell r="H4340" t="str">
            <v/>
          </cell>
          <cell r="I4340" t="str">
            <v/>
          </cell>
          <cell r="J4340" t="str">
            <v/>
          </cell>
          <cell r="K4340" t="str">
            <v/>
          </cell>
          <cell r="L4340" t="str">
            <v>N/A</v>
          </cell>
        </row>
        <row r="4341">
          <cell r="A4341" t="str">
            <v>SF-04334</v>
          </cell>
          <cell r="B4341" t="str">
            <v>Niple PVC roscável 1 1/4”</v>
          </cell>
          <cell r="C4341" t="str">
            <v>un</v>
          </cell>
          <cell r="D4341">
            <v>0</v>
          </cell>
          <cell r="E4341" t="str">
            <v/>
          </cell>
          <cell r="F4341" t="str">
            <v/>
          </cell>
          <cell r="G4341" t="str">
            <v/>
          </cell>
          <cell r="H4341" t="str">
            <v/>
          </cell>
          <cell r="I4341" t="str">
            <v/>
          </cell>
          <cell r="J4341" t="str">
            <v/>
          </cell>
          <cell r="K4341" t="str">
            <v/>
          </cell>
          <cell r="L4341" t="str">
            <v>N/A</v>
          </cell>
        </row>
        <row r="4342">
          <cell r="A4342" t="str">
            <v>SF-04335</v>
          </cell>
          <cell r="B4342" t="str">
            <v>Niple PVC roscável 1 1/2”</v>
          </cell>
          <cell r="C4342" t="str">
            <v>un</v>
          </cell>
          <cell r="D4342">
            <v>0</v>
          </cell>
          <cell r="E4342" t="str">
            <v/>
          </cell>
          <cell r="F4342" t="str">
            <v/>
          </cell>
          <cell r="G4342" t="str">
            <v/>
          </cell>
          <cell r="H4342" t="str">
            <v/>
          </cell>
          <cell r="I4342" t="str">
            <v/>
          </cell>
          <cell r="J4342" t="str">
            <v/>
          </cell>
          <cell r="K4342" t="str">
            <v/>
          </cell>
          <cell r="L4342" t="str">
            <v>N/A</v>
          </cell>
        </row>
        <row r="4343">
          <cell r="A4343" t="str">
            <v>SF-04336</v>
          </cell>
          <cell r="B4343" t="str">
            <v>Niple PVC roscável 2”</v>
          </cell>
          <cell r="C4343" t="str">
            <v>un</v>
          </cell>
          <cell r="D4343">
            <v>0</v>
          </cell>
          <cell r="E4343" t="str">
            <v/>
          </cell>
          <cell r="F4343" t="str">
            <v/>
          </cell>
          <cell r="G4343" t="str">
            <v/>
          </cell>
          <cell r="H4343" t="str">
            <v/>
          </cell>
          <cell r="I4343" t="str">
            <v/>
          </cell>
          <cell r="J4343" t="str">
            <v/>
          </cell>
          <cell r="K4343" t="str">
            <v/>
          </cell>
          <cell r="L4343" t="str">
            <v>N/A</v>
          </cell>
        </row>
        <row r="4344">
          <cell r="A4344" t="str">
            <v>SF-04337</v>
          </cell>
          <cell r="B4344" t="str">
            <v>Niple PVC roscável 2 1/2”</v>
          </cell>
          <cell r="C4344" t="str">
            <v>un</v>
          </cell>
          <cell r="D4344">
            <v>0</v>
          </cell>
          <cell r="E4344" t="str">
            <v/>
          </cell>
          <cell r="F4344" t="str">
            <v/>
          </cell>
          <cell r="G4344" t="str">
            <v/>
          </cell>
          <cell r="H4344" t="str">
            <v/>
          </cell>
          <cell r="I4344" t="str">
            <v/>
          </cell>
          <cell r="J4344" t="str">
            <v/>
          </cell>
          <cell r="K4344" t="str">
            <v/>
          </cell>
          <cell r="L4344" t="str">
            <v>N/A</v>
          </cell>
        </row>
        <row r="4345">
          <cell r="A4345" t="str">
            <v>SF-04338</v>
          </cell>
          <cell r="B4345" t="str">
            <v>Plug PVC roscável 1”</v>
          </cell>
          <cell r="C4345" t="str">
            <v>un</v>
          </cell>
          <cell r="D4345">
            <v>0</v>
          </cell>
          <cell r="E4345" t="str">
            <v/>
          </cell>
          <cell r="F4345" t="str">
            <v/>
          </cell>
          <cell r="G4345" t="str">
            <v/>
          </cell>
          <cell r="H4345" t="str">
            <v/>
          </cell>
          <cell r="I4345" t="str">
            <v/>
          </cell>
          <cell r="J4345" t="str">
            <v/>
          </cell>
          <cell r="K4345" t="str">
            <v/>
          </cell>
          <cell r="L4345" t="str">
            <v>N/A</v>
          </cell>
        </row>
        <row r="4346">
          <cell r="A4346" t="str">
            <v>SF-04339</v>
          </cell>
          <cell r="B4346" t="str">
            <v>Plug PVC roscável 1 1/4”</v>
          </cell>
          <cell r="C4346" t="str">
            <v>un</v>
          </cell>
          <cell r="D4346">
            <v>0</v>
          </cell>
          <cell r="E4346" t="str">
            <v/>
          </cell>
          <cell r="F4346" t="str">
            <v/>
          </cell>
          <cell r="G4346" t="str">
            <v/>
          </cell>
          <cell r="H4346" t="str">
            <v/>
          </cell>
          <cell r="I4346" t="str">
            <v/>
          </cell>
          <cell r="J4346" t="str">
            <v/>
          </cell>
          <cell r="K4346" t="str">
            <v/>
          </cell>
          <cell r="L4346" t="str">
            <v>N/A</v>
          </cell>
        </row>
        <row r="4347">
          <cell r="A4347" t="str">
            <v>SF-04340</v>
          </cell>
          <cell r="B4347" t="str">
            <v>Tê de Redução PVC roscável 3/4” x 1/2”</v>
          </cell>
          <cell r="C4347" t="str">
            <v>un</v>
          </cell>
          <cell r="D4347">
            <v>0</v>
          </cell>
          <cell r="E4347">
            <v>9.6519999999999992</v>
          </cell>
          <cell r="F4347">
            <v>9.6519999999999992</v>
          </cell>
          <cell r="G4347">
            <v>9.6519999999999992</v>
          </cell>
          <cell r="H4347">
            <v>9.6519999999999992</v>
          </cell>
          <cell r="I4347" t="str">
            <v/>
          </cell>
          <cell r="J4347" t="str">
            <v/>
          </cell>
          <cell r="K4347">
            <v>9.6519999999999992</v>
          </cell>
          <cell r="L4347">
            <v>0</v>
          </cell>
        </row>
        <row r="4348">
          <cell r="A4348" t="str">
            <v>SF-04341</v>
          </cell>
          <cell r="B4348" t="str">
            <v>Tê de Redução PVC roscável 1 1/2” x 3/4”</v>
          </cell>
          <cell r="C4348" t="str">
            <v>un</v>
          </cell>
          <cell r="D4348">
            <v>0</v>
          </cell>
          <cell r="E4348">
            <v>25.687999999999999</v>
          </cell>
          <cell r="F4348">
            <v>25.687999999999999</v>
          </cell>
          <cell r="G4348">
            <v>25.687999999999999</v>
          </cell>
          <cell r="H4348">
            <v>25.687999999999999</v>
          </cell>
          <cell r="I4348" t="str">
            <v/>
          </cell>
          <cell r="J4348" t="str">
            <v/>
          </cell>
          <cell r="K4348">
            <v>25.687999999999999</v>
          </cell>
          <cell r="L4348">
            <v>0</v>
          </cell>
        </row>
        <row r="4349">
          <cell r="A4349" t="str">
            <v>SF-04342</v>
          </cell>
          <cell r="B4349" t="str">
            <v>Tê de Redução PVC roscável 1” x 3/4”</v>
          </cell>
          <cell r="C4349" t="str">
            <v>un</v>
          </cell>
          <cell r="D4349">
            <v>0</v>
          </cell>
          <cell r="E4349">
            <v>12.587499999999999</v>
          </cell>
          <cell r="F4349">
            <v>12.587499999999999</v>
          </cell>
          <cell r="G4349">
            <v>12.587499999999999</v>
          </cell>
          <cell r="H4349">
            <v>12.587499999999999</v>
          </cell>
          <cell r="I4349" t="str">
            <v/>
          </cell>
          <cell r="J4349" t="str">
            <v/>
          </cell>
          <cell r="K4349">
            <v>12.587499999999999</v>
          </cell>
          <cell r="L4349">
            <v>0</v>
          </cell>
        </row>
        <row r="4350">
          <cell r="A4350" t="str">
            <v>SF-04343</v>
          </cell>
          <cell r="B4350" t="str">
            <v>Tubo CPVC 54 mm</v>
          </cell>
          <cell r="C4350" t="str">
            <v>un</v>
          </cell>
          <cell r="D4350">
            <v>0</v>
          </cell>
          <cell r="E4350">
            <v>238.60199999999998</v>
          </cell>
          <cell r="F4350">
            <v>238.60199999999998</v>
          </cell>
          <cell r="G4350">
            <v>238.60199999999998</v>
          </cell>
          <cell r="H4350">
            <v>238.60199999999998</v>
          </cell>
          <cell r="I4350" t="str">
            <v/>
          </cell>
          <cell r="J4350" t="str">
            <v/>
          </cell>
          <cell r="K4350">
            <v>238.60199999999998</v>
          </cell>
          <cell r="L4350">
            <v>0</v>
          </cell>
        </row>
        <row r="4351">
          <cell r="A4351" t="str">
            <v>SF-04344</v>
          </cell>
          <cell r="B4351" t="str">
            <v>Tubo CPVC 73 mm</v>
          </cell>
          <cell r="C4351" t="str">
            <v>un</v>
          </cell>
          <cell r="D4351">
            <v>0</v>
          </cell>
          <cell r="E4351">
            <v>385.80449999999996</v>
          </cell>
          <cell r="F4351">
            <v>385.80449999999996</v>
          </cell>
          <cell r="G4351">
            <v>385.80449999999996</v>
          </cell>
          <cell r="H4351">
            <v>385.80449999999996</v>
          </cell>
          <cell r="I4351" t="str">
            <v/>
          </cell>
          <cell r="J4351" t="str">
            <v/>
          </cell>
          <cell r="K4351">
            <v>385.80449999999996</v>
          </cell>
          <cell r="L4351">
            <v>0</v>
          </cell>
        </row>
        <row r="4352">
          <cell r="A4352" t="str">
            <v>SF-04345</v>
          </cell>
          <cell r="B4352" t="str">
            <v>Conector CPVC 42 mm x 1 1/2”</v>
          </cell>
          <cell r="C4352" t="str">
            <v>un</v>
          </cell>
          <cell r="D4352">
            <v>0</v>
          </cell>
          <cell r="E4352">
            <v>53.541999999999994</v>
          </cell>
          <cell r="F4352">
            <v>53.541999999999994</v>
          </cell>
          <cell r="G4352">
            <v>53.541999999999994</v>
          </cell>
          <cell r="H4352">
            <v>53.541999999999994</v>
          </cell>
          <cell r="I4352" t="str">
            <v/>
          </cell>
          <cell r="J4352" t="str">
            <v/>
          </cell>
          <cell r="K4352">
            <v>53.541999999999994</v>
          </cell>
          <cell r="L4352">
            <v>0</v>
          </cell>
        </row>
        <row r="4353">
          <cell r="A4353" t="str">
            <v>SF-04346</v>
          </cell>
          <cell r="B4353" t="str">
            <v>Conector CPVC 54 mm x 2”</v>
          </cell>
          <cell r="C4353" t="str">
            <v>un</v>
          </cell>
          <cell r="D4353">
            <v>0</v>
          </cell>
          <cell r="E4353">
            <v>87.266999999999996</v>
          </cell>
          <cell r="F4353">
            <v>87.266999999999996</v>
          </cell>
          <cell r="G4353">
            <v>87.266999999999996</v>
          </cell>
          <cell r="H4353">
            <v>87.266999999999996</v>
          </cell>
          <cell r="I4353" t="str">
            <v/>
          </cell>
          <cell r="J4353" t="str">
            <v/>
          </cell>
          <cell r="K4353">
            <v>87.266999999999996</v>
          </cell>
          <cell r="L4353">
            <v>0</v>
          </cell>
        </row>
        <row r="4354">
          <cell r="A4354" t="str">
            <v>SF-04347</v>
          </cell>
          <cell r="B4354" t="str">
            <v>Conector CPVC 89 mm x 3”</v>
          </cell>
          <cell r="C4354" t="str">
            <v>un</v>
          </cell>
          <cell r="D4354">
            <v>0</v>
          </cell>
          <cell r="E4354">
            <v>488.96500000000003</v>
          </cell>
          <cell r="F4354">
            <v>488.96500000000003</v>
          </cell>
          <cell r="G4354">
            <v>488.96500000000003</v>
          </cell>
          <cell r="H4354">
            <v>488.96500000000003</v>
          </cell>
          <cell r="I4354" t="str">
            <v/>
          </cell>
          <cell r="J4354" t="str">
            <v/>
          </cell>
          <cell r="K4354">
            <v>488.96500000000003</v>
          </cell>
          <cell r="L4354">
            <v>0</v>
          </cell>
        </row>
        <row r="4355">
          <cell r="A4355" t="str">
            <v>SF-04348</v>
          </cell>
          <cell r="B4355" t="str">
            <v>Curva 90° CPVC 22 mm</v>
          </cell>
          <cell r="C4355" t="str">
            <v>un</v>
          </cell>
          <cell r="D4355">
            <v>0</v>
          </cell>
          <cell r="E4355">
            <v>6.8685</v>
          </cell>
          <cell r="F4355">
            <v>6.8685</v>
          </cell>
          <cell r="G4355">
            <v>6.8685</v>
          </cell>
          <cell r="H4355">
            <v>6.8685</v>
          </cell>
          <cell r="I4355" t="str">
            <v/>
          </cell>
          <cell r="J4355" t="str">
            <v/>
          </cell>
          <cell r="K4355">
            <v>6.8685</v>
          </cell>
          <cell r="L4355">
            <v>0</v>
          </cell>
        </row>
        <row r="4356">
          <cell r="A4356" t="str">
            <v>SF-04349</v>
          </cell>
          <cell r="B4356" t="str">
            <v>Curva 90° CPVC 28 mm</v>
          </cell>
          <cell r="C4356" t="str">
            <v>un</v>
          </cell>
          <cell r="D4356">
            <v>0</v>
          </cell>
          <cell r="E4356">
            <v>12.910499999999999</v>
          </cell>
          <cell r="F4356">
            <v>12.910499999999999</v>
          </cell>
          <cell r="G4356">
            <v>12.910499999999999</v>
          </cell>
          <cell r="H4356">
            <v>12.910499999999999</v>
          </cell>
          <cell r="I4356" t="str">
            <v/>
          </cell>
          <cell r="J4356" t="str">
            <v/>
          </cell>
          <cell r="K4356">
            <v>12.910499999999999</v>
          </cell>
          <cell r="L4356">
            <v>0</v>
          </cell>
        </row>
        <row r="4357">
          <cell r="A4357" t="str">
            <v>SF-04350</v>
          </cell>
          <cell r="B4357" t="str">
            <v>Joelho 90° de Transição CPVC 22 mm x 1/2”</v>
          </cell>
          <cell r="C4357" t="str">
            <v>un</v>
          </cell>
          <cell r="D4357">
            <v>0</v>
          </cell>
          <cell r="E4357">
            <v>14.344999999999999</v>
          </cell>
          <cell r="F4357">
            <v>14.344999999999999</v>
          </cell>
          <cell r="G4357">
            <v>14.344999999999999</v>
          </cell>
          <cell r="H4357">
            <v>14.344999999999999</v>
          </cell>
          <cell r="I4357" t="str">
            <v/>
          </cell>
          <cell r="J4357" t="str">
            <v/>
          </cell>
          <cell r="K4357">
            <v>14.344999999999999</v>
          </cell>
          <cell r="L4357">
            <v>0</v>
          </cell>
        </row>
        <row r="4358">
          <cell r="A4358" t="str">
            <v>SF-04351</v>
          </cell>
          <cell r="B4358" t="str">
            <v>Joelho 90° de Transição CPVC 22 mm x 3/4”</v>
          </cell>
          <cell r="C4358" t="str">
            <v>un</v>
          </cell>
          <cell r="D4358">
            <v>0</v>
          </cell>
          <cell r="E4358">
            <v>22.2395</v>
          </cell>
          <cell r="F4358">
            <v>22.2395</v>
          </cell>
          <cell r="G4358">
            <v>22.2395</v>
          </cell>
          <cell r="H4358">
            <v>22.2395</v>
          </cell>
          <cell r="I4358" t="str">
            <v/>
          </cell>
          <cell r="J4358" t="str">
            <v/>
          </cell>
          <cell r="K4358">
            <v>22.2395</v>
          </cell>
          <cell r="L4358">
            <v>0</v>
          </cell>
        </row>
        <row r="4359">
          <cell r="A4359" t="str">
            <v>SF-04352</v>
          </cell>
          <cell r="B4359" t="str">
            <v>Bucha de Redução em CPVC 54 x 35 mm</v>
          </cell>
          <cell r="C4359" t="str">
            <v>un</v>
          </cell>
          <cell r="D4359">
            <v>0</v>
          </cell>
          <cell r="E4359">
            <v>54.871999999999993</v>
          </cell>
          <cell r="F4359">
            <v>54.871999999999993</v>
          </cell>
          <cell r="G4359">
            <v>54.871999999999993</v>
          </cell>
          <cell r="H4359">
            <v>54.871999999999993</v>
          </cell>
          <cell r="I4359" t="str">
            <v/>
          </cell>
          <cell r="J4359" t="str">
            <v/>
          </cell>
          <cell r="K4359">
            <v>54.871999999999993</v>
          </cell>
          <cell r="L4359">
            <v>0</v>
          </cell>
        </row>
        <row r="4360">
          <cell r="A4360" t="str">
            <v>SF-04353</v>
          </cell>
          <cell r="B4360" t="str">
            <v>Tampão (Cap) CPVC 22 mm</v>
          </cell>
          <cell r="C4360" t="str">
            <v>un</v>
          </cell>
          <cell r="D4360">
            <v>0</v>
          </cell>
          <cell r="E4360" t="str">
            <v/>
          </cell>
          <cell r="F4360" t="str">
            <v/>
          </cell>
          <cell r="G4360" t="str">
            <v/>
          </cell>
          <cell r="H4360" t="str">
            <v/>
          </cell>
          <cell r="I4360" t="str">
            <v/>
          </cell>
          <cell r="J4360" t="str">
            <v/>
          </cell>
          <cell r="K4360" t="str">
            <v/>
          </cell>
          <cell r="L4360" t="str">
            <v>N/A</v>
          </cell>
        </row>
        <row r="4361">
          <cell r="A4361" t="str">
            <v>SF-04354</v>
          </cell>
          <cell r="B4361" t="str">
            <v>Tampão (Cap) CPVC 28 mm</v>
          </cell>
          <cell r="C4361" t="str">
            <v>un</v>
          </cell>
          <cell r="D4361">
            <v>0</v>
          </cell>
          <cell r="E4361" t="str">
            <v/>
          </cell>
          <cell r="F4361" t="str">
            <v/>
          </cell>
          <cell r="G4361" t="str">
            <v/>
          </cell>
          <cell r="H4361" t="str">
            <v/>
          </cell>
          <cell r="I4361" t="str">
            <v/>
          </cell>
          <cell r="J4361" t="str">
            <v/>
          </cell>
          <cell r="K4361" t="str">
            <v/>
          </cell>
          <cell r="L4361" t="str">
            <v>N/A</v>
          </cell>
        </row>
        <row r="4362">
          <cell r="A4362" t="str">
            <v>SF-04355</v>
          </cell>
          <cell r="B4362" t="str">
            <v>Tampão (Cap) CPVC 54 mm</v>
          </cell>
          <cell r="C4362" t="str">
            <v>un</v>
          </cell>
          <cell r="D4362">
            <v>0</v>
          </cell>
          <cell r="E4362" t="str">
            <v/>
          </cell>
          <cell r="F4362" t="str">
            <v/>
          </cell>
          <cell r="G4362" t="str">
            <v/>
          </cell>
          <cell r="H4362" t="str">
            <v/>
          </cell>
          <cell r="I4362" t="str">
            <v/>
          </cell>
          <cell r="J4362" t="str">
            <v/>
          </cell>
          <cell r="K4362" t="str">
            <v/>
          </cell>
          <cell r="L4362" t="str">
            <v>N/A</v>
          </cell>
        </row>
        <row r="4363">
          <cell r="A4363" t="str">
            <v>SF-04356</v>
          </cell>
          <cell r="B4363" t="str">
            <v>Curva de Transposição CPVC 22 mm</v>
          </cell>
          <cell r="C4363" t="str">
            <v>un</v>
          </cell>
          <cell r="D4363">
            <v>0</v>
          </cell>
          <cell r="E4363">
            <v>9.5379999999999985</v>
          </cell>
          <cell r="F4363">
            <v>9.5379999999999985</v>
          </cell>
          <cell r="G4363">
            <v>9.5379999999999985</v>
          </cell>
          <cell r="H4363">
            <v>9.5379999999999985</v>
          </cell>
          <cell r="I4363" t="str">
            <v/>
          </cell>
          <cell r="J4363" t="str">
            <v/>
          </cell>
          <cell r="K4363">
            <v>9.5379999999999985</v>
          </cell>
          <cell r="L4363">
            <v>0</v>
          </cell>
        </row>
        <row r="4364">
          <cell r="A4364" t="str">
            <v>SF-04357</v>
          </cell>
          <cell r="B4364" t="str">
            <v>Joelho 45° CPVC 54 mm</v>
          </cell>
          <cell r="C4364" t="str">
            <v>un</v>
          </cell>
          <cell r="D4364">
            <v>0</v>
          </cell>
          <cell r="E4364">
            <v>51.109999999999992</v>
          </cell>
          <cell r="F4364">
            <v>51.109999999999992</v>
          </cell>
          <cell r="G4364">
            <v>51.109999999999992</v>
          </cell>
          <cell r="H4364">
            <v>51.109999999999992</v>
          </cell>
          <cell r="I4364" t="str">
            <v/>
          </cell>
          <cell r="J4364" t="str">
            <v/>
          </cell>
          <cell r="K4364">
            <v>51.109999999999992</v>
          </cell>
          <cell r="L4364">
            <v>0</v>
          </cell>
        </row>
        <row r="4365">
          <cell r="A4365" t="str">
            <v>SF-04358</v>
          </cell>
          <cell r="B4365" t="str">
            <v>Joelho 90° CPVC 54 mm</v>
          </cell>
          <cell r="C4365" t="str">
            <v>un</v>
          </cell>
          <cell r="D4365">
            <v>0</v>
          </cell>
          <cell r="E4365">
            <v>62.491</v>
          </cell>
          <cell r="F4365">
            <v>62.491</v>
          </cell>
          <cell r="G4365">
            <v>62.491</v>
          </cell>
          <cell r="H4365">
            <v>62.491</v>
          </cell>
          <cell r="I4365" t="str">
            <v/>
          </cell>
          <cell r="J4365" t="str">
            <v/>
          </cell>
          <cell r="K4365">
            <v>62.491</v>
          </cell>
          <cell r="L4365">
            <v>0</v>
          </cell>
        </row>
        <row r="4366">
          <cell r="A4366" t="str">
            <v>SF-04359</v>
          </cell>
          <cell r="B4366" t="str">
            <v>Luva CPVC 54 mm</v>
          </cell>
          <cell r="C4366" t="str">
            <v>un</v>
          </cell>
          <cell r="D4366">
            <v>0</v>
          </cell>
          <cell r="E4366">
            <v>31.159999999999997</v>
          </cell>
          <cell r="F4366">
            <v>31.159999999999997</v>
          </cell>
          <cell r="G4366">
            <v>31.159999999999997</v>
          </cell>
          <cell r="H4366">
            <v>31.159999999999997</v>
          </cell>
          <cell r="I4366" t="str">
            <v/>
          </cell>
          <cell r="J4366" t="str">
            <v/>
          </cell>
          <cell r="K4366">
            <v>31.159999999999997</v>
          </cell>
          <cell r="L4366">
            <v>0</v>
          </cell>
        </row>
        <row r="4367">
          <cell r="A4367" t="str">
            <v>SF-04360</v>
          </cell>
          <cell r="B4367" t="str">
            <v>Luva de transição CPVC 2” x 54 mm</v>
          </cell>
          <cell r="C4367" t="str">
            <v>un</v>
          </cell>
          <cell r="D4367">
            <v>0</v>
          </cell>
          <cell r="E4367">
            <v>179.04649999999998</v>
          </cell>
          <cell r="F4367">
            <v>179.04649999999998</v>
          </cell>
          <cell r="G4367">
            <v>179.04649999999998</v>
          </cell>
          <cell r="H4367">
            <v>179.04649999999998</v>
          </cell>
          <cell r="I4367" t="str">
            <v/>
          </cell>
          <cell r="J4367" t="str">
            <v/>
          </cell>
          <cell r="K4367">
            <v>179.04649999999998</v>
          </cell>
          <cell r="L4367">
            <v>0</v>
          </cell>
        </row>
        <row r="4368">
          <cell r="A4368" t="str">
            <v>SF-04361</v>
          </cell>
          <cell r="B4368" t="str">
            <v>Tê de Transição CPVC 22 mm x 1/2”</v>
          </cell>
          <cell r="C4368" t="str">
            <v>un</v>
          </cell>
          <cell r="D4368">
            <v>0</v>
          </cell>
          <cell r="E4368" t="str">
            <v/>
          </cell>
          <cell r="F4368" t="str">
            <v/>
          </cell>
          <cell r="G4368" t="str">
            <v/>
          </cell>
          <cell r="H4368" t="str">
            <v/>
          </cell>
          <cell r="I4368" t="str">
            <v/>
          </cell>
          <cell r="J4368" t="str">
            <v/>
          </cell>
          <cell r="K4368" t="str">
            <v/>
          </cell>
          <cell r="L4368" t="str">
            <v>N/A</v>
          </cell>
        </row>
        <row r="4369">
          <cell r="A4369" t="str">
            <v>SF-04362</v>
          </cell>
          <cell r="B4369" t="str">
            <v>Tê de Transição CPVC 22 mm x 3/4”</v>
          </cell>
          <cell r="C4369" t="str">
            <v>un</v>
          </cell>
          <cell r="D4369">
            <v>0</v>
          </cell>
          <cell r="E4369" t="str">
            <v/>
          </cell>
          <cell r="F4369" t="str">
            <v/>
          </cell>
          <cell r="G4369" t="str">
            <v/>
          </cell>
          <cell r="H4369" t="str">
            <v/>
          </cell>
          <cell r="I4369" t="str">
            <v/>
          </cell>
          <cell r="J4369" t="str">
            <v/>
          </cell>
          <cell r="K4369" t="str">
            <v/>
          </cell>
          <cell r="L4369" t="str">
            <v>N/A</v>
          </cell>
        </row>
        <row r="4370">
          <cell r="A4370" t="str">
            <v>SF-04363</v>
          </cell>
          <cell r="B4370" t="str">
            <v>União CPVC 54 mm</v>
          </cell>
          <cell r="C4370" t="str">
            <v>un</v>
          </cell>
          <cell r="D4370">
            <v>0</v>
          </cell>
          <cell r="E4370">
            <v>116.42249999999999</v>
          </cell>
          <cell r="F4370">
            <v>116.42249999999999</v>
          </cell>
          <cell r="G4370">
            <v>116.42249999999999</v>
          </cell>
          <cell r="H4370">
            <v>116.42249999999999</v>
          </cell>
          <cell r="I4370" t="str">
            <v/>
          </cell>
          <cell r="J4370" t="str">
            <v/>
          </cell>
          <cell r="K4370">
            <v>116.42249999999999</v>
          </cell>
          <cell r="L4370">
            <v>0</v>
          </cell>
        </row>
        <row r="4371">
          <cell r="A4371" t="str">
            <v>SF-04364</v>
          </cell>
          <cell r="B4371" t="str">
            <v>União CPVC 73 mm</v>
          </cell>
          <cell r="C4371" t="str">
            <v>un</v>
          </cell>
          <cell r="D4371">
            <v>0</v>
          </cell>
          <cell r="E4371">
            <v>151.75300000000001</v>
          </cell>
          <cell r="F4371">
            <v>151.75300000000001</v>
          </cell>
          <cell r="G4371">
            <v>151.75300000000001</v>
          </cell>
          <cell r="H4371">
            <v>151.75300000000001</v>
          </cell>
          <cell r="I4371" t="str">
            <v/>
          </cell>
          <cell r="J4371" t="str">
            <v/>
          </cell>
          <cell r="K4371">
            <v>151.75300000000001</v>
          </cell>
          <cell r="L4371">
            <v>0</v>
          </cell>
        </row>
        <row r="4372">
          <cell r="A4372" t="str">
            <v>SF-04365</v>
          </cell>
          <cell r="B4372" t="str">
            <v>União CPVC 22 mm x 3/4”</v>
          </cell>
          <cell r="C4372" t="str">
            <v>un</v>
          </cell>
          <cell r="D4372">
            <v>0</v>
          </cell>
          <cell r="E4372" t="str">
            <v/>
          </cell>
          <cell r="F4372" t="str">
            <v/>
          </cell>
          <cell r="G4372" t="str">
            <v/>
          </cell>
          <cell r="H4372" t="str">
            <v/>
          </cell>
          <cell r="I4372" t="str">
            <v/>
          </cell>
          <cell r="J4372" t="str">
            <v/>
          </cell>
          <cell r="K4372" t="str">
            <v/>
          </cell>
          <cell r="L4372" t="str">
            <v>N/A</v>
          </cell>
        </row>
        <row r="4373">
          <cell r="A4373" t="str">
            <v>SF-04366</v>
          </cell>
          <cell r="B4373" t="str">
            <v>Joelho 45° PVC esgoto ou águas pluviais 200 mm</v>
          </cell>
          <cell r="C4373" t="str">
            <v>un</v>
          </cell>
          <cell r="D4373">
            <v>0</v>
          </cell>
          <cell r="E4373" t="str">
            <v/>
          </cell>
          <cell r="F4373" t="str">
            <v/>
          </cell>
          <cell r="G4373" t="str">
            <v/>
          </cell>
          <cell r="H4373" t="str">
            <v/>
          </cell>
          <cell r="I4373" t="str">
            <v/>
          </cell>
          <cell r="J4373" t="str">
            <v/>
          </cell>
          <cell r="K4373" t="str">
            <v/>
          </cell>
          <cell r="L4373" t="str">
            <v>N/A</v>
          </cell>
        </row>
        <row r="4374">
          <cell r="A4374" t="str">
            <v>SF-04367</v>
          </cell>
          <cell r="B4374" t="str">
            <v>Junção Invertida PVC esgoto ou águas pluviais 75 x 50 mm</v>
          </cell>
          <cell r="C4374" t="str">
            <v>un</v>
          </cell>
          <cell r="D4374">
            <v>0</v>
          </cell>
          <cell r="E4374">
            <v>14.078999999999999</v>
          </cell>
          <cell r="F4374">
            <v>14.078999999999999</v>
          </cell>
          <cell r="G4374">
            <v>14.078999999999999</v>
          </cell>
          <cell r="H4374">
            <v>14.078999999999999</v>
          </cell>
          <cell r="I4374" t="str">
            <v/>
          </cell>
          <cell r="J4374" t="str">
            <v/>
          </cell>
          <cell r="K4374">
            <v>14.078999999999999</v>
          </cell>
          <cell r="L4374">
            <v>0</v>
          </cell>
        </row>
        <row r="4375">
          <cell r="A4375" t="str">
            <v>SF-04368</v>
          </cell>
          <cell r="B4375" t="str">
            <v>Junção Invertida PVC esgoto ou águas pluviais 75 x 75 mm</v>
          </cell>
          <cell r="C4375" t="str">
            <v>un</v>
          </cell>
          <cell r="D4375">
            <v>0</v>
          </cell>
          <cell r="E4375">
            <v>18.962</v>
          </cell>
          <cell r="F4375">
            <v>18.962</v>
          </cell>
          <cell r="G4375">
            <v>18.962</v>
          </cell>
          <cell r="H4375">
            <v>18.962</v>
          </cell>
          <cell r="I4375" t="str">
            <v/>
          </cell>
          <cell r="J4375" t="str">
            <v/>
          </cell>
          <cell r="K4375">
            <v>18.962</v>
          </cell>
          <cell r="L4375">
            <v>0</v>
          </cell>
        </row>
        <row r="4376">
          <cell r="A4376" t="str">
            <v>SF-04369</v>
          </cell>
          <cell r="B4376" t="str">
            <v>Curva 45° Longa PVC esgoto ou águas pluviais 50 mm</v>
          </cell>
          <cell r="C4376" t="str">
            <v>un</v>
          </cell>
          <cell r="D4376">
            <v>0</v>
          </cell>
          <cell r="E4376">
            <v>0</v>
          </cell>
          <cell r="F4376">
            <v>0</v>
          </cell>
          <cell r="G4376">
            <v>0</v>
          </cell>
          <cell r="H4376">
            <v>0</v>
          </cell>
          <cell r="I4376" t="str">
            <v/>
          </cell>
          <cell r="J4376" t="str">
            <v/>
          </cell>
          <cell r="K4376">
            <v>0</v>
          </cell>
          <cell r="L4376">
            <v>0</v>
          </cell>
        </row>
        <row r="4377">
          <cell r="A4377" t="str">
            <v>SF-04370</v>
          </cell>
          <cell r="B4377" t="str">
            <v>Curva 45° Longa PVC esgoto ou águas pluviais 75 mm</v>
          </cell>
          <cell r="C4377" t="str">
            <v>un</v>
          </cell>
          <cell r="D4377">
            <v>0</v>
          </cell>
          <cell r="E4377">
            <v>0</v>
          </cell>
          <cell r="F4377">
            <v>0</v>
          </cell>
          <cell r="G4377">
            <v>0</v>
          </cell>
          <cell r="H4377">
            <v>0</v>
          </cell>
          <cell r="I4377" t="str">
            <v/>
          </cell>
          <cell r="J4377" t="str">
            <v/>
          </cell>
          <cell r="K4377">
            <v>0</v>
          </cell>
          <cell r="L4377">
            <v>0</v>
          </cell>
        </row>
        <row r="4378">
          <cell r="A4378" t="str">
            <v>SF-04371</v>
          </cell>
          <cell r="B4378" t="str">
            <v>Curva 45° Longa PVC esgoto ou águas pluviais 150 mm</v>
          </cell>
          <cell r="C4378" t="str">
            <v>un</v>
          </cell>
          <cell r="D4378">
            <v>0</v>
          </cell>
          <cell r="E4378">
            <v>129.95049999999998</v>
          </cell>
          <cell r="F4378">
            <v>129.95049999999998</v>
          </cell>
          <cell r="G4378">
            <v>129.95049999999998</v>
          </cell>
          <cell r="H4378">
            <v>129.95049999999998</v>
          </cell>
          <cell r="I4378" t="str">
            <v/>
          </cell>
          <cell r="J4378" t="str">
            <v/>
          </cell>
          <cell r="K4378">
            <v>129.95049999999998</v>
          </cell>
          <cell r="L4378">
            <v>0</v>
          </cell>
        </row>
        <row r="4379">
          <cell r="A4379" t="str">
            <v>SF-04372</v>
          </cell>
          <cell r="B4379" t="str">
            <v>Junção Simples PVC esgoto ou águas pluviais 75 mm x 50 mm</v>
          </cell>
          <cell r="C4379" t="str">
            <v>un</v>
          </cell>
          <cell r="D4379">
            <v>0</v>
          </cell>
          <cell r="E4379">
            <v>0</v>
          </cell>
          <cell r="F4379">
            <v>0</v>
          </cell>
          <cell r="G4379">
            <v>0</v>
          </cell>
          <cell r="H4379">
            <v>0</v>
          </cell>
          <cell r="I4379" t="str">
            <v/>
          </cell>
          <cell r="J4379" t="str">
            <v/>
          </cell>
          <cell r="K4379">
            <v>0</v>
          </cell>
          <cell r="L4379">
            <v>0</v>
          </cell>
        </row>
        <row r="4380">
          <cell r="A4380" t="str">
            <v>SF-04373</v>
          </cell>
          <cell r="B4380" t="str">
            <v>Junção Simples PVC esgoto ou águas pluviais 100 mm x 75 mm</v>
          </cell>
          <cell r="C4380" t="str">
            <v>un</v>
          </cell>
          <cell r="D4380">
            <v>0</v>
          </cell>
          <cell r="E4380">
            <v>71.572999999999993</v>
          </cell>
          <cell r="F4380">
            <v>71.572999999999993</v>
          </cell>
          <cell r="G4380">
            <v>71.572999999999993</v>
          </cell>
          <cell r="H4380">
            <v>71.572999999999993</v>
          </cell>
          <cell r="I4380" t="str">
            <v/>
          </cell>
          <cell r="J4380" t="str">
            <v/>
          </cell>
          <cell r="K4380">
            <v>71.572999999999993</v>
          </cell>
          <cell r="L4380">
            <v>0</v>
          </cell>
        </row>
        <row r="4381">
          <cell r="A4381" t="str">
            <v>SF-04374</v>
          </cell>
          <cell r="B4381" t="str">
            <v>Junção Simples PVC esgoto ou águas pluviais 100 mm x 50 mm</v>
          </cell>
          <cell r="C4381" t="str">
            <v>un</v>
          </cell>
          <cell r="D4381">
            <v>0</v>
          </cell>
          <cell r="E4381">
            <v>19.323</v>
          </cell>
          <cell r="F4381">
            <v>19.323</v>
          </cell>
          <cell r="G4381">
            <v>19.323</v>
          </cell>
          <cell r="H4381">
            <v>19.323</v>
          </cell>
          <cell r="I4381" t="str">
            <v/>
          </cell>
          <cell r="J4381" t="str">
            <v/>
          </cell>
          <cell r="K4381">
            <v>19.323</v>
          </cell>
          <cell r="L4381">
            <v>0</v>
          </cell>
        </row>
        <row r="4382">
          <cell r="A4382" t="str">
            <v>SF-04375</v>
          </cell>
          <cell r="B4382" t="str">
            <v>Curva 90° curta PVC esgoto ou águas pluviais predial DN 40 mm</v>
          </cell>
          <cell r="C4382" t="str">
            <v>un</v>
          </cell>
          <cell r="D4382">
            <v>0</v>
          </cell>
          <cell r="E4382">
            <v>5.1869999999999994</v>
          </cell>
          <cell r="F4382">
            <v>5.1869999999999994</v>
          </cell>
          <cell r="G4382">
            <v>5.1869999999999994</v>
          </cell>
          <cell r="H4382">
            <v>5.1869999999999994</v>
          </cell>
          <cell r="I4382" t="str">
            <v/>
          </cell>
          <cell r="J4382" t="str">
            <v/>
          </cell>
          <cell r="K4382">
            <v>5.1869999999999994</v>
          </cell>
          <cell r="L4382">
            <v>0</v>
          </cell>
        </row>
        <row r="4383">
          <cell r="A4383" t="str">
            <v>SF-04376</v>
          </cell>
          <cell r="B4383" t="str">
            <v>Curva 90° curta PVC esgoto ou águas pluviais predial DN 50 mm</v>
          </cell>
          <cell r="C4383" t="str">
            <v>un</v>
          </cell>
          <cell r="D4383">
            <v>0</v>
          </cell>
          <cell r="E4383">
            <v>11.875</v>
          </cell>
          <cell r="F4383">
            <v>11.875</v>
          </cell>
          <cell r="G4383">
            <v>11.875</v>
          </cell>
          <cell r="H4383">
            <v>11.875</v>
          </cell>
          <cell r="I4383" t="str">
            <v/>
          </cell>
          <cell r="J4383" t="str">
            <v/>
          </cell>
          <cell r="K4383">
            <v>11.875</v>
          </cell>
          <cell r="L4383">
            <v>0</v>
          </cell>
        </row>
        <row r="4384">
          <cell r="A4384" t="str">
            <v>SF-04377</v>
          </cell>
          <cell r="B4384" t="str">
            <v>Curva 90° curta PVC esgoto ou águas pluviais predial DN 75 mm</v>
          </cell>
          <cell r="C4384" t="str">
            <v>un</v>
          </cell>
          <cell r="D4384">
            <v>0</v>
          </cell>
          <cell r="E4384">
            <v>24.775999999999996</v>
          </cell>
          <cell r="F4384">
            <v>24.775999999999996</v>
          </cell>
          <cell r="G4384">
            <v>24.775999999999996</v>
          </cell>
          <cell r="H4384">
            <v>24.775999999999996</v>
          </cell>
          <cell r="I4384" t="str">
            <v/>
          </cell>
          <cell r="J4384" t="str">
            <v/>
          </cell>
          <cell r="K4384">
            <v>24.775999999999996</v>
          </cell>
          <cell r="L4384">
            <v>0</v>
          </cell>
        </row>
        <row r="4385">
          <cell r="A4385" t="str">
            <v>SF-04378</v>
          </cell>
          <cell r="B4385" t="str">
            <v>Curva 90° curta PVC esgoto ou águas pluviais predial DN 100 mm</v>
          </cell>
          <cell r="C4385" t="str">
            <v>un</v>
          </cell>
          <cell r="D4385">
            <v>0</v>
          </cell>
          <cell r="E4385">
            <v>24.0825</v>
          </cell>
          <cell r="F4385">
            <v>24.0825</v>
          </cell>
          <cell r="G4385">
            <v>24.0825</v>
          </cell>
          <cell r="H4385">
            <v>24.0825</v>
          </cell>
          <cell r="I4385" t="str">
            <v/>
          </cell>
          <cell r="J4385" t="str">
            <v/>
          </cell>
          <cell r="K4385">
            <v>24.0825</v>
          </cell>
          <cell r="L4385">
            <v>0</v>
          </cell>
        </row>
        <row r="4386">
          <cell r="A4386" t="str">
            <v>SF-04379</v>
          </cell>
          <cell r="B4386" t="str">
            <v>Válvula de Retenção Dupla 3" em ferro fundido</v>
          </cell>
          <cell r="C4386" t="str">
            <v>un</v>
          </cell>
          <cell r="D4386">
            <v>0</v>
          </cell>
          <cell r="E4386">
            <v>37.043015600000004</v>
          </cell>
          <cell r="F4386">
            <v>37.043015600000004</v>
          </cell>
          <cell r="G4386">
            <v>37.043015600000004</v>
          </cell>
          <cell r="H4386">
            <v>37.043015600000004</v>
          </cell>
          <cell r="I4386" t="str">
            <v/>
          </cell>
          <cell r="J4386" t="str">
            <v/>
          </cell>
          <cell r="K4386">
            <v>37.043015600000004</v>
          </cell>
          <cell r="L4386">
            <v>0</v>
          </cell>
        </row>
        <row r="4387">
          <cell r="A4387" t="str">
            <v>SF-04380</v>
          </cell>
          <cell r="B4387" t="str">
            <v>Redução Excêntrica PVC esgoto ou águas pluviais 100 x 50 mm</v>
          </cell>
          <cell r="C4387" t="str">
            <v>un</v>
          </cell>
          <cell r="D4387">
            <v>0</v>
          </cell>
          <cell r="E4387">
            <v>9.2624999999999993</v>
          </cell>
          <cell r="F4387">
            <v>9.2624999999999993</v>
          </cell>
          <cell r="G4387">
            <v>9.2624999999999993</v>
          </cell>
          <cell r="H4387">
            <v>9.2624999999999993</v>
          </cell>
          <cell r="I4387" t="str">
            <v/>
          </cell>
          <cell r="J4387" t="str">
            <v/>
          </cell>
          <cell r="K4387">
            <v>9.2624999999999993</v>
          </cell>
          <cell r="L4387">
            <v>0</v>
          </cell>
        </row>
        <row r="4388">
          <cell r="A4388" t="str">
            <v>SF-04381</v>
          </cell>
          <cell r="B4388" t="str">
            <v>Redução Excêntrica PVC esgoto ou águas pluviais 200 x 150 mm</v>
          </cell>
          <cell r="C4388" t="str">
            <v>un</v>
          </cell>
          <cell r="D4388">
            <v>0</v>
          </cell>
          <cell r="E4388" t="str">
            <v/>
          </cell>
          <cell r="F4388" t="str">
            <v/>
          </cell>
          <cell r="G4388" t="str">
            <v/>
          </cell>
          <cell r="H4388" t="str">
            <v/>
          </cell>
          <cell r="I4388" t="str">
            <v/>
          </cell>
          <cell r="J4388" t="str">
            <v/>
          </cell>
          <cell r="K4388" t="str">
            <v/>
          </cell>
          <cell r="L4388" t="str">
            <v>N/A</v>
          </cell>
        </row>
        <row r="4389">
          <cell r="A4389" t="str">
            <v>SF-04382</v>
          </cell>
          <cell r="B4389" t="str">
            <v>Válvula de Retenção PVC esgoto ou águas pluviais 100 mm</v>
          </cell>
          <cell r="C4389" t="str">
            <v>un</v>
          </cell>
          <cell r="D4389">
            <v>0</v>
          </cell>
          <cell r="E4389" t="str">
            <v/>
          </cell>
          <cell r="F4389" t="str">
            <v/>
          </cell>
          <cell r="G4389" t="str">
            <v/>
          </cell>
          <cell r="H4389" t="str">
            <v/>
          </cell>
          <cell r="I4389" t="str">
            <v/>
          </cell>
          <cell r="J4389" t="str">
            <v/>
          </cell>
          <cell r="K4389" t="str">
            <v/>
          </cell>
          <cell r="L4389" t="str">
            <v>N/A</v>
          </cell>
        </row>
        <row r="4390">
          <cell r="A4390" t="str">
            <v>SF-04383</v>
          </cell>
          <cell r="B4390" t="str">
            <v>Válvula de Retenção PVC esgoto ou águas pluviais 150 mm</v>
          </cell>
          <cell r="C4390" t="str">
            <v>un</v>
          </cell>
          <cell r="D4390">
            <v>0</v>
          </cell>
          <cell r="E4390">
            <v>0</v>
          </cell>
          <cell r="F4390">
            <v>0</v>
          </cell>
          <cell r="G4390">
            <v>0</v>
          </cell>
          <cell r="H4390">
            <v>0</v>
          </cell>
          <cell r="I4390" t="str">
            <v/>
          </cell>
          <cell r="J4390" t="str">
            <v/>
          </cell>
          <cell r="K4390">
            <v>0</v>
          </cell>
          <cell r="L4390">
            <v>0</v>
          </cell>
        </row>
        <row r="4391">
          <cell r="A4391" t="str">
            <v>SF-04384</v>
          </cell>
          <cell r="B4391" t="str">
            <v>Adaptador em polipropileno com esfera de borracha para ponto de esgoto de máquina de lavar</v>
          </cell>
          <cell r="C4391" t="str">
            <v>un</v>
          </cell>
          <cell r="D4391">
            <v>0</v>
          </cell>
          <cell r="E4391" t="str">
            <v/>
          </cell>
          <cell r="F4391" t="str">
            <v/>
          </cell>
          <cell r="G4391" t="str">
            <v/>
          </cell>
          <cell r="H4391" t="str">
            <v/>
          </cell>
          <cell r="I4391" t="str">
            <v/>
          </cell>
          <cell r="J4391" t="str">
            <v/>
          </cell>
          <cell r="K4391" t="str">
            <v/>
          </cell>
          <cell r="L4391" t="str">
            <v>N/A</v>
          </cell>
        </row>
        <row r="4392">
          <cell r="A4392" t="str">
            <v>SF-04385</v>
          </cell>
          <cell r="B4392" t="str">
            <v>Válvula de pé com crivos em bronze 1 1/2”</v>
          </cell>
          <cell r="C4392" t="str">
            <v>un</v>
          </cell>
          <cell r="D4392">
            <v>0</v>
          </cell>
          <cell r="E4392">
            <v>156.33199999999999</v>
          </cell>
          <cell r="F4392">
            <v>156.33199999999999</v>
          </cell>
          <cell r="G4392">
            <v>156.33199999999999</v>
          </cell>
          <cell r="H4392">
            <v>156.33199999999999</v>
          </cell>
          <cell r="I4392" t="str">
            <v/>
          </cell>
          <cell r="J4392" t="str">
            <v/>
          </cell>
          <cell r="K4392">
            <v>156.33199999999999</v>
          </cell>
          <cell r="L4392">
            <v>0</v>
          </cell>
        </row>
        <row r="4393">
          <cell r="A4393" t="str">
            <v>SF-04386</v>
          </cell>
          <cell r="B4393" t="str">
            <v>Válvula de pé com crivos em bronze 1 1/4”</v>
          </cell>
          <cell r="C4393" t="str">
            <v>un</v>
          </cell>
          <cell r="D4393">
            <v>0</v>
          </cell>
          <cell r="E4393">
            <v>146.49950000000001</v>
          </cell>
          <cell r="F4393">
            <v>146.49950000000001</v>
          </cell>
          <cell r="G4393">
            <v>146.49950000000001</v>
          </cell>
          <cell r="H4393">
            <v>146.49950000000001</v>
          </cell>
          <cell r="I4393" t="str">
            <v/>
          </cell>
          <cell r="J4393" t="str">
            <v/>
          </cell>
          <cell r="K4393">
            <v>146.49950000000001</v>
          </cell>
          <cell r="L4393">
            <v>0</v>
          </cell>
        </row>
        <row r="4394">
          <cell r="A4394" t="str">
            <v>SF-04387</v>
          </cell>
          <cell r="B4394" t="str">
            <v>Válvula de pé com crivos em bronze 2 1/2”</v>
          </cell>
          <cell r="C4394" t="str">
            <v>un</v>
          </cell>
          <cell r="D4394">
            <v>0</v>
          </cell>
          <cell r="E4394">
            <v>423.17749999999995</v>
          </cell>
          <cell r="F4394">
            <v>423.17749999999995</v>
          </cell>
          <cell r="G4394">
            <v>423.17749999999995</v>
          </cell>
          <cell r="H4394">
            <v>423.17749999999995</v>
          </cell>
          <cell r="I4394" t="str">
            <v/>
          </cell>
          <cell r="J4394" t="str">
            <v/>
          </cell>
          <cell r="K4394">
            <v>423.17749999999995</v>
          </cell>
          <cell r="L4394">
            <v>0</v>
          </cell>
        </row>
        <row r="4395">
          <cell r="A4395" t="str">
            <v>SF-04388</v>
          </cell>
          <cell r="B4395" t="str">
            <v>Válvula de pé com crivos em bronze 3/4”</v>
          </cell>
          <cell r="C4395" t="str">
            <v>un</v>
          </cell>
          <cell r="D4395">
            <v>0</v>
          </cell>
          <cell r="E4395">
            <v>83.457499999999996</v>
          </cell>
          <cell r="F4395">
            <v>83.457499999999996</v>
          </cell>
          <cell r="G4395">
            <v>83.457499999999996</v>
          </cell>
          <cell r="H4395">
            <v>83.457499999999996</v>
          </cell>
          <cell r="I4395" t="str">
            <v/>
          </cell>
          <cell r="J4395" t="str">
            <v/>
          </cell>
          <cell r="K4395">
            <v>83.457499999999996</v>
          </cell>
          <cell r="L4395">
            <v>0</v>
          </cell>
        </row>
        <row r="4396">
          <cell r="A4396" t="str">
            <v>SF-04389</v>
          </cell>
          <cell r="B4396" t="str">
            <v>Válvula de pé com crivos em bronze 3”</v>
          </cell>
          <cell r="C4396" t="str">
            <v>un</v>
          </cell>
          <cell r="D4396">
            <v>0</v>
          </cell>
          <cell r="E4396">
            <v>580.12699999999995</v>
          </cell>
          <cell r="F4396">
            <v>580.12699999999995</v>
          </cell>
          <cell r="G4396">
            <v>580.12699999999995</v>
          </cell>
          <cell r="H4396">
            <v>580.12699999999995</v>
          </cell>
          <cell r="I4396" t="str">
            <v/>
          </cell>
          <cell r="J4396" t="str">
            <v/>
          </cell>
          <cell r="K4396">
            <v>580.12699999999995</v>
          </cell>
          <cell r="L4396">
            <v>0</v>
          </cell>
        </row>
        <row r="4397">
          <cell r="A4397" t="str">
            <v>SF-04390</v>
          </cell>
          <cell r="B4397" t="str">
            <v>Válvula de retenção horizontal em bronze  PN-25, 400 psi, 1 1/2”</v>
          </cell>
          <cell r="C4397" t="str">
            <v>un</v>
          </cell>
          <cell r="D4397">
            <v>0</v>
          </cell>
          <cell r="E4397">
            <v>303.31599999999997</v>
          </cell>
          <cell r="F4397">
            <v>303.31599999999997</v>
          </cell>
          <cell r="G4397">
            <v>303.31599999999997</v>
          </cell>
          <cell r="H4397">
            <v>303.31599999999997</v>
          </cell>
          <cell r="I4397" t="str">
            <v/>
          </cell>
          <cell r="J4397" t="str">
            <v/>
          </cell>
          <cell r="K4397">
            <v>303.31599999999997</v>
          </cell>
          <cell r="L4397">
            <v>0</v>
          </cell>
        </row>
        <row r="4398">
          <cell r="A4398" t="str">
            <v>SF-04391</v>
          </cell>
          <cell r="B4398" t="str">
            <v>Válvula de retenção horizontal em bronze  PN-25, 400 psi, 1 1/4”</v>
          </cell>
          <cell r="C4398" t="str">
            <v>un</v>
          </cell>
          <cell r="D4398">
            <v>0</v>
          </cell>
          <cell r="E4398">
            <v>271.41499999999996</v>
          </cell>
          <cell r="F4398">
            <v>271.41499999999996</v>
          </cell>
          <cell r="G4398">
            <v>271.41499999999996</v>
          </cell>
          <cell r="H4398">
            <v>271.41499999999996</v>
          </cell>
          <cell r="I4398" t="str">
            <v/>
          </cell>
          <cell r="J4398" t="str">
            <v/>
          </cell>
          <cell r="K4398">
            <v>271.41499999999996</v>
          </cell>
          <cell r="L4398">
            <v>0</v>
          </cell>
        </row>
        <row r="4399">
          <cell r="A4399" t="str">
            <v>SF-04392</v>
          </cell>
          <cell r="B4399" t="str">
            <v>Válvula de retenção horizontal em bronze  PN-25, 400 psi, 1/2”</v>
          </cell>
          <cell r="C4399" t="str">
            <v>un</v>
          </cell>
          <cell r="D4399">
            <v>0</v>
          </cell>
          <cell r="E4399">
            <v>110.06699999999999</v>
          </cell>
          <cell r="F4399">
            <v>110.06699999999999</v>
          </cell>
          <cell r="G4399">
            <v>110.06699999999999</v>
          </cell>
          <cell r="H4399">
            <v>110.06699999999999</v>
          </cell>
          <cell r="I4399" t="str">
            <v/>
          </cell>
          <cell r="J4399" t="str">
            <v/>
          </cell>
          <cell r="K4399">
            <v>110.06699999999999</v>
          </cell>
          <cell r="L4399">
            <v>0</v>
          </cell>
        </row>
        <row r="4400">
          <cell r="A4400" t="str">
            <v>SF-04393</v>
          </cell>
          <cell r="B4400" t="str">
            <v>Válvula de retenção horizontal em bronze  PN-25, 400 psi, 1”</v>
          </cell>
          <cell r="C4400" t="str">
            <v>un</v>
          </cell>
          <cell r="D4400">
            <v>0</v>
          </cell>
          <cell r="E4400">
            <v>181.298</v>
          </cell>
          <cell r="F4400">
            <v>181.298</v>
          </cell>
          <cell r="G4400">
            <v>181.298</v>
          </cell>
          <cell r="H4400">
            <v>181.298</v>
          </cell>
          <cell r="I4400" t="str">
            <v/>
          </cell>
          <cell r="J4400" t="str">
            <v/>
          </cell>
          <cell r="K4400">
            <v>181.298</v>
          </cell>
          <cell r="L4400">
            <v>0</v>
          </cell>
        </row>
        <row r="4401">
          <cell r="A4401" t="str">
            <v>SF-04394</v>
          </cell>
          <cell r="B4401" t="str">
            <v>Válvula de retenção horizontal em bronze  PN-25, 400 psi, 2 1/2”</v>
          </cell>
          <cell r="C4401" t="str">
            <v>un</v>
          </cell>
          <cell r="D4401">
            <v>0</v>
          </cell>
          <cell r="E4401">
            <v>607.69599999999991</v>
          </cell>
          <cell r="F4401">
            <v>607.69599999999991</v>
          </cell>
          <cell r="G4401">
            <v>607.69599999999991</v>
          </cell>
          <cell r="H4401">
            <v>607.69599999999991</v>
          </cell>
          <cell r="I4401" t="str">
            <v/>
          </cell>
          <cell r="J4401" t="str">
            <v/>
          </cell>
          <cell r="K4401">
            <v>607.69599999999991</v>
          </cell>
          <cell r="L4401">
            <v>0</v>
          </cell>
        </row>
        <row r="4402">
          <cell r="A4402" t="str">
            <v>SF-04395</v>
          </cell>
          <cell r="B4402" t="str">
            <v>Válvula de retenção horizontal em bronze  PN-25, 400 psi, 3”</v>
          </cell>
          <cell r="C4402" t="str">
            <v>un</v>
          </cell>
          <cell r="D4402">
            <v>0</v>
          </cell>
          <cell r="E4402">
            <v>839.36299999999994</v>
          </cell>
          <cell r="F4402">
            <v>839.36299999999994</v>
          </cell>
          <cell r="G4402">
            <v>839.36299999999994</v>
          </cell>
          <cell r="H4402">
            <v>839.36299999999994</v>
          </cell>
          <cell r="I4402" t="str">
            <v/>
          </cell>
          <cell r="J4402" t="str">
            <v/>
          </cell>
          <cell r="K4402">
            <v>839.36299999999994</v>
          </cell>
          <cell r="L4402">
            <v>0</v>
          </cell>
        </row>
        <row r="4403">
          <cell r="A4403" t="str">
            <v>SF-04396</v>
          </cell>
          <cell r="B4403" t="str">
            <v>Válvula de retenção horizontal em bronze  PN-25, 400 psi, 4”</v>
          </cell>
          <cell r="C4403" t="str">
            <v>un</v>
          </cell>
          <cell r="D4403">
            <v>0</v>
          </cell>
          <cell r="E4403">
            <v>1301.8514999999998</v>
          </cell>
          <cell r="F4403">
            <v>1301.8514999999998</v>
          </cell>
          <cell r="G4403">
            <v>1301.8514999999998</v>
          </cell>
          <cell r="H4403">
            <v>1301.8514999999998</v>
          </cell>
          <cell r="I4403" t="str">
            <v/>
          </cell>
          <cell r="J4403" t="str">
            <v/>
          </cell>
          <cell r="K4403">
            <v>1301.8514999999998</v>
          </cell>
          <cell r="L4403">
            <v>0</v>
          </cell>
        </row>
        <row r="4404">
          <cell r="A4404" t="str">
            <v>SF-04397</v>
          </cell>
          <cell r="B4404" t="str">
            <v>Válvula de retenção vertical em bronze  PN-16, 200 psi, 1 1/2”</v>
          </cell>
          <cell r="C4404" t="str">
            <v>un</v>
          </cell>
          <cell r="D4404">
            <v>0</v>
          </cell>
          <cell r="E4404">
            <v>161.48099999999999</v>
          </cell>
          <cell r="F4404">
            <v>161.48099999999999</v>
          </cell>
          <cell r="G4404">
            <v>161.48099999999999</v>
          </cell>
          <cell r="H4404">
            <v>161.48099999999999</v>
          </cell>
          <cell r="I4404" t="str">
            <v/>
          </cell>
          <cell r="J4404" t="str">
            <v/>
          </cell>
          <cell r="K4404">
            <v>161.48099999999999</v>
          </cell>
          <cell r="L4404">
            <v>0</v>
          </cell>
        </row>
        <row r="4405">
          <cell r="A4405" t="str">
            <v>SF-04398</v>
          </cell>
          <cell r="B4405" t="str">
            <v>Válvula de retenção vertical em bronze  PN-16, 200 psi, 1 1/4”</v>
          </cell>
          <cell r="C4405" t="str">
            <v>un</v>
          </cell>
          <cell r="D4405">
            <v>0</v>
          </cell>
          <cell r="E4405">
            <v>140.16299999999998</v>
          </cell>
          <cell r="F4405">
            <v>140.16299999999998</v>
          </cell>
          <cell r="G4405">
            <v>140.16299999999998</v>
          </cell>
          <cell r="H4405">
            <v>140.16299999999998</v>
          </cell>
          <cell r="I4405" t="str">
            <v/>
          </cell>
          <cell r="J4405" t="str">
            <v/>
          </cell>
          <cell r="K4405">
            <v>140.16299999999998</v>
          </cell>
          <cell r="L4405">
            <v>0</v>
          </cell>
        </row>
        <row r="4406">
          <cell r="A4406" t="str">
            <v>SF-04399</v>
          </cell>
          <cell r="B4406" t="str">
            <v>Válvula de retenção vertical em bronze  PN-16, 200 psi, 1/2”</v>
          </cell>
          <cell r="C4406" t="str">
            <v>un</v>
          </cell>
          <cell r="D4406">
            <v>0</v>
          </cell>
          <cell r="E4406">
            <v>80.132499999999993</v>
          </cell>
          <cell r="F4406">
            <v>80.132499999999993</v>
          </cell>
          <cell r="G4406">
            <v>80.132499999999993</v>
          </cell>
          <cell r="H4406">
            <v>80.132499999999993</v>
          </cell>
          <cell r="I4406" t="str">
            <v/>
          </cell>
          <cell r="J4406" t="str">
            <v/>
          </cell>
          <cell r="K4406">
            <v>80.132499999999993</v>
          </cell>
          <cell r="L4406">
            <v>0</v>
          </cell>
        </row>
        <row r="4407">
          <cell r="A4407" t="str">
            <v>SF-04400</v>
          </cell>
          <cell r="B4407" t="str">
            <v>Válvula de retenção vertical em bronze  PN-16, 200 psi, 1”</v>
          </cell>
          <cell r="C4407" t="str">
            <v>un</v>
          </cell>
          <cell r="D4407">
            <v>0</v>
          </cell>
          <cell r="E4407">
            <v>93.43249999999999</v>
          </cell>
          <cell r="F4407">
            <v>93.43249999999999</v>
          </cell>
          <cell r="G4407">
            <v>93.43249999999999</v>
          </cell>
          <cell r="H4407">
            <v>93.43249999999999</v>
          </cell>
          <cell r="I4407" t="str">
            <v/>
          </cell>
          <cell r="J4407" t="str">
            <v/>
          </cell>
          <cell r="K4407">
            <v>93.43249999999999</v>
          </cell>
          <cell r="L4407">
            <v>0</v>
          </cell>
        </row>
        <row r="4408">
          <cell r="A4408" t="str">
            <v>SF-04401</v>
          </cell>
          <cell r="B4408" t="str">
            <v>Válvula de retenção vertical em bronze  PN-16, 200 psi, 3/4”</v>
          </cell>
          <cell r="C4408" t="str">
            <v>un</v>
          </cell>
          <cell r="D4408">
            <v>0</v>
          </cell>
          <cell r="E4408">
            <v>85.509500000000003</v>
          </cell>
          <cell r="F4408">
            <v>85.509500000000003</v>
          </cell>
          <cell r="G4408">
            <v>85.509500000000003</v>
          </cell>
          <cell r="H4408">
            <v>85.509500000000003</v>
          </cell>
          <cell r="I4408" t="str">
            <v/>
          </cell>
          <cell r="J4408" t="str">
            <v/>
          </cell>
          <cell r="K4408">
            <v>85.509500000000003</v>
          </cell>
          <cell r="L4408">
            <v>0</v>
          </cell>
        </row>
        <row r="4409">
          <cell r="A4409" t="str">
            <v>SF-04402</v>
          </cell>
          <cell r="B4409" t="str">
            <v>Válvula de esfera em latão para gás, passagem plena, rosca BSP macho x fêmea, acion. borboleta, 3/4”</v>
          </cell>
          <cell r="C4409" t="str">
            <v>un</v>
          </cell>
          <cell r="D4409">
            <v>0</v>
          </cell>
          <cell r="E4409" t="str">
            <v/>
          </cell>
          <cell r="F4409" t="str">
            <v/>
          </cell>
          <cell r="G4409" t="str">
            <v/>
          </cell>
          <cell r="H4409" t="str">
            <v/>
          </cell>
          <cell r="I4409" t="str">
            <v/>
          </cell>
          <cell r="J4409" t="str">
            <v/>
          </cell>
          <cell r="K4409" t="str">
            <v/>
          </cell>
          <cell r="L4409" t="str">
            <v>N/A</v>
          </cell>
        </row>
        <row r="4410">
          <cell r="A4410" t="str">
            <v>SF-04403</v>
          </cell>
          <cell r="B4410" t="str">
            <v>Válvula de esfera em latão para gás, passagem plena, rosca BSP fêmea x fêmea, acion. borboleta, 1/2”</v>
          </cell>
          <cell r="C4410" t="str">
            <v>un</v>
          </cell>
          <cell r="D4410">
            <v>0</v>
          </cell>
          <cell r="E4410" t="str">
            <v/>
          </cell>
          <cell r="F4410" t="str">
            <v/>
          </cell>
          <cell r="G4410" t="str">
            <v/>
          </cell>
          <cell r="H4410" t="str">
            <v/>
          </cell>
          <cell r="I4410" t="str">
            <v/>
          </cell>
          <cell r="J4410" t="str">
            <v/>
          </cell>
          <cell r="K4410" t="str">
            <v/>
          </cell>
          <cell r="L4410" t="str">
            <v>N/A</v>
          </cell>
        </row>
        <row r="4411">
          <cell r="A4411" t="str">
            <v>SF-04404</v>
          </cell>
          <cell r="B4411" t="str">
            <v>Válvula de esfera em latão para gás, passagem plena, rosca BSP fêmea x fêmea, acion. borboleta, 3/4”</v>
          </cell>
          <cell r="C4411" t="str">
            <v>un</v>
          </cell>
          <cell r="D4411">
            <v>0</v>
          </cell>
          <cell r="E4411" t="str">
            <v/>
          </cell>
          <cell r="F4411" t="str">
            <v/>
          </cell>
          <cell r="G4411" t="str">
            <v/>
          </cell>
          <cell r="H4411" t="str">
            <v/>
          </cell>
          <cell r="I4411" t="str">
            <v/>
          </cell>
          <cell r="J4411" t="str">
            <v/>
          </cell>
          <cell r="K4411" t="str">
            <v/>
          </cell>
          <cell r="L4411" t="str">
            <v>N/A</v>
          </cell>
        </row>
        <row r="4412">
          <cell r="A4412" t="str">
            <v>SF-04405</v>
          </cell>
          <cell r="B4412" t="str">
            <v>Válvula de esfera em latão para gás, passagem plena, rosca NPT fêmea x fêmea, acion. borboleta, 1/2”</v>
          </cell>
          <cell r="C4412" t="str">
            <v>un</v>
          </cell>
          <cell r="D4412">
            <v>0</v>
          </cell>
          <cell r="E4412" t="str">
            <v/>
          </cell>
          <cell r="F4412" t="str">
            <v/>
          </cell>
          <cell r="G4412" t="str">
            <v/>
          </cell>
          <cell r="H4412" t="str">
            <v/>
          </cell>
          <cell r="I4412" t="str">
            <v/>
          </cell>
          <cell r="J4412" t="str">
            <v/>
          </cell>
          <cell r="K4412" t="str">
            <v/>
          </cell>
          <cell r="L4412" t="str">
            <v>N/A</v>
          </cell>
        </row>
        <row r="4413">
          <cell r="A4413" t="str">
            <v>SF-04406</v>
          </cell>
          <cell r="B4413" t="str">
            <v>Válvula de esfera em latão para gás, passagem plena, rosca NPT fêmea x fêmea, acion. borboleta, 3/4”</v>
          </cell>
          <cell r="C4413" t="str">
            <v>un</v>
          </cell>
          <cell r="D4413">
            <v>0</v>
          </cell>
          <cell r="E4413" t="str">
            <v/>
          </cell>
          <cell r="F4413" t="str">
            <v/>
          </cell>
          <cell r="G4413" t="str">
            <v/>
          </cell>
          <cell r="H4413" t="str">
            <v/>
          </cell>
          <cell r="I4413" t="str">
            <v/>
          </cell>
          <cell r="J4413" t="str">
            <v/>
          </cell>
          <cell r="K4413" t="str">
            <v/>
          </cell>
          <cell r="L4413" t="str">
            <v>N/A</v>
          </cell>
        </row>
        <row r="4414">
          <cell r="A4414" t="str">
            <v>SF-04407</v>
          </cell>
          <cell r="B4414" t="str">
            <v>Válvula de esfera em latão para gás, passagem plena, rosca BSP fêmea x fêmea, acion. alavanca, 1/2”</v>
          </cell>
          <cell r="C4414" t="str">
            <v>un</v>
          </cell>
          <cell r="D4414">
            <v>0</v>
          </cell>
          <cell r="E4414" t="str">
            <v/>
          </cell>
          <cell r="F4414" t="str">
            <v/>
          </cell>
          <cell r="G4414" t="str">
            <v/>
          </cell>
          <cell r="H4414" t="str">
            <v/>
          </cell>
          <cell r="I4414" t="str">
            <v/>
          </cell>
          <cell r="J4414" t="str">
            <v/>
          </cell>
          <cell r="K4414" t="str">
            <v/>
          </cell>
          <cell r="L4414" t="str">
            <v>N/A</v>
          </cell>
        </row>
        <row r="4415">
          <cell r="A4415" t="str">
            <v>SF-04408</v>
          </cell>
          <cell r="B4415" t="str">
            <v>Válvula de esfera em latão para gás, passagem plena, rosca BSP fêmea x fêmea, acion. alavanca, 3/4”</v>
          </cell>
          <cell r="C4415" t="str">
            <v>un</v>
          </cell>
          <cell r="D4415">
            <v>0</v>
          </cell>
          <cell r="E4415" t="str">
            <v/>
          </cell>
          <cell r="F4415" t="str">
            <v/>
          </cell>
          <cell r="G4415" t="str">
            <v/>
          </cell>
          <cell r="H4415" t="str">
            <v/>
          </cell>
          <cell r="I4415" t="str">
            <v/>
          </cell>
          <cell r="J4415" t="str">
            <v/>
          </cell>
          <cell r="K4415" t="str">
            <v/>
          </cell>
          <cell r="L4415" t="str">
            <v>N/A</v>
          </cell>
        </row>
        <row r="4416">
          <cell r="A4416" t="str">
            <v>SF-04409</v>
          </cell>
          <cell r="B4416" t="str">
            <v>Válvula de esfera em latão para gás, passagem plena, rosca NPT fêmea x fêmea, acion. alavanca, 1/2”</v>
          </cell>
          <cell r="C4416" t="str">
            <v>un</v>
          </cell>
          <cell r="D4416">
            <v>0</v>
          </cell>
          <cell r="E4416" t="str">
            <v/>
          </cell>
          <cell r="F4416" t="str">
            <v/>
          </cell>
          <cell r="G4416" t="str">
            <v/>
          </cell>
          <cell r="H4416" t="str">
            <v/>
          </cell>
          <cell r="I4416" t="str">
            <v/>
          </cell>
          <cell r="J4416" t="str">
            <v/>
          </cell>
          <cell r="K4416" t="str">
            <v/>
          </cell>
          <cell r="L4416" t="str">
            <v>N/A</v>
          </cell>
        </row>
        <row r="4417">
          <cell r="A4417" t="str">
            <v>SF-04410</v>
          </cell>
          <cell r="B4417" t="str">
            <v>Válvula de esfera em latão para gás, passagem plena, rosca NPT fêmea x fêmea, acion. alavanca, 3/4”</v>
          </cell>
          <cell r="C4417" t="str">
            <v>un</v>
          </cell>
          <cell r="D4417">
            <v>0</v>
          </cell>
          <cell r="E4417" t="str">
            <v/>
          </cell>
          <cell r="F4417" t="str">
            <v/>
          </cell>
          <cell r="G4417" t="str">
            <v/>
          </cell>
          <cell r="H4417" t="str">
            <v/>
          </cell>
          <cell r="I4417" t="str">
            <v/>
          </cell>
          <cell r="J4417" t="str">
            <v/>
          </cell>
          <cell r="K4417" t="str">
            <v/>
          </cell>
          <cell r="L4417" t="str">
            <v>N/A</v>
          </cell>
        </row>
        <row r="4418">
          <cell r="A4418" t="str">
            <v>SF-04411</v>
          </cell>
          <cell r="B4418" t="str">
            <v>Válvula de esfera em latão para gás, passagem plena, rosca BSP macho x fêmea, acion. alavanca, 1/2”</v>
          </cell>
          <cell r="C4418" t="str">
            <v>un</v>
          </cell>
          <cell r="D4418">
            <v>0</v>
          </cell>
          <cell r="E4418" t="str">
            <v/>
          </cell>
          <cell r="F4418" t="str">
            <v/>
          </cell>
          <cell r="G4418" t="str">
            <v/>
          </cell>
          <cell r="H4418" t="str">
            <v/>
          </cell>
          <cell r="I4418" t="str">
            <v/>
          </cell>
          <cell r="J4418" t="str">
            <v/>
          </cell>
          <cell r="K4418" t="str">
            <v/>
          </cell>
          <cell r="L4418" t="str">
            <v>N/A</v>
          </cell>
        </row>
        <row r="4419">
          <cell r="A4419" t="str">
            <v>SF-04412</v>
          </cell>
          <cell r="B4419" t="str">
            <v>Válvula de esfera em latão para gás, passagem plena, rosca BSP macho x fêmea, acion. alavanca, 3/4”</v>
          </cell>
          <cell r="C4419" t="str">
            <v>un</v>
          </cell>
          <cell r="D4419">
            <v>0</v>
          </cell>
          <cell r="E4419" t="str">
            <v/>
          </cell>
          <cell r="F4419" t="str">
            <v/>
          </cell>
          <cell r="G4419" t="str">
            <v/>
          </cell>
          <cell r="H4419" t="str">
            <v/>
          </cell>
          <cell r="I4419" t="str">
            <v/>
          </cell>
          <cell r="J4419" t="str">
            <v/>
          </cell>
          <cell r="K4419" t="str">
            <v/>
          </cell>
          <cell r="L4419" t="str">
            <v>N/A</v>
          </cell>
        </row>
        <row r="4420">
          <cell r="A4420" t="str">
            <v>SF-04413</v>
          </cell>
          <cell r="B4420" t="str">
            <v>Registro de Pressão PVC roscável 1/2”</v>
          </cell>
          <cell r="C4420" t="str">
            <v>un</v>
          </cell>
          <cell r="D4420">
            <v>0</v>
          </cell>
          <cell r="E4420">
            <v>6.4504999999999999</v>
          </cell>
          <cell r="F4420">
            <v>6.4504999999999999</v>
          </cell>
          <cell r="G4420">
            <v>6.4504999999999999</v>
          </cell>
          <cell r="H4420">
            <v>6.4504999999999999</v>
          </cell>
          <cell r="I4420" t="str">
            <v/>
          </cell>
          <cell r="J4420" t="str">
            <v/>
          </cell>
          <cell r="K4420">
            <v>6.4504999999999999</v>
          </cell>
          <cell r="L4420">
            <v>0</v>
          </cell>
        </row>
        <row r="4421">
          <cell r="A4421" t="str">
            <v>SF-04414</v>
          </cell>
          <cell r="B4421" t="str">
            <v>Registro de Pressão PVC roscável 3/4”</v>
          </cell>
          <cell r="C4421" t="str">
            <v>un</v>
          </cell>
          <cell r="D4421">
            <v>0</v>
          </cell>
          <cell r="E4421">
            <v>18.391999999999999</v>
          </cell>
          <cell r="F4421">
            <v>18.391999999999999</v>
          </cell>
          <cell r="G4421">
            <v>18.391999999999999</v>
          </cell>
          <cell r="H4421">
            <v>18.391999999999999</v>
          </cell>
          <cell r="I4421" t="str">
            <v/>
          </cell>
          <cell r="J4421" t="str">
            <v/>
          </cell>
          <cell r="K4421">
            <v>18.391999999999999</v>
          </cell>
          <cell r="L4421">
            <v>0</v>
          </cell>
        </row>
        <row r="4422">
          <cell r="A4422" t="str">
            <v>SF-04415</v>
          </cell>
          <cell r="B4422" t="str">
            <v>Registro de Pressão PVC soldável 20 mm</v>
          </cell>
          <cell r="C4422" t="str">
            <v>un</v>
          </cell>
          <cell r="D4422">
            <v>0</v>
          </cell>
          <cell r="E4422">
            <v>13.413999999999998</v>
          </cell>
          <cell r="F4422">
            <v>13.413999999999998</v>
          </cell>
          <cell r="G4422">
            <v>13.413999999999998</v>
          </cell>
          <cell r="H4422">
            <v>13.413999999999998</v>
          </cell>
          <cell r="I4422" t="str">
            <v/>
          </cell>
          <cell r="J4422" t="str">
            <v/>
          </cell>
          <cell r="K4422">
            <v>13.413999999999998</v>
          </cell>
          <cell r="L4422">
            <v>0</v>
          </cell>
        </row>
        <row r="4423">
          <cell r="A4423" t="str">
            <v>SF-04416</v>
          </cell>
          <cell r="B4423" t="str">
            <v>Registro de Pressão PVC soldável 25 mm</v>
          </cell>
          <cell r="C4423" t="str">
            <v>un</v>
          </cell>
          <cell r="D4423">
            <v>0</v>
          </cell>
          <cell r="E4423">
            <v>14.9245</v>
          </cell>
          <cell r="F4423">
            <v>14.9245</v>
          </cell>
          <cell r="G4423">
            <v>14.9245</v>
          </cell>
          <cell r="H4423">
            <v>14.9245</v>
          </cell>
          <cell r="I4423" t="str">
            <v/>
          </cell>
          <cell r="J4423" t="str">
            <v/>
          </cell>
          <cell r="K4423">
            <v>14.9245</v>
          </cell>
          <cell r="L4423">
            <v>0</v>
          </cell>
        </row>
        <row r="4424">
          <cell r="A4424" t="str">
            <v>SF-04417</v>
          </cell>
          <cell r="B4424" t="str">
            <v>Registro de esfera PVC roscável, com corpo dividido, com volante, 3/4”</v>
          </cell>
          <cell r="C4424" t="str">
            <v>un</v>
          </cell>
          <cell r="D4424">
            <v>0</v>
          </cell>
          <cell r="E4424">
            <v>24.966000000000001</v>
          </cell>
          <cell r="F4424">
            <v>24.966000000000001</v>
          </cell>
          <cell r="G4424">
            <v>24.966000000000001</v>
          </cell>
          <cell r="H4424">
            <v>24.966000000000001</v>
          </cell>
          <cell r="I4424" t="str">
            <v/>
          </cell>
          <cell r="J4424" t="str">
            <v/>
          </cell>
          <cell r="K4424">
            <v>24.966000000000001</v>
          </cell>
          <cell r="L4424">
            <v>0</v>
          </cell>
        </row>
        <row r="4425">
          <cell r="A4425" t="str">
            <v>SF-04418</v>
          </cell>
          <cell r="B4425" t="str">
            <v>Registro de esfera PVC roscável, com corpo dividido, com volante, 1”</v>
          </cell>
          <cell r="C4425" t="str">
            <v>un</v>
          </cell>
          <cell r="D4425">
            <v>0</v>
          </cell>
          <cell r="E4425">
            <v>40.735999999999997</v>
          </cell>
          <cell r="F4425">
            <v>40.735999999999997</v>
          </cell>
          <cell r="G4425">
            <v>40.735999999999997</v>
          </cell>
          <cell r="H4425">
            <v>40.735999999999997</v>
          </cell>
          <cell r="I4425" t="str">
            <v/>
          </cell>
          <cell r="J4425" t="str">
            <v/>
          </cell>
          <cell r="K4425">
            <v>40.735999999999997</v>
          </cell>
          <cell r="L4425">
            <v>0</v>
          </cell>
        </row>
        <row r="4426">
          <cell r="A4426" t="str">
            <v>SF-04419</v>
          </cell>
          <cell r="B4426" t="str">
            <v>Registro de esfera PVC roscável, com corpo dividido, com volante, 1 1/4”</v>
          </cell>
          <cell r="C4426" t="str">
            <v>un</v>
          </cell>
          <cell r="D4426">
            <v>0</v>
          </cell>
          <cell r="E4426">
            <v>54.396999999999998</v>
          </cell>
          <cell r="F4426">
            <v>54.396999999999998</v>
          </cell>
          <cell r="G4426">
            <v>54.396999999999998</v>
          </cell>
          <cell r="H4426">
            <v>54.396999999999998</v>
          </cell>
          <cell r="I4426" t="str">
            <v/>
          </cell>
          <cell r="J4426" t="str">
            <v/>
          </cell>
          <cell r="K4426">
            <v>54.396999999999998</v>
          </cell>
          <cell r="L4426">
            <v>0</v>
          </cell>
        </row>
        <row r="4427">
          <cell r="A4427" t="str">
            <v>SF-04420</v>
          </cell>
          <cell r="B4427" t="str">
            <v>Registro de esfera PVC roscável, com corpo dividido, com volante, 2”</v>
          </cell>
          <cell r="C4427" t="str">
            <v>un</v>
          </cell>
          <cell r="D4427">
            <v>0</v>
          </cell>
          <cell r="E4427">
            <v>87.409499999999994</v>
          </cell>
          <cell r="F4427">
            <v>87.409499999999994</v>
          </cell>
          <cell r="G4427">
            <v>87.409499999999994</v>
          </cell>
          <cell r="H4427">
            <v>87.409499999999994</v>
          </cell>
          <cell r="I4427" t="str">
            <v/>
          </cell>
          <cell r="J4427" t="str">
            <v/>
          </cell>
          <cell r="K4427">
            <v>87.409499999999994</v>
          </cell>
          <cell r="L4427">
            <v>0</v>
          </cell>
        </row>
        <row r="4428">
          <cell r="A4428" t="str">
            <v>SF-04421</v>
          </cell>
          <cell r="B4428" t="str">
            <v>Registro de esfera PVC soldável, com corpo dividido, com volante, 20 mm</v>
          </cell>
          <cell r="C4428" t="str">
            <v>un</v>
          </cell>
          <cell r="D4428">
            <v>0</v>
          </cell>
          <cell r="E4428">
            <v>19.664999999999999</v>
          </cell>
          <cell r="F4428">
            <v>19.664999999999999</v>
          </cell>
          <cell r="G4428">
            <v>19.664999999999999</v>
          </cell>
          <cell r="H4428">
            <v>19.664999999999999</v>
          </cell>
          <cell r="I4428" t="str">
            <v/>
          </cell>
          <cell r="J4428" t="str">
            <v/>
          </cell>
          <cell r="K4428">
            <v>19.664999999999999</v>
          </cell>
          <cell r="L4428">
            <v>0</v>
          </cell>
        </row>
        <row r="4429">
          <cell r="A4429" t="str">
            <v>SF-04422</v>
          </cell>
          <cell r="B4429" t="str">
            <v>Registro de esfera PVC soldável, com corpo dividido, com volante, 25 mm</v>
          </cell>
          <cell r="C4429" t="str">
            <v>un</v>
          </cell>
          <cell r="D4429">
            <v>0</v>
          </cell>
          <cell r="E4429">
            <v>25.317499999999999</v>
          </cell>
          <cell r="F4429">
            <v>25.317499999999999</v>
          </cell>
          <cell r="G4429">
            <v>25.317499999999999</v>
          </cell>
          <cell r="H4429">
            <v>25.317499999999999</v>
          </cell>
          <cell r="I4429" t="str">
            <v/>
          </cell>
          <cell r="J4429" t="str">
            <v/>
          </cell>
          <cell r="K4429">
            <v>25.317499999999999</v>
          </cell>
          <cell r="L4429">
            <v>0</v>
          </cell>
        </row>
        <row r="4430">
          <cell r="A4430" t="str">
            <v>SF-04423</v>
          </cell>
          <cell r="B4430" t="str">
            <v>Registro de esfera PVC soldável, com corpo dividido, com volante, 32 mm</v>
          </cell>
          <cell r="C4430" t="str">
            <v>un</v>
          </cell>
          <cell r="D4430">
            <v>0</v>
          </cell>
          <cell r="E4430">
            <v>40.194499999999998</v>
          </cell>
          <cell r="F4430">
            <v>40.194499999999998</v>
          </cell>
          <cell r="G4430">
            <v>40.194499999999998</v>
          </cell>
          <cell r="H4430">
            <v>40.194499999999998</v>
          </cell>
          <cell r="I4430" t="str">
            <v/>
          </cell>
          <cell r="J4430" t="str">
            <v/>
          </cell>
          <cell r="K4430">
            <v>40.194499999999998</v>
          </cell>
          <cell r="L4430">
            <v>0</v>
          </cell>
        </row>
        <row r="4431">
          <cell r="A4431" t="str">
            <v>SF-04424</v>
          </cell>
          <cell r="B4431" t="str">
            <v>Registro de esfera PVC soldável, com corpo dividido, com volante, 40 mm</v>
          </cell>
          <cell r="C4431" t="str">
            <v>un</v>
          </cell>
          <cell r="D4431">
            <v>0</v>
          </cell>
          <cell r="E4431">
            <v>53.7605</v>
          </cell>
          <cell r="F4431">
            <v>53.7605</v>
          </cell>
          <cell r="G4431">
            <v>53.7605</v>
          </cell>
          <cell r="H4431">
            <v>53.7605</v>
          </cell>
          <cell r="I4431" t="str">
            <v/>
          </cell>
          <cell r="J4431" t="str">
            <v/>
          </cell>
          <cell r="K4431">
            <v>53.7605</v>
          </cell>
          <cell r="L4431">
            <v>0</v>
          </cell>
        </row>
        <row r="4432">
          <cell r="A4432" t="str">
            <v>SF-04425</v>
          </cell>
          <cell r="B4432" t="str">
            <v>Registro de esfera PVC soldável, com corpo dividido, com volante, 50 mm</v>
          </cell>
          <cell r="C4432" t="str">
            <v>un</v>
          </cell>
          <cell r="D4432">
            <v>0</v>
          </cell>
          <cell r="E4432">
            <v>55.517999999999994</v>
          </cell>
          <cell r="F4432">
            <v>55.517999999999994</v>
          </cell>
          <cell r="G4432">
            <v>55.517999999999994</v>
          </cell>
          <cell r="H4432">
            <v>55.517999999999994</v>
          </cell>
          <cell r="I4432" t="str">
            <v/>
          </cell>
          <cell r="J4432" t="str">
            <v/>
          </cell>
          <cell r="K4432">
            <v>55.517999999999994</v>
          </cell>
          <cell r="L4432">
            <v>0</v>
          </cell>
        </row>
        <row r="4433">
          <cell r="A4433" t="str">
            <v>SF-04426</v>
          </cell>
          <cell r="B4433" t="str">
            <v>Registro de esfera PVC soldável, compacto, com volante, 20 mm</v>
          </cell>
          <cell r="C4433" t="str">
            <v>un</v>
          </cell>
          <cell r="D4433">
            <v>0</v>
          </cell>
          <cell r="E4433" t="str">
            <v/>
          </cell>
          <cell r="F4433" t="str">
            <v/>
          </cell>
          <cell r="G4433" t="str">
            <v/>
          </cell>
          <cell r="H4433" t="str">
            <v/>
          </cell>
          <cell r="I4433" t="str">
            <v/>
          </cell>
          <cell r="J4433" t="str">
            <v/>
          </cell>
          <cell r="K4433" t="str">
            <v/>
          </cell>
          <cell r="L4433" t="str">
            <v>N/A</v>
          </cell>
        </row>
        <row r="4434">
          <cell r="A4434" t="str">
            <v>SF-04427</v>
          </cell>
          <cell r="B4434" t="str">
            <v>Registro de esfera PVC soldável, compacto, com volante, 25 mm</v>
          </cell>
          <cell r="C4434" t="str">
            <v>un</v>
          </cell>
          <cell r="D4434">
            <v>0</v>
          </cell>
          <cell r="E4434" t="str">
            <v/>
          </cell>
          <cell r="F4434" t="str">
            <v/>
          </cell>
          <cell r="G4434" t="str">
            <v/>
          </cell>
          <cell r="H4434" t="str">
            <v/>
          </cell>
          <cell r="I4434" t="str">
            <v/>
          </cell>
          <cell r="J4434" t="str">
            <v/>
          </cell>
          <cell r="K4434" t="str">
            <v/>
          </cell>
          <cell r="L4434" t="str">
            <v>N/A</v>
          </cell>
        </row>
        <row r="4435">
          <cell r="A4435" t="str">
            <v>SF-04428</v>
          </cell>
          <cell r="B4435" t="str">
            <v>Registro de esfera PVC soldável, compacto, com volante, 32 mm</v>
          </cell>
          <cell r="C4435" t="str">
            <v>un</v>
          </cell>
          <cell r="D4435">
            <v>0</v>
          </cell>
          <cell r="E4435" t="str">
            <v/>
          </cell>
          <cell r="F4435" t="str">
            <v/>
          </cell>
          <cell r="G4435" t="str">
            <v/>
          </cell>
          <cell r="H4435" t="str">
            <v/>
          </cell>
          <cell r="I4435" t="str">
            <v/>
          </cell>
          <cell r="J4435" t="str">
            <v/>
          </cell>
          <cell r="K4435" t="str">
            <v/>
          </cell>
          <cell r="L4435" t="str">
            <v>N/A</v>
          </cell>
        </row>
        <row r="4436">
          <cell r="A4436" t="str">
            <v>SF-04429</v>
          </cell>
          <cell r="B4436" t="str">
            <v>Registro de esfera PVC soldável, compacto, com volante, 40 mm</v>
          </cell>
          <cell r="C4436" t="str">
            <v>un</v>
          </cell>
          <cell r="D4436">
            <v>0</v>
          </cell>
          <cell r="E4436" t="str">
            <v/>
          </cell>
          <cell r="F4436" t="str">
            <v/>
          </cell>
          <cell r="G4436" t="str">
            <v/>
          </cell>
          <cell r="H4436" t="str">
            <v/>
          </cell>
          <cell r="I4436" t="str">
            <v/>
          </cell>
          <cell r="J4436" t="str">
            <v/>
          </cell>
          <cell r="K4436" t="str">
            <v/>
          </cell>
          <cell r="L4436" t="str">
            <v>N/A</v>
          </cell>
        </row>
        <row r="4437">
          <cell r="A4437" t="str">
            <v>SF-04430</v>
          </cell>
          <cell r="B4437" t="str">
            <v>Registro de esfera PVC soldável, compacto, com volante, 50 mm</v>
          </cell>
          <cell r="C4437" t="str">
            <v>un</v>
          </cell>
          <cell r="D4437">
            <v>0</v>
          </cell>
          <cell r="E4437" t="str">
            <v/>
          </cell>
          <cell r="F4437" t="str">
            <v/>
          </cell>
          <cell r="G4437" t="str">
            <v/>
          </cell>
          <cell r="H4437" t="str">
            <v/>
          </cell>
          <cell r="I4437" t="str">
            <v/>
          </cell>
          <cell r="J4437" t="str">
            <v/>
          </cell>
          <cell r="K4437" t="str">
            <v/>
          </cell>
          <cell r="L4437" t="str">
            <v>N/A</v>
          </cell>
        </row>
        <row r="4438">
          <cell r="A4438" t="str">
            <v>SF-04431</v>
          </cell>
          <cell r="B4438" t="str">
            <v>Registro de esfera PVC soldável, compacto, com volante, 60 mm</v>
          </cell>
          <cell r="C4438" t="str">
            <v>un</v>
          </cell>
          <cell r="D4438">
            <v>0</v>
          </cell>
          <cell r="E4438" t="str">
            <v/>
          </cell>
          <cell r="F4438" t="str">
            <v/>
          </cell>
          <cell r="G4438" t="str">
            <v/>
          </cell>
          <cell r="H4438" t="str">
            <v/>
          </cell>
          <cell r="I4438" t="str">
            <v/>
          </cell>
          <cell r="J4438" t="str">
            <v/>
          </cell>
          <cell r="K4438" t="str">
            <v/>
          </cell>
          <cell r="L4438" t="str">
            <v>N/A</v>
          </cell>
        </row>
        <row r="4439">
          <cell r="A4439" t="str">
            <v>SF-04432</v>
          </cell>
          <cell r="B4439" t="str">
            <v>Registro de esfera PVC, com rosca externa, com cabeça quadrada, 1/2”</v>
          </cell>
          <cell r="C4439" t="str">
            <v>un</v>
          </cell>
          <cell r="D4439">
            <v>0</v>
          </cell>
          <cell r="E4439">
            <v>19.921499999999998</v>
          </cell>
          <cell r="F4439">
            <v>19.921499999999998</v>
          </cell>
          <cell r="G4439">
            <v>19.921499999999998</v>
          </cell>
          <cell r="H4439">
            <v>19.921499999999998</v>
          </cell>
          <cell r="I4439" t="str">
            <v/>
          </cell>
          <cell r="J4439" t="str">
            <v/>
          </cell>
          <cell r="K4439">
            <v>19.921499999999998</v>
          </cell>
          <cell r="L4439">
            <v>0</v>
          </cell>
        </row>
        <row r="4440">
          <cell r="A4440" t="str">
            <v>SF-04433</v>
          </cell>
          <cell r="B4440" t="str">
            <v>Registro de esfera PVC, com rosca externa, com cabeça quadrada, 3/4”</v>
          </cell>
          <cell r="C4440" t="str">
            <v>un</v>
          </cell>
          <cell r="D4440">
            <v>0</v>
          </cell>
          <cell r="E4440">
            <v>26.257999999999999</v>
          </cell>
          <cell r="F4440">
            <v>26.257999999999999</v>
          </cell>
          <cell r="G4440">
            <v>26.257999999999999</v>
          </cell>
          <cell r="H4440">
            <v>26.257999999999999</v>
          </cell>
          <cell r="I4440" t="str">
            <v/>
          </cell>
          <cell r="J4440" t="str">
            <v/>
          </cell>
          <cell r="K4440">
            <v>26.257999999999999</v>
          </cell>
          <cell r="L4440">
            <v>0</v>
          </cell>
        </row>
        <row r="4441">
          <cell r="A4441" t="str">
            <v>SF-04434</v>
          </cell>
          <cell r="B4441" t="str">
            <v>Válvula de retenção em PVC soldável 25 mm</v>
          </cell>
          <cell r="C4441" t="str">
            <v>un</v>
          </cell>
          <cell r="D4441">
            <v>0</v>
          </cell>
          <cell r="E4441">
            <v>0</v>
          </cell>
          <cell r="F4441">
            <v>0</v>
          </cell>
          <cell r="G4441">
            <v>0</v>
          </cell>
          <cell r="H4441">
            <v>0</v>
          </cell>
          <cell r="I4441" t="str">
            <v/>
          </cell>
          <cell r="J4441" t="str">
            <v/>
          </cell>
          <cell r="K4441">
            <v>0</v>
          </cell>
          <cell r="L4441">
            <v>0</v>
          </cell>
        </row>
        <row r="4442">
          <cell r="A4442" t="str">
            <v>SF-04435</v>
          </cell>
          <cell r="B4442" t="str">
            <v>Válvula de retenção em PVC soldável 32 mm</v>
          </cell>
          <cell r="C4442" t="str">
            <v>un</v>
          </cell>
          <cell r="D4442">
            <v>0</v>
          </cell>
          <cell r="E4442" t="str">
            <v/>
          </cell>
          <cell r="F4442" t="str">
            <v/>
          </cell>
          <cell r="G4442" t="str">
            <v/>
          </cell>
          <cell r="H4442" t="str">
            <v/>
          </cell>
          <cell r="I4442" t="str">
            <v/>
          </cell>
          <cell r="J4442" t="str">
            <v/>
          </cell>
          <cell r="K4442" t="str">
            <v/>
          </cell>
          <cell r="L4442" t="str">
            <v>N/A</v>
          </cell>
        </row>
        <row r="4443">
          <cell r="A4443" t="str">
            <v>SF-04436</v>
          </cell>
          <cell r="B4443" t="str">
            <v>Válvula de retenção em PVC soldável 40 mm</v>
          </cell>
          <cell r="C4443" t="str">
            <v>un</v>
          </cell>
          <cell r="D4443">
            <v>0</v>
          </cell>
          <cell r="E4443" t="str">
            <v/>
          </cell>
          <cell r="F4443" t="str">
            <v/>
          </cell>
          <cell r="G4443" t="str">
            <v/>
          </cell>
          <cell r="H4443" t="str">
            <v/>
          </cell>
          <cell r="I4443" t="str">
            <v/>
          </cell>
          <cell r="J4443" t="str">
            <v/>
          </cell>
          <cell r="K4443" t="str">
            <v/>
          </cell>
          <cell r="L4443" t="str">
            <v>N/A</v>
          </cell>
        </row>
        <row r="4444">
          <cell r="A4444" t="str">
            <v>SF-04437</v>
          </cell>
          <cell r="B4444" t="str">
            <v>Válvula de retenção em PVC soldável 50 mm</v>
          </cell>
          <cell r="C4444" t="str">
            <v>un</v>
          </cell>
          <cell r="D4444">
            <v>0</v>
          </cell>
          <cell r="E4444" t="str">
            <v/>
          </cell>
          <cell r="F4444" t="str">
            <v/>
          </cell>
          <cell r="G4444" t="str">
            <v/>
          </cell>
          <cell r="H4444" t="str">
            <v/>
          </cell>
          <cell r="I4444" t="str">
            <v/>
          </cell>
          <cell r="J4444" t="str">
            <v/>
          </cell>
          <cell r="K4444" t="str">
            <v/>
          </cell>
          <cell r="L4444" t="str">
            <v>N/A</v>
          </cell>
        </row>
        <row r="4445">
          <cell r="A4445" t="str">
            <v>SF-04438</v>
          </cell>
          <cell r="B4445" t="str">
            <v>Válvula de retenção em PVC soldável 60 mm</v>
          </cell>
          <cell r="C4445" t="str">
            <v>un</v>
          </cell>
          <cell r="D4445">
            <v>0</v>
          </cell>
          <cell r="E4445" t="str">
            <v/>
          </cell>
          <cell r="F4445" t="str">
            <v/>
          </cell>
          <cell r="G4445" t="str">
            <v/>
          </cell>
          <cell r="H4445" t="str">
            <v/>
          </cell>
          <cell r="I4445" t="str">
            <v/>
          </cell>
          <cell r="J4445" t="str">
            <v/>
          </cell>
          <cell r="K4445" t="str">
            <v/>
          </cell>
          <cell r="L4445" t="str">
            <v>N/A</v>
          </cell>
        </row>
        <row r="4446">
          <cell r="A4446" t="str">
            <v>SF-04439</v>
          </cell>
          <cell r="B4446" t="str">
            <v>Válvula de retenção em PVC roscável 3/4”</v>
          </cell>
          <cell r="C4446" t="str">
            <v>un</v>
          </cell>
          <cell r="D4446">
            <v>0</v>
          </cell>
          <cell r="E4446" t="str">
            <v/>
          </cell>
          <cell r="F4446" t="str">
            <v/>
          </cell>
          <cell r="G4446" t="str">
            <v/>
          </cell>
          <cell r="H4446" t="str">
            <v/>
          </cell>
          <cell r="I4446" t="str">
            <v/>
          </cell>
          <cell r="J4446" t="str">
            <v/>
          </cell>
          <cell r="K4446" t="str">
            <v/>
          </cell>
          <cell r="L4446" t="str">
            <v>N/A</v>
          </cell>
        </row>
        <row r="4447">
          <cell r="A4447" t="str">
            <v>SF-04440</v>
          </cell>
          <cell r="B4447" t="str">
            <v>Válvula de retenção em PVC roscável 1”</v>
          </cell>
          <cell r="C4447" t="str">
            <v>un</v>
          </cell>
          <cell r="D4447">
            <v>0</v>
          </cell>
          <cell r="E4447" t="str">
            <v/>
          </cell>
          <cell r="F4447" t="str">
            <v/>
          </cell>
          <cell r="G4447" t="str">
            <v/>
          </cell>
          <cell r="H4447" t="str">
            <v/>
          </cell>
          <cell r="I4447" t="str">
            <v/>
          </cell>
          <cell r="J4447" t="str">
            <v/>
          </cell>
          <cell r="K4447" t="str">
            <v/>
          </cell>
          <cell r="L4447" t="str">
            <v>N/A</v>
          </cell>
        </row>
        <row r="4448">
          <cell r="A4448" t="str">
            <v>SF-04441</v>
          </cell>
          <cell r="B4448" t="str">
            <v>Válvula de retenção em PVC roscável 1 1/4”</v>
          </cell>
          <cell r="C4448" t="str">
            <v>un</v>
          </cell>
          <cell r="D4448">
            <v>0</v>
          </cell>
          <cell r="E4448" t="str">
            <v/>
          </cell>
          <cell r="F4448" t="str">
            <v/>
          </cell>
          <cell r="G4448" t="str">
            <v/>
          </cell>
          <cell r="H4448" t="str">
            <v/>
          </cell>
          <cell r="I4448" t="str">
            <v/>
          </cell>
          <cell r="J4448" t="str">
            <v/>
          </cell>
          <cell r="K4448" t="str">
            <v/>
          </cell>
          <cell r="L4448" t="str">
            <v>N/A</v>
          </cell>
        </row>
        <row r="4449">
          <cell r="A4449" t="str">
            <v>SF-04442</v>
          </cell>
          <cell r="B4449" t="str">
            <v>Válvula de retenção em PVC roscável 1 1/2”</v>
          </cell>
          <cell r="C4449" t="str">
            <v>un</v>
          </cell>
          <cell r="D4449">
            <v>0</v>
          </cell>
          <cell r="E4449" t="str">
            <v/>
          </cell>
          <cell r="F4449" t="str">
            <v/>
          </cell>
          <cell r="G4449" t="str">
            <v/>
          </cell>
          <cell r="H4449" t="str">
            <v/>
          </cell>
          <cell r="I4449" t="str">
            <v/>
          </cell>
          <cell r="J4449" t="str">
            <v/>
          </cell>
          <cell r="K4449" t="str">
            <v/>
          </cell>
          <cell r="L4449" t="str">
            <v>N/A</v>
          </cell>
        </row>
        <row r="4450">
          <cell r="A4450" t="str">
            <v>SF-04443</v>
          </cell>
          <cell r="B4450" t="str">
            <v>Válvula de retenção em PVC roscável 2”</v>
          </cell>
          <cell r="C4450" t="str">
            <v>un</v>
          </cell>
          <cell r="D4450">
            <v>0</v>
          </cell>
          <cell r="E4450" t="str">
            <v/>
          </cell>
          <cell r="F4450" t="str">
            <v/>
          </cell>
          <cell r="G4450" t="str">
            <v/>
          </cell>
          <cell r="H4450" t="str">
            <v/>
          </cell>
          <cell r="I4450" t="str">
            <v/>
          </cell>
          <cell r="J4450" t="str">
            <v/>
          </cell>
          <cell r="K4450" t="str">
            <v/>
          </cell>
          <cell r="L4450" t="str">
            <v>N/A</v>
          </cell>
        </row>
        <row r="4451">
          <cell r="A4451" t="str">
            <v>SF-04444</v>
          </cell>
          <cell r="B4451" t="str">
            <v>União em cobre, rosca fêmea x rosca fêmea, 1/2”</v>
          </cell>
          <cell r="C4451" t="str">
            <v>un</v>
          </cell>
          <cell r="D4451">
            <v>0</v>
          </cell>
          <cell r="E4451" t="str">
            <v/>
          </cell>
          <cell r="F4451" t="str">
            <v/>
          </cell>
          <cell r="G4451" t="str">
            <v/>
          </cell>
          <cell r="H4451" t="str">
            <v/>
          </cell>
          <cell r="I4451" t="str">
            <v/>
          </cell>
          <cell r="J4451" t="str">
            <v/>
          </cell>
          <cell r="K4451" t="str">
            <v/>
          </cell>
          <cell r="L4451" t="str">
            <v>N/A</v>
          </cell>
        </row>
        <row r="4452">
          <cell r="A4452" t="str">
            <v>SF-04445</v>
          </cell>
          <cell r="B4452" t="str">
            <v>União em cobre, rosca fêmea x rosca fêmea, 3/4”</v>
          </cell>
          <cell r="C4452" t="str">
            <v>un</v>
          </cell>
          <cell r="D4452">
            <v>0</v>
          </cell>
          <cell r="E4452" t="str">
            <v/>
          </cell>
          <cell r="F4452" t="str">
            <v/>
          </cell>
          <cell r="G4452" t="str">
            <v/>
          </cell>
          <cell r="H4452" t="str">
            <v/>
          </cell>
          <cell r="I4452" t="str">
            <v/>
          </cell>
          <cell r="J4452" t="str">
            <v/>
          </cell>
          <cell r="K4452" t="str">
            <v/>
          </cell>
          <cell r="L4452" t="str">
            <v>N/A</v>
          </cell>
        </row>
        <row r="4453">
          <cell r="A4453" t="str">
            <v>SF-04446</v>
          </cell>
          <cell r="B4453" t="str">
            <v>União em cobre, rosca fêmea x rosca fêmea, 1”</v>
          </cell>
          <cell r="C4453" t="str">
            <v>un</v>
          </cell>
          <cell r="D4453">
            <v>0</v>
          </cell>
          <cell r="E4453" t="str">
            <v/>
          </cell>
          <cell r="F4453" t="str">
            <v/>
          </cell>
          <cell r="G4453" t="str">
            <v/>
          </cell>
          <cell r="H4453" t="str">
            <v/>
          </cell>
          <cell r="I4453" t="str">
            <v/>
          </cell>
          <cell r="J4453" t="str">
            <v/>
          </cell>
          <cell r="K4453" t="str">
            <v/>
          </cell>
          <cell r="L4453" t="str">
            <v>N/A</v>
          </cell>
        </row>
        <row r="4454">
          <cell r="A4454" t="str">
            <v>SF-04447</v>
          </cell>
          <cell r="B4454" t="str">
            <v>Bucha de redução em latão, rosca BSP x rosca NPT, 1/2” x 3/8”</v>
          </cell>
          <cell r="C4454" t="str">
            <v>un</v>
          </cell>
          <cell r="D4454">
            <v>0</v>
          </cell>
          <cell r="E4454" t="str">
            <v/>
          </cell>
          <cell r="F4454" t="str">
            <v/>
          </cell>
          <cell r="G4454" t="str">
            <v/>
          </cell>
          <cell r="H4454" t="str">
            <v/>
          </cell>
          <cell r="I4454" t="str">
            <v/>
          </cell>
          <cell r="J4454" t="str">
            <v/>
          </cell>
          <cell r="K4454" t="str">
            <v/>
          </cell>
          <cell r="L4454" t="str">
            <v>N/A</v>
          </cell>
        </row>
        <row r="4455">
          <cell r="A4455" t="str">
            <v>SF-04448</v>
          </cell>
          <cell r="B4455" t="str">
            <v>Bucha de redução em latão, rosca NPT x rosca NPT, 1/2” x 3/8”</v>
          </cell>
          <cell r="C4455" t="str">
            <v>un</v>
          </cell>
          <cell r="D4455">
            <v>0</v>
          </cell>
          <cell r="E4455" t="str">
            <v/>
          </cell>
          <cell r="F4455" t="str">
            <v/>
          </cell>
          <cell r="G4455" t="str">
            <v/>
          </cell>
          <cell r="H4455" t="str">
            <v/>
          </cell>
          <cell r="I4455" t="str">
            <v/>
          </cell>
          <cell r="J4455" t="str">
            <v/>
          </cell>
          <cell r="K4455" t="str">
            <v/>
          </cell>
          <cell r="L4455" t="str">
            <v>N/A</v>
          </cell>
        </row>
        <row r="4456">
          <cell r="A4456" t="str">
            <v>SF-04449</v>
          </cell>
          <cell r="B4456" t="str">
            <v>Bucha de redução em cobre, rosca fêmea x rosca macho, 3/4” x 1/2”</v>
          </cell>
          <cell r="C4456" t="str">
            <v>un</v>
          </cell>
          <cell r="D4456">
            <v>0</v>
          </cell>
          <cell r="E4456" t="str">
            <v/>
          </cell>
          <cell r="F4456" t="str">
            <v/>
          </cell>
          <cell r="G4456" t="str">
            <v/>
          </cell>
          <cell r="H4456" t="str">
            <v/>
          </cell>
          <cell r="I4456" t="str">
            <v/>
          </cell>
          <cell r="J4456" t="str">
            <v/>
          </cell>
          <cell r="K4456" t="str">
            <v/>
          </cell>
          <cell r="L4456" t="str">
            <v>N/A</v>
          </cell>
        </row>
        <row r="4457">
          <cell r="A4457" t="str">
            <v>SF-04450</v>
          </cell>
          <cell r="B4457" t="str">
            <v>Bucha de redução em cobre, rosca fêmea x rosca macho, 1” x 3/4”</v>
          </cell>
          <cell r="C4457" t="str">
            <v>un</v>
          </cell>
          <cell r="D4457">
            <v>0</v>
          </cell>
          <cell r="E4457" t="str">
            <v/>
          </cell>
          <cell r="F4457" t="str">
            <v/>
          </cell>
          <cell r="G4457" t="str">
            <v/>
          </cell>
          <cell r="H4457" t="str">
            <v/>
          </cell>
          <cell r="I4457" t="str">
            <v/>
          </cell>
          <cell r="J4457" t="str">
            <v/>
          </cell>
          <cell r="K4457" t="str">
            <v/>
          </cell>
          <cell r="L4457" t="str">
            <v>N/A</v>
          </cell>
        </row>
        <row r="4458">
          <cell r="A4458" t="str">
            <v>SF-04451</v>
          </cell>
          <cell r="B4458" t="str">
            <v>Bucha de redução em cobre, rosca fêmea x rosca macho, 1 1/4” x 3/4”</v>
          </cell>
          <cell r="C4458" t="str">
            <v>un</v>
          </cell>
          <cell r="D4458">
            <v>0</v>
          </cell>
          <cell r="E4458" t="str">
            <v/>
          </cell>
          <cell r="F4458" t="str">
            <v/>
          </cell>
          <cell r="G4458" t="str">
            <v/>
          </cell>
          <cell r="H4458" t="str">
            <v/>
          </cell>
          <cell r="I4458" t="str">
            <v/>
          </cell>
          <cell r="J4458" t="str">
            <v/>
          </cell>
          <cell r="K4458" t="str">
            <v/>
          </cell>
          <cell r="L4458" t="str">
            <v>N/A</v>
          </cell>
        </row>
        <row r="4459">
          <cell r="A4459" t="str">
            <v>SF-04452</v>
          </cell>
          <cell r="B4459" t="str">
            <v>Bucha de redução em cobre, rosca fêmea x rosca macho, 1 1/2” x 3/4”</v>
          </cell>
          <cell r="C4459" t="str">
            <v>un</v>
          </cell>
          <cell r="D4459">
            <v>0</v>
          </cell>
          <cell r="E4459" t="str">
            <v/>
          </cell>
          <cell r="F4459" t="str">
            <v/>
          </cell>
          <cell r="G4459" t="str">
            <v/>
          </cell>
          <cell r="H4459" t="str">
            <v/>
          </cell>
          <cell r="I4459" t="str">
            <v/>
          </cell>
          <cell r="J4459" t="str">
            <v/>
          </cell>
          <cell r="K4459" t="str">
            <v/>
          </cell>
          <cell r="L4459" t="str">
            <v>N/A</v>
          </cell>
        </row>
        <row r="4460">
          <cell r="A4460" t="str">
            <v>SF-04453</v>
          </cell>
          <cell r="B4460" t="str">
            <v>Niple em cobre, rosca macho x rosca macho, 1/2”</v>
          </cell>
          <cell r="C4460" t="str">
            <v>un</v>
          </cell>
          <cell r="D4460">
            <v>0</v>
          </cell>
          <cell r="E4460">
            <v>0</v>
          </cell>
          <cell r="F4460">
            <v>0</v>
          </cell>
          <cell r="G4460">
            <v>0</v>
          </cell>
          <cell r="H4460">
            <v>0</v>
          </cell>
          <cell r="I4460" t="str">
            <v/>
          </cell>
          <cell r="J4460" t="str">
            <v/>
          </cell>
          <cell r="K4460">
            <v>0</v>
          </cell>
          <cell r="L4460">
            <v>0</v>
          </cell>
        </row>
        <row r="4461">
          <cell r="A4461" t="str">
            <v>SF-04454</v>
          </cell>
          <cell r="B4461" t="str">
            <v>Niple em cobre, rosca macho x rosca macho, 3/4”</v>
          </cell>
          <cell r="C4461" t="str">
            <v>un</v>
          </cell>
          <cell r="D4461">
            <v>0</v>
          </cell>
          <cell r="E4461">
            <v>0</v>
          </cell>
          <cell r="F4461">
            <v>0</v>
          </cell>
          <cell r="G4461">
            <v>0</v>
          </cell>
          <cell r="H4461">
            <v>0</v>
          </cell>
          <cell r="I4461" t="str">
            <v/>
          </cell>
          <cell r="J4461" t="str">
            <v/>
          </cell>
          <cell r="K4461">
            <v>0</v>
          </cell>
          <cell r="L4461">
            <v>0</v>
          </cell>
        </row>
        <row r="4462">
          <cell r="A4462" t="str">
            <v>SF-04455</v>
          </cell>
          <cell r="B4462" t="str">
            <v>Niple em cobre, rosca macho x rosca macho, 1”</v>
          </cell>
          <cell r="C4462" t="str">
            <v>un</v>
          </cell>
          <cell r="D4462">
            <v>0</v>
          </cell>
          <cell r="E4462">
            <v>0</v>
          </cell>
          <cell r="F4462">
            <v>0</v>
          </cell>
          <cell r="G4462">
            <v>0</v>
          </cell>
          <cell r="H4462">
            <v>0</v>
          </cell>
          <cell r="I4462" t="str">
            <v/>
          </cell>
          <cell r="J4462" t="str">
            <v/>
          </cell>
          <cell r="K4462">
            <v>0</v>
          </cell>
          <cell r="L4462">
            <v>0</v>
          </cell>
        </row>
        <row r="4463">
          <cell r="A4463" t="str">
            <v>SF-04456</v>
          </cell>
          <cell r="B4463" t="str">
            <v>Niple em cobre, rosca macho x rosca macho, 1 1/4”</v>
          </cell>
          <cell r="C4463" t="str">
            <v>un</v>
          </cell>
          <cell r="D4463">
            <v>0</v>
          </cell>
          <cell r="E4463">
            <v>0</v>
          </cell>
          <cell r="F4463">
            <v>0</v>
          </cell>
          <cell r="G4463">
            <v>0</v>
          </cell>
          <cell r="H4463">
            <v>0</v>
          </cell>
          <cell r="I4463" t="str">
            <v/>
          </cell>
          <cell r="J4463" t="str">
            <v/>
          </cell>
          <cell r="K4463">
            <v>0</v>
          </cell>
          <cell r="L4463">
            <v>0</v>
          </cell>
        </row>
        <row r="4464">
          <cell r="A4464" t="str">
            <v>SF-04457</v>
          </cell>
          <cell r="B4464" t="str">
            <v>Niple em cobre, rosca macho x rosca macho, 1 1/2”</v>
          </cell>
          <cell r="C4464" t="str">
            <v>un</v>
          </cell>
          <cell r="D4464">
            <v>0</v>
          </cell>
          <cell r="E4464">
            <v>0</v>
          </cell>
          <cell r="F4464">
            <v>0</v>
          </cell>
          <cell r="G4464">
            <v>0</v>
          </cell>
          <cell r="H4464">
            <v>0</v>
          </cell>
          <cell r="I4464" t="str">
            <v/>
          </cell>
          <cell r="J4464" t="str">
            <v/>
          </cell>
          <cell r="K4464">
            <v>0</v>
          </cell>
          <cell r="L4464">
            <v>0</v>
          </cell>
        </row>
        <row r="4465">
          <cell r="A4465" t="str">
            <v>SF-04458</v>
          </cell>
          <cell r="B4465" t="str">
            <v>Niple de redução em latão, rosca NPT x rosca NPT, 1/2” x 3/8”</v>
          </cell>
          <cell r="C4465" t="str">
            <v>un</v>
          </cell>
          <cell r="D4465">
            <v>0</v>
          </cell>
          <cell r="E4465">
            <v>0</v>
          </cell>
          <cell r="F4465">
            <v>0</v>
          </cell>
          <cell r="G4465">
            <v>0</v>
          </cell>
          <cell r="H4465">
            <v>0</v>
          </cell>
          <cell r="I4465" t="str">
            <v/>
          </cell>
          <cell r="J4465" t="str">
            <v/>
          </cell>
          <cell r="K4465">
            <v>0</v>
          </cell>
          <cell r="L4465">
            <v>0</v>
          </cell>
        </row>
        <row r="4466">
          <cell r="A4466" t="str">
            <v>SF-04459</v>
          </cell>
          <cell r="B4466" t="str">
            <v>Niple de redução em cobre, rosca macho x rosca macho, 3/4” x 1/2”</v>
          </cell>
          <cell r="C4466" t="str">
            <v>un</v>
          </cell>
          <cell r="D4466">
            <v>0</v>
          </cell>
          <cell r="E4466" t="str">
            <v/>
          </cell>
          <cell r="F4466" t="str">
            <v/>
          </cell>
          <cell r="G4466" t="str">
            <v/>
          </cell>
          <cell r="H4466" t="str">
            <v/>
          </cell>
          <cell r="I4466" t="str">
            <v/>
          </cell>
          <cell r="J4466" t="str">
            <v/>
          </cell>
          <cell r="K4466" t="str">
            <v/>
          </cell>
          <cell r="L4466" t="str">
            <v>N/A</v>
          </cell>
        </row>
        <row r="4467">
          <cell r="A4467" t="str">
            <v>SF-04460</v>
          </cell>
          <cell r="B4467" t="str">
            <v>Niple de redução em cobre, rosca macho x rosca macho, 1” x 3/4”</v>
          </cell>
          <cell r="C4467" t="str">
            <v>un</v>
          </cell>
          <cell r="D4467">
            <v>0</v>
          </cell>
          <cell r="E4467" t="str">
            <v/>
          </cell>
          <cell r="F4467" t="str">
            <v/>
          </cell>
          <cell r="G4467" t="str">
            <v/>
          </cell>
          <cell r="H4467" t="str">
            <v/>
          </cell>
          <cell r="I4467" t="str">
            <v/>
          </cell>
          <cell r="J4467" t="str">
            <v/>
          </cell>
          <cell r="K4467" t="str">
            <v/>
          </cell>
          <cell r="L4467" t="str">
            <v>N/A</v>
          </cell>
        </row>
        <row r="4468">
          <cell r="A4468" t="str">
            <v>SF-04461</v>
          </cell>
          <cell r="B4468" t="str">
            <v>Niple de redução em cobre, rosca macho x rosca macho, 1 1/4” x 1”</v>
          </cell>
          <cell r="C4468" t="str">
            <v>un</v>
          </cell>
          <cell r="D4468">
            <v>0</v>
          </cell>
          <cell r="E4468" t="str">
            <v/>
          </cell>
          <cell r="F4468" t="str">
            <v/>
          </cell>
          <cell r="G4468" t="str">
            <v/>
          </cell>
          <cell r="H4468" t="str">
            <v/>
          </cell>
          <cell r="I4468" t="str">
            <v/>
          </cell>
          <cell r="J4468" t="str">
            <v/>
          </cell>
          <cell r="K4468" t="str">
            <v/>
          </cell>
          <cell r="L4468" t="str">
            <v>N/A</v>
          </cell>
        </row>
        <row r="4469">
          <cell r="A4469" t="str">
            <v>SF-04462</v>
          </cell>
          <cell r="B4469" t="str">
            <v>Plug em cobre, rosca macho, 1/2”</v>
          </cell>
          <cell r="C4469" t="str">
            <v>un</v>
          </cell>
          <cell r="D4469">
            <v>0</v>
          </cell>
          <cell r="E4469">
            <v>0</v>
          </cell>
          <cell r="F4469">
            <v>0</v>
          </cell>
          <cell r="G4469">
            <v>0</v>
          </cell>
          <cell r="H4469">
            <v>0</v>
          </cell>
          <cell r="I4469" t="str">
            <v/>
          </cell>
          <cell r="J4469" t="str">
            <v/>
          </cell>
          <cell r="K4469">
            <v>0</v>
          </cell>
          <cell r="L4469">
            <v>0</v>
          </cell>
        </row>
        <row r="4470">
          <cell r="A4470" t="str">
            <v>SF-04463</v>
          </cell>
          <cell r="B4470" t="str">
            <v>Plug em cobre, rosca macho, 3/4”</v>
          </cell>
          <cell r="C4470" t="str">
            <v>un</v>
          </cell>
          <cell r="D4470">
            <v>0</v>
          </cell>
          <cell r="E4470">
            <v>0</v>
          </cell>
          <cell r="F4470">
            <v>0</v>
          </cell>
          <cell r="G4470">
            <v>0</v>
          </cell>
          <cell r="H4470">
            <v>0</v>
          </cell>
          <cell r="I4470" t="str">
            <v/>
          </cell>
          <cell r="J4470" t="str">
            <v/>
          </cell>
          <cell r="K4470">
            <v>0</v>
          </cell>
          <cell r="L4470">
            <v>0</v>
          </cell>
        </row>
        <row r="4471">
          <cell r="A4471" t="str">
            <v>SF-04464</v>
          </cell>
          <cell r="B4471" t="str">
            <v>Joelho em latão, rosca BSP, 1/2”</v>
          </cell>
          <cell r="C4471" t="str">
            <v>un</v>
          </cell>
          <cell r="D4471">
            <v>0</v>
          </cell>
          <cell r="E4471" t="str">
            <v/>
          </cell>
          <cell r="F4471" t="str">
            <v/>
          </cell>
          <cell r="G4471" t="str">
            <v/>
          </cell>
          <cell r="H4471" t="str">
            <v/>
          </cell>
          <cell r="I4471" t="str">
            <v/>
          </cell>
          <cell r="J4471" t="str">
            <v/>
          </cell>
          <cell r="K4471" t="str">
            <v/>
          </cell>
          <cell r="L4471" t="str">
            <v>N/A</v>
          </cell>
        </row>
        <row r="4472">
          <cell r="A4472" t="str">
            <v>SF-04465</v>
          </cell>
          <cell r="B4472" t="str">
            <v>Luva em latão, rosca BSP, 1/2”</v>
          </cell>
          <cell r="C4472" t="str">
            <v>un</v>
          </cell>
          <cell r="D4472">
            <v>0</v>
          </cell>
          <cell r="E4472" t="str">
            <v/>
          </cell>
          <cell r="F4472" t="str">
            <v/>
          </cell>
          <cell r="G4472" t="str">
            <v/>
          </cell>
          <cell r="H4472" t="str">
            <v/>
          </cell>
          <cell r="I4472" t="str">
            <v/>
          </cell>
          <cell r="J4472" t="str">
            <v/>
          </cell>
          <cell r="K4472" t="str">
            <v/>
          </cell>
          <cell r="L4472" t="str">
            <v>N/A</v>
          </cell>
        </row>
        <row r="4473">
          <cell r="A4473" t="str">
            <v>SF-04466</v>
          </cell>
          <cell r="B4473" t="str">
            <v>Tê em latão, rosca BSP, 1/2”</v>
          </cell>
          <cell r="C4473" t="str">
            <v>un</v>
          </cell>
          <cell r="D4473">
            <v>0</v>
          </cell>
          <cell r="E4473" t="str">
            <v/>
          </cell>
          <cell r="F4473" t="str">
            <v/>
          </cell>
          <cell r="G4473" t="str">
            <v/>
          </cell>
          <cell r="H4473" t="str">
            <v/>
          </cell>
          <cell r="I4473" t="str">
            <v/>
          </cell>
          <cell r="J4473" t="str">
            <v/>
          </cell>
          <cell r="K4473" t="str">
            <v/>
          </cell>
          <cell r="L4473" t="str">
            <v>N/A</v>
          </cell>
        </row>
        <row r="4474">
          <cell r="A4474" t="str">
            <v>SF-04467</v>
          </cell>
          <cell r="B4474" t="str">
            <v>Tubo de cobre classe “A”, para gás, 1/2” (15 mm)</v>
          </cell>
          <cell r="C4474" t="str">
            <v>m</v>
          </cell>
          <cell r="D4474">
            <v>0</v>
          </cell>
          <cell r="E4474">
            <v>76.664999999999992</v>
          </cell>
          <cell r="F4474">
            <v>76.664999999999992</v>
          </cell>
          <cell r="G4474">
            <v>76.664999999999992</v>
          </cell>
          <cell r="H4474">
            <v>76.664999999999992</v>
          </cell>
          <cell r="I4474" t="str">
            <v/>
          </cell>
          <cell r="J4474" t="str">
            <v/>
          </cell>
          <cell r="K4474">
            <v>76.664999999999992</v>
          </cell>
          <cell r="L4474">
            <v>0</v>
          </cell>
        </row>
        <row r="4475">
          <cell r="A4475" t="str">
            <v>SF-04468</v>
          </cell>
          <cell r="B4475" t="str">
            <v>Tubo de cobre classe “A”, para gás, 3/4” (22 mm)</v>
          </cell>
          <cell r="C4475" t="str">
            <v>m</v>
          </cell>
          <cell r="D4475">
            <v>0</v>
          </cell>
          <cell r="E4475">
            <v>124.04149999999998</v>
          </cell>
          <cell r="F4475">
            <v>124.04149999999998</v>
          </cell>
          <cell r="G4475">
            <v>124.04149999999998</v>
          </cell>
          <cell r="H4475">
            <v>124.04149999999998</v>
          </cell>
          <cell r="I4475" t="str">
            <v/>
          </cell>
          <cell r="J4475" t="str">
            <v/>
          </cell>
          <cell r="K4475">
            <v>124.04149999999998</v>
          </cell>
          <cell r="L4475">
            <v>0</v>
          </cell>
        </row>
        <row r="4476">
          <cell r="A4476" t="str">
            <v>SF-04469</v>
          </cell>
          <cell r="B4476" t="str">
            <v>União em cobre, sem anel de solda, bolsa x rosca fêmea, 22 mm x 3/4”</v>
          </cell>
          <cell r="C4476" t="str">
            <v>un</v>
          </cell>
          <cell r="D4476">
            <v>0</v>
          </cell>
          <cell r="E4476" t="str">
            <v/>
          </cell>
          <cell r="F4476" t="str">
            <v/>
          </cell>
          <cell r="G4476" t="str">
            <v/>
          </cell>
          <cell r="H4476" t="str">
            <v/>
          </cell>
          <cell r="I4476" t="str">
            <v/>
          </cell>
          <cell r="J4476" t="str">
            <v/>
          </cell>
          <cell r="K4476" t="str">
            <v/>
          </cell>
          <cell r="L4476" t="str">
            <v>N/A</v>
          </cell>
        </row>
        <row r="4477">
          <cell r="A4477" t="str">
            <v>SF-04470</v>
          </cell>
          <cell r="B4477" t="str">
            <v>Motobombas Hidráulicas para Esgoto - Bloco 01</v>
          </cell>
          <cell r="C4477" t="str">
            <v>un</v>
          </cell>
          <cell r="D4477">
            <v>0</v>
          </cell>
          <cell r="E4477">
            <v>389.11952500000001</v>
          </cell>
          <cell r="F4477">
            <v>389.11952500000001</v>
          </cell>
          <cell r="G4477">
            <v>389.11952500000001</v>
          </cell>
          <cell r="H4477">
            <v>389.11952500000001</v>
          </cell>
          <cell r="I4477" t="str">
            <v/>
          </cell>
          <cell r="J4477" t="str">
            <v/>
          </cell>
          <cell r="K4477">
            <v>389.11952500000001</v>
          </cell>
          <cell r="L4477">
            <v>0</v>
          </cell>
        </row>
        <row r="4478">
          <cell r="A4478" t="str">
            <v>SF-04471</v>
          </cell>
          <cell r="B4478" t="str">
            <v>Cotovelo 90° em cobre, sem anel de solda, bolsa x bolsa/ponta, 28 mm</v>
          </cell>
          <cell r="C4478" t="str">
            <v>un</v>
          </cell>
          <cell r="D4478">
            <v>0</v>
          </cell>
          <cell r="E4478">
            <v>32.242999999999995</v>
          </cell>
          <cell r="F4478">
            <v>32.242999999999995</v>
          </cell>
          <cell r="G4478">
            <v>32.242999999999995</v>
          </cell>
          <cell r="H4478">
            <v>32.242999999999995</v>
          </cell>
          <cell r="I4478" t="str">
            <v/>
          </cell>
          <cell r="J4478" t="str">
            <v/>
          </cell>
          <cell r="K4478">
            <v>32.242999999999995</v>
          </cell>
          <cell r="L4478">
            <v>0</v>
          </cell>
        </row>
        <row r="4479">
          <cell r="A4479" t="str">
            <v>SF-04472</v>
          </cell>
          <cell r="B4479" t="str">
            <v>Cotovelo 90° em bronze/latão, sem anel de solda, bolsa x rosca, 22 mm x 1”</v>
          </cell>
          <cell r="C4479" t="str">
            <v>un</v>
          </cell>
          <cell r="D4479">
            <v>0</v>
          </cell>
          <cell r="E4479" t="str">
            <v/>
          </cell>
          <cell r="F4479" t="str">
            <v/>
          </cell>
          <cell r="G4479" t="str">
            <v/>
          </cell>
          <cell r="H4479" t="str">
            <v/>
          </cell>
          <cell r="I4479" t="str">
            <v/>
          </cell>
          <cell r="J4479" t="str">
            <v/>
          </cell>
          <cell r="K4479" t="str">
            <v/>
          </cell>
          <cell r="L4479" t="str">
            <v>N/A</v>
          </cell>
        </row>
        <row r="4480">
          <cell r="A4480" t="str">
            <v>SF-04473</v>
          </cell>
          <cell r="B4480" t="str">
            <v>Cotovelo 90° em bronze/latão, sem anel de solda, bolsa x rosca, 28 mm x 1”</v>
          </cell>
          <cell r="C4480" t="str">
            <v>un</v>
          </cell>
          <cell r="D4480">
            <v>0</v>
          </cell>
          <cell r="E4480" t="str">
            <v/>
          </cell>
          <cell r="F4480" t="str">
            <v/>
          </cell>
          <cell r="G4480" t="str">
            <v/>
          </cell>
          <cell r="H4480" t="str">
            <v/>
          </cell>
          <cell r="I4480" t="str">
            <v/>
          </cell>
          <cell r="J4480" t="str">
            <v/>
          </cell>
          <cell r="K4480" t="str">
            <v/>
          </cell>
          <cell r="L4480" t="str">
            <v>N/A</v>
          </cell>
        </row>
        <row r="4481">
          <cell r="A4481" t="str">
            <v>SF-04474</v>
          </cell>
          <cell r="B4481" t="str">
            <v>Cotovelo 90° em bronze/latão, sem anel de solda, bolsa x rosca, 35 mm x 1 1/4”</v>
          </cell>
          <cell r="C4481" t="str">
            <v>un</v>
          </cell>
          <cell r="D4481">
            <v>0</v>
          </cell>
          <cell r="E4481" t="str">
            <v/>
          </cell>
          <cell r="F4481" t="str">
            <v/>
          </cell>
          <cell r="G4481" t="str">
            <v/>
          </cell>
          <cell r="H4481" t="str">
            <v/>
          </cell>
          <cell r="I4481" t="str">
            <v/>
          </cell>
          <cell r="J4481" t="str">
            <v/>
          </cell>
          <cell r="K4481" t="str">
            <v/>
          </cell>
          <cell r="L4481" t="str">
            <v>N/A</v>
          </cell>
        </row>
        <row r="4482">
          <cell r="A4482" t="str">
            <v>SF-04475</v>
          </cell>
          <cell r="B4482" t="str">
            <v>Curva 45° em cobre, sem anel de solda, bolsa x bolsa, 22 mm</v>
          </cell>
          <cell r="C4482" t="str">
            <v>un</v>
          </cell>
          <cell r="D4482">
            <v>0</v>
          </cell>
          <cell r="E4482">
            <v>18.3065</v>
          </cell>
          <cell r="F4482">
            <v>18.3065</v>
          </cell>
          <cell r="G4482">
            <v>18.3065</v>
          </cell>
          <cell r="H4482">
            <v>18.3065</v>
          </cell>
          <cell r="I4482" t="str">
            <v/>
          </cell>
          <cell r="J4482" t="str">
            <v/>
          </cell>
          <cell r="K4482">
            <v>18.3065</v>
          </cell>
          <cell r="L4482">
            <v>0</v>
          </cell>
        </row>
        <row r="4483">
          <cell r="A4483" t="str">
            <v>SF-04476</v>
          </cell>
          <cell r="B4483" t="str">
            <v>Curva 45° em cobre, sem anel de solda, bolsa x bolsa, 28 mm</v>
          </cell>
          <cell r="C4483" t="str">
            <v>un</v>
          </cell>
          <cell r="D4483">
            <v>0</v>
          </cell>
          <cell r="E4483">
            <v>29.383499999999998</v>
          </cell>
          <cell r="F4483">
            <v>29.383499999999998</v>
          </cell>
          <cell r="G4483">
            <v>29.383499999999998</v>
          </cell>
          <cell r="H4483">
            <v>29.383499999999998</v>
          </cell>
          <cell r="I4483" t="str">
            <v/>
          </cell>
          <cell r="J4483" t="str">
            <v/>
          </cell>
          <cell r="K4483">
            <v>29.383499999999998</v>
          </cell>
          <cell r="L4483">
            <v>0</v>
          </cell>
        </row>
        <row r="4484">
          <cell r="A4484" t="str">
            <v>SF-04477</v>
          </cell>
          <cell r="B4484" t="str">
            <v>Curva de Transposição em bronze/latão, sem anel de solda, bolsa x bolsa, 22 mm</v>
          </cell>
          <cell r="C4484" t="str">
            <v>un</v>
          </cell>
          <cell r="D4484">
            <v>0</v>
          </cell>
          <cell r="E4484">
            <v>65.378999999999991</v>
          </cell>
          <cell r="F4484">
            <v>65.378999999999991</v>
          </cell>
          <cell r="G4484">
            <v>65.378999999999991</v>
          </cell>
          <cell r="H4484">
            <v>65.378999999999991</v>
          </cell>
          <cell r="I4484" t="str">
            <v/>
          </cell>
          <cell r="J4484" t="str">
            <v/>
          </cell>
          <cell r="K4484">
            <v>65.378999999999991</v>
          </cell>
          <cell r="L4484">
            <v>0</v>
          </cell>
        </row>
        <row r="4485">
          <cell r="A4485" t="str">
            <v>SF-04478</v>
          </cell>
          <cell r="B4485" t="str">
            <v>Curva de Transposição em bronze/latão, sem anel de solda, bolsa x bolsa, 28 mm</v>
          </cell>
          <cell r="C4485" t="str">
            <v>un</v>
          </cell>
          <cell r="D4485">
            <v>0</v>
          </cell>
          <cell r="E4485">
            <v>117.78099999999999</v>
          </cell>
          <cell r="F4485">
            <v>117.78099999999999</v>
          </cell>
          <cell r="G4485">
            <v>117.78099999999999</v>
          </cell>
          <cell r="H4485">
            <v>117.78099999999999</v>
          </cell>
          <cell r="I4485" t="str">
            <v/>
          </cell>
          <cell r="J4485" t="str">
            <v/>
          </cell>
          <cell r="K4485">
            <v>117.78099999999999</v>
          </cell>
          <cell r="L4485">
            <v>0</v>
          </cell>
        </row>
        <row r="4486">
          <cell r="A4486" t="str">
            <v>SF-04479</v>
          </cell>
          <cell r="B4486" t="str">
            <v>Luva em cobre, sem anel de solda, bolsa x bolsa, 28 mm</v>
          </cell>
          <cell r="C4486" t="str">
            <v>un</v>
          </cell>
          <cell r="D4486">
            <v>0</v>
          </cell>
          <cell r="E4486">
            <v>17.841000000000001</v>
          </cell>
          <cell r="F4486">
            <v>17.841000000000001</v>
          </cell>
          <cell r="G4486">
            <v>17.841000000000001</v>
          </cell>
          <cell r="H4486">
            <v>17.841000000000001</v>
          </cell>
          <cell r="I4486" t="str">
            <v/>
          </cell>
          <cell r="J4486" t="str">
            <v/>
          </cell>
          <cell r="K4486">
            <v>17.841000000000001</v>
          </cell>
          <cell r="L4486">
            <v>0</v>
          </cell>
        </row>
        <row r="4487">
          <cell r="A4487" t="str">
            <v>SF-04480</v>
          </cell>
          <cell r="B4487" t="str">
            <v>Luva passante em cobre, sem anel de solda, bolsa 22 mm</v>
          </cell>
          <cell r="C4487" t="str">
            <v>un</v>
          </cell>
          <cell r="D4487">
            <v>0</v>
          </cell>
          <cell r="E4487">
            <v>11.02</v>
          </cell>
          <cell r="F4487">
            <v>11.02</v>
          </cell>
          <cell r="G4487">
            <v>11.02</v>
          </cell>
          <cell r="H4487">
            <v>11.02</v>
          </cell>
          <cell r="I4487" t="str">
            <v/>
          </cell>
          <cell r="J4487" t="str">
            <v/>
          </cell>
          <cell r="K4487">
            <v>11.02</v>
          </cell>
          <cell r="L4487">
            <v>0</v>
          </cell>
        </row>
        <row r="4488">
          <cell r="A4488" t="str">
            <v>SF-04481</v>
          </cell>
          <cell r="B4488" t="str">
            <v>Luva passante em cobre, sem anel de solda, bolsa 28 mm</v>
          </cell>
          <cell r="C4488" t="str">
            <v>un</v>
          </cell>
          <cell r="D4488">
            <v>0</v>
          </cell>
          <cell r="E4488">
            <v>17.841000000000001</v>
          </cell>
          <cell r="F4488">
            <v>17.841000000000001</v>
          </cell>
          <cell r="G4488">
            <v>17.841000000000001</v>
          </cell>
          <cell r="H4488">
            <v>17.841000000000001</v>
          </cell>
          <cell r="I4488" t="str">
            <v/>
          </cell>
          <cell r="J4488" t="str">
            <v/>
          </cell>
          <cell r="K4488">
            <v>17.841000000000001</v>
          </cell>
          <cell r="L4488">
            <v>0</v>
          </cell>
        </row>
        <row r="4489">
          <cell r="A4489" t="str">
            <v>SF-04482</v>
          </cell>
          <cell r="B4489" t="str">
            <v>Luva passante em cobre, sem anel de solda, bolsa 35 mm</v>
          </cell>
          <cell r="C4489" t="str">
            <v>un</v>
          </cell>
          <cell r="D4489">
            <v>0</v>
          </cell>
          <cell r="E4489">
            <v>39.576999999999998</v>
          </cell>
          <cell r="F4489">
            <v>39.576999999999998</v>
          </cell>
          <cell r="G4489">
            <v>39.576999999999998</v>
          </cell>
          <cell r="H4489">
            <v>39.576999999999998</v>
          </cell>
          <cell r="I4489" t="str">
            <v/>
          </cell>
          <cell r="J4489" t="str">
            <v/>
          </cell>
          <cell r="K4489">
            <v>39.576999999999998</v>
          </cell>
          <cell r="L4489">
            <v>0</v>
          </cell>
        </row>
        <row r="4490">
          <cell r="A4490" t="str">
            <v>SF-04483</v>
          </cell>
          <cell r="B4490" t="str">
            <v>Luva passante em cobre, sem anel de solda, bolsa 42 mm</v>
          </cell>
          <cell r="C4490" t="str">
            <v>un</v>
          </cell>
          <cell r="D4490">
            <v>0</v>
          </cell>
          <cell r="E4490">
            <v>61.008999999999993</v>
          </cell>
          <cell r="F4490">
            <v>61.008999999999993</v>
          </cell>
          <cell r="G4490">
            <v>61.008999999999993</v>
          </cell>
          <cell r="H4490">
            <v>61.008999999999993</v>
          </cell>
          <cell r="I4490" t="str">
            <v/>
          </cell>
          <cell r="J4490" t="str">
            <v/>
          </cell>
          <cell r="K4490">
            <v>61.008999999999993</v>
          </cell>
          <cell r="L4490">
            <v>0</v>
          </cell>
        </row>
        <row r="4491">
          <cell r="A4491" t="str">
            <v>SF-04484</v>
          </cell>
          <cell r="B4491" t="str">
            <v>Luva passante em cobre, sem anel de solda, bolsa 54 mm</v>
          </cell>
          <cell r="C4491" t="str">
            <v>un</v>
          </cell>
          <cell r="D4491">
            <v>0</v>
          </cell>
          <cell r="E4491">
            <v>93.622499999999988</v>
          </cell>
          <cell r="F4491">
            <v>93.622499999999988</v>
          </cell>
          <cell r="G4491">
            <v>93.622499999999988</v>
          </cell>
          <cell r="H4491">
            <v>93.622499999999988</v>
          </cell>
          <cell r="I4491" t="str">
            <v/>
          </cell>
          <cell r="J4491" t="str">
            <v/>
          </cell>
          <cell r="K4491">
            <v>93.622499999999988</v>
          </cell>
          <cell r="L4491">
            <v>0</v>
          </cell>
        </row>
        <row r="4492">
          <cell r="A4492" t="str">
            <v>SF-04485</v>
          </cell>
          <cell r="B4492" t="str">
            <v>Luva passante em cobre, sem anel de solda, bolsa 66 mm</v>
          </cell>
          <cell r="C4492" t="str">
            <v>un</v>
          </cell>
          <cell r="D4492">
            <v>0</v>
          </cell>
          <cell r="E4492">
            <v>267.30149999999998</v>
          </cell>
          <cell r="F4492">
            <v>267.30149999999998</v>
          </cell>
          <cell r="G4492">
            <v>267.30149999999998</v>
          </cell>
          <cell r="H4492">
            <v>267.30149999999998</v>
          </cell>
          <cell r="I4492" t="str">
            <v/>
          </cell>
          <cell r="J4492" t="str">
            <v/>
          </cell>
          <cell r="K4492">
            <v>267.30149999999998</v>
          </cell>
          <cell r="L4492">
            <v>0</v>
          </cell>
        </row>
        <row r="4493">
          <cell r="A4493" t="str">
            <v>SF-04486</v>
          </cell>
          <cell r="B4493" t="str">
            <v>Luva de redução em cobre, sem anel de solda, bolsa x bolsa, 28 mm x 22 mm</v>
          </cell>
          <cell r="C4493" t="str">
            <v>un</v>
          </cell>
          <cell r="D4493">
            <v>0</v>
          </cell>
          <cell r="E4493" t="str">
            <v/>
          </cell>
          <cell r="F4493" t="str">
            <v/>
          </cell>
          <cell r="G4493" t="str">
            <v/>
          </cell>
          <cell r="H4493" t="str">
            <v/>
          </cell>
          <cell r="I4493" t="str">
            <v/>
          </cell>
          <cell r="J4493" t="str">
            <v/>
          </cell>
          <cell r="K4493" t="str">
            <v/>
          </cell>
          <cell r="L4493" t="str">
            <v>N/A</v>
          </cell>
        </row>
        <row r="4494">
          <cell r="A4494" t="str">
            <v>SF-04487</v>
          </cell>
          <cell r="B4494" t="str">
            <v>Bucha de redução em cobre, sem anel de solda, ponta x bolsa, 28 mm x 22 mm</v>
          </cell>
          <cell r="C4494" t="str">
            <v>un</v>
          </cell>
          <cell r="D4494">
            <v>0</v>
          </cell>
          <cell r="E4494">
            <v>14.354499999999998</v>
          </cell>
          <cell r="F4494">
            <v>14.354499999999998</v>
          </cell>
          <cell r="G4494">
            <v>14.354499999999998</v>
          </cell>
          <cell r="H4494">
            <v>14.354499999999998</v>
          </cell>
          <cell r="I4494" t="str">
            <v/>
          </cell>
          <cell r="J4494" t="str">
            <v/>
          </cell>
          <cell r="K4494">
            <v>14.354499999999998</v>
          </cell>
          <cell r="L4494">
            <v>0</v>
          </cell>
        </row>
        <row r="4495">
          <cell r="A4495" t="str">
            <v>SF-04488</v>
          </cell>
          <cell r="B4495" t="str">
            <v>Bucha de redução em cobre, sem anel de solda, ponta x bolsa, 35 mm x 28 mm</v>
          </cell>
          <cell r="C4495" t="str">
            <v>un</v>
          </cell>
          <cell r="D4495">
            <v>0</v>
          </cell>
          <cell r="E4495">
            <v>32.812999999999995</v>
          </cell>
          <cell r="F4495">
            <v>32.812999999999995</v>
          </cell>
          <cell r="G4495">
            <v>32.812999999999995</v>
          </cell>
          <cell r="H4495">
            <v>32.812999999999995</v>
          </cell>
          <cell r="I4495" t="str">
            <v/>
          </cell>
          <cell r="J4495" t="str">
            <v/>
          </cell>
          <cell r="K4495">
            <v>32.812999999999995</v>
          </cell>
          <cell r="L4495">
            <v>0</v>
          </cell>
        </row>
        <row r="4496">
          <cell r="A4496" t="str">
            <v>SF-04489</v>
          </cell>
          <cell r="B4496" t="str">
            <v>Tê 90° em cobre, sem anel de solda, bolsa x bolsa x bolsa, 28 mm</v>
          </cell>
          <cell r="C4496" t="str">
            <v>un</v>
          </cell>
          <cell r="D4496">
            <v>0</v>
          </cell>
          <cell r="E4496">
            <v>39.652999999999999</v>
          </cell>
          <cell r="F4496">
            <v>39.652999999999999</v>
          </cell>
          <cell r="G4496">
            <v>39.652999999999999</v>
          </cell>
          <cell r="H4496">
            <v>39.652999999999999</v>
          </cell>
          <cell r="I4496" t="str">
            <v/>
          </cell>
          <cell r="J4496" t="str">
            <v/>
          </cell>
          <cell r="K4496">
            <v>39.652999999999999</v>
          </cell>
          <cell r="L4496">
            <v>0</v>
          </cell>
        </row>
        <row r="4497">
          <cell r="A4497" t="str">
            <v>SF-04490</v>
          </cell>
          <cell r="B4497" t="str">
            <v>Tê 90° em cobre, sem anel de solda, bolsa x rosca x bolsa, 22 mm x 1/2”</v>
          </cell>
          <cell r="C4497" t="str">
            <v>un</v>
          </cell>
          <cell r="D4497">
            <v>0</v>
          </cell>
          <cell r="E4497" t="str">
            <v/>
          </cell>
          <cell r="F4497" t="str">
            <v/>
          </cell>
          <cell r="G4497" t="str">
            <v/>
          </cell>
          <cell r="H4497" t="str">
            <v/>
          </cell>
          <cell r="I4497" t="str">
            <v/>
          </cell>
          <cell r="J4497" t="str">
            <v/>
          </cell>
          <cell r="K4497" t="str">
            <v/>
          </cell>
          <cell r="L4497" t="str">
            <v>N/A</v>
          </cell>
        </row>
        <row r="4498">
          <cell r="A4498" t="str">
            <v>SF-04491</v>
          </cell>
          <cell r="B4498" t="str">
            <v>Tê 90° em cobre, sem anel de solda, bolsa x rosca x bolsa, 22 mm x 3/4”</v>
          </cell>
          <cell r="C4498" t="str">
            <v>un</v>
          </cell>
          <cell r="D4498">
            <v>0</v>
          </cell>
          <cell r="E4498" t="str">
            <v/>
          </cell>
          <cell r="F4498" t="str">
            <v/>
          </cell>
          <cell r="G4498" t="str">
            <v/>
          </cell>
          <cell r="H4498" t="str">
            <v/>
          </cell>
          <cell r="I4498" t="str">
            <v/>
          </cell>
          <cell r="J4498" t="str">
            <v/>
          </cell>
          <cell r="K4498" t="str">
            <v/>
          </cell>
          <cell r="L4498" t="str">
            <v>N/A</v>
          </cell>
        </row>
        <row r="4499">
          <cell r="A4499" t="str">
            <v>SF-04492</v>
          </cell>
          <cell r="B4499" t="str">
            <v>Tê 90° em cobre, sem anel de solda, bolsa x rosca x bolsa, 28 mm x 1”</v>
          </cell>
          <cell r="C4499" t="str">
            <v>un</v>
          </cell>
          <cell r="D4499">
            <v>0</v>
          </cell>
          <cell r="E4499" t="str">
            <v/>
          </cell>
          <cell r="F4499" t="str">
            <v/>
          </cell>
          <cell r="G4499" t="str">
            <v/>
          </cell>
          <cell r="H4499" t="str">
            <v/>
          </cell>
          <cell r="I4499" t="str">
            <v/>
          </cell>
          <cell r="J4499" t="str">
            <v/>
          </cell>
          <cell r="K4499" t="str">
            <v/>
          </cell>
          <cell r="L4499" t="str">
            <v>N/A</v>
          </cell>
        </row>
        <row r="4500">
          <cell r="A4500" t="str">
            <v>SF-04493</v>
          </cell>
          <cell r="B4500" t="str">
            <v>Tê de redução em cobre, sem anel de solda, bolsa x bolsa x bolsa, 28 mm x 22 mm</v>
          </cell>
          <cell r="C4500" t="str">
            <v>un</v>
          </cell>
          <cell r="D4500">
            <v>0</v>
          </cell>
          <cell r="E4500">
            <v>0</v>
          </cell>
          <cell r="F4500">
            <v>0</v>
          </cell>
          <cell r="G4500">
            <v>0</v>
          </cell>
          <cell r="H4500">
            <v>0</v>
          </cell>
          <cell r="I4500" t="str">
            <v/>
          </cell>
          <cell r="J4500" t="str">
            <v/>
          </cell>
          <cell r="K4500">
            <v>0</v>
          </cell>
          <cell r="L4500">
            <v>0</v>
          </cell>
        </row>
        <row r="4501">
          <cell r="A4501" t="str">
            <v>SF-04494</v>
          </cell>
          <cell r="B4501" t="str">
            <v>Tê de redução em cobre, sem anel de solda, bolsa x bolsa x bolsa, 35 mm x 22 mm</v>
          </cell>
          <cell r="C4501" t="str">
            <v>un</v>
          </cell>
          <cell r="D4501">
            <v>0</v>
          </cell>
          <cell r="E4501">
            <v>0</v>
          </cell>
          <cell r="F4501">
            <v>0</v>
          </cell>
          <cell r="G4501">
            <v>0</v>
          </cell>
          <cell r="H4501">
            <v>0</v>
          </cell>
          <cell r="I4501" t="str">
            <v/>
          </cell>
          <cell r="J4501" t="str">
            <v/>
          </cell>
          <cell r="K4501">
            <v>0</v>
          </cell>
          <cell r="L4501">
            <v>0</v>
          </cell>
        </row>
        <row r="4502">
          <cell r="A4502" t="str">
            <v>SF-04495</v>
          </cell>
          <cell r="B4502" t="str">
            <v>Tê de redução em cobre, sem anel de solda, bolsa x bolsa x bolsa, 35 mm x 28 mm</v>
          </cell>
          <cell r="C4502" t="str">
            <v>un</v>
          </cell>
          <cell r="D4502">
            <v>0</v>
          </cell>
          <cell r="E4502">
            <v>0</v>
          </cell>
          <cell r="F4502">
            <v>0</v>
          </cell>
          <cell r="G4502">
            <v>0</v>
          </cell>
          <cell r="H4502">
            <v>0</v>
          </cell>
          <cell r="I4502" t="str">
            <v/>
          </cell>
          <cell r="J4502" t="str">
            <v/>
          </cell>
          <cell r="K4502">
            <v>0</v>
          </cell>
          <cell r="L4502">
            <v>0</v>
          </cell>
        </row>
        <row r="4503">
          <cell r="A4503" t="str">
            <v>SF-04496</v>
          </cell>
          <cell r="B4503" t="str">
            <v>Tê de redução em cobre, sem anel de solda, bolsa x bolsa x bolsa, 42 mm x 22 mm</v>
          </cell>
          <cell r="C4503" t="str">
            <v>un</v>
          </cell>
          <cell r="D4503">
            <v>0</v>
          </cell>
          <cell r="E4503">
            <v>0</v>
          </cell>
          <cell r="F4503">
            <v>0</v>
          </cell>
          <cell r="G4503">
            <v>0</v>
          </cell>
          <cell r="H4503">
            <v>0</v>
          </cell>
          <cell r="I4503" t="str">
            <v/>
          </cell>
          <cell r="J4503" t="str">
            <v/>
          </cell>
          <cell r="K4503">
            <v>0</v>
          </cell>
          <cell r="L4503">
            <v>0</v>
          </cell>
        </row>
        <row r="4504">
          <cell r="A4504" t="str">
            <v>SF-04497</v>
          </cell>
          <cell r="B4504" t="str">
            <v>Tê de redução em cobre, sem anel de solda, bolsa x bolsa x bolsa, 42 mm x 28 mm</v>
          </cell>
          <cell r="C4504" t="str">
            <v>un</v>
          </cell>
          <cell r="D4504">
            <v>0</v>
          </cell>
          <cell r="E4504">
            <v>0</v>
          </cell>
          <cell r="F4504">
            <v>0</v>
          </cell>
          <cell r="G4504">
            <v>0</v>
          </cell>
          <cell r="H4504">
            <v>0</v>
          </cell>
          <cell r="I4504" t="str">
            <v/>
          </cell>
          <cell r="J4504" t="str">
            <v/>
          </cell>
          <cell r="K4504">
            <v>0</v>
          </cell>
          <cell r="L4504">
            <v>0</v>
          </cell>
        </row>
        <row r="4505">
          <cell r="A4505" t="str">
            <v>SF-04498</v>
          </cell>
          <cell r="B4505" t="str">
            <v>Tê de redução em cobre, sem anel de solda, bolsa x bolsa x bolsa, 42 mm x 35 mm</v>
          </cell>
          <cell r="C4505" t="str">
            <v>un</v>
          </cell>
          <cell r="D4505">
            <v>0</v>
          </cell>
          <cell r="E4505">
            <v>0</v>
          </cell>
          <cell r="F4505">
            <v>0</v>
          </cell>
          <cell r="G4505">
            <v>0</v>
          </cell>
          <cell r="H4505">
            <v>0</v>
          </cell>
          <cell r="I4505" t="str">
            <v/>
          </cell>
          <cell r="J4505" t="str">
            <v/>
          </cell>
          <cell r="K4505">
            <v>0</v>
          </cell>
          <cell r="L4505">
            <v>0</v>
          </cell>
        </row>
        <row r="4506">
          <cell r="A4506" t="str">
            <v>SF-04499</v>
          </cell>
          <cell r="B4506" t="str">
            <v>Tê de redução em cobre, sem anel de solda, bolsa x bolsa x bolsa, 54 mm x 22 mm</v>
          </cell>
          <cell r="C4506" t="str">
            <v>un</v>
          </cell>
          <cell r="D4506">
            <v>0</v>
          </cell>
          <cell r="E4506">
            <v>0</v>
          </cell>
          <cell r="F4506">
            <v>0</v>
          </cell>
          <cell r="G4506">
            <v>0</v>
          </cell>
          <cell r="H4506">
            <v>0</v>
          </cell>
          <cell r="I4506" t="str">
            <v/>
          </cell>
          <cell r="J4506" t="str">
            <v/>
          </cell>
          <cell r="K4506">
            <v>0</v>
          </cell>
          <cell r="L4506">
            <v>0</v>
          </cell>
        </row>
        <row r="4507">
          <cell r="A4507" t="str">
            <v>SF-04500</v>
          </cell>
          <cell r="B4507" t="str">
            <v>Tê de redução em cobre, sem anel de solda, bolsa x bolsa x bolsa, 54 mm x 28 mm</v>
          </cell>
          <cell r="C4507" t="str">
            <v>un</v>
          </cell>
          <cell r="D4507">
            <v>0</v>
          </cell>
          <cell r="E4507">
            <v>0</v>
          </cell>
          <cell r="F4507">
            <v>0</v>
          </cell>
          <cell r="G4507">
            <v>0</v>
          </cell>
          <cell r="H4507">
            <v>0</v>
          </cell>
          <cell r="I4507" t="str">
            <v/>
          </cell>
          <cell r="J4507" t="str">
            <v/>
          </cell>
          <cell r="K4507">
            <v>0</v>
          </cell>
          <cell r="L4507">
            <v>0</v>
          </cell>
        </row>
        <row r="4508">
          <cell r="A4508" t="str">
            <v>SF-04501</v>
          </cell>
          <cell r="B4508" t="str">
            <v>Tê de redução em cobre, sem anel de solda, bolsa x bolsa x bolsa, 54 mm x 35 mm</v>
          </cell>
          <cell r="C4508" t="str">
            <v>un</v>
          </cell>
          <cell r="D4508">
            <v>0</v>
          </cell>
          <cell r="E4508">
            <v>0</v>
          </cell>
          <cell r="F4508">
            <v>0</v>
          </cell>
          <cell r="G4508">
            <v>0</v>
          </cell>
          <cell r="H4508">
            <v>0</v>
          </cell>
          <cell r="I4508" t="str">
            <v/>
          </cell>
          <cell r="J4508" t="str">
            <v/>
          </cell>
          <cell r="K4508">
            <v>0</v>
          </cell>
          <cell r="L4508">
            <v>0</v>
          </cell>
        </row>
        <row r="4509">
          <cell r="A4509" t="str">
            <v>SF-04502</v>
          </cell>
          <cell r="B4509" t="str">
            <v>Tê de redução em cobre, sem anel de solda, bolsa x bolsa x bolsa, 54 mm x 42 mm</v>
          </cell>
          <cell r="C4509" t="str">
            <v>un</v>
          </cell>
          <cell r="D4509">
            <v>0</v>
          </cell>
          <cell r="E4509">
            <v>0</v>
          </cell>
          <cell r="F4509">
            <v>0</v>
          </cell>
          <cell r="G4509">
            <v>0</v>
          </cell>
          <cell r="H4509">
            <v>0</v>
          </cell>
          <cell r="I4509" t="str">
            <v/>
          </cell>
          <cell r="J4509" t="str">
            <v/>
          </cell>
          <cell r="K4509">
            <v>0</v>
          </cell>
          <cell r="L4509">
            <v>0</v>
          </cell>
        </row>
        <row r="4510">
          <cell r="A4510" t="str">
            <v>SF-04503</v>
          </cell>
          <cell r="B4510" t="str">
            <v>Tê de redução em cobre, sem anel de solda, bolsa x bolsa x bolsa, 66 mm x 22 mm</v>
          </cell>
          <cell r="C4510" t="str">
            <v>un</v>
          </cell>
          <cell r="D4510">
            <v>0</v>
          </cell>
          <cell r="E4510" t="str">
            <v/>
          </cell>
          <cell r="F4510" t="str">
            <v/>
          </cell>
          <cell r="G4510" t="str">
            <v/>
          </cell>
          <cell r="H4510" t="str">
            <v/>
          </cell>
          <cell r="I4510" t="str">
            <v/>
          </cell>
          <cell r="J4510" t="str">
            <v/>
          </cell>
          <cell r="K4510" t="str">
            <v/>
          </cell>
          <cell r="L4510" t="str">
            <v>N/A</v>
          </cell>
        </row>
        <row r="4511">
          <cell r="A4511" t="str">
            <v>SF-04504</v>
          </cell>
          <cell r="B4511" t="str">
            <v>Tê de redução em cobre, sem anel de solda, bolsa x bolsa x bolsa, 66 mm x 28 mm</v>
          </cell>
          <cell r="C4511" t="str">
            <v>un</v>
          </cell>
          <cell r="D4511">
            <v>0</v>
          </cell>
          <cell r="E4511" t="str">
            <v/>
          </cell>
          <cell r="F4511" t="str">
            <v/>
          </cell>
          <cell r="G4511" t="str">
            <v/>
          </cell>
          <cell r="H4511" t="str">
            <v/>
          </cell>
          <cell r="I4511" t="str">
            <v/>
          </cell>
          <cell r="J4511" t="str">
            <v/>
          </cell>
          <cell r="K4511" t="str">
            <v/>
          </cell>
          <cell r="L4511" t="str">
            <v>N/A</v>
          </cell>
        </row>
        <row r="4512">
          <cell r="A4512" t="str">
            <v>SF-04505</v>
          </cell>
          <cell r="B4512" t="str">
            <v>Tê de redução em cobre, sem anel de solda, bolsa x bolsa x bolsa, 66 mm x 35 mm</v>
          </cell>
          <cell r="C4512" t="str">
            <v>un</v>
          </cell>
          <cell r="D4512">
            <v>0</v>
          </cell>
          <cell r="E4512" t="str">
            <v/>
          </cell>
          <cell r="F4512" t="str">
            <v/>
          </cell>
          <cell r="G4512" t="str">
            <v/>
          </cell>
          <cell r="H4512" t="str">
            <v/>
          </cell>
          <cell r="I4512" t="str">
            <v/>
          </cell>
          <cell r="J4512" t="str">
            <v/>
          </cell>
          <cell r="K4512" t="str">
            <v/>
          </cell>
          <cell r="L4512" t="str">
            <v>N/A</v>
          </cell>
        </row>
        <row r="4513">
          <cell r="A4513" t="str">
            <v>SF-04506</v>
          </cell>
          <cell r="B4513" t="str">
            <v>Tê de redução em cobre, sem anel de solda, bolsa x bolsa x bolsa, 66 mm x 42 mm</v>
          </cell>
          <cell r="C4513" t="str">
            <v>un</v>
          </cell>
          <cell r="D4513">
            <v>0</v>
          </cell>
          <cell r="E4513" t="str">
            <v/>
          </cell>
          <cell r="F4513" t="str">
            <v/>
          </cell>
          <cell r="G4513" t="str">
            <v/>
          </cell>
          <cell r="H4513" t="str">
            <v/>
          </cell>
          <cell r="I4513" t="str">
            <v/>
          </cell>
          <cell r="J4513" t="str">
            <v/>
          </cell>
          <cell r="K4513" t="str">
            <v/>
          </cell>
          <cell r="L4513" t="str">
            <v>N/A</v>
          </cell>
        </row>
        <row r="4514">
          <cell r="A4514" t="str">
            <v>SF-04507</v>
          </cell>
          <cell r="B4514" t="str">
            <v>Tê de redução em cobre, sem anel de solda, bolsa x bolsa x bolsa, 66 mm x 54 mm</v>
          </cell>
          <cell r="C4514" t="str">
            <v>un</v>
          </cell>
          <cell r="D4514">
            <v>0</v>
          </cell>
          <cell r="E4514" t="str">
            <v/>
          </cell>
          <cell r="F4514" t="str">
            <v/>
          </cell>
          <cell r="G4514" t="str">
            <v/>
          </cell>
          <cell r="H4514" t="str">
            <v/>
          </cell>
          <cell r="I4514" t="str">
            <v/>
          </cell>
          <cell r="J4514" t="str">
            <v/>
          </cell>
          <cell r="K4514" t="str">
            <v/>
          </cell>
          <cell r="L4514" t="str">
            <v>N/A</v>
          </cell>
        </row>
        <row r="4515">
          <cell r="A4515" t="str">
            <v>SF-04508</v>
          </cell>
          <cell r="B4515" t="str">
            <v>Tê de redução em cobre, sem anel de solda, bolsa x bolsa x bolsa, 79 mm x 22 mm</v>
          </cell>
          <cell r="C4515" t="str">
            <v>un</v>
          </cell>
          <cell r="D4515">
            <v>0</v>
          </cell>
          <cell r="E4515" t="str">
            <v/>
          </cell>
          <cell r="F4515" t="str">
            <v/>
          </cell>
          <cell r="G4515" t="str">
            <v/>
          </cell>
          <cell r="H4515" t="str">
            <v/>
          </cell>
          <cell r="I4515" t="str">
            <v/>
          </cell>
          <cell r="J4515" t="str">
            <v/>
          </cell>
          <cell r="K4515" t="str">
            <v/>
          </cell>
          <cell r="L4515" t="str">
            <v>N/A</v>
          </cell>
        </row>
        <row r="4516">
          <cell r="A4516" t="str">
            <v>SF-04509</v>
          </cell>
          <cell r="B4516" t="str">
            <v>Tê de redução em cobre, sem anel de solda, bolsa x bolsa x bolsa, 79 mm x 28 mm</v>
          </cell>
          <cell r="C4516" t="str">
            <v>un</v>
          </cell>
          <cell r="D4516">
            <v>0</v>
          </cell>
          <cell r="E4516" t="str">
            <v/>
          </cell>
          <cell r="F4516" t="str">
            <v/>
          </cell>
          <cell r="G4516" t="str">
            <v/>
          </cell>
          <cell r="H4516" t="str">
            <v/>
          </cell>
          <cell r="I4516" t="str">
            <v/>
          </cell>
          <cell r="J4516" t="str">
            <v/>
          </cell>
          <cell r="K4516" t="str">
            <v/>
          </cell>
          <cell r="L4516" t="str">
            <v>N/A</v>
          </cell>
        </row>
        <row r="4517">
          <cell r="A4517" t="str">
            <v>SF-04510</v>
          </cell>
          <cell r="B4517" t="str">
            <v>Tê de redução em cobre, sem anel de solda, bolsa x bolsa x bolsa, 79 mm x 35 mm</v>
          </cell>
          <cell r="C4517" t="str">
            <v>un</v>
          </cell>
          <cell r="D4517">
            <v>0</v>
          </cell>
          <cell r="E4517" t="str">
            <v/>
          </cell>
          <cell r="F4517" t="str">
            <v/>
          </cell>
          <cell r="G4517" t="str">
            <v/>
          </cell>
          <cell r="H4517" t="str">
            <v/>
          </cell>
          <cell r="I4517" t="str">
            <v/>
          </cell>
          <cell r="J4517" t="str">
            <v/>
          </cell>
          <cell r="K4517" t="str">
            <v/>
          </cell>
          <cell r="L4517" t="str">
            <v>N/A</v>
          </cell>
        </row>
        <row r="4518">
          <cell r="A4518" t="str">
            <v>SF-04511</v>
          </cell>
          <cell r="B4518" t="str">
            <v>Tê de redução em cobre, sem anel de solda, bolsa x bolsa x bolsa, 79 mm x 66 mm</v>
          </cell>
          <cell r="C4518" t="str">
            <v>un</v>
          </cell>
          <cell r="D4518">
            <v>0</v>
          </cell>
          <cell r="E4518" t="str">
            <v/>
          </cell>
          <cell r="F4518" t="str">
            <v/>
          </cell>
          <cell r="G4518" t="str">
            <v/>
          </cell>
          <cell r="H4518" t="str">
            <v/>
          </cell>
          <cell r="I4518" t="str">
            <v/>
          </cell>
          <cell r="J4518" t="str">
            <v/>
          </cell>
          <cell r="K4518" t="str">
            <v/>
          </cell>
          <cell r="L4518" t="str">
            <v>N/A</v>
          </cell>
        </row>
        <row r="4519">
          <cell r="A4519" t="str">
            <v>SF-04512</v>
          </cell>
          <cell r="B4519" t="str">
            <v>Tê dupla curva (misturador) em bronze/latão, sem anel de solda, rosca fêmea x bolsa x rosca fêmea, 1/2” x 15 mm x 1/2”</v>
          </cell>
          <cell r="C4519" t="str">
            <v>un</v>
          </cell>
          <cell r="D4519">
            <v>0</v>
          </cell>
          <cell r="E4519">
            <v>81.661999999999992</v>
          </cell>
          <cell r="F4519">
            <v>81.661999999999992</v>
          </cell>
          <cell r="G4519">
            <v>81.661999999999992</v>
          </cell>
          <cell r="H4519">
            <v>81.661999999999992</v>
          </cell>
          <cell r="I4519" t="str">
            <v/>
          </cell>
          <cell r="J4519" t="str">
            <v/>
          </cell>
          <cell r="K4519">
            <v>81.661999999999992</v>
          </cell>
          <cell r="L4519">
            <v>0</v>
          </cell>
        </row>
        <row r="4520">
          <cell r="A4520" t="str">
            <v>SF-04513</v>
          </cell>
          <cell r="B4520" t="str">
            <v>Tê dupla curva (misturador) em bronze/latão, sem anel de solda, rosca fêmea x bolsa x rosca fêmea, 3/4” x 22 mm x 3/4”</v>
          </cell>
          <cell r="C4520" t="str">
            <v>un</v>
          </cell>
          <cell r="D4520">
            <v>0</v>
          </cell>
          <cell r="E4520">
            <v>119.681</v>
          </cell>
          <cell r="F4520">
            <v>119.681</v>
          </cell>
          <cell r="G4520">
            <v>119.681</v>
          </cell>
          <cell r="H4520">
            <v>119.681</v>
          </cell>
          <cell r="I4520" t="str">
            <v/>
          </cell>
          <cell r="J4520" t="str">
            <v/>
          </cell>
          <cell r="K4520">
            <v>119.681</v>
          </cell>
          <cell r="L4520">
            <v>0</v>
          </cell>
        </row>
        <row r="4521">
          <cell r="A4521" t="str">
            <v>SF-04514</v>
          </cell>
          <cell r="B4521" t="str">
            <v>Junção em cobre, sem anel de solda, bolsa x bolsa x bolsa, 35 mm</v>
          </cell>
          <cell r="C4521" t="str">
            <v>un</v>
          </cell>
          <cell r="D4521">
            <v>0</v>
          </cell>
          <cell r="E4521" t="str">
            <v/>
          </cell>
          <cell r="F4521" t="str">
            <v/>
          </cell>
          <cell r="G4521" t="str">
            <v/>
          </cell>
          <cell r="H4521" t="str">
            <v/>
          </cell>
          <cell r="I4521" t="str">
            <v/>
          </cell>
          <cell r="J4521" t="str">
            <v/>
          </cell>
          <cell r="K4521" t="str">
            <v/>
          </cell>
          <cell r="L4521" t="str">
            <v>N/A</v>
          </cell>
        </row>
        <row r="4522">
          <cell r="A4522" t="str">
            <v>SF-04515</v>
          </cell>
          <cell r="B4522" t="str">
            <v>Junção em cobre, sem anel de solda, bolsa x bolsa x bolsa, 54 mm</v>
          </cell>
          <cell r="C4522" t="str">
            <v>un</v>
          </cell>
          <cell r="D4522">
            <v>0</v>
          </cell>
          <cell r="E4522" t="str">
            <v/>
          </cell>
          <cell r="F4522" t="str">
            <v/>
          </cell>
          <cell r="G4522" t="str">
            <v/>
          </cell>
          <cell r="H4522" t="str">
            <v/>
          </cell>
          <cell r="I4522" t="str">
            <v/>
          </cell>
          <cell r="J4522" t="str">
            <v/>
          </cell>
          <cell r="K4522" t="str">
            <v/>
          </cell>
          <cell r="L4522" t="str">
            <v>N/A</v>
          </cell>
        </row>
        <row r="4523">
          <cell r="A4523" t="str">
            <v>SF-04516</v>
          </cell>
          <cell r="B4523" t="str">
            <v>Tampão (cap) em cobre, sem anel de solda, 22 mm</v>
          </cell>
          <cell r="C4523" t="str">
            <v>un</v>
          </cell>
          <cell r="D4523">
            <v>0</v>
          </cell>
          <cell r="E4523">
            <v>0</v>
          </cell>
          <cell r="F4523">
            <v>0</v>
          </cell>
          <cell r="G4523">
            <v>0</v>
          </cell>
          <cell r="H4523">
            <v>0</v>
          </cell>
          <cell r="I4523" t="str">
            <v/>
          </cell>
          <cell r="J4523" t="str">
            <v/>
          </cell>
          <cell r="K4523">
            <v>0</v>
          </cell>
          <cell r="L4523">
            <v>0</v>
          </cell>
        </row>
        <row r="4524">
          <cell r="A4524" t="str">
            <v>SF-04517</v>
          </cell>
          <cell r="B4524" t="str">
            <v>Tampão (cap) em cobre, sem anel de solda, 28 mm</v>
          </cell>
          <cell r="C4524" t="str">
            <v>un</v>
          </cell>
          <cell r="D4524">
            <v>0</v>
          </cell>
          <cell r="E4524">
            <v>0</v>
          </cell>
          <cell r="F4524">
            <v>0</v>
          </cell>
          <cell r="G4524">
            <v>0</v>
          </cell>
          <cell r="H4524">
            <v>0</v>
          </cell>
          <cell r="I4524" t="str">
            <v/>
          </cell>
          <cell r="J4524" t="str">
            <v/>
          </cell>
          <cell r="K4524">
            <v>0</v>
          </cell>
          <cell r="L4524">
            <v>0</v>
          </cell>
        </row>
        <row r="4525">
          <cell r="A4525" t="str">
            <v>SF-04518</v>
          </cell>
          <cell r="B4525" t="str">
            <v>Junta de expansão em cobre, ponta x ponta, 22 mm</v>
          </cell>
          <cell r="C4525" t="str">
            <v>un</v>
          </cell>
          <cell r="D4525">
            <v>0</v>
          </cell>
          <cell r="E4525">
            <v>831.81050000000005</v>
          </cell>
          <cell r="F4525">
            <v>831.81050000000005</v>
          </cell>
          <cell r="G4525">
            <v>831.81050000000005</v>
          </cell>
          <cell r="H4525">
            <v>831.81050000000005</v>
          </cell>
          <cell r="I4525" t="str">
            <v/>
          </cell>
          <cell r="J4525" t="str">
            <v/>
          </cell>
          <cell r="K4525">
            <v>831.81050000000005</v>
          </cell>
          <cell r="L4525">
            <v>0</v>
          </cell>
        </row>
        <row r="4526">
          <cell r="A4526" t="str">
            <v>SF-04519</v>
          </cell>
          <cell r="B4526" t="str">
            <v>Junta de expansão em cobre, ponta x ponta, 28 mm</v>
          </cell>
          <cell r="C4526" t="str">
            <v>un</v>
          </cell>
          <cell r="D4526">
            <v>0</v>
          </cell>
          <cell r="E4526">
            <v>913.63400000000001</v>
          </cell>
          <cell r="F4526">
            <v>913.63400000000001</v>
          </cell>
          <cell r="G4526">
            <v>913.63400000000001</v>
          </cell>
          <cell r="H4526">
            <v>913.63400000000001</v>
          </cell>
          <cell r="I4526" t="str">
            <v/>
          </cell>
          <cell r="J4526" t="str">
            <v/>
          </cell>
          <cell r="K4526">
            <v>913.63400000000001</v>
          </cell>
          <cell r="L4526">
            <v>0</v>
          </cell>
        </row>
        <row r="4527">
          <cell r="A4527" t="str">
            <v>SF-04520</v>
          </cell>
          <cell r="B4527" t="str">
            <v>Junta de expansão em cobre, ponta x ponta, 35 mm</v>
          </cell>
          <cell r="C4527" t="str">
            <v>un</v>
          </cell>
          <cell r="D4527">
            <v>0</v>
          </cell>
          <cell r="E4527">
            <v>1045.703</v>
          </cell>
          <cell r="F4527">
            <v>1045.703</v>
          </cell>
          <cell r="G4527">
            <v>1045.703</v>
          </cell>
          <cell r="H4527">
            <v>1045.703</v>
          </cell>
          <cell r="I4527" t="str">
            <v/>
          </cell>
          <cell r="J4527" t="str">
            <v/>
          </cell>
          <cell r="K4527">
            <v>1045.703</v>
          </cell>
          <cell r="L4527">
            <v>0</v>
          </cell>
        </row>
        <row r="4528">
          <cell r="A4528" t="str">
            <v>SF-04521</v>
          </cell>
          <cell r="B4528" t="str">
            <v>Junta de expansão em cobre, ponta x ponta, 42 mm</v>
          </cell>
          <cell r="C4528" t="str">
            <v>un</v>
          </cell>
          <cell r="D4528">
            <v>0</v>
          </cell>
          <cell r="E4528">
            <v>1309.2139999999999</v>
          </cell>
          <cell r="F4528">
            <v>1309.2139999999999</v>
          </cell>
          <cell r="G4528">
            <v>1309.2139999999999</v>
          </cell>
          <cell r="H4528">
            <v>1309.2139999999999</v>
          </cell>
          <cell r="I4528" t="str">
            <v/>
          </cell>
          <cell r="J4528" t="str">
            <v/>
          </cell>
          <cell r="K4528">
            <v>1309.2139999999999</v>
          </cell>
          <cell r="L4528">
            <v>0</v>
          </cell>
        </row>
        <row r="4529">
          <cell r="A4529" t="str">
            <v>SF-04522</v>
          </cell>
          <cell r="B4529" t="str">
            <v>Junta de expansão em cobre, ponta x ponta, 54 mm</v>
          </cell>
          <cell r="C4529" t="str">
            <v>un</v>
          </cell>
          <cell r="D4529">
            <v>0</v>
          </cell>
          <cell r="E4529">
            <v>1815.8205</v>
          </cell>
          <cell r="F4529">
            <v>1815.8205</v>
          </cell>
          <cell r="G4529">
            <v>1815.8205</v>
          </cell>
          <cell r="H4529">
            <v>1815.8205</v>
          </cell>
          <cell r="I4529" t="str">
            <v/>
          </cell>
          <cell r="J4529" t="str">
            <v/>
          </cell>
          <cell r="K4529">
            <v>1815.8205</v>
          </cell>
          <cell r="L4529">
            <v>0</v>
          </cell>
        </row>
        <row r="4530">
          <cell r="A4530" t="str">
            <v>SF-04523</v>
          </cell>
          <cell r="B4530" t="str">
            <v>Junta de expansão em cobre, ponta x ponta, 66 mm</v>
          </cell>
          <cell r="C4530" t="str">
            <v>un</v>
          </cell>
          <cell r="D4530">
            <v>0</v>
          </cell>
          <cell r="E4530">
            <v>2398.3984999999998</v>
          </cell>
          <cell r="F4530">
            <v>2398.3984999999998</v>
          </cell>
          <cell r="G4530">
            <v>2398.3984999999998</v>
          </cell>
          <cell r="H4530">
            <v>2398.3984999999998</v>
          </cell>
          <cell r="I4530" t="str">
            <v/>
          </cell>
          <cell r="J4530" t="str">
            <v/>
          </cell>
          <cell r="K4530">
            <v>2398.3984999999998</v>
          </cell>
          <cell r="L4530">
            <v>0</v>
          </cell>
        </row>
        <row r="4531">
          <cell r="A4531" t="str">
            <v>SF-04524</v>
          </cell>
          <cell r="B4531" t="str">
            <v>Conector para tubo PEX multicamada para gás, bolsa crimpagem x rosca fêmea FIXA, 16 mm x 1/2”</v>
          </cell>
          <cell r="C4531" t="str">
            <v>un</v>
          </cell>
          <cell r="D4531">
            <v>0</v>
          </cell>
          <cell r="E4531">
            <v>9.2720000000000002</v>
          </cell>
          <cell r="F4531">
            <v>9.2720000000000002</v>
          </cell>
          <cell r="G4531">
            <v>9.2720000000000002</v>
          </cell>
          <cell r="H4531">
            <v>9.2720000000000002</v>
          </cell>
          <cell r="I4531" t="str">
            <v/>
          </cell>
          <cell r="J4531" t="str">
            <v/>
          </cell>
          <cell r="K4531">
            <v>9.2720000000000002</v>
          </cell>
          <cell r="L4531">
            <v>0</v>
          </cell>
        </row>
        <row r="4532">
          <cell r="A4532" t="str">
            <v>SF-04525</v>
          </cell>
          <cell r="B4532" t="str">
            <v>Conector para tubo PEX multicamada para gás, bolsa crimpagem x rosca fêmea FIXA, 20 mm x 3/4”</v>
          </cell>
          <cell r="C4532" t="str">
            <v>un</v>
          </cell>
          <cell r="D4532">
            <v>0</v>
          </cell>
          <cell r="E4532">
            <v>13.727499999999999</v>
          </cell>
          <cell r="F4532">
            <v>13.727499999999999</v>
          </cell>
          <cell r="G4532">
            <v>13.727499999999999</v>
          </cell>
          <cell r="H4532">
            <v>13.727499999999999</v>
          </cell>
          <cell r="I4532" t="str">
            <v/>
          </cell>
          <cell r="J4532" t="str">
            <v/>
          </cell>
          <cell r="K4532">
            <v>13.727499999999999</v>
          </cell>
          <cell r="L4532">
            <v>0</v>
          </cell>
        </row>
        <row r="4533">
          <cell r="A4533" t="str">
            <v>SF-04526</v>
          </cell>
          <cell r="B4533" t="str">
            <v>Conector para tubo PEX multicamada para gás, bolsa crimpagem x rosca fêmea FIXA, 20 mm x 1/2”</v>
          </cell>
          <cell r="C4533" t="str">
            <v>un</v>
          </cell>
          <cell r="D4533">
            <v>0</v>
          </cell>
          <cell r="E4533">
            <v>10.392999999999999</v>
          </cell>
          <cell r="F4533">
            <v>10.392999999999999</v>
          </cell>
          <cell r="G4533">
            <v>10.392999999999999</v>
          </cell>
          <cell r="H4533">
            <v>10.392999999999999</v>
          </cell>
          <cell r="I4533" t="str">
            <v/>
          </cell>
          <cell r="J4533" t="str">
            <v/>
          </cell>
          <cell r="K4533">
            <v>10.392999999999999</v>
          </cell>
          <cell r="L4533">
            <v>0</v>
          </cell>
        </row>
        <row r="4534">
          <cell r="A4534" t="str">
            <v>SF-04527</v>
          </cell>
          <cell r="B4534" t="str">
            <v>Conector para tubo PEX multicamada para gás, bolsa crimpagem x rosca fêmea FIXA, 26 mm x 3/4”</v>
          </cell>
          <cell r="C4534" t="str">
            <v>un</v>
          </cell>
          <cell r="D4534">
            <v>0</v>
          </cell>
          <cell r="E4534">
            <v>19.170999999999999</v>
          </cell>
          <cell r="F4534">
            <v>19.170999999999999</v>
          </cell>
          <cell r="G4534">
            <v>19.170999999999999</v>
          </cell>
          <cell r="H4534">
            <v>19.170999999999999</v>
          </cell>
          <cell r="I4534" t="str">
            <v/>
          </cell>
          <cell r="J4534" t="str">
            <v/>
          </cell>
          <cell r="K4534">
            <v>19.170999999999999</v>
          </cell>
          <cell r="L4534">
            <v>0</v>
          </cell>
        </row>
        <row r="4535">
          <cell r="A4535" t="str">
            <v>SF-04528</v>
          </cell>
          <cell r="B4535" t="str">
            <v>Conector para tubo PEX multicamada para gás, bolsa crimpagem x rosca fêmea MÓVEL, 16 mm x 1/2”</v>
          </cell>
          <cell r="C4535" t="str">
            <v>un</v>
          </cell>
          <cell r="D4535">
            <v>0</v>
          </cell>
          <cell r="E4535" t="str">
            <v/>
          </cell>
          <cell r="F4535" t="str">
            <v/>
          </cell>
          <cell r="G4535" t="str">
            <v/>
          </cell>
          <cell r="H4535" t="str">
            <v/>
          </cell>
          <cell r="I4535" t="str">
            <v/>
          </cell>
          <cell r="J4535" t="str">
            <v/>
          </cell>
          <cell r="K4535" t="str">
            <v/>
          </cell>
          <cell r="L4535" t="str">
            <v>N/A</v>
          </cell>
        </row>
        <row r="4536">
          <cell r="A4536" t="str">
            <v>SF-04529</v>
          </cell>
          <cell r="B4536" t="str">
            <v>Conector para tubo PEX multicamada para gás, bolsa crimpagem x rosca fêmea MÓVEL, 20 mm x 1/2”</v>
          </cell>
          <cell r="C4536" t="str">
            <v>un</v>
          </cell>
          <cell r="D4536">
            <v>0</v>
          </cell>
          <cell r="E4536" t="str">
            <v/>
          </cell>
          <cell r="F4536" t="str">
            <v/>
          </cell>
          <cell r="G4536" t="str">
            <v/>
          </cell>
          <cell r="H4536" t="str">
            <v/>
          </cell>
          <cell r="I4536" t="str">
            <v/>
          </cell>
          <cell r="J4536" t="str">
            <v/>
          </cell>
          <cell r="K4536" t="str">
            <v/>
          </cell>
          <cell r="L4536" t="str">
            <v>N/A</v>
          </cell>
        </row>
        <row r="4537">
          <cell r="A4537" t="str">
            <v>SF-04530</v>
          </cell>
          <cell r="B4537" t="str">
            <v>Conector para tubo PEX multicamada para gás, bolsa crimpagem x rosca fêmea MÓVEL, 20 mm x 3/4”</v>
          </cell>
          <cell r="C4537" t="str">
            <v>un</v>
          </cell>
          <cell r="D4537">
            <v>0</v>
          </cell>
          <cell r="E4537" t="str">
            <v/>
          </cell>
          <cell r="F4537" t="str">
            <v/>
          </cell>
          <cell r="G4537" t="str">
            <v/>
          </cell>
          <cell r="H4537" t="str">
            <v/>
          </cell>
          <cell r="I4537" t="str">
            <v/>
          </cell>
          <cell r="J4537" t="str">
            <v/>
          </cell>
          <cell r="K4537" t="str">
            <v/>
          </cell>
          <cell r="L4537" t="str">
            <v>N/A</v>
          </cell>
        </row>
        <row r="4538">
          <cell r="A4538" t="str">
            <v>SF-04531</v>
          </cell>
          <cell r="B4538" t="str">
            <v>Conector para tubo PEX multicamada para gás, bolsa crimpagem x rosca fêmea MÓVEL, 16 mm x 3/4”</v>
          </cell>
          <cell r="C4538" t="str">
            <v>un</v>
          </cell>
          <cell r="D4538">
            <v>0</v>
          </cell>
          <cell r="E4538" t="str">
            <v/>
          </cell>
          <cell r="F4538" t="str">
            <v/>
          </cell>
          <cell r="G4538" t="str">
            <v/>
          </cell>
          <cell r="H4538" t="str">
            <v/>
          </cell>
          <cell r="I4538" t="str">
            <v/>
          </cell>
          <cell r="J4538" t="str">
            <v/>
          </cell>
          <cell r="K4538" t="str">
            <v/>
          </cell>
          <cell r="L4538" t="str">
            <v>N/A</v>
          </cell>
        </row>
        <row r="4539">
          <cell r="A4539" t="str">
            <v>SF-04532</v>
          </cell>
          <cell r="B4539" t="str">
            <v>Conector para tubo PEX multicamada para gás, bolsa crimpagem x rosca fêmea MÓVEL, 26 mm x 3/4”</v>
          </cell>
          <cell r="C4539" t="str">
            <v>un</v>
          </cell>
          <cell r="D4539">
            <v>0</v>
          </cell>
          <cell r="E4539" t="str">
            <v/>
          </cell>
          <cell r="F4539" t="str">
            <v/>
          </cell>
          <cell r="G4539" t="str">
            <v/>
          </cell>
          <cell r="H4539" t="str">
            <v/>
          </cell>
          <cell r="I4539" t="str">
            <v/>
          </cell>
          <cell r="J4539" t="str">
            <v/>
          </cell>
          <cell r="K4539" t="str">
            <v/>
          </cell>
          <cell r="L4539" t="str">
            <v>N/A</v>
          </cell>
        </row>
        <row r="4540">
          <cell r="A4540" t="str">
            <v>SF-04533</v>
          </cell>
          <cell r="B4540" t="str">
            <v>Conector para tubo PEX multicamada para gás, bolsa crimpagem x rosca macho, 16 mm x 1/2”</v>
          </cell>
          <cell r="C4540" t="str">
            <v>un</v>
          </cell>
          <cell r="D4540">
            <v>0</v>
          </cell>
          <cell r="E4540" t="str">
            <v/>
          </cell>
          <cell r="F4540" t="str">
            <v/>
          </cell>
          <cell r="G4540" t="str">
            <v/>
          </cell>
          <cell r="H4540" t="str">
            <v/>
          </cell>
          <cell r="I4540" t="str">
            <v/>
          </cell>
          <cell r="J4540" t="str">
            <v/>
          </cell>
          <cell r="K4540" t="str">
            <v/>
          </cell>
          <cell r="L4540" t="str">
            <v>N/A</v>
          </cell>
        </row>
        <row r="4541">
          <cell r="A4541" t="str">
            <v>SF-04534</v>
          </cell>
          <cell r="B4541" t="str">
            <v>Conector para tubo PEX multicamada para gás, bolsa crimpagem x rosca macho, 20 mm x 3/4”</v>
          </cell>
          <cell r="C4541" t="str">
            <v>un</v>
          </cell>
          <cell r="D4541">
            <v>0</v>
          </cell>
          <cell r="E4541" t="str">
            <v/>
          </cell>
          <cell r="F4541" t="str">
            <v/>
          </cell>
          <cell r="G4541" t="str">
            <v/>
          </cell>
          <cell r="H4541" t="str">
            <v/>
          </cell>
          <cell r="I4541" t="str">
            <v/>
          </cell>
          <cell r="J4541" t="str">
            <v/>
          </cell>
          <cell r="K4541" t="str">
            <v/>
          </cell>
          <cell r="L4541" t="str">
            <v>N/A</v>
          </cell>
        </row>
        <row r="4542">
          <cell r="A4542" t="str">
            <v>SF-04535</v>
          </cell>
          <cell r="B4542" t="str">
            <v>Cotovelo para tubo PEX multicamada para gás, bolsa crimpagem x rosca fêmea, 16 mm x 1/2”</v>
          </cell>
          <cell r="C4542" t="str">
            <v>un</v>
          </cell>
          <cell r="D4542">
            <v>0</v>
          </cell>
          <cell r="E4542">
            <v>11.190999999999999</v>
          </cell>
          <cell r="F4542">
            <v>11.190999999999999</v>
          </cell>
          <cell r="G4542">
            <v>11.190999999999999</v>
          </cell>
          <cell r="H4542">
            <v>11.190999999999999</v>
          </cell>
          <cell r="I4542" t="str">
            <v/>
          </cell>
          <cell r="J4542" t="str">
            <v/>
          </cell>
          <cell r="K4542">
            <v>11.190999999999999</v>
          </cell>
          <cell r="L4542">
            <v>0</v>
          </cell>
        </row>
        <row r="4543">
          <cell r="A4543" t="str">
            <v>SF-04536</v>
          </cell>
          <cell r="B4543" t="str">
            <v>Cotovelo para tubo PEX multicamada para gás, bolsa crimpagem x rosca fêmea, 20 mm x 3/4”</v>
          </cell>
          <cell r="C4543" t="str">
            <v>un</v>
          </cell>
          <cell r="D4543">
            <v>0</v>
          </cell>
          <cell r="E4543">
            <v>12.986499999999999</v>
          </cell>
          <cell r="F4543">
            <v>12.986499999999999</v>
          </cell>
          <cell r="G4543">
            <v>12.986499999999999</v>
          </cell>
          <cell r="H4543">
            <v>12.986499999999999</v>
          </cell>
          <cell r="I4543" t="str">
            <v/>
          </cell>
          <cell r="J4543" t="str">
            <v/>
          </cell>
          <cell r="K4543">
            <v>12.986499999999999</v>
          </cell>
          <cell r="L4543">
            <v>0</v>
          </cell>
        </row>
        <row r="4544">
          <cell r="A4544" t="str">
            <v>SF-04537</v>
          </cell>
          <cell r="B4544" t="str">
            <v>Cotovelo para tubo PEX multicamada para gás, bolsa crimpagem x rosca fêmea, 20 mm x 1/2”</v>
          </cell>
          <cell r="C4544" t="str">
            <v>un</v>
          </cell>
          <cell r="D4544">
            <v>0</v>
          </cell>
          <cell r="E4544">
            <v>15.408999999999999</v>
          </cell>
          <cell r="F4544">
            <v>15.408999999999999</v>
          </cell>
          <cell r="G4544">
            <v>15.408999999999999</v>
          </cell>
          <cell r="H4544">
            <v>15.408999999999999</v>
          </cell>
          <cell r="I4544" t="str">
            <v/>
          </cell>
          <cell r="J4544" t="str">
            <v/>
          </cell>
          <cell r="K4544">
            <v>15.408999999999999</v>
          </cell>
          <cell r="L4544">
            <v>0</v>
          </cell>
        </row>
        <row r="4545">
          <cell r="A4545" t="str">
            <v>SF-04538</v>
          </cell>
          <cell r="B4545" t="str">
            <v>Cotovelo para tubo PEX multicamada para gás, bolsa crimpagem x rosca fêmea, 26 mm x 3/4”</v>
          </cell>
          <cell r="C4545" t="str">
            <v>un</v>
          </cell>
          <cell r="D4545">
            <v>0</v>
          </cell>
          <cell r="E4545">
            <v>19.456</v>
          </cell>
          <cell r="F4545">
            <v>19.456</v>
          </cell>
          <cell r="G4545">
            <v>19.456</v>
          </cell>
          <cell r="H4545">
            <v>19.456</v>
          </cell>
          <cell r="I4545" t="str">
            <v/>
          </cell>
          <cell r="J4545" t="str">
            <v/>
          </cell>
          <cell r="K4545">
            <v>19.456</v>
          </cell>
          <cell r="L4545">
            <v>0</v>
          </cell>
        </row>
        <row r="4546">
          <cell r="A4546" t="str">
            <v>SF-04539</v>
          </cell>
          <cell r="B4546" t="str">
            <v>Cotovelo para tubo PEX multicamada para gás, bolsa crimpagem x rosca fêmea COM FLANGE, 16 mm x 1/2”</v>
          </cell>
          <cell r="C4546" t="str">
            <v>un</v>
          </cell>
          <cell r="D4546">
            <v>0</v>
          </cell>
          <cell r="E4546" t="str">
            <v/>
          </cell>
          <cell r="F4546" t="str">
            <v/>
          </cell>
          <cell r="G4546" t="str">
            <v/>
          </cell>
          <cell r="H4546" t="str">
            <v/>
          </cell>
          <cell r="I4546" t="str">
            <v/>
          </cell>
          <cell r="J4546" t="str">
            <v/>
          </cell>
          <cell r="K4546" t="str">
            <v/>
          </cell>
          <cell r="L4546" t="str">
            <v>N/A</v>
          </cell>
        </row>
        <row r="4547">
          <cell r="A4547" t="str">
            <v>SF-04540</v>
          </cell>
          <cell r="B4547" t="str">
            <v>Cotovelo para tubo PEX multicamada para gás, bolsa crimpagem x rosca fêmea COM FLANGE, 20 mm x 1/2”</v>
          </cell>
          <cell r="C4547" t="str">
            <v>un</v>
          </cell>
          <cell r="D4547">
            <v>0</v>
          </cell>
          <cell r="E4547" t="str">
            <v/>
          </cell>
          <cell r="F4547" t="str">
            <v/>
          </cell>
          <cell r="G4547" t="str">
            <v/>
          </cell>
          <cell r="H4547" t="str">
            <v/>
          </cell>
          <cell r="I4547" t="str">
            <v/>
          </cell>
          <cell r="J4547" t="str">
            <v/>
          </cell>
          <cell r="K4547" t="str">
            <v/>
          </cell>
          <cell r="L4547" t="str">
            <v>N/A</v>
          </cell>
        </row>
        <row r="4548">
          <cell r="A4548" t="str">
            <v>SF-04541</v>
          </cell>
          <cell r="B4548" t="str">
            <v>Cotovelo para tubo PEX multicamada para gás, bolsa crimpagem x rosca fêmea COM FLANGE, 20 mm x 3/4”</v>
          </cell>
          <cell r="C4548" t="str">
            <v>un</v>
          </cell>
          <cell r="D4548">
            <v>0</v>
          </cell>
          <cell r="E4548" t="str">
            <v/>
          </cell>
          <cell r="F4548" t="str">
            <v/>
          </cell>
          <cell r="G4548" t="str">
            <v/>
          </cell>
          <cell r="H4548" t="str">
            <v/>
          </cell>
          <cell r="I4548" t="str">
            <v/>
          </cell>
          <cell r="J4548" t="str">
            <v/>
          </cell>
          <cell r="K4548" t="str">
            <v/>
          </cell>
          <cell r="L4548" t="str">
            <v>N/A</v>
          </cell>
        </row>
        <row r="4549">
          <cell r="A4549" t="str">
            <v>SF-04542</v>
          </cell>
          <cell r="B4549" t="str">
            <v>Cotovelo para tubo PEX multicamada para gás, bolsa crimpagem x rosca macho, 16 mm x 1/2”</v>
          </cell>
          <cell r="C4549" t="str">
            <v>un</v>
          </cell>
          <cell r="D4549">
            <v>0</v>
          </cell>
          <cell r="E4549" t="str">
            <v/>
          </cell>
          <cell r="F4549" t="str">
            <v/>
          </cell>
          <cell r="G4549" t="str">
            <v/>
          </cell>
          <cell r="H4549" t="str">
            <v/>
          </cell>
          <cell r="I4549" t="str">
            <v/>
          </cell>
          <cell r="J4549" t="str">
            <v/>
          </cell>
          <cell r="K4549" t="str">
            <v/>
          </cell>
          <cell r="L4549" t="str">
            <v>N/A</v>
          </cell>
        </row>
        <row r="4550">
          <cell r="A4550" t="str">
            <v>SF-04543</v>
          </cell>
          <cell r="B4550" t="str">
            <v>Cotovelo para tubo PEX multicamada para gás, bolsa crimpagem x rosca macho, 20 mm x 3/4”</v>
          </cell>
          <cell r="C4550" t="str">
            <v>un</v>
          </cell>
          <cell r="D4550">
            <v>0</v>
          </cell>
          <cell r="E4550" t="str">
            <v/>
          </cell>
          <cell r="F4550" t="str">
            <v/>
          </cell>
          <cell r="G4550" t="str">
            <v/>
          </cell>
          <cell r="H4550" t="str">
            <v/>
          </cell>
          <cell r="I4550" t="str">
            <v/>
          </cell>
          <cell r="J4550" t="str">
            <v/>
          </cell>
          <cell r="K4550" t="str">
            <v/>
          </cell>
          <cell r="L4550" t="str">
            <v>N/A</v>
          </cell>
        </row>
        <row r="4551">
          <cell r="A4551" t="str">
            <v>SF-04544</v>
          </cell>
          <cell r="B4551" t="str">
            <v>Cotovelo para tubo PEX multicamada para gás, bolsa crimpagem x rosca macho, 26 mm x 3/4”</v>
          </cell>
          <cell r="C4551" t="str">
            <v>un</v>
          </cell>
          <cell r="D4551">
            <v>0</v>
          </cell>
          <cell r="E4551" t="str">
            <v/>
          </cell>
          <cell r="F4551" t="str">
            <v/>
          </cell>
          <cell r="G4551" t="str">
            <v/>
          </cell>
          <cell r="H4551" t="str">
            <v/>
          </cell>
          <cell r="I4551" t="str">
            <v/>
          </cell>
          <cell r="J4551" t="str">
            <v/>
          </cell>
          <cell r="K4551" t="str">
            <v/>
          </cell>
          <cell r="L4551" t="str">
            <v>N/A</v>
          </cell>
        </row>
        <row r="4552">
          <cell r="A4552" t="str">
            <v>SF-04545</v>
          </cell>
          <cell r="B4552" t="str">
            <v>Cotovelo para tubo PEX multicamada para gás, bolsa crimpagem x bolsa crimpagem, 16 mm</v>
          </cell>
          <cell r="C4552" t="str">
            <v>un</v>
          </cell>
          <cell r="D4552">
            <v>0</v>
          </cell>
          <cell r="E4552">
            <v>9.3384999999999998</v>
          </cell>
          <cell r="F4552">
            <v>9.3384999999999998</v>
          </cell>
          <cell r="G4552">
            <v>9.3384999999999998</v>
          </cell>
          <cell r="H4552">
            <v>9.3384999999999998</v>
          </cell>
          <cell r="I4552" t="str">
            <v/>
          </cell>
          <cell r="J4552" t="str">
            <v/>
          </cell>
          <cell r="K4552">
            <v>9.3384999999999998</v>
          </cell>
          <cell r="L4552">
            <v>0</v>
          </cell>
        </row>
        <row r="4553">
          <cell r="A4553" t="str">
            <v>SF-04546</v>
          </cell>
          <cell r="B4553" t="str">
            <v>Cotovelo para tubo PEX multicamada para gás, bolsa crimpagem x bolsa crimpagem, 20 mm</v>
          </cell>
          <cell r="C4553" t="str">
            <v>un</v>
          </cell>
          <cell r="D4553">
            <v>0</v>
          </cell>
          <cell r="E4553">
            <v>12.501999999999999</v>
          </cell>
          <cell r="F4553">
            <v>12.501999999999999</v>
          </cell>
          <cell r="G4553">
            <v>12.501999999999999</v>
          </cell>
          <cell r="H4553">
            <v>12.501999999999999</v>
          </cell>
          <cell r="I4553" t="str">
            <v/>
          </cell>
          <cell r="J4553" t="str">
            <v/>
          </cell>
          <cell r="K4553">
            <v>12.501999999999999</v>
          </cell>
          <cell r="L4553">
            <v>0</v>
          </cell>
        </row>
        <row r="4554">
          <cell r="A4554" t="str">
            <v>SF-04547</v>
          </cell>
          <cell r="B4554" t="str">
            <v>Cotovelo para tubo PEX multicamada para gás, bolsa crimpagem x bolsa crimpagem, 26 mm</v>
          </cell>
          <cell r="C4554" t="str">
            <v>un</v>
          </cell>
          <cell r="D4554">
            <v>0</v>
          </cell>
          <cell r="E4554">
            <v>22.733499999999999</v>
          </cell>
          <cell r="F4554">
            <v>22.733499999999999</v>
          </cell>
          <cell r="G4554">
            <v>22.733499999999999</v>
          </cell>
          <cell r="H4554">
            <v>22.733499999999999</v>
          </cell>
          <cell r="I4554" t="str">
            <v/>
          </cell>
          <cell r="J4554" t="str">
            <v/>
          </cell>
          <cell r="K4554">
            <v>22.733499999999999</v>
          </cell>
          <cell r="L4554">
            <v>0</v>
          </cell>
        </row>
        <row r="4555">
          <cell r="A4555" t="str">
            <v>SF-04548</v>
          </cell>
          <cell r="B4555" t="str">
            <v>Tê para tubo PEX multicamada para gás, bolsa crimpagem x bolsa crimpagem x bolsa crimpagem, 16 mm</v>
          </cell>
          <cell r="C4555" t="str">
            <v>un</v>
          </cell>
          <cell r="D4555">
            <v>0</v>
          </cell>
          <cell r="E4555" t="str">
            <v/>
          </cell>
          <cell r="F4555" t="str">
            <v/>
          </cell>
          <cell r="G4555" t="str">
            <v/>
          </cell>
          <cell r="H4555" t="str">
            <v/>
          </cell>
          <cell r="I4555" t="str">
            <v/>
          </cell>
          <cell r="J4555" t="str">
            <v/>
          </cell>
          <cell r="K4555" t="str">
            <v/>
          </cell>
          <cell r="L4555" t="str">
            <v>N/A</v>
          </cell>
        </row>
        <row r="4556">
          <cell r="A4556" t="str">
            <v>SF-04549</v>
          </cell>
          <cell r="B4556" t="str">
            <v>Tê para tubo PEX multicamada para gás, bolsa crimpagem x bolsa crimpagem x bolsa crimpagem, 20 mm</v>
          </cell>
          <cell r="C4556" t="str">
            <v>un</v>
          </cell>
          <cell r="D4556">
            <v>0</v>
          </cell>
          <cell r="E4556">
            <v>15.931499999999998</v>
          </cell>
          <cell r="F4556">
            <v>15.931499999999998</v>
          </cell>
          <cell r="G4556">
            <v>15.931499999999998</v>
          </cell>
          <cell r="H4556">
            <v>15.931499999999998</v>
          </cell>
          <cell r="I4556" t="str">
            <v/>
          </cell>
          <cell r="J4556" t="str">
            <v/>
          </cell>
          <cell r="K4556">
            <v>15.931499999999998</v>
          </cell>
          <cell r="L4556">
            <v>0</v>
          </cell>
        </row>
        <row r="4557">
          <cell r="A4557" t="str">
            <v>SF-04550</v>
          </cell>
          <cell r="B4557" t="str">
            <v>Tê para tubo PEX multicamada para gás, bolsa crimpagem x bolsa crimpagem x bolsa crimpagem, 26 mm</v>
          </cell>
          <cell r="C4557" t="str">
            <v>un</v>
          </cell>
          <cell r="D4557">
            <v>0</v>
          </cell>
          <cell r="E4557">
            <v>31.976999999999997</v>
          </cell>
          <cell r="F4557">
            <v>31.976999999999997</v>
          </cell>
          <cell r="G4557">
            <v>31.976999999999997</v>
          </cell>
          <cell r="H4557">
            <v>31.976999999999997</v>
          </cell>
          <cell r="I4557" t="str">
            <v/>
          </cell>
          <cell r="J4557" t="str">
            <v/>
          </cell>
          <cell r="K4557">
            <v>31.976999999999997</v>
          </cell>
          <cell r="L4557">
            <v>0</v>
          </cell>
        </row>
        <row r="4558">
          <cell r="A4558" t="str">
            <v>SF-04551</v>
          </cell>
          <cell r="B4558" t="str">
            <v>Tê para tubo PEX multicamada para gás, bolsa crimpagem x rosca fêmea x bolsa crimpagem, 20 mm x 3/4” x 20 mm</v>
          </cell>
          <cell r="C4558" t="str">
            <v>un</v>
          </cell>
          <cell r="D4558">
            <v>0</v>
          </cell>
          <cell r="E4558" t="str">
            <v/>
          </cell>
          <cell r="F4558" t="str">
            <v/>
          </cell>
          <cell r="G4558" t="str">
            <v/>
          </cell>
          <cell r="H4558" t="str">
            <v/>
          </cell>
          <cell r="I4558" t="str">
            <v/>
          </cell>
          <cell r="J4558" t="str">
            <v/>
          </cell>
          <cell r="K4558" t="str">
            <v/>
          </cell>
          <cell r="L4558" t="str">
            <v>N/A</v>
          </cell>
        </row>
        <row r="4559">
          <cell r="A4559" t="str">
            <v>SF-04552</v>
          </cell>
          <cell r="B4559" t="str">
            <v>Tê para tubo PEX multicamada para gás, bolsa crimpagem x rosca macho x bolsa crimpagem, 16 mm x 1/2” x 16 mm</v>
          </cell>
          <cell r="C4559" t="str">
            <v>un</v>
          </cell>
          <cell r="D4559">
            <v>0</v>
          </cell>
          <cell r="E4559" t="str">
            <v/>
          </cell>
          <cell r="F4559" t="str">
            <v/>
          </cell>
          <cell r="G4559" t="str">
            <v/>
          </cell>
          <cell r="H4559" t="str">
            <v/>
          </cell>
          <cell r="I4559" t="str">
            <v/>
          </cell>
          <cell r="J4559" t="str">
            <v/>
          </cell>
          <cell r="K4559" t="str">
            <v/>
          </cell>
          <cell r="L4559" t="str">
            <v>N/A</v>
          </cell>
        </row>
        <row r="4560">
          <cell r="A4560" t="str">
            <v>SF-04553</v>
          </cell>
          <cell r="B4560" t="str">
            <v>Tê para tubo PEX multicamada para gás, bolsa crimpagem x rosca macho x bolsa crimpagem, 20 mm x 1/2” x 20 mm</v>
          </cell>
          <cell r="C4560" t="str">
            <v>un</v>
          </cell>
          <cell r="D4560">
            <v>0</v>
          </cell>
          <cell r="E4560" t="str">
            <v/>
          </cell>
          <cell r="F4560" t="str">
            <v/>
          </cell>
          <cell r="G4560" t="str">
            <v/>
          </cell>
          <cell r="H4560" t="str">
            <v/>
          </cell>
          <cell r="I4560" t="str">
            <v/>
          </cell>
          <cell r="J4560" t="str">
            <v/>
          </cell>
          <cell r="K4560" t="str">
            <v/>
          </cell>
          <cell r="L4560" t="str">
            <v>N/A</v>
          </cell>
        </row>
        <row r="4561">
          <cell r="A4561" t="str">
            <v>SF-04554</v>
          </cell>
          <cell r="B4561" t="str">
            <v>Tê de redução para tubo PEX multicamada para gás, bolsa crimpagem x bolsa crimpagem x bolsa crimpagem, 20 mm x 16 mm e variantes</v>
          </cell>
          <cell r="C4561" t="str">
            <v>un</v>
          </cell>
          <cell r="D4561">
            <v>0</v>
          </cell>
          <cell r="E4561">
            <v>0</v>
          </cell>
          <cell r="F4561">
            <v>0</v>
          </cell>
          <cell r="G4561">
            <v>0</v>
          </cell>
          <cell r="H4561">
            <v>0</v>
          </cell>
          <cell r="I4561" t="str">
            <v/>
          </cell>
          <cell r="J4561" t="str">
            <v/>
          </cell>
          <cell r="K4561">
            <v>0</v>
          </cell>
          <cell r="L4561">
            <v>0</v>
          </cell>
        </row>
        <row r="4562">
          <cell r="A4562" t="str">
            <v>SF-04555</v>
          </cell>
          <cell r="B4562" t="str">
            <v>Tê de redução para tubo PEX multicamada para gás, bolsa crimpagem x bolsa crimpagem x bolsa crimpagem, 26 mm x 16 mm e variantes</v>
          </cell>
          <cell r="C4562" t="str">
            <v>un</v>
          </cell>
          <cell r="D4562">
            <v>0</v>
          </cell>
          <cell r="E4562">
            <v>0</v>
          </cell>
          <cell r="F4562">
            <v>0</v>
          </cell>
          <cell r="G4562">
            <v>0</v>
          </cell>
          <cell r="H4562">
            <v>0</v>
          </cell>
          <cell r="I4562" t="str">
            <v/>
          </cell>
          <cell r="J4562" t="str">
            <v/>
          </cell>
          <cell r="K4562">
            <v>0</v>
          </cell>
          <cell r="L4562">
            <v>0</v>
          </cell>
        </row>
        <row r="4563">
          <cell r="A4563" t="str">
            <v>SF-04556</v>
          </cell>
          <cell r="B4563" t="str">
            <v>Tê de redução para tubo PEX multicamada para gás, bolsa crimpagem x bolsa crimpagem x bolsa crimpagem, 26 mm x 20 mm e variantes</v>
          </cell>
          <cell r="C4563" t="str">
            <v>un</v>
          </cell>
          <cell r="D4563">
            <v>0</v>
          </cell>
          <cell r="E4563" t="str">
            <v/>
          </cell>
          <cell r="F4563" t="str">
            <v/>
          </cell>
          <cell r="G4563" t="str">
            <v/>
          </cell>
          <cell r="H4563" t="str">
            <v/>
          </cell>
          <cell r="I4563" t="str">
            <v/>
          </cell>
          <cell r="J4563" t="str">
            <v/>
          </cell>
          <cell r="K4563" t="str">
            <v/>
          </cell>
          <cell r="L4563" t="str">
            <v>N/A</v>
          </cell>
        </row>
        <row r="4564">
          <cell r="A4564" t="str">
            <v>SF-04557</v>
          </cell>
          <cell r="B4564" t="str">
            <v>Tê para tubo PEX multicamada para gás, bolsa crimpagem x rosca fêmea x bolsa crimpagem, 20 mm x 1/2” x 20 mm</v>
          </cell>
          <cell r="C4564" t="str">
            <v>un</v>
          </cell>
          <cell r="D4564">
            <v>0</v>
          </cell>
          <cell r="E4564" t="str">
            <v/>
          </cell>
          <cell r="F4564" t="str">
            <v/>
          </cell>
          <cell r="G4564" t="str">
            <v/>
          </cell>
          <cell r="H4564" t="str">
            <v/>
          </cell>
          <cell r="I4564" t="str">
            <v/>
          </cell>
          <cell r="J4564" t="str">
            <v/>
          </cell>
          <cell r="K4564" t="str">
            <v/>
          </cell>
          <cell r="L4564" t="str">
            <v>N/A</v>
          </cell>
        </row>
        <row r="4565">
          <cell r="A4565" t="str">
            <v>SF-04558</v>
          </cell>
          <cell r="B4565" t="str">
            <v>Tê para tubo PEX multicamada para gás, bolsa crimpagem x rosca macho x bolsa crimpagem, 26 mm x 3/4” x 26 mm</v>
          </cell>
          <cell r="C4565" t="str">
            <v>un</v>
          </cell>
          <cell r="D4565">
            <v>0</v>
          </cell>
          <cell r="E4565" t="str">
            <v/>
          </cell>
          <cell r="F4565" t="str">
            <v/>
          </cell>
          <cell r="G4565" t="str">
            <v/>
          </cell>
          <cell r="H4565" t="str">
            <v/>
          </cell>
          <cell r="I4565" t="str">
            <v/>
          </cell>
          <cell r="J4565" t="str">
            <v/>
          </cell>
          <cell r="K4565" t="str">
            <v/>
          </cell>
          <cell r="L4565" t="str">
            <v>N/A</v>
          </cell>
        </row>
        <row r="4566">
          <cell r="A4566" t="str">
            <v>SF-04559</v>
          </cell>
          <cell r="B4566" t="str">
            <v>Tê para tubo PEX multicamada para gás, bolsa crimpagem x rosca fêmea x bolsa crimpagem, 16 mm x 1/2” x 16 mm</v>
          </cell>
          <cell r="C4566" t="str">
            <v>un</v>
          </cell>
          <cell r="D4566">
            <v>0</v>
          </cell>
          <cell r="E4566">
            <v>20.614999999999998</v>
          </cell>
          <cell r="F4566">
            <v>20.614999999999998</v>
          </cell>
          <cell r="G4566">
            <v>20.614999999999998</v>
          </cell>
          <cell r="H4566">
            <v>20.614999999999998</v>
          </cell>
          <cell r="I4566" t="str">
            <v/>
          </cell>
          <cell r="J4566" t="str">
            <v/>
          </cell>
          <cell r="K4566">
            <v>20.614999999999998</v>
          </cell>
          <cell r="L4566">
            <v>0</v>
          </cell>
        </row>
        <row r="4567">
          <cell r="A4567" t="str">
            <v>SF-04560</v>
          </cell>
          <cell r="B4567" t="str">
            <v>Tê para tubo PEX multicamada para gás, bolsa crimpagem x rosca macho x bolsa crimpagem, 20 mm x 3/4” x 20 mm</v>
          </cell>
          <cell r="C4567" t="str">
            <v>un</v>
          </cell>
          <cell r="D4567">
            <v>0</v>
          </cell>
          <cell r="E4567" t="str">
            <v/>
          </cell>
          <cell r="F4567" t="str">
            <v/>
          </cell>
          <cell r="G4567" t="str">
            <v/>
          </cell>
          <cell r="H4567" t="str">
            <v/>
          </cell>
          <cell r="I4567" t="str">
            <v/>
          </cell>
          <cell r="J4567" t="str">
            <v/>
          </cell>
          <cell r="K4567" t="str">
            <v/>
          </cell>
          <cell r="L4567" t="str">
            <v>N/A</v>
          </cell>
        </row>
        <row r="4568">
          <cell r="A4568" t="str">
            <v>SF-04561</v>
          </cell>
          <cell r="B4568" t="str">
            <v>União para tubo PEX multicamada para gás, bolsa crimpagem x bolsa crimpagem, 20 mm</v>
          </cell>
          <cell r="C4568" t="str">
            <v>un</v>
          </cell>
          <cell r="D4568">
            <v>0</v>
          </cell>
          <cell r="E4568" t="str">
            <v/>
          </cell>
          <cell r="F4568" t="str">
            <v/>
          </cell>
          <cell r="G4568" t="str">
            <v/>
          </cell>
          <cell r="H4568" t="str">
            <v/>
          </cell>
          <cell r="I4568" t="str">
            <v/>
          </cell>
          <cell r="J4568" t="str">
            <v/>
          </cell>
          <cell r="K4568" t="str">
            <v/>
          </cell>
          <cell r="L4568" t="str">
            <v>N/A</v>
          </cell>
        </row>
        <row r="4569">
          <cell r="A4569" t="str">
            <v>SF-04562</v>
          </cell>
          <cell r="B4569" t="str">
            <v>União para tubo PEX multicamada para gás, bolsa crimpagem x bolsa crimpagem, 16 mm</v>
          </cell>
          <cell r="C4569" t="str">
            <v>un</v>
          </cell>
          <cell r="D4569">
            <v>0</v>
          </cell>
          <cell r="E4569" t="str">
            <v/>
          </cell>
          <cell r="F4569" t="str">
            <v/>
          </cell>
          <cell r="G4569" t="str">
            <v/>
          </cell>
          <cell r="H4569" t="str">
            <v/>
          </cell>
          <cell r="I4569" t="str">
            <v/>
          </cell>
          <cell r="J4569" t="str">
            <v/>
          </cell>
          <cell r="K4569" t="str">
            <v/>
          </cell>
          <cell r="L4569" t="str">
            <v>N/A</v>
          </cell>
        </row>
        <row r="4570">
          <cell r="A4570" t="str">
            <v>SF-04563</v>
          </cell>
          <cell r="B4570" t="str">
            <v>União para tubo PEX multicamada para gás, bolsa crimpagem x bolsa crimpagem, 26 mm</v>
          </cell>
          <cell r="C4570" t="str">
            <v>un</v>
          </cell>
          <cell r="D4570">
            <v>0</v>
          </cell>
          <cell r="E4570" t="str">
            <v/>
          </cell>
          <cell r="F4570" t="str">
            <v/>
          </cell>
          <cell r="G4570" t="str">
            <v/>
          </cell>
          <cell r="H4570" t="str">
            <v/>
          </cell>
          <cell r="I4570" t="str">
            <v/>
          </cell>
          <cell r="J4570" t="str">
            <v/>
          </cell>
          <cell r="K4570" t="str">
            <v/>
          </cell>
          <cell r="L4570" t="str">
            <v>N/A</v>
          </cell>
        </row>
        <row r="4571">
          <cell r="A4571" t="str">
            <v>SF-04564</v>
          </cell>
          <cell r="B4571" t="str">
            <v>Tubo de sistema PEX multicamada flexível 16 mm para gás</v>
          </cell>
          <cell r="C4571" t="str">
            <v>m</v>
          </cell>
          <cell r="D4571">
            <v>0</v>
          </cell>
          <cell r="E4571">
            <v>9.1864999999999988</v>
          </cell>
          <cell r="F4571">
            <v>9.1864999999999988</v>
          </cell>
          <cell r="G4571">
            <v>9.1864999999999988</v>
          </cell>
          <cell r="H4571">
            <v>9.1864999999999988</v>
          </cell>
          <cell r="I4571" t="str">
            <v/>
          </cell>
          <cell r="J4571" t="str">
            <v/>
          </cell>
          <cell r="K4571">
            <v>9.1864999999999988</v>
          </cell>
          <cell r="L4571">
            <v>0</v>
          </cell>
        </row>
        <row r="4572">
          <cell r="A4572" t="str">
            <v>SF-04565</v>
          </cell>
          <cell r="B4572" t="str">
            <v>Luva de redução para tubo PEX multicamada para gás, bolsa crimpagem x bolsa crimpagem, 20 mm x 16 mm</v>
          </cell>
          <cell r="C4572" t="str">
            <v>un</v>
          </cell>
          <cell r="D4572">
            <v>0</v>
          </cell>
          <cell r="E4572" t="str">
            <v/>
          </cell>
          <cell r="F4572" t="str">
            <v/>
          </cell>
          <cell r="G4572" t="str">
            <v/>
          </cell>
          <cell r="H4572" t="str">
            <v/>
          </cell>
          <cell r="I4572" t="str">
            <v/>
          </cell>
          <cell r="J4572" t="str">
            <v/>
          </cell>
          <cell r="K4572" t="str">
            <v/>
          </cell>
          <cell r="L4572" t="str">
            <v>N/A</v>
          </cell>
        </row>
        <row r="4573">
          <cell r="A4573" t="str">
            <v>SF-04566</v>
          </cell>
          <cell r="B4573" t="str">
            <v>Painel Geral de Entrada – Medição 1 (PGE-M1)</v>
          </cell>
          <cell r="C4573" t="str">
            <v>un</v>
          </cell>
          <cell r="D4573">
            <v>0</v>
          </cell>
          <cell r="E4573" t="str">
            <v/>
          </cell>
          <cell r="F4573" t="str">
            <v/>
          </cell>
          <cell r="G4573" t="str">
            <v/>
          </cell>
          <cell r="H4573" t="str">
            <v/>
          </cell>
          <cell r="I4573" t="str">
            <v/>
          </cell>
          <cell r="J4573" t="str">
            <v/>
          </cell>
          <cell r="K4573" t="str">
            <v/>
          </cell>
          <cell r="L4573" t="str">
            <v>N/A</v>
          </cell>
        </row>
        <row r="4574">
          <cell r="A4574" t="str">
            <v>SF-04567</v>
          </cell>
          <cell r="B4574" t="str">
            <v>Painel Geral de Entrada – Medição 2 (PGE-M2)</v>
          </cell>
          <cell r="C4574" t="str">
            <v>un</v>
          </cell>
          <cell r="D4574">
            <v>0</v>
          </cell>
          <cell r="E4574" t="str">
            <v/>
          </cell>
          <cell r="F4574" t="str">
            <v/>
          </cell>
          <cell r="G4574" t="str">
            <v/>
          </cell>
          <cell r="H4574" t="str">
            <v/>
          </cell>
          <cell r="I4574" t="str">
            <v/>
          </cell>
          <cell r="J4574" t="str">
            <v/>
          </cell>
          <cell r="K4574" t="str">
            <v/>
          </cell>
          <cell r="L4574" t="str">
            <v>N/A</v>
          </cell>
        </row>
        <row r="4575">
          <cell r="A4575" t="str">
            <v>SF-04568</v>
          </cell>
          <cell r="B4575" t="str">
            <v>Sistema de energia ininterrupta 24 Vcc</v>
          </cell>
          <cell r="C4575" t="str">
            <v>un</v>
          </cell>
          <cell r="D4575">
            <v>0</v>
          </cell>
          <cell r="E4575" t="str">
            <v/>
          </cell>
          <cell r="F4575" t="str">
            <v/>
          </cell>
          <cell r="G4575" t="str">
            <v/>
          </cell>
          <cell r="H4575" t="str">
            <v/>
          </cell>
          <cell r="I4575" t="str">
            <v/>
          </cell>
          <cell r="J4575" t="str">
            <v/>
          </cell>
          <cell r="K4575" t="str">
            <v/>
          </cell>
          <cell r="L4575" t="str">
            <v>N/A</v>
          </cell>
        </row>
        <row r="4576">
          <cell r="A4576" t="str">
            <v>SF-04569</v>
          </cell>
          <cell r="B4576" t="str">
            <v>Painel Geral de Emergência (PGEm)</v>
          </cell>
          <cell r="C4576" t="str">
            <v>un</v>
          </cell>
          <cell r="D4576">
            <v>0</v>
          </cell>
          <cell r="E4576" t="str">
            <v/>
          </cell>
          <cell r="F4576" t="str">
            <v/>
          </cell>
          <cell r="G4576" t="str">
            <v/>
          </cell>
          <cell r="H4576" t="str">
            <v/>
          </cell>
          <cell r="I4576" t="str">
            <v/>
          </cell>
          <cell r="J4576" t="str">
            <v/>
          </cell>
          <cell r="K4576" t="str">
            <v/>
          </cell>
          <cell r="L4576" t="str">
            <v>N/A</v>
          </cell>
        </row>
        <row r="4577">
          <cell r="A4577" t="str">
            <v>SF-04570</v>
          </cell>
          <cell r="B4577" t="str">
            <v>Instalação de painel elétrico autoportante reaproveitado</v>
          </cell>
          <cell r="C4577" t="str">
            <v>un</v>
          </cell>
          <cell r="D4577">
            <v>0</v>
          </cell>
          <cell r="E4577">
            <v>418.38</v>
          </cell>
          <cell r="F4577">
            <v>418.38</v>
          </cell>
          <cell r="G4577">
            <v>418.38</v>
          </cell>
          <cell r="H4577">
            <v>418.38</v>
          </cell>
          <cell r="I4577" t="str">
            <v/>
          </cell>
          <cell r="J4577" t="str">
            <v/>
          </cell>
          <cell r="K4577">
            <v>418.38</v>
          </cell>
          <cell r="L4577">
            <v>0</v>
          </cell>
        </row>
        <row r="4578">
          <cell r="A4578" t="str">
            <v>SF-04571</v>
          </cell>
          <cell r="B4578" t="str">
            <v>Quadro Geral de Emergência (QGE)</v>
          </cell>
          <cell r="C4578" t="str">
            <v>un</v>
          </cell>
          <cell r="D4578">
            <v>0</v>
          </cell>
          <cell r="E4578">
            <v>209.19</v>
          </cell>
          <cell r="F4578">
            <v>209.19</v>
          </cell>
          <cell r="G4578">
            <v>209.19</v>
          </cell>
          <cell r="H4578">
            <v>209.19</v>
          </cell>
          <cell r="I4578" t="str">
            <v/>
          </cell>
          <cell r="J4578" t="str">
            <v/>
          </cell>
          <cell r="K4578">
            <v>209.19</v>
          </cell>
          <cell r="L4578">
            <v>0</v>
          </cell>
        </row>
        <row r="4579">
          <cell r="A4579" t="str">
            <v>SF-04572</v>
          </cell>
          <cell r="B4579" t="str">
            <v>Quadro de Distribuição de Emergência (QDE)</v>
          </cell>
          <cell r="C4579" t="str">
            <v>un</v>
          </cell>
          <cell r="D4579">
            <v>0</v>
          </cell>
          <cell r="E4579">
            <v>209.19</v>
          </cell>
          <cell r="F4579">
            <v>209.19</v>
          </cell>
          <cell r="G4579">
            <v>209.19</v>
          </cell>
          <cell r="H4579">
            <v>209.19</v>
          </cell>
          <cell r="I4579" t="str">
            <v/>
          </cell>
          <cell r="J4579" t="str">
            <v/>
          </cell>
          <cell r="K4579">
            <v>209.19</v>
          </cell>
          <cell r="L4579">
            <v>0</v>
          </cell>
        </row>
        <row r="4580">
          <cell r="A4580" t="str">
            <v>SF-04573</v>
          </cell>
          <cell r="B4580" t="str">
            <v>Eletroduto de aço galvanizado de 4”</v>
          </cell>
          <cell r="C4580" t="str">
            <v>un</v>
          </cell>
          <cell r="D4580">
            <v>0</v>
          </cell>
          <cell r="E4580">
            <v>52.297499999999999</v>
          </cell>
          <cell r="F4580">
            <v>52.297499999999999</v>
          </cell>
          <cell r="G4580">
            <v>52.297499999999999</v>
          </cell>
          <cell r="H4580">
            <v>52.297499999999999</v>
          </cell>
          <cell r="I4580" t="str">
            <v/>
          </cell>
          <cell r="J4580" t="str">
            <v/>
          </cell>
          <cell r="K4580">
            <v>52.297499999999999</v>
          </cell>
          <cell r="L4580">
            <v>0</v>
          </cell>
        </row>
        <row r="4581">
          <cell r="A4581" t="str">
            <v>SF-04574</v>
          </cell>
          <cell r="B4581" t="str">
            <v>Condulete de alumínio de 4"</v>
          </cell>
          <cell r="C4581" t="str">
            <v>un</v>
          </cell>
          <cell r="D4581">
            <v>0</v>
          </cell>
          <cell r="E4581">
            <v>212.41179674999998</v>
          </cell>
          <cell r="F4581">
            <v>212.41179674999998</v>
          </cell>
          <cell r="G4581">
            <v>212.41179674999998</v>
          </cell>
          <cell r="H4581">
            <v>212.41179674999998</v>
          </cell>
          <cell r="I4581" t="str">
            <v/>
          </cell>
          <cell r="J4581" t="str">
            <v/>
          </cell>
          <cell r="K4581">
            <v>212.41179674999998</v>
          </cell>
          <cell r="L4581">
            <v>0</v>
          </cell>
        </row>
        <row r="4582">
          <cell r="A4582" t="str">
            <v>SF-04575</v>
          </cell>
          <cell r="B4582" t="str">
            <v>Eletroduto de aço galvanizado de 2 1/2”</v>
          </cell>
          <cell r="C4582" t="str">
            <v>un</v>
          </cell>
          <cell r="D4582">
            <v>0</v>
          </cell>
          <cell r="E4582">
            <v>52.297499999999999</v>
          </cell>
          <cell r="F4582">
            <v>52.297499999999999</v>
          </cell>
          <cell r="G4582">
            <v>52.297499999999999</v>
          </cell>
          <cell r="H4582">
            <v>52.297499999999999</v>
          </cell>
          <cell r="I4582" t="str">
            <v/>
          </cell>
          <cell r="J4582" t="str">
            <v/>
          </cell>
          <cell r="K4582">
            <v>52.297499999999999</v>
          </cell>
          <cell r="L4582">
            <v>0</v>
          </cell>
        </row>
        <row r="4583">
          <cell r="A4583" t="str">
            <v>SF-04576</v>
          </cell>
          <cell r="B4583" t="str">
            <v>Condulete de alumínio de 2 1/2"</v>
          </cell>
          <cell r="C4583" t="str">
            <v>un</v>
          </cell>
          <cell r="D4583">
            <v>0</v>
          </cell>
          <cell r="E4583">
            <v>32.016296749999995</v>
          </cell>
          <cell r="F4583">
            <v>32.016296749999995</v>
          </cell>
          <cell r="G4583">
            <v>32.016296749999995</v>
          </cell>
          <cell r="H4583">
            <v>32.016296749999995</v>
          </cell>
          <cell r="I4583" t="str">
            <v/>
          </cell>
          <cell r="J4583" t="str">
            <v/>
          </cell>
          <cell r="K4583">
            <v>32.016296749999995</v>
          </cell>
          <cell r="L4583">
            <v>0</v>
          </cell>
        </row>
        <row r="4584">
          <cell r="A4584" t="str">
            <v>SF-04577</v>
          </cell>
          <cell r="B4584" t="str">
            <v>Luminária hermética tubo LED 2 x 15 W</v>
          </cell>
          <cell r="C4584" t="str">
            <v>un</v>
          </cell>
          <cell r="D4584">
            <v>0</v>
          </cell>
          <cell r="E4584">
            <v>17.386325249999999</v>
          </cell>
          <cell r="F4584">
            <v>17.386325249999999</v>
          </cell>
          <cell r="G4584">
            <v>17.386325249999999</v>
          </cell>
          <cell r="H4584">
            <v>17.386325249999999</v>
          </cell>
          <cell r="I4584" t="str">
            <v/>
          </cell>
          <cell r="J4584" t="str">
            <v/>
          </cell>
          <cell r="K4584">
            <v>17.386325249999999</v>
          </cell>
          <cell r="L4584">
            <v>0</v>
          </cell>
        </row>
        <row r="4585">
          <cell r="A4585" t="str">
            <v>SF-04578</v>
          </cell>
          <cell r="B4585" t="str">
            <v>Projeto executivo de engenharia elétrica – Sistema Elétrico do Anexo II</v>
          </cell>
          <cell r="C4585" t="str">
            <v>un</v>
          </cell>
          <cell r="D4585">
            <v>0</v>
          </cell>
          <cell r="E4585" t="str">
            <v/>
          </cell>
          <cell r="F4585" t="str">
            <v/>
          </cell>
          <cell r="G4585" t="str">
            <v/>
          </cell>
          <cell r="H4585" t="str">
            <v/>
          </cell>
          <cell r="I4585" t="str">
            <v/>
          </cell>
          <cell r="J4585" t="str">
            <v/>
          </cell>
          <cell r="K4585" t="str">
            <v/>
          </cell>
          <cell r="L4585" t="str">
            <v>N/A</v>
          </cell>
        </row>
        <row r="4586">
          <cell r="A4586" t="str">
            <v>SF-04579</v>
          </cell>
          <cell r="B4586" t="str">
            <v>Remoção de painel elétrico autoportante</v>
          </cell>
          <cell r="C4586" t="str">
            <v>un</v>
          </cell>
          <cell r="D4586">
            <v>0</v>
          </cell>
          <cell r="E4586">
            <v>209.19</v>
          </cell>
          <cell r="F4586">
            <v>209.19</v>
          </cell>
          <cell r="G4586">
            <v>209.19</v>
          </cell>
          <cell r="H4586">
            <v>209.19</v>
          </cell>
          <cell r="I4586" t="str">
            <v/>
          </cell>
          <cell r="J4586" t="str">
            <v/>
          </cell>
          <cell r="K4586">
            <v>209.19</v>
          </cell>
          <cell r="L4586">
            <v>0</v>
          </cell>
        </row>
        <row r="4587">
          <cell r="A4587" t="str">
            <v>SF-04580</v>
          </cell>
          <cell r="B4587" t="str">
            <v>Escoramento metálico (altura entre 3,2 e 6 m)</v>
          </cell>
          <cell r="C4587" t="str">
            <v>m2 x mês</v>
          </cell>
          <cell r="D4587">
            <v>0</v>
          </cell>
          <cell r="E4587" t="str">
            <v/>
          </cell>
          <cell r="F4587" t="str">
            <v/>
          </cell>
          <cell r="G4587" t="str">
            <v/>
          </cell>
          <cell r="H4587" t="str">
            <v/>
          </cell>
          <cell r="I4587" t="str">
            <v/>
          </cell>
          <cell r="J4587" t="str">
            <v/>
          </cell>
          <cell r="K4587" t="str">
            <v/>
          </cell>
          <cell r="L4587" t="str">
            <v>N/A</v>
          </cell>
        </row>
        <row r="4588">
          <cell r="A4588" t="str">
            <v>SF-04581</v>
          </cell>
          <cell r="B4588" t="str">
            <v>Estaca raiz – 31 cm de diâmetro</v>
          </cell>
          <cell r="C4588" t="str">
            <v>m</v>
          </cell>
          <cell r="D4588">
            <v>0</v>
          </cell>
          <cell r="E4588">
            <v>278.59719000000001</v>
          </cell>
          <cell r="F4588">
            <v>278.59719000000001</v>
          </cell>
          <cell r="G4588">
            <v>278.59719000000001</v>
          </cell>
          <cell r="H4588">
            <v>278.59719000000001</v>
          </cell>
          <cell r="I4588" t="str">
            <v/>
          </cell>
          <cell r="J4588" t="str">
            <v/>
          </cell>
          <cell r="K4588">
            <v>278.59719000000001</v>
          </cell>
          <cell r="L4588">
            <v>0</v>
          </cell>
        </row>
        <row r="4589">
          <cell r="A4589" t="str">
            <v>SF-04582</v>
          </cell>
          <cell r="B4589" t="str">
            <v>Preparação de superfícies de concreto</v>
          </cell>
          <cell r="C4589" t="str">
            <v>m2</v>
          </cell>
          <cell r="D4589">
            <v>0</v>
          </cell>
          <cell r="E4589">
            <v>110.48500000000001</v>
          </cell>
          <cell r="F4589">
            <v>110.48500000000001</v>
          </cell>
          <cell r="G4589">
            <v>110.48500000000001</v>
          </cell>
          <cell r="H4589">
            <v>110.48500000000001</v>
          </cell>
          <cell r="I4589" t="str">
            <v/>
          </cell>
          <cell r="J4589" t="str">
            <v/>
          </cell>
          <cell r="K4589">
            <v>110.48500000000001</v>
          </cell>
          <cell r="L4589">
            <v>0</v>
          </cell>
        </row>
        <row r="4590">
          <cell r="A4590" t="str">
            <v>SF-04583</v>
          </cell>
          <cell r="B4590" t="str">
            <v>Luminária LED Highbay 60 W</v>
          </cell>
          <cell r="C4590" t="str">
            <v>un</v>
          </cell>
          <cell r="D4590">
            <v>0</v>
          </cell>
          <cell r="E4590">
            <v>17.386325249999999</v>
          </cell>
          <cell r="F4590">
            <v>17.386325249999999</v>
          </cell>
          <cell r="G4590">
            <v>17.386325249999999</v>
          </cell>
          <cell r="H4590">
            <v>17.386325249999999</v>
          </cell>
          <cell r="I4590" t="str">
            <v/>
          </cell>
          <cell r="J4590" t="str">
            <v/>
          </cell>
          <cell r="K4590">
            <v>17.386325249999999</v>
          </cell>
          <cell r="L4590">
            <v>0</v>
          </cell>
        </row>
        <row r="4591">
          <cell r="A4591" t="str">
            <v>SF-04584</v>
          </cell>
          <cell r="B4591" t="str">
            <v>Luminária LED Highbay 80 W</v>
          </cell>
          <cell r="C4591" t="str">
            <v>un</v>
          </cell>
          <cell r="D4591">
            <v>0</v>
          </cell>
          <cell r="E4591">
            <v>17.386325249999999</v>
          </cell>
          <cell r="F4591">
            <v>17.386325249999999</v>
          </cell>
          <cell r="G4591">
            <v>17.386325249999999</v>
          </cell>
          <cell r="H4591">
            <v>17.386325249999999</v>
          </cell>
          <cell r="I4591" t="str">
            <v/>
          </cell>
          <cell r="J4591" t="str">
            <v/>
          </cell>
          <cell r="K4591">
            <v>17.386325249999999</v>
          </cell>
          <cell r="L4591">
            <v>0</v>
          </cell>
        </row>
        <row r="4592">
          <cell r="A4592" t="str">
            <v>SF-04585</v>
          </cell>
          <cell r="B4592" t="str">
            <v>Válvula de esfera bruta em bronze 1"</v>
          </cell>
          <cell r="C4592" t="str">
            <v>un</v>
          </cell>
          <cell r="D4592">
            <v>0</v>
          </cell>
          <cell r="E4592">
            <v>73.216499999999996</v>
          </cell>
          <cell r="F4592">
            <v>73.216499999999996</v>
          </cell>
          <cell r="G4592">
            <v>73.216499999999996</v>
          </cell>
          <cell r="H4592">
            <v>73.216499999999996</v>
          </cell>
          <cell r="I4592" t="str">
            <v/>
          </cell>
          <cell r="J4592" t="str">
            <v/>
          </cell>
          <cell r="K4592">
            <v>73.216499999999996</v>
          </cell>
          <cell r="L4592">
            <v>0</v>
          </cell>
        </row>
        <row r="4593">
          <cell r="A4593" t="str">
            <v>SF-04586</v>
          </cell>
          <cell r="B4593" t="str">
            <v>Válvula de esfera bruta em bronze 1 1/4"</v>
          </cell>
          <cell r="C4593" t="str">
            <v>un</v>
          </cell>
          <cell r="D4593">
            <v>0</v>
          </cell>
          <cell r="E4593">
            <v>109.12649999999999</v>
          </cell>
          <cell r="F4593">
            <v>109.12649999999999</v>
          </cell>
          <cell r="G4593">
            <v>109.12649999999999</v>
          </cell>
          <cell r="H4593">
            <v>109.12649999999999</v>
          </cell>
          <cell r="I4593" t="str">
            <v/>
          </cell>
          <cell r="J4593" t="str">
            <v/>
          </cell>
          <cell r="K4593">
            <v>109.12649999999999</v>
          </cell>
          <cell r="L4593">
            <v>0</v>
          </cell>
        </row>
        <row r="4594">
          <cell r="A4594" t="str">
            <v>SF-04587</v>
          </cell>
          <cell r="B4594" t="str">
            <v>Tubo de cobre classe “A”, para gás, 1” (28mm)</v>
          </cell>
          <cell r="C4594" t="str">
            <v>m</v>
          </cell>
          <cell r="D4594">
            <v>0</v>
          </cell>
          <cell r="E4594">
            <v>157.79499999999999</v>
          </cell>
          <cell r="F4594">
            <v>157.79499999999999</v>
          </cell>
          <cell r="G4594">
            <v>157.79499999999999</v>
          </cell>
          <cell r="H4594">
            <v>157.79499999999999</v>
          </cell>
          <cell r="I4594" t="str">
            <v/>
          </cell>
          <cell r="J4594" t="str">
            <v/>
          </cell>
          <cell r="K4594">
            <v>157.79499999999999</v>
          </cell>
          <cell r="L4594">
            <v>0</v>
          </cell>
        </row>
        <row r="4595">
          <cell r="A4595" t="str">
            <v>SF-04588</v>
          </cell>
          <cell r="B4595" t="str">
            <v>Mangueira de jardim em PVC flexível, Ø 1/2", espessura ≥ 2mm, comprimento 50m</v>
          </cell>
          <cell r="C4595" t="str">
            <v>un</v>
          </cell>
          <cell r="D4595">
            <v>0</v>
          </cell>
          <cell r="E4595">
            <v>304</v>
          </cell>
          <cell r="F4595">
            <v>304</v>
          </cell>
          <cell r="G4595">
            <v>304</v>
          </cell>
          <cell r="H4595">
            <v>304</v>
          </cell>
          <cell r="I4595" t="str">
            <v/>
          </cell>
          <cell r="J4595" t="str">
            <v/>
          </cell>
          <cell r="K4595">
            <v>304</v>
          </cell>
          <cell r="L4595">
            <v>0</v>
          </cell>
        </row>
        <row r="4596">
          <cell r="A4596" t="str">
            <v>SF-04589</v>
          </cell>
          <cell r="B4596" t="str">
            <v>Motobombas Hidráulicas para águas pluviais - Bloco 01</v>
          </cell>
          <cell r="C4596" t="str">
            <v>cj</v>
          </cell>
          <cell r="D4596">
            <v>0</v>
          </cell>
          <cell r="E4596">
            <v>972.79881250000005</v>
          </cell>
          <cell r="F4596">
            <v>972.79881250000005</v>
          </cell>
          <cell r="G4596">
            <v>972.79881250000005</v>
          </cell>
          <cell r="H4596">
            <v>972.79881250000005</v>
          </cell>
          <cell r="I4596" t="str">
            <v/>
          </cell>
          <cell r="J4596" t="str">
            <v/>
          </cell>
          <cell r="K4596">
            <v>972.79881250000005</v>
          </cell>
          <cell r="L4596">
            <v>0</v>
          </cell>
        </row>
        <row r="4597">
          <cell r="A4597" t="str">
            <v>SF-04590</v>
          </cell>
          <cell r="B4597" t="str">
            <v>Caixa de Passagem Subterrânea 1000 x 1000 x 600 mm</v>
          </cell>
          <cell r="C4597" t="str">
            <v>un</v>
          </cell>
          <cell r="D4597">
            <v>0</v>
          </cell>
          <cell r="E4597">
            <v>870.14838131713714</v>
          </cell>
          <cell r="F4597">
            <v>870.14838131713714</v>
          </cell>
          <cell r="G4597">
            <v>870.14838131713714</v>
          </cell>
          <cell r="H4597">
            <v>870.14838131713714</v>
          </cell>
          <cell r="I4597" t="str">
            <v/>
          </cell>
          <cell r="J4597" t="str">
            <v/>
          </cell>
          <cell r="K4597">
            <v>870.14838131713714</v>
          </cell>
          <cell r="L4597">
            <v>0</v>
          </cell>
        </row>
        <row r="4598">
          <cell r="A4598" t="str">
            <v>SF-04591</v>
          </cell>
          <cell r="B4598" t="str">
            <v>Instalação de espelho antigo reaproveitado (Painel do Salão Azul)</v>
          </cell>
          <cell r="C4598" t="str">
            <v>m2</v>
          </cell>
          <cell r="D4598">
            <v>0</v>
          </cell>
          <cell r="E4598" t="str">
            <v/>
          </cell>
          <cell r="F4598" t="str">
            <v/>
          </cell>
          <cell r="G4598" t="str">
            <v/>
          </cell>
          <cell r="H4598" t="str">
            <v/>
          </cell>
          <cell r="I4598" t="str">
            <v/>
          </cell>
          <cell r="J4598" t="str">
            <v/>
          </cell>
          <cell r="K4598" t="str">
            <v/>
          </cell>
          <cell r="L4598" t="str">
            <v>N/A</v>
          </cell>
        </row>
        <row r="4599">
          <cell r="A4599" t="str">
            <v>SF-04592</v>
          </cell>
          <cell r="B4599" t="str">
            <v>Reespelhamento de espelho antigo (Painel do Salão Azul)</v>
          </cell>
          <cell r="C4599" t="str">
            <v>m2</v>
          </cell>
          <cell r="D4599">
            <v>0</v>
          </cell>
          <cell r="E4599" t="str">
            <v/>
          </cell>
          <cell r="F4599" t="str">
            <v/>
          </cell>
          <cell r="G4599" t="str">
            <v/>
          </cell>
          <cell r="H4599" t="str">
            <v/>
          </cell>
          <cell r="I4599" t="str">
            <v/>
          </cell>
          <cell r="J4599" t="str">
            <v/>
          </cell>
          <cell r="K4599" t="str">
            <v/>
          </cell>
          <cell r="L4599" t="str">
            <v>N/A</v>
          </cell>
        </row>
        <row r="4600">
          <cell r="A4600" t="str">
            <v>SF-04593</v>
          </cell>
          <cell r="B4600" t="str">
            <v>Remoção de espelho (Painel do Salão Azul)</v>
          </cell>
          <cell r="C4600" t="str">
            <v>m2</v>
          </cell>
          <cell r="D4600">
            <v>0</v>
          </cell>
          <cell r="E4600" t="str">
            <v/>
          </cell>
          <cell r="F4600" t="str">
            <v/>
          </cell>
          <cell r="G4600" t="str">
            <v/>
          </cell>
          <cell r="H4600" t="str">
            <v/>
          </cell>
          <cell r="I4600" t="str">
            <v/>
          </cell>
          <cell r="J4600" t="str">
            <v/>
          </cell>
          <cell r="K4600" t="str">
            <v/>
          </cell>
          <cell r="L4600" t="str">
            <v>N/A</v>
          </cell>
        </row>
        <row r="4601">
          <cell r="A4601" t="str">
            <v>SF-04594</v>
          </cell>
          <cell r="B4601" t="str">
            <v>Grelha em ferro nodular, classe C250 - 800 × 1000 x 50 mm, com requadro</v>
          </cell>
          <cell r="C4601" t="str">
            <v>un</v>
          </cell>
          <cell r="D4601">
            <v>0</v>
          </cell>
          <cell r="E4601">
            <v>30.743455048048752</v>
          </cell>
          <cell r="F4601">
            <v>30.743455048048752</v>
          </cell>
          <cell r="G4601">
            <v>30.743455048048752</v>
          </cell>
          <cell r="H4601">
            <v>30.743455048048752</v>
          </cell>
          <cell r="I4601" t="str">
            <v/>
          </cell>
          <cell r="J4601" t="str">
            <v/>
          </cell>
          <cell r="K4601">
            <v>30.743455048048752</v>
          </cell>
          <cell r="L4601">
            <v>0</v>
          </cell>
        </row>
        <row r="4602">
          <cell r="A4602" t="str">
            <v>SF-04595</v>
          </cell>
          <cell r="B4602" t="str">
            <v>Estrutura metálica em aço para a Subestação do Anexo II</v>
          </cell>
          <cell r="C4602" t="str">
            <v>un</v>
          </cell>
          <cell r="D4602">
            <v>0</v>
          </cell>
          <cell r="E4602" t="str">
            <v/>
          </cell>
          <cell r="F4602" t="str">
            <v/>
          </cell>
          <cell r="G4602" t="str">
            <v/>
          </cell>
          <cell r="H4602" t="str">
            <v/>
          </cell>
          <cell r="I4602" t="str">
            <v/>
          </cell>
          <cell r="J4602" t="str">
            <v/>
          </cell>
          <cell r="K4602" t="str">
            <v/>
          </cell>
          <cell r="L4602" t="str">
            <v>N/A</v>
          </cell>
        </row>
        <row r="4603">
          <cell r="A4603" t="str">
            <v>SF-04596</v>
          </cell>
          <cell r="B4603" t="str">
            <v>Piso vinílico flexível heterogêneo (LVT) autoportante, em placas de 50 x 50 cm</v>
          </cell>
          <cell r="C4603" t="str">
            <v>m2</v>
          </cell>
          <cell r="D4603">
            <v>0</v>
          </cell>
          <cell r="E4603">
            <v>6.7858595000000008</v>
          </cell>
          <cell r="F4603">
            <v>6.7858595000000008</v>
          </cell>
          <cell r="G4603">
            <v>6.7858595000000008</v>
          </cell>
          <cell r="H4603">
            <v>6.7858595000000008</v>
          </cell>
          <cell r="I4603" t="str">
            <v/>
          </cell>
          <cell r="J4603" t="str">
            <v/>
          </cell>
          <cell r="K4603">
            <v>6.7858595000000008</v>
          </cell>
          <cell r="L4603">
            <v>0</v>
          </cell>
        </row>
        <row r="4604">
          <cell r="A4604" t="str">
            <v>SF-04597</v>
          </cell>
          <cell r="B4604" t="str">
            <v>Supervisor de Obras e Manutenção – Apoio de Campo - Bombas Hidráulicas</v>
          </cell>
          <cell r="C4604" t="str">
            <v>Profissional</v>
          </cell>
          <cell r="D4604">
            <v>0</v>
          </cell>
          <cell r="E4604" t="str">
            <v/>
          </cell>
          <cell r="F4604" t="str">
            <v/>
          </cell>
          <cell r="G4604" t="str">
            <v/>
          </cell>
          <cell r="H4604" t="str">
            <v/>
          </cell>
          <cell r="I4604" t="str">
            <v/>
          </cell>
          <cell r="J4604" t="str">
            <v/>
          </cell>
          <cell r="K4604" t="str">
            <v/>
          </cell>
          <cell r="L4604" t="str">
            <v>N/A</v>
          </cell>
        </row>
        <row r="4605">
          <cell r="A4605" t="str">
            <v>SF-04598</v>
          </cell>
          <cell r="B4605" t="str">
            <v>Trilho eletrificado para iluminação - Túnel do Tempo</v>
          </cell>
          <cell r="C4605" t="str">
            <v>m</v>
          </cell>
          <cell r="D4605">
            <v>0</v>
          </cell>
          <cell r="E4605">
            <v>76.721999999999994</v>
          </cell>
          <cell r="F4605">
            <v>76.721999999999994</v>
          </cell>
          <cell r="G4605">
            <v>76.721999999999994</v>
          </cell>
          <cell r="H4605">
            <v>76.721999999999994</v>
          </cell>
          <cell r="I4605" t="str">
            <v/>
          </cell>
          <cell r="J4605" t="str">
            <v/>
          </cell>
          <cell r="K4605">
            <v>76.721999999999994</v>
          </cell>
          <cell r="L4605">
            <v>0</v>
          </cell>
        </row>
        <row r="4606">
          <cell r="A4606" t="str">
            <v>SF-04599</v>
          </cell>
          <cell r="B4606" t="str">
            <v>Spot para trilho eletrificado para iluminação - Túnel do Tempo</v>
          </cell>
          <cell r="C4606" t="str">
            <v>un</v>
          </cell>
          <cell r="D4606">
            <v>0</v>
          </cell>
          <cell r="E4606">
            <v>31.878883999999999</v>
          </cell>
          <cell r="F4606">
            <v>31.878883999999999</v>
          </cell>
          <cell r="G4606">
            <v>31.878883999999999</v>
          </cell>
          <cell r="H4606">
            <v>31.878883999999999</v>
          </cell>
          <cell r="I4606" t="str">
            <v/>
          </cell>
          <cell r="J4606" t="str">
            <v/>
          </cell>
          <cell r="K4606">
            <v>31.878883999999999</v>
          </cell>
          <cell r="L4606">
            <v>0</v>
          </cell>
        </row>
        <row r="4607">
          <cell r="A4607" t="str">
            <v>SF-04600</v>
          </cell>
          <cell r="B4607" t="str">
            <v>Camisa social manga longa</v>
          </cell>
          <cell r="C4607" t="str">
            <v>pç</v>
          </cell>
          <cell r="D4607">
            <v>0</v>
          </cell>
          <cell r="E4607" t="str">
            <v/>
          </cell>
          <cell r="F4607" t="str">
            <v/>
          </cell>
          <cell r="G4607" t="str">
            <v/>
          </cell>
          <cell r="H4607" t="str">
            <v/>
          </cell>
          <cell r="I4607" t="str">
            <v/>
          </cell>
          <cell r="J4607" t="str">
            <v/>
          </cell>
          <cell r="K4607" t="str">
            <v/>
          </cell>
          <cell r="L4607" t="str">
            <v>N/A</v>
          </cell>
        </row>
        <row r="4608">
          <cell r="A4608" t="str">
            <v>SF-04601</v>
          </cell>
          <cell r="B4608" t="str">
            <v>Cinto porta ferramentas, com alça de perna (cartucheira)</v>
          </cell>
          <cell r="C4608" t="str">
            <v>un</v>
          </cell>
          <cell r="D4608">
            <v>0</v>
          </cell>
          <cell r="E4608" t="str">
            <v/>
          </cell>
          <cell r="F4608" t="str">
            <v/>
          </cell>
          <cell r="G4608" t="str">
            <v/>
          </cell>
          <cell r="H4608" t="str">
            <v/>
          </cell>
          <cell r="I4608" t="str">
            <v/>
          </cell>
          <cell r="J4608" t="str">
            <v/>
          </cell>
          <cell r="K4608" t="str">
            <v/>
          </cell>
          <cell r="L4608" t="str">
            <v>N/A</v>
          </cell>
        </row>
        <row r="4609">
          <cell r="A4609" t="str">
            <v>SF-04602</v>
          </cell>
          <cell r="B4609" t="str">
            <v>Laudo de estabilidade estrutural - Bloco 02 (Interlegis)</v>
          </cell>
          <cell r="C4609" t="str">
            <v>un</v>
          </cell>
          <cell r="D4609">
            <v>0</v>
          </cell>
          <cell r="E4609" t="str">
            <v/>
          </cell>
          <cell r="F4609" t="str">
            <v/>
          </cell>
          <cell r="G4609" t="str">
            <v/>
          </cell>
          <cell r="H4609" t="str">
            <v/>
          </cell>
          <cell r="I4609" t="str">
            <v/>
          </cell>
          <cell r="J4609" t="str">
            <v/>
          </cell>
          <cell r="K4609" t="str">
            <v/>
          </cell>
          <cell r="L4609" t="str">
            <v>N/A</v>
          </cell>
        </row>
        <row r="4610">
          <cell r="A4610" t="str">
            <v>SF-04603</v>
          </cell>
          <cell r="B4610" t="str">
            <v>Projeto de adaptação/modificação/reforço da estrutura e suas fundações para os novos usos – Bloco 02 (Interlegis)</v>
          </cell>
          <cell r="C4610" t="str">
            <v>un</v>
          </cell>
          <cell r="D4610">
            <v>0</v>
          </cell>
          <cell r="E4610" t="str">
            <v/>
          </cell>
          <cell r="F4610" t="str">
            <v/>
          </cell>
          <cell r="G4610" t="str">
            <v/>
          </cell>
          <cell r="H4610" t="str">
            <v/>
          </cell>
          <cell r="I4610" t="str">
            <v/>
          </cell>
          <cell r="J4610" t="str">
            <v/>
          </cell>
          <cell r="K4610" t="str">
            <v/>
          </cell>
          <cell r="L4610" t="str">
            <v>N/A</v>
          </cell>
        </row>
        <row r="4611">
          <cell r="A4611" t="str">
            <v>SF-04604</v>
          </cell>
          <cell r="B4611" t="str">
            <v>Projeto Executivo de Entrada e Medição de Energia Elétrica para prédio de múltiplas unidades consumidoras - SQS 309</v>
          </cell>
          <cell r="C4611" t="str">
            <v>un</v>
          </cell>
          <cell r="D4611">
            <v>0</v>
          </cell>
          <cell r="E4611">
            <v>7512.5999999999995</v>
          </cell>
          <cell r="F4611">
            <v>7512.5999999999995</v>
          </cell>
          <cell r="G4611">
            <v>7512.5999999999995</v>
          </cell>
          <cell r="H4611">
            <v>7512.5999999999995</v>
          </cell>
          <cell r="I4611" t="str">
            <v/>
          </cell>
          <cell r="J4611" t="str">
            <v/>
          </cell>
          <cell r="K4611">
            <v>7512.5999999999995</v>
          </cell>
          <cell r="L4611">
            <v>0</v>
          </cell>
        </row>
        <row r="4612">
          <cell r="A4612" t="str">
            <v>SF-04605</v>
          </cell>
          <cell r="B4612" t="str">
            <v>Centro de Medição de Energia Elétrica composto por 18 Caixas de Medição Polifásicas em Policarbonato - SQS 309</v>
          </cell>
          <cell r="C4612" t="str">
            <v>un</v>
          </cell>
          <cell r="D4612">
            <v>0</v>
          </cell>
          <cell r="E4612" t="str">
            <v/>
          </cell>
          <cell r="F4612" t="str">
            <v/>
          </cell>
          <cell r="G4612" t="str">
            <v/>
          </cell>
          <cell r="H4612" t="str">
            <v/>
          </cell>
          <cell r="I4612" t="str">
            <v/>
          </cell>
          <cell r="J4612" t="str">
            <v/>
          </cell>
          <cell r="K4612" t="str">
            <v/>
          </cell>
          <cell r="L4612" t="str">
            <v>N/A</v>
          </cell>
        </row>
        <row r="4613">
          <cell r="A4613" t="str">
            <v>SF-04606</v>
          </cell>
          <cell r="B4613" t="str">
            <v>Quadro termoplástico de sobrepor para 12 disjuntores - SQS 309</v>
          </cell>
          <cell r="C4613" t="str">
            <v>un</v>
          </cell>
          <cell r="D4613">
            <v>0</v>
          </cell>
          <cell r="E4613">
            <v>226.40779915487997</v>
          </cell>
          <cell r="F4613">
            <v>226.40779915487997</v>
          </cell>
          <cell r="G4613">
            <v>226.40779915487997</v>
          </cell>
          <cell r="H4613">
            <v>226.40779915487997</v>
          </cell>
          <cell r="I4613" t="str">
            <v/>
          </cell>
          <cell r="J4613" t="str">
            <v/>
          </cell>
          <cell r="K4613">
            <v>226.40779915487997</v>
          </cell>
          <cell r="L4613">
            <v>0</v>
          </cell>
        </row>
        <row r="4614">
          <cell r="A4614" t="str">
            <v>SF-04607</v>
          </cell>
          <cell r="B4614" t="str">
            <v>Painel elétrico de distribuição parcial - SQS 309</v>
          </cell>
          <cell r="C4614" t="str">
            <v>un</v>
          </cell>
          <cell r="D4614">
            <v>0</v>
          </cell>
          <cell r="E4614" t="str">
            <v/>
          </cell>
          <cell r="F4614" t="str">
            <v/>
          </cell>
          <cell r="G4614" t="str">
            <v/>
          </cell>
          <cell r="H4614" t="str">
            <v/>
          </cell>
          <cell r="I4614" t="str">
            <v/>
          </cell>
          <cell r="J4614" t="str">
            <v/>
          </cell>
          <cell r="K4614" t="str">
            <v/>
          </cell>
          <cell r="L4614" t="str">
            <v>N/A</v>
          </cell>
        </row>
        <row r="4615">
          <cell r="A4615" t="str">
            <v>SF-04608</v>
          </cell>
          <cell r="B4615" t="str">
            <v>Condutor flexível 0,6/1 kV 5 x 1,5 mm²</v>
          </cell>
          <cell r="C4615" t="str">
            <v>m</v>
          </cell>
          <cell r="D4615">
            <v>0</v>
          </cell>
          <cell r="E4615">
            <v>0.51428249999999986</v>
          </cell>
          <cell r="F4615">
            <v>0.51428249999999986</v>
          </cell>
          <cell r="G4615">
            <v>0.51428249999999986</v>
          </cell>
          <cell r="H4615">
            <v>0.51428249999999986</v>
          </cell>
          <cell r="I4615" t="str">
            <v/>
          </cell>
          <cell r="J4615" t="str">
            <v/>
          </cell>
          <cell r="K4615">
            <v>0.51428249999999986</v>
          </cell>
          <cell r="L4615">
            <v>0</v>
          </cell>
        </row>
        <row r="4616">
          <cell r="A4616" t="str">
            <v>SF-04609</v>
          </cell>
          <cell r="B4616" t="str">
            <v>Auxiliar Administrativo(a) - Apoio a atividades-meio</v>
          </cell>
          <cell r="C4616" t="str">
            <v>Profissional</v>
          </cell>
          <cell r="D4616">
            <v>0</v>
          </cell>
          <cell r="E4616" t="str">
            <v/>
          </cell>
          <cell r="F4616" t="str">
            <v/>
          </cell>
          <cell r="G4616" t="str">
            <v/>
          </cell>
          <cell r="H4616" t="str">
            <v/>
          </cell>
          <cell r="I4616" t="str">
            <v/>
          </cell>
          <cell r="J4616" t="str">
            <v/>
          </cell>
          <cell r="K4616" t="str">
            <v/>
          </cell>
          <cell r="L4616" t="str">
            <v>N/A</v>
          </cell>
        </row>
        <row r="4617">
          <cell r="A4617" t="str">
            <v>SF-04610</v>
          </cell>
          <cell r="B4617" t="str">
            <v>Técnico em Eletromecânica Plantonista (noturno)</v>
          </cell>
          <cell r="C4617" t="str">
            <v>Profissional</v>
          </cell>
          <cell r="D4617">
            <v>0</v>
          </cell>
          <cell r="E4617" t="str">
            <v/>
          </cell>
          <cell r="F4617" t="str">
            <v/>
          </cell>
          <cell r="G4617" t="str">
            <v/>
          </cell>
          <cell r="H4617" t="str">
            <v/>
          </cell>
          <cell r="I4617" t="str">
            <v/>
          </cell>
          <cell r="J4617" t="str">
            <v/>
          </cell>
          <cell r="K4617" t="str">
            <v/>
          </cell>
          <cell r="L4617" t="str">
            <v>N/A</v>
          </cell>
        </row>
        <row r="4618">
          <cell r="A4618" t="str">
            <v>SF-04611</v>
          </cell>
          <cell r="B4618" t="str">
            <v>Cotovelo 90° em cobre, sem anel de solda, bolsa x bolsa/ponta, 79mm</v>
          </cell>
          <cell r="C4618" t="str">
            <v>un</v>
          </cell>
          <cell r="D4618">
            <v>0</v>
          </cell>
          <cell r="E4618">
            <v>515.55550000000005</v>
          </cell>
          <cell r="F4618">
            <v>515.55550000000005</v>
          </cell>
          <cell r="G4618">
            <v>515.55550000000005</v>
          </cell>
          <cell r="H4618">
            <v>515.55550000000005</v>
          </cell>
          <cell r="I4618" t="str">
            <v/>
          </cell>
          <cell r="J4618" t="str">
            <v/>
          </cell>
          <cell r="K4618">
            <v>515.55550000000005</v>
          </cell>
          <cell r="L4618">
            <v>0</v>
          </cell>
        </row>
        <row r="4619">
          <cell r="A4619" t="str">
            <v>SF-04612</v>
          </cell>
          <cell r="B4619" t="str">
            <v>Cotovelo 90° em cobre, sem anel de solda, bolsa x bolsa/ponta, 22mm</v>
          </cell>
          <cell r="C4619" t="str">
            <v>un</v>
          </cell>
          <cell r="D4619">
            <v>0</v>
          </cell>
          <cell r="E4619">
            <v>18.772000000000002</v>
          </cell>
          <cell r="F4619">
            <v>18.772000000000002</v>
          </cell>
          <cell r="G4619">
            <v>18.772000000000002</v>
          </cell>
          <cell r="H4619">
            <v>18.772000000000002</v>
          </cell>
          <cell r="I4619" t="str">
            <v/>
          </cell>
          <cell r="J4619" t="str">
            <v/>
          </cell>
          <cell r="K4619">
            <v>18.772000000000002</v>
          </cell>
          <cell r="L4619">
            <v>0</v>
          </cell>
        </row>
        <row r="4620">
          <cell r="A4620" t="str">
            <v>SF-04613</v>
          </cell>
          <cell r="B4620" t="str">
            <v>Cotovelo 90° em cobre, sem anel de solda, bolsa x bolsa/ponta, 35mm</v>
          </cell>
          <cell r="C4620" t="str">
            <v>un</v>
          </cell>
          <cell r="D4620">
            <v>0</v>
          </cell>
          <cell r="E4620">
            <v>63.374499999999991</v>
          </cell>
          <cell r="F4620">
            <v>63.374499999999991</v>
          </cell>
          <cell r="G4620">
            <v>63.374499999999991</v>
          </cell>
          <cell r="H4620">
            <v>63.374499999999991</v>
          </cell>
          <cell r="I4620" t="str">
            <v/>
          </cell>
          <cell r="J4620" t="str">
            <v/>
          </cell>
          <cell r="K4620">
            <v>63.374499999999991</v>
          </cell>
          <cell r="L4620">
            <v>0</v>
          </cell>
        </row>
        <row r="4621">
          <cell r="A4621" t="str">
            <v>SF-04614</v>
          </cell>
          <cell r="B4621" t="str">
            <v>Cotovelo 90° em cobre, sem anel de solda, bolsa x bolsa/ponta, 42mm</v>
          </cell>
          <cell r="C4621" t="str">
            <v>un</v>
          </cell>
          <cell r="D4621">
            <v>0</v>
          </cell>
          <cell r="E4621">
            <v>97.260999999999996</v>
          </cell>
          <cell r="F4621">
            <v>97.260999999999996</v>
          </cell>
          <cell r="G4621">
            <v>97.260999999999996</v>
          </cell>
          <cell r="H4621">
            <v>97.260999999999996</v>
          </cell>
          <cell r="I4621" t="str">
            <v/>
          </cell>
          <cell r="J4621" t="str">
            <v/>
          </cell>
          <cell r="K4621">
            <v>97.260999999999996</v>
          </cell>
          <cell r="L4621">
            <v>0</v>
          </cell>
        </row>
        <row r="4622">
          <cell r="A4622" t="str">
            <v>SF-04615</v>
          </cell>
          <cell r="B4622" t="str">
            <v>Cotovelo 90° em cobre, sem anel de solda, bolsa x bolsa/ponta, 54mm</v>
          </cell>
          <cell r="C4622" t="str">
            <v>un</v>
          </cell>
          <cell r="D4622">
            <v>0</v>
          </cell>
          <cell r="E4622">
            <v>154.40349999999998</v>
          </cell>
          <cell r="F4622">
            <v>154.40349999999998</v>
          </cell>
          <cell r="G4622">
            <v>154.40349999999998</v>
          </cell>
          <cell r="H4622">
            <v>154.40349999999998</v>
          </cell>
          <cell r="I4622" t="str">
            <v/>
          </cell>
          <cell r="J4622" t="str">
            <v/>
          </cell>
          <cell r="K4622">
            <v>154.40349999999998</v>
          </cell>
          <cell r="L4622">
            <v>0</v>
          </cell>
        </row>
        <row r="4623">
          <cell r="A4623" t="str">
            <v>SF-04616</v>
          </cell>
          <cell r="B4623" t="str">
            <v>Cotovelo 90° em cobre, sem anel de solda, bolsa x bolsa/ponta, 66mm</v>
          </cell>
          <cell r="C4623" t="str">
            <v>un</v>
          </cell>
          <cell r="D4623">
            <v>0</v>
          </cell>
          <cell r="E4623">
            <v>537.63349999999991</v>
          </cell>
          <cell r="F4623">
            <v>537.63349999999991</v>
          </cell>
          <cell r="G4623">
            <v>537.63349999999991</v>
          </cell>
          <cell r="H4623">
            <v>537.63349999999991</v>
          </cell>
          <cell r="I4623" t="str">
            <v/>
          </cell>
          <cell r="J4623" t="str">
            <v/>
          </cell>
          <cell r="K4623">
            <v>537.63349999999991</v>
          </cell>
          <cell r="L4623">
            <v>0</v>
          </cell>
        </row>
        <row r="4624">
          <cell r="A4624" t="str">
            <v>SF-04617</v>
          </cell>
          <cell r="B4624" t="str">
            <v>Curva 45° em cobre, sem anel de solda, bolsa x bolsa, 35mm</v>
          </cell>
          <cell r="C4624" t="str">
            <v>un</v>
          </cell>
          <cell r="D4624">
            <v>0</v>
          </cell>
          <cell r="E4624">
            <v>77.396499999999989</v>
          </cell>
          <cell r="F4624">
            <v>77.396499999999989</v>
          </cell>
          <cell r="G4624">
            <v>77.396499999999989</v>
          </cell>
          <cell r="H4624">
            <v>77.396499999999989</v>
          </cell>
          <cell r="I4624" t="str">
            <v/>
          </cell>
          <cell r="J4624" t="str">
            <v/>
          </cell>
          <cell r="K4624">
            <v>77.396499999999989</v>
          </cell>
          <cell r="L4624">
            <v>0</v>
          </cell>
        </row>
        <row r="4625">
          <cell r="A4625" t="str">
            <v>SF-04618</v>
          </cell>
          <cell r="B4625" t="str">
            <v>Curva 45° em cobre, sem anel de solda, bolsa x bolsa, 42mm</v>
          </cell>
          <cell r="C4625" t="str">
            <v>un</v>
          </cell>
          <cell r="D4625">
            <v>0</v>
          </cell>
          <cell r="E4625">
            <v>123.5855</v>
          </cell>
          <cell r="F4625">
            <v>123.5855</v>
          </cell>
          <cell r="G4625">
            <v>123.5855</v>
          </cell>
          <cell r="H4625">
            <v>123.5855</v>
          </cell>
          <cell r="I4625" t="str">
            <v/>
          </cell>
          <cell r="J4625" t="str">
            <v/>
          </cell>
          <cell r="K4625">
            <v>123.5855</v>
          </cell>
          <cell r="L4625">
            <v>0</v>
          </cell>
        </row>
        <row r="4626">
          <cell r="A4626" t="str">
            <v>SF-04619</v>
          </cell>
          <cell r="B4626" t="str">
            <v>Curva 45° em cobre, sem anel de solda, bolsa x bolsa, 54mm</v>
          </cell>
          <cell r="C4626" t="str">
            <v>un</v>
          </cell>
          <cell r="D4626">
            <v>0</v>
          </cell>
          <cell r="E4626">
            <v>183.559</v>
          </cell>
          <cell r="F4626">
            <v>183.559</v>
          </cell>
          <cell r="G4626">
            <v>183.559</v>
          </cell>
          <cell r="H4626">
            <v>183.559</v>
          </cell>
          <cell r="I4626" t="str">
            <v/>
          </cell>
          <cell r="J4626" t="str">
            <v/>
          </cell>
          <cell r="K4626">
            <v>183.559</v>
          </cell>
          <cell r="L4626">
            <v>0</v>
          </cell>
        </row>
        <row r="4627">
          <cell r="A4627" t="str">
            <v>SF-04620</v>
          </cell>
          <cell r="B4627" t="str">
            <v>Curva 45° em cobre, sem anel de solda, bolsa x bolsa, 66mm</v>
          </cell>
          <cell r="C4627" t="str">
            <v>un</v>
          </cell>
          <cell r="D4627">
            <v>0</v>
          </cell>
          <cell r="E4627">
            <v>436.24949999999995</v>
          </cell>
          <cell r="F4627">
            <v>436.24949999999995</v>
          </cell>
          <cell r="G4627">
            <v>436.24949999999995</v>
          </cell>
          <cell r="H4627">
            <v>436.24949999999995</v>
          </cell>
          <cell r="I4627" t="str">
            <v/>
          </cell>
          <cell r="J4627" t="str">
            <v/>
          </cell>
          <cell r="K4627">
            <v>436.24949999999995</v>
          </cell>
          <cell r="L4627">
            <v>0</v>
          </cell>
        </row>
        <row r="4628">
          <cell r="A4628" t="str">
            <v>SF-04621</v>
          </cell>
          <cell r="B4628" t="str">
            <v>Kit de ferramentas para tubo PEX multicamadas para gás</v>
          </cell>
          <cell r="C4628" t="str">
            <v>un</v>
          </cell>
          <cell r="D4628">
            <v>0</v>
          </cell>
          <cell r="E4628" t="str">
            <v/>
          </cell>
          <cell r="F4628" t="str">
            <v/>
          </cell>
          <cell r="G4628" t="str">
            <v/>
          </cell>
          <cell r="H4628" t="str">
            <v/>
          </cell>
          <cell r="I4628" t="str">
            <v/>
          </cell>
          <cell r="J4628" t="str">
            <v/>
          </cell>
          <cell r="K4628" t="str">
            <v/>
          </cell>
          <cell r="L4628" t="str">
            <v>N/A</v>
          </cell>
        </row>
        <row r="4629">
          <cell r="A4629" t="str">
            <v>SF-04622</v>
          </cell>
          <cell r="B4629" t="str">
            <v>Tinta acrílica em aerossol (spray)</v>
          </cell>
          <cell r="C4629" t="str">
            <v>un</v>
          </cell>
          <cell r="D4629">
            <v>0</v>
          </cell>
          <cell r="E4629" t="str">
            <v/>
          </cell>
          <cell r="F4629" t="str">
            <v/>
          </cell>
          <cell r="G4629" t="str">
            <v/>
          </cell>
          <cell r="H4629" t="str">
            <v/>
          </cell>
          <cell r="I4629" t="str">
            <v/>
          </cell>
          <cell r="J4629" t="str">
            <v/>
          </cell>
          <cell r="K4629" t="str">
            <v/>
          </cell>
          <cell r="L4629" t="str">
            <v>N/A</v>
          </cell>
        </row>
        <row r="4630">
          <cell r="A4630" t="str">
            <v>SF-04623</v>
          </cell>
          <cell r="B4630" t="str">
            <v>Adaptador articulado em polipropileno com esfera de borracha para ponto de esgoto de máquina de lavar</v>
          </cell>
          <cell r="C4630" t="str">
            <v>un</v>
          </cell>
          <cell r="D4630">
            <v>0</v>
          </cell>
          <cell r="E4630" t="str">
            <v/>
          </cell>
          <cell r="F4630" t="str">
            <v/>
          </cell>
          <cell r="G4630" t="str">
            <v/>
          </cell>
          <cell r="H4630" t="str">
            <v/>
          </cell>
          <cell r="I4630" t="str">
            <v/>
          </cell>
          <cell r="J4630" t="str">
            <v/>
          </cell>
          <cell r="K4630" t="str">
            <v/>
          </cell>
          <cell r="L4630" t="str">
            <v>N/A</v>
          </cell>
        </row>
        <row r="4631">
          <cell r="A4631" t="str">
            <v>SF-04624</v>
          </cell>
          <cell r="B4631" t="str">
            <v>Porta de abrir de vidro temperado com barras antipanico e acessórios – CASF – Fornecimento e instalação</v>
          </cell>
          <cell r="C4631" t="str">
            <v>m²</v>
          </cell>
          <cell r="D4631">
            <v>0</v>
          </cell>
          <cell r="E4631" t="str">
            <v/>
          </cell>
          <cell r="F4631" t="str">
            <v/>
          </cell>
          <cell r="G4631" t="str">
            <v/>
          </cell>
          <cell r="H4631" t="str">
            <v/>
          </cell>
          <cell r="I4631" t="str">
            <v/>
          </cell>
          <cell r="J4631" t="str">
            <v/>
          </cell>
          <cell r="K4631" t="str">
            <v/>
          </cell>
          <cell r="L4631" t="str">
            <v>N/A</v>
          </cell>
        </row>
        <row r="4632">
          <cell r="A4632" t="str">
            <v>SF-04625</v>
          </cell>
          <cell r="B4632" t="str">
            <v>Cambota elastomérica de DN 100 (4” NPS)</v>
          </cell>
          <cell r="C4632" t="str">
            <v>un</v>
          </cell>
          <cell r="D4632">
            <v>0</v>
          </cell>
          <cell r="E4632">
            <v>46.825500000000005</v>
          </cell>
          <cell r="F4632">
            <v>46.825500000000005</v>
          </cell>
          <cell r="G4632">
            <v>46.825500000000005</v>
          </cell>
          <cell r="H4632">
            <v>46.825500000000005</v>
          </cell>
          <cell r="I4632" t="str">
            <v/>
          </cell>
          <cell r="J4632" t="str">
            <v/>
          </cell>
          <cell r="K4632">
            <v>46.825500000000005</v>
          </cell>
          <cell r="L4632">
            <v>0</v>
          </cell>
        </row>
        <row r="4633">
          <cell r="A4633" t="str">
            <v>SF-04626</v>
          </cell>
          <cell r="B4633" t="str">
            <v>Cambota elastomérica de DN 150 (6” NPS)</v>
          </cell>
          <cell r="C4633" t="str">
            <v>un</v>
          </cell>
          <cell r="D4633">
            <v>0</v>
          </cell>
          <cell r="E4633">
            <v>46.825500000000005</v>
          </cell>
          <cell r="F4633">
            <v>46.825500000000005</v>
          </cell>
          <cell r="G4633">
            <v>46.825500000000005</v>
          </cell>
          <cell r="H4633">
            <v>46.825500000000005</v>
          </cell>
          <cell r="I4633" t="str">
            <v/>
          </cell>
          <cell r="J4633" t="str">
            <v/>
          </cell>
          <cell r="K4633">
            <v>46.825500000000005</v>
          </cell>
          <cell r="L4633">
            <v>0</v>
          </cell>
        </row>
        <row r="4634">
          <cell r="A4634" t="str">
            <v>SF-04627</v>
          </cell>
          <cell r="B4634" t="str">
            <v>Curva raio curto 90° em aço carbono para solda de topo DN 150 (6” NPS).</v>
          </cell>
          <cell r="C4634" t="str">
            <v>un</v>
          </cell>
          <cell r="D4634">
            <v>0</v>
          </cell>
          <cell r="E4634">
            <v>101.06468124999998</v>
          </cell>
          <cell r="F4634">
            <v>101.06468124999998</v>
          </cell>
          <cell r="G4634">
            <v>101.06468124999998</v>
          </cell>
          <cell r="H4634">
            <v>101.06468124999998</v>
          </cell>
          <cell r="I4634" t="str">
            <v/>
          </cell>
          <cell r="J4634" t="str">
            <v/>
          </cell>
          <cell r="K4634">
            <v>101.06468124999998</v>
          </cell>
          <cell r="L4634">
            <v>0</v>
          </cell>
        </row>
        <row r="4635">
          <cell r="A4635" t="str">
            <v>SF-04628</v>
          </cell>
          <cell r="B4635" t="str">
            <v>Curva raio longo 45° em aço carbono para solda de topo DN 100 (4” NPS)</v>
          </cell>
          <cell r="C4635" t="str">
            <v>un</v>
          </cell>
          <cell r="D4635">
            <v>0</v>
          </cell>
          <cell r="E4635">
            <v>101.06468124999998</v>
          </cell>
          <cell r="F4635">
            <v>101.06468124999998</v>
          </cell>
          <cell r="G4635">
            <v>101.06468124999998</v>
          </cell>
          <cell r="H4635">
            <v>101.06468124999998</v>
          </cell>
          <cell r="I4635" t="str">
            <v/>
          </cell>
          <cell r="J4635" t="str">
            <v/>
          </cell>
          <cell r="K4635">
            <v>101.06468124999998</v>
          </cell>
          <cell r="L4635">
            <v>0</v>
          </cell>
        </row>
        <row r="4636">
          <cell r="A4636" t="str">
            <v>SF-04629</v>
          </cell>
          <cell r="B4636" t="str">
            <v>Curva raio longo 90° em aço carbono para solda de topo DN 150 (6” NPS)</v>
          </cell>
          <cell r="C4636" t="str">
            <v>un</v>
          </cell>
          <cell r="D4636">
            <v>0</v>
          </cell>
          <cell r="E4636">
            <v>101.06468124999998</v>
          </cell>
          <cell r="F4636">
            <v>101.06468124999998</v>
          </cell>
          <cell r="G4636">
            <v>101.06468124999998</v>
          </cell>
          <cell r="H4636">
            <v>101.06468124999998</v>
          </cell>
          <cell r="I4636" t="str">
            <v/>
          </cell>
          <cell r="J4636" t="str">
            <v/>
          </cell>
          <cell r="K4636">
            <v>101.06468124999998</v>
          </cell>
          <cell r="L4636">
            <v>0</v>
          </cell>
        </row>
        <row r="4637">
          <cell r="A4637" t="str">
            <v>SF-04630</v>
          </cell>
          <cell r="B4637" t="str">
            <v>Eliminador de ar para líquidos DN 20 (3/4” NPS)</v>
          </cell>
          <cell r="C4637" t="str">
            <v>un</v>
          </cell>
          <cell r="D4637">
            <v>0</v>
          </cell>
          <cell r="E4637">
            <v>19.737200000000001</v>
          </cell>
          <cell r="F4637">
            <v>19.737200000000001</v>
          </cell>
          <cell r="G4637">
            <v>19.737200000000001</v>
          </cell>
          <cell r="H4637">
            <v>19.737200000000001</v>
          </cell>
          <cell r="I4637" t="str">
            <v/>
          </cell>
          <cell r="J4637" t="str">
            <v/>
          </cell>
          <cell r="K4637">
            <v>19.737200000000001</v>
          </cell>
          <cell r="L4637">
            <v>0</v>
          </cell>
        </row>
        <row r="4638">
          <cell r="A4638" t="str">
            <v>SF-04631</v>
          </cell>
          <cell r="B4638" t="str">
            <v>Flange cega, aço carbono, classe 150, DN 150 (6” NPS)</v>
          </cell>
          <cell r="C4638" t="str">
            <v>un</v>
          </cell>
          <cell r="D4638">
            <v>0</v>
          </cell>
          <cell r="E4638">
            <v>101.06468124999998</v>
          </cell>
          <cell r="F4638">
            <v>101.06468124999998</v>
          </cell>
          <cell r="G4638">
            <v>101.06468124999998</v>
          </cell>
          <cell r="H4638">
            <v>101.06468124999998</v>
          </cell>
          <cell r="I4638" t="str">
            <v/>
          </cell>
          <cell r="J4638" t="str">
            <v/>
          </cell>
          <cell r="K4638">
            <v>101.06468124999998</v>
          </cell>
          <cell r="L4638">
            <v>0</v>
          </cell>
        </row>
        <row r="4639">
          <cell r="A4639" t="str">
            <v>SF-04632</v>
          </cell>
          <cell r="B4639" t="str">
            <v>Flange de pescoço, aço carbono, classe 150, DN 100 (4” NPS)</v>
          </cell>
          <cell r="C4639" t="str">
            <v>un</v>
          </cell>
          <cell r="D4639">
            <v>0</v>
          </cell>
          <cell r="E4639">
            <v>101.06468124999998</v>
          </cell>
          <cell r="F4639">
            <v>101.06468124999998</v>
          </cell>
          <cell r="G4639">
            <v>101.06468124999998</v>
          </cell>
          <cell r="H4639">
            <v>101.06468124999998</v>
          </cell>
          <cell r="I4639" t="str">
            <v/>
          </cell>
          <cell r="J4639" t="str">
            <v/>
          </cell>
          <cell r="K4639">
            <v>101.06468124999998</v>
          </cell>
          <cell r="L4639">
            <v>0</v>
          </cell>
        </row>
        <row r="4640">
          <cell r="A4640" t="str">
            <v>SF-04633</v>
          </cell>
          <cell r="B4640" t="str">
            <v>Flange de pescoço, aço carbono, classe 150, DN 150 (6” NPS)</v>
          </cell>
          <cell r="C4640" t="str">
            <v>un</v>
          </cell>
          <cell r="D4640">
            <v>0</v>
          </cell>
          <cell r="E4640">
            <v>101.06468124999998</v>
          </cell>
          <cell r="F4640">
            <v>101.06468124999998</v>
          </cell>
          <cell r="G4640">
            <v>101.06468124999998</v>
          </cell>
          <cell r="H4640">
            <v>101.06468124999998</v>
          </cell>
          <cell r="I4640" t="str">
            <v/>
          </cell>
          <cell r="J4640" t="str">
            <v/>
          </cell>
          <cell r="K4640">
            <v>101.06468124999998</v>
          </cell>
          <cell r="L4640">
            <v>0</v>
          </cell>
        </row>
        <row r="4641">
          <cell r="A4641" t="str">
            <v>SF-04634</v>
          </cell>
          <cell r="B4641" t="str">
            <v>Isolamento elastomérico para tubulações de cobre 2 3/8" / tubulações de ferro de 2”</v>
          </cell>
          <cell r="C4641" t="str">
            <v>m</v>
          </cell>
          <cell r="D4641">
            <v>0</v>
          </cell>
          <cell r="E4641">
            <v>2.38659</v>
          </cell>
          <cell r="F4641">
            <v>2.38659</v>
          </cell>
          <cell r="G4641">
            <v>2.38659</v>
          </cell>
          <cell r="H4641">
            <v>2.38659</v>
          </cell>
          <cell r="I4641" t="str">
            <v/>
          </cell>
          <cell r="J4641" t="str">
            <v/>
          </cell>
          <cell r="K4641">
            <v>2.38659</v>
          </cell>
          <cell r="L4641">
            <v>0</v>
          </cell>
        </row>
        <row r="4642">
          <cell r="A4642" t="str">
            <v>SF-04635</v>
          </cell>
          <cell r="B4642" t="str">
            <v>Isolamento elastomérico para tubulações de ferro de 4”</v>
          </cell>
          <cell r="C4642" t="str">
            <v>m</v>
          </cell>
          <cell r="D4642">
            <v>0</v>
          </cell>
          <cell r="E4642">
            <v>2.38659</v>
          </cell>
          <cell r="F4642">
            <v>2.38659</v>
          </cell>
          <cell r="G4642">
            <v>2.38659</v>
          </cell>
          <cell r="H4642">
            <v>2.38659</v>
          </cell>
          <cell r="I4642" t="str">
            <v/>
          </cell>
          <cell r="J4642" t="str">
            <v/>
          </cell>
          <cell r="K4642">
            <v>2.38659</v>
          </cell>
          <cell r="L4642">
            <v>0</v>
          </cell>
        </row>
        <row r="4643">
          <cell r="A4643" t="str">
            <v>SF-04636</v>
          </cell>
          <cell r="B4643" t="str">
            <v>Isolamento elastomérico para tubulações de ferro de 6”</v>
          </cell>
          <cell r="C4643" t="str">
            <v>m</v>
          </cell>
          <cell r="D4643">
            <v>0</v>
          </cell>
          <cell r="E4643">
            <v>2.38659</v>
          </cell>
          <cell r="F4643">
            <v>2.38659</v>
          </cell>
          <cell r="G4643">
            <v>2.38659</v>
          </cell>
          <cell r="H4643">
            <v>2.38659</v>
          </cell>
          <cell r="I4643" t="str">
            <v/>
          </cell>
          <cell r="J4643" t="str">
            <v/>
          </cell>
          <cell r="K4643">
            <v>2.38659</v>
          </cell>
          <cell r="L4643">
            <v>0</v>
          </cell>
        </row>
        <row r="4644">
          <cell r="A4644" t="str">
            <v>SF-04637</v>
          </cell>
          <cell r="B4644" t="str">
            <v>Redução concêntrica em aço carbono para solda de topo DN 100 (4" NPS) × DN 65 (2 1/2" NPS)</v>
          </cell>
          <cell r="C4644" t="str">
            <v>un</v>
          </cell>
          <cell r="D4644">
            <v>0</v>
          </cell>
          <cell r="E4644">
            <v>68.924423749999988</v>
          </cell>
          <cell r="F4644">
            <v>68.924423749999988</v>
          </cell>
          <cell r="G4644">
            <v>68.924423749999988</v>
          </cell>
          <cell r="H4644">
            <v>68.924423749999988</v>
          </cell>
          <cell r="I4644" t="str">
            <v/>
          </cell>
          <cell r="J4644" t="str">
            <v/>
          </cell>
          <cell r="K4644">
            <v>68.924423749999988</v>
          </cell>
          <cell r="L4644">
            <v>0</v>
          </cell>
        </row>
        <row r="4645">
          <cell r="A4645" t="str">
            <v>SF-04638</v>
          </cell>
          <cell r="B4645" t="str">
            <v>Redução concêntrica em aço carbono para solda de topo DN 100 (4" NPS) × DN 50 (2" NPS)</v>
          </cell>
          <cell r="C4645" t="str">
            <v>un</v>
          </cell>
          <cell r="D4645">
            <v>0</v>
          </cell>
          <cell r="E4645">
            <v>68.924423749999988</v>
          </cell>
          <cell r="F4645">
            <v>68.924423749999988</v>
          </cell>
          <cell r="G4645">
            <v>68.924423749999988</v>
          </cell>
          <cell r="H4645">
            <v>68.924423749999988</v>
          </cell>
          <cell r="I4645" t="str">
            <v/>
          </cell>
          <cell r="J4645" t="str">
            <v/>
          </cell>
          <cell r="K4645">
            <v>68.924423749999988</v>
          </cell>
          <cell r="L4645">
            <v>0</v>
          </cell>
        </row>
        <row r="4646">
          <cell r="A4646" t="str">
            <v>SF-04639</v>
          </cell>
          <cell r="B4646" t="str">
            <v>Redução concêntrica em aço carbono para solda de topo DN 150 (6" NPS) × DN 100 (4" NPS)</v>
          </cell>
          <cell r="C4646" t="str">
            <v>un</v>
          </cell>
          <cell r="D4646">
            <v>0</v>
          </cell>
          <cell r="E4646">
            <v>68.924423749999988</v>
          </cell>
          <cell r="F4646">
            <v>68.924423749999988</v>
          </cell>
          <cell r="G4646">
            <v>68.924423749999988</v>
          </cell>
          <cell r="H4646">
            <v>68.924423749999988</v>
          </cell>
          <cell r="I4646" t="str">
            <v/>
          </cell>
          <cell r="J4646" t="str">
            <v/>
          </cell>
          <cell r="K4646">
            <v>68.924423749999988</v>
          </cell>
          <cell r="L4646">
            <v>0</v>
          </cell>
        </row>
        <row r="4647">
          <cell r="A4647" t="str">
            <v>SF-04640</v>
          </cell>
          <cell r="B4647" t="str">
            <v>Redução concêntrica em aço carbono para solda de topo DN 200 (8" NPS) × DN 150 (6" NPS)</v>
          </cell>
          <cell r="C4647" t="str">
            <v>un</v>
          </cell>
          <cell r="D4647">
            <v>0</v>
          </cell>
          <cell r="E4647">
            <v>68.924423749999988</v>
          </cell>
          <cell r="F4647">
            <v>68.924423749999988</v>
          </cell>
          <cell r="G4647">
            <v>68.924423749999988</v>
          </cell>
          <cell r="H4647">
            <v>68.924423749999988</v>
          </cell>
          <cell r="I4647" t="str">
            <v/>
          </cell>
          <cell r="J4647" t="str">
            <v/>
          </cell>
          <cell r="K4647">
            <v>68.924423749999988</v>
          </cell>
          <cell r="L4647">
            <v>0</v>
          </cell>
        </row>
        <row r="4648">
          <cell r="A4648" t="str">
            <v>SF-04641</v>
          </cell>
          <cell r="B4648" t="str">
            <v>Suporte fixado no piso para tubulação DN 150 (6" NPS)</v>
          </cell>
          <cell r="C4648" t="str">
            <v>un</v>
          </cell>
          <cell r="D4648">
            <v>0</v>
          </cell>
          <cell r="E4648">
            <v>15.104999999999999</v>
          </cell>
          <cell r="F4648">
            <v>15.104999999999999</v>
          </cell>
          <cell r="G4648">
            <v>15.104999999999999</v>
          </cell>
          <cell r="H4648">
            <v>15.104999999999999</v>
          </cell>
          <cell r="I4648" t="str">
            <v/>
          </cell>
          <cell r="J4648" t="str">
            <v/>
          </cell>
          <cell r="K4648">
            <v>15.104999999999999</v>
          </cell>
          <cell r="L4648">
            <v>0</v>
          </cell>
        </row>
        <row r="4649">
          <cell r="A4649" t="str">
            <v>SF-04642</v>
          </cell>
          <cell r="B4649" t="str">
            <v>Suporte fixado no teto para tubulação DN 100 (4" NPS)</v>
          </cell>
          <cell r="C4649" t="str">
            <v>un</v>
          </cell>
          <cell r="D4649">
            <v>0</v>
          </cell>
          <cell r="E4649">
            <v>15.104999999999999</v>
          </cell>
          <cell r="F4649">
            <v>15.104999999999999</v>
          </cell>
          <cell r="G4649">
            <v>15.104999999999999</v>
          </cell>
          <cell r="H4649">
            <v>15.104999999999999</v>
          </cell>
          <cell r="I4649" t="str">
            <v/>
          </cell>
          <cell r="J4649" t="str">
            <v/>
          </cell>
          <cell r="K4649">
            <v>15.104999999999999</v>
          </cell>
          <cell r="L4649">
            <v>0</v>
          </cell>
        </row>
        <row r="4650">
          <cell r="A4650" t="str">
            <v>SF-04643</v>
          </cell>
          <cell r="B4650" t="str">
            <v>Motobomba Centrífuga Submersível 3 cv - trifásica - Ø máx. sólidos ≥ 50mm</v>
          </cell>
          <cell r="C4650" t="str">
            <v>un</v>
          </cell>
          <cell r="D4650">
            <v>0</v>
          </cell>
          <cell r="E4650">
            <v>194.55976250000001</v>
          </cell>
          <cell r="F4650">
            <v>194.55976250000001</v>
          </cell>
          <cell r="G4650">
            <v>194.55976250000001</v>
          </cell>
          <cell r="H4650">
            <v>194.55976250000001</v>
          </cell>
          <cell r="I4650" t="str">
            <v/>
          </cell>
          <cell r="J4650" t="str">
            <v/>
          </cell>
          <cell r="K4650">
            <v>194.55976250000001</v>
          </cell>
          <cell r="L4650">
            <v>0</v>
          </cell>
        </row>
        <row r="4651">
          <cell r="A4651" t="str">
            <v>SF-04644</v>
          </cell>
          <cell r="B4651" t="str">
            <v>Tubo de cobre classe “E”, para instalação hidráulica, 35 mm</v>
          </cell>
          <cell r="C4651" t="str">
            <v>m</v>
          </cell>
          <cell r="D4651">
            <v>0</v>
          </cell>
          <cell r="E4651">
            <v>164.11974374999997</v>
          </cell>
          <cell r="F4651">
            <v>164.11974374999997</v>
          </cell>
          <cell r="G4651">
            <v>164.11974374999997</v>
          </cell>
          <cell r="H4651">
            <v>164.11974374999997</v>
          </cell>
          <cell r="I4651" t="str">
            <v/>
          </cell>
          <cell r="J4651" t="str">
            <v/>
          </cell>
          <cell r="K4651">
            <v>164.11974374999997</v>
          </cell>
          <cell r="L4651">
            <v>0</v>
          </cell>
        </row>
        <row r="4652">
          <cell r="A4652" t="str">
            <v>SF-04645</v>
          </cell>
          <cell r="B4652" t="str">
            <v>Base registro gaveta em latão forjado 1 1/4”</v>
          </cell>
          <cell r="C4652" t="str">
            <v>un</v>
          </cell>
          <cell r="D4652">
            <v>0</v>
          </cell>
          <cell r="E4652">
            <v>81.539955399999997</v>
          </cell>
          <cell r="F4652">
            <v>81.539955399999997</v>
          </cell>
          <cell r="G4652">
            <v>81.539955399999997</v>
          </cell>
          <cell r="H4652">
            <v>81.539955399999997</v>
          </cell>
          <cell r="I4652" t="str">
            <v/>
          </cell>
          <cell r="J4652" t="str">
            <v/>
          </cell>
          <cell r="K4652">
            <v>81.539955399999997</v>
          </cell>
          <cell r="L4652">
            <v>0</v>
          </cell>
        </row>
        <row r="4653">
          <cell r="A4653" t="str">
            <v>SF-04646</v>
          </cell>
          <cell r="B4653" t="str">
            <v>Painel para acionamento de bombas do sistema de esgoto - Subsolo do Anexo 1</v>
          </cell>
          <cell r="C4653" t="str">
            <v>un</v>
          </cell>
          <cell r="D4653">
            <v>0</v>
          </cell>
          <cell r="E4653" t="str">
            <v/>
          </cell>
          <cell r="F4653" t="str">
            <v/>
          </cell>
          <cell r="G4653" t="str">
            <v/>
          </cell>
          <cell r="H4653" t="str">
            <v/>
          </cell>
          <cell r="I4653" t="str">
            <v/>
          </cell>
          <cell r="J4653" t="str">
            <v/>
          </cell>
          <cell r="K4653" t="str">
            <v/>
          </cell>
          <cell r="L4653" t="str">
            <v>N/A</v>
          </cell>
        </row>
        <row r="4654">
          <cell r="A4654" t="str">
            <v>SF-04647</v>
          </cell>
          <cell r="B4654" t="str">
            <v>Tê em aço carbono para solda de topo DN 100 (4" NPS)</v>
          </cell>
          <cell r="C4654" t="str">
            <v>un</v>
          </cell>
          <cell r="D4654">
            <v>0</v>
          </cell>
          <cell r="E4654">
            <v>106.67825024999998</v>
          </cell>
          <cell r="F4654">
            <v>106.67825024999998</v>
          </cell>
          <cell r="G4654">
            <v>106.67825024999998</v>
          </cell>
          <cell r="H4654">
            <v>106.67825024999998</v>
          </cell>
          <cell r="I4654" t="str">
            <v/>
          </cell>
          <cell r="J4654" t="str">
            <v/>
          </cell>
          <cell r="K4654">
            <v>106.67825024999998</v>
          </cell>
          <cell r="L4654">
            <v>0</v>
          </cell>
        </row>
        <row r="4655">
          <cell r="A4655" t="str">
            <v>SF-04648</v>
          </cell>
          <cell r="B4655" t="str">
            <v>Tê em aço carbono para solda de topo DN 150 (6" NPS)</v>
          </cell>
          <cell r="C4655" t="str">
            <v>un</v>
          </cell>
          <cell r="D4655">
            <v>0</v>
          </cell>
          <cell r="E4655">
            <v>106.67825024999998</v>
          </cell>
          <cell r="F4655">
            <v>106.67825024999998</v>
          </cell>
          <cell r="G4655">
            <v>106.67825024999998</v>
          </cell>
          <cell r="H4655">
            <v>106.67825024999998</v>
          </cell>
          <cell r="I4655" t="str">
            <v/>
          </cell>
          <cell r="J4655" t="str">
            <v/>
          </cell>
          <cell r="K4655">
            <v>106.67825024999998</v>
          </cell>
          <cell r="L4655">
            <v>0</v>
          </cell>
        </row>
        <row r="4656">
          <cell r="A4656" t="str">
            <v>SF-04649</v>
          </cell>
          <cell r="B4656" t="str">
            <v>Tubo de aço-carbono preto DN 65 (2 1/2" NPS)</v>
          </cell>
          <cell r="C4656" t="str">
            <v>m</v>
          </cell>
          <cell r="D4656">
            <v>0</v>
          </cell>
          <cell r="E4656">
            <v>216.73122349999997</v>
          </cell>
          <cell r="F4656">
            <v>216.73122349999997</v>
          </cell>
          <cell r="G4656">
            <v>216.73122349999997</v>
          </cell>
          <cell r="H4656">
            <v>216.73122349999997</v>
          </cell>
          <cell r="I4656" t="str">
            <v/>
          </cell>
          <cell r="J4656" t="str">
            <v/>
          </cell>
          <cell r="K4656">
            <v>216.73122349999997</v>
          </cell>
          <cell r="L4656">
            <v>0</v>
          </cell>
        </row>
        <row r="4657">
          <cell r="A4657" t="str">
            <v>SF-04650</v>
          </cell>
          <cell r="B4657" t="str">
            <v>Tubo de aço-carbono preto DN 50 (2" NPS)</v>
          </cell>
          <cell r="C4657" t="str">
            <v>m</v>
          </cell>
          <cell r="D4657">
            <v>0</v>
          </cell>
          <cell r="E4657">
            <v>143.29198649999998</v>
          </cell>
          <cell r="F4657">
            <v>143.29198649999998</v>
          </cell>
          <cell r="G4657">
            <v>143.29198649999998</v>
          </cell>
          <cell r="H4657">
            <v>143.29198649999998</v>
          </cell>
          <cell r="I4657" t="str">
            <v/>
          </cell>
          <cell r="J4657" t="str">
            <v/>
          </cell>
          <cell r="K4657">
            <v>143.29198649999998</v>
          </cell>
          <cell r="L4657">
            <v>0</v>
          </cell>
        </row>
        <row r="4658">
          <cell r="A4658" t="str">
            <v>SF-04651</v>
          </cell>
          <cell r="B4658" t="str">
            <v>Tubo de aço-carbono preto DN 100 (4" NPS)</v>
          </cell>
          <cell r="C4658" t="str">
            <v>m</v>
          </cell>
          <cell r="D4658">
            <v>0</v>
          </cell>
          <cell r="E4658">
            <v>369.23044849999997</v>
          </cell>
          <cell r="F4658">
            <v>369.23044849999997</v>
          </cell>
          <cell r="G4658">
            <v>369.23044849999997</v>
          </cell>
          <cell r="H4658">
            <v>369.23044849999997</v>
          </cell>
          <cell r="I4658" t="str">
            <v/>
          </cell>
          <cell r="J4658" t="str">
            <v/>
          </cell>
          <cell r="K4658">
            <v>369.23044849999997</v>
          </cell>
          <cell r="L4658">
            <v>0</v>
          </cell>
        </row>
        <row r="4659">
          <cell r="A4659" t="str">
            <v>SF-04652</v>
          </cell>
          <cell r="B4659" t="str">
            <v>Tubo de aço-carbono preto DN 150 (6" NPS)</v>
          </cell>
          <cell r="C4659" t="str">
            <v>m</v>
          </cell>
          <cell r="D4659">
            <v>0</v>
          </cell>
          <cell r="E4659">
            <v>626.38658499999997</v>
          </cell>
          <cell r="F4659">
            <v>626.38658499999997</v>
          </cell>
          <cell r="G4659">
            <v>626.38658499999997</v>
          </cell>
          <cell r="H4659">
            <v>626.38658499999997</v>
          </cell>
          <cell r="I4659" t="str">
            <v/>
          </cell>
          <cell r="J4659" t="str">
            <v/>
          </cell>
          <cell r="K4659">
            <v>626.38658499999997</v>
          </cell>
          <cell r="L4659">
            <v>0</v>
          </cell>
        </row>
        <row r="4660">
          <cell r="A4660" t="str">
            <v>SF-04653</v>
          </cell>
          <cell r="B4660" t="str">
            <v>Válvula gaveta com flange DN 65 (2 1/2" NPS)</v>
          </cell>
          <cell r="C4660" t="str">
            <v>un</v>
          </cell>
          <cell r="D4660">
            <v>0</v>
          </cell>
          <cell r="E4660">
            <v>23.333518099999999</v>
          </cell>
          <cell r="F4660">
            <v>23.333518099999999</v>
          </cell>
          <cell r="G4660">
            <v>23.333518099999999</v>
          </cell>
          <cell r="H4660">
            <v>23.333518099999999</v>
          </cell>
          <cell r="I4660" t="str">
            <v/>
          </cell>
          <cell r="J4660" t="str">
            <v/>
          </cell>
          <cell r="K4660">
            <v>23.333518099999999</v>
          </cell>
          <cell r="L4660">
            <v>0</v>
          </cell>
        </row>
        <row r="4661">
          <cell r="A4661" t="str">
            <v>SF-04654</v>
          </cell>
          <cell r="B4661" t="str">
            <v>Válvula gaveta com flange DN 50 (2" NPS).</v>
          </cell>
          <cell r="C4661" t="str">
            <v>un</v>
          </cell>
          <cell r="D4661">
            <v>0</v>
          </cell>
          <cell r="E4661">
            <v>17.462102000000002</v>
          </cell>
          <cell r="F4661">
            <v>17.462102000000002</v>
          </cell>
          <cell r="G4661">
            <v>17.462102000000002</v>
          </cell>
          <cell r="H4661">
            <v>17.462102000000002</v>
          </cell>
          <cell r="I4661" t="str">
            <v/>
          </cell>
          <cell r="J4661" t="str">
            <v/>
          </cell>
          <cell r="K4661">
            <v>17.462102000000002</v>
          </cell>
          <cell r="L4661">
            <v>0</v>
          </cell>
        </row>
        <row r="4662">
          <cell r="A4662" t="str">
            <v>SF-04655</v>
          </cell>
          <cell r="B4662" t="str">
            <v>Válvula gaveta com flange DN 100 (4" NPS)</v>
          </cell>
          <cell r="C4662" t="str">
            <v>un</v>
          </cell>
          <cell r="D4662">
            <v>0</v>
          </cell>
          <cell r="E4662">
            <v>37.043015600000004</v>
          </cell>
          <cell r="F4662">
            <v>37.043015600000004</v>
          </cell>
          <cell r="G4662">
            <v>37.043015600000004</v>
          </cell>
          <cell r="H4662">
            <v>37.043015600000004</v>
          </cell>
          <cell r="I4662" t="str">
            <v/>
          </cell>
          <cell r="J4662" t="str">
            <v/>
          </cell>
          <cell r="K4662">
            <v>37.043015600000004</v>
          </cell>
          <cell r="L4662">
            <v>0</v>
          </cell>
        </row>
        <row r="4663">
          <cell r="A4663" t="str">
            <v>SF-04656</v>
          </cell>
          <cell r="B4663" t="str">
            <v>Válvula gaveta com flange DN 150 (6" NPS)</v>
          </cell>
          <cell r="C4663" t="str">
            <v>un</v>
          </cell>
          <cell r="D4663">
            <v>0</v>
          </cell>
          <cell r="E4663">
            <v>37.043015600000004</v>
          </cell>
          <cell r="F4663">
            <v>37.043015600000004</v>
          </cell>
          <cell r="G4663">
            <v>37.043015600000004</v>
          </cell>
          <cell r="H4663">
            <v>37.043015600000004</v>
          </cell>
          <cell r="I4663" t="str">
            <v/>
          </cell>
          <cell r="J4663" t="str">
            <v/>
          </cell>
          <cell r="K4663">
            <v>37.043015600000004</v>
          </cell>
          <cell r="L4663">
            <v>0</v>
          </cell>
        </row>
        <row r="4664">
          <cell r="A4664" t="str">
            <v>SF-04657</v>
          </cell>
          <cell r="B4664" t="str">
            <v>Remoção de baguetes metálicos para reaproveitamento</v>
          </cell>
          <cell r="C4664" t="str">
            <v>m</v>
          </cell>
          <cell r="D4664">
            <v>0</v>
          </cell>
          <cell r="E4664">
            <v>7.8032240000000002</v>
          </cell>
          <cell r="F4664">
            <v>7.8032240000000002</v>
          </cell>
          <cell r="G4664">
            <v>7.8032240000000002</v>
          </cell>
          <cell r="H4664">
            <v>7.8032240000000002</v>
          </cell>
          <cell r="I4664" t="str">
            <v/>
          </cell>
          <cell r="J4664" t="str">
            <v/>
          </cell>
          <cell r="K4664">
            <v>7.8032240000000002</v>
          </cell>
          <cell r="L4664">
            <v>0</v>
          </cell>
        </row>
        <row r="4665">
          <cell r="A4665" t="str">
            <v>SF-04658</v>
          </cell>
          <cell r="B4665" t="str">
            <v>Películas antivandalismo para aplicação interna</v>
          </cell>
          <cell r="C4665" t="str">
            <v>m2</v>
          </cell>
          <cell r="D4665">
            <v>0</v>
          </cell>
          <cell r="E4665">
            <v>3.9843000000000002</v>
          </cell>
          <cell r="F4665">
            <v>3.9843000000000002</v>
          </cell>
          <cell r="G4665">
            <v>3.9843000000000002</v>
          </cell>
          <cell r="H4665">
            <v>3.9843000000000002</v>
          </cell>
          <cell r="I4665" t="str">
            <v/>
          </cell>
          <cell r="J4665" t="str">
            <v/>
          </cell>
          <cell r="K4665">
            <v>3.9843000000000002</v>
          </cell>
          <cell r="L4665">
            <v>0</v>
          </cell>
        </row>
        <row r="4666">
          <cell r="A4666" t="str">
            <v>SF-04659</v>
          </cell>
          <cell r="B4666" t="str">
            <v>Instalação de baguetes metálicos reaproveitados</v>
          </cell>
          <cell r="C4666" t="str">
            <v>m</v>
          </cell>
          <cell r="D4666">
            <v>0</v>
          </cell>
          <cell r="E4666">
            <v>8.5508170000000003</v>
          </cell>
          <cell r="F4666">
            <v>8.5508170000000003</v>
          </cell>
          <cell r="G4666">
            <v>8.5508170000000003</v>
          </cell>
          <cell r="H4666">
            <v>8.5508170000000003</v>
          </cell>
          <cell r="I4666" t="str">
            <v/>
          </cell>
          <cell r="J4666" t="str">
            <v/>
          </cell>
          <cell r="K4666">
            <v>8.5508170000000003</v>
          </cell>
          <cell r="L4666">
            <v>0</v>
          </cell>
        </row>
        <row r="4667">
          <cell r="A4667" t="str">
            <v>SF-04660</v>
          </cell>
          <cell r="B4667" t="str">
            <v>Películas antivandalismo para aplicação externa</v>
          </cell>
          <cell r="C4667" t="str">
            <v>m2</v>
          </cell>
          <cell r="D4667">
            <v>0</v>
          </cell>
          <cell r="E4667">
            <v>3.9843000000000002</v>
          </cell>
          <cell r="F4667">
            <v>3.9843000000000002</v>
          </cell>
          <cell r="G4667">
            <v>3.9843000000000002</v>
          </cell>
          <cell r="H4667">
            <v>3.9843000000000002</v>
          </cell>
          <cell r="I4667" t="str">
            <v/>
          </cell>
          <cell r="J4667" t="str">
            <v/>
          </cell>
          <cell r="K4667">
            <v>3.9843000000000002</v>
          </cell>
          <cell r="L4667">
            <v>0</v>
          </cell>
        </row>
        <row r="4668">
          <cell r="A4668" t="str">
            <v>SF-04661</v>
          </cell>
          <cell r="B4668" t="str">
            <v>Sistema de exaustão e coifas lavadoras para Cozinhas Profissionais – Bloco 15</v>
          </cell>
          <cell r="C4668" t="str">
            <v>un</v>
          </cell>
          <cell r="D4668">
            <v>0</v>
          </cell>
          <cell r="E4668" t="str">
            <v/>
          </cell>
          <cell r="F4668" t="str">
            <v/>
          </cell>
          <cell r="G4668" t="str">
            <v/>
          </cell>
          <cell r="H4668" t="str">
            <v/>
          </cell>
          <cell r="I4668" t="str">
            <v/>
          </cell>
          <cell r="J4668" t="str">
            <v/>
          </cell>
          <cell r="K4668" t="str">
            <v/>
          </cell>
          <cell r="L4668" t="str">
            <v>N/A</v>
          </cell>
        </row>
        <row r="4669">
          <cell r="A4669" t="str">
            <v>SF-04662</v>
          </cell>
          <cell r="B4669" t="str">
            <v>Estrutura metálica em aço para NOVO GALPÃO PARA LEILÃO – COTRAN (SPATR)</v>
          </cell>
          <cell r="C4669" t="str">
            <v>un</v>
          </cell>
          <cell r="D4669">
            <v>0</v>
          </cell>
          <cell r="E4669" t="str">
            <v/>
          </cell>
          <cell r="F4669" t="str">
            <v/>
          </cell>
          <cell r="G4669" t="str">
            <v/>
          </cell>
          <cell r="H4669" t="str">
            <v/>
          </cell>
          <cell r="I4669" t="str">
            <v/>
          </cell>
          <cell r="J4669" t="str">
            <v/>
          </cell>
          <cell r="K4669" t="str">
            <v/>
          </cell>
          <cell r="L4669" t="str">
            <v>N/A</v>
          </cell>
        </row>
        <row r="4670">
          <cell r="A4670" t="str">
            <v>SF-04663</v>
          </cell>
          <cell r="B4670" t="str">
            <v>Caixa coletora com grelha para captação de esgoto 30x30cm</v>
          </cell>
          <cell r="C4670" t="str">
            <v>un</v>
          </cell>
          <cell r="D4670">
            <v>0</v>
          </cell>
          <cell r="E4670">
            <v>21.819919200000001</v>
          </cell>
          <cell r="F4670">
            <v>21.819919200000001</v>
          </cell>
          <cell r="G4670">
            <v>21.819919200000001</v>
          </cell>
          <cell r="H4670">
            <v>21.819919200000001</v>
          </cell>
          <cell r="I4670" t="str">
            <v/>
          </cell>
          <cell r="J4670" t="str">
            <v/>
          </cell>
          <cell r="K4670">
            <v>21.819919200000001</v>
          </cell>
          <cell r="L4670">
            <v>0</v>
          </cell>
        </row>
        <row r="4671">
          <cell r="A4671" t="str">
            <v>SF-04664</v>
          </cell>
          <cell r="B4671" t="str">
            <v>Projeto executivo de engenharia elétrica para o Galpão da SPATR</v>
          </cell>
          <cell r="C4671" t="str">
            <v>un</v>
          </cell>
          <cell r="D4671">
            <v>0</v>
          </cell>
          <cell r="E4671" t="str">
            <v/>
          </cell>
          <cell r="F4671" t="str">
            <v/>
          </cell>
          <cell r="G4671" t="str">
            <v/>
          </cell>
          <cell r="H4671" t="str">
            <v/>
          </cell>
          <cell r="I4671" t="str">
            <v/>
          </cell>
          <cell r="J4671" t="str">
            <v/>
          </cell>
          <cell r="K4671" t="str">
            <v/>
          </cell>
          <cell r="L4671" t="str">
            <v>N/A</v>
          </cell>
        </row>
        <row r="4672">
          <cell r="A4672" t="str">
            <v>SF-04665</v>
          </cell>
          <cell r="B4672" t="str">
            <v>Projeto Executivo para Central Fotovoltaica de Minigeração de Energia Elétrica - Galpão de depósito de bens para leilão (SPATR)</v>
          </cell>
          <cell r="C4672" t="str">
            <v>un</v>
          </cell>
          <cell r="D4672">
            <v>0</v>
          </cell>
          <cell r="E4672" t="str">
            <v/>
          </cell>
          <cell r="F4672" t="str">
            <v/>
          </cell>
          <cell r="G4672" t="str">
            <v/>
          </cell>
          <cell r="H4672" t="str">
            <v/>
          </cell>
          <cell r="I4672" t="str">
            <v/>
          </cell>
          <cell r="J4672" t="str">
            <v/>
          </cell>
          <cell r="K4672" t="str">
            <v/>
          </cell>
          <cell r="L4672" t="str">
            <v>N/A</v>
          </cell>
        </row>
        <row r="4673">
          <cell r="A4673" t="str">
            <v>SF-04666</v>
          </cell>
          <cell r="B4673" t="str">
            <v>Central de Minigeração de Energia Elétrica Fotovoltaica - Galpão de depósito de bens para leilão (SPATR)</v>
          </cell>
          <cell r="C4673" t="str">
            <v>un</v>
          </cell>
          <cell r="D4673">
            <v>0</v>
          </cell>
          <cell r="E4673" t="str">
            <v/>
          </cell>
          <cell r="F4673" t="str">
            <v/>
          </cell>
          <cell r="G4673" t="str">
            <v/>
          </cell>
          <cell r="H4673" t="str">
            <v/>
          </cell>
          <cell r="I4673" t="str">
            <v/>
          </cell>
          <cell r="J4673" t="str">
            <v/>
          </cell>
          <cell r="K4673" t="str">
            <v/>
          </cell>
          <cell r="L4673" t="str">
            <v>N/A</v>
          </cell>
        </row>
        <row r="4674">
          <cell r="A4674" t="str">
            <v>SF-04667</v>
          </cell>
          <cell r="B4674" t="str">
            <v>Mancal superior e lateral para porta de vidro temperado – Instalação/Substituição</v>
          </cell>
          <cell r="C4674" t="str">
            <v>un</v>
          </cell>
          <cell r="D4674">
            <v>0</v>
          </cell>
          <cell r="E4674">
            <v>7.9686000000000003</v>
          </cell>
          <cell r="F4674">
            <v>7.9686000000000003</v>
          </cell>
          <cell r="G4674">
            <v>7.9686000000000003</v>
          </cell>
          <cell r="H4674">
            <v>7.9686000000000003</v>
          </cell>
          <cell r="I4674" t="str">
            <v/>
          </cell>
          <cell r="J4674" t="str">
            <v/>
          </cell>
          <cell r="K4674">
            <v>7.9686000000000003</v>
          </cell>
          <cell r="L4674">
            <v>0</v>
          </cell>
        </row>
        <row r="4675">
          <cell r="A4675" t="str">
            <v>SF-04668</v>
          </cell>
          <cell r="B4675" t="str">
            <v>Barras antipânico para porta dupla de vidro temperado – Instalação/Substituição</v>
          </cell>
          <cell r="C4675" t="str">
            <v>un</v>
          </cell>
          <cell r="D4675">
            <v>0</v>
          </cell>
          <cell r="E4675">
            <v>1503.7224625000001</v>
          </cell>
          <cell r="F4675">
            <v>1503.7224625000001</v>
          </cell>
          <cell r="G4675">
            <v>1503.7224625000001</v>
          </cell>
          <cell r="H4675">
            <v>1503.7224625000001</v>
          </cell>
          <cell r="I4675" t="str">
            <v/>
          </cell>
          <cell r="J4675" t="str">
            <v/>
          </cell>
          <cell r="K4675">
            <v>1503.7224625000001</v>
          </cell>
          <cell r="L4675">
            <v>0</v>
          </cell>
        </row>
        <row r="4676">
          <cell r="A4676" t="str">
            <v>SF-04669</v>
          </cell>
          <cell r="B4676" t="str">
            <v>Portão metálico de correr de 2,20m x 2,50m</v>
          </cell>
          <cell r="C4676" t="str">
            <v>un</v>
          </cell>
          <cell r="D4676">
            <v>0</v>
          </cell>
          <cell r="E4676">
            <v>3801.7251353999995</v>
          </cell>
          <cell r="F4676">
            <v>3801.7251353999995</v>
          </cell>
          <cell r="G4676">
            <v>3801.7251353999995</v>
          </cell>
          <cell r="H4676">
            <v>3801.7251353999995</v>
          </cell>
          <cell r="I4676" t="str">
            <v/>
          </cell>
          <cell r="J4676" t="str">
            <v/>
          </cell>
          <cell r="K4676">
            <v>3801.7251353999995</v>
          </cell>
          <cell r="L4676">
            <v>0</v>
          </cell>
        </row>
        <row r="4677">
          <cell r="A4677" t="str">
            <v>SF-04670</v>
          </cell>
          <cell r="B4677" t="str">
            <v>Refletor LED 100 W IP65</v>
          </cell>
          <cell r="C4677" t="str">
            <v>un</v>
          </cell>
          <cell r="D4677">
            <v>0</v>
          </cell>
          <cell r="E4677">
            <v>16.133009249999997</v>
          </cell>
          <cell r="F4677">
            <v>16.133009249999997</v>
          </cell>
          <cell r="G4677">
            <v>16.133009249999997</v>
          </cell>
          <cell r="H4677">
            <v>16.133009249999997</v>
          </cell>
          <cell r="I4677" t="str">
            <v/>
          </cell>
          <cell r="J4677" t="str">
            <v/>
          </cell>
          <cell r="K4677">
            <v>16.133009249999997</v>
          </cell>
          <cell r="L4677">
            <v>0</v>
          </cell>
        </row>
        <row r="4678">
          <cell r="A4678" t="str">
            <v>CO-00001</v>
          </cell>
          <cell r="B4678" t="str">
            <v>Abraçadeira de 5/8" X 3/4" (em aço, rosca sem fim)</v>
          </cell>
          <cell r="C4678" t="str">
            <v>un</v>
          </cell>
          <cell r="D4678">
            <v>120</v>
          </cell>
          <cell r="E4678">
            <v>0.95</v>
          </cell>
          <cell r="F4678">
            <v>1.54</v>
          </cell>
          <cell r="G4678">
            <v>2.12</v>
          </cell>
          <cell r="H4678">
            <v>1.97</v>
          </cell>
          <cell r="I4678">
            <v>0.79427115437151974</v>
          </cell>
          <cell r="J4678">
            <v>0.403183327092142</v>
          </cell>
          <cell r="K4678">
            <v>2.12</v>
          </cell>
          <cell r="L4678">
            <v>254.4</v>
          </cell>
        </row>
        <row r="4679">
          <cell r="A4679" t="str">
            <v>CO-00002</v>
          </cell>
          <cell r="B4679" t="str">
            <v>Abraçadeira nylon 100x2,5mm (pacote com 100 unidades)</v>
          </cell>
          <cell r="C4679" t="str">
            <v>un</v>
          </cell>
          <cell r="D4679">
            <v>6</v>
          </cell>
          <cell r="E4679">
            <v>3.44</v>
          </cell>
          <cell r="F4679">
            <v>3.88</v>
          </cell>
          <cell r="G4679">
            <v>4.6900000000000004</v>
          </cell>
          <cell r="H4679">
            <v>5.6</v>
          </cell>
          <cell r="I4679">
            <v>2.8535118713613232</v>
          </cell>
          <cell r="J4679">
            <v>0.50955569131452205</v>
          </cell>
          <cell r="K4679">
            <v>4.6900000000000004</v>
          </cell>
          <cell r="L4679">
            <v>28.14</v>
          </cell>
        </row>
        <row r="4680">
          <cell r="A4680" t="str">
            <v>CO-00003</v>
          </cell>
          <cell r="B4680" t="str">
            <v>Abraçadeira nylon 140x3,5mm (pacote com 100 unidades)</v>
          </cell>
          <cell r="C4680" t="str">
            <v>un</v>
          </cell>
          <cell r="D4680">
            <v>6</v>
          </cell>
          <cell r="E4680">
            <v>6.77</v>
          </cell>
          <cell r="F4680">
            <v>6.94</v>
          </cell>
          <cell r="G4680">
            <v>7.04</v>
          </cell>
          <cell r="H4680">
            <v>7.46</v>
          </cell>
          <cell r="I4680">
            <v>1.033678705723722</v>
          </cell>
          <cell r="J4680">
            <v>0.13856282918548551</v>
          </cell>
          <cell r="K4680">
            <v>7.04</v>
          </cell>
          <cell r="L4680">
            <v>42.24</v>
          </cell>
        </row>
        <row r="4681">
          <cell r="A4681" t="str">
            <v>CO-00004</v>
          </cell>
          <cell r="B4681" t="str">
            <v>Abraçadeira nylon 200x2,5mm (pacote com 100 unidades)</v>
          </cell>
          <cell r="C4681" t="str">
            <v>un</v>
          </cell>
          <cell r="D4681">
            <v>6</v>
          </cell>
          <cell r="E4681">
            <v>6.5</v>
          </cell>
          <cell r="F4681">
            <v>13.7</v>
          </cell>
          <cell r="G4681">
            <v>14.4</v>
          </cell>
          <cell r="H4681">
            <v>15.59</v>
          </cell>
          <cell r="I4681">
            <v>7.2619990360781559</v>
          </cell>
          <cell r="J4681">
            <v>0.46581135574587273</v>
          </cell>
          <cell r="K4681">
            <v>14.4</v>
          </cell>
          <cell r="L4681">
            <v>86.4</v>
          </cell>
        </row>
        <row r="4682">
          <cell r="A4682" t="str">
            <v>CO-00005</v>
          </cell>
          <cell r="B4682" t="str">
            <v>Abraçadeira nylon 200x3,5mm (pacote com 100 unidades)</v>
          </cell>
          <cell r="C4682" t="str">
            <v>un</v>
          </cell>
          <cell r="D4682">
            <v>6</v>
          </cell>
          <cell r="E4682">
            <v>9.67</v>
          </cell>
          <cell r="F4682">
            <v>14.65</v>
          </cell>
          <cell r="G4682">
            <v>14.9</v>
          </cell>
          <cell r="H4682">
            <v>17.440000000000001</v>
          </cell>
          <cell r="I4682">
            <v>8.0248445467809582</v>
          </cell>
          <cell r="J4682">
            <v>0.46014016896679805</v>
          </cell>
          <cell r="K4682">
            <v>14.9</v>
          </cell>
          <cell r="L4682">
            <v>89.4</v>
          </cell>
        </row>
        <row r="4683">
          <cell r="A4683" t="str">
            <v>CO-00006</v>
          </cell>
          <cell r="B4683" t="str">
            <v xml:space="preserve">Água Sanitária </v>
          </cell>
          <cell r="C4683" t="str">
            <v>L</v>
          </cell>
          <cell r="D4683">
            <v>160</v>
          </cell>
          <cell r="E4683">
            <v>3.6840000000000002</v>
          </cell>
          <cell r="F4683">
            <v>3.69</v>
          </cell>
          <cell r="G4683">
            <v>3.7</v>
          </cell>
          <cell r="H4683">
            <v>4.1500000000000004</v>
          </cell>
          <cell r="I4683">
            <v>0.79042351516976839</v>
          </cell>
          <cell r="J4683">
            <v>0.19046349763126946</v>
          </cell>
          <cell r="K4683">
            <v>3.7</v>
          </cell>
          <cell r="L4683">
            <v>592</v>
          </cell>
        </row>
        <row r="4684">
          <cell r="A4684" t="str">
            <v>CO-00007</v>
          </cell>
          <cell r="B4684" t="str">
            <v>Álcool isopropílico</v>
          </cell>
          <cell r="C4684" t="str">
            <v>L</v>
          </cell>
          <cell r="D4684">
            <v>130</v>
          </cell>
          <cell r="E4684">
            <v>37.744</v>
          </cell>
          <cell r="F4684">
            <v>45.44</v>
          </cell>
          <cell r="G4684">
            <v>48.36</v>
          </cell>
          <cell r="H4684">
            <v>46.49</v>
          </cell>
          <cell r="I4684">
            <v>6.0217495819552136</v>
          </cell>
          <cell r="J4684">
            <v>0.12952784646064128</v>
          </cell>
          <cell r="K4684">
            <v>48.36</v>
          </cell>
          <cell r="L4684">
            <v>6286.8</v>
          </cell>
        </row>
        <row r="4685">
          <cell r="A4685" t="str">
            <v>CO-00008</v>
          </cell>
          <cell r="B4685" t="str">
            <v>Barbante 4x6 fios 350m (referência comercial Vonder)</v>
          </cell>
          <cell r="C4685" t="str">
            <v>un</v>
          </cell>
          <cell r="D4685">
            <v>12</v>
          </cell>
          <cell r="E4685">
            <v>20.61</v>
          </cell>
          <cell r="F4685">
            <v>21.76</v>
          </cell>
          <cell r="G4685">
            <v>22.9</v>
          </cell>
          <cell r="H4685">
            <v>22.14</v>
          </cell>
          <cell r="I4685">
            <v>1.3221321164442426</v>
          </cell>
          <cell r="J4685">
            <v>5.9716897761709235E-2</v>
          </cell>
          <cell r="K4685">
            <v>22.9</v>
          </cell>
          <cell r="L4685">
            <v>274.8</v>
          </cell>
        </row>
        <row r="4686">
          <cell r="A4686" t="str">
            <v>CO-00009</v>
          </cell>
          <cell r="B4686" t="str">
            <v>Cola cianoacrilato (3g) - referência comercial Super Bonder</v>
          </cell>
          <cell r="C4686" t="str">
            <v>un</v>
          </cell>
          <cell r="D4686">
            <v>48</v>
          </cell>
          <cell r="E4686">
            <v>6.49</v>
          </cell>
          <cell r="F4686">
            <v>7.05</v>
          </cell>
          <cell r="G4686">
            <v>7.6</v>
          </cell>
          <cell r="H4686">
            <v>8.1</v>
          </cell>
          <cell r="I4686">
            <v>1.9042146237578697</v>
          </cell>
          <cell r="J4686">
            <v>0.23508822515529257</v>
          </cell>
          <cell r="K4686">
            <v>7.6</v>
          </cell>
          <cell r="L4686">
            <v>364.8</v>
          </cell>
        </row>
        <row r="4687">
          <cell r="A4687" t="str">
            <v>CO-00010</v>
          </cell>
          <cell r="B4687" t="str">
            <v>Cola para isolamento elastomérico (referência comercial Armaflex 520S)</v>
          </cell>
          <cell r="C4687" t="str">
            <v>L</v>
          </cell>
          <cell r="D4687">
            <v>48</v>
          </cell>
          <cell r="E4687">
            <v>103.96111111111111</v>
          </cell>
          <cell r="F4687">
            <v>129.16999999999999</v>
          </cell>
          <cell r="G4687">
            <v>129.91999999999999</v>
          </cell>
          <cell r="H4687">
            <v>139.43</v>
          </cell>
          <cell r="I4687">
            <v>27.455159217428051</v>
          </cell>
          <cell r="J4687">
            <v>0.19690998506367388</v>
          </cell>
          <cell r="K4687">
            <v>129.91999999999999</v>
          </cell>
          <cell r="L4687">
            <v>6236.16</v>
          </cell>
        </row>
        <row r="4688">
          <cell r="A4688" t="str">
            <v>CO-00011</v>
          </cell>
          <cell r="B4688" t="str">
            <v>Desengripante WD 40 (300ml)</v>
          </cell>
          <cell r="C4688" t="str">
            <v>un</v>
          </cell>
          <cell r="D4688">
            <v>54</v>
          </cell>
          <cell r="E4688">
            <v>39.46</v>
          </cell>
          <cell r="F4688">
            <v>42.24</v>
          </cell>
          <cell r="G4688">
            <v>43.3</v>
          </cell>
          <cell r="H4688">
            <v>44.27</v>
          </cell>
          <cell r="I4688">
            <v>4.2823066214366285</v>
          </cell>
          <cell r="J4688">
            <v>9.6731570396128938E-2</v>
          </cell>
          <cell r="K4688">
            <v>43.3</v>
          </cell>
          <cell r="L4688">
            <v>2338.1999999999998</v>
          </cell>
        </row>
        <row r="4689">
          <cell r="A4689" t="str">
            <v>CO-00012</v>
          </cell>
          <cell r="B4689" t="str">
            <v>Desingraxante Thilex 1.4 (galão 5 litros)</v>
          </cell>
          <cell r="C4689" t="str">
            <v>gl</v>
          </cell>
          <cell r="D4689">
            <v>180</v>
          </cell>
          <cell r="E4689">
            <v>119.9</v>
          </cell>
          <cell r="F4689">
            <v>134.03</v>
          </cell>
          <cell r="G4689">
            <v>164.44</v>
          </cell>
          <cell r="H4689">
            <v>163.44999999999999</v>
          </cell>
          <cell r="I4689">
            <v>40.608715825546703</v>
          </cell>
          <cell r="J4689">
            <v>0.24844732839123099</v>
          </cell>
          <cell r="K4689">
            <v>164.44</v>
          </cell>
          <cell r="L4689">
            <v>29599.200000000001</v>
          </cell>
        </row>
        <row r="4690">
          <cell r="A4690" t="str">
            <v>CO-00013</v>
          </cell>
          <cell r="B4690" t="str">
            <v>Detergente ácido FX 1100 ativado (galão 5 litros)</v>
          </cell>
          <cell r="C4690" t="str">
            <v>gl</v>
          </cell>
          <cell r="D4690">
            <v>180</v>
          </cell>
          <cell r="E4690">
            <v>31.5</v>
          </cell>
          <cell r="F4690">
            <v>31.96</v>
          </cell>
          <cell r="G4690">
            <v>32.42</v>
          </cell>
          <cell r="H4690">
            <v>36.75</v>
          </cell>
          <cell r="I4690">
            <v>8.3150305671917533</v>
          </cell>
          <cell r="J4690">
            <v>0.22625933516168037</v>
          </cell>
          <cell r="K4690">
            <v>32.42</v>
          </cell>
          <cell r="L4690">
            <v>5835.6</v>
          </cell>
        </row>
        <row r="4691">
          <cell r="A4691" t="str">
            <v>CO-00014</v>
          </cell>
          <cell r="B4691" t="str">
            <v>Detergente multiuso (referência comercial Veja) - 500ml</v>
          </cell>
          <cell r="C4691" t="str">
            <v>un</v>
          </cell>
          <cell r="D4691">
            <v>240</v>
          </cell>
          <cell r="E4691">
            <v>4.8899999999999997</v>
          </cell>
          <cell r="F4691">
            <v>5.44</v>
          </cell>
          <cell r="G4691">
            <v>5.99</v>
          </cell>
          <cell r="H4691">
            <v>6.03</v>
          </cell>
          <cell r="I4691">
            <v>1.1554364254831806</v>
          </cell>
          <cell r="J4691">
            <v>0.19161466425923393</v>
          </cell>
          <cell r="K4691">
            <v>5.99</v>
          </cell>
          <cell r="L4691">
            <v>1437.6</v>
          </cell>
        </row>
        <row r="4692">
          <cell r="A4692" t="str">
            <v>CO-00015</v>
          </cell>
          <cell r="B4692" t="str">
            <v>Espuma de poliuretano expansiva de alta performance (480g)</v>
          </cell>
          <cell r="C4692" t="str">
            <v>un</v>
          </cell>
          <cell r="D4692">
            <v>90</v>
          </cell>
          <cell r="E4692">
            <v>22.32</v>
          </cell>
          <cell r="F4692">
            <v>24.47</v>
          </cell>
          <cell r="G4692">
            <v>30.02</v>
          </cell>
          <cell r="H4692">
            <v>32.049999999999997</v>
          </cell>
          <cell r="I4692">
            <v>8.8318492913297622</v>
          </cell>
          <cell r="J4692">
            <v>0.27556472047830771</v>
          </cell>
          <cell r="K4692">
            <v>30.02</v>
          </cell>
          <cell r="L4692">
            <v>2701.8</v>
          </cell>
        </row>
        <row r="4693">
          <cell r="A4693" t="str">
            <v>CO-00016</v>
          </cell>
          <cell r="B4693" t="str">
            <v xml:space="preserve">Estopa </v>
          </cell>
          <cell r="C4693" t="str">
            <v>kg</v>
          </cell>
          <cell r="D4693">
            <v>66</v>
          </cell>
          <cell r="E4693">
            <v>16.22</v>
          </cell>
          <cell r="F4693">
            <v>17.38</v>
          </cell>
          <cell r="G4693">
            <v>18.850000000000001</v>
          </cell>
          <cell r="H4693">
            <v>19.579999999999998</v>
          </cell>
          <cell r="I4693">
            <v>3.5660470645613467</v>
          </cell>
          <cell r="J4693">
            <v>0.1821270206619687</v>
          </cell>
          <cell r="K4693">
            <v>18.850000000000001</v>
          </cell>
          <cell r="L4693">
            <v>1244.0999999999999</v>
          </cell>
        </row>
        <row r="4694">
          <cell r="A4694" t="str">
            <v>CO-00017</v>
          </cell>
          <cell r="B4694" t="str">
            <v>Fita de auto fusão (referência comercial Scotch 23) - 19mm x 10m</v>
          </cell>
          <cell r="C4694" t="str">
            <v>un</v>
          </cell>
          <cell r="D4694">
            <v>60</v>
          </cell>
          <cell r="E4694">
            <v>24.74</v>
          </cell>
          <cell r="F4694">
            <v>24.99</v>
          </cell>
          <cell r="G4694">
            <v>32.99</v>
          </cell>
          <cell r="H4694">
            <v>33.58</v>
          </cell>
          <cell r="I4694">
            <v>10.374518302070687</v>
          </cell>
          <cell r="J4694">
            <v>0.30894932406404668</v>
          </cell>
          <cell r="K4694">
            <v>32.99</v>
          </cell>
          <cell r="L4694">
            <v>1979.4</v>
          </cell>
        </row>
        <row r="4695">
          <cell r="A4695" t="str">
            <v>CO-00018</v>
          </cell>
          <cell r="B4695" t="str">
            <v>Fita isolante (referência comercial Scotch 33+) - 19mm x 20m</v>
          </cell>
          <cell r="C4695" t="str">
            <v>un</v>
          </cell>
          <cell r="D4695">
            <v>66</v>
          </cell>
          <cell r="E4695">
            <v>21.99</v>
          </cell>
          <cell r="F4695">
            <v>22</v>
          </cell>
          <cell r="G4695">
            <v>28.13</v>
          </cell>
          <cell r="H4695">
            <v>28.09</v>
          </cell>
          <cell r="I4695">
            <v>6.7875746773055958</v>
          </cell>
          <cell r="J4695">
            <v>0.24163669196531135</v>
          </cell>
          <cell r="K4695">
            <v>28.13</v>
          </cell>
          <cell r="L4695">
            <v>1856.58</v>
          </cell>
        </row>
        <row r="4696">
          <cell r="A4696" t="str">
            <v>CO-00019</v>
          </cell>
          <cell r="B4696" t="str">
            <v>Fita veda rosca (referência comercial Tigre) - 18mm x 50m</v>
          </cell>
          <cell r="C4696" t="str">
            <v>un</v>
          </cell>
          <cell r="D4696">
            <v>66</v>
          </cell>
          <cell r="E4696">
            <v>8</v>
          </cell>
          <cell r="F4696">
            <v>13.2</v>
          </cell>
          <cell r="G4696">
            <v>14.23</v>
          </cell>
          <cell r="H4696">
            <v>13.19</v>
          </cell>
          <cell r="I4696">
            <v>3.0863165748185981</v>
          </cell>
          <cell r="J4696">
            <v>0.23398912621824094</v>
          </cell>
          <cell r="K4696">
            <v>14.23</v>
          </cell>
          <cell r="L4696">
            <v>939.18</v>
          </cell>
        </row>
        <row r="4697">
          <cell r="A4697" t="str">
            <v>CO-00020</v>
          </cell>
          <cell r="B4697" t="str">
            <v>Fluxo para solda prata e Foscoper (100g)</v>
          </cell>
          <cell r="C4697" t="str">
            <v>un</v>
          </cell>
          <cell r="D4697">
            <v>36</v>
          </cell>
          <cell r="E4697">
            <v>10.5</v>
          </cell>
          <cell r="F4697">
            <v>12</v>
          </cell>
          <cell r="G4697">
            <v>13.1</v>
          </cell>
          <cell r="H4697">
            <v>13.15</v>
          </cell>
          <cell r="I4697">
            <v>2.0037664534570849</v>
          </cell>
          <cell r="J4697">
            <v>0.15237767706897984</v>
          </cell>
          <cell r="K4697">
            <v>13.1</v>
          </cell>
          <cell r="L4697">
            <v>471.6</v>
          </cell>
        </row>
        <row r="4698">
          <cell r="A4698" t="str">
            <v>CO-00021</v>
          </cell>
          <cell r="B4698" t="str">
            <v>Graxa azul de lítio</v>
          </cell>
          <cell r="C4698" t="str">
            <v>kg</v>
          </cell>
          <cell r="D4698">
            <v>30</v>
          </cell>
          <cell r="E4698">
            <v>43.29</v>
          </cell>
          <cell r="F4698">
            <v>45.93</v>
          </cell>
          <cell r="G4698">
            <v>48.57</v>
          </cell>
          <cell r="H4698">
            <v>51.92</v>
          </cell>
          <cell r="I4698">
            <v>10.705601337617651</v>
          </cell>
          <cell r="J4698">
            <v>0.20619417060126446</v>
          </cell>
          <cell r="K4698">
            <v>48.57</v>
          </cell>
          <cell r="L4698">
            <v>1457.1</v>
          </cell>
        </row>
        <row r="4699">
          <cell r="A4699" t="str">
            <v>CO-00022</v>
          </cell>
          <cell r="B4699" t="str">
            <v>Metasil Desix bactericida (galão 5 litros)</v>
          </cell>
          <cell r="C4699" t="str">
            <v>gl</v>
          </cell>
          <cell r="D4699">
            <v>120</v>
          </cell>
          <cell r="E4699">
            <v>75.900000000000006</v>
          </cell>
          <cell r="F4699">
            <v>88.45</v>
          </cell>
          <cell r="G4699">
            <v>89</v>
          </cell>
          <cell r="H4699">
            <v>89.37</v>
          </cell>
          <cell r="I4699">
            <v>8.7561504098547775</v>
          </cell>
          <cell r="J4699">
            <v>9.7976394873612815E-2</v>
          </cell>
          <cell r="K4699">
            <v>89</v>
          </cell>
          <cell r="L4699">
            <v>10680</v>
          </cell>
        </row>
        <row r="4700">
          <cell r="A4700" t="str">
            <v>CO-00023</v>
          </cell>
          <cell r="B4700" t="str">
            <v>Metasil Jato Plus detergente (galão 5 litros)</v>
          </cell>
          <cell r="C4700" t="str">
            <v>gl</v>
          </cell>
          <cell r="D4700">
            <v>120</v>
          </cell>
          <cell r="E4700">
            <v>98</v>
          </cell>
          <cell r="F4700">
            <v>101.98</v>
          </cell>
          <cell r="G4700">
            <v>104.16</v>
          </cell>
          <cell r="H4700">
            <v>108.55</v>
          </cell>
          <cell r="I4700">
            <v>13.238643875664403</v>
          </cell>
          <cell r="J4700">
            <v>0.12195894864729989</v>
          </cell>
          <cell r="K4700">
            <v>104.16</v>
          </cell>
          <cell r="L4700">
            <v>12499.2</v>
          </cell>
        </row>
        <row r="4701">
          <cell r="A4701" t="str">
            <v>CO-00024</v>
          </cell>
          <cell r="B4701" t="str">
            <v>Metasil Metacoil detergente (galão 5 litros)</v>
          </cell>
          <cell r="C4701" t="str">
            <v>gl</v>
          </cell>
          <cell r="D4701">
            <v>60</v>
          </cell>
          <cell r="E4701">
            <v>70.150000000000006</v>
          </cell>
          <cell r="F4701">
            <v>70.86</v>
          </cell>
          <cell r="G4701">
            <v>75.55</v>
          </cell>
          <cell r="H4701">
            <v>77.040000000000006</v>
          </cell>
          <cell r="I4701">
            <v>7.9342233394327897</v>
          </cell>
          <cell r="J4701">
            <v>0.10298836110374857</v>
          </cell>
          <cell r="K4701">
            <v>75.55</v>
          </cell>
          <cell r="L4701">
            <v>4533</v>
          </cell>
        </row>
        <row r="4702">
          <cell r="A4702" t="str">
            <v>CO-00025</v>
          </cell>
          <cell r="B4702" t="str">
            <v>Metasil R-280 desincrustante (galão 5 litros)</v>
          </cell>
          <cell r="C4702" t="str">
            <v>gl</v>
          </cell>
          <cell r="D4702">
            <v>120</v>
          </cell>
          <cell r="E4702">
            <v>120</v>
          </cell>
          <cell r="F4702">
            <v>157.49</v>
          </cell>
          <cell r="G4702">
            <v>172.49</v>
          </cell>
          <cell r="H4702">
            <v>163.22</v>
          </cell>
          <cell r="I4702">
            <v>29.788311326200901</v>
          </cell>
          <cell r="J4702">
            <v>0.18250405174734041</v>
          </cell>
          <cell r="K4702">
            <v>172.49</v>
          </cell>
          <cell r="L4702">
            <v>20698.8</v>
          </cell>
        </row>
        <row r="4703">
          <cell r="A4703" t="str">
            <v>CO-00026</v>
          </cell>
          <cell r="B4703" t="str">
            <v>Palha de aço (refererência comercial Bombril)</v>
          </cell>
          <cell r="C4703" t="str">
            <v>un</v>
          </cell>
          <cell r="D4703">
            <v>360</v>
          </cell>
          <cell r="E4703">
            <v>1.1084375</v>
          </cell>
          <cell r="F4703">
            <v>1.21</v>
          </cell>
          <cell r="G4703">
            <v>1.32</v>
          </cell>
          <cell r="H4703">
            <v>1.48</v>
          </cell>
          <cell r="I4703">
            <v>0.47399686977034239</v>
          </cell>
          <cell r="J4703">
            <v>0.32026815525023133</v>
          </cell>
          <cell r="K4703">
            <v>1.32</v>
          </cell>
          <cell r="L4703">
            <v>475.2</v>
          </cell>
        </row>
        <row r="4704">
          <cell r="A4704" t="str">
            <v>CO-00027</v>
          </cell>
          <cell r="B4704" t="str">
            <v>Pano para chão alvejado</v>
          </cell>
          <cell r="C4704" t="str">
            <v>un</v>
          </cell>
          <cell r="D4704">
            <v>180</v>
          </cell>
          <cell r="E4704">
            <v>2.7</v>
          </cell>
          <cell r="F4704">
            <v>3.37</v>
          </cell>
          <cell r="G4704">
            <v>4.04</v>
          </cell>
          <cell r="H4704">
            <v>3.61</v>
          </cell>
          <cell r="I4704">
            <v>0.78847954951286092</v>
          </cell>
          <cell r="J4704">
            <v>0.21841538767669277</v>
          </cell>
          <cell r="K4704">
            <v>4.04</v>
          </cell>
          <cell r="L4704">
            <v>727.2</v>
          </cell>
        </row>
        <row r="4705">
          <cell r="A4705" t="str">
            <v>CO-00028</v>
          </cell>
          <cell r="B4705" t="str">
            <v>Parafina sólida</v>
          </cell>
          <cell r="C4705" t="str">
            <v>kg</v>
          </cell>
          <cell r="D4705">
            <v>6</v>
          </cell>
          <cell r="E4705">
            <v>56.91</v>
          </cell>
          <cell r="F4705">
            <v>57.41</v>
          </cell>
          <cell r="G4705">
            <v>57.9</v>
          </cell>
          <cell r="H4705">
            <v>63.26</v>
          </cell>
          <cell r="I4705">
            <v>10.147464379505561</v>
          </cell>
          <cell r="J4705">
            <v>0.16040885835449828</v>
          </cell>
          <cell r="K4705">
            <v>57.9</v>
          </cell>
          <cell r="L4705">
            <v>347.4</v>
          </cell>
        </row>
        <row r="4706">
          <cell r="A4706" t="str">
            <v>CO-00029</v>
          </cell>
          <cell r="B4706" t="str">
            <v xml:space="preserve">Querosene </v>
          </cell>
          <cell r="C4706" t="str">
            <v>L</v>
          </cell>
          <cell r="D4706">
            <v>12</v>
          </cell>
          <cell r="E4706">
            <v>16.63</v>
          </cell>
          <cell r="F4706">
            <v>17.579999999999998</v>
          </cell>
          <cell r="G4706">
            <v>18.45</v>
          </cell>
          <cell r="H4706">
            <v>19.149999999999999</v>
          </cell>
          <cell r="I4706">
            <v>2.7908145189195905</v>
          </cell>
          <cell r="J4706">
            <v>0.14573443963026583</v>
          </cell>
          <cell r="K4706">
            <v>18.45</v>
          </cell>
          <cell r="L4706">
            <v>221.4</v>
          </cell>
        </row>
        <row r="4707">
          <cell r="A4707" t="str">
            <v>CO-00030</v>
          </cell>
          <cell r="B4707" t="str">
            <v>Rebite pop alumínio 3,2mm x 12mm (pacote com 100)</v>
          </cell>
          <cell r="C4707" t="str">
            <v>un</v>
          </cell>
          <cell r="D4707">
            <v>100</v>
          </cell>
          <cell r="E4707">
            <v>24.9</v>
          </cell>
          <cell r="F4707">
            <v>25.9</v>
          </cell>
          <cell r="G4707">
            <v>26.9</v>
          </cell>
          <cell r="H4707">
            <v>29.79</v>
          </cell>
          <cell r="I4707">
            <v>6.8114829516045665</v>
          </cell>
          <cell r="J4707">
            <v>0.22864998159129127</v>
          </cell>
          <cell r="K4707">
            <v>26.9</v>
          </cell>
          <cell r="L4707">
            <v>2690</v>
          </cell>
        </row>
        <row r="4708">
          <cell r="A4708" t="str">
            <v>CO-00031</v>
          </cell>
          <cell r="B4708" t="str">
            <v>Refil Map Pro (400g)</v>
          </cell>
          <cell r="C4708" t="str">
            <v>un</v>
          </cell>
          <cell r="D4708">
            <v>43</v>
          </cell>
          <cell r="E4708">
            <v>24.65</v>
          </cell>
          <cell r="F4708">
            <v>28.42</v>
          </cell>
          <cell r="G4708">
            <v>35</v>
          </cell>
          <cell r="H4708">
            <v>36.020000000000003</v>
          </cell>
          <cell r="I4708">
            <v>9.9498708534332341</v>
          </cell>
          <cell r="J4708">
            <v>0.27623183935128354</v>
          </cell>
          <cell r="K4708">
            <v>35</v>
          </cell>
          <cell r="L4708">
            <v>1505</v>
          </cell>
        </row>
        <row r="4709">
          <cell r="A4709" t="str">
            <v>CO-00032</v>
          </cell>
          <cell r="B4709" t="str">
            <v>Saco para lixo com 100 unidades 100L</v>
          </cell>
          <cell r="C4709" t="str">
            <v>un</v>
          </cell>
          <cell r="D4709">
            <v>30</v>
          </cell>
          <cell r="E4709">
            <v>41.58</v>
          </cell>
          <cell r="F4709">
            <v>44.29</v>
          </cell>
          <cell r="G4709">
            <v>47</v>
          </cell>
          <cell r="H4709">
            <v>55.08</v>
          </cell>
          <cell r="I4709">
            <v>18.878576040934146</v>
          </cell>
          <cell r="J4709">
            <v>0.34274829413460689</v>
          </cell>
          <cell r="K4709">
            <v>47</v>
          </cell>
          <cell r="L4709">
            <v>1410</v>
          </cell>
        </row>
        <row r="4710">
          <cell r="A4710" t="str">
            <v>CO-00033</v>
          </cell>
          <cell r="B4710" t="str">
            <v>Silicone Acético 280g</v>
          </cell>
          <cell r="C4710" t="str">
            <v>un</v>
          </cell>
          <cell r="D4710">
            <v>72</v>
          </cell>
          <cell r="E4710">
            <v>16.989999999999998</v>
          </cell>
          <cell r="F4710">
            <v>18.18</v>
          </cell>
          <cell r="G4710">
            <v>18.739999999999998</v>
          </cell>
          <cell r="H4710">
            <v>22.37</v>
          </cell>
          <cell r="I4710">
            <v>8.4644767509082683</v>
          </cell>
          <cell r="J4710">
            <v>0.37838519226232759</v>
          </cell>
          <cell r="K4710">
            <v>18.739999999999998</v>
          </cell>
          <cell r="L4710">
            <v>1349.28</v>
          </cell>
        </row>
        <row r="4711">
          <cell r="A4711" t="str">
            <v>CO-00034</v>
          </cell>
          <cell r="B4711" t="str">
            <v>Soda cáustica</v>
          </cell>
          <cell r="C4711" t="str">
            <v>L</v>
          </cell>
          <cell r="D4711">
            <v>198</v>
          </cell>
          <cell r="E4711">
            <v>19.5</v>
          </cell>
          <cell r="F4711">
            <v>19.649999999999999</v>
          </cell>
          <cell r="G4711">
            <v>19.8</v>
          </cell>
          <cell r="H4711">
            <v>20.440000000000001</v>
          </cell>
          <cell r="I4711">
            <v>1.3707783676923617</v>
          </cell>
          <cell r="J4711">
            <v>6.7063520924283831E-2</v>
          </cell>
          <cell r="K4711">
            <v>19.8</v>
          </cell>
          <cell r="L4711">
            <v>3920.4</v>
          </cell>
        </row>
        <row r="4712">
          <cell r="A4712" t="str">
            <v>CO-00035</v>
          </cell>
          <cell r="B4712" t="str">
            <v>Terminal tipo garfo de 1,5mm-2,5mm</v>
          </cell>
          <cell r="C4712" t="str">
            <v>un</v>
          </cell>
          <cell r="D4712">
            <v>200</v>
          </cell>
          <cell r="E4712">
            <v>0.1371</v>
          </cell>
          <cell r="F4712">
            <v>0.3</v>
          </cell>
          <cell r="G4712">
            <v>0.4</v>
          </cell>
          <cell r="H4712">
            <v>0.44</v>
          </cell>
          <cell r="I4712">
            <v>0.26437535752536889</v>
          </cell>
          <cell r="J4712">
            <v>0.60085308528492931</v>
          </cell>
          <cell r="K4712">
            <v>0.4</v>
          </cell>
          <cell r="L4712">
            <v>80</v>
          </cell>
        </row>
        <row r="4713">
          <cell r="A4713" t="str">
            <v>CO-00036</v>
          </cell>
          <cell r="B4713" t="str">
            <v>Terminal tipo olhal de 1,5mm-2,5mm</v>
          </cell>
          <cell r="C4713" t="str">
            <v>un</v>
          </cell>
          <cell r="D4713">
            <v>200</v>
          </cell>
          <cell r="E4713">
            <v>0.17079999999999998</v>
          </cell>
          <cell r="F4713">
            <v>0.3</v>
          </cell>
          <cell r="G4713">
            <v>0.55000000000000004</v>
          </cell>
          <cell r="H4713">
            <v>0.52</v>
          </cell>
          <cell r="I4713">
            <v>0.28645879575720262</v>
          </cell>
          <cell r="J4713">
            <v>0.55088229953308199</v>
          </cell>
          <cell r="K4713">
            <v>0.55000000000000004</v>
          </cell>
          <cell r="L4713">
            <v>110</v>
          </cell>
        </row>
        <row r="4714">
          <cell r="A4714" t="str">
            <v>CO-00037</v>
          </cell>
          <cell r="B4714" t="str">
            <v>Terminal tipo olhal de 4mm-6mm</v>
          </cell>
          <cell r="C4714" t="str">
            <v>un</v>
          </cell>
          <cell r="D4714">
            <v>200</v>
          </cell>
          <cell r="E4714">
            <v>0.25259999999999999</v>
          </cell>
          <cell r="F4714">
            <v>0.72</v>
          </cell>
          <cell r="G4714">
            <v>0.82</v>
          </cell>
          <cell r="H4714">
            <v>0.91</v>
          </cell>
          <cell r="I4714">
            <v>0.45203955579130489</v>
          </cell>
          <cell r="J4714">
            <v>0.49674676460582956</v>
          </cell>
          <cell r="K4714">
            <v>0.82</v>
          </cell>
          <cell r="L4714">
            <v>164</v>
          </cell>
        </row>
        <row r="4715">
          <cell r="A4715" t="str">
            <v>CO-00038</v>
          </cell>
          <cell r="B4715" t="str">
            <v>Terminal tipo pino de 1,5mm-2,5mm</v>
          </cell>
          <cell r="C4715" t="str">
            <v>un</v>
          </cell>
          <cell r="D4715">
            <v>200</v>
          </cell>
          <cell r="E4715">
            <v>0.192</v>
          </cell>
          <cell r="F4715">
            <v>0.52</v>
          </cell>
          <cell r="G4715">
            <v>0.55000000000000004</v>
          </cell>
          <cell r="H4715">
            <v>0.53</v>
          </cell>
          <cell r="I4715">
            <v>0.20315277502411819</v>
          </cell>
          <cell r="J4715">
            <v>0.38330712268701544</v>
          </cell>
          <cell r="K4715">
            <v>0.55000000000000004</v>
          </cell>
          <cell r="L4715">
            <v>110</v>
          </cell>
        </row>
        <row r="4716">
          <cell r="A4716" t="str">
            <v>CO-00039</v>
          </cell>
          <cell r="B4716" t="str">
            <v>Trapo 25 kg</v>
          </cell>
          <cell r="C4716" t="str">
            <v>un</v>
          </cell>
          <cell r="D4716">
            <v>40</v>
          </cell>
          <cell r="E4716">
            <v>172.5</v>
          </cell>
          <cell r="F4716">
            <v>173.75</v>
          </cell>
          <cell r="G4716">
            <v>175</v>
          </cell>
          <cell r="H4716">
            <v>182.5</v>
          </cell>
          <cell r="I4716">
            <v>15.20690632574555</v>
          </cell>
          <cell r="J4716">
            <v>8.332551411367424E-2</v>
          </cell>
          <cell r="K4716">
            <v>175</v>
          </cell>
          <cell r="L4716">
            <v>7000</v>
          </cell>
        </row>
        <row r="4717">
          <cell r="A4717" t="str">
            <v>CO-00040</v>
          </cell>
          <cell r="B4717" t="str">
            <v>Vareta solda Foscoper 1,60mm x 46cm</v>
          </cell>
          <cell r="C4717" t="str">
            <v>un</v>
          </cell>
          <cell r="D4717">
            <v>300</v>
          </cell>
          <cell r="E4717">
            <v>2.16</v>
          </cell>
          <cell r="F4717">
            <v>2.46</v>
          </cell>
          <cell r="G4717">
            <v>2.75</v>
          </cell>
          <cell r="H4717">
            <v>2.78</v>
          </cell>
          <cell r="I4717">
            <v>0.64065071086617364</v>
          </cell>
          <cell r="J4717">
            <v>0.23044989599502649</v>
          </cell>
          <cell r="K4717">
            <v>2.75</v>
          </cell>
          <cell r="L4717">
            <v>825</v>
          </cell>
        </row>
        <row r="4718">
          <cell r="A4718" t="str">
            <v>CO-00041</v>
          </cell>
          <cell r="B4718" t="str">
            <v>Vareta solda Foscoper 2,40mm x 46cm</v>
          </cell>
          <cell r="C4718" t="str">
            <v>un</v>
          </cell>
          <cell r="D4718">
            <v>300</v>
          </cell>
          <cell r="E4718">
            <v>3.3726666666666669</v>
          </cell>
          <cell r="F4718">
            <v>3.77</v>
          </cell>
          <cell r="G4718">
            <v>4.16</v>
          </cell>
          <cell r="H4718">
            <v>4.28</v>
          </cell>
          <cell r="I4718">
            <v>0.97959182731796224</v>
          </cell>
          <cell r="J4718">
            <v>0.22887659516774816</v>
          </cell>
          <cell r="K4718">
            <v>4.16</v>
          </cell>
          <cell r="L4718">
            <v>1248</v>
          </cell>
        </row>
        <row r="4719">
          <cell r="A4719" t="str">
            <v>CO-00042</v>
          </cell>
          <cell r="B4719" t="str">
            <v>Vareta solda prata 15% 1/16 1,60mm x 46cm</v>
          </cell>
          <cell r="C4719" t="str">
            <v>un</v>
          </cell>
          <cell r="D4719">
            <v>200</v>
          </cell>
          <cell r="E4719">
            <v>16.07</v>
          </cell>
          <cell r="F4719">
            <v>18.39</v>
          </cell>
          <cell r="G4719">
            <v>20.7</v>
          </cell>
          <cell r="H4719">
            <v>19.510000000000002</v>
          </cell>
          <cell r="I4719">
            <v>3.0296259395069423</v>
          </cell>
          <cell r="J4719">
            <v>0.15528579905212414</v>
          </cell>
          <cell r="K4719">
            <v>20.7</v>
          </cell>
          <cell r="L4719">
            <v>4140</v>
          </cell>
        </row>
        <row r="4720">
          <cell r="A4720" t="str">
            <v>CO-00043</v>
          </cell>
          <cell r="B4720" t="str">
            <v>Vareta solda prata 20% 1/16 1,60mm x 46cm</v>
          </cell>
          <cell r="C4720" t="str">
            <v>un</v>
          </cell>
          <cell r="D4720">
            <v>120</v>
          </cell>
          <cell r="E4720">
            <v>17.363</v>
          </cell>
          <cell r="F4720">
            <v>20.96</v>
          </cell>
          <cell r="G4720">
            <v>24.55</v>
          </cell>
          <cell r="H4720">
            <v>23.55</v>
          </cell>
          <cell r="I4720">
            <v>5.7584248135521667</v>
          </cell>
          <cell r="J4720">
            <v>0.24451910036314933</v>
          </cell>
          <cell r="K4720">
            <v>24.55</v>
          </cell>
          <cell r="L4720">
            <v>2946</v>
          </cell>
        </row>
        <row r="4721">
          <cell r="A4721" t="str">
            <v>CO-00044</v>
          </cell>
          <cell r="B4721" t="str">
            <v>Vareta solda prata 30% 1/16 1,60mm x 46cm</v>
          </cell>
          <cell r="C4721" t="str">
            <v>un</v>
          </cell>
          <cell r="D4721">
            <v>120</v>
          </cell>
          <cell r="E4721">
            <v>33.299999999999997</v>
          </cell>
          <cell r="F4721">
            <v>39.57</v>
          </cell>
          <cell r="G4721">
            <v>45.83</v>
          </cell>
          <cell r="H4721">
            <v>44.63</v>
          </cell>
          <cell r="I4721">
            <v>10.775510815424621</v>
          </cell>
          <cell r="J4721">
            <v>0.24144097726696437</v>
          </cell>
          <cell r="K4721">
            <v>45.83</v>
          </cell>
          <cell r="L4721">
            <v>5499.6</v>
          </cell>
        </row>
        <row r="4722">
          <cell r="A4722" t="str">
            <v>SF-04920</v>
          </cell>
          <cell r="B4722" t="str">
            <v>Nitrogênio</v>
          </cell>
          <cell r="C4722" t="str">
            <v>m3</v>
          </cell>
          <cell r="D4722">
            <v>600</v>
          </cell>
          <cell r="E4722">
            <v>18.5</v>
          </cell>
          <cell r="F4722">
            <v>21.75</v>
          </cell>
          <cell r="G4722">
            <v>25</v>
          </cell>
          <cell r="H4722">
            <v>30.83</v>
          </cell>
          <cell r="I4722">
            <v>16.064972248134548</v>
          </cell>
          <cell r="J4722">
            <v>0.52108246020546711</v>
          </cell>
          <cell r="K4722">
            <v>25</v>
          </cell>
          <cell r="L4722">
            <v>15000</v>
          </cell>
        </row>
        <row r="4723">
          <cell r="A4723" t="str">
            <v>SF-04921</v>
          </cell>
          <cell r="B4723" t="str">
            <v>Oxigênio industrial</v>
          </cell>
          <cell r="C4723" t="str">
            <v>m3</v>
          </cell>
          <cell r="D4723">
            <v>60</v>
          </cell>
          <cell r="E4723">
            <v>21.754999999999999</v>
          </cell>
          <cell r="F4723">
            <v>21.754999999999999</v>
          </cell>
          <cell r="G4723">
            <v>21.754999999999999</v>
          </cell>
          <cell r="H4723">
            <v>21.754999999999999</v>
          </cell>
          <cell r="I4723">
            <v>15.091878610696577</v>
          </cell>
          <cell r="J4723">
            <v>0.6937200004916837</v>
          </cell>
          <cell r="K4723">
            <v>21.754999999999999</v>
          </cell>
          <cell r="L4723">
            <v>1305.3</v>
          </cell>
        </row>
        <row r="4724">
          <cell r="A4724" t="str">
            <v>SF-04922</v>
          </cell>
          <cell r="B4724" t="str">
            <v>Acetileno</v>
          </cell>
          <cell r="C4724" t="str">
            <v>kg</v>
          </cell>
          <cell r="D4724">
            <v>60</v>
          </cell>
          <cell r="E4724">
            <v>99.274999999999991</v>
          </cell>
          <cell r="F4724">
            <v>99.274999999999991</v>
          </cell>
          <cell r="G4724">
            <v>99.274999999999991</v>
          </cell>
          <cell r="H4724">
            <v>99.274999999999991</v>
          </cell>
          <cell r="I4724">
            <v>15.553074722810708</v>
          </cell>
          <cell r="J4724">
            <v>0.15666657993261857</v>
          </cell>
          <cell r="K4724">
            <v>99.274999999999991</v>
          </cell>
          <cell r="L4724">
            <v>5956.5</v>
          </cell>
        </row>
        <row r="4725">
          <cell r="A4725" t="str">
            <v>SF-04923</v>
          </cell>
          <cell r="B4725" t="str">
            <v>Opteon SF80</v>
          </cell>
          <cell r="C4725" t="str">
            <v>kg</v>
          </cell>
          <cell r="D4725">
            <v>1000</v>
          </cell>
          <cell r="E4725">
            <v>146.47356828193833</v>
          </cell>
          <cell r="F4725">
            <v>156.44999999999999</v>
          </cell>
          <cell r="G4725">
            <v>166.42</v>
          </cell>
          <cell r="H4725">
            <v>162.16999999999999</v>
          </cell>
          <cell r="I4725">
            <v>14.062288703844823</v>
          </cell>
          <cell r="J4725">
            <v>8.6713255866342875E-2</v>
          </cell>
          <cell r="K4725">
            <v>166.42</v>
          </cell>
          <cell r="L4725">
            <v>166420</v>
          </cell>
        </row>
        <row r="4726">
          <cell r="A4726" t="str">
            <v>SF-04924</v>
          </cell>
          <cell r="B4726" t="str">
            <v>Refrigerante R22</v>
          </cell>
          <cell r="C4726" t="str">
            <v>kg</v>
          </cell>
          <cell r="D4726">
            <v>2040</v>
          </cell>
          <cell r="E4726">
            <v>67</v>
          </cell>
          <cell r="F4726">
            <v>68.02</v>
          </cell>
          <cell r="G4726">
            <v>69.040000000000006</v>
          </cell>
          <cell r="H4726">
            <v>81.2</v>
          </cell>
          <cell r="I4726">
            <v>22.849431620389439</v>
          </cell>
          <cell r="J4726">
            <v>0.28139694113780095</v>
          </cell>
          <cell r="K4726">
            <v>69.040000000000006</v>
          </cell>
          <cell r="L4726">
            <v>140841.60000000001</v>
          </cell>
        </row>
        <row r="4727">
          <cell r="A4727" t="str">
            <v>SF-04925</v>
          </cell>
          <cell r="B4727" t="str">
            <v>Refrigerante R134A</v>
          </cell>
          <cell r="C4727" t="str">
            <v>kg</v>
          </cell>
          <cell r="D4727">
            <v>1090</v>
          </cell>
          <cell r="E4727">
            <v>59.305147058823529</v>
          </cell>
          <cell r="F4727">
            <v>73.459999999999994</v>
          </cell>
          <cell r="G4727">
            <v>76</v>
          </cell>
          <cell r="H4727">
            <v>74.3</v>
          </cell>
          <cell r="I4727">
            <v>9.4629496967088063</v>
          </cell>
          <cell r="J4727">
            <v>0.12736136873093953</v>
          </cell>
          <cell r="K4727">
            <v>76</v>
          </cell>
          <cell r="L4727">
            <v>82840</v>
          </cell>
        </row>
        <row r="4728">
          <cell r="A4728" t="str">
            <v>SF-04926</v>
          </cell>
          <cell r="B4728" t="str">
            <v>Refrigerante R407C</v>
          </cell>
          <cell r="C4728" t="str">
            <v>kg</v>
          </cell>
          <cell r="D4728">
            <v>345</v>
          </cell>
          <cell r="E4728">
            <v>53.646902654867255</v>
          </cell>
          <cell r="F4728">
            <v>75.17</v>
          </cell>
          <cell r="G4728">
            <v>90.67</v>
          </cell>
          <cell r="H4728">
            <v>93.44</v>
          </cell>
          <cell r="I4728">
            <v>35.552655966746464</v>
          </cell>
          <cell r="J4728">
            <v>0.38048647224685855</v>
          </cell>
          <cell r="K4728">
            <v>90.67</v>
          </cell>
          <cell r="L4728">
            <v>31281.15</v>
          </cell>
        </row>
        <row r="4729">
          <cell r="A4729" t="str">
            <v>SF-04927</v>
          </cell>
          <cell r="B4729" t="str">
            <v>Correia A30</v>
          </cell>
          <cell r="C4729" t="str">
            <v>pç</v>
          </cell>
          <cell r="D4729">
            <v>50</v>
          </cell>
          <cell r="E4729">
            <v>11.22</v>
          </cell>
          <cell r="F4729">
            <v>26.16</v>
          </cell>
          <cell r="G4729">
            <v>40.340000000000003</v>
          </cell>
          <cell r="H4729">
            <v>37.729999999999997</v>
          </cell>
          <cell r="I4729">
            <v>19.035355299638702</v>
          </cell>
          <cell r="J4729">
            <v>0.50451511528329451</v>
          </cell>
          <cell r="K4729">
            <v>40.340000000000003</v>
          </cell>
          <cell r="L4729">
            <v>2017</v>
          </cell>
        </row>
        <row r="4730">
          <cell r="A4730" t="str">
            <v>SF-04928</v>
          </cell>
          <cell r="B4730" t="str">
            <v>Correia A31</v>
          </cell>
          <cell r="C4730" t="str">
            <v>pç</v>
          </cell>
          <cell r="D4730">
            <v>50</v>
          </cell>
          <cell r="E4730">
            <v>11.9</v>
          </cell>
          <cell r="F4730">
            <v>23.57</v>
          </cell>
          <cell r="G4730">
            <v>30.44</v>
          </cell>
          <cell r="H4730">
            <v>29.24</v>
          </cell>
          <cell r="I4730">
            <v>13.478804039429221</v>
          </cell>
          <cell r="J4730">
            <v>0.46097141037719636</v>
          </cell>
          <cell r="K4730">
            <v>30.44</v>
          </cell>
          <cell r="L4730">
            <v>1522</v>
          </cell>
        </row>
        <row r="4731">
          <cell r="A4731" t="str">
            <v>SF-04929</v>
          </cell>
          <cell r="B4731" t="str">
            <v>Correia A32</v>
          </cell>
          <cell r="C4731" t="str">
            <v>pç</v>
          </cell>
          <cell r="D4731">
            <v>50</v>
          </cell>
          <cell r="E4731">
            <v>11.87</v>
          </cell>
          <cell r="F4731">
            <v>20.96</v>
          </cell>
          <cell r="G4731">
            <v>28.19</v>
          </cell>
          <cell r="H4731">
            <v>27.99</v>
          </cell>
          <cell r="I4731">
            <v>13.44145918418087</v>
          </cell>
          <cell r="J4731">
            <v>0.48022362215723008</v>
          </cell>
          <cell r="K4731">
            <v>28.19</v>
          </cell>
          <cell r="L4731">
            <v>1409.5</v>
          </cell>
        </row>
        <row r="4732">
          <cell r="A4732" t="str">
            <v>SF-04930</v>
          </cell>
          <cell r="B4732" t="str">
            <v>Correia A33</v>
          </cell>
          <cell r="C4732" t="str">
            <v>pç</v>
          </cell>
          <cell r="D4732">
            <v>50</v>
          </cell>
          <cell r="E4732">
            <v>12.27</v>
          </cell>
          <cell r="F4732">
            <v>27.74</v>
          </cell>
          <cell r="G4732">
            <v>40.25</v>
          </cell>
          <cell r="H4732">
            <v>36.69</v>
          </cell>
          <cell r="I4732">
            <v>18.521578406460559</v>
          </cell>
          <cell r="J4732">
            <v>0.50481271208668743</v>
          </cell>
          <cell r="K4732">
            <v>40.25</v>
          </cell>
          <cell r="L4732">
            <v>2012.5</v>
          </cell>
        </row>
        <row r="4733">
          <cell r="A4733" t="str">
            <v>SF-04931</v>
          </cell>
          <cell r="B4733" t="str">
            <v>Correia A34</v>
          </cell>
          <cell r="C4733" t="str">
            <v>pç</v>
          </cell>
          <cell r="D4733">
            <v>50</v>
          </cell>
          <cell r="E4733">
            <v>11.82</v>
          </cell>
          <cell r="F4733">
            <v>25.46</v>
          </cell>
          <cell r="G4733">
            <v>31.9</v>
          </cell>
          <cell r="H4733">
            <v>28.15</v>
          </cell>
          <cell r="I4733">
            <v>11.256654143327852</v>
          </cell>
          <cell r="J4733">
            <v>0.39988114185889351</v>
          </cell>
          <cell r="K4733">
            <v>31.9</v>
          </cell>
          <cell r="L4733">
            <v>1595</v>
          </cell>
        </row>
        <row r="4734">
          <cell r="A4734" t="str">
            <v>SF-04932</v>
          </cell>
          <cell r="B4734" t="str">
            <v>Correia A35</v>
          </cell>
          <cell r="C4734" t="str">
            <v>pç</v>
          </cell>
          <cell r="D4734">
            <v>50</v>
          </cell>
          <cell r="E4734">
            <v>12.8</v>
          </cell>
          <cell r="F4734">
            <v>27.18</v>
          </cell>
          <cell r="G4734">
            <v>32.880000000000003</v>
          </cell>
          <cell r="H4734">
            <v>30.03</v>
          </cell>
          <cell r="I4734">
            <v>12.213168780732824</v>
          </cell>
          <cell r="J4734">
            <v>0.40669892709733013</v>
          </cell>
          <cell r="K4734">
            <v>32.880000000000003</v>
          </cell>
          <cell r="L4734">
            <v>1644</v>
          </cell>
        </row>
        <row r="4735">
          <cell r="A4735" t="str">
            <v>SF-04933</v>
          </cell>
          <cell r="B4735" t="str">
            <v>Correia A36</v>
          </cell>
          <cell r="C4735" t="str">
            <v>pç</v>
          </cell>
          <cell r="D4735">
            <v>50</v>
          </cell>
          <cell r="E4735">
            <v>13.78</v>
          </cell>
          <cell r="F4735">
            <v>30.33</v>
          </cell>
          <cell r="G4735">
            <v>42.58</v>
          </cell>
          <cell r="H4735">
            <v>37.56</v>
          </cell>
          <cell r="I4735">
            <v>17.272595587616049</v>
          </cell>
          <cell r="J4735">
            <v>0.45986676218360084</v>
          </cell>
          <cell r="K4735">
            <v>42.58</v>
          </cell>
          <cell r="L4735">
            <v>2129</v>
          </cell>
        </row>
        <row r="4736">
          <cell r="A4736" t="str">
            <v>SF-04934</v>
          </cell>
          <cell r="B4736" t="str">
            <v>Correia A37</v>
          </cell>
          <cell r="C4736" t="str">
            <v>pç</v>
          </cell>
          <cell r="D4736">
            <v>50</v>
          </cell>
          <cell r="E4736">
            <v>13.55</v>
          </cell>
          <cell r="F4736">
            <v>35.36</v>
          </cell>
          <cell r="G4736">
            <v>45.07</v>
          </cell>
          <cell r="H4736">
            <v>38.35</v>
          </cell>
          <cell r="I4736">
            <v>16.79640636167947</v>
          </cell>
          <cell r="J4736">
            <v>0.43797669782736554</v>
          </cell>
          <cell r="K4736">
            <v>45.07</v>
          </cell>
          <cell r="L4736">
            <v>2253.5</v>
          </cell>
        </row>
        <row r="4737">
          <cell r="A4737" t="str">
            <v>SF-04935</v>
          </cell>
          <cell r="B4737" t="str">
            <v>Correia A38</v>
          </cell>
          <cell r="C4737" t="str">
            <v>pç</v>
          </cell>
          <cell r="D4737">
            <v>50</v>
          </cell>
          <cell r="E4737">
            <v>13.96</v>
          </cell>
          <cell r="F4737">
            <v>26.78</v>
          </cell>
          <cell r="G4737">
            <v>32.96</v>
          </cell>
          <cell r="H4737">
            <v>29.09</v>
          </cell>
          <cell r="I4737">
            <v>10.340519006961548</v>
          </cell>
          <cell r="J4737">
            <v>0.35546644919084042</v>
          </cell>
          <cell r="K4737">
            <v>32.96</v>
          </cell>
          <cell r="L4737">
            <v>1648</v>
          </cell>
        </row>
        <row r="4738">
          <cell r="A4738" t="str">
            <v>SF-04936</v>
          </cell>
          <cell r="B4738" t="str">
            <v>Correia A39</v>
          </cell>
          <cell r="C4738" t="str">
            <v>pç</v>
          </cell>
          <cell r="D4738">
            <v>50</v>
          </cell>
          <cell r="E4738">
            <v>13.74</v>
          </cell>
          <cell r="F4738">
            <v>30.45</v>
          </cell>
          <cell r="G4738">
            <v>42.96</v>
          </cell>
          <cell r="H4738">
            <v>39.909999999999997</v>
          </cell>
          <cell r="I4738">
            <v>20.028804147360699</v>
          </cell>
          <cell r="J4738">
            <v>0.50184926452920819</v>
          </cell>
          <cell r="K4738">
            <v>42.96</v>
          </cell>
          <cell r="L4738">
            <v>2148</v>
          </cell>
        </row>
        <row r="4739">
          <cell r="A4739" t="str">
            <v>SF-04937</v>
          </cell>
          <cell r="B4739" t="str">
            <v>Correia A40</v>
          </cell>
          <cell r="C4739" t="str">
            <v>pç</v>
          </cell>
          <cell r="D4739">
            <v>50</v>
          </cell>
          <cell r="E4739">
            <v>14.78</v>
          </cell>
          <cell r="F4739">
            <v>27.43</v>
          </cell>
          <cell r="G4739">
            <v>34.24</v>
          </cell>
          <cell r="H4739">
            <v>33.64</v>
          </cell>
          <cell r="I4739">
            <v>15.075534263611798</v>
          </cell>
          <cell r="J4739">
            <v>0.44814311128453621</v>
          </cell>
          <cell r="K4739">
            <v>34.24</v>
          </cell>
          <cell r="L4739">
            <v>1712</v>
          </cell>
        </row>
        <row r="4740">
          <cell r="A4740" t="str">
            <v>SF-04938</v>
          </cell>
          <cell r="B4740" t="str">
            <v>Correia A41</v>
          </cell>
          <cell r="C4740" t="str">
            <v>pç</v>
          </cell>
          <cell r="D4740">
            <v>50</v>
          </cell>
          <cell r="E4740">
            <v>15.78</v>
          </cell>
          <cell r="F4740">
            <v>40.369999999999997</v>
          </cell>
          <cell r="G4740">
            <v>50.48</v>
          </cell>
          <cell r="H4740">
            <v>45.56</v>
          </cell>
          <cell r="I4740">
            <v>21.130075721586991</v>
          </cell>
          <cell r="J4740">
            <v>0.46378568309014462</v>
          </cell>
          <cell r="K4740">
            <v>50.48</v>
          </cell>
          <cell r="L4740">
            <v>2524</v>
          </cell>
        </row>
        <row r="4741">
          <cell r="A4741" t="str">
            <v>SF-04939</v>
          </cell>
          <cell r="B4741" t="str">
            <v>Correia A42</v>
          </cell>
          <cell r="C4741" t="str">
            <v>pç</v>
          </cell>
          <cell r="D4741">
            <v>50</v>
          </cell>
          <cell r="E4741">
            <v>15.46</v>
          </cell>
          <cell r="F4741">
            <v>31.7</v>
          </cell>
          <cell r="G4741">
            <v>37.119999999999997</v>
          </cell>
          <cell r="H4741">
            <v>34.01</v>
          </cell>
          <cell r="I4741">
            <v>13.110558086265197</v>
          </cell>
          <cell r="J4741">
            <v>0.38549126981079673</v>
          </cell>
          <cell r="K4741">
            <v>37.119999999999997</v>
          </cell>
          <cell r="L4741">
            <v>1856</v>
          </cell>
        </row>
        <row r="4742">
          <cell r="A4742" t="str">
            <v>SF-04940</v>
          </cell>
          <cell r="B4742" t="str">
            <v>Correia A43</v>
          </cell>
          <cell r="C4742" t="str">
            <v>pç</v>
          </cell>
          <cell r="D4742">
            <v>50</v>
          </cell>
          <cell r="E4742">
            <v>15.92</v>
          </cell>
          <cell r="F4742">
            <v>27.97</v>
          </cell>
          <cell r="G4742">
            <v>38.47</v>
          </cell>
          <cell r="H4742">
            <v>36.28</v>
          </cell>
          <cell r="I4742">
            <v>15.949330968204713</v>
          </cell>
          <cell r="J4742">
            <v>0.43961772238711994</v>
          </cell>
          <cell r="K4742">
            <v>38.47</v>
          </cell>
          <cell r="L4742">
            <v>1923.5</v>
          </cell>
        </row>
        <row r="4743">
          <cell r="A4743" t="str">
            <v>SF-04941</v>
          </cell>
          <cell r="B4743" t="str">
            <v>Correia A44</v>
          </cell>
          <cell r="C4743" t="str">
            <v>pç</v>
          </cell>
          <cell r="D4743">
            <v>50</v>
          </cell>
          <cell r="E4743">
            <v>15.63</v>
          </cell>
          <cell r="F4743">
            <v>32.11</v>
          </cell>
          <cell r="G4743">
            <v>37.840000000000003</v>
          </cell>
          <cell r="H4743">
            <v>33.08</v>
          </cell>
          <cell r="I4743">
            <v>11.730115191356814</v>
          </cell>
          <cell r="J4743">
            <v>0.35459840360812622</v>
          </cell>
          <cell r="K4743">
            <v>37.840000000000003</v>
          </cell>
          <cell r="L4743">
            <v>1892</v>
          </cell>
        </row>
        <row r="4744">
          <cell r="A4744" t="str">
            <v>SF-04942</v>
          </cell>
          <cell r="B4744" t="str">
            <v>Correia A45</v>
          </cell>
          <cell r="C4744" t="str">
            <v>pç</v>
          </cell>
          <cell r="D4744">
            <v>50</v>
          </cell>
          <cell r="E4744">
            <v>16.68</v>
          </cell>
          <cell r="F4744">
            <v>32.299999999999997</v>
          </cell>
          <cell r="G4744">
            <v>38.25</v>
          </cell>
          <cell r="H4744">
            <v>33.950000000000003</v>
          </cell>
          <cell r="I4744">
            <v>11.713231834126725</v>
          </cell>
          <cell r="J4744">
            <v>0.34501419246323195</v>
          </cell>
          <cell r="K4744">
            <v>38.25</v>
          </cell>
          <cell r="L4744">
            <v>1912.5</v>
          </cell>
        </row>
        <row r="4745">
          <cell r="A4745" t="str">
            <v>SF-04943</v>
          </cell>
          <cell r="B4745" t="str">
            <v>Correia A46</v>
          </cell>
          <cell r="C4745" t="str">
            <v>pç</v>
          </cell>
          <cell r="D4745">
            <v>50</v>
          </cell>
          <cell r="E4745">
            <v>17.010000000000002</v>
          </cell>
          <cell r="F4745">
            <v>32.450000000000003</v>
          </cell>
          <cell r="G4745">
            <v>37.92</v>
          </cell>
          <cell r="H4745">
            <v>37.46</v>
          </cell>
          <cell r="I4745">
            <v>16.336483454729997</v>
          </cell>
          <cell r="J4745">
            <v>0.43610473717912429</v>
          </cell>
          <cell r="K4745">
            <v>37.92</v>
          </cell>
          <cell r="L4745">
            <v>1896</v>
          </cell>
        </row>
        <row r="4746">
          <cell r="A4746" t="str">
            <v>SF-04944</v>
          </cell>
          <cell r="B4746" t="str">
            <v>Correia A47</v>
          </cell>
          <cell r="C4746" t="str">
            <v>pç</v>
          </cell>
          <cell r="D4746">
            <v>50</v>
          </cell>
          <cell r="E4746">
            <v>17.37</v>
          </cell>
          <cell r="F4746">
            <v>29.84</v>
          </cell>
          <cell r="G4746">
            <v>36.07</v>
          </cell>
          <cell r="H4746">
            <v>32.29</v>
          </cell>
          <cell r="I4746">
            <v>10.233658111024299</v>
          </cell>
          <cell r="J4746">
            <v>0.31692964109706717</v>
          </cell>
          <cell r="K4746">
            <v>36.07</v>
          </cell>
          <cell r="L4746">
            <v>1803.5</v>
          </cell>
        </row>
        <row r="4747">
          <cell r="A4747" t="str">
            <v>SF-04945</v>
          </cell>
          <cell r="B4747" t="str">
            <v>Correia A48</v>
          </cell>
          <cell r="C4747" t="str">
            <v>pç</v>
          </cell>
          <cell r="D4747">
            <v>50</v>
          </cell>
          <cell r="E4747">
            <v>17.57</v>
          </cell>
          <cell r="F4747">
            <v>34.869999999999997</v>
          </cell>
          <cell r="G4747">
            <v>46.44</v>
          </cell>
          <cell r="H4747">
            <v>44.11</v>
          </cell>
          <cell r="I4747">
            <v>20.509458590286275</v>
          </cell>
          <cell r="J4747">
            <v>0.46496165473330936</v>
          </cell>
          <cell r="K4747">
            <v>46.44</v>
          </cell>
          <cell r="L4747">
            <v>2322</v>
          </cell>
        </row>
        <row r="4748">
          <cell r="A4748" t="str">
            <v>SF-04946</v>
          </cell>
          <cell r="B4748" t="str">
            <v>Correia A49</v>
          </cell>
          <cell r="C4748" t="str">
            <v>pç</v>
          </cell>
          <cell r="D4748">
            <v>50</v>
          </cell>
          <cell r="E4748">
            <v>17.05</v>
          </cell>
          <cell r="F4748">
            <v>27.62</v>
          </cell>
          <cell r="G4748">
            <v>32.01</v>
          </cell>
          <cell r="H4748">
            <v>30.37</v>
          </cell>
          <cell r="I4748">
            <v>9.7480751795760519</v>
          </cell>
          <cell r="J4748">
            <v>0.32097712148752228</v>
          </cell>
          <cell r="K4748">
            <v>32.01</v>
          </cell>
          <cell r="L4748">
            <v>1600.5</v>
          </cell>
        </row>
        <row r="4749">
          <cell r="A4749" t="str">
            <v>SF-04947</v>
          </cell>
          <cell r="B4749" t="str">
            <v>Correia A50</v>
          </cell>
          <cell r="C4749" t="str">
            <v>pç</v>
          </cell>
          <cell r="D4749">
            <v>50</v>
          </cell>
          <cell r="E4749">
            <v>18.14</v>
          </cell>
          <cell r="F4749">
            <v>23.06</v>
          </cell>
          <cell r="G4749">
            <v>32.119999999999997</v>
          </cell>
          <cell r="H4749">
            <v>31.96</v>
          </cell>
          <cell r="I4749">
            <v>12.688379197780405</v>
          </cell>
          <cell r="J4749">
            <v>0.3970081100682229</v>
          </cell>
          <cell r="K4749">
            <v>32.119999999999997</v>
          </cell>
          <cell r="L4749">
            <v>1606</v>
          </cell>
        </row>
        <row r="4750">
          <cell r="A4750" t="str">
            <v>SF-04948</v>
          </cell>
          <cell r="B4750" t="str">
            <v>Correia A51</v>
          </cell>
          <cell r="C4750" t="str">
            <v>pç</v>
          </cell>
          <cell r="D4750">
            <v>50</v>
          </cell>
          <cell r="E4750">
            <v>18.29</v>
          </cell>
          <cell r="F4750">
            <v>27.92</v>
          </cell>
          <cell r="G4750">
            <v>41.22</v>
          </cell>
          <cell r="H4750">
            <v>38.409999999999997</v>
          </cell>
          <cell r="I4750">
            <v>16.672581283852448</v>
          </cell>
          <cell r="J4750">
            <v>0.43406876552596851</v>
          </cell>
          <cell r="K4750">
            <v>41.22</v>
          </cell>
          <cell r="L4750">
            <v>2061</v>
          </cell>
        </row>
        <row r="4751">
          <cell r="A4751" t="str">
            <v>SF-04949</v>
          </cell>
          <cell r="B4751" t="str">
            <v>Correia A52</v>
          </cell>
          <cell r="C4751" t="str">
            <v>pç</v>
          </cell>
          <cell r="D4751">
            <v>50</v>
          </cell>
          <cell r="E4751">
            <v>18.53</v>
          </cell>
          <cell r="F4751">
            <v>30.36</v>
          </cell>
          <cell r="G4751">
            <v>37.450000000000003</v>
          </cell>
          <cell r="H4751">
            <v>33.880000000000003</v>
          </cell>
          <cell r="I4751">
            <v>10.778461161037782</v>
          </cell>
          <cell r="J4751">
            <v>0.31813639790548354</v>
          </cell>
          <cell r="K4751">
            <v>37.450000000000003</v>
          </cell>
          <cell r="L4751">
            <v>1872.5</v>
          </cell>
        </row>
        <row r="4752">
          <cell r="A4752" t="str">
            <v>SF-04950</v>
          </cell>
          <cell r="B4752" t="str">
            <v>Correia A53</v>
          </cell>
          <cell r="C4752" t="str">
            <v>pç</v>
          </cell>
          <cell r="D4752">
            <v>50</v>
          </cell>
          <cell r="E4752">
            <v>18.88</v>
          </cell>
          <cell r="F4752">
            <v>31.95</v>
          </cell>
          <cell r="G4752">
            <v>42.1</v>
          </cell>
          <cell r="H4752">
            <v>40.36</v>
          </cell>
          <cell r="I4752">
            <v>16.911592670906753</v>
          </cell>
          <cell r="J4752">
            <v>0.4190186489322783</v>
          </cell>
          <cell r="K4752">
            <v>42.1</v>
          </cell>
          <cell r="L4752">
            <v>2105</v>
          </cell>
        </row>
        <row r="4753">
          <cell r="A4753" t="str">
            <v>SF-04951</v>
          </cell>
          <cell r="B4753" t="str">
            <v>Correia A54</v>
          </cell>
          <cell r="C4753" t="str">
            <v>pç</v>
          </cell>
          <cell r="D4753">
            <v>50</v>
          </cell>
          <cell r="E4753">
            <v>18.68</v>
          </cell>
          <cell r="F4753">
            <v>29.18</v>
          </cell>
          <cell r="G4753">
            <v>39.68</v>
          </cell>
          <cell r="H4753">
            <v>33.630000000000003</v>
          </cell>
          <cell r="I4753">
            <v>13.020550813233656</v>
          </cell>
          <cell r="J4753">
            <v>0.38717070512142893</v>
          </cell>
          <cell r="K4753">
            <v>39.68</v>
          </cell>
          <cell r="L4753">
            <v>1984</v>
          </cell>
        </row>
        <row r="4754">
          <cell r="A4754" t="str">
            <v>SF-04952</v>
          </cell>
          <cell r="B4754" t="str">
            <v>Correia A55</v>
          </cell>
          <cell r="C4754" t="str">
            <v>pç</v>
          </cell>
          <cell r="D4754">
            <v>50</v>
          </cell>
          <cell r="E4754">
            <v>19.43</v>
          </cell>
          <cell r="F4754">
            <v>30.94</v>
          </cell>
          <cell r="G4754">
            <v>36.4</v>
          </cell>
          <cell r="H4754">
            <v>33.81</v>
          </cell>
          <cell r="I4754">
            <v>10.166449314616512</v>
          </cell>
          <cell r="J4754">
            <v>0.30069356150891785</v>
          </cell>
          <cell r="K4754">
            <v>36.4</v>
          </cell>
          <cell r="L4754">
            <v>1820</v>
          </cell>
        </row>
        <row r="4755">
          <cell r="A4755" t="str">
            <v>SF-04953</v>
          </cell>
          <cell r="B4755" t="str">
            <v>Correia A56</v>
          </cell>
          <cell r="C4755" t="str">
            <v>pç</v>
          </cell>
          <cell r="D4755">
            <v>50</v>
          </cell>
          <cell r="E4755">
            <v>19.66</v>
          </cell>
          <cell r="F4755">
            <v>31.42</v>
          </cell>
          <cell r="G4755">
            <v>48.42</v>
          </cell>
          <cell r="H4755">
            <v>45.78</v>
          </cell>
          <cell r="I4755">
            <v>22.152917603181177</v>
          </cell>
          <cell r="J4755">
            <v>0.48389946708565262</v>
          </cell>
          <cell r="K4755">
            <v>48.42</v>
          </cell>
          <cell r="L4755">
            <v>2421</v>
          </cell>
        </row>
        <row r="4756">
          <cell r="A4756" t="str">
            <v>SF-04954</v>
          </cell>
          <cell r="B4756" t="str">
            <v>Correia A57</v>
          </cell>
          <cell r="C4756" t="str">
            <v>pç</v>
          </cell>
          <cell r="D4756">
            <v>50</v>
          </cell>
          <cell r="E4756">
            <v>20.010000000000002</v>
          </cell>
          <cell r="F4756">
            <v>25.25</v>
          </cell>
          <cell r="G4756">
            <v>28.05</v>
          </cell>
          <cell r="H4756">
            <v>27.93</v>
          </cell>
          <cell r="I4756">
            <v>6.4335881318281496</v>
          </cell>
          <cell r="J4756">
            <v>0.23034687188786787</v>
          </cell>
          <cell r="K4756">
            <v>28.05</v>
          </cell>
          <cell r="L4756">
            <v>1402.5</v>
          </cell>
        </row>
        <row r="4757">
          <cell r="A4757" t="str">
            <v>SF-04955</v>
          </cell>
          <cell r="B4757" t="str">
            <v>Correia A58</v>
          </cell>
          <cell r="C4757" t="str">
            <v>pç</v>
          </cell>
          <cell r="D4757">
            <v>50</v>
          </cell>
          <cell r="E4757">
            <v>20.25</v>
          </cell>
          <cell r="F4757">
            <v>37.119999999999997</v>
          </cell>
          <cell r="G4757">
            <v>43.13</v>
          </cell>
          <cell r="H4757">
            <v>42.09</v>
          </cell>
          <cell r="I4757">
            <v>17.024363913716911</v>
          </cell>
          <cell r="J4757">
            <v>0.40447526523442406</v>
          </cell>
          <cell r="K4757">
            <v>43.13</v>
          </cell>
          <cell r="L4757">
            <v>2156.5</v>
          </cell>
        </row>
        <row r="4758">
          <cell r="A4758" t="str">
            <v>SF-04956</v>
          </cell>
          <cell r="B4758" t="str">
            <v>Correia A59</v>
          </cell>
          <cell r="C4758" t="str">
            <v>pç</v>
          </cell>
          <cell r="D4758">
            <v>50</v>
          </cell>
          <cell r="E4758">
            <v>23.72</v>
          </cell>
          <cell r="F4758">
            <v>24.76</v>
          </cell>
          <cell r="G4758">
            <v>28.59</v>
          </cell>
          <cell r="H4758">
            <v>31.33</v>
          </cell>
          <cell r="I4758">
            <v>9.4705029588366223</v>
          </cell>
          <cell r="J4758">
            <v>0.30228225211735149</v>
          </cell>
          <cell r="K4758">
            <v>28.59</v>
          </cell>
          <cell r="L4758">
            <v>1429.5</v>
          </cell>
        </row>
        <row r="4759">
          <cell r="A4759" t="str">
            <v>SF-04957</v>
          </cell>
          <cell r="B4759" t="str">
            <v>Correia A60</v>
          </cell>
          <cell r="C4759" t="str">
            <v>pç</v>
          </cell>
          <cell r="D4759">
            <v>50</v>
          </cell>
          <cell r="E4759">
            <v>21.18</v>
          </cell>
          <cell r="F4759">
            <v>34.299999999999997</v>
          </cell>
          <cell r="G4759">
            <v>39.380000000000003</v>
          </cell>
          <cell r="H4759">
            <v>40.61</v>
          </cell>
          <cell r="I4759">
            <v>16.938427711370778</v>
          </cell>
          <cell r="J4759">
            <v>0.41709991901922627</v>
          </cell>
          <cell r="K4759">
            <v>39.380000000000003</v>
          </cell>
          <cell r="L4759">
            <v>1969</v>
          </cell>
        </row>
        <row r="4760">
          <cell r="A4760" t="str">
            <v>SF-04958</v>
          </cell>
          <cell r="B4760" t="str">
            <v>Correia A61</v>
          </cell>
          <cell r="C4760" t="str">
            <v>pç</v>
          </cell>
          <cell r="D4760">
            <v>50</v>
          </cell>
          <cell r="E4760">
            <v>21.46</v>
          </cell>
          <cell r="F4760">
            <v>48.37</v>
          </cell>
          <cell r="G4760">
            <v>64.81</v>
          </cell>
          <cell r="H4760">
            <v>56.52</v>
          </cell>
          <cell r="I4760">
            <v>24.629007288155144</v>
          </cell>
          <cell r="J4760">
            <v>0.43575738301760691</v>
          </cell>
          <cell r="K4760">
            <v>64.81</v>
          </cell>
          <cell r="L4760">
            <v>3240.5</v>
          </cell>
        </row>
        <row r="4761">
          <cell r="A4761" t="str">
            <v>SF-04959</v>
          </cell>
          <cell r="B4761" t="str">
            <v>Correia A62</v>
          </cell>
          <cell r="C4761" t="str">
            <v>pç</v>
          </cell>
          <cell r="D4761">
            <v>50</v>
          </cell>
          <cell r="E4761">
            <v>21.77</v>
          </cell>
          <cell r="F4761">
            <v>34.090000000000003</v>
          </cell>
          <cell r="G4761">
            <v>47.09</v>
          </cell>
          <cell r="H4761">
            <v>44.81</v>
          </cell>
          <cell r="I4761">
            <v>18.629446225442834</v>
          </cell>
          <cell r="J4761">
            <v>0.41574305345777357</v>
          </cell>
          <cell r="K4761">
            <v>47.09</v>
          </cell>
          <cell r="L4761">
            <v>2354.5</v>
          </cell>
        </row>
        <row r="4762">
          <cell r="A4762" t="str">
            <v>SF-04960</v>
          </cell>
          <cell r="B4762" t="str">
            <v>Correia A63</v>
          </cell>
          <cell r="C4762" t="str">
            <v>pç</v>
          </cell>
          <cell r="D4762">
            <v>50</v>
          </cell>
          <cell r="E4762">
            <v>22</v>
          </cell>
          <cell r="F4762">
            <v>39.270000000000003</v>
          </cell>
          <cell r="G4762">
            <v>46.79</v>
          </cell>
          <cell r="H4762">
            <v>46.61</v>
          </cell>
          <cell r="I4762">
            <v>20.011776122656709</v>
          </cell>
          <cell r="J4762">
            <v>0.42934512170471378</v>
          </cell>
          <cell r="K4762">
            <v>46.79</v>
          </cell>
          <cell r="L4762">
            <v>2339.5</v>
          </cell>
        </row>
        <row r="4763">
          <cell r="A4763" t="str">
            <v>SF-04961</v>
          </cell>
          <cell r="B4763" t="str">
            <v>Correia A64</v>
          </cell>
          <cell r="C4763" t="str">
            <v>pç</v>
          </cell>
          <cell r="D4763">
            <v>50</v>
          </cell>
          <cell r="E4763">
            <v>15</v>
          </cell>
          <cell r="F4763">
            <v>20.12</v>
          </cell>
          <cell r="G4763">
            <v>22.92</v>
          </cell>
          <cell r="H4763">
            <v>22.41</v>
          </cell>
          <cell r="I4763">
            <v>5.7367993399339436</v>
          </cell>
          <cell r="J4763">
            <v>0.25599283087612423</v>
          </cell>
          <cell r="K4763">
            <v>22.92</v>
          </cell>
          <cell r="L4763">
            <v>1146</v>
          </cell>
        </row>
        <row r="4764">
          <cell r="A4764" t="str">
            <v>SF-04962</v>
          </cell>
          <cell r="B4764" t="str">
            <v>Correia A65</v>
          </cell>
          <cell r="C4764" t="str">
            <v>pç</v>
          </cell>
          <cell r="D4764">
            <v>50</v>
          </cell>
          <cell r="E4764">
            <v>38.979999999999997</v>
          </cell>
          <cell r="F4764">
            <v>39.49</v>
          </cell>
          <cell r="G4764">
            <v>40</v>
          </cell>
          <cell r="H4764">
            <v>50.99</v>
          </cell>
          <cell r="I4764">
            <v>19.930883907477192</v>
          </cell>
          <cell r="J4764">
            <v>0.39087828804622848</v>
          </cell>
          <cell r="K4764">
            <v>40</v>
          </cell>
          <cell r="L4764">
            <v>2000</v>
          </cell>
        </row>
        <row r="4765">
          <cell r="A4765" t="str">
            <v>SF-04963</v>
          </cell>
          <cell r="B4765" t="str">
            <v>Correia A66</v>
          </cell>
          <cell r="C4765" t="str">
            <v>pç</v>
          </cell>
          <cell r="D4765">
            <v>50</v>
          </cell>
          <cell r="E4765">
            <v>23.06</v>
          </cell>
          <cell r="F4765">
            <v>45.44</v>
          </cell>
          <cell r="G4765">
            <v>62.08</v>
          </cell>
          <cell r="H4765">
            <v>55.8</v>
          </cell>
          <cell r="I4765">
            <v>23.993471855208167</v>
          </cell>
          <cell r="J4765">
            <v>0.42999053503957291</v>
          </cell>
          <cell r="K4765">
            <v>62.08</v>
          </cell>
          <cell r="L4765">
            <v>3104</v>
          </cell>
        </row>
        <row r="4766">
          <cell r="A4766" t="str">
            <v>SF-04964</v>
          </cell>
          <cell r="B4766" t="str">
            <v>Correia A67</v>
          </cell>
          <cell r="C4766" t="str">
            <v>pç</v>
          </cell>
          <cell r="D4766">
            <v>50</v>
          </cell>
          <cell r="E4766">
            <v>23.37</v>
          </cell>
          <cell r="F4766">
            <v>31.88</v>
          </cell>
          <cell r="G4766">
            <v>37.86</v>
          </cell>
          <cell r="H4766">
            <v>35.5</v>
          </cell>
          <cell r="I4766">
            <v>8.814576469311115</v>
          </cell>
          <cell r="J4766">
            <v>0.24829792871298917</v>
          </cell>
          <cell r="K4766">
            <v>37.86</v>
          </cell>
          <cell r="L4766">
            <v>1893</v>
          </cell>
        </row>
        <row r="4767">
          <cell r="A4767" t="str">
            <v>SF-04965</v>
          </cell>
          <cell r="B4767" t="str">
            <v>Correia A68</v>
          </cell>
          <cell r="C4767" t="str">
            <v>pç</v>
          </cell>
          <cell r="D4767">
            <v>50</v>
          </cell>
          <cell r="E4767">
            <v>23.6</v>
          </cell>
          <cell r="F4767">
            <v>37.39</v>
          </cell>
          <cell r="G4767">
            <v>45.32</v>
          </cell>
          <cell r="H4767">
            <v>40.83</v>
          </cell>
          <cell r="I4767">
            <v>11.934103443493356</v>
          </cell>
          <cell r="J4767">
            <v>0.29228761801355269</v>
          </cell>
          <cell r="K4767">
            <v>45.32</v>
          </cell>
          <cell r="L4767">
            <v>2266</v>
          </cell>
        </row>
        <row r="4768">
          <cell r="A4768" t="str">
            <v>SF-04966</v>
          </cell>
          <cell r="B4768" t="str">
            <v>Correia A69</v>
          </cell>
          <cell r="C4768" t="str">
            <v>pç</v>
          </cell>
          <cell r="D4768">
            <v>50</v>
          </cell>
          <cell r="E4768">
            <v>23.43</v>
          </cell>
          <cell r="F4768">
            <v>30.77</v>
          </cell>
          <cell r="G4768">
            <v>41.06</v>
          </cell>
          <cell r="H4768">
            <v>39.67</v>
          </cell>
          <cell r="I4768">
            <v>13.810529536914931</v>
          </cell>
          <cell r="J4768">
            <v>0.34813535510246862</v>
          </cell>
          <cell r="K4768">
            <v>41.06</v>
          </cell>
          <cell r="L4768">
            <v>2053</v>
          </cell>
        </row>
        <row r="4769">
          <cell r="A4769" t="str">
            <v>SF-04967</v>
          </cell>
          <cell r="B4769" t="str">
            <v>Correia A70</v>
          </cell>
          <cell r="C4769" t="str">
            <v>pç</v>
          </cell>
          <cell r="D4769">
            <v>50</v>
          </cell>
          <cell r="E4769">
            <v>23.94</v>
          </cell>
          <cell r="F4769">
            <v>24.74</v>
          </cell>
          <cell r="G4769">
            <v>28.27</v>
          </cell>
          <cell r="H4769">
            <v>32.35</v>
          </cell>
          <cell r="I4769">
            <v>11.546308447147346</v>
          </cell>
          <cell r="J4769">
            <v>0.3569183445795161</v>
          </cell>
          <cell r="K4769">
            <v>28.27</v>
          </cell>
          <cell r="L4769">
            <v>1413.5</v>
          </cell>
        </row>
        <row r="4770">
          <cell r="A4770" t="str">
            <v>SF-04968</v>
          </cell>
          <cell r="B4770" t="str">
            <v>Correia B32</v>
          </cell>
          <cell r="C4770" t="str">
            <v>pç</v>
          </cell>
          <cell r="D4770">
            <v>50</v>
          </cell>
          <cell r="E4770">
            <v>15</v>
          </cell>
          <cell r="F4770">
            <v>25.28</v>
          </cell>
          <cell r="G4770">
            <v>29.53</v>
          </cell>
          <cell r="H4770">
            <v>27.42</v>
          </cell>
          <cell r="I4770">
            <v>8.788622853818838</v>
          </cell>
          <cell r="J4770">
            <v>0.32051870364036605</v>
          </cell>
          <cell r="K4770">
            <v>29.53</v>
          </cell>
          <cell r="L4770">
            <v>1476.5</v>
          </cell>
        </row>
        <row r="4771">
          <cell r="A4771" t="str">
            <v>SF-04969</v>
          </cell>
          <cell r="B4771" t="str">
            <v>Correia B33</v>
          </cell>
          <cell r="C4771" t="str">
            <v>pç</v>
          </cell>
          <cell r="D4771">
            <v>50</v>
          </cell>
          <cell r="E4771">
            <v>18</v>
          </cell>
          <cell r="F4771">
            <v>26.57</v>
          </cell>
          <cell r="G4771">
            <v>30.22</v>
          </cell>
          <cell r="H4771">
            <v>28.61</v>
          </cell>
          <cell r="I4771">
            <v>7.6048378242624874</v>
          </cell>
          <cell r="J4771">
            <v>0.26581047970158994</v>
          </cell>
          <cell r="K4771">
            <v>30.22</v>
          </cell>
          <cell r="L4771">
            <v>1511</v>
          </cell>
        </row>
        <row r="4772">
          <cell r="A4772" t="str">
            <v>SF-04970</v>
          </cell>
          <cell r="B4772" t="str">
            <v>Correia B34</v>
          </cell>
          <cell r="C4772" t="str">
            <v>pç</v>
          </cell>
          <cell r="D4772">
            <v>50</v>
          </cell>
          <cell r="E4772">
            <v>15</v>
          </cell>
          <cell r="F4772">
            <v>26.36</v>
          </cell>
          <cell r="G4772">
            <v>32.18</v>
          </cell>
          <cell r="H4772">
            <v>30.48</v>
          </cell>
          <cell r="I4772">
            <v>11.536355577044255</v>
          </cell>
          <cell r="J4772">
            <v>0.37848935620223934</v>
          </cell>
          <cell r="K4772">
            <v>32.18</v>
          </cell>
          <cell r="L4772">
            <v>1609</v>
          </cell>
        </row>
        <row r="4773">
          <cell r="A4773" t="str">
            <v>SF-04971</v>
          </cell>
          <cell r="B4773" t="str">
            <v>Correia B35</v>
          </cell>
          <cell r="C4773" t="str">
            <v>pç</v>
          </cell>
          <cell r="D4773">
            <v>50</v>
          </cell>
          <cell r="E4773">
            <v>20</v>
          </cell>
          <cell r="F4773">
            <v>28.46</v>
          </cell>
          <cell r="G4773">
            <v>35.14</v>
          </cell>
          <cell r="H4773">
            <v>32.979999999999997</v>
          </cell>
          <cell r="I4773">
            <v>9.7066884157265427</v>
          </cell>
          <cell r="J4773">
            <v>0.29432044923367323</v>
          </cell>
          <cell r="K4773">
            <v>35.14</v>
          </cell>
          <cell r="L4773">
            <v>1757</v>
          </cell>
        </row>
        <row r="4774">
          <cell r="A4774" t="str">
            <v>SF-04972</v>
          </cell>
          <cell r="B4774" t="str">
            <v>Correia B36</v>
          </cell>
          <cell r="C4774" t="str">
            <v>pç</v>
          </cell>
          <cell r="D4774">
            <v>50</v>
          </cell>
          <cell r="E4774">
            <v>19.34</v>
          </cell>
          <cell r="F4774">
            <v>37.78</v>
          </cell>
          <cell r="G4774">
            <v>45.34</v>
          </cell>
          <cell r="H4774">
            <v>46</v>
          </cell>
          <cell r="I4774">
            <v>22.357877690778992</v>
          </cell>
          <cell r="J4774">
            <v>0.48604081936476068</v>
          </cell>
          <cell r="K4774">
            <v>45.34</v>
          </cell>
          <cell r="L4774">
            <v>2267</v>
          </cell>
        </row>
        <row r="4775">
          <cell r="A4775" t="str">
            <v>SF-04973</v>
          </cell>
          <cell r="B4775" t="str">
            <v>Correia B37</v>
          </cell>
          <cell r="C4775" t="str">
            <v>pç</v>
          </cell>
          <cell r="D4775">
            <v>50</v>
          </cell>
          <cell r="E4775">
            <v>20</v>
          </cell>
          <cell r="F4775">
            <v>36.97</v>
          </cell>
          <cell r="G4775">
            <v>46.97</v>
          </cell>
          <cell r="H4775">
            <v>42.74</v>
          </cell>
          <cell r="I4775">
            <v>16.274698153882913</v>
          </cell>
          <cell r="J4775">
            <v>0.38078376588401758</v>
          </cell>
          <cell r="K4775">
            <v>46.97</v>
          </cell>
          <cell r="L4775">
            <v>2348.5</v>
          </cell>
        </row>
        <row r="4776">
          <cell r="A4776" t="str">
            <v>SF-04974</v>
          </cell>
          <cell r="B4776" t="str">
            <v>Correia B38</v>
          </cell>
          <cell r="C4776" t="str">
            <v>pç</v>
          </cell>
          <cell r="D4776">
            <v>50</v>
          </cell>
          <cell r="E4776">
            <v>20</v>
          </cell>
          <cell r="F4776">
            <v>32.69</v>
          </cell>
          <cell r="G4776">
            <v>39.29</v>
          </cell>
          <cell r="H4776">
            <v>38.659999999999997</v>
          </cell>
          <cell r="I4776">
            <v>14.861306582307387</v>
          </cell>
          <cell r="J4776">
            <v>0.38441041340681292</v>
          </cell>
          <cell r="K4776">
            <v>39.29</v>
          </cell>
          <cell r="L4776">
            <v>1964.5</v>
          </cell>
        </row>
        <row r="4777">
          <cell r="A4777" t="str">
            <v>SF-04975</v>
          </cell>
          <cell r="B4777" t="str">
            <v>Correia B39</v>
          </cell>
          <cell r="C4777" t="str">
            <v>pç</v>
          </cell>
          <cell r="D4777">
            <v>50</v>
          </cell>
          <cell r="E4777">
            <v>20</v>
          </cell>
          <cell r="F4777">
            <v>30.29</v>
          </cell>
          <cell r="G4777">
            <v>34</v>
          </cell>
          <cell r="H4777">
            <v>33.020000000000003</v>
          </cell>
          <cell r="I4777">
            <v>9.9052052813996116</v>
          </cell>
          <cell r="J4777">
            <v>0.29997593220471264</v>
          </cell>
          <cell r="K4777">
            <v>34</v>
          </cell>
          <cell r="L4777">
            <v>1700</v>
          </cell>
        </row>
        <row r="4778">
          <cell r="A4778" t="str">
            <v>SF-04976</v>
          </cell>
          <cell r="B4778" t="str">
            <v>Correia B40</v>
          </cell>
          <cell r="C4778" t="str">
            <v>pç</v>
          </cell>
          <cell r="D4778">
            <v>50</v>
          </cell>
          <cell r="E4778">
            <v>20</v>
          </cell>
          <cell r="F4778">
            <v>30.7</v>
          </cell>
          <cell r="G4778">
            <v>37.130000000000003</v>
          </cell>
          <cell r="H4778">
            <v>35.03</v>
          </cell>
          <cell r="I4778">
            <v>11.089429933499733</v>
          </cell>
          <cell r="J4778">
            <v>0.31656950994860783</v>
          </cell>
          <cell r="K4778">
            <v>37.130000000000003</v>
          </cell>
          <cell r="L4778">
            <v>1856.5</v>
          </cell>
        </row>
        <row r="4779">
          <cell r="A4779" t="str">
            <v>SF-04977</v>
          </cell>
          <cell r="B4779" t="str">
            <v>Correia B41</v>
          </cell>
          <cell r="C4779" t="str">
            <v>pç</v>
          </cell>
          <cell r="D4779">
            <v>50</v>
          </cell>
          <cell r="E4779">
            <v>20</v>
          </cell>
          <cell r="F4779">
            <v>21.44</v>
          </cell>
          <cell r="G4779">
            <v>25.45</v>
          </cell>
          <cell r="H4779">
            <v>29.6</v>
          </cell>
          <cell r="I4779">
            <v>12.554431946627453</v>
          </cell>
          <cell r="J4779">
            <v>0.42413621441308963</v>
          </cell>
          <cell r="K4779">
            <v>25.45</v>
          </cell>
          <cell r="L4779">
            <v>1272.5</v>
          </cell>
        </row>
        <row r="4780">
          <cell r="A4780" t="str">
            <v>SF-04978</v>
          </cell>
          <cell r="B4780" t="str">
            <v>Correia B42</v>
          </cell>
          <cell r="C4780" t="str">
            <v>pç</v>
          </cell>
          <cell r="D4780">
            <v>50</v>
          </cell>
          <cell r="E4780">
            <v>20</v>
          </cell>
          <cell r="F4780">
            <v>31.73</v>
          </cell>
          <cell r="G4780">
            <v>40.03</v>
          </cell>
          <cell r="H4780">
            <v>36.78</v>
          </cell>
          <cell r="I4780">
            <v>12.202601840044876</v>
          </cell>
          <cell r="J4780">
            <v>0.33177275258414562</v>
          </cell>
          <cell r="K4780">
            <v>40.03</v>
          </cell>
          <cell r="L4780">
            <v>2001.5</v>
          </cell>
        </row>
        <row r="4781">
          <cell r="A4781" t="str">
            <v>SF-04979</v>
          </cell>
          <cell r="B4781" t="str">
            <v>Correia B43</v>
          </cell>
          <cell r="C4781" t="str">
            <v>pç</v>
          </cell>
          <cell r="D4781">
            <v>50</v>
          </cell>
          <cell r="E4781">
            <v>20</v>
          </cell>
          <cell r="F4781">
            <v>34.86</v>
          </cell>
          <cell r="G4781">
            <v>40.9</v>
          </cell>
          <cell r="H4781">
            <v>38.28</v>
          </cell>
          <cell r="I4781">
            <v>13.1628732932188</v>
          </cell>
          <cell r="J4781">
            <v>0.34385771403392895</v>
          </cell>
          <cell r="K4781">
            <v>40.9</v>
          </cell>
          <cell r="L4781">
            <v>2045</v>
          </cell>
        </row>
        <row r="4782">
          <cell r="A4782" t="str">
            <v>SF-04980</v>
          </cell>
          <cell r="B4782" t="str">
            <v>Correia B44</v>
          </cell>
          <cell r="C4782" t="str">
            <v>pç</v>
          </cell>
          <cell r="D4782">
            <v>50</v>
          </cell>
          <cell r="E4782">
            <v>25</v>
          </cell>
          <cell r="F4782">
            <v>38.49</v>
          </cell>
          <cell r="G4782">
            <v>46.62</v>
          </cell>
          <cell r="H4782">
            <v>42.19</v>
          </cell>
          <cell r="I4782">
            <v>11.981389387991126</v>
          </cell>
          <cell r="J4782">
            <v>0.28398647518348247</v>
          </cell>
          <cell r="K4782">
            <v>46.62</v>
          </cell>
          <cell r="L4782">
            <v>2331</v>
          </cell>
        </row>
        <row r="4783">
          <cell r="A4783" t="str">
            <v>SF-04981</v>
          </cell>
          <cell r="B4783" t="str">
            <v>Correia B45</v>
          </cell>
          <cell r="C4783" t="str">
            <v>pç</v>
          </cell>
          <cell r="D4783">
            <v>50</v>
          </cell>
          <cell r="E4783">
            <v>25</v>
          </cell>
          <cell r="F4783">
            <v>34.32</v>
          </cell>
          <cell r="G4783">
            <v>38.21</v>
          </cell>
          <cell r="H4783">
            <v>36.71</v>
          </cell>
          <cell r="I4783">
            <v>8.5382472830591318</v>
          </cell>
          <cell r="J4783">
            <v>0.23258641468425856</v>
          </cell>
          <cell r="K4783">
            <v>38.21</v>
          </cell>
          <cell r="L4783">
            <v>1910.5</v>
          </cell>
        </row>
        <row r="4784">
          <cell r="A4784" t="str">
            <v>SF-04982</v>
          </cell>
          <cell r="B4784" t="str">
            <v>Correia B46</v>
          </cell>
          <cell r="C4784" t="str">
            <v>pç</v>
          </cell>
          <cell r="D4784">
            <v>50</v>
          </cell>
          <cell r="E4784">
            <v>24.91</v>
          </cell>
          <cell r="F4784">
            <v>24.98</v>
          </cell>
          <cell r="G4784">
            <v>29.85</v>
          </cell>
          <cell r="H4784">
            <v>34.130000000000003</v>
          </cell>
          <cell r="I4784">
            <v>12.717749908002586</v>
          </cell>
          <cell r="J4784">
            <v>0.37262671866400776</v>
          </cell>
          <cell r="K4784">
            <v>29.85</v>
          </cell>
          <cell r="L4784">
            <v>1492.5</v>
          </cell>
        </row>
        <row r="4785">
          <cell r="A4785" t="str">
            <v>SF-04983</v>
          </cell>
          <cell r="B4785" t="str">
            <v>Correia B47</v>
          </cell>
          <cell r="C4785" t="str">
            <v>pç</v>
          </cell>
          <cell r="D4785">
            <v>50</v>
          </cell>
          <cell r="E4785">
            <v>25</v>
          </cell>
          <cell r="F4785">
            <v>33.450000000000003</v>
          </cell>
          <cell r="G4785">
            <v>37.07</v>
          </cell>
          <cell r="H4785">
            <v>36.28</v>
          </cell>
          <cell r="I4785">
            <v>8.6419712257485841</v>
          </cell>
          <cell r="J4785">
            <v>0.23820207347708336</v>
          </cell>
          <cell r="K4785">
            <v>37.07</v>
          </cell>
          <cell r="L4785">
            <v>1853.5</v>
          </cell>
        </row>
        <row r="4786">
          <cell r="A4786" t="str">
            <v>SF-04984</v>
          </cell>
          <cell r="B4786" t="str">
            <v>Correia B48</v>
          </cell>
          <cell r="C4786" t="str">
            <v>pç</v>
          </cell>
          <cell r="D4786">
            <v>50</v>
          </cell>
          <cell r="E4786">
            <v>25</v>
          </cell>
          <cell r="F4786">
            <v>35.130000000000003</v>
          </cell>
          <cell r="G4786">
            <v>38.950000000000003</v>
          </cell>
          <cell r="H4786">
            <v>38.94</v>
          </cell>
          <cell r="I4786">
            <v>11.383681302636703</v>
          </cell>
          <cell r="J4786">
            <v>0.29233901650325378</v>
          </cell>
          <cell r="K4786">
            <v>38.950000000000003</v>
          </cell>
          <cell r="L4786">
            <v>1947.5</v>
          </cell>
        </row>
        <row r="4787">
          <cell r="A4787" t="str">
            <v>SF-04985</v>
          </cell>
          <cell r="B4787" t="str">
            <v>Correia B49</v>
          </cell>
          <cell r="C4787" t="str">
            <v>pç</v>
          </cell>
          <cell r="D4787">
            <v>50</v>
          </cell>
          <cell r="E4787">
            <v>28</v>
          </cell>
          <cell r="F4787">
            <v>46.58</v>
          </cell>
          <cell r="G4787">
            <v>53.21</v>
          </cell>
          <cell r="H4787">
            <v>51.89</v>
          </cell>
          <cell r="I4787">
            <v>18.498573593658527</v>
          </cell>
          <cell r="J4787">
            <v>0.35649592587509205</v>
          </cell>
          <cell r="K4787">
            <v>53.21</v>
          </cell>
          <cell r="L4787">
            <v>2660.5</v>
          </cell>
        </row>
        <row r="4788">
          <cell r="A4788" t="str">
            <v>SF-04986</v>
          </cell>
          <cell r="B4788" t="str">
            <v>Correia B50</v>
          </cell>
          <cell r="C4788" t="str">
            <v>pç</v>
          </cell>
          <cell r="D4788">
            <v>50</v>
          </cell>
          <cell r="E4788">
            <v>24.13</v>
          </cell>
          <cell r="F4788">
            <v>28</v>
          </cell>
          <cell r="G4788">
            <v>38.64</v>
          </cell>
          <cell r="H4788">
            <v>34.9</v>
          </cell>
          <cell r="I4788">
            <v>8.4297372438291269</v>
          </cell>
          <cell r="J4788">
            <v>0.24153974910685178</v>
          </cell>
          <cell r="K4788">
            <v>38.64</v>
          </cell>
          <cell r="L4788">
            <v>1932</v>
          </cell>
        </row>
        <row r="4789">
          <cell r="A4789" t="str">
            <v>SF-04987</v>
          </cell>
          <cell r="B4789" t="str">
            <v>Correia B51</v>
          </cell>
          <cell r="C4789" t="str">
            <v>pç</v>
          </cell>
          <cell r="D4789">
            <v>50</v>
          </cell>
          <cell r="E4789">
            <v>27.95</v>
          </cell>
          <cell r="F4789">
            <v>27.99</v>
          </cell>
          <cell r="G4789">
            <v>32.42</v>
          </cell>
          <cell r="H4789">
            <v>37.43</v>
          </cell>
          <cell r="I4789">
            <v>13.648630490883194</v>
          </cell>
          <cell r="J4789">
            <v>0.36464414883470997</v>
          </cell>
          <cell r="K4789">
            <v>32.42</v>
          </cell>
          <cell r="L4789">
            <v>1621</v>
          </cell>
        </row>
        <row r="4790">
          <cell r="A4790" t="str">
            <v>SF-04988</v>
          </cell>
          <cell r="B4790" t="str">
            <v>Correia B52</v>
          </cell>
          <cell r="C4790" t="str">
            <v>pç</v>
          </cell>
          <cell r="D4790">
            <v>50</v>
          </cell>
          <cell r="E4790">
            <v>20.66</v>
          </cell>
          <cell r="F4790">
            <v>28</v>
          </cell>
          <cell r="G4790">
            <v>47.99</v>
          </cell>
          <cell r="H4790">
            <v>44.61</v>
          </cell>
          <cell r="I4790">
            <v>20.329443425731068</v>
          </cell>
          <cell r="J4790">
            <v>0.45571493893142945</v>
          </cell>
          <cell r="K4790">
            <v>47.99</v>
          </cell>
          <cell r="L4790">
            <v>2399.5</v>
          </cell>
        </row>
        <row r="4791">
          <cell r="A4791" t="str">
            <v>SF-04989</v>
          </cell>
          <cell r="B4791" t="str">
            <v>Correia B53</v>
          </cell>
          <cell r="C4791" t="str">
            <v>pç</v>
          </cell>
          <cell r="D4791">
            <v>50</v>
          </cell>
          <cell r="E4791">
            <v>23.4</v>
          </cell>
          <cell r="F4791">
            <v>28</v>
          </cell>
          <cell r="G4791">
            <v>41.43</v>
          </cell>
          <cell r="H4791">
            <v>40.21</v>
          </cell>
          <cell r="I4791">
            <v>14.617238795340253</v>
          </cell>
          <cell r="J4791">
            <v>0.36352247687988692</v>
          </cell>
          <cell r="K4791">
            <v>41.43</v>
          </cell>
          <cell r="L4791">
            <v>2071.5</v>
          </cell>
        </row>
        <row r="4792">
          <cell r="A4792" t="str">
            <v>SF-04990</v>
          </cell>
          <cell r="B4792" t="str">
            <v>Correia B54</v>
          </cell>
          <cell r="C4792" t="str">
            <v>pç</v>
          </cell>
          <cell r="D4792">
            <v>50</v>
          </cell>
          <cell r="E4792">
            <v>26.42</v>
          </cell>
          <cell r="F4792">
            <v>28</v>
          </cell>
          <cell r="G4792">
            <v>42.96</v>
          </cell>
          <cell r="H4792">
            <v>41.69</v>
          </cell>
          <cell r="I4792">
            <v>14.730878969022848</v>
          </cell>
          <cell r="J4792">
            <v>0.35334322305163945</v>
          </cell>
          <cell r="K4792">
            <v>42.96</v>
          </cell>
          <cell r="L4792">
            <v>2148</v>
          </cell>
        </row>
        <row r="4793">
          <cell r="A4793" t="str">
            <v>SF-04991</v>
          </cell>
          <cell r="B4793" t="str">
            <v>Correia B55</v>
          </cell>
          <cell r="C4793" t="str">
            <v>pç</v>
          </cell>
          <cell r="D4793">
            <v>50</v>
          </cell>
          <cell r="E4793">
            <v>26.77</v>
          </cell>
          <cell r="F4793">
            <v>28</v>
          </cell>
          <cell r="G4793">
            <v>42.7</v>
          </cell>
          <cell r="H4793">
            <v>38.44</v>
          </cell>
          <cell r="I4793">
            <v>10.591398868893576</v>
          </cell>
          <cell r="J4793">
            <v>0.27553066776518148</v>
          </cell>
          <cell r="K4793">
            <v>42.7</v>
          </cell>
          <cell r="L4793">
            <v>2135</v>
          </cell>
        </row>
        <row r="4794">
          <cell r="A4794" t="str">
            <v>SF-04992</v>
          </cell>
          <cell r="B4794" t="str">
            <v>Correia B56</v>
          </cell>
          <cell r="C4794" t="str">
            <v>pç</v>
          </cell>
          <cell r="D4794">
            <v>50</v>
          </cell>
          <cell r="E4794">
            <v>22.51</v>
          </cell>
          <cell r="F4794">
            <v>26.93</v>
          </cell>
          <cell r="G4794">
            <v>29.51</v>
          </cell>
          <cell r="H4794">
            <v>36.03</v>
          </cell>
          <cell r="I4794">
            <v>18.042950094335094</v>
          </cell>
          <cell r="J4794">
            <v>0.50077574505509559</v>
          </cell>
          <cell r="K4794">
            <v>29.51</v>
          </cell>
          <cell r="L4794">
            <v>1475.5</v>
          </cell>
        </row>
        <row r="4795">
          <cell r="A4795" t="str">
            <v>SF-04993</v>
          </cell>
          <cell r="B4795" t="str">
            <v>Correia B57</v>
          </cell>
          <cell r="C4795" t="str">
            <v>pç</v>
          </cell>
          <cell r="D4795">
            <v>50</v>
          </cell>
          <cell r="E4795">
            <v>27.13</v>
          </cell>
          <cell r="F4795">
            <v>28</v>
          </cell>
          <cell r="G4795">
            <v>43.92</v>
          </cell>
          <cell r="H4795">
            <v>40.65</v>
          </cell>
          <cell r="I4795">
            <v>13.406165372693264</v>
          </cell>
          <cell r="J4795">
            <v>0.32979496611791548</v>
          </cell>
          <cell r="K4795">
            <v>43.92</v>
          </cell>
          <cell r="L4795">
            <v>2196</v>
          </cell>
        </row>
        <row r="4796">
          <cell r="A4796" t="str">
            <v>SF-04994</v>
          </cell>
          <cell r="B4796" t="str">
            <v>Correia B58</v>
          </cell>
          <cell r="C4796" t="str">
            <v>pç</v>
          </cell>
          <cell r="D4796">
            <v>50</v>
          </cell>
          <cell r="E4796">
            <v>25.62</v>
          </cell>
          <cell r="F4796">
            <v>28</v>
          </cell>
          <cell r="G4796">
            <v>45.54</v>
          </cell>
          <cell r="H4796">
            <v>49.67</v>
          </cell>
          <cell r="I4796">
            <v>26.103706250262622</v>
          </cell>
          <cell r="J4796">
            <v>0.52554270687059834</v>
          </cell>
          <cell r="K4796">
            <v>45.54</v>
          </cell>
          <cell r="L4796">
            <v>2277</v>
          </cell>
        </row>
        <row r="4797">
          <cell r="A4797" t="str">
            <v>SF-04995</v>
          </cell>
          <cell r="B4797" t="str">
            <v>Correia B59</v>
          </cell>
          <cell r="C4797" t="str">
            <v>pç</v>
          </cell>
          <cell r="D4797">
            <v>50</v>
          </cell>
          <cell r="E4797">
            <v>28.99</v>
          </cell>
          <cell r="F4797">
            <v>30</v>
          </cell>
          <cell r="G4797">
            <v>42.14</v>
          </cell>
          <cell r="H4797">
            <v>46.15</v>
          </cell>
          <cell r="I4797">
            <v>19.663256851295003</v>
          </cell>
          <cell r="J4797">
            <v>0.42607273783954502</v>
          </cell>
          <cell r="K4797">
            <v>42.14</v>
          </cell>
          <cell r="L4797">
            <v>2107</v>
          </cell>
        </row>
        <row r="4798">
          <cell r="A4798" t="str">
            <v>SF-04996</v>
          </cell>
          <cell r="B4798" t="str">
            <v>Correia B60</v>
          </cell>
          <cell r="C4798" t="str">
            <v>pç</v>
          </cell>
          <cell r="D4798">
            <v>50</v>
          </cell>
          <cell r="E4798">
            <v>27.92</v>
          </cell>
          <cell r="F4798">
            <v>28</v>
          </cell>
          <cell r="G4798">
            <v>62.05</v>
          </cell>
          <cell r="H4798">
            <v>55.64</v>
          </cell>
          <cell r="I4798">
            <v>27.999808392201512</v>
          </cell>
          <cell r="J4798">
            <v>0.50323163896839529</v>
          </cell>
          <cell r="K4798">
            <v>62.05</v>
          </cell>
          <cell r="L4798">
            <v>3102.5</v>
          </cell>
        </row>
        <row r="4799">
          <cell r="A4799" t="str">
            <v>SF-04997</v>
          </cell>
          <cell r="B4799" t="str">
            <v>Correia B62</v>
          </cell>
          <cell r="C4799" t="str">
            <v>pç</v>
          </cell>
          <cell r="D4799">
            <v>50</v>
          </cell>
          <cell r="E4799">
            <v>23.59</v>
          </cell>
          <cell r="F4799">
            <v>31.23</v>
          </cell>
          <cell r="G4799">
            <v>49.52</v>
          </cell>
          <cell r="H4799">
            <v>48.24</v>
          </cell>
          <cell r="I4799">
            <v>23.054256099615667</v>
          </cell>
          <cell r="J4799">
            <v>0.47790746475156853</v>
          </cell>
          <cell r="K4799">
            <v>49.52</v>
          </cell>
          <cell r="L4799">
            <v>2476</v>
          </cell>
        </row>
        <row r="4800">
          <cell r="A4800" t="str">
            <v>SF-04998</v>
          </cell>
          <cell r="B4800" t="str">
            <v>Correia B63</v>
          </cell>
          <cell r="C4800" t="str">
            <v>pç</v>
          </cell>
          <cell r="D4800">
            <v>50</v>
          </cell>
          <cell r="E4800">
            <v>20.28</v>
          </cell>
          <cell r="F4800">
            <v>30</v>
          </cell>
          <cell r="G4800">
            <v>48.58</v>
          </cell>
          <cell r="H4800">
            <v>48.07</v>
          </cell>
          <cell r="I4800">
            <v>25.312054440522999</v>
          </cell>
          <cell r="J4800">
            <v>0.52656655794722274</v>
          </cell>
          <cell r="K4800">
            <v>48.58</v>
          </cell>
          <cell r="L4800">
            <v>2429</v>
          </cell>
        </row>
        <row r="4801">
          <cell r="A4801" t="str">
            <v>SF-04999</v>
          </cell>
          <cell r="B4801" t="str">
            <v>Correia B64</v>
          </cell>
          <cell r="C4801" t="str">
            <v>pç</v>
          </cell>
          <cell r="D4801">
            <v>50</v>
          </cell>
          <cell r="E4801">
            <v>20.53</v>
          </cell>
          <cell r="F4801">
            <v>28</v>
          </cell>
          <cell r="G4801">
            <v>48.05</v>
          </cell>
          <cell r="H4801">
            <v>44.96</v>
          </cell>
          <cell r="I4801">
            <v>20.178049955335126</v>
          </cell>
          <cell r="J4801">
            <v>0.44880004349054997</v>
          </cell>
          <cell r="K4801">
            <v>48.05</v>
          </cell>
          <cell r="L4801">
            <v>2402.5</v>
          </cell>
        </row>
        <row r="4802">
          <cell r="A4802" t="str">
            <v>SF-05000</v>
          </cell>
          <cell r="B4802" t="str">
            <v>Correia B65</v>
          </cell>
          <cell r="C4802" t="str">
            <v>pç</v>
          </cell>
          <cell r="D4802">
            <v>50</v>
          </cell>
          <cell r="E4802">
            <v>28.15</v>
          </cell>
          <cell r="F4802">
            <v>30</v>
          </cell>
          <cell r="G4802">
            <v>49.78</v>
          </cell>
          <cell r="H4802">
            <v>46.91</v>
          </cell>
          <cell r="I4802">
            <v>17.617580140303044</v>
          </cell>
          <cell r="J4802">
            <v>0.37556129056284471</v>
          </cell>
          <cell r="K4802">
            <v>49.78</v>
          </cell>
          <cell r="L4802">
            <v>2489</v>
          </cell>
        </row>
        <row r="4803">
          <cell r="A4803" t="str">
            <v>SF-05001</v>
          </cell>
          <cell r="B4803" t="str">
            <v>Correia B67</v>
          </cell>
          <cell r="C4803" t="str">
            <v>pç</v>
          </cell>
          <cell r="D4803">
            <v>50</v>
          </cell>
          <cell r="E4803">
            <v>30</v>
          </cell>
          <cell r="F4803">
            <v>32.92</v>
          </cell>
          <cell r="G4803">
            <v>49.98</v>
          </cell>
          <cell r="H4803">
            <v>46.53</v>
          </cell>
          <cell r="I4803">
            <v>15.647776838899535</v>
          </cell>
          <cell r="J4803">
            <v>0.33629436576186406</v>
          </cell>
          <cell r="K4803">
            <v>49.98</v>
          </cell>
          <cell r="L4803">
            <v>2499</v>
          </cell>
        </row>
        <row r="4804">
          <cell r="A4804" t="str">
            <v>SF-05002</v>
          </cell>
          <cell r="B4804" t="str">
            <v>Correia B68</v>
          </cell>
          <cell r="C4804" t="str">
            <v>pç</v>
          </cell>
          <cell r="D4804">
            <v>50</v>
          </cell>
          <cell r="E4804">
            <v>34.79</v>
          </cell>
          <cell r="F4804">
            <v>36.43</v>
          </cell>
          <cell r="G4804">
            <v>44.36</v>
          </cell>
          <cell r="H4804">
            <v>48.48</v>
          </cell>
          <cell r="I4804">
            <v>16.448211151672396</v>
          </cell>
          <cell r="J4804">
            <v>0.33927828283152633</v>
          </cell>
          <cell r="K4804">
            <v>44.36</v>
          </cell>
          <cell r="L4804">
            <v>2218</v>
          </cell>
        </row>
        <row r="4805">
          <cell r="A4805" t="str">
            <v>SF-05003</v>
          </cell>
          <cell r="B4805" t="str">
            <v>Correia B70</v>
          </cell>
          <cell r="C4805" t="str">
            <v>pç</v>
          </cell>
          <cell r="D4805">
            <v>50</v>
          </cell>
          <cell r="E4805">
            <v>31.86</v>
          </cell>
          <cell r="F4805">
            <v>35</v>
          </cell>
          <cell r="G4805">
            <v>52.94</v>
          </cell>
          <cell r="H4805">
            <v>62.58</v>
          </cell>
          <cell r="I4805">
            <v>32.084755726045344</v>
          </cell>
          <cell r="J4805">
            <v>0.51269983582686718</v>
          </cell>
          <cell r="K4805">
            <v>52.94</v>
          </cell>
          <cell r="L4805">
            <v>2647</v>
          </cell>
        </row>
        <row r="4806">
          <cell r="A4806" t="str">
            <v>SF-05004</v>
          </cell>
          <cell r="B4806" t="str">
            <v>Correia B71</v>
          </cell>
          <cell r="C4806" t="str">
            <v>pç</v>
          </cell>
          <cell r="D4806">
            <v>50</v>
          </cell>
          <cell r="E4806">
            <v>30.75</v>
          </cell>
          <cell r="F4806">
            <v>35</v>
          </cell>
          <cell r="G4806">
            <v>52.33</v>
          </cell>
          <cell r="H4806">
            <v>48.69</v>
          </cell>
          <cell r="I4806">
            <v>16.445065217261995</v>
          </cell>
          <cell r="J4806">
            <v>0.3377503638788662</v>
          </cell>
          <cell r="K4806">
            <v>52.33</v>
          </cell>
          <cell r="L4806">
            <v>2616.5</v>
          </cell>
        </row>
        <row r="4807">
          <cell r="A4807" t="str">
            <v>SF-05005</v>
          </cell>
          <cell r="B4807" t="str">
            <v>Correia B72</v>
          </cell>
          <cell r="C4807" t="str">
            <v>pç</v>
          </cell>
          <cell r="D4807">
            <v>50</v>
          </cell>
          <cell r="E4807">
            <v>23.17</v>
          </cell>
          <cell r="F4807">
            <v>35</v>
          </cell>
          <cell r="G4807">
            <v>52.9</v>
          </cell>
          <cell r="H4807">
            <v>46.04</v>
          </cell>
          <cell r="I4807">
            <v>16.709672947128556</v>
          </cell>
          <cell r="J4807">
            <v>0.362938161319039</v>
          </cell>
          <cell r="K4807">
            <v>52.9</v>
          </cell>
          <cell r="L4807">
            <v>2645</v>
          </cell>
        </row>
        <row r="4808">
          <cell r="A4808" t="str">
            <v>SF-05006</v>
          </cell>
          <cell r="B4808" t="str">
            <v>Correia B73</v>
          </cell>
          <cell r="C4808" t="str">
            <v>pç</v>
          </cell>
          <cell r="D4808">
            <v>50</v>
          </cell>
          <cell r="E4808">
            <v>35</v>
          </cell>
          <cell r="F4808">
            <v>35.22</v>
          </cell>
          <cell r="G4808">
            <v>53.5</v>
          </cell>
          <cell r="H4808">
            <v>48.98</v>
          </cell>
          <cell r="I4808">
            <v>13.624789172680771</v>
          </cell>
          <cell r="J4808">
            <v>0.27817046085505864</v>
          </cell>
          <cell r="K4808">
            <v>53.5</v>
          </cell>
          <cell r="L4808">
            <v>2675</v>
          </cell>
        </row>
        <row r="4809">
          <cell r="A4809" t="str">
            <v>SF-05007</v>
          </cell>
          <cell r="B4809" t="str">
            <v>Correia B74</v>
          </cell>
          <cell r="C4809" t="str">
            <v>pç</v>
          </cell>
          <cell r="D4809">
            <v>50</v>
          </cell>
          <cell r="E4809">
            <v>27.9</v>
          </cell>
          <cell r="F4809">
            <v>34.92</v>
          </cell>
          <cell r="G4809">
            <v>38.619999999999997</v>
          </cell>
          <cell r="H4809">
            <v>45.13</v>
          </cell>
          <cell r="I4809">
            <v>20.815413456599114</v>
          </cell>
          <cell r="J4809">
            <v>0.46123229462883031</v>
          </cell>
          <cell r="K4809">
            <v>38.619999999999997</v>
          </cell>
          <cell r="L4809">
            <v>1931</v>
          </cell>
        </row>
        <row r="4810">
          <cell r="A4810" t="str">
            <v>SF-05008</v>
          </cell>
          <cell r="B4810" t="str">
            <v>Correia B75</v>
          </cell>
          <cell r="C4810" t="str">
            <v>pç</v>
          </cell>
          <cell r="D4810">
            <v>50</v>
          </cell>
          <cell r="E4810">
            <v>25.96</v>
          </cell>
          <cell r="F4810">
            <v>35</v>
          </cell>
          <cell r="G4810">
            <v>56.01</v>
          </cell>
          <cell r="H4810">
            <v>53.3</v>
          </cell>
          <cell r="I4810">
            <v>23.461024487434457</v>
          </cell>
          <cell r="J4810">
            <v>0.44016931496124689</v>
          </cell>
          <cell r="K4810">
            <v>56.01</v>
          </cell>
          <cell r="L4810">
            <v>2800.5</v>
          </cell>
        </row>
        <row r="4811">
          <cell r="A4811" t="str">
            <v>SF-05009</v>
          </cell>
          <cell r="B4811" t="str">
            <v>Correia B76</v>
          </cell>
          <cell r="C4811" t="str">
            <v>pç</v>
          </cell>
          <cell r="D4811">
            <v>50</v>
          </cell>
          <cell r="E4811">
            <v>36.72</v>
          </cell>
          <cell r="F4811">
            <v>40</v>
          </cell>
          <cell r="G4811">
            <v>58.3</v>
          </cell>
          <cell r="H4811">
            <v>53.32</v>
          </cell>
          <cell r="I4811">
            <v>14.04555160896142</v>
          </cell>
          <cell r="J4811">
            <v>0.26341994765494037</v>
          </cell>
          <cell r="K4811">
            <v>58.3</v>
          </cell>
          <cell r="L4811">
            <v>2915</v>
          </cell>
        </row>
        <row r="4812">
          <cell r="A4812" t="str">
            <v>SF-05010</v>
          </cell>
          <cell r="B4812" t="str">
            <v>Correia B77</v>
          </cell>
          <cell r="C4812" t="str">
            <v>pç</v>
          </cell>
          <cell r="D4812">
            <v>50</v>
          </cell>
          <cell r="E4812">
            <v>32.090000000000003</v>
          </cell>
          <cell r="F4812">
            <v>40</v>
          </cell>
          <cell r="G4812">
            <v>57.17</v>
          </cell>
          <cell r="H4812">
            <v>54.25</v>
          </cell>
          <cell r="I4812">
            <v>18.121427923869582</v>
          </cell>
          <cell r="J4812">
            <v>0.33403553776718126</v>
          </cell>
          <cell r="K4812">
            <v>57.17</v>
          </cell>
          <cell r="L4812">
            <v>2858.5</v>
          </cell>
        </row>
        <row r="4813">
          <cell r="A4813" t="str">
            <v>SF-05011</v>
          </cell>
          <cell r="B4813" t="str">
            <v>Correia B78</v>
          </cell>
          <cell r="C4813" t="str">
            <v>pç</v>
          </cell>
          <cell r="D4813">
            <v>50</v>
          </cell>
          <cell r="E4813">
            <v>39.200000000000003</v>
          </cell>
          <cell r="F4813">
            <v>40</v>
          </cell>
          <cell r="G4813">
            <v>68.989999999999995</v>
          </cell>
          <cell r="H4813">
            <v>61.02</v>
          </cell>
          <cell r="I4813">
            <v>19.941365800766995</v>
          </cell>
          <cell r="J4813">
            <v>0.32680048837704023</v>
          </cell>
          <cell r="K4813">
            <v>68.989999999999995</v>
          </cell>
          <cell r="L4813">
            <v>3449.5</v>
          </cell>
        </row>
        <row r="4814">
          <cell r="A4814" t="str">
            <v>SF-05012</v>
          </cell>
          <cell r="B4814" t="str">
            <v>Correia B79</v>
          </cell>
          <cell r="C4814" t="str">
            <v>pç</v>
          </cell>
          <cell r="D4814">
            <v>50</v>
          </cell>
          <cell r="E4814">
            <v>42.74</v>
          </cell>
          <cell r="F4814">
            <v>77.08</v>
          </cell>
          <cell r="G4814">
            <v>85.64</v>
          </cell>
          <cell r="H4814">
            <v>76.41</v>
          </cell>
          <cell r="I4814">
            <v>19.376643156129997</v>
          </cell>
          <cell r="J4814">
            <v>0.25358779159965972</v>
          </cell>
          <cell r="K4814">
            <v>85.64</v>
          </cell>
          <cell r="L4814">
            <v>4282</v>
          </cell>
        </row>
        <row r="4815">
          <cell r="A4815" t="str">
            <v>SF-05013</v>
          </cell>
          <cell r="B4815" t="str">
            <v>Correia B80</v>
          </cell>
          <cell r="C4815" t="str">
            <v>pç</v>
          </cell>
          <cell r="D4815">
            <v>50</v>
          </cell>
          <cell r="E4815">
            <v>43</v>
          </cell>
          <cell r="F4815">
            <v>66.44</v>
          </cell>
          <cell r="G4815">
            <v>89.38</v>
          </cell>
          <cell r="H4815">
            <v>89.65</v>
          </cell>
          <cell r="I4815">
            <v>34.257575744385292</v>
          </cell>
          <cell r="J4815">
            <v>0.38212577517440366</v>
          </cell>
          <cell r="K4815">
            <v>89.38</v>
          </cell>
          <cell r="L4815">
            <v>4469</v>
          </cell>
        </row>
        <row r="4816">
          <cell r="A4816" t="str">
            <v>SF-05014</v>
          </cell>
          <cell r="B4816" t="str">
            <v>Placa de bornes WEG K1M4 Carcaça 63/71/80/90/100</v>
          </cell>
          <cell r="C4816" t="str">
            <v>pç</v>
          </cell>
          <cell r="D4816">
            <v>25</v>
          </cell>
          <cell r="E4816">
            <v>28</v>
          </cell>
          <cell r="F4816">
            <v>33.56</v>
          </cell>
          <cell r="G4816">
            <v>35.86</v>
          </cell>
          <cell r="H4816">
            <v>36.36</v>
          </cell>
          <cell r="I4816">
            <v>5.9258599938461618</v>
          </cell>
          <cell r="J4816">
            <v>0.16297744757552701</v>
          </cell>
          <cell r="K4816">
            <v>35.86</v>
          </cell>
          <cell r="L4816">
            <v>896.5</v>
          </cell>
        </row>
        <row r="4817">
          <cell r="A4817" t="str">
            <v>SF-05015</v>
          </cell>
          <cell r="B4817" t="str">
            <v>Placa de bornes WEG K1M5 Carcaça 112/132</v>
          </cell>
          <cell r="C4817" t="str">
            <v>pç</v>
          </cell>
          <cell r="D4817">
            <v>25</v>
          </cell>
          <cell r="E4817">
            <v>42</v>
          </cell>
          <cell r="F4817">
            <v>49.65</v>
          </cell>
          <cell r="G4817">
            <v>52.59</v>
          </cell>
          <cell r="H4817">
            <v>52.33</v>
          </cell>
          <cell r="I4817">
            <v>6.7413529799291467</v>
          </cell>
          <cell r="J4817">
            <v>0.12882386737873394</v>
          </cell>
          <cell r="K4817">
            <v>52.59</v>
          </cell>
          <cell r="L4817">
            <v>1314.75</v>
          </cell>
        </row>
        <row r="4818">
          <cell r="A4818" t="str">
            <v>SF-05016</v>
          </cell>
          <cell r="B4818" t="str">
            <v>Placa de bornes WEG K1M6 Carcaça 160/180</v>
          </cell>
          <cell r="C4818" t="str">
            <v>pç</v>
          </cell>
          <cell r="D4818">
            <v>25</v>
          </cell>
          <cell r="E4818">
            <v>56</v>
          </cell>
          <cell r="F4818">
            <v>67.83</v>
          </cell>
          <cell r="G4818">
            <v>81.55</v>
          </cell>
          <cell r="H4818">
            <v>76.510000000000005</v>
          </cell>
          <cell r="I4818">
            <v>13.620220415495046</v>
          </cell>
          <cell r="J4818">
            <v>0.17801882649973919</v>
          </cell>
          <cell r="K4818">
            <v>81.55</v>
          </cell>
          <cell r="L4818">
            <v>2038.75</v>
          </cell>
        </row>
        <row r="4819">
          <cell r="A4819" t="str">
            <v>SF-05017</v>
          </cell>
          <cell r="B4819" t="str">
            <v>Placa de bornes WEG K1M8 Carcaça 200</v>
          </cell>
          <cell r="C4819" t="str">
            <v>pç</v>
          </cell>
          <cell r="D4819">
            <v>25</v>
          </cell>
          <cell r="E4819">
            <v>104</v>
          </cell>
          <cell r="F4819">
            <v>106.65</v>
          </cell>
          <cell r="G4819">
            <v>109.43</v>
          </cell>
          <cell r="H4819">
            <v>113.32</v>
          </cell>
          <cell r="I4819">
            <v>11.182165152599028</v>
          </cell>
          <cell r="J4819">
            <v>9.8677772260845648E-2</v>
          </cell>
          <cell r="K4819">
            <v>109.43</v>
          </cell>
          <cell r="L4819">
            <v>2735.75</v>
          </cell>
        </row>
        <row r="4820">
          <cell r="A4820" t="str">
            <v>SF-05018</v>
          </cell>
          <cell r="B4820" t="str">
            <v>Placa de bornes WEG K1M10 Carcaça 225/250</v>
          </cell>
          <cell r="C4820" t="str">
            <v>pç</v>
          </cell>
          <cell r="D4820">
            <v>25</v>
          </cell>
          <cell r="E4820">
            <v>177</v>
          </cell>
          <cell r="F4820">
            <v>259.20999999999998</v>
          </cell>
          <cell r="G4820">
            <v>292.13</v>
          </cell>
          <cell r="H4820">
            <v>271.82</v>
          </cell>
          <cell r="I4820">
            <v>51.925157526642742</v>
          </cell>
          <cell r="J4820">
            <v>0.19102772984564323</v>
          </cell>
          <cell r="K4820">
            <v>292.13</v>
          </cell>
          <cell r="L4820">
            <v>7303.25</v>
          </cell>
        </row>
        <row r="4821">
          <cell r="A4821" t="str">
            <v>SF-05019</v>
          </cell>
          <cell r="B4821" t="str">
            <v>Placa de bornes WEG K1M12 Carcaça 315S/M</v>
          </cell>
          <cell r="C4821" t="str">
            <v>pç</v>
          </cell>
          <cell r="D4821">
            <v>25</v>
          </cell>
          <cell r="E4821">
            <v>272</v>
          </cell>
          <cell r="F4821">
            <v>290.02999999999997</v>
          </cell>
          <cell r="G4821">
            <v>330</v>
          </cell>
          <cell r="H4821">
            <v>404.19</v>
          </cell>
          <cell r="I4821">
            <v>208.31881887305966</v>
          </cell>
          <cell r="J4821">
            <v>0.5153982505085718</v>
          </cell>
          <cell r="K4821">
            <v>330</v>
          </cell>
          <cell r="L4821">
            <v>8250</v>
          </cell>
        </row>
        <row r="4822">
          <cell r="A4822" t="str">
            <v>SF-05020</v>
          </cell>
          <cell r="B4822" t="str">
            <v>Rolamento 6203-2Z</v>
          </cell>
          <cell r="C4822" t="str">
            <v>pç</v>
          </cell>
          <cell r="D4822">
            <v>20</v>
          </cell>
          <cell r="E4822">
            <v>15.35</v>
          </cell>
          <cell r="F4822">
            <v>16.78</v>
          </cell>
          <cell r="G4822">
            <v>18.309999999999999</v>
          </cell>
          <cell r="H4822">
            <v>19.2</v>
          </cell>
          <cell r="I4822">
            <v>4.0950620670916917</v>
          </cell>
          <cell r="J4822">
            <v>0.21328448266102562</v>
          </cell>
          <cell r="K4822">
            <v>18.309999999999999</v>
          </cell>
          <cell r="L4822">
            <v>366.2</v>
          </cell>
        </row>
        <row r="4823">
          <cell r="A4823" t="str">
            <v>SF-05021</v>
          </cell>
          <cell r="B4823" t="str">
            <v>Rolamento 6204-2Z</v>
          </cell>
          <cell r="C4823" t="str">
            <v>pç</v>
          </cell>
          <cell r="D4823">
            <v>20</v>
          </cell>
          <cell r="E4823">
            <v>17.87</v>
          </cell>
          <cell r="F4823">
            <v>21.56</v>
          </cell>
          <cell r="G4823">
            <v>23.28</v>
          </cell>
          <cell r="H4823">
            <v>23.02</v>
          </cell>
          <cell r="I4823">
            <v>4.0232604936792402</v>
          </cell>
          <cell r="J4823">
            <v>0.17477239329623112</v>
          </cell>
          <cell r="K4823">
            <v>23.28</v>
          </cell>
          <cell r="L4823">
            <v>465.6</v>
          </cell>
        </row>
        <row r="4824">
          <cell r="A4824" t="str">
            <v>SF-05022</v>
          </cell>
          <cell r="B4824" t="str">
            <v>Rolamento 6205-2Z</v>
          </cell>
          <cell r="C4824" t="str">
            <v>pç</v>
          </cell>
          <cell r="D4824">
            <v>20</v>
          </cell>
          <cell r="E4824">
            <v>22.18</v>
          </cell>
          <cell r="F4824">
            <v>22.45</v>
          </cell>
          <cell r="G4824">
            <v>24.13</v>
          </cell>
          <cell r="H4824">
            <v>26.27</v>
          </cell>
          <cell r="I4824">
            <v>5.8023098848648438</v>
          </cell>
          <cell r="J4824">
            <v>0.22087209306680031</v>
          </cell>
          <cell r="K4824">
            <v>24.13</v>
          </cell>
          <cell r="L4824">
            <v>482.6</v>
          </cell>
        </row>
        <row r="4825">
          <cell r="A4825" t="str">
            <v>SF-05023</v>
          </cell>
          <cell r="B4825" t="str">
            <v>Rolamento 6206-2Z</v>
          </cell>
          <cell r="C4825" t="str">
            <v>pç</v>
          </cell>
          <cell r="D4825">
            <v>20</v>
          </cell>
          <cell r="E4825">
            <v>24.25</v>
          </cell>
          <cell r="F4825">
            <v>29.41</v>
          </cell>
          <cell r="G4825">
            <v>37.85</v>
          </cell>
          <cell r="H4825">
            <v>35.299999999999997</v>
          </cell>
          <cell r="I4825">
            <v>8.0134354218399899</v>
          </cell>
          <cell r="J4825">
            <v>0.22700950203512721</v>
          </cell>
          <cell r="K4825">
            <v>37.85</v>
          </cell>
          <cell r="L4825">
            <v>757</v>
          </cell>
        </row>
        <row r="4826">
          <cell r="A4826" t="str">
            <v>SF-05024</v>
          </cell>
          <cell r="B4826" t="str">
            <v>Rolamento 6207-2Z</v>
          </cell>
          <cell r="C4826" t="str">
            <v>pç</v>
          </cell>
          <cell r="D4826">
            <v>20</v>
          </cell>
          <cell r="E4826">
            <v>33.373199999999997</v>
          </cell>
          <cell r="F4826">
            <v>37.79</v>
          </cell>
          <cell r="G4826">
            <v>45.03</v>
          </cell>
          <cell r="H4826">
            <v>44.08</v>
          </cell>
          <cell r="I4826">
            <v>8.3912637570272874</v>
          </cell>
          <cell r="J4826">
            <v>0.1903644228000746</v>
          </cell>
          <cell r="K4826">
            <v>45.03</v>
          </cell>
          <cell r="L4826">
            <v>900.6</v>
          </cell>
        </row>
        <row r="4827">
          <cell r="A4827" t="str">
            <v>SF-05025</v>
          </cell>
          <cell r="B4827" t="str">
            <v>Rolamento 6308-2Z</v>
          </cell>
          <cell r="C4827" t="str">
            <v>pç</v>
          </cell>
          <cell r="D4827">
            <v>20</v>
          </cell>
          <cell r="E4827">
            <v>84.72</v>
          </cell>
          <cell r="F4827">
            <v>88.1</v>
          </cell>
          <cell r="G4827">
            <v>95.24</v>
          </cell>
          <cell r="H4827">
            <v>96.03</v>
          </cell>
          <cell r="I4827">
            <v>11.061062335960322</v>
          </cell>
          <cell r="J4827">
            <v>0.11518340451900784</v>
          </cell>
          <cell r="K4827">
            <v>95.24</v>
          </cell>
          <cell r="L4827">
            <v>1904.8</v>
          </cell>
        </row>
        <row r="4828">
          <cell r="A4828" t="str">
            <v>SF-05026</v>
          </cell>
          <cell r="B4828" t="str">
            <v>Rolamento 6309-2Z-C3</v>
          </cell>
          <cell r="C4828" t="str">
            <v>pç</v>
          </cell>
          <cell r="D4828">
            <v>20</v>
          </cell>
          <cell r="E4828">
            <v>112.43</v>
          </cell>
          <cell r="F4828">
            <v>121.17</v>
          </cell>
          <cell r="G4828">
            <v>127.71</v>
          </cell>
          <cell r="H4828">
            <v>126.19</v>
          </cell>
          <cell r="I4828">
            <v>10.567501675735219</v>
          </cell>
          <cell r="J4828">
            <v>8.3742782120098419E-2</v>
          </cell>
          <cell r="K4828">
            <v>127.71</v>
          </cell>
          <cell r="L4828">
            <v>2554.1999999999998</v>
          </cell>
        </row>
        <row r="4829">
          <cell r="A4829" t="str">
            <v>SF-05027</v>
          </cell>
          <cell r="B4829" t="str">
            <v>Rolamento 6209-2Z-C3</v>
          </cell>
          <cell r="C4829" t="str">
            <v>pç</v>
          </cell>
          <cell r="D4829">
            <v>20</v>
          </cell>
          <cell r="E4829">
            <v>51.730200000000004</v>
          </cell>
          <cell r="F4829">
            <v>71.91</v>
          </cell>
          <cell r="G4829">
            <v>72.58</v>
          </cell>
          <cell r="H4829">
            <v>77.73</v>
          </cell>
          <cell r="I4829">
            <v>18.993797577279459</v>
          </cell>
          <cell r="J4829">
            <v>0.24435607329576042</v>
          </cell>
          <cell r="K4829">
            <v>72.58</v>
          </cell>
          <cell r="L4829">
            <v>1451.6</v>
          </cell>
        </row>
        <row r="4830">
          <cell r="A4830" t="str">
            <v>SF-05028</v>
          </cell>
          <cell r="B4830" t="str">
            <v>Rolamento 6311-2Z-C3</v>
          </cell>
          <cell r="C4830" t="str">
            <v>pç</v>
          </cell>
          <cell r="D4830">
            <v>20</v>
          </cell>
          <cell r="E4830">
            <v>211.02</v>
          </cell>
          <cell r="F4830">
            <v>228.68</v>
          </cell>
          <cell r="G4830">
            <v>237.94</v>
          </cell>
          <cell r="H4830">
            <v>238.52</v>
          </cell>
          <cell r="I4830">
            <v>23.093188750509682</v>
          </cell>
          <cell r="J4830">
            <v>9.6818668247986253E-2</v>
          </cell>
          <cell r="K4830">
            <v>237.94</v>
          </cell>
          <cell r="L4830">
            <v>4758.8</v>
          </cell>
        </row>
        <row r="4831">
          <cell r="A4831" t="str">
            <v>SF-05029</v>
          </cell>
          <cell r="B4831" t="str">
            <v>Rolamento 6211-2Z-C3</v>
          </cell>
          <cell r="C4831" t="str">
            <v>pç</v>
          </cell>
          <cell r="D4831">
            <v>20</v>
          </cell>
          <cell r="E4831">
            <v>130.09</v>
          </cell>
          <cell r="F4831">
            <v>148.18</v>
          </cell>
          <cell r="G4831">
            <v>170.51</v>
          </cell>
          <cell r="H4831">
            <v>166.25</v>
          </cell>
          <cell r="I4831">
            <v>29.663351546984792</v>
          </cell>
          <cell r="J4831">
            <v>0.1784261747187055</v>
          </cell>
          <cell r="K4831">
            <v>170.51</v>
          </cell>
          <cell r="L4831">
            <v>3410.2</v>
          </cell>
        </row>
        <row r="4832">
          <cell r="A4832" t="str">
            <v>SF-05030</v>
          </cell>
          <cell r="B4832" t="str">
            <v>Rolamento 6312-2Z-C3</v>
          </cell>
          <cell r="C4832" t="str">
            <v>pç</v>
          </cell>
          <cell r="D4832">
            <v>20</v>
          </cell>
          <cell r="E4832">
            <v>256.29000000000002</v>
          </cell>
          <cell r="F4832">
            <v>271.92</v>
          </cell>
          <cell r="G4832">
            <v>306.55</v>
          </cell>
          <cell r="H4832">
            <v>304.57</v>
          </cell>
          <cell r="I4832">
            <v>44.849351537489675</v>
          </cell>
          <cell r="J4832">
            <v>0.14725465915057187</v>
          </cell>
          <cell r="K4832">
            <v>306.55</v>
          </cell>
          <cell r="L4832">
            <v>6131</v>
          </cell>
        </row>
        <row r="4833">
          <cell r="A4833" t="str">
            <v>SF-05031</v>
          </cell>
          <cell r="B4833" t="str">
            <v>Rolamento 6212-2Z-C3</v>
          </cell>
          <cell r="C4833" t="str">
            <v>pç</v>
          </cell>
          <cell r="D4833">
            <v>20</v>
          </cell>
          <cell r="E4833">
            <v>115.3098</v>
          </cell>
          <cell r="F4833">
            <v>162.71</v>
          </cell>
          <cell r="G4833">
            <v>188.05</v>
          </cell>
          <cell r="H4833">
            <v>180.01</v>
          </cell>
          <cell r="I4833">
            <v>41.573396974587787</v>
          </cell>
          <cell r="J4833">
            <v>0.23095048594293532</v>
          </cell>
          <cell r="K4833">
            <v>188.05</v>
          </cell>
          <cell r="L4833">
            <v>3761</v>
          </cell>
        </row>
        <row r="4834">
          <cell r="A4834" t="str">
            <v>SF-05032</v>
          </cell>
          <cell r="B4834" t="str">
            <v>Rolamento 6314-C3</v>
          </cell>
          <cell r="C4834" t="str">
            <v>pç</v>
          </cell>
          <cell r="D4834">
            <v>20</v>
          </cell>
          <cell r="E4834">
            <v>367.22</v>
          </cell>
          <cell r="F4834">
            <v>387.58</v>
          </cell>
          <cell r="G4834">
            <v>403.24</v>
          </cell>
          <cell r="H4834">
            <v>413.42</v>
          </cell>
          <cell r="I4834">
            <v>48.06462134460201</v>
          </cell>
          <cell r="J4834">
            <v>0.11626099691500655</v>
          </cell>
          <cell r="K4834">
            <v>403.24</v>
          </cell>
          <cell r="L4834">
            <v>8064.8</v>
          </cell>
        </row>
        <row r="4835">
          <cell r="A4835" t="str">
            <v>SF-05033</v>
          </cell>
          <cell r="B4835" t="str">
            <v>Rolamento 6316-C3</v>
          </cell>
          <cell r="C4835" t="str">
            <v>pç</v>
          </cell>
          <cell r="D4835">
            <v>20</v>
          </cell>
          <cell r="E4835">
            <v>578.38</v>
          </cell>
          <cell r="F4835">
            <v>669.18</v>
          </cell>
          <cell r="G4835">
            <v>710</v>
          </cell>
          <cell r="H4835">
            <v>712.76</v>
          </cell>
          <cell r="I4835">
            <v>112.35431604230094</v>
          </cell>
          <cell r="J4835">
            <v>0.15763274600468732</v>
          </cell>
          <cell r="K4835">
            <v>710</v>
          </cell>
          <cell r="L4835">
            <v>14200</v>
          </cell>
        </row>
        <row r="4836">
          <cell r="A4836" t="str">
            <v>SF-05034</v>
          </cell>
          <cell r="B4836" t="str">
            <v>Rolamento 6319-C3</v>
          </cell>
          <cell r="C4836" t="str">
            <v>pç</v>
          </cell>
          <cell r="D4836">
            <v>20</v>
          </cell>
          <cell r="E4836">
            <v>850.08</v>
          </cell>
          <cell r="F4836">
            <v>999.41</v>
          </cell>
          <cell r="G4836">
            <v>1077.6300000000001</v>
          </cell>
          <cell r="H4836">
            <v>1048.7</v>
          </cell>
          <cell r="I4836">
            <v>144.39894006420843</v>
          </cell>
          <cell r="J4836">
            <v>0.13769327745228227</v>
          </cell>
          <cell r="K4836">
            <v>1077.6300000000001</v>
          </cell>
          <cell r="L4836">
            <v>21552.6</v>
          </cell>
        </row>
        <row r="4837">
          <cell r="A4837" t="str">
            <v>SF-05035</v>
          </cell>
          <cell r="B4837" t="str">
            <v>Rolamento 6207-2Z</v>
          </cell>
          <cell r="C4837" t="str">
            <v>pç</v>
          </cell>
          <cell r="D4837">
            <v>0</v>
          </cell>
          <cell r="E4837" t="str">
            <v/>
          </cell>
          <cell r="F4837" t="str">
            <v/>
          </cell>
          <cell r="G4837" t="str">
            <v/>
          </cell>
          <cell r="H4837" t="str">
            <v/>
          </cell>
          <cell r="I4837" t="str">
            <v/>
          </cell>
          <cell r="J4837" t="str">
            <v/>
          </cell>
          <cell r="K4837" t="str">
            <v/>
          </cell>
          <cell r="L4837" t="str">
            <v>N/A</v>
          </cell>
        </row>
        <row r="4838">
          <cell r="A4838" t="str">
            <v>SF-05036</v>
          </cell>
          <cell r="B4838" t="str">
            <v>Rolamento 6312-C3</v>
          </cell>
          <cell r="C4838" t="str">
            <v>pç</v>
          </cell>
          <cell r="D4838">
            <v>20</v>
          </cell>
          <cell r="E4838">
            <v>190.2516</v>
          </cell>
          <cell r="F4838">
            <v>251.75</v>
          </cell>
          <cell r="G4838">
            <v>284.36</v>
          </cell>
          <cell r="H4838">
            <v>294.58</v>
          </cell>
          <cell r="I4838">
            <v>77.554000915663067</v>
          </cell>
          <cell r="J4838">
            <v>0.26326974307713719</v>
          </cell>
          <cell r="K4838">
            <v>284.36</v>
          </cell>
          <cell r="L4838">
            <v>5687.2</v>
          </cell>
        </row>
        <row r="4839">
          <cell r="A4839" t="str">
            <v>SF-05037</v>
          </cell>
          <cell r="B4839" t="str">
            <v>Rolamento 6212-Z-C3</v>
          </cell>
          <cell r="C4839" t="str">
            <v>pç</v>
          </cell>
          <cell r="D4839">
            <v>20</v>
          </cell>
          <cell r="E4839">
            <v>128.93</v>
          </cell>
          <cell r="F4839">
            <v>165.58</v>
          </cell>
          <cell r="G4839">
            <v>182.45</v>
          </cell>
          <cell r="H4839">
            <v>172.31</v>
          </cell>
          <cell r="I4839">
            <v>29.79852722870714</v>
          </cell>
          <cell r="J4839">
            <v>0.17293556513671371</v>
          </cell>
          <cell r="K4839">
            <v>182.45</v>
          </cell>
          <cell r="L4839">
            <v>3649</v>
          </cell>
        </row>
        <row r="4840">
          <cell r="A4840" t="str">
            <v>SF-05038</v>
          </cell>
          <cell r="B4840" t="str">
            <v>Rolamento 6306-C3</v>
          </cell>
          <cell r="C4840" t="str">
            <v>pç</v>
          </cell>
          <cell r="D4840">
            <v>20</v>
          </cell>
          <cell r="E4840">
            <v>37.79</v>
          </cell>
          <cell r="F4840">
            <v>47.86</v>
          </cell>
          <cell r="G4840">
            <v>51.26</v>
          </cell>
          <cell r="H4840">
            <v>49.15</v>
          </cell>
          <cell r="I4840">
            <v>7.9329623512699889</v>
          </cell>
          <cell r="J4840">
            <v>0.16140309972065084</v>
          </cell>
          <cell r="K4840">
            <v>51.26</v>
          </cell>
          <cell r="L4840">
            <v>1025.2</v>
          </cell>
        </row>
        <row r="4841">
          <cell r="A4841" t="str">
            <v>SF-05039</v>
          </cell>
          <cell r="B4841" t="str">
            <v>Rolamento 6308-C3</v>
          </cell>
          <cell r="C4841" t="str">
            <v>pç</v>
          </cell>
          <cell r="D4841">
            <v>20</v>
          </cell>
          <cell r="E4841">
            <v>59.699399999999997</v>
          </cell>
          <cell r="F4841">
            <v>71.010000000000005</v>
          </cell>
          <cell r="G4841">
            <v>81.7</v>
          </cell>
          <cell r="H4841">
            <v>80.87</v>
          </cell>
          <cell r="I4841">
            <v>16.5249165906115</v>
          </cell>
          <cell r="J4841">
            <v>0.2043392678448312</v>
          </cell>
          <cell r="K4841">
            <v>81.7</v>
          </cell>
          <cell r="L4841">
            <v>1634</v>
          </cell>
        </row>
        <row r="4842">
          <cell r="A4842" t="str">
            <v>SF-05040</v>
          </cell>
          <cell r="B4842" t="str">
            <v>Rolamento 6310-C3</v>
          </cell>
          <cell r="C4842" t="str">
            <v>pç</v>
          </cell>
          <cell r="D4842">
            <v>20</v>
          </cell>
          <cell r="E4842">
            <v>195.89</v>
          </cell>
          <cell r="F4842">
            <v>206.47</v>
          </cell>
          <cell r="G4842">
            <v>226.5</v>
          </cell>
          <cell r="H4842">
            <v>224.65</v>
          </cell>
          <cell r="I4842">
            <v>25.86684235335526</v>
          </cell>
          <cell r="J4842">
            <v>0.11514285490031274</v>
          </cell>
          <cell r="K4842">
            <v>226.5</v>
          </cell>
          <cell r="L4842">
            <v>4530</v>
          </cell>
        </row>
        <row r="4843">
          <cell r="A4843" t="str">
            <v>SF-05041</v>
          </cell>
          <cell r="B4843" t="str">
            <v>Rolamento 6310-2Z-C3</v>
          </cell>
          <cell r="C4843" t="str">
            <v>pç</v>
          </cell>
          <cell r="D4843">
            <v>20</v>
          </cell>
          <cell r="E4843">
            <v>163.44</v>
          </cell>
          <cell r="F4843">
            <v>175.52</v>
          </cell>
          <cell r="G4843">
            <v>184.35</v>
          </cell>
          <cell r="H4843">
            <v>192.3</v>
          </cell>
          <cell r="I4843">
            <v>31.674056023818618</v>
          </cell>
          <cell r="J4843">
            <v>0.16471167979104845</v>
          </cell>
          <cell r="K4843">
            <v>184.35</v>
          </cell>
          <cell r="L4843">
            <v>3687</v>
          </cell>
        </row>
        <row r="4844">
          <cell r="A4844" t="str">
            <v>SF-05042</v>
          </cell>
          <cell r="B4844" t="str">
            <v>Rolamento 6312-C3</v>
          </cell>
          <cell r="C4844" t="str">
            <v>pç</v>
          </cell>
          <cell r="D4844">
            <v>0</v>
          </cell>
          <cell r="E4844" t="str">
            <v/>
          </cell>
          <cell r="F4844" t="str">
            <v/>
          </cell>
          <cell r="G4844" t="str">
            <v/>
          </cell>
          <cell r="H4844" t="str">
            <v/>
          </cell>
          <cell r="I4844" t="str">
            <v/>
          </cell>
          <cell r="J4844" t="str">
            <v/>
          </cell>
          <cell r="K4844" t="str">
            <v/>
          </cell>
          <cell r="L4844" t="str">
            <v>N/A</v>
          </cell>
        </row>
        <row r="4845">
          <cell r="A4845" t="str">
            <v>SF-05043</v>
          </cell>
          <cell r="B4845" t="str">
            <v>Motor WEG 10016202/1612421 - Trane MOT00011B (0,75kW monofásico, 8P, D56, 220V)</v>
          </cell>
          <cell r="C4845" t="str">
            <v>pç</v>
          </cell>
          <cell r="D4845">
            <v>5</v>
          </cell>
          <cell r="E4845">
            <v>1478.84</v>
          </cell>
          <cell r="F4845">
            <v>1719.22</v>
          </cell>
          <cell r="G4845">
            <v>1788</v>
          </cell>
          <cell r="H4845">
            <v>1822.44</v>
          </cell>
          <cell r="I4845">
            <v>215.83203552101352</v>
          </cell>
          <cell r="J4845">
            <v>0.11843025587729282</v>
          </cell>
          <cell r="K4845">
            <v>1788</v>
          </cell>
          <cell r="L4845">
            <v>8940</v>
          </cell>
        </row>
        <row r="4846">
          <cell r="A4846" t="str">
            <v>SF-05044</v>
          </cell>
          <cell r="B4846" t="str">
            <v>Motor WEG W22 Super Premium 0,75kW (1HP) 4P 1800 RPM</v>
          </cell>
          <cell r="C4846" t="str">
            <v>pç</v>
          </cell>
          <cell r="D4846">
            <v>13</v>
          </cell>
          <cell r="E4846">
            <v>2145.69</v>
          </cell>
          <cell r="F4846">
            <v>2157.7199999999998</v>
          </cell>
          <cell r="G4846">
            <v>2224.0700000000002</v>
          </cell>
          <cell r="H4846">
            <v>2385.21</v>
          </cell>
          <cell r="I4846">
            <v>379.77386293249248</v>
          </cell>
          <cell r="J4846">
            <v>0.15922030468281304</v>
          </cell>
          <cell r="K4846">
            <v>2224.0700000000002</v>
          </cell>
          <cell r="L4846">
            <v>28912.91</v>
          </cell>
        </row>
        <row r="4847">
          <cell r="A4847" t="str">
            <v>SF-05045</v>
          </cell>
          <cell r="B4847" t="str">
            <v>Motor WEG W22 Super Premium 1,1kW (1,5HP) 4P 1800 RPM</v>
          </cell>
          <cell r="C4847" t="str">
            <v>pç</v>
          </cell>
          <cell r="D4847">
            <v>13</v>
          </cell>
          <cell r="E4847">
            <v>2494.84</v>
          </cell>
          <cell r="F4847">
            <v>2576.65</v>
          </cell>
          <cell r="G4847">
            <v>2658.45</v>
          </cell>
          <cell r="H4847">
            <v>2859.76</v>
          </cell>
          <cell r="I4847">
            <v>497.15191846489893</v>
          </cell>
          <cell r="J4847">
            <v>0.17384393042244764</v>
          </cell>
          <cell r="K4847">
            <v>2658.45</v>
          </cell>
          <cell r="L4847">
            <v>34559.85</v>
          </cell>
        </row>
        <row r="4848">
          <cell r="A4848" t="str">
            <v>SF-05046</v>
          </cell>
          <cell r="B4848" t="str">
            <v>Motor WEG W22 Super Premium 1,5kW (2HP) 4P 1800 RPM</v>
          </cell>
          <cell r="C4848" t="str">
            <v>pç</v>
          </cell>
          <cell r="D4848">
            <v>13</v>
          </cell>
          <cell r="E4848">
            <v>2945.79</v>
          </cell>
          <cell r="F4848">
            <v>3090.67</v>
          </cell>
          <cell r="G4848">
            <v>3201.57</v>
          </cell>
          <cell r="H4848">
            <v>3348.48</v>
          </cell>
          <cell r="I4848">
            <v>482.46052234872087</v>
          </cell>
          <cell r="J4848">
            <v>0.14408344154623018</v>
          </cell>
          <cell r="K4848">
            <v>3201.57</v>
          </cell>
          <cell r="L4848">
            <v>41620.410000000003</v>
          </cell>
        </row>
        <row r="4849">
          <cell r="A4849" t="str">
            <v>SF-05047</v>
          </cell>
          <cell r="B4849" t="str">
            <v>Motor WEG W22 Super Premium 2,2kW (3HP) 4P 1800 RPM</v>
          </cell>
          <cell r="C4849" t="str">
            <v>pç</v>
          </cell>
          <cell r="D4849">
            <v>13</v>
          </cell>
          <cell r="E4849">
            <v>3926.21</v>
          </cell>
          <cell r="F4849">
            <v>4054.94</v>
          </cell>
          <cell r="G4849">
            <v>4183.67</v>
          </cell>
          <cell r="H4849">
            <v>4500.63</v>
          </cell>
          <cell r="I4849">
            <v>782.61179868011914</v>
          </cell>
          <cell r="J4849">
            <v>0.17388938852563288</v>
          </cell>
          <cell r="K4849">
            <v>4183.67</v>
          </cell>
          <cell r="L4849">
            <v>54387.71</v>
          </cell>
        </row>
        <row r="4850">
          <cell r="A4850" t="str">
            <v>SF-05048</v>
          </cell>
          <cell r="B4850" t="str">
            <v>Motor WEG W22 Super Premium 3kW (4HP) 4P 1800 RPM</v>
          </cell>
          <cell r="C4850" t="str">
            <v>pç</v>
          </cell>
          <cell r="D4850">
            <v>13</v>
          </cell>
          <cell r="E4850">
            <v>4238.8</v>
          </cell>
          <cell r="F4850">
            <v>4377.5600000000004</v>
          </cell>
          <cell r="G4850">
            <v>4516.3100000000004</v>
          </cell>
          <cell r="H4850">
            <v>4858.37</v>
          </cell>
          <cell r="I4850">
            <v>844.27610572608387</v>
          </cell>
          <cell r="J4850">
            <v>0.17377764676755453</v>
          </cell>
          <cell r="K4850">
            <v>4516.3100000000004</v>
          </cell>
          <cell r="L4850">
            <v>58712.03</v>
          </cell>
        </row>
        <row r="4851">
          <cell r="A4851" t="str">
            <v>SF-05049</v>
          </cell>
          <cell r="B4851" t="str">
            <v>Motor WEG W22 Super Premium 3,7kW (5HP) 4P 1800 RPM</v>
          </cell>
          <cell r="C4851" t="str">
            <v>pç</v>
          </cell>
          <cell r="D4851">
            <v>13</v>
          </cell>
          <cell r="E4851">
            <v>4865.95</v>
          </cell>
          <cell r="F4851">
            <v>5025.49</v>
          </cell>
          <cell r="G4851">
            <v>5185.03</v>
          </cell>
          <cell r="H4851">
            <v>5577.66</v>
          </cell>
          <cell r="I4851">
            <v>969.60205151391574</v>
          </cell>
          <cell r="J4851">
            <v>0.1738367077795914</v>
          </cell>
          <cell r="K4851">
            <v>5185.03</v>
          </cell>
          <cell r="L4851">
            <v>67405.39</v>
          </cell>
        </row>
        <row r="4852">
          <cell r="A4852" t="str">
            <v>SF-05050</v>
          </cell>
          <cell r="B4852" t="str">
            <v>Motor WEG W22 Super Premium 4,5kW (6HP) 4P 1800 RPM</v>
          </cell>
          <cell r="C4852" t="str">
            <v>pç</v>
          </cell>
          <cell r="D4852">
            <v>13</v>
          </cell>
          <cell r="E4852">
            <v>5991.57</v>
          </cell>
          <cell r="F4852">
            <v>6188.02</v>
          </cell>
          <cell r="G4852">
            <v>6384.46</v>
          </cell>
          <cell r="H4852">
            <v>6868.01</v>
          </cell>
          <cell r="I4852">
            <v>1194.0562122865101</v>
          </cell>
          <cell r="J4852">
            <v>0.1738576694394024</v>
          </cell>
          <cell r="K4852">
            <v>6384.46</v>
          </cell>
          <cell r="L4852">
            <v>82997.98</v>
          </cell>
        </row>
        <row r="4853">
          <cell r="A4853" t="str">
            <v>SF-05051</v>
          </cell>
          <cell r="B4853" t="str">
            <v>Motor WEG W22 Super Premium 5,5kW (7,5HP) 4P 1800 RPM</v>
          </cell>
          <cell r="C4853" t="str">
            <v>pç</v>
          </cell>
          <cell r="D4853">
            <v>13</v>
          </cell>
          <cell r="E4853">
            <v>6860.82</v>
          </cell>
          <cell r="F4853">
            <v>7085.76</v>
          </cell>
          <cell r="G4853">
            <v>7310.7</v>
          </cell>
          <cell r="H4853">
            <v>7864.51</v>
          </cell>
          <cell r="I4853">
            <v>1367.4564403056254</v>
          </cell>
          <cell r="J4853">
            <v>0.17387687730139897</v>
          </cell>
          <cell r="K4853">
            <v>7310.7</v>
          </cell>
          <cell r="L4853">
            <v>95039.1</v>
          </cell>
        </row>
        <row r="4854">
          <cell r="A4854" t="str">
            <v>SF-05052</v>
          </cell>
          <cell r="B4854" t="str">
            <v>Motor WEG W22 Super Premium 7,5kW (10HP) 4P 1800 RPM</v>
          </cell>
          <cell r="C4854" t="str">
            <v>pç</v>
          </cell>
          <cell r="D4854">
            <v>5</v>
          </cell>
          <cell r="E4854">
            <v>9175.32</v>
          </cell>
          <cell r="F4854">
            <v>9476.16</v>
          </cell>
          <cell r="G4854">
            <v>9776.99</v>
          </cell>
          <cell r="H4854">
            <v>10518.1</v>
          </cell>
          <cell r="I4854">
            <v>1829.6094351618749</v>
          </cell>
          <cell r="J4854">
            <v>0.17394866327206196</v>
          </cell>
          <cell r="K4854">
            <v>9776.99</v>
          </cell>
          <cell r="L4854">
            <v>48884.95</v>
          </cell>
        </row>
        <row r="4855">
          <cell r="A4855" t="str">
            <v>SF-05053</v>
          </cell>
          <cell r="B4855" t="str">
            <v>Motor WEG W22 Super Premium 9,2kW (12,5HP) 4P 1800 RPM</v>
          </cell>
          <cell r="C4855" t="str">
            <v>pç</v>
          </cell>
          <cell r="D4855">
            <v>5</v>
          </cell>
          <cell r="E4855">
            <v>9361.85</v>
          </cell>
          <cell r="F4855">
            <v>9668.7900000000009</v>
          </cell>
          <cell r="G4855">
            <v>9975.73</v>
          </cell>
          <cell r="H4855">
            <v>10731.53</v>
          </cell>
          <cell r="I4855">
            <v>1866.129639557043</v>
          </cell>
          <cell r="J4855">
            <v>0.17389222595073051</v>
          </cell>
          <cell r="K4855">
            <v>9975.73</v>
          </cell>
          <cell r="L4855">
            <v>49878.65</v>
          </cell>
        </row>
        <row r="4856">
          <cell r="A4856" t="str">
            <v>SF-05054</v>
          </cell>
          <cell r="B4856" t="str">
            <v>Motor WEG W22 Super Premium 11kW (15HP) 4P 1800 RPM</v>
          </cell>
          <cell r="C4856" t="str">
            <v>pç</v>
          </cell>
          <cell r="D4856">
            <v>5</v>
          </cell>
          <cell r="E4856">
            <v>10914.84</v>
          </cell>
          <cell r="F4856">
            <v>11272.71</v>
          </cell>
          <cell r="G4856">
            <v>11630.57</v>
          </cell>
          <cell r="H4856">
            <v>12511.8</v>
          </cell>
          <cell r="I4856">
            <v>2175.8128130042064</v>
          </cell>
          <cell r="J4856">
            <v>0.17390086262601756</v>
          </cell>
          <cell r="K4856">
            <v>11630.57</v>
          </cell>
          <cell r="L4856">
            <v>58152.85</v>
          </cell>
        </row>
        <row r="4857">
          <cell r="A4857" t="str">
            <v>SF-05055</v>
          </cell>
          <cell r="B4857" t="str">
            <v>Motor WEG W22 Super Premium 15kW (20HP) 4P 1800 RPM</v>
          </cell>
          <cell r="C4857" t="str">
            <v>pç</v>
          </cell>
          <cell r="D4857">
            <v>5</v>
          </cell>
          <cell r="E4857">
            <v>14092.62</v>
          </cell>
          <cell r="F4857">
            <v>14554.68</v>
          </cell>
          <cell r="G4857">
            <v>15016.73</v>
          </cell>
          <cell r="H4857">
            <v>16155.12</v>
          </cell>
          <cell r="I4857">
            <v>2810.2909828402726</v>
          </cell>
          <cell r="J4857">
            <v>0.17395667644934068</v>
          </cell>
          <cell r="K4857">
            <v>15016.73</v>
          </cell>
          <cell r="L4857">
            <v>75083.649999999994</v>
          </cell>
        </row>
        <row r="4858">
          <cell r="A4858" t="str">
            <v>SF-05056</v>
          </cell>
          <cell r="B4858" t="str">
            <v>Motor WEG W22 Super Premium 18,5W (25HP) 4P 1800 RPM</v>
          </cell>
          <cell r="C4858" t="str">
            <v>pç</v>
          </cell>
          <cell r="D4858">
            <v>5</v>
          </cell>
          <cell r="E4858">
            <v>16557.59</v>
          </cell>
          <cell r="F4858">
            <v>17100.46</v>
          </cell>
          <cell r="G4858">
            <v>17643.330000000002</v>
          </cell>
          <cell r="H4858">
            <v>18980.97</v>
          </cell>
          <cell r="I4858">
            <v>3302.0749578762434</v>
          </cell>
          <cell r="J4858">
            <v>0.17396766118255511</v>
          </cell>
          <cell r="K4858">
            <v>17643.330000000002</v>
          </cell>
          <cell r="L4858">
            <v>88216.65</v>
          </cell>
        </row>
        <row r="4859">
          <cell r="A4859" t="str">
            <v>SF-05057</v>
          </cell>
          <cell r="B4859" t="str">
            <v>Motor WEG W22 Super Premium 22W (30HP) 4P 1800 RPM</v>
          </cell>
          <cell r="C4859" t="str">
            <v>pç</v>
          </cell>
          <cell r="D4859">
            <v>5</v>
          </cell>
          <cell r="E4859">
            <v>24307.41</v>
          </cell>
          <cell r="F4859">
            <v>25104.38</v>
          </cell>
          <cell r="G4859">
            <v>25901.34</v>
          </cell>
          <cell r="H4859">
            <v>27864.58</v>
          </cell>
          <cell r="I4859">
            <v>4846.7930986821884</v>
          </cell>
          <cell r="J4859">
            <v>0.1739410067792943</v>
          </cell>
          <cell r="K4859">
            <v>25901.34</v>
          </cell>
          <cell r="L4859">
            <v>129506.7</v>
          </cell>
        </row>
        <row r="4860">
          <cell r="A4860" t="str">
            <v>SF-05058</v>
          </cell>
          <cell r="B4860" t="str">
            <v>Motor WEG W22 Super Premium 30W (40HP) 4P 1800 RPM</v>
          </cell>
          <cell r="C4860" t="str">
            <v>pç</v>
          </cell>
          <cell r="D4860">
            <v>3</v>
          </cell>
          <cell r="E4860">
            <v>28677.42</v>
          </cell>
          <cell r="F4860">
            <v>29617.66</v>
          </cell>
          <cell r="G4860">
            <v>30557.89</v>
          </cell>
          <cell r="H4860">
            <v>32874.44</v>
          </cell>
          <cell r="I4860">
            <v>5718.7343292229652</v>
          </cell>
          <cell r="J4860">
            <v>0.17395685916544784</v>
          </cell>
          <cell r="K4860">
            <v>30557.89</v>
          </cell>
          <cell r="L4860">
            <v>91673.67</v>
          </cell>
        </row>
        <row r="4861">
          <cell r="A4861" t="str">
            <v>SF-05059</v>
          </cell>
          <cell r="B4861" t="str">
            <v>Motor WEG W22 Super Premium 37W (50HP) 4P 1800 RPM</v>
          </cell>
          <cell r="C4861" t="str">
            <v>pç</v>
          </cell>
          <cell r="D4861">
            <v>3</v>
          </cell>
          <cell r="E4861">
            <v>31734.35</v>
          </cell>
          <cell r="F4861">
            <v>32774.82</v>
          </cell>
          <cell r="G4861">
            <v>33815.29</v>
          </cell>
          <cell r="H4861">
            <v>36378.879999999997</v>
          </cell>
          <cell r="I4861">
            <v>6328.5324737809215</v>
          </cell>
          <cell r="J4861">
            <v>0.17396171827667378</v>
          </cell>
          <cell r="K4861">
            <v>33815.29</v>
          </cell>
          <cell r="L4861">
            <v>101445.87</v>
          </cell>
        </row>
        <row r="4862">
          <cell r="A4862" t="str">
            <v>SF-05060</v>
          </cell>
          <cell r="B4862" t="str">
            <v>Motor WEG W22 Super Premium 45W (60HP) 4P 1800 RPM</v>
          </cell>
          <cell r="C4862" t="str">
            <v>pç</v>
          </cell>
          <cell r="D4862">
            <v>3</v>
          </cell>
          <cell r="E4862">
            <v>48132.02</v>
          </cell>
          <cell r="F4862">
            <v>49710.12</v>
          </cell>
          <cell r="G4862">
            <v>51288.21</v>
          </cell>
          <cell r="H4862">
            <v>55176.41</v>
          </cell>
          <cell r="I4862">
            <v>9598.5169120078608</v>
          </cell>
          <cell r="J4862">
            <v>0.17396051885231134</v>
          </cell>
          <cell r="K4862">
            <v>51288.21</v>
          </cell>
          <cell r="L4862">
            <v>153864.63</v>
          </cell>
        </row>
        <row r="4863">
          <cell r="A4863" t="str">
            <v>SF-05061</v>
          </cell>
          <cell r="B4863" t="str">
            <v>Motor WEG W22 Super Premium 55W (75HP) 4P 1800 RPM</v>
          </cell>
          <cell r="C4863" t="str">
            <v>pç</v>
          </cell>
          <cell r="D4863">
            <v>3</v>
          </cell>
          <cell r="E4863">
            <v>47264.800000000003</v>
          </cell>
          <cell r="F4863">
            <v>52050.400000000001</v>
          </cell>
          <cell r="G4863">
            <v>56835.99</v>
          </cell>
          <cell r="H4863">
            <v>59120.26</v>
          </cell>
          <cell r="I4863">
            <v>13147.282390518387</v>
          </cell>
          <cell r="J4863">
            <v>0.22238201236798327</v>
          </cell>
          <cell r="K4863">
            <v>56835.99</v>
          </cell>
          <cell r="L4863">
            <v>170507.97</v>
          </cell>
        </row>
        <row r="4864">
          <cell r="A4864" t="str">
            <v>SF-05062</v>
          </cell>
          <cell r="B4864" t="str">
            <v>Motor WEG W22 Super Premium 75W (100HP) 4P 1800 RPM</v>
          </cell>
          <cell r="C4864" t="str">
            <v>pç</v>
          </cell>
          <cell r="D4864">
            <v>3</v>
          </cell>
          <cell r="E4864">
            <v>62789.4</v>
          </cell>
          <cell r="F4864">
            <v>64848.06</v>
          </cell>
          <cell r="G4864">
            <v>66906.720000000001</v>
          </cell>
          <cell r="H4864">
            <v>71979.039999999994</v>
          </cell>
          <cell r="I4864">
            <v>12521.60965198968</v>
          </cell>
          <cell r="J4864">
            <v>0.17396188740485677</v>
          </cell>
          <cell r="K4864">
            <v>66906.720000000001</v>
          </cell>
          <cell r="L4864">
            <v>200720.16</v>
          </cell>
        </row>
        <row r="4865">
          <cell r="A4865" t="str">
            <v>SF-05063</v>
          </cell>
          <cell r="B4865" t="str">
            <v>Motor WEG W22 Super Premium 90W (125HP) 4P 1800 RPM</v>
          </cell>
          <cell r="C4865" t="str">
            <v>pç</v>
          </cell>
          <cell r="D4865">
            <v>3</v>
          </cell>
          <cell r="E4865">
            <v>94732.74</v>
          </cell>
          <cell r="F4865">
            <v>97838.720000000001</v>
          </cell>
          <cell r="G4865">
            <v>100944.7</v>
          </cell>
          <cell r="H4865">
            <v>108597.48</v>
          </cell>
          <cell r="I4865">
            <v>18891.793508642892</v>
          </cell>
          <cell r="J4865">
            <v>0.17396161963097939</v>
          </cell>
          <cell r="K4865">
            <v>100944.7</v>
          </cell>
          <cell r="L4865">
            <v>302834.09999999998</v>
          </cell>
        </row>
        <row r="4866">
          <cell r="A4866" t="str">
            <v>SF-05064</v>
          </cell>
          <cell r="B4866" t="str">
            <v>Motor WEG W22 Super Premium 110W (150HP) 4P 1800 RPM</v>
          </cell>
          <cell r="C4866" t="str">
            <v>pç</v>
          </cell>
          <cell r="D4866">
            <v>3</v>
          </cell>
          <cell r="E4866">
            <v>104565.66</v>
          </cell>
          <cell r="F4866">
            <v>107994.02</v>
          </cell>
          <cell r="G4866">
            <v>111422.38</v>
          </cell>
          <cell r="H4866">
            <v>119870.01</v>
          </cell>
          <cell r="I4866">
            <v>20853.568165897483</v>
          </cell>
          <cell r="J4866">
            <v>0.17396818575302933</v>
          </cell>
          <cell r="K4866">
            <v>111422.38</v>
          </cell>
          <cell r="L4866">
            <v>334267.14</v>
          </cell>
        </row>
        <row r="4867">
          <cell r="A4867" t="str">
            <v>SF-05065</v>
          </cell>
          <cell r="B4867" t="str">
            <v>Motor WEG W22 Super Premium 132W (175HP) 4P 1800 RPM</v>
          </cell>
          <cell r="C4867" t="str">
            <v>pç</v>
          </cell>
          <cell r="D4867">
            <v>3</v>
          </cell>
          <cell r="E4867">
            <v>132527.29</v>
          </cell>
          <cell r="F4867">
            <v>136872.43</v>
          </cell>
          <cell r="G4867">
            <v>141217.56</v>
          </cell>
          <cell r="H4867">
            <v>151924.28</v>
          </cell>
          <cell r="I4867">
            <v>26430.200832162482</v>
          </cell>
          <cell r="J4867">
            <v>0.17396956452360665</v>
          </cell>
          <cell r="K4867">
            <v>141217.56</v>
          </cell>
          <cell r="L4867">
            <v>423652.68</v>
          </cell>
        </row>
        <row r="4868">
          <cell r="A4868" t="str">
            <v>SF-05066</v>
          </cell>
          <cell r="B4868" t="str">
            <v>Motor WEG W22 Super Premium 150W (200HP) 4P 1800 RPM</v>
          </cell>
          <cell r="C4868" t="str">
            <v>pç</v>
          </cell>
          <cell r="D4868">
            <v>3</v>
          </cell>
          <cell r="E4868">
            <v>139009.14000000001</v>
          </cell>
          <cell r="F4868">
            <v>143566.79999999999</v>
          </cell>
          <cell r="G4868">
            <v>148124.45000000001</v>
          </cell>
          <cell r="H4868">
            <v>159354.53</v>
          </cell>
          <cell r="I4868">
            <v>27722.372704905723</v>
          </cell>
          <cell r="J4868">
            <v>0.17396664346414076</v>
          </cell>
          <cell r="K4868">
            <v>148124.45000000001</v>
          </cell>
          <cell r="L4868">
            <v>444373.35</v>
          </cell>
        </row>
        <row r="4869">
          <cell r="A4869" t="str">
            <v>SF-05067</v>
          </cell>
          <cell r="B4869" t="str">
            <v>Motor WEG W22 Super Premium 45W (60HP) 6P 1200 RPM</v>
          </cell>
          <cell r="C4869" t="str">
            <v>pç</v>
          </cell>
          <cell r="D4869">
            <v>3</v>
          </cell>
          <cell r="E4869">
            <v>66979.55</v>
          </cell>
          <cell r="F4869">
            <v>69175.59</v>
          </cell>
          <cell r="G4869">
            <v>71371.63</v>
          </cell>
          <cell r="H4869">
            <v>76782.39</v>
          </cell>
          <cell r="I4869">
            <v>13357.131523558191</v>
          </cell>
          <cell r="J4869">
            <v>0.17396087206400052</v>
          </cell>
          <cell r="K4869">
            <v>71371.63</v>
          </cell>
          <cell r="L4869">
            <v>214114.89</v>
          </cell>
        </row>
        <row r="4870">
          <cell r="A4870" t="str">
            <v>SF-05068</v>
          </cell>
          <cell r="B4870" t="str">
            <v>Válvula solenóide Danfoss EVR 6 032L1209</v>
          </cell>
          <cell r="C4870" t="str">
            <v>pç</v>
          </cell>
          <cell r="D4870">
            <v>25</v>
          </cell>
          <cell r="E4870">
            <v>377.11</v>
          </cell>
          <cell r="F4870">
            <v>406.35</v>
          </cell>
          <cell r="G4870">
            <v>414.45</v>
          </cell>
          <cell r="H4870">
            <v>444.8</v>
          </cell>
          <cell r="I4870">
            <v>66.585485505476129</v>
          </cell>
          <cell r="J4870">
            <v>0.14969758431986541</v>
          </cell>
          <cell r="K4870">
            <v>414.45</v>
          </cell>
          <cell r="L4870">
            <v>10361.25</v>
          </cell>
        </row>
        <row r="4871">
          <cell r="A4871" t="str">
            <v>SF-05069</v>
          </cell>
          <cell r="B4871" t="str">
            <v>Válvula solenóide Danfoss EVR 6 032L8079</v>
          </cell>
          <cell r="C4871" t="str">
            <v>pç</v>
          </cell>
          <cell r="D4871">
            <v>25</v>
          </cell>
          <cell r="E4871">
            <v>405.9</v>
          </cell>
          <cell r="F4871">
            <v>413.43</v>
          </cell>
          <cell r="G4871">
            <v>414.43</v>
          </cell>
          <cell r="H4871">
            <v>437.25</v>
          </cell>
          <cell r="I4871">
            <v>55.888025506364066</v>
          </cell>
          <cell r="J4871">
            <v>0.12781709664119856</v>
          </cell>
          <cell r="K4871">
            <v>414.43</v>
          </cell>
          <cell r="L4871">
            <v>10360.75</v>
          </cell>
        </row>
        <row r="4872">
          <cell r="A4872" t="str">
            <v>SF-05070</v>
          </cell>
          <cell r="B4872" t="str">
            <v>Válvula solenóide Danfoss EVR 3 032F1204</v>
          </cell>
          <cell r="C4872" t="str">
            <v>pç</v>
          </cell>
          <cell r="D4872">
            <v>25</v>
          </cell>
          <cell r="E4872">
            <v>311.89999999999998</v>
          </cell>
          <cell r="F4872">
            <v>318.45999999999998</v>
          </cell>
          <cell r="G4872">
            <v>319.16000000000003</v>
          </cell>
          <cell r="H4872">
            <v>367.81</v>
          </cell>
          <cell r="I4872">
            <v>71.97108224835867</v>
          </cell>
          <cell r="J4872">
            <v>0.19567462072363087</v>
          </cell>
          <cell r="K4872">
            <v>319.16000000000003</v>
          </cell>
          <cell r="L4872">
            <v>7979</v>
          </cell>
        </row>
        <row r="4873">
          <cell r="A4873" t="str">
            <v>SF-05071</v>
          </cell>
          <cell r="B4873" t="str">
            <v>Válvula solenóide Danfoss EVR 3 032F8107</v>
          </cell>
          <cell r="C4873" t="str">
            <v>pç</v>
          </cell>
          <cell r="D4873">
            <v>25</v>
          </cell>
          <cell r="E4873">
            <v>217.33</v>
          </cell>
          <cell r="F4873">
            <v>243.93</v>
          </cell>
          <cell r="G4873">
            <v>267.64</v>
          </cell>
          <cell r="H4873">
            <v>265.93</v>
          </cell>
          <cell r="I4873">
            <v>35.231733848904021</v>
          </cell>
          <cell r="J4873">
            <v>0.13248499172302494</v>
          </cell>
          <cell r="K4873">
            <v>267.64</v>
          </cell>
          <cell r="L4873">
            <v>6691</v>
          </cell>
        </row>
        <row r="4874">
          <cell r="A4874" t="str">
            <v>SF-05072</v>
          </cell>
          <cell r="B4874" t="str">
            <v>Válvula solenóide Danfoss EVR 3 032F8116</v>
          </cell>
          <cell r="C4874" t="str">
            <v>pç</v>
          </cell>
          <cell r="D4874">
            <v>25</v>
          </cell>
          <cell r="E4874">
            <v>311.89999999999998</v>
          </cell>
          <cell r="F4874">
            <v>316.13</v>
          </cell>
          <cell r="G4874">
            <v>352.29</v>
          </cell>
          <cell r="H4874">
            <v>361.44</v>
          </cell>
          <cell r="I4874">
            <v>52.001420140863964</v>
          </cell>
          <cell r="J4874">
            <v>0.14387289768941999</v>
          </cell>
          <cell r="K4874">
            <v>352.29</v>
          </cell>
          <cell r="L4874">
            <v>8807.25</v>
          </cell>
        </row>
        <row r="4875">
          <cell r="A4875" t="str">
            <v>SF-05073</v>
          </cell>
          <cell r="B4875" t="str">
            <v>Válvula solenóide Danfoss EVR 10 032L1214</v>
          </cell>
          <cell r="C4875" t="str">
            <v>pç</v>
          </cell>
          <cell r="D4875">
            <v>25</v>
          </cell>
          <cell r="E4875">
            <v>521.11</v>
          </cell>
          <cell r="F4875">
            <v>561.63</v>
          </cell>
          <cell r="G4875">
            <v>579.23</v>
          </cell>
          <cell r="H4875">
            <v>598.6</v>
          </cell>
          <cell r="I4875">
            <v>81.009229829075593</v>
          </cell>
          <cell r="J4875">
            <v>0.13533115574519811</v>
          </cell>
          <cell r="K4875">
            <v>579.23</v>
          </cell>
          <cell r="L4875">
            <v>14480.75</v>
          </cell>
        </row>
        <row r="4876">
          <cell r="A4876" t="str">
            <v>SF-05074</v>
          </cell>
          <cell r="B4876" t="str">
            <v>Bobina Solenóide Danfoss BF220BS 018F6282</v>
          </cell>
          <cell r="C4876" t="str">
            <v>pç</v>
          </cell>
          <cell r="D4876">
            <v>25</v>
          </cell>
          <cell r="E4876">
            <v>180.9</v>
          </cell>
          <cell r="F4876">
            <v>186.85</v>
          </cell>
          <cell r="G4876">
            <v>203.65</v>
          </cell>
          <cell r="H4876">
            <v>207.83</v>
          </cell>
          <cell r="I4876">
            <v>26.614547150008146</v>
          </cell>
          <cell r="J4876">
            <v>0.12805921738925152</v>
          </cell>
          <cell r="K4876">
            <v>203.65</v>
          </cell>
          <cell r="L4876">
            <v>5091.25</v>
          </cell>
        </row>
        <row r="4877">
          <cell r="A4877" t="str">
            <v>SF-05075</v>
          </cell>
          <cell r="B4877" t="str">
            <v>Bobina Solenóide Danfoss BF220BS 018F6264</v>
          </cell>
          <cell r="C4877" t="str">
            <v>pç</v>
          </cell>
          <cell r="D4877">
            <v>25</v>
          </cell>
          <cell r="E4877">
            <v>180.9</v>
          </cell>
          <cell r="F4877">
            <v>181.72</v>
          </cell>
          <cell r="G4877">
            <v>186.85</v>
          </cell>
          <cell r="H4877">
            <v>205.19</v>
          </cell>
          <cell r="I4877">
            <v>30.754075827441106</v>
          </cell>
          <cell r="J4877">
            <v>0.14988096801716022</v>
          </cell>
          <cell r="K4877">
            <v>186.85</v>
          </cell>
          <cell r="L4877">
            <v>4671.25</v>
          </cell>
        </row>
        <row r="4878">
          <cell r="A4878" t="str">
            <v>SF-05076</v>
          </cell>
          <cell r="B4878" t="str">
            <v>Bobina Solenóide Danfoss BF024AS 018F6257</v>
          </cell>
          <cell r="C4878" t="str">
            <v>pç</v>
          </cell>
          <cell r="D4878">
            <v>25</v>
          </cell>
          <cell r="E4878">
            <v>374.9</v>
          </cell>
          <cell r="F4878">
            <v>441.7</v>
          </cell>
          <cell r="G4878">
            <v>508.5</v>
          </cell>
          <cell r="H4878">
            <v>493.72</v>
          </cell>
          <cell r="I4878">
            <v>112.16738221663745</v>
          </cell>
          <cell r="J4878">
            <v>0.22718824883868882</v>
          </cell>
          <cell r="K4878">
            <v>508.5</v>
          </cell>
          <cell r="L4878">
            <v>12712.5</v>
          </cell>
        </row>
        <row r="4879">
          <cell r="A4879" t="str">
            <v>SF-05077</v>
          </cell>
          <cell r="B4879" t="str">
            <v>Bobina Solenóide Danfoss BF024BS 018F6265</v>
          </cell>
          <cell r="C4879" t="str">
            <v>pç</v>
          </cell>
          <cell r="D4879">
            <v>25</v>
          </cell>
          <cell r="E4879">
            <v>175.12</v>
          </cell>
          <cell r="F4879">
            <v>187.73</v>
          </cell>
          <cell r="G4879">
            <v>196.9</v>
          </cell>
          <cell r="H4879">
            <v>217.65</v>
          </cell>
          <cell r="I4879">
            <v>43.286453943468359</v>
          </cell>
          <cell r="J4879">
            <v>0.19888101972647992</v>
          </cell>
          <cell r="K4879">
            <v>196.9</v>
          </cell>
          <cell r="L4879">
            <v>4922.5</v>
          </cell>
        </row>
        <row r="4880">
          <cell r="A4880" t="str">
            <v>SF-05078</v>
          </cell>
          <cell r="B4880" t="str">
            <v>Capacitor 2µF</v>
          </cell>
          <cell r="C4880" t="str">
            <v>pç</v>
          </cell>
          <cell r="D4880">
            <v>50</v>
          </cell>
          <cell r="E4880">
            <v>3.09</v>
          </cell>
          <cell r="F4880">
            <v>10.78</v>
          </cell>
          <cell r="G4880">
            <v>13.83</v>
          </cell>
          <cell r="H4880">
            <v>12.41</v>
          </cell>
          <cell r="I4880">
            <v>6.6697676121436169</v>
          </cell>
          <cell r="J4880">
            <v>0.53745105657885717</v>
          </cell>
          <cell r="K4880">
            <v>13.83</v>
          </cell>
          <cell r="L4880">
            <v>691.5</v>
          </cell>
        </row>
        <row r="4881">
          <cell r="A4881" t="str">
            <v>SF-05079</v>
          </cell>
          <cell r="B4881" t="str">
            <v>Capacitor 2,5µF</v>
          </cell>
          <cell r="C4881" t="str">
            <v>pç</v>
          </cell>
          <cell r="D4881">
            <v>50</v>
          </cell>
          <cell r="E4881">
            <v>8.1999999999999993</v>
          </cell>
          <cell r="F4881">
            <v>10.35</v>
          </cell>
          <cell r="G4881">
            <v>11.79</v>
          </cell>
          <cell r="H4881">
            <v>11.63</v>
          </cell>
          <cell r="I4881">
            <v>2.7447209747379882</v>
          </cell>
          <cell r="J4881">
            <v>0.23600352319329218</v>
          </cell>
          <cell r="K4881">
            <v>11.79</v>
          </cell>
          <cell r="L4881">
            <v>589.5</v>
          </cell>
        </row>
        <row r="4882">
          <cell r="A4882" t="str">
            <v>SF-05080</v>
          </cell>
          <cell r="B4882" t="str">
            <v>Capacitor 5µF</v>
          </cell>
          <cell r="C4882" t="str">
            <v>pç</v>
          </cell>
          <cell r="D4882">
            <v>50</v>
          </cell>
          <cell r="E4882">
            <v>5.0599999999999996</v>
          </cell>
          <cell r="F4882">
            <v>9.3699999999999992</v>
          </cell>
          <cell r="G4882">
            <v>12.3</v>
          </cell>
          <cell r="H4882">
            <v>11.81</v>
          </cell>
          <cell r="I4882">
            <v>5.2826847656597247</v>
          </cell>
          <cell r="J4882">
            <v>0.44730607668583611</v>
          </cell>
          <cell r="K4882">
            <v>12.3</v>
          </cell>
          <cell r="L4882">
            <v>615</v>
          </cell>
        </row>
        <row r="4883">
          <cell r="A4883" t="str">
            <v>SF-05081</v>
          </cell>
          <cell r="B4883" t="str">
            <v>Capacitor 10µF</v>
          </cell>
          <cell r="C4883" t="str">
            <v>pç</v>
          </cell>
          <cell r="D4883">
            <v>50</v>
          </cell>
          <cell r="E4883">
            <v>7.14</v>
          </cell>
          <cell r="F4883">
            <v>10.89</v>
          </cell>
          <cell r="G4883">
            <v>13.43</v>
          </cell>
          <cell r="H4883">
            <v>12.7</v>
          </cell>
          <cell r="I4883">
            <v>4.1680371079602141</v>
          </cell>
          <cell r="J4883">
            <v>0.32819189826458378</v>
          </cell>
          <cell r="K4883">
            <v>13.43</v>
          </cell>
          <cell r="L4883">
            <v>671.5</v>
          </cell>
        </row>
        <row r="4884">
          <cell r="A4884" t="str">
            <v>SF-05082</v>
          </cell>
          <cell r="B4884" t="str">
            <v>Capacitor 20µF</v>
          </cell>
          <cell r="C4884" t="str">
            <v>pç</v>
          </cell>
          <cell r="D4884">
            <v>50</v>
          </cell>
          <cell r="E4884">
            <v>21.21</v>
          </cell>
          <cell r="F4884">
            <v>22.04</v>
          </cell>
          <cell r="G4884">
            <v>25.95</v>
          </cell>
          <cell r="H4884">
            <v>28.41</v>
          </cell>
          <cell r="I4884">
            <v>7.9448911257486596</v>
          </cell>
          <cell r="J4884">
            <v>0.27965121878735161</v>
          </cell>
          <cell r="K4884">
            <v>25.95</v>
          </cell>
          <cell r="L4884">
            <v>1297.5</v>
          </cell>
        </row>
        <row r="4885">
          <cell r="A4885" t="str">
            <v>SF-05083</v>
          </cell>
          <cell r="B4885" t="str">
            <v>Capacitor 30µF</v>
          </cell>
          <cell r="C4885" t="str">
            <v>pç</v>
          </cell>
          <cell r="D4885">
            <v>50</v>
          </cell>
          <cell r="E4885">
            <v>15.19</v>
          </cell>
          <cell r="F4885">
            <v>16.93</v>
          </cell>
          <cell r="G4885">
            <v>21.64</v>
          </cell>
          <cell r="H4885">
            <v>22.09</v>
          </cell>
          <cell r="I4885">
            <v>6.9053457552826432</v>
          </cell>
          <cell r="J4885">
            <v>0.31260053215403544</v>
          </cell>
          <cell r="K4885">
            <v>21.64</v>
          </cell>
          <cell r="L4885">
            <v>1082</v>
          </cell>
        </row>
        <row r="4886">
          <cell r="A4886" t="str">
            <v>SF-05084</v>
          </cell>
          <cell r="B4886" t="str">
            <v>Capacitor 35µF</v>
          </cell>
          <cell r="C4886" t="str">
            <v>pç</v>
          </cell>
          <cell r="D4886">
            <v>50</v>
          </cell>
          <cell r="E4886">
            <v>15.89</v>
          </cell>
          <cell r="F4886">
            <v>21.22</v>
          </cell>
          <cell r="G4886">
            <v>25.3</v>
          </cell>
          <cell r="H4886">
            <v>26.07</v>
          </cell>
          <cell r="I4886">
            <v>9.1885304410806938</v>
          </cell>
          <cell r="J4886">
            <v>0.35245609670428441</v>
          </cell>
          <cell r="K4886">
            <v>25.3</v>
          </cell>
          <cell r="L4886">
            <v>1265</v>
          </cell>
        </row>
        <row r="4887">
          <cell r="A4887" t="str">
            <v>SF-05085</v>
          </cell>
          <cell r="B4887" t="str">
            <v>Capacitor 45µF</v>
          </cell>
          <cell r="C4887" t="str">
            <v>pç</v>
          </cell>
          <cell r="D4887">
            <v>50</v>
          </cell>
          <cell r="E4887">
            <v>31.36</v>
          </cell>
          <cell r="F4887">
            <v>37.53</v>
          </cell>
          <cell r="G4887">
            <v>40.32</v>
          </cell>
          <cell r="H4887">
            <v>52.73</v>
          </cell>
          <cell r="I4887">
            <v>25.624759413504716</v>
          </cell>
          <cell r="J4887">
            <v>0.48596168051402838</v>
          </cell>
          <cell r="K4887">
            <v>40.32</v>
          </cell>
          <cell r="L4887">
            <v>2016</v>
          </cell>
        </row>
        <row r="4888">
          <cell r="A4888" t="str">
            <v>SF-05086</v>
          </cell>
          <cell r="B4888" t="str">
            <v>Capacitor 50µF</v>
          </cell>
          <cell r="C4888" t="str">
            <v>pç</v>
          </cell>
          <cell r="D4888">
            <v>50</v>
          </cell>
          <cell r="E4888">
            <v>19.850000000000001</v>
          </cell>
          <cell r="F4888">
            <v>34.35</v>
          </cell>
          <cell r="G4888">
            <v>41.42</v>
          </cell>
          <cell r="H4888">
            <v>38.72</v>
          </cell>
          <cell r="I4888">
            <v>13.693958217647202</v>
          </cell>
          <cell r="J4888">
            <v>0.35366627628221081</v>
          </cell>
          <cell r="K4888">
            <v>41.42</v>
          </cell>
          <cell r="L4888">
            <v>2071</v>
          </cell>
        </row>
        <row r="4889">
          <cell r="A4889" t="str">
            <v>SF-05087</v>
          </cell>
          <cell r="B4889" t="str">
            <v>Capacitor 55µF</v>
          </cell>
          <cell r="C4889" t="str">
            <v>pç</v>
          </cell>
          <cell r="D4889">
            <v>50</v>
          </cell>
          <cell r="E4889">
            <v>21.62</v>
          </cell>
          <cell r="F4889">
            <v>31.89</v>
          </cell>
          <cell r="G4889">
            <v>36.54</v>
          </cell>
          <cell r="H4889">
            <v>38.4</v>
          </cell>
          <cell r="I4889">
            <v>15.403335764264384</v>
          </cell>
          <cell r="J4889">
            <v>0.40112853552771832</v>
          </cell>
          <cell r="K4889">
            <v>36.54</v>
          </cell>
          <cell r="L4889">
            <v>1827</v>
          </cell>
        </row>
        <row r="4890">
          <cell r="A4890" t="str">
            <v>SF-05088</v>
          </cell>
          <cell r="B4890" t="str">
            <v>Capacitor 60µF</v>
          </cell>
          <cell r="C4890" t="str">
            <v>pç</v>
          </cell>
          <cell r="D4890">
            <v>50</v>
          </cell>
          <cell r="E4890">
            <v>39</v>
          </cell>
          <cell r="F4890">
            <v>49.55</v>
          </cell>
          <cell r="G4890">
            <v>65.099999999999994</v>
          </cell>
          <cell r="H4890">
            <v>59.11</v>
          </cell>
          <cell r="I4890">
            <v>14.598128454531437</v>
          </cell>
          <cell r="J4890">
            <v>0.24696546192744775</v>
          </cell>
          <cell r="K4890">
            <v>65.099999999999994</v>
          </cell>
          <cell r="L4890">
            <v>3255</v>
          </cell>
        </row>
        <row r="4891">
          <cell r="A4891" t="str">
            <v>SF-05089</v>
          </cell>
          <cell r="B4891" t="str">
            <v>Capacitor 80µF</v>
          </cell>
          <cell r="C4891" t="str">
            <v>pç</v>
          </cell>
          <cell r="D4891">
            <v>50</v>
          </cell>
          <cell r="E4891">
            <v>27.96</v>
          </cell>
          <cell r="F4891">
            <v>55.74</v>
          </cell>
          <cell r="G4891">
            <v>68.650000000000006</v>
          </cell>
          <cell r="H4891">
            <v>65.28</v>
          </cell>
          <cell r="I4891">
            <v>28.14783369402819</v>
          </cell>
          <cell r="J4891">
            <v>0.43118617791097102</v>
          </cell>
          <cell r="K4891">
            <v>68.650000000000006</v>
          </cell>
          <cell r="L4891">
            <v>3432.5</v>
          </cell>
        </row>
        <row r="4892">
          <cell r="A4892" t="str">
            <v>SF-05090</v>
          </cell>
          <cell r="B4892" t="str">
            <v>Capacitor duplo 2+1,5 µF</v>
          </cell>
          <cell r="C4892" t="str">
            <v>pç</v>
          </cell>
          <cell r="D4892">
            <v>50</v>
          </cell>
          <cell r="E4892">
            <v>32.31</v>
          </cell>
          <cell r="F4892">
            <v>37.5</v>
          </cell>
          <cell r="G4892">
            <v>42.68</v>
          </cell>
          <cell r="H4892">
            <v>41.63</v>
          </cell>
          <cell r="I4892">
            <v>8.8420318413435428</v>
          </cell>
          <cell r="J4892">
            <v>0.21239567238394289</v>
          </cell>
          <cell r="K4892">
            <v>42.68</v>
          </cell>
          <cell r="L4892">
            <v>2134</v>
          </cell>
        </row>
        <row r="4893">
          <cell r="A4893" t="str">
            <v>SF-05091</v>
          </cell>
          <cell r="B4893" t="str">
            <v>Capacitor duplo 15+2 µF</v>
          </cell>
          <cell r="C4893" t="str">
            <v>pç</v>
          </cell>
          <cell r="D4893">
            <v>50</v>
          </cell>
          <cell r="E4893">
            <v>12.64</v>
          </cell>
          <cell r="F4893">
            <v>23.18</v>
          </cell>
          <cell r="G4893">
            <v>27.31</v>
          </cell>
          <cell r="H4893">
            <v>24.19</v>
          </cell>
          <cell r="I4893">
            <v>7.7827023410359528</v>
          </cell>
          <cell r="J4893">
            <v>0.32173221748805092</v>
          </cell>
          <cell r="K4893">
            <v>27.31</v>
          </cell>
          <cell r="L4893">
            <v>1365.5</v>
          </cell>
        </row>
        <row r="4894">
          <cell r="A4894" t="str">
            <v>SF-05092</v>
          </cell>
          <cell r="B4894" t="str">
            <v>Capacitor duplo 20+1,5 µF</v>
          </cell>
          <cell r="C4894" t="str">
            <v>pç</v>
          </cell>
          <cell r="D4894">
            <v>50</v>
          </cell>
          <cell r="E4894">
            <v>13.78</v>
          </cell>
          <cell r="F4894">
            <v>27.67</v>
          </cell>
          <cell r="G4894">
            <v>33.68</v>
          </cell>
          <cell r="H4894">
            <v>31.01</v>
          </cell>
          <cell r="I4894">
            <v>12.331574987270141</v>
          </cell>
          <cell r="J4894">
            <v>0.39766446266591876</v>
          </cell>
          <cell r="K4894">
            <v>33.68</v>
          </cell>
          <cell r="L4894">
            <v>1684</v>
          </cell>
        </row>
        <row r="4895">
          <cell r="A4895" t="str">
            <v>SF-05093</v>
          </cell>
          <cell r="B4895" t="str">
            <v>Capacitor duplo 20+5 µF</v>
          </cell>
          <cell r="C4895" t="str">
            <v>pç</v>
          </cell>
          <cell r="D4895">
            <v>50</v>
          </cell>
          <cell r="E4895">
            <v>22.53</v>
          </cell>
          <cell r="F4895">
            <v>23.39</v>
          </cell>
          <cell r="G4895">
            <v>24.25</v>
          </cell>
          <cell r="H4895">
            <v>23.94</v>
          </cell>
          <cell r="I4895">
            <v>1.2791142768858976</v>
          </cell>
          <cell r="J4895">
            <v>5.3430003211608082E-2</v>
          </cell>
          <cell r="K4895">
            <v>24.25</v>
          </cell>
          <cell r="L4895">
            <v>1212.5</v>
          </cell>
        </row>
        <row r="4896">
          <cell r="A4896" t="str">
            <v>SF-05094</v>
          </cell>
          <cell r="B4896" t="str">
            <v>Capacitor duplo 25+1,5 µF</v>
          </cell>
          <cell r="C4896" t="str">
            <v>pç</v>
          </cell>
          <cell r="D4896">
            <v>50</v>
          </cell>
          <cell r="E4896">
            <v>14.89</v>
          </cell>
          <cell r="F4896">
            <v>27.46</v>
          </cell>
          <cell r="G4896">
            <v>32.590000000000003</v>
          </cell>
          <cell r="H4896">
            <v>31.18</v>
          </cell>
          <cell r="I4896">
            <v>12.278839755008066</v>
          </cell>
          <cell r="J4896">
            <v>0.39380499534984176</v>
          </cell>
          <cell r="K4896">
            <v>32.590000000000003</v>
          </cell>
          <cell r="L4896">
            <v>1629.5</v>
          </cell>
        </row>
        <row r="4897">
          <cell r="A4897" t="str">
            <v>SF-05095</v>
          </cell>
          <cell r="B4897" t="str">
            <v>Capacitor duplo 25+5 µF</v>
          </cell>
          <cell r="C4897" t="str">
            <v>pç</v>
          </cell>
          <cell r="D4897">
            <v>50</v>
          </cell>
          <cell r="E4897">
            <v>15.61</v>
          </cell>
          <cell r="F4897">
            <v>23.5</v>
          </cell>
          <cell r="G4897">
            <v>27.87</v>
          </cell>
          <cell r="H4897">
            <v>26.72</v>
          </cell>
          <cell r="I4897">
            <v>8.3650996208453243</v>
          </cell>
          <cell r="J4897">
            <v>0.31306510557055856</v>
          </cell>
          <cell r="K4897">
            <v>27.87</v>
          </cell>
          <cell r="L4897">
            <v>1393.5</v>
          </cell>
        </row>
        <row r="4898">
          <cell r="A4898" t="str">
            <v>SF-05096</v>
          </cell>
          <cell r="B4898" t="str">
            <v>Capacitor duplo 30+1,5 µF</v>
          </cell>
          <cell r="C4898" t="str">
            <v>pç</v>
          </cell>
          <cell r="D4898">
            <v>50</v>
          </cell>
          <cell r="E4898">
            <v>18.309999999999999</v>
          </cell>
          <cell r="F4898">
            <v>25.37</v>
          </cell>
          <cell r="G4898">
            <v>30.48</v>
          </cell>
          <cell r="H4898">
            <v>28.84</v>
          </cell>
          <cell r="I4898">
            <v>7.8358763602633061</v>
          </cell>
          <cell r="J4898">
            <v>0.27170167684685526</v>
          </cell>
          <cell r="K4898">
            <v>30.48</v>
          </cell>
          <cell r="L4898">
            <v>1524</v>
          </cell>
        </row>
        <row r="4899">
          <cell r="A4899" t="str">
            <v>SF-05097</v>
          </cell>
          <cell r="B4899" t="str">
            <v>Capacitor duplo 30+5 µF</v>
          </cell>
          <cell r="C4899" t="str">
            <v>pç</v>
          </cell>
          <cell r="D4899">
            <v>50</v>
          </cell>
          <cell r="E4899">
            <v>35.33</v>
          </cell>
          <cell r="F4899">
            <v>42.62</v>
          </cell>
          <cell r="G4899">
            <v>49.9</v>
          </cell>
          <cell r="H4899">
            <v>47.11</v>
          </cell>
          <cell r="I4899">
            <v>10.666594270587682</v>
          </cell>
          <cell r="J4899">
            <v>0.22641889769874085</v>
          </cell>
          <cell r="K4899">
            <v>49.9</v>
          </cell>
          <cell r="L4899">
            <v>2495</v>
          </cell>
        </row>
        <row r="4900">
          <cell r="A4900" t="str">
            <v>SF-05098</v>
          </cell>
          <cell r="B4900" t="str">
            <v>Capacitor duplo 35+1,5 µF</v>
          </cell>
          <cell r="C4900" t="str">
            <v>pç</v>
          </cell>
          <cell r="D4900">
            <v>50</v>
          </cell>
          <cell r="E4900">
            <v>15.76</v>
          </cell>
          <cell r="F4900">
            <v>16.09</v>
          </cell>
          <cell r="G4900">
            <v>17.260000000000002</v>
          </cell>
          <cell r="H4900">
            <v>17.23</v>
          </cell>
          <cell r="I4900">
            <v>1.4643627738143761</v>
          </cell>
          <cell r="J4900">
            <v>8.4989133709482065E-2</v>
          </cell>
          <cell r="K4900">
            <v>17.260000000000002</v>
          </cell>
          <cell r="L4900">
            <v>863</v>
          </cell>
        </row>
        <row r="4901">
          <cell r="A4901" t="str">
            <v>SF-05099</v>
          </cell>
          <cell r="B4901" t="str">
            <v>Capacitor duplo 35+10 µF</v>
          </cell>
          <cell r="C4901" t="str">
            <v>pç</v>
          </cell>
          <cell r="D4901">
            <v>50</v>
          </cell>
          <cell r="E4901">
            <v>22.6</v>
          </cell>
          <cell r="F4901">
            <v>28.53</v>
          </cell>
          <cell r="G4901">
            <v>31.2</v>
          </cell>
          <cell r="H4901">
            <v>30.44</v>
          </cell>
          <cell r="I4901">
            <v>5.8748957437558138</v>
          </cell>
          <cell r="J4901">
            <v>0.19299920314572319</v>
          </cell>
          <cell r="K4901">
            <v>31.2</v>
          </cell>
          <cell r="L4901">
            <v>1560</v>
          </cell>
        </row>
        <row r="4902">
          <cell r="A4902" t="str">
            <v>SF-05100</v>
          </cell>
          <cell r="B4902" t="str">
            <v>Capacitor duplo 40+2,5 µF</v>
          </cell>
          <cell r="C4902" t="str">
            <v>pç</v>
          </cell>
          <cell r="D4902">
            <v>50</v>
          </cell>
          <cell r="E4902">
            <v>20.99</v>
          </cell>
          <cell r="F4902">
            <v>34.270000000000003</v>
          </cell>
          <cell r="G4902">
            <v>39.29</v>
          </cell>
          <cell r="H4902">
            <v>36.65</v>
          </cell>
          <cell r="I4902">
            <v>11.068737883486685</v>
          </cell>
          <cell r="J4902">
            <v>0.3020119477076858</v>
          </cell>
          <cell r="K4902">
            <v>39.29</v>
          </cell>
          <cell r="L4902">
            <v>1964.5</v>
          </cell>
        </row>
        <row r="4903">
          <cell r="A4903" t="str">
            <v>SF-05101</v>
          </cell>
          <cell r="B4903" t="str">
            <v>Capacitor duplo 40+8 µF</v>
          </cell>
          <cell r="C4903" t="str">
            <v>pç</v>
          </cell>
          <cell r="D4903">
            <v>50</v>
          </cell>
          <cell r="E4903">
            <v>25.577500000000001</v>
          </cell>
          <cell r="F4903">
            <v>25.58</v>
          </cell>
          <cell r="G4903">
            <v>25.59</v>
          </cell>
          <cell r="H4903">
            <v>25.67</v>
          </cell>
          <cell r="I4903">
            <v>0.14230981460648812</v>
          </cell>
          <cell r="J4903">
            <v>5.5438182550248578E-3</v>
          </cell>
          <cell r="K4903">
            <v>25.59</v>
          </cell>
          <cell r="L4903">
            <v>1279.5</v>
          </cell>
        </row>
        <row r="4904">
          <cell r="A4904" t="str">
            <v>SF-05102</v>
          </cell>
          <cell r="B4904" t="str">
            <v>Capacitor duplo 45+2,5 µF</v>
          </cell>
          <cell r="C4904" t="str">
            <v>pç</v>
          </cell>
          <cell r="D4904">
            <v>50</v>
          </cell>
          <cell r="E4904">
            <v>25.27</v>
          </cell>
          <cell r="F4904">
            <v>34.619999999999997</v>
          </cell>
          <cell r="G4904">
            <v>41.86</v>
          </cell>
          <cell r="H4904">
            <v>38.86</v>
          </cell>
          <cell r="I4904">
            <v>9.9065533865214661</v>
          </cell>
          <cell r="J4904">
            <v>0.25492932029133986</v>
          </cell>
          <cell r="K4904">
            <v>41.86</v>
          </cell>
          <cell r="L4904">
            <v>2093</v>
          </cell>
        </row>
        <row r="4905">
          <cell r="A4905" t="str">
            <v>SF-05103</v>
          </cell>
          <cell r="B4905" t="str">
            <v>Capacitor duplo 45+5 µF</v>
          </cell>
          <cell r="C4905" t="str">
            <v>pç</v>
          </cell>
          <cell r="D4905">
            <v>50</v>
          </cell>
          <cell r="E4905">
            <v>24.4</v>
          </cell>
          <cell r="F4905">
            <v>25.47</v>
          </cell>
          <cell r="G4905">
            <v>31.01</v>
          </cell>
          <cell r="H4905">
            <v>32.03</v>
          </cell>
          <cell r="I4905">
            <v>8.3241070592186546</v>
          </cell>
          <cell r="J4905">
            <v>0.25988470369087274</v>
          </cell>
          <cell r="K4905">
            <v>31.01</v>
          </cell>
          <cell r="L4905">
            <v>1550.5</v>
          </cell>
        </row>
        <row r="4906">
          <cell r="A4906" t="str">
            <v>SF-05104</v>
          </cell>
          <cell r="B4906" t="str">
            <v>Capacitor duplo 50+2,5 µF</v>
          </cell>
          <cell r="C4906" t="str">
            <v>pç</v>
          </cell>
          <cell r="D4906">
            <v>50</v>
          </cell>
          <cell r="E4906">
            <v>23.4</v>
          </cell>
          <cell r="F4906">
            <v>26.75</v>
          </cell>
          <cell r="G4906">
            <v>28.6</v>
          </cell>
          <cell r="H4906">
            <v>29.73</v>
          </cell>
          <cell r="I4906">
            <v>6.2584875702254505</v>
          </cell>
          <cell r="J4906">
            <v>0.21051084999076525</v>
          </cell>
          <cell r="K4906">
            <v>28.6</v>
          </cell>
          <cell r="L4906">
            <v>1430</v>
          </cell>
        </row>
        <row r="4907">
          <cell r="A4907" t="str">
            <v>SF-05105</v>
          </cell>
          <cell r="B4907" t="str">
            <v>Capacitor duplo 50+5 µF</v>
          </cell>
          <cell r="C4907" t="str">
            <v>pç</v>
          </cell>
          <cell r="D4907">
            <v>50</v>
          </cell>
          <cell r="E4907">
            <v>36.200000000000003</v>
          </cell>
          <cell r="F4907">
            <v>40.24</v>
          </cell>
          <cell r="G4907">
            <v>44.28</v>
          </cell>
          <cell r="H4907">
            <v>43.61</v>
          </cell>
          <cell r="I4907">
            <v>7.0940068602542725</v>
          </cell>
          <cell r="J4907">
            <v>0.16266926989805716</v>
          </cell>
          <cell r="K4907">
            <v>44.28</v>
          </cell>
          <cell r="L4907">
            <v>2214</v>
          </cell>
        </row>
        <row r="4908">
          <cell r="A4908" t="str">
            <v>SF-05106</v>
          </cell>
          <cell r="B4908" t="str">
            <v>Capacitor duplo 60+2,5 µF</v>
          </cell>
          <cell r="C4908" t="str">
            <v>pç</v>
          </cell>
          <cell r="D4908">
            <v>50</v>
          </cell>
          <cell r="E4908">
            <v>27.1</v>
          </cell>
          <cell r="F4908">
            <v>31.45</v>
          </cell>
          <cell r="G4908">
            <v>34.619999999999997</v>
          </cell>
          <cell r="H4908">
            <v>36.43</v>
          </cell>
          <cell r="I4908">
            <v>9.4333005005317752</v>
          </cell>
          <cell r="J4908">
            <v>0.25894319243842367</v>
          </cell>
          <cell r="K4908">
            <v>34.619999999999997</v>
          </cell>
          <cell r="L4908">
            <v>1731</v>
          </cell>
        </row>
        <row r="4909">
          <cell r="A4909" t="str">
            <v>SF-05107</v>
          </cell>
          <cell r="B4909" t="str">
            <v>Capacitor duplo 60+8 µF</v>
          </cell>
          <cell r="C4909" t="str">
            <v>pç</v>
          </cell>
          <cell r="D4909">
            <v>50</v>
          </cell>
          <cell r="E4909">
            <v>27.9</v>
          </cell>
          <cell r="F4909">
            <v>32.15</v>
          </cell>
          <cell r="G4909">
            <v>42.93</v>
          </cell>
          <cell r="H4909">
            <v>42.61</v>
          </cell>
          <cell r="I4909">
            <v>14.0221372598236</v>
          </cell>
          <cell r="J4909">
            <v>0.32908090260088241</v>
          </cell>
          <cell r="K4909">
            <v>42.93</v>
          </cell>
          <cell r="L4909">
            <v>2146.5</v>
          </cell>
        </row>
        <row r="4910">
          <cell r="A4910" t="str">
            <v>SF-05108</v>
          </cell>
          <cell r="B4910" t="str">
            <v>Óleo para bomba de vácuo ISO VG 46</v>
          </cell>
          <cell r="C4910" t="str">
            <v>L</v>
          </cell>
          <cell r="D4910">
            <v>150</v>
          </cell>
          <cell r="E4910">
            <v>29.659500000000001</v>
          </cell>
          <cell r="F4910">
            <v>40.159999999999997</v>
          </cell>
          <cell r="G4910">
            <v>50.66</v>
          </cell>
          <cell r="H4910">
            <v>45.64</v>
          </cell>
          <cell r="I4910">
            <v>14.159571339298939</v>
          </cell>
          <cell r="J4910">
            <v>0.3102447707997138</v>
          </cell>
          <cell r="K4910">
            <v>50.66</v>
          </cell>
          <cell r="L4910">
            <v>7599</v>
          </cell>
        </row>
        <row r="4911">
          <cell r="A4911" t="str">
            <v>SF-05109</v>
          </cell>
          <cell r="B4911" t="str">
            <v>Óleo Mineral 160P ISO VG 32</v>
          </cell>
          <cell r="C4911" t="str">
            <v>L</v>
          </cell>
          <cell r="D4911">
            <v>500</v>
          </cell>
          <cell r="E4911">
            <v>36.5625</v>
          </cell>
          <cell r="F4911">
            <v>57.14</v>
          </cell>
          <cell r="G4911">
            <v>64.25</v>
          </cell>
          <cell r="H4911">
            <v>63.19</v>
          </cell>
          <cell r="I4911">
            <v>20.915663649523243</v>
          </cell>
          <cell r="J4911">
            <v>0.33099641793833268</v>
          </cell>
          <cell r="K4911">
            <v>64.25</v>
          </cell>
          <cell r="L4911">
            <v>32125</v>
          </cell>
        </row>
        <row r="4912">
          <cell r="A4912" t="str">
            <v>SF-05110</v>
          </cell>
          <cell r="B4912" t="str">
            <v>Óleo DIN HLP HM Mineral 68cSt</v>
          </cell>
          <cell r="C4912" t="str">
            <v>L</v>
          </cell>
          <cell r="D4912">
            <v>500</v>
          </cell>
          <cell r="E4912">
            <v>20.046500000000002</v>
          </cell>
          <cell r="F4912">
            <v>22.14</v>
          </cell>
          <cell r="G4912">
            <v>24.23</v>
          </cell>
          <cell r="H4912">
            <v>26.88</v>
          </cell>
          <cell r="I4912">
            <v>8.4862739320622769</v>
          </cell>
          <cell r="J4912">
            <v>0.31570959568684065</v>
          </cell>
          <cell r="K4912">
            <v>24.23</v>
          </cell>
          <cell r="L4912">
            <v>12115</v>
          </cell>
        </row>
        <row r="4913">
          <cell r="A4913" t="str">
            <v>SF-05111</v>
          </cell>
          <cell r="B4913" t="str">
            <v>Barra roscada 1/4"</v>
          </cell>
          <cell r="C4913" t="str">
            <v>m</v>
          </cell>
          <cell r="D4913">
            <v>250</v>
          </cell>
          <cell r="E4913">
            <v>7.1400000000000006</v>
          </cell>
          <cell r="F4913">
            <v>8.52</v>
          </cell>
          <cell r="G4913">
            <v>9.89</v>
          </cell>
          <cell r="H4913">
            <v>10.01</v>
          </cell>
          <cell r="I4913">
            <v>2.9267444940297285</v>
          </cell>
          <cell r="J4913">
            <v>0.29238206733563721</v>
          </cell>
          <cell r="K4913">
            <v>9.89</v>
          </cell>
          <cell r="L4913">
            <v>2472.5</v>
          </cell>
        </row>
        <row r="4914">
          <cell r="A4914" t="str">
            <v>SF-05112</v>
          </cell>
          <cell r="B4914" t="str">
            <v>Chumbador parabolt CB 1/4" x 2"</v>
          </cell>
          <cell r="C4914" t="str">
            <v>pç</v>
          </cell>
          <cell r="D4914">
            <v>625</v>
          </cell>
          <cell r="E4914">
            <v>1.1299999999999999</v>
          </cell>
          <cell r="F4914">
            <v>1.18</v>
          </cell>
          <cell r="G4914">
            <v>1.22</v>
          </cell>
          <cell r="H4914">
            <v>1.3</v>
          </cell>
          <cell r="I4914">
            <v>0.2211334438749612</v>
          </cell>
          <cell r="J4914">
            <v>0.17010264913458553</v>
          </cell>
          <cell r="K4914">
            <v>1.22</v>
          </cell>
          <cell r="L4914">
            <v>762.5</v>
          </cell>
        </row>
        <row r="4915">
          <cell r="A4915" t="str">
            <v>SF-05113</v>
          </cell>
          <cell r="B4915" t="str">
            <v>Filtro Manta G4</v>
          </cell>
          <cell r="C4915" t="str">
            <v>m2</v>
          </cell>
          <cell r="D4915">
            <v>7500</v>
          </cell>
          <cell r="E4915">
            <v>11.6</v>
          </cell>
          <cell r="F4915">
            <v>12.02</v>
          </cell>
          <cell r="G4915">
            <v>14.79</v>
          </cell>
          <cell r="H4915">
            <v>14.35</v>
          </cell>
          <cell r="I4915">
            <v>2.8476176515344696</v>
          </cell>
          <cell r="J4915">
            <v>0.19844025446233238</v>
          </cell>
          <cell r="K4915">
            <v>14.79</v>
          </cell>
          <cell r="L4915">
            <v>110925</v>
          </cell>
        </row>
        <row r="4916">
          <cell r="A4916" t="str">
            <v>SF-05114</v>
          </cell>
          <cell r="B4916" t="str">
            <v>Filtro Manta F5/M5</v>
          </cell>
          <cell r="C4916" t="str">
            <v>m2</v>
          </cell>
          <cell r="D4916">
            <v>750</v>
          </cell>
          <cell r="E4916">
            <v>15</v>
          </cell>
          <cell r="F4916">
            <v>27.33</v>
          </cell>
          <cell r="G4916">
            <v>40.75</v>
          </cell>
          <cell r="H4916">
            <v>44.73</v>
          </cell>
          <cell r="I4916">
            <v>25.228017336190799</v>
          </cell>
          <cell r="J4916">
            <v>0.56400664735503692</v>
          </cell>
          <cell r="K4916">
            <v>40.75</v>
          </cell>
          <cell r="L4916">
            <v>30562.5</v>
          </cell>
        </row>
        <row r="4917">
          <cell r="A4917" t="str">
            <v>SF-05115</v>
          </cell>
          <cell r="B4917" t="str">
            <v>Conector de emenda Wago 221-2411</v>
          </cell>
          <cell r="C4917" t="str">
            <v>pç</v>
          </cell>
          <cell r="D4917">
            <v>1250</v>
          </cell>
          <cell r="E4917">
            <v>2.39</v>
          </cell>
          <cell r="F4917">
            <v>2.4500000000000002</v>
          </cell>
          <cell r="G4917">
            <v>2.6</v>
          </cell>
          <cell r="H4917">
            <v>2.67</v>
          </cell>
          <cell r="I4917">
            <v>0.31538336460039701</v>
          </cell>
          <cell r="J4917">
            <v>0.11812111033722734</v>
          </cell>
          <cell r="K4917">
            <v>2.6</v>
          </cell>
          <cell r="L4917">
            <v>3250</v>
          </cell>
        </row>
        <row r="4918">
          <cell r="A4918" t="str">
            <v>SF-05116</v>
          </cell>
          <cell r="B4918" t="str">
            <v>Válvula Schrader Serviço 1/4" 100mm</v>
          </cell>
          <cell r="C4918" t="str">
            <v>pç</v>
          </cell>
          <cell r="D4918">
            <v>75</v>
          </cell>
          <cell r="E4918">
            <v>2.9</v>
          </cell>
          <cell r="F4918">
            <v>2.97</v>
          </cell>
          <cell r="G4918">
            <v>3.15</v>
          </cell>
          <cell r="H4918">
            <v>3.7</v>
          </cell>
          <cell r="I4918">
            <v>1.3043504130409109</v>
          </cell>
          <cell r="J4918">
            <v>0.35252713865970564</v>
          </cell>
          <cell r="K4918">
            <v>3.15</v>
          </cell>
          <cell r="L4918">
            <v>236.25</v>
          </cell>
        </row>
        <row r="4919">
          <cell r="A4919" t="str">
            <v>SF-05117</v>
          </cell>
          <cell r="B4919" t="str">
            <v>Pilha AAA</v>
          </cell>
          <cell r="C4919" t="str">
            <v>pç</v>
          </cell>
          <cell r="D4919">
            <v>750</v>
          </cell>
          <cell r="E4919">
            <v>8.75</v>
          </cell>
          <cell r="F4919">
            <v>11.93</v>
          </cell>
          <cell r="G4919">
            <v>13.1</v>
          </cell>
          <cell r="H4919">
            <v>12.73</v>
          </cell>
          <cell r="I4919">
            <v>2.9864401885857297</v>
          </cell>
          <cell r="J4919">
            <v>0.2345986008315577</v>
          </cell>
          <cell r="K4919">
            <v>13.1</v>
          </cell>
          <cell r="L4919">
            <v>9825</v>
          </cell>
        </row>
        <row r="4920">
          <cell r="A4920" t="str">
            <v>SF-05118</v>
          </cell>
          <cell r="B4920" t="str">
            <v>Pilha AA</v>
          </cell>
          <cell r="C4920" t="str">
            <v>pç</v>
          </cell>
          <cell r="D4920">
            <v>150</v>
          </cell>
          <cell r="E4920">
            <v>12.99</v>
          </cell>
          <cell r="F4920">
            <v>13.52</v>
          </cell>
          <cell r="G4920">
            <v>14.21</v>
          </cell>
          <cell r="H4920">
            <v>14.1</v>
          </cell>
          <cell r="I4920">
            <v>0.92531075861031709</v>
          </cell>
          <cell r="J4920">
            <v>6.5624876497185611E-2</v>
          </cell>
          <cell r="K4920">
            <v>14.21</v>
          </cell>
          <cell r="L4920">
            <v>2131.5</v>
          </cell>
        </row>
        <row r="4921">
          <cell r="A4921" t="str">
            <v>SF-05119</v>
          </cell>
          <cell r="B4921" t="str">
            <v>Bateria 9V</v>
          </cell>
          <cell r="C4921" t="str">
            <v>pç</v>
          </cell>
          <cell r="D4921">
            <v>30</v>
          </cell>
          <cell r="E4921">
            <v>29.99</v>
          </cell>
          <cell r="F4921">
            <v>32.25</v>
          </cell>
          <cell r="G4921">
            <v>34.950000000000003</v>
          </cell>
          <cell r="H4921">
            <v>34.92</v>
          </cell>
          <cell r="I4921">
            <v>4.3099139589246089</v>
          </cell>
          <cell r="J4921">
            <v>0.12342250741479406</v>
          </cell>
          <cell r="K4921">
            <v>34.950000000000003</v>
          </cell>
          <cell r="L4921">
            <v>1048.5</v>
          </cell>
        </row>
        <row r="4922">
          <cell r="A4922" t="str">
            <v>SF-05120</v>
          </cell>
          <cell r="B4922" t="str">
            <v>Válvula de expansão TXV 3TR</v>
          </cell>
          <cell r="C4922" t="str">
            <v>pç</v>
          </cell>
          <cell r="D4922">
            <v>20</v>
          </cell>
          <cell r="E4922">
            <v>352.9</v>
          </cell>
          <cell r="F4922">
            <v>402.95</v>
          </cell>
          <cell r="G4922">
            <v>453</v>
          </cell>
          <cell r="H4922">
            <v>427.19</v>
          </cell>
          <cell r="I4922">
            <v>65.331616644113055</v>
          </cell>
          <cell r="J4922">
            <v>0.15293339414338597</v>
          </cell>
          <cell r="K4922">
            <v>453</v>
          </cell>
          <cell r="L4922">
            <v>9060</v>
          </cell>
        </row>
        <row r="4923">
          <cell r="A4923" t="str">
            <v>SF-05121</v>
          </cell>
          <cell r="B4923" t="str">
            <v>Válvula de expansão TXV 7,5TR</v>
          </cell>
          <cell r="C4923" t="str">
            <v>pç</v>
          </cell>
          <cell r="D4923">
            <v>20</v>
          </cell>
          <cell r="E4923">
            <v>384.9</v>
          </cell>
          <cell r="F4923">
            <v>397.39</v>
          </cell>
          <cell r="G4923">
            <v>511.5</v>
          </cell>
          <cell r="H4923">
            <v>505.11</v>
          </cell>
          <cell r="I4923">
            <v>112.59976274397756</v>
          </cell>
          <cell r="J4923">
            <v>0.22292127010745691</v>
          </cell>
          <cell r="K4923">
            <v>511.5</v>
          </cell>
          <cell r="L4923">
            <v>10230</v>
          </cell>
        </row>
        <row r="4924">
          <cell r="A4924" t="str">
            <v>SF-05122</v>
          </cell>
          <cell r="B4924" t="str">
            <v>Válvula de expansão TXV 15TR</v>
          </cell>
          <cell r="C4924" t="str">
            <v>pç</v>
          </cell>
          <cell r="D4924">
            <v>20</v>
          </cell>
          <cell r="E4924">
            <v>689.9</v>
          </cell>
          <cell r="F4924">
            <v>797.2</v>
          </cell>
          <cell r="G4924">
            <v>904.5</v>
          </cell>
          <cell r="H4924">
            <v>932.19</v>
          </cell>
          <cell r="I4924">
            <v>257.26035476406702</v>
          </cell>
          <cell r="J4924">
            <v>0.2759741627394276</v>
          </cell>
          <cell r="K4924">
            <v>904.5</v>
          </cell>
          <cell r="L4924">
            <v>18090</v>
          </cell>
        </row>
        <row r="4925">
          <cell r="A4925" t="str">
            <v>SF-05123</v>
          </cell>
          <cell r="B4925" t="str">
            <v>Válvula de expansão TXV 30TR</v>
          </cell>
          <cell r="C4925" t="str">
            <v>pç</v>
          </cell>
          <cell r="D4925">
            <v>20</v>
          </cell>
          <cell r="E4925">
            <v>1022.9</v>
          </cell>
          <cell r="F4925">
            <v>1188.7</v>
          </cell>
          <cell r="G4925">
            <v>1354.5</v>
          </cell>
          <cell r="H4925">
            <v>1422.99</v>
          </cell>
          <cell r="I4925">
            <v>438.36634485325237</v>
          </cell>
          <cell r="J4925">
            <v>0.30806003194207432</v>
          </cell>
          <cell r="K4925">
            <v>1354.5</v>
          </cell>
          <cell r="L4925">
            <v>27090</v>
          </cell>
        </row>
        <row r="4927">
          <cell r="A4927" t="str">
            <v>TOTAL GERAL</v>
          </cell>
          <cell r="L4927">
            <v>17263843.379999999</v>
          </cell>
        </row>
        <row r="4928">
          <cell r="A4928" t="str">
            <v>(1) O Coeficiente de Variação é uma medida estatística que indica quanto os preços observados na pesquisa diferem, em média, do Preço Médio Unitário (PMU). É resultado da divisão entre o Desvio-Padrão (DP) e o PMU.</v>
          </cell>
        </row>
        <row r="4929">
          <cell r="A4929" t="str">
            <v>(2) O Preço Estimado é calculado, em geral, utilizando-se a MEDIANA das cotações, por ser uma medida estatística de tendência central não influenciada por valores extremos. A mediana é o valor que divide o conjunto de dados em duas partes de igual tamanho. Pretende-se, assim, obter estimativas mais próximas da realidade de mercado, sem a influência de preços atípicos. Em casos mais específicos, pode-se utilizar o 1º QUARTIL da cesta de preços, critério mais conservador e, portanto, mais vantajoso para a Administração.</v>
          </cell>
        </row>
        <row r="4930">
          <cell r="A4930" t="str">
            <v>Obs. 1: cálculos efetuados utilizando critério de arredondamento de valores fracionados para 2 (duas) casas decimais, de acordo com o ATO DO PRIMEIRO SECRETÁRIO Nº 20, de 2010.</v>
          </cell>
        </row>
        <row r="4932">
          <cell r="A4932" t="str">
            <v>Equipe técnica responsável pela realização da pesquisa de preços</v>
          </cell>
        </row>
        <row r="4934">
          <cell r="A4934" t="str">
            <v>Pesquisa de mercado:</v>
          </cell>
          <cell r="D4934" t="str">
            <v>Consolidação, elaboração e revisão da planilha de cálculo:</v>
          </cell>
        </row>
        <row r="4936">
          <cell r="A4936" t="str">
            <v>(assinado eletronicamente)</v>
          </cell>
          <cell r="D4936" t="str">
            <v>(assinado eletronicamente)</v>
          </cell>
        </row>
        <row r="4937">
          <cell r="A4937" t="str">
            <v>Gustavo Costa R. Soares / Kellen Silva Lima</v>
          </cell>
          <cell r="D4937" t="str">
            <v>Thauler Ferreira B. de Souza</v>
          </cell>
        </row>
        <row r="4938">
          <cell r="A4938" t="str">
            <v>Técnicos em Edificações</v>
          </cell>
          <cell r="D4938" t="str">
            <v>Coordenador/COORC</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ntes"/>
      <sheetName val="Equipe"/>
      <sheetName val="Serviços"/>
      <sheetName val="Insumos"/>
      <sheetName val="Composições"/>
      <sheetName val="Comp.Aux1"/>
      <sheetName val="Comp.Aux2"/>
      <sheetName val="Orçamentária-RESUMO"/>
      <sheetName val="Orçamentária-TR"/>
      <sheetName val="Orçamentária"/>
      <sheetName val="BDI"/>
      <sheetName val="Custos Unitários"/>
      <sheetName val="ABC Serviços"/>
      <sheetName val="ABC Insumos"/>
      <sheetName val="Outras Tab"/>
      <sheetName val="Lista CPU"/>
      <sheetName val="AUX"/>
      <sheetName val="Orçamentária-base"/>
      <sheetName val="Serviços SINAPI"/>
      <sheetName val="Insumos SINAPI"/>
      <sheetName val="planilha auxiliar"/>
    </sheetNames>
    <sheetDataSet>
      <sheetData sheetId="0"/>
      <sheetData sheetId="1"/>
      <sheetData sheetId="2"/>
      <sheetData sheetId="3"/>
      <sheetData sheetId="4"/>
      <sheetData sheetId="5"/>
      <sheetData sheetId="6"/>
      <sheetData sheetId="7"/>
      <sheetData sheetId="8">
        <row r="459">
          <cell r="Q459">
            <v>1947.9</v>
          </cell>
        </row>
      </sheetData>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quartzolit.weber/files/br/2017-12/super_graute_quartzolit.pdf" TargetMode="External"/><Relationship Id="rId3" Type="http://schemas.openxmlformats.org/officeDocument/2006/relationships/hyperlink" Target="https://www.sherwin-williams.com.br/produto-detalhe/metalatex-eco-complementos" TargetMode="External"/><Relationship Id="rId7" Type="http://schemas.openxmlformats.org/officeDocument/2006/relationships/hyperlink" Target="http://www.denverimper.com.br/files/produtos/0000001-0000500/122/e5fe48d2b8810574e94921c5fb6cea0c.pdf" TargetMode="External"/><Relationship Id="rId12" Type="http://schemas.openxmlformats.org/officeDocument/2006/relationships/vmlDrawing" Target="../drawings/vmlDrawing1.vml"/><Relationship Id="rId2" Type="http://schemas.openxmlformats.org/officeDocument/2006/relationships/hyperlink" Target="https://www.suvinil.com.br/upload/78d22676-91b1-4086-99ad-4258fadd7b08-suvinil-fundo-seca-rapidomaio2018.pdf" TargetMode="External"/><Relationship Id="rId1" Type="http://schemas.openxmlformats.org/officeDocument/2006/relationships/hyperlink" Target="https://s3.amazonaws.com/mapa-da-obra-producao/wp-content/uploads/2015/12/2101-matrix-revestimento-interno.pdf" TargetMode="External"/><Relationship Id="rId6" Type="http://schemas.openxmlformats.org/officeDocument/2006/relationships/hyperlink" Target="http://www.denverimper.com.br/files/produtos/0000001-0000500/122/e5fe48d2b8810574e94921c5fb6cea0c.pdf" TargetMode="External"/><Relationship Id="rId11" Type="http://schemas.openxmlformats.org/officeDocument/2006/relationships/drawing" Target="../drawings/drawing1.xml"/><Relationship Id="rId5" Type="http://schemas.openxmlformats.org/officeDocument/2006/relationships/hyperlink" Target="http://vedacit.com.br/produtos/primer-eco-vedacit" TargetMode="External"/><Relationship Id="rId10" Type="http://schemas.openxmlformats.org/officeDocument/2006/relationships/printerSettings" Target="../printerSettings/printerSettings1.bin"/><Relationship Id="rId4" Type="http://schemas.openxmlformats.org/officeDocument/2006/relationships/hyperlink" Target="http://www.bautechbrasil.com.br/produtos/pinturas-especiais-e-complementos/bautech-resina-acr%C3%ADlica-multiuso" TargetMode="External"/><Relationship Id="rId9" Type="http://schemas.openxmlformats.org/officeDocument/2006/relationships/hyperlink" Target="https://bra.sika.com/dms/getdocument.get/936a7cee-8d90-4be4-9494-f16d0e9334b4/sikacryl_-103.pdf"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7B72BB-DBFB-4479-A5BE-267AE4310D48}">
  <sheetPr codeName="Planilha4" filterMode="1">
    <pageSetUpPr fitToPage="1"/>
  </sheetPr>
  <dimension ref="A1:J10975"/>
  <sheetViews>
    <sheetView zoomScale="80" zoomScaleNormal="80" workbookViewId="0">
      <pane ySplit="5" topLeftCell="A227" activePane="bottomLeft" state="frozen"/>
      <selection activeCell="E23" sqref="E23"/>
      <selection pane="bottomLeft" activeCell="D9267" sqref="D9267"/>
    </sheetView>
  </sheetViews>
  <sheetFormatPr defaultRowHeight="15" x14ac:dyDescent="0.25"/>
  <cols>
    <col min="1" max="1" width="14.7109375" style="207" customWidth="1"/>
    <col min="2" max="2" width="50.7109375" style="207" customWidth="1"/>
    <col min="3" max="3" width="65.7109375" style="207" customWidth="1"/>
    <col min="4" max="4" width="15.7109375" style="207" customWidth="1"/>
    <col min="5" max="5" width="20.7109375" style="207" customWidth="1"/>
    <col min="6" max="6" width="15.7109375" style="207" customWidth="1"/>
    <col min="7" max="8" width="17.7109375" style="207" customWidth="1"/>
    <col min="9" max="9" width="5.7109375" style="207" customWidth="1"/>
    <col min="10" max="10" width="14.42578125" style="207" customWidth="1"/>
    <col min="11" max="16384" width="9.140625" style="207"/>
  </cols>
  <sheetData>
    <row r="1" spans="1:10" ht="24.95" customHeight="1" x14ac:dyDescent="0.25">
      <c r="A1" s="246" t="s">
        <v>6170</v>
      </c>
      <c r="B1" s="246"/>
      <c r="C1" s="246"/>
      <c r="D1" s="246"/>
      <c r="E1" s="247"/>
      <c r="F1" s="246"/>
      <c r="G1" s="246"/>
      <c r="H1" s="246"/>
      <c r="I1" s="248"/>
      <c r="J1" s="249"/>
    </row>
    <row r="2" spans="1:10" ht="25.5" customHeight="1" x14ac:dyDescent="0.25">
      <c r="A2" s="250" t="s">
        <v>1</v>
      </c>
      <c r="B2" s="251"/>
      <c r="C2" s="252"/>
      <c r="D2" s="251"/>
      <c r="E2" s="253"/>
      <c r="F2" s="251"/>
      <c r="G2" s="251"/>
      <c r="H2" s="251"/>
      <c r="I2" s="254"/>
      <c r="J2" s="249"/>
    </row>
    <row r="3" spans="1:10" ht="20.100000000000001" customHeight="1" x14ac:dyDescent="0.25">
      <c r="A3" s="255" t="str">
        <f>[2]Orçamentária!A3</f>
        <v>Data: outubro de 2025</v>
      </c>
      <c r="B3" s="255"/>
      <c r="C3" s="256"/>
      <c r="D3" s="255"/>
      <c r="E3" s="257"/>
      <c r="F3" s="255"/>
      <c r="G3" s="255"/>
      <c r="H3" s="255"/>
      <c r="J3" s="249"/>
    </row>
    <row r="4" spans="1:10" ht="20.100000000000001" customHeight="1" thickBot="1" x14ac:dyDescent="0.3">
      <c r="A4" s="258"/>
      <c r="B4" s="258"/>
      <c r="C4" s="259"/>
      <c r="D4" s="258"/>
      <c r="E4" s="260"/>
      <c r="F4" s="258"/>
      <c r="G4" s="261"/>
      <c r="H4" s="258"/>
      <c r="I4" s="258"/>
      <c r="J4" s="262"/>
    </row>
    <row r="5" spans="1:10" ht="30.75" thickBot="1" x14ac:dyDescent="0.3">
      <c r="A5" s="263" t="s">
        <v>2</v>
      </c>
      <c r="B5" s="264" t="s">
        <v>3</v>
      </c>
      <c r="C5" s="265" t="s">
        <v>4</v>
      </c>
      <c r="D5" s="264" t="s">
        <v>5</v>
      </c>
      <c r="E5" s="266" t="s">
        <v>6</v>
      </c>
      <c r="F5" s="264" t="s">
        <v>7</v>
      </c>
      <c r="G5" s="264" t="s">
        <v>8</v>
      </c>
      <c r="H5" s="267" t="s">
        <v>9</v>
      </c>
      <c r="I5" s="268" t="s">
        <v>10</v>
      </c>
      <c r="J5" s="269" t="s">
        <v>11</v>
      </c>
    </row>
    <row r="6" spans="1:10" ht="15.75" hidden="1" thickBot="1" x14ac:dyDescent="0.3">
      <c r="A6" s="270" t="s">
        <v>12</v>
      </c>
      <c r="B6" s="271" t="s">
        <v>2671</v>
      </c>
      <c r="C6" s="272"/>
      <c r="D6" s="273" t="s">
        <v>2672</v>
      </c>
      <c r="E6" s="236"/>
      <c r="F6" s="316" t="s">
        <v>13</v>
      </c>
      <c r="G6" s="274" t="str">
        <f t="shared" ref="G6:G69" si="0">IF(ISNUMBER(F6),E6*F6,"")</f>
        <v/>
      </c>
      <c r="H6" s="275"/>
      <c r="I6" s="276"/>
      <c r="J6" s="19">
        <v>0</v>
      </c>
    </row>
    <row r="7" spans="1:10" ht="15.75" hidden="1" thickBot="1" x14ac:dyDescent="0.3">
      <c r="A7" s="277"/>
      <c r="B7" s="278"/>
      <c r="C7" s="279"/>
      <c r="D7" s="279"/>
      <c r="E7" s="238"/>
      <c r="F7" s="240" t="s">
        <v>13</v>
      </c>
      <c r="G7" s="22" t="str">
        <f t="shared" si="0"/>
        <v/>
      </c>
      <c r="H7" s="23"/>
      <c r="I7" s="20"/>
      <c r="J7" s="19">
        <v>0</v>
      </c>
    </row>
    <row r="8" spans="1:10" ht="26.25" hidden="1" thickBot="1" x14ac:dyDescent="0.3">
      <c r="A8" s="277"/>
      <c r="B8" s="278"/>
      <c r="C8" s="280" t="s">
        <v>6371</v>
      </c>
      <c r="D8" s="280" t="s">
        <v>6039</v>
      </c>
      <c r="E8" s="234">
        <v>1</v>
      </c>
      <c r="F8" s="240">
        <v>108.55649999999999</v>
      </c>
      <c r="G8" s="22">
        <f t="shared" si="0"/>
        <v>108.55649999999999</v>
      </c>
      <c r="H8" s="26">
        <f>SUM(G8:G8)</f>
        <v>108.55649999999999</v>
      </c>
      <c r="I8" s="27"/>
      <c r="J8" s="19">
        <v>0</v>
      </c>
    </row>
    <row r="9" spans="1:10" ht="15.75" hidden="1" thickBot="1" x14ac:dyDescent="0.3">
      <c r="A9" s="282"/>
      <c r="B9" s="283"/>
      <c r="C9" s="284"/>
      <c r="D9" s="284"/>
      <c r="E9" s="241"/>
      <c r="F9" s="242" t="s">
        <v>13</v>
      </c>
      <c r="G9" s="32" t="str">
        <f t="shared" si="0"/>
        <v/>
      </c>
      <c r="H9" s="33"/>
      <c r="I9" s="20"/>
      <c r="J9" s="19">
        <v>0</v>
      </c>
    </row>
    <row r="10" spans="1:10" ht="15.75" hidden="1" thickBot="1" x14ac:dyDescent="0.3">
      <c r="A10" s="285" t="s">
        <v>14</v>
      </c>
      <c r="B10" s="271" t="s">
        <v>2673</v>
      </c>
      <c r="C10" s="272"/>
      <c r="D10" s="273" t="s">
        <v>2672</v>
      </c>
      <c r="E10" s="236"/>
      <c r="F10" s="237" t="s">
        <v>13</v>
      </c>
      <c r="G10" s="274" t="str">
        <f t="shared" si="0"/>
        <v/>
      </c>
      <c r="H10" s="275"/>
      <c r="I10" s="276"/>
      <c r="J10" s="19">
        <v>0</v>
      </c>
    </row>
    <row r="11" spans="1:10" ht="15.75" hidden="1" thickBot="1" x14ac:dyDescent="0.3">
      <c r="A11" s="286"/>
      <c r="B11" s="278"/>
      <c r="C11" s="279"/>
      <c r="D11" s="279"/>
      <c r="E11" s="238"/>
      <c r="F11" s="239" t="s">
        <v>13</v>
      </c>
      <c r="G11" s="20" t="str">
        <f t="shared" si="0"/>
        <v/>
      </c>
      <c r="H11" s="23"/>
      <c r="I11" s="20"/>
      <c r="J11" s="19">
        <v>0</v>
      </c>
    </row>
    <row r="12" spans="1:10" ht="15.75" hidden="1" thickBot="1" x14ac:dyDescent="0.3">
      <c r="A12" s="286"/>
      <c r="B12" s="278"/>
      <c r="C12" s="280" t="s">
        <v>6372</v>
      </c>
      <c r="D12" s="280" t="s">
        <v>6039</v>
      </c>
      <c r="E12" s="234">
        <v>1</v>
      </c>
      <c r="F12" s="240">
        <v>46.122499999999995</v>
      </c>
      <c r="G12" s="22">
        <f t="shared" si="0"/>
        <v>46.122499999999995</v>
      </c>
      <c r="H12" s="26">
        <f>SUM(G12:G12)</f>
        <v>46.122499999999995</v>
      </c>
      <c r="I12" s="27"/>
      <c r="J12" s="19">
        <v>0</v>
      </c>
    </row>
    <row r="13" spans="1:10" ht="15.75" hidden="1" thickBot="1" x14ac:dyDescent="0.3">
      <c r="A13" s="287"/>
      <c r="B13" s="283"/>
      <c r="C13" s="284"/>
      <c r="D13" s="284"/>
      <c r="E13" s="241"/>
      <c r="F13" s="242" t="s">
        <v>13</v>
      </c>
      <c r="G13" s="31" t="str">
        <f t="shared" si="0"/>
        <v/>
      </c>
      <c r="H13" s="33"/>
      <c r="I13" s="20"/>
      <c r="J13" s="19">
        <v>0</v>
      </c>
    </row>
    <row r="14" spans="1:10" ht="15.75" hidden="1" thickBot="1" x14ac:dyDescent="0.3">
      <c r="A14" s="270" t="s">
        <v>15</v>
      </c>
      <c r="B14" s="271" t="s">
        <v>2674</v>
      </c>
      <c r="C14" s="272"/>
      <c r="D14" s="273" t="s">
        <v>18</v>
      </c>
      <c r="E14" s="236"/>
      <c r="F14" s="237" t="s">
        <v>13</v>
      </c>
      <c r="G14" s="274" t="str">
        <f t="shared" si="0"/>
        <v/>
      </c>
      <c r="H14" s="275"/>
      <c r="I14" s="276"/>
      <c r="J14" s="19">
        <v>0</v>
      </c>
    </row>
    <row r="15" spans="1:10" ht="15.75" hidden="1" thickBot="1" x14ac:dyDescent="0.3">
      <c r="A15" s="277"/>
      <c r="B15" s="278"/>
      <c r="C15" s="279"/>
      <c r="D15" s="279"/>
      <c r="E15" s="238"/>
      <c r="F15" s="239" t="s">
        <v>13</v>
      </c>
      <c r="G15" s="20" t="str">
        <f t="shared" si="0"/>
        <v/>
      </c>
      <c r="H15" s="23"/>
      <c r="I15" s="20"/>
      <c r="J15" s="19">
        <v>0</v>
      </c>
    </row>
    <row r="16" spans="1:10" ht="26.25" hidden="1" thickBot="1" x14ac:dyDescent="0.3">
      <c r="A16" s="277"/>
      <c r="B16" s="278"/>
      <c r="C16" s="280" t="s">
        <v>6040</v>
      </c>
      <c r="D16" s="280" t="s">
        <v>6039</v>
      </c>
      <c r="E16" s="234">
        <v>16</v>
      </c>
      <c r="F16" s="240">
        <v>128.06950000000001</v>
      </c>
      <c r="G16" s="20">
        <f t="shared" si="0"/>
        <v>2049.1120000000001</v>
      </c>
      <c r="H16" s="26">
        <f>SUM(G16:G16)</f>
        <v>2049.1120000000001</v>
      </c>
      <c r="I16" s="27"/>
      <c r="J16" s="19">
        <v>0</v>
      </c>
    </row>
    <row r="17" spans="1:10" ht="15.75" hidden="1" thickBot="1" x14ac:dyDescent="0.3">
      <c r="A17" s="282"/>
      <c r="B17" s="283"/>
      <c r="C17" s="284"/>
      <c r="D17" s="284"/>
      <c r="E17" s="241"/>
      <c r="F17" s="242" t="s">
        <v>13</v>
      </c>
      <c r="G17" s="31" t="str">
        <f t="shared" si="0"/>
        <v/>
      </c>
      <c r="H17" s="33"/>
      <c r="I17" s="20"/>
      <c r="J17" s="19">
        <v>0</v>
      </c>
    </row>
    <row r="18" spans="1:10" ht="15.75" hidden="1" thickBot="1" x14ac:dyDescent="0.3">
      <c r="A18" s="270" t="s">
        <v>16</v>
      </c>
      <c r="B18" s="271" t="s">
        <v>2675</v>
      </c>
      <c r="C18" s="272"/>
      <c r="D18" s="273" t="s">
        <v>18</v>
      </c>
      <c r="E18" s="236"/>
      <c r="F18" s="237" t="s">
        <v>13</v>
      </c>
      <c r="G18" s="274" t="str">
        <f t="shared" si="0"/>
        <v/>
      </c>
      <c r="H18" s="275"/>
      <c r="I18" s="276"/>
      <c r="J18" s="19">
        <v>0</v>
      </c>
    </row>
    <row r="19" spans="1:10" ht="15.75" hidden="1" thickBot="1" x14ac:dyDescent="0.3">
      <c r="A19" s="277"/>
      <c r="B19" s="278"/>
      <c r="C19" s="279"/>
      <c r="D19" s="279"/>
      <c r="E19" s="238"/>
      <c r="F19" s="239" t="s">
        <v>13</v>
      </c>
      <c r="G19" s="20" t="str">
        <f t="shared" si="0"/>
        <v/>
      </c>
      <c r="H19" s="23"/>
      <c r="I19" s="20"/>
      <c r="J19" s="19">
        <v>0</v>
      </c>
    </row>
    <row r="20" spans="1:10" ht="26.25" hidden="1" thickBot="1" x14ac:dyDescent="0.3">
      <c r="A20" s="277"/>
      <c r="B20" s="278"/>
      <c r="C20" s="280" t="s">
        <v>6040</v>
      </c>
      <c r="D20" s="280" t="s">
        <v>6039</v>
      </c>
      <c r="E20" s="234">
        <v>20</v>
      </c>
      <c r="F20" s="240">
        <v>128.06950000000001</v>
      </c>
      <c r="G20" s="20">
        <f t="shared" si="0"/>
        <v>2561.3900000000003</v>
      </c>
      <c r="H20" s="26">
        <f>SUM(G20:G21)</f>
        <v>2832.8600000000006</v>
      </c>
      <c r="I20" s="27"/>
      <c r="J20" s="19">
        <v>0</v>
      </c>
    </row>
    <row r="21" spans="1:10" ht="15.75" hidden="1" thickBot="1" x14ac:dyDescent="0.3">
      <c r="A21" s="277"/>
      <c r="B21" s="278"/>
      <c r="C21" s="280" t="s">
        <v>17</v>
      </c>
      <c r="D21" s="280" t="s">
        <v>18</v>
      </c>
      <c r="E21" s="234">
        <v>1</v>
      </c>
      <c r="F21" s="235">
        <v>271.47000000000003</v>
      </c>
      <c r="G21" s="20">
        <f t="shared" si="0"/>
        <v>271.47000000000003</v>
      </c>
      <c r="H21" s="23"/>
      <c r="I21" s="20"/>
      <c r="J21" s="19">
        <v>0</v>
      </c>
    </row>
    <row r="22" spans="1:10" ht="15.75" hidden="1" thickBot="1" x14ac:dyDescent="0.3">
      <c r="A22" s="282"/>
      <c r="B22" s="283"/>
      <c r="C22" s="284"/>
      <c r="D22" s="284"/>
      <c r="E22" s="241"/>
      <c r="F22" s="242" t="s">
        <v>13</v>
      </c>
      <c r="G22" s="31" t="str">
        <f t="shared" si="0"/>
        <v/>
      </c>
      <c r="H22" s="33"/>
      <c r="I22" s="20"/>
      <c r="J22" s="19">
        <v>0</v>
      </c>
    </row>
    <row r="23" spans="1:10" ht="15.75" hidden="1" thickBot="1" x14ac:dyDescent="0.3">
      <c r="A23" s="270" t="s">
        <v>19</v>
      </c>
      <c r="B23" s="271" t="s">
        <v>2676</v>
      </c>
      <c r="C23" s="272"/>
      <c r="D23" s="273" t="s">
        <v>1778</v>
      </c>
      <c r="E23" s="236"/>
      <c r="F23" s="237" t="s">
        <v>13</v>
      </c>
      <c r="G23" s="274" t="str">
        <f t="shared" si="0"/>
        <v/>
      </c>
      <c r="H23" s="275"/>
      <c r="I23" s="276"/>
      <c r="J23" s="19">
        <v>0</v>
      </c>
    </row>
    <row r="24" spans="1:10" ht="15.75" hidden="1" thickBot="1" x14ac:dyDescent="0.3">
      <c r="A24" s="277"/>
      <c r="B24" s="278"/>
      <c r="C24" s="279"/>
      <c r="D24" s="279"/>
      <c r="E24" s="238"/>
      <c r="F24" s="239" t="s">
        <v>13</v>
      </c>
      <c r="G24" s="20" t="str">
        <f t="shared" si="0"/>
        <v/>
      </c>
      <c r="H24" s="23"/>
      <c r="I24" s="20"/>
      <c r="J24" s="19">
        <v>0</v>
      </c>
    </row>
    <row r="25" spans="1:10" ht="15.75" hidden="1" thickBot="1" x14ac:dyDescent="0.3">
      <c r="A25" s="277"/>
      <c r="B25" s="278"/>
      <c r="C25" s="280" t="s">
        <v>6301</v>
      </c>
      <c r="D25" s="280" t="s">
        <v>6039</v>
      </c>
      <c r="E25" s="234">
        <v>0.35410000000000003</v>
      </c>
      <c r="F25" s="240">
        <v>28.6995</v>
      </c>
      <c r="G25" s="22">
        <f t="shared" si="0"/>
        <v>10.162492950000001</v>
      </c>
      <c r="H25" s="26">
        <f>SUM(G25:G26)</f>
        <v>58.680875850000007</v>
      </c>
      <c r="I25" s="27"/>
      <c r="J25" s="19">
        <v>0</v>
      </c>
    </row>
    <row r="26" spans="1:10" ht="15.75" hidden="1" thickBot="1" x14ac:dyDescent="0.3">
      <c r="A26" s="277"/>
      <c r="B26" s="278"/>
      <c r="C26" s="280" t="s">
        <v>6143</v>
      </c>
      <c r="D26" s="280" t="s">
        <v>6039</v>
      </c>
      <c r="E26" s="234">
        <v>2.1957</v>
      </c>
      <c r="F26" s="240">
        <v>22.097000000000001</v>
      </c>
      <c r="G26" s="22">
        <f t="shared" si="0"/>
        <v>48.518382900000006</v>
      </c>
      <c r="H26" s="37"/>
      <c r="I26" s="27"/>
      <c r="J26" s="19">
        <v>0</v>
      </c>
    </row>
    <row r="27" spans="1:10" ht="15.75" hidden="1" thickBot="1" x14ac:dyDescent="0.3">
      <c r="A27" s="282"/>
      <c r="B27" s="283"/>
      <c r="C27" s="284"/>
      <c r="D27" s="284"/>
      <c r="E27" s="241"/>
      <c r="F27" s="242" t="s">
        <v>13</v>
      </c>
      <c r="G27" s="31" t="str">
        <f t="shared" si="0"/>
        <v/>
      </c>
      <c r="H27" s="33"/>
      <c r="I27" s="20"/>
      <c r="J27" s="19">
        <v>0</v>
      </c>
    </row>
    <row r="28" spans="1:10" ht="15.75" hidden="1" thickBot="1" x14ac:dyDescent="0.3">
      <c r="A28" s="270" t="s">
        <v>20</v>
      </c>
      <c r="B28" s="271" t="s">
        <v>2677</v>
      </c>
      <c r="C28" s="272"/>
      <c r="D28" s="273" t="s">
        <v>1778</v>
      </c>
      <c r="E28" s="236"/>
      <c r="F28" s="237" t="s">
        <v>13</v>
      </c>
      <c r="G28" s="274" t="str">
        <f t="shared" si="0"/>
        <v/>
      </c>
      <c r="H28" s="275"/>
      <c r="I28" s="276"/>
      <c r="J28" s="19">
        <v>0</v>
      </c>
    </row>
    <row r="29" spans="1:10" ht="15.75" hidden="1" thickBot="1" x14ac:dyDescent="0.3">
      <c r="A29" s="277"/>
      <c r="B29" s="278"/>
      <c r="C29" s="279"/>
      <c r="D29" s="279"/>
      <c r="E29" s="238"/>
      <c r="F29" s="239" t="s">
        <v>13</v>
      </c>
      <c r="G29" s="20" t="str">
        <f t="shared" si="0"/>
        <v/>
      </c>
      <c r="H29" s="23"/>
      <c r="I29" s="20"/>
      <c r="J29" s="19">
        <v>0</v>
      </c>
    </row>
    <row r="30" spans="1:10" ht="15.75" hidden="1" thickBot="1" x14ac:dyDescent="0.3">
      <c r="A30" s="277"/>
      <c r="B30" s="278"/>
      <c r="C30" s="280" t="s">
        <v>6301</v>
      </c>
      <c r="D30" s="280" t="s">
        <v>6039</v>
      </c>
      <c r="E30" s="234">
        <v>1.3</v>
      </c>
      <c r="F30" s="240">
        <v>28.6995</v>
      </c>
      <c r="G30" s="22">
        <f t="shared" si="0"/>
        <v>37.309350000000002</v>
      </c>
      <c r="H30" s="26">
        <f>SUM(G30:G31)</f>
        <v>324.57035000000002</v>
      </c>
      <c r="I30" s="27"/>
      <c r="J30" s="19">
        <v>0</v>
      </c>
    </row>
    <row r="31" spans="1:10" ht="15.75" hidden="1" thickBot="1" x14ac:dyDescent="0.3">
      <c r="A31" s="277"/>
      <c r="B31" s="278"/>
      <c r="C31" s="280" t="s">
        <v>6143</v>
      </c>
      <c r="D31" s="280" t="s">
        <v>6039</v>
      </c>
      <c r="E31" s="234">
        <v>13</v>
      </c>
      <c r="F31" s="240">
        <v>22.097000000000001</v>
      </c>
      <c r="G31" s="22">
        <f t="shared" si="0"/>
        <v>287.26100000000002</v>
      </c>
      <c r="H31" s="23"/>
      <c r="I31" s="20"/>
      <c r="J31" s="19">
        <v>0</v>
      </c>
    </row>
    <row r="32" spans="1:10" ht="15.75" hidden="1" thickBot="1" x14ac:dyDescent="0.3">
      <c r="A32" s="282"/>
      <c r="B32" s="283"/>
      <c r="C32" s="284"/>
      <c r="D32" s="284"/>
      <c r="E32" s="241"/>
      <c r="F32" s="242" t="s">
        <v>13</v>
      </c>
      <c r="G32" s="31" t="str">
        <f t="shared" si="0"/>
        <v/>
      </c>
      <c r="H32" s="33"/>
      <c r="I32" s="20"/>
      <c r="J32" s="19">
        <v>0</v>
      </c>
    </row>
    <row r="33" spans="1:10" ht="15.75" hidden="1" thickBot="1" x14ac:dyDescent="0.3">
      <c r="A33" s="270" t="s">
        <v>21</v>
      </c>
      <c r="B33" s="271" t="s">
        <v>2678</v>
      </c>
      <c r="C33" s="272"/>
      <c r="D33" s="273" t="s">
        <v>68</v>
      </c>
      <c r="E33" s="236"/>
      <c r="F33" s="237" t="s">
        <v>13</v>
      </c>
      <c r="G33" s="274" t="str">
        <f t="shared" si="0"/>
        <v/>
      </c>
      <c r="H33" s="275"/>
      <c r="I33" s="276"/>
      <c r="J33" s="19">
        <v>0</v>
      </c>
    </row>
    <row r="34" spans="1:10" ht="15.75" hidden="1" thickBot="1" x14ac:dyDescent="0.3">
      <c r="A34" s="277"/>
      <c r="B34" s="278"/>
      <c r="C34" s="279"/>
      <c r="D34" s="279"/>
      <c r="E34" s="238"/>
      <c r="F34" s="239" t="s">
        <v>13</v>
      </c>
      <c r="G34" s="20" t="str">
        <f t="shared" si="0"/>
        <v/>
      </c>
      <c r="H34" s="23"/>
      <c r="I34" s="20"/>
      <c r="J34" s="19">
        <v>0</v>
      </c>
    </row>
    <row r="35" spans="1:10" ht="15.75" hidden="1" thickBot="1" x14ac:dyDescent="0.3">
      <c r="A35" s="277"/>
      <c r="B35" s="278"/>
      <c r="C35" s="280" t="s">
        <v>6143</v>
      </c>
      <c r="D35" s="280" t="s">
        <v>6039</v>
      </c>
      <c r="E35" s="234">
        <v>1</v>
      </c>
      <c r="F35" s="240">
        <v>22.097000000000001</v>
      </c>
      <c r="G35" s="22">
        <f t="shared" si="0"/>
        <v>22.097000000000001</v>
      </c>
      <c r="H35" s="26">
        <f>SUM(G35:G35)</f>
        <v>22.097000000000001</v>
      </c>
      <c r="I35" s="27"/>
      <c r="J35" s="19">
        <v>0</v>
      </c>
    </row>
    <row r="36" spans="1:10" ht="15.75" hidden="1" thickBot="1" x14ac:dyDescent="0.3">
      <c r="A36" s="282"/>
      <c r="B36" s="283"/>
      <c r="C36" s="284"/>
      <c r="D36" s="284"/>
      <c r="E36" s="241"/>
      <c r="F36" s="242" t="s">
        <v>13</v>
      </c>
      <c r="G36" s="31" t="str">
        <f t="shared" si="0"/>
        <v/>
      </c>
      <c r="H36" s="33"/>
      <c r="I36" s="20"/>
      <c r="J36" s="19">
        <v>0</v>
      </c>
    </row>
    <row r="37" spans="1:10" ht="15.75" hidden="1" thickBot="1" x14ac:dyDescent="0.3">
      <c r="A37" s="270" t="s">
        <v>22</v>
      </c>
      <c r="B37" s="271" t="s">
        <v>2679</v>
      </c>
      <c r="C37" s="272"/>
      <c r="D37" s="273" t="s">
        <v>68</v>
      </c>
      <c r="E37" s="236"/>
      <c r="F37" s="237" t="s">
        <v>13</v>
      </c>
      <c r="G37" s="274" t="str">
        <f t="shared" si="0"/>
        <v/>
      </c>
      <c r="H37" s="275"/>
      <c r="I37" s="276"/>
      <c r="J37" s="19">
        <v>0</v>
      </c>
    </row>
    <row r="38" spans="1:10" ht="15.75" hidden="1" thickBot="1" x14ac:dyDescent="0.3">
      <c r="A38" s="277"/>
      <c r="B38" s="278"/>
      <c r="C38" s="279"/>
      <c r="D38" s="279"/>
      <c r="E38" s="238"/>
      <c r="F38" s="239" t="s">
        <v>13</v>
      </c>
      <c r="G38" s="20" t="str">
        <f t="shared" si="0"/>
        <v/>
      </c>
      <c r="H38" s="23"/>
      <c r="I38" s="20"/>
      <c r="J38" s="19">
        <v>0</v>
      </c>
    </row>
    <row r="39" spans="1:10" ht="26.25" hidden="1" thickBot="1" x14ac:dyDescent="0.3">
      <c r="A39" s="277"/>
      <c r="B39" s="278"/>
      <c r="C39" s="280" t="s">
        <v>6107</v>
      </c>
      <c r="D39" s="280" t="s">
        <v>6039</v>
      </c>
      <c r="E39" s="234">
        <v>9.7799999999999998E-2</v>
      </c>
      <c r="F39" s="240">
        <v>23.512499999999999</v>
      </c>
      <c r="G39" s="22">
        <f t="shared" si="0"/>
        <v>2.2995224999999997</v>
      </c>
      <c r="H39" s="26">
        <f>SUM(G39:G40)</f>
        <v>8.4137623999999995</v>
      </c>
      <c r="I39" s="27"/>
      <c r="J39" s="19">
        <v>0</v>
      </c>
    </row>
    <row r="40" spans="1:10" ht="15.75" hidden="1" thickBot="1" x14ac:dyDescent="0.3">
      <c r="A40" s="277"/>
      <c r="B40" s="278"/>
      <c r="C40" s="280" t="s">
        <v>6143</v>
      </c>
      <c r="D40" s="280" t="s">
        <v>6039</v>
      </c>
      <c r="E40" s="234">
        <v>0.2767</v>
      </c>
      <c r="F40" s="240">
        <v>22.097000000000001</v>
      </c>
      <c r="G40" s="22">
        <f t="shared" si="0"/>
        <v>6.1142399000000003</v>
      </c>
      <c r="H40" s="38"/>
      <c r="I40" s="39"/>
      <c r="J40" s="19">
        <v>0</v>
      </c>
    </row>
    <row r="41" spans="1:10" ht="15.75" hidden="1" thickBot="1" x14ac:dyDescent="0.3">
      <c r="A41" s="282"/>
      <c r="B41" s="283"/>
      <c r="C41" s="284"/>
      <c r="D41" s="284"/>
      <c r="E41" s="241"/>
      <c r="F41" s="242" t="s">
        <v>13</v>
      </c>
      <c r="G41" s="31" t="str">
        <f t="shared" si="0"/>
        <v/>
      </c>
      <c r="H41" s="33"/>
      <c r="I41" s="20"/>
      <c r="J41" s="19">
        <v>0</v>
      </c>
    </row>
    <row r="42" spans="1:10" ht="15.75" hidden="1" thickBot="1" x14ac:dyDescent="0.3">
      <c r="A42" s="270" t="s">
        <v>23</v>
      </c>
      <c r="B42" s="271" t="s">
        <v>2680</v>
      </c>
      <c r="C42" s="272"/>
      <c r="D42" s="273" t="s">
        <v>68</v>
      </c>
      <c r="E42" s="236"/>
      <c r="F42" s="237" t="s">
        <v>13</v>
      </c>
      <c r="G42" s="274" t="str">
        <f t="shared" si="0"/>
        <v/>
      </c>
      <c r="H42" s="275"/>
      <c r="I42" s="276"/>
      <c r="J42" s="19">
        <v>0</v>
      </c>
    </row>
    <row r="43" spans="1:10" ht="15.75" hidden="1" thickBot="1" x14ac:dyDescent="0.3">
      <c r="A43" s="277"/>
      <c r="B43" s="278"/>
      <c r="C43" s="279"/>
      <c r="D43" s="279"/>
      <c r="E43" s="238"/>
      <c r="F43" s="239" t="s">
        <v>13</v>
      </c>
      <c r="G43" s="20" t="str">
        <f t="shared" si="0"/>
        <v/>
      </c>
      <c r="H43" s="23"/>
      <c r="I43" s="20"/>
      <c r="J43" s="19">
        <v>0</v>
      </c>
    </row>
    <row r="44" spans="1:10" ht="26.25" hidden="1" thickBot="1" x14ac:dyDescent="0.3">
      <c r="A44" s="277"/>
      <c r="B44" s="278"/>
      <c r="C44" s="280" t="s">
        <v>6107</v>
      </c>
      <c r="D44" s="280" t="s">
        <v>6039</v>
      </c>
      <c r="E44" s="234">
        <v>2.29E-2</v>
      </c>
      <c r="F44" s="240">
        <v>23.512499999999999</v>
      </c>
      <c r="G44" s="22">
        <f t="shared" si="0"/>
        <v>0.53843624999999995</v>
      </c>
      <c r="H44" s="26">
        <f>SUM(G44:G45)</f>
        <v>1.9681121499999998</v>
      </c>
      <c r="I44" s="27"/>
      <c r="J44" s="19">
        <v>0</v>
      </c>
    </row>
    <row r="45" spans="1:10" ht="15.75" hidden="1" thickBot="1" x14ac:dyDescent="0.3">
      <c r="A45" s="277"/>
      <c r="B45" s="278"/>
      <c r="C45" s="280" t="s">
        <v>6143</v>
      </c>
      <c r="D45" s="280" t="s">
        <v>6039</v>
      </c>
      <c r="E45" s="234">
        <v>6.4699999999999994E-2</v>
      </c>
      <c r="F45" s="240">
        <v>22.097000000000001</v>
      </c>
      <c r="G45" s="22">
        <f t="shared" si="0"/>
        <v>1.4296758999999999</v>
      </c>
      <c r="H45" s="23"/>
      <c r="I45" s="20"/>
      <c r="J45" s="19">
        <v>0</v>
      </c>
    </row>
    <row r="46" spans="1:10" ht="15.75" hidden="1" thickBot="1" x14ac:dyDescent="0.3">
      <c r="A46" s="282"/>
      <c r="B46" s="283"/>
      <c r="C46" s="284"/>
      <c r="D46" s="284"/>
      <c r="E46" s="241"/>
      <c r="F46" s="242" t="s">
        <v>13</v>
      </c>
      <c r="G46" s="31" t="str">
        <f t="shared" si="0"/>
        <v/>
      </c>
      <c r="H46" s="33"/>
      <c r="I46" s="20"/>
      <c r="J46" s="19">
        <v>0</v>
      </c>
    </row>
    <row r="47" spans="1:10" ht="15.75" hidden="1" thickBot="1" x14ac:dyDescent="0.3">
      <c r="A47" s="270" t="s">
        <v>24</v>
      </c>
      <c r="B47" s="271" t="s">
        <v>2681</v>
      </c>
      <c r="C47" s="272"/>
      <c r="D47" s="273" t="s">
        <v>106</v>
      </c>
      <c r="E47" s="236"/>
      <c r="F47" s="237" t="s">
        <v>13</v>
      </c>
      <c r="G47" s="274" t="str">
        <f t="shared" si="0"/>
        <v/>
      </c>
      <c r="H47" s="275"/>
      <c r="I47" s="276"/>
      <c r="J47" s="19">
        <v>0</v>
      </c>
    </row>
    <row r="48" spans="1:10" ht="15.75" hidden="1" thickBot="1" x14ac:dyDescent="0.3">
      <c r="A48" s="277"/>
      <c r="B48" s="278"/>
      <c r="C48" s="279"/>
      <c r="D48" s="279"/>
      <c r="E48" s="238"/>
      <c r="F48" s="239" t="s">
        <v>13</v>
      </c>
      <c r="G48" s="20" t="str">
        <f t="shared" si="0"/>
        <v/>
      </c>
      <c r="H48" s="23"/>
      <c r="I48" s="20"/>
      <c r="J48" s="19">
        <v>0</v>
      </c>
    </row>
    <row r="49" spans="1:10" ht="15.75" hidden="1" thickBot="1" x14ac:dyDescent="0.3">
      <c r="A49" s="277"/>
      <c r="B49" s="278"/>
      <c r="C49" s="280" t="s">
        <v>6307</v>
      </c>
      <c r="D49" s="280" t="s">
        <v>6039</v>
      </c>
      <c r="E49" s="234">
        <v>4.0500000000000001E-2</v>
      </c>
      <c r="F49" s="240">
        <v>29.050999999999998</v>
      </c>
      <c r="G49" s="22">
        <f t="shared" si="0"/>
        <v>1.1765654999999999</v>
      </c>
      <c r="H49" s="26">
        <f>SUM(G49:G50)</f>
        <v>3.7177205000000004</v>
      </c>
      <c r="I49" s="27"/>
      <c r="J49" s="19">
        <v>0</v>
      </c>
    </row>
    <row r="50" spans="1:10" ht="15.75" hidden="1" thickBot="1" x14ac:dyDescent="0.3">
      <c r="A50" s="277"/>
      <c r="B50" s="278"/>
      <c r="C50" s="280" t="s">
        <v>6143</v>
      </c>
      <c r="D50" s="280" t="s">
        <v>6039</v>
      </c>
      <c r="E50" s="234">
        <v>0.115</v>
      </c>
      <c r="F50" s="240">
        <v>22.097000000000001</v>
      </c>
      <c r="G50" s="22">
        <f t="shared" si="0"/>
        <v>2.5411550000000003</v>
      </c>
      <c r="H50" s="23"/>
      <c r="I50" s="20"/>
      <c r="J50" s="19">
        <v>0</v>
      </c>
    </row>
    <row r="51" spans="1:10" ht="15.75" hidden="1" thickBot="1" x14ac:dyDescent="0.3">
      <c r="A51" s="282"/>
      <c r="B51" s="283"/>
      <c r="C51" s="284"/>
      <c r="D51" s="284"/>
      <c r="E51" s="241"/>
      <c r="F51" s="242" t="s">
        <v>13</v>
      </c>
      <c r="G51" s="31" t="str">
        <f t="shared" si="0"/>
        <v/>
      </c>
      <c r="H51" s="33"/>
      <c r="I51" s="20"/>
      <c r="J51" s="19">
        <v>0</v>
      </c>
    </row>
    <row r="52" spans="1:10" ht="15.75" hidden="1" thickBot="1" x14ac:dyDescent="0.3">
      <c r="A52" s="270" t="s">
        <v>25</v>
      </c>
      <c r="B52" s="271" t="s">
        <v>2682</v>
      </c>
      <c r="C52" s="272"/>
      <c r="D52" s="273" t="s">
        <v>68</v>
      </c>
      <c r="E52" s="236"/>
      <c r="F52" s="237" t="s">
        <v>13</v>
      </c>
      <c r="G52" s="274" t="str">
        <f t="shared" si="0"/>
        <v/>
      </c>
      <c r="H52" s="275"/>
      <c r="I52" s="276"/>
      <c r="J52" s="19">
        <v>0</v>
      </c>
    </row>
    <row r="53" spans="1:10" ht="15.75" hidden="1" thickBot="1" x14ac:dyDescent="0.3">
      <c r="A53" s="277"/>
      <c r="B53" s="278"/>
      <c r="C53" s="279"/>
      <c r="D53" s="279"/>
      <c r="E53" s="238"/>
      <c r="F53" s="239" t="s">
        <v>13</v>
      </c>
      <c r="G53" s="20" t="str">
        <f t="shared" si="0"/>
        <v/>
      </c>
      <c r="H53" s="23"/>
      <c r="I53" s="20"/>
      <c r="J53" s="19">
        <v>0</v>
      </c>
    </row>
    <row r="54" spans="1:10" ht="15.75" hidden="1" thickBot="1" x14ac:dyDescent="0.3">
      <c r="A54" s="277"/>
      <c r="B54" s="278"/>
      <c r="C54" s="280" t="s">
        <v>6373</v>
      </c>
      <c r="D54" s="280" t="s">
        <v>6039</v>
      </c>
      <c r="E54" s="234">
        <v>3.2300000000000002E-2</v>
      </c>
      <c r="F54" s="235">
        <v>28.575999999999997</v>
      </c>
      <c r="G54" s="22">
        <f t="shared" si="0"/>
        <v>0.92300479999999996</v>
      </c>
      <c r="H54" s="26">
        <f>SUM(G54:G57)</f>
        <v>6.9040794000000005</v>
      </c>
      <c r="I54" s="27"/>
      <c r="J54" s="19">
        <v>0</v>
      </c>
    </row>
    <row r="55" spans="1:10" ht="15.75" hidden="1" thickBot="1" x14ac:dyDescent="0.3">
      <c r="A55" s="277"/>
      <c r="B55" s="278"/>
      <c r="C55" s="280" t="s">
        <v>6143</v>
      </c>
      <c r="D55" s="280" t="s">
        <v>6039</v>
      </c>
      <c r="E55" s="234">
        <v>0.1085</v>
      </c>
      <c r="F55" s="235">
        <v>22.097000000000001</v>
      </c>
      <c r="G55" s="22">
        <f t="shared" si="0"/>
        <v>2.3975245000000003</v>
      </c>
      <c r="H55" s="23"/>
      <c r="I55" s="20"/>
      <c r="J55" s="19">
        <v>0</v>
      </c>
    </row>
    <row r="56" spans="1:10" ht="26.25" hidden="1" thickBot="1" x14ac:dyDescent="0.3">
      <c r="A56" s="277"/>
      <c r="B56" s="278"/>
      <c r="C56" s="280" t="s">
        <v>6374</v>
      </c>
      <c r="D56" s="280" t="s">
        <v>1061</v>
      </c>
      <c r="E56" s="234">
        <v>6.0299999999999999E-2</v>
      </c>
      <c r="F56" s="240">
        <v>24.643000000000001</v>
      </c>
      <c r="G56" s="22">
        <f t="shared" si="0"/>
        <v>1.4859728999999999</v>
      </c>
      <c r="H56" s="23"/>
      <c r="I56" s="20"/>
      <c r="J56" s="19">
        <v>0</v>
      </c>
    </row>
    <row r="57" spans="1:10" ht="26.25" hidden="1" thickBot="1" x14ac:dyDescent="0.3">
      <c r="A57" s="277"/>
      <c r="B57" s="278"/>
      <c r="C57" s="280" t="s">
        <v>6375</v>
      </c>
      <c r="D57" s="280" t="s">
        <v>1050</v>
      </c>
      <c r="E57" s="234">
        <v>7.8799999999999995E-2</v>
      </c>
      <c r="F57" s="240">
        <v>26.619</v>
      </c>
      <c r="G57" s="22">
        <f t="shared" si="0"/>
        <v>2.0975771999999999</v>
      </c>
      <c r="H57" s="23"/>
      <c r="I57" s="20"/>
      <c r="J57" s="19">
        <v>0</v>
      </c>
    </row>
    <row r="58" spans="1:10" ht="15.75" hidden="1" thickBot="1" x14ac:dyDescent="0.3">
      <c r="A58" s="282"/>
      <c r="B58" s="283"/>
      <c r="C58" s="284"/>
      <c r="D58" s="284"/>
      <c r="E58" s="241"/>
      <c r="F58" s="242" t="s">
        <v>13</v>
      </c>
      <c r="G58" s="31" t="str">
        <f t="shared" si="0"/>
        <v/>
      </c>
      <c r="H58" s="33"/>
      <c r="I58" s="20"/>
      <c r="J58" s="19">
        <v>0</v>
      </c>
    </row>
    <row r="59" spans="1:10" ht="15.75" hidden="1" thickBot="1" x14ac:dyDescent="0.3">
      <c r="A59" s="270" t="s">
        <v>26</v>
      </c>
      <c r="B59" s="271" t="s">
        <v>2683</v>
      </c>
      <c r="C59" s="272"/>
      <c r="D59" s="273" t="s">
        <v>68</v>
      </c>
      <c r="E59" s="236"/>
      <c r="F59" s="237" t="s">
        <v>13</v>
      </c>
      <c r="G59" s="274" t="str">
        <f t="shared" si="0"/>
        <v/>
      </c>
      <c r="H59" s="275"/>
      <c r="I59" s="276"/>
      <c r="J59" s="19">
        <v>0</v>
      </c>
    </row>
    <row r="60" spans="1:10" ht="15.75" hidden="1" thickBot="1" x14ac:dyDescent="0.3">
      <c r="A60" s="277"/>
      <c r="B60" s="278"/>
      <c r="C60" s="279"/>
      <c r="D60" s="279"/>
      <c r="E60" s="238"/>
      <c r="F60" s="239" t="s">
        <v>13</v>
      </c>
      <c r="G60" s="20" t="str">
        <f t="shared" si="0"/>
        <v/>
      </c>
      <c r="H60" s="23"/>
      <c r="I60" s="20"/>
      <c r="J60" s="19">
        <v>0</v>
      </c>
    </row>
    <row r="61" spans="1:10" ht="15.75" hidden="1" thickBot="1" x14ac:dyDescent="0.3">
      <c r="A61" s="277"/>
      <c r="B61" s="278"/>
      <c r="C61" s="280" t="s">
        <v>6301</v>
      </c>
      <c r="D61" s="280" t="s">
        <v>6039</v>
      </c>
      <c r="E61" s="234">
        <v>0.11509999999999999</v>
      </c>
      <c r="F61" s="240">
        <v>28.6995</v>
      </c>
      <c r="G61" s="22">
        <f t="shared" si="0"/>
        <v>3.30331245</v>
      </c>
      <c r="H61" s="26">
        <f>SUM(G61:G62)</f>
        <v>11.85927085</v>
      </c>
      <c r="I61" s="27"/>
      <c r="J61" s="19">
        <v>0</v>
      </c>
    </row>
    <row r="62" spans="1:10" ht="15.75" hidden="1" thickBot="1" x14ac:dyDescent="0.3">
      <c r="A62" s="277"/>
      <c r="B62" s="278"/>
      <c r="C62" s="280" t="s">
        <v>6143</v>
      </c>
      <c r="D62" s="280" t="s">
        <v>6039</v>
      </c>
      <c r="E62" s="234">
        <v>0.38719999999999999</v>
      </c>
      <c r="F62" s="240">
        <v>22.097000000000001</v>
      </c>
      <c r="G62" s="22">
        <f t="shared" si="0"/>
        <v>8.5559583999999997</v>
      </c>
      <c r="H62" s="23"/>
      <c r="I62" s="20"/>
      <c r="J62" s="19">
        <v>0</v>
      </c>
    </row>
    <row r="63" spans="1:10" ht="15.75" hidden="1" thickBot="1" x14ac:dyDescent="0.3">
      <c r="A63" s="282"/>
      <c r="B63" s="283"/>
      <c r="C63" s="284"/>
      <c r="D63" s="284"/>
      <c r="E63" s="241"/>
      <c r="F63" s="242" t="s">
        <v>13</v>
      </c>
      <c r="G63" s="31" t="str">
        <f t="shared" si="0"/>
        <v/>
      </c>
      <c r="H63" s="33"/>
      <c r="I63" s="20"/>
      <c r="J63" s="19">
        <v>0</v>
      </c>
    </row>
    <row r="64" spans="1:10" ht="15.75" hidden="1" thickBot="1" x14ac:dyDescent="0.3">
      <c r="A64" s="270" t="s">
        <v>27</v>
      </c>
      <c r="B64" s="271" t="s">
        <v>2684</v>
      </c>
      <c r="C64" s="272"/>
      <c r="D64" s="273" t="s">
        <v>106</v>
      </c>
      <c r="E64" s="236"/>
      <c r="F64" s="237" t="s">
        <v>13</v>
      </c>
      <c r="G64" s="274" t="str">
        <f t="shared" si="0"/>
        <v/>
      </c>
      <c r="H64" s="275"/>
      <c r="I64" s="276"/>
      <c r="J64" s="19">
        <v>0</v>
      </c>
    </row>
    <row r="65" spans="1:10" ht="15.75" hidden="1" thickBot="1" x14ac:dyDescent="0.3">
      <c r="A65" s="277"/>
      <c r="B65" s="278"/>
      <c r="C65" s="279"/>
      <c r="D65" s="279"/>
      <c r="E65" s="238"/>
      <c r="F65" s="239" t="s">
        <v>13</v>
      </c>
      <c r="G65" s="20" t="str">
        <f t="shared" si="0"/>
        <v/>
      </c>
      <c r="H65" s="23"/>
      <c r="I65" s="20"/>
      <c r="J65" s="19">
        <v>0</v>
      </c>
    </row>
    <row r="66" spans="1:10" ht="26.25" hidden="1" thickBot="1" x14ac:dyDescent="0.3">
      <c r="A66" s="277"/>
      <c r="B66" s="278"/>
      <c r="C66" s="280" t="s">
        <v>6096</v>
      </c>
      <c r="D66" s="280" t="s">
        <v>6039</v>
      </c>
      <c r="E66" s="234">
        <v>5.8999999999999999E-3</v>
      </c>
      <c r="F66" s="240">
        <v>28.024999999999999</v>
      </c>
      <c r="G66" s="22">
        <f t="shared" si="0"/>
        <v>0.16534749999999998</v>
      </c>
      <c r="H66" s="26">
        <f>SUM(G66:G67)</f>
        <v>0.53215769999999996</v>
      </c>
      <c r="I66" s="27"/>
      <c r="J66" s="19">
        <v>0</v>
      </c>
    </row>
    <row r="67" spans="1:10" ht="15.75" hidden="1" thickBot="1" x14ac:dyDescent="0.3">
      <c r="A67" s="277"/>
      <c r="B67" s="278"/>
      <c r="C67" s="280" t="s">
        <v>6143</v>
      </c>
      <c r="D67" s="280" t="s">
        <v>6039</v>
      </c>
      <c r="E67" s="234">
        <v>1.66E-2</v>
      </c>
      <c r="F67" s="240">
        <v>22.097000000000001</v>
      </c>
      <c r="G67" s="22">
        <f t="shared" si="0"/>
        <v>0.36681020000000003</v>
      </c>
      <c r="H67" s="23"/>
      <c r="I67" s="20"/>
      <c r="J67" s="19">
        <v>0</v>
      </c>
    </row>
    <row r="68" spans="1:10" ht="15.75" hidden="1" thickBot="1" x14ac:dyDescent="0.3">
      <c r="A68" s="282"/>
      <c r="B68" s="283"/>
      <c r="C68" s="284"/>
      <c r="D68" s="284"/>
      <c r="E68" s="241"/>
      <c r="F68" s="242" t="s">
        <v>13</v>
      </c>
      <c r="G68" s="31" t="str">
        <f t="shared" si="0"/>
        <v/>
      </c>
      <c r="H68" s="33"/>
      <c r="I68" s="20"/>
      <c r="J68" s="19">
        <v>0</v>
      </c>
    </row>
    <row r="69" spans="1:10" ht="15.75" hidden="1" thickBot="1" x14ac:dyDescent="0.3">
      <c r="A69" s="270" t="s">
        <v>28</v>
      </c>
      <c r="B69" s="271" t="s">
        <v>2685</v>
      </c>
      <c r="C69" s="272"/>
      <c r="D69" s="273" t="s">
        <v>1778</v>
      </c>
      <c r="E69" s="236"/>
      <c r="F69" s="237" t="s">
        <v>13</v>
      </c>
      <c r="G69" s="274" t="str">
        <f t="shared" si="0"/>
        <v/>
      </c>
      <c r="H69" s="275"/>
      <c r="I69" s="276"/>
      <c r="J69" s="19">
        <v>0</v>
      </c>
    </row>
    <row r="70" spans="1:10" ht="15.75" hidden="1" thickBot="1" x14ac:dyDescent="0.3">
      <c r="A70" s="277"/>
      <c r="B70" s="278"/>
      <c r="C70" s="279"/>
      <c r="D70" s="279"/>
      <c r="E70" s="238"/>
      <c r="F70" s="239" t="s">
        <v>13</v>
      </c>
      <c r="G70" s="20" t="str">
        <f t="shared" ref="G70:G133" si="1">IF(ISNUMBER(F70),E70*F70,"")</f>
        <v/>
      </c>
      <c r="H70" s="23"/>
      <c r="I70" s="20"/>
      <c r="J70" s="19">
        <v>0</v>
      </c>
    </row>
    <row r="71" spans="1:10" ht="15.75" hidden="1" thickBot="1" x14ac:dyDescent="0.3">
      <c r="A71" s="277"/>
      <c r="B71" s="278"/>
      <c r="C71" s="280" t="s">
        <v>6301</v>
      </c>
      <c r="D71" s="280" t="s">
        <v>6039</v>
      </c>
      <c r="E71" s="234">
        <v>0.2034</v>
      </c>
      <c r="F71" s="235">
        <v>28.6995</v>
      </c>
      <c r="G71" s="22">
        <f t="shared" si="1"/>
        <v>5.8374782999999999</v>
      </c>
      <c r="H71" s="26">
        <f>SUM(G71:G74)</f>
        <v>181.8322268</v>
      </c>
      <c r="I71" s="27"/>
      <c r="J71" s="19">
        <v>0</v>
      </c>
    </row>
    <row r="72" spans="1:10" ht="15.75" hidden="1" thickBot="1" x14ac:dyDescent="0.3">
      <c r="A72" s="277"/>
      <c r="B72" s="278"/>
      <c r="C72" s="280" t="s">
        <v>6143</v>
      </c>
      <c r="D72" s="280" t="s">
        <v>6039</v>
      </c>
      <c r="E72" s="234">
        <v>1.2608999999999999</v>
      </c>
      <c r="F72" s="235">
        <v>22.097000000000001</v>
      </c>
      <c r="G72" s="22">
        <f t="shared" si="1"/>
        <v>27.862107299999998</v>
      </c>
      <c r="H72" s="23"/>
      <c r="I72" s="20"/>
      <c r="J72" s="19">
        <v>0</v>
      </c>
    </row>
    <row r="73" spans="1:10" ht="26.25" hidden="1" thickBot="1" x14ac:dyDescent="0.3">
      <c r="A73" s="277"/>
      <c r="B73" s="278"/>
      <c r="C73" s="280" t="s">
        <v>6374</v>
      </c>
      <c r="D73" s="280" t="s">
        <v>1061</v>
      </c>
      <c r="E73" s="234">
        <v>2.504</v>
      </c>
      <c r="F73" s="235">
        <v>24.643000000000001</v>
      </c>
      <c r="G73" s="20">
        <f t="shared" si="1"/>
        <v>61.706071999999999</v>
      </c>
      <c r="H73" s="23"/>
      <c r="I73" s="20"/>
      <c r="J73" s="19">
        <v>0</v>
      </c>
    </row>
    <row r="74" spans="1:10" ht="26.25" hidden="1" thickBot="1" x14ac:dyDescent="0.3">
      <c r="A74" s="277"/>
      <c r="B74" s="278"/>
      <c r="C74" s="280" t="s">
        <v>6375</v>
      </c>
      <c r="D74" s="280" t="s">
        <v>1050</v>
      </c>
      <c r="E74" s="234">
        <v>3.2467999999999999</v>
      </c>
      <c r="F74" s="240">
        <v>26.619</v>
      </c>
      <c r="G74" s="22">
        <f t="shared" si="1"/>
        <v>86.426569200000003</v>
      </c>
      <c r="H74" s="23"/>
      <c r="I74" s="20"/>
      <c r="J74" s="19">
        <v>0</v>
      </c>
    </row>
    <row r="75" spans="1:10" ht="15.75" hidden="1" thickBot="1" x14ac:dyDescent="0.3">
      <c r="A75" s="282"/>
      <c r="B75" s="283"/>
      <c r="C75" s="284"/>
      <c r="D75" s="284"/>
      <c r="E75" s="241"/>
      <c r="F75" s="242" t="s">
        <v>13</v>
      </c>
      <c r="G75" s="31" t="str">
        <f t="shared" si="1"/>
        <v/>
      </c>
      <c r="H75" s="33"/>
      <c r="I75" s="20"/>
      <c r="J75" s="19">
        <v>0</v>
      </c>
    </row>
    <row r="76" spans="1:10" ht="15.75" hidden="1" thickBot="1" x14ac:dyDescent="0.3">
      <c r="A76" s="285" t="s">
        <v>29</v>
      </c>
      <c r="B76" s="271" t="s">
        <v>2686</v>
      </c>
      <c r="C76" s="272"/>
      <c r="D76" s="273" t="s">
        <v>68</v>
      </c>
      <c r="E76" s="236"/>
      <c r="F76" s="237" t="s">
        <v>13</v>
      </c>
      <c r="G76" s="274" t="str">
        <f t="shared" si="1"/>
        <v/>
      </c>
      <c r="H76" s="275"/>
      <c r="I76" s="276"/>
      <c r="J76" s="19">
        <v>0</v>
      </c>
    </row>
    <row r="77" spans="1:10" ht="15.75" hidden="1" thickBot="1" x14ac:dyDescent="0.3">
      <c r="A77" s="286"/>
      <c r="B77" s="278"/>
      <c r="C77" s="279"/>
      <c r="D77" s="279"/>
      <c r="E77" s="238"/>
      <c r="F77" s="239" t="s">
        <v>13</v>
      </c>
      <c r="G77" s="20" t="str">
        <f t="shared" si="1"/>
        <v/>
      </c>
      <c r="H77" s="23"/>
      <c r="I77" s="20"/>
      <c r="J77" s="19">
        <v>0</v>
      </c>
    </row>
    <row r="78" spans="1:10" ht="15.75" hidden="1" thickBot="1" x14ac:dyDescent="0.3">
      <c r="A78" s="286"/>
      <c r="B78" s="278"/>
      <c r="C78" s="280" t="s">
        <v>6318</v>
      </c>
      <c r="D78" s="280" t="s">
        <v>6039</v>
      </c>
      <c r="E78" s="234">
        <v>0.35</v>
      </c>
      <c r="F78" s="240">
        <v>27.189</v>
      </c>
      <c r="G78" s="22">
        <f t="shared" si="1"/>
        <v>9.5161499999999997</v>
      </c>
      <c r="H78" s="26">
        <f>SUM(G78:G79)</f>
        <v>17.2501</v>
      </c>
      <c r="I78" s="27"/>
      <c r="J78" s="19">
        <v>0</v>
      </c>
    </row>
    <row r="79" spans="1:10" ht="15.75" hidden="1" thickBot="1" x14ac:dyDescent="0.3">
      <c r="A79" s="286"/>
      <c r="B79" s="278"/>
      <c r="C79" s="280" t="s">
        <v>6143</v>
      </c>
      <c r="D79" s="280" t="s">
        <v>6039</v>
      </c>
      <c r="E79" s="234">
        <v>0.35</v>
      </c>
      <c r="F79" s="240">
        <v>22.097000000000001</v>
      </c>
      <c r="G79" s="22">
        <f t="shared" si="1"/>
        <v>7.7339500000000001</v>
      </c>
      <c r="H79" s="38"/>
      <c r="I79" s="39"/>
      <c r="J79" s="19">
        <v>0</v>
      </c>
    </row>
    <row r="80" spans="1:10" ht="15.75" hidden="1" thickBot="1" x14ac:dyDescent="0.3">
      <c r="A80" s="287"/>
      <c r="B80" s="283"/>
      <c r="C80" s="284"/>
      <c r="D80" s="284"/>
      <c r="E80" s="241"/>
      <c r="F80" s="242" t="s">
        <v>13</v>
      </c>
      <c r="G80" s="31" t="str">
        <f t="shared" si="1"/>
        <v/>
      </c>
      <c r="H80" s="33"/>
      <c r="I80" s="20"/>
      <c r="J80" s="19">
        <v>0</v>
      </c>
    </row>
    <row r="81" spans="1:10" ht="15.75" hidden="1" thickBot="1" x14ac:dyDescent="0.3">
      <c r="A81" s="270" t="s">
        <v>30</v>
      </c>
      <c r="B81" s="271" t="s">
        <v>2687</v>
      </c>
      <c r="C81" s="272"/>
      <c r="D81" s="273" t="s">
        <v>68</v>
      </c>
      <c r="E81" s="236"/>
      <c r="F81" s="237" t="s">
        <v>13</v>
      </c>
      <c r="G81" s="274" t="str">
        <f t="shared" si="1"/>
        <v/>
      </c>
      <c r="H81" s="275"/>
      <c r="I81" s="276"/>
      <c r="J81" s="19">
        <v>0</v>
      </c>
    </row>
    <row r="82" spans="1:10" ht="15.75" hidden="1" thickBot="1" x14ac:dyDescent="0.3">
      <c r="A82" s="277"/>
      <c r="B82" s="278"/>
      <c r="C82" s="279"/>
      <c r="D82" s="279"/>
      <c r="E82" s="238"/>
      <c r="F82" s="239" t="s">
        <v>13</v>
      </c>
      <c r="G82" s="20" t="str">
        <f t="shared" si="1"/>
        <v/>
      </c>
      <c r="H82" s="23"/>
      <c r="I82" s="20"/>
      <c r="J82" s="19">
        <v>0</v>
      </c>
    </row>
    <row r="83" spans="1:10" ht="15.75" hidden="1" thickBot="1" x14ac:dyDescent="0.3">
      <c r="A83" s="277"/>
      <c r="B83" s="278"/>
      <c r="C83" s="280" t="s">
        <v>6301</v>
      </c>
      <c r="D83" s="280" t="s">
        <v>6039</v>
      </c>
      <c r="E83" s="234">
        <v>0.15</v>
      </c>
      <c r="F83" s="240">
        <v>28.6995</v>
      </c>
      <c r="G83" s="22">
        <f t="shared" si="1"/>
        <v>4.3049249999999999</v>
      </c>
      <c r="H83" s="26">
        <f>SUM(G83:G84)</f>
        <v>26.401925000000002</v>
      </c>
      <c r="I83" s="27"/>
      <c r="J83" s="19">
        <v>0</v>
      </c>
    </row>
    <row r="84" spans="1:10" ht="15.75" hidden="1" thickBot="1" x14ac:dyDescent="0.3">
      <c r="A84" s="277"/>
      <c r="B84" s="278"/>
      <c r="C84" s="280" t="s">
        <v>6143</v>
      </c>
      <c r="D84" s="280" t="s">
        <v>6039</v>
      </c>
      <c r="E84" s="234">
        <v>1</v>
      </c>
      <c r="F84" s="240">
        <v>22.097000000000001</v>
      </c>
      <c r="G84" s="22">
        <f t="shared" si="1"/>
        <v>22.097000000000001</v>
      </c>
      <c r="H84" s="23"/>
      <c r="I84" s="20"/>
      <c r="J84" s="19">
        <v>0</v>
      </c>
    </row>
    <row r="85" spans="1:10" ht="15.75" hidden="1" thickBot="1" x14ac:dyDescent="0.3">
      <c r="A85" s="282"/>
      <c r="B85" s="283"/>
      <c r="C85" s="284"/>
      <c r="D85" s="284"/>
      <c r="E85" s="241"/>
      <c r="F85" s="242" t="s">
        <v>13</v>
      </c>
      <c r="G85" s="31" t="str">
        <f t="shared" si="1"/>
        <v/>
      </c>
      <c r="H85" s="33"/>
      <c r="I85" s="20"/>
      <c r="J85" s="19">
        <v>0</v>
      </c>
    </row>
    <row r="86" spans="1:10" ht="15.75" hidden="1" thickBot="1" x14ac:dyDescent="0.3">
      <c r="A86" s="270" t="s">
        <v>31</v>
      </c>
      <c r="B86" s="271" t="s">
        <v>2688</v>
      </c>
      <c r="C86" s="272"/>
      <c r="D86" s="273" t="s">
        <v>18</v>
      </c>
      <c r="E86" s="236"/>
      <c r="F86" s="237" t="s">
        <v>13</v>
      </c>
      <c r="G86" s="274" t="str">
        <f t="shared" si="1"/>
        <v/>
      </c>
      <c r="H86" s="275"/>
      <c r="I86" s="276"/>
      <c r="J86" s="19">
        <v>0</v>
      </c>
    </row>
    <row r="87" spans="1:10" ht="15.75" hidden="1" thickBot="1" x14ac:dyDescent="0.3">
      <c r="A87" s="277"/>
      <c r="B87" s="278"/>
      <c r="C87" s="279"/>
      <c r="D87" s="279"/>
      <c r="E87" s="238"/>
      <c r="F87" s="239" t="s">
        <v>13</v>
      </c>
      <c r="G87" s="20" t="str">
        <f t="shared" si="1"/>
        <v/>
      </c>
      <c r="H87" s="23"/>
      <c r="I87" s="20"/>
      <c r="J87" s="19">
        <v>0</v>
      </c>
    </row>
    <row r="88" spans="1:10" ht="15.75" hidden="1" thickBot="1" x14ac:dyDescent="0.3">
      <c r="A88" s="277"/>
      <c r="B88" s="278"/>
      <c r="C88" s="280" t="s">
        <v>6301</v>
      </c>
      <c r="D88" s="280" t="s">
        <v>6039</v>
      </c>
      <c r="E88" s="234">
        <v>0.04</v>
      </c>
      <c r="F88" s="240">
        <v>28.6995</v>
      </c>
      <c r="G88" s="22">
        <f t="shared" si="1"/>
        <v>1.14798</v>
      </c>
      <c r="H88" s="26">
        <f>SUM(G88:G89)</f>
        <v>9.9867800000000013</v>
      </c>
      <c r="I88" s="27"/>
      <c r="J88" s="19">
        <v>0</v>
      </c>
    </row>
    <row r="89" spans="1:10" ht="15.75" hidden="1" thickBot="1" x14ac:dyDescent="0.3">
      <c r="A89" s="277"/>
      <c r="B89" s="278"/>
      <c r="C89" s="280" t="s">
        <v>6143</v>
      </c>
      <c r="D89" s="280" t="s">
        <v>6039</v>
      </c>
      <c r="E89" s="234">
        <v>0.4</v>
      </c>
      <c r="F89" s="240">
        <v>22.097000000000001</v>
      </c>
      <c r="G89" s="22">
        <f t="shared" si="1"/>
        <v>8.8388000000000009</v>
      </c>
      <c r="H89" s="23"/>
      <c r="I89" s="20"/>
      <c r="J89" s="19">
        <v>0</v>
      </c>
    </row>
    <row r="90" spans="1:10" ht="15.75" hidden="1" thickBot="1" x14ac:dyDescent="0.3">
      <c r="A90" s="282"/>
      <c r="B90" s="283"/>
      <c r="C90" s="284"/>
      <c r="D90" s="284"/>
      <c r="E90" s="241"/>
      <c r="F90" s="317" t="s">
        <v>13</v>
      </c>
      <c r="G90" s="32" t="str">
        <f t="shared" si="1"/>
        <v/>
      </c>
      <c r="H90" s="33"/>
      <c r="I90" s="20"/>
      <c r="J90" s="19">
        <v>0</v>
      </c>
    </row>
    <row r="91" spans="1:10" ht="15.75" hidden="1" thickBot="1" x14ac:dyDescent="0.3">
      <c r="A91" s="270" t="s">
        <v>32</v>
      </c>
      <c r="B91" s="271" t="s">
        <v>2689</v>
      </c>
      <c r="C91" s="272"/>
      <c r="D91" s="273" t="s">
        <v>106</v>
      </c>
      <c r="E91" s="236"/>
      <c r="F91" s="237" t="s">
        <v>13</v>
      </c>
      <c r="G91" s="274" t="str">
        <f t="shared" si="1"/>
        <v/>
      </c>
      <c r="H91" s="275"/>
      <c r="I91" s="276"/>
      <c r="J91" s="19">
        <v>0</v>
      </c>
    </row>
    <row r="92" spans="1:10" ht="15.75" hidden="1" thickBot="1" x14ac:dyDescent="0.3">
      <c r="A92" s="277"/>
      <c r="B92" s="278"/>
      <c r="C92" s="279"/>
      <c r="D92" s="279"/>
      <c r="E92" s="238"/>
      <c r="F92" s="239" t="s">
        <v>13</v>
      </c>
      <c r="G92" s="20" t="str">
        <f t="shared" si="1"/>
        <v/>
      </c>
      <c r="H92" s="23"/>
      <c r="I92" s="20"/>
      <c r="J92" s="19">
        <v>0</v>
      </c>
    </row>
    <row r="93" spans="1:10" ht="15.75" hidden="1" thickBot="1" x14ac:dyDescent="0.3">
      <c r="A93" s="277"/>
      <c r="B93" s="278"/>
      <c r="C93" s="280" t="s">
        <v>6307</v>
      </c>
      <c r="D93" s="280" t="s">
        <v>6039</v>
      </c>
      <c r="E93" s="234">
        <v>7.5000000000000011E-2</v>
      </c>
      <c r="F93" s="240">
        <v>29.050999999999998</v>
      </c>
      <c r="G93" s="22">
        <f t="shared" si="1"/>
        <v>2.1788250000000002</v>
      </c>
      <c r="H93" s="26">
        <f>SUM(G93:G94)</f>
        <v>5.4933750000000003</v>
      </c>
      <c r="I93" s="27"/>
      <c r="J93" s="19">
        <v>0</v>
      </c>
    </row>
    <row r="94" spans="1:10" ht="15.75" hidden="1" thickBot="1" x14ac:dyDescent="0.3">
      <c r="A94" s="277"/>
      <c r="B94" s="278"/>
      <c r="C94" s="280" t="s">
        <v>6143</v>
      </c>
      <c r="D94" s="280" t="s">
        <v>6039</v>
      </c>
      <c r="E94" s="234">
        <v>0.15000000000000002</v>
      </c>
      <c r="F94" s="240">
        <v>22.097000000000001</v>
      </c>
      <c r="G94" s="22">
        <f t="shared" si="1"/>
        <v>3.3145500000000006</v>
      </c>
      <c r="H94" s="23"/>
      <c r="I94" s="20"/>
      <c r="J94" s="19">
        <v>0</v>
      </c>
    </row>
    <row r="95" spans="1:10" ht="15.75" hidden="1" thickBot="1" x14ac:dyDescent="0.3">
      <c r="A95" s="282"/>
      <c r="B95" s="283"/>
      <c r="C95" s="284"/>
      <c r="D95" s="284"/>
      <c r="E95" s="241"/>
      <c r="F95" s="242" t="s">
        <v>13</v>
      </c>
      <c r="G95" s="31" t="str">
        <f t="shared" si="1"/>
        <v/>
      </c>
      <c r="H95" s="33"/>
      <c r="I95" s="20"/>
      <c r="J95" s="19">
        <v>0</v>
      </c>
    </row>
    <row r="96" spans="1:10" ht="15.75" hidden="1" thickBot="1" x14ac:dyDescent="0.3">
      <c r="A96" s="270" t="s">
        <v>33</v>
      </c>
      <c r="B96" s="271" t="s">
        <v>2690</v>
      </c>
      <c r="C96" s="272"/>
      <c r="D96" s="273" t="s">
        <v>68</v>
      </c>
      <c r="E96" s="236"/>
      <c r="F96" s="237" t="s">
        <v>13</v>
      </c>
      <c r="G96" s="274" t="str">
        <f t="shared" si="1"/>
        <v/>
      </c>
      <c r="H96" s="275"/>
      <c r="I96" s="276"/>
      <c r="J96" s="19">
        <v>0</v>
      </c>
    </row>
    <row r="97" spans="1:10" ht="15.75" hidden="1" thickBot="1" x14ac:dyDescent="0.3">
      <c r="A97" s="277"/>
      <c r="B97" s="278"/>
      <c r="C97" s="279"/>
      <c r="D97" s="279"/>
      <c r="E97" s="238"/>
      <c r="F97" s="239" t="s">
        <v>13</v>
      </c>
      <c r="G97" s="20" t="str">
        <f t="shared" si="1"/>
        <v/>
      </c>
      <c r="H97" s="23"/>
      <c r="I97" s="20"/>
      <c r="J97" s="19">
        <v>0</v>
      </c>
    </row>
    <row r="98" spans="1:10" ht="15.75" hidden="1" thickBot="1" x14ac:dyDescent="0.3">
      <c r="A98" s="277"/>
      <c r="B98" s="278"/>
      <c r="C98" s="280" t="s">
        <v>6301</v>
      </c>
      <c r="D98" s="280" t="s">
        <v>6039</v>
      </c>
      <c r="E98" s="234">
        <v>0.01</v>
      </c>
      <c r="F98" s="240">
        <v>28.6995</v>
      </c>
      <c r="G98" s="22">
        <f t="shared" si="1"/>
        <v>0.286995</v>
      </c>
      <c r="H98" s="26">
        <f>SUM(G98:G99)</f>
        <v>2.4966950000000003</v>
      </c>
      <c r="I98" s="27"/>
      <c r="J98" s="19">
        <v>0</v>
      </c>
    </row>
    <row r="99" spans="1:10" ht="15.75" hidden="1" thickBot="1" x14ac:dyDescent="0.3">
      <c r="A99" s="277"/>
      <c r="B99" s="278"/>
      <c r="C99" s="280" t="s">
        <v>6143</v>
      </c>
      <c r="D99" s="280" t="s">
        <v>6039</v>
      </c>
      <c r="E99" s="234">
        <v>0.1</v>
      </c>
      <c r="F99" s="240">
        <v>22.097000000000001</v>
      </c>
      <c r="G99" s="22">
        <f t="shared" si="1"/>
        <v>2.2097000000000002</v>
      </c>
      <c r="H99" s="23"/>
      <c r="I99" s="20"/>
      <c r="J99" s="19">
        <v>0</v>
      </c>
    </row>
    <row r="100" spans="1:10" ht="15.75" hidden="1" thickBot="1" x14ac:dyDescent="0.3">
      <c r="A100" s="282"/>
      <c r="B100" s="283"/>
      <c r="C100" s="284"/>
      <c r="D100" s="284"/>
      <c r="E100" s="241"/>
      <c r="F100" s="242" t="s">
        <v>13</v>
      </c>
      <c r="G100" s="31" t="str">
        <f t="shared" si="1"/>
        <v/>
      </c>
      <c r="H100" s="33"/>
      <c r="I100" s="20"/>
      <c r="J100" s="19">
        <v>0</v>
      </c>
    </row>
    <row r="101" spans="1:10" ht="15.75" hidden="1" thickBot="1" x14ac:dyDescent="0.3">
      <c r="A101" s="270" t="s">
        <v>34</v>
      </c>
      <c r="B101" s="271" t="s">
        <v>2691</v>
      </c>
      <c r="C101" s="272"/>
      <c r="D101" s="273" t="s">
        <v>106</v>
      </c>
      <c r="E101" s="236"/>
      <c r="F101" s="237" t="s">
        <v>13</v>
      </c>
      <c r="G101" s="274" t="str">
        <f t="shared" si="1"/>
        <v/>
      </c>
      <c r="H101" s="275"/>
      <c r="I101" s="276"/>
      <c r="J101" s="19">
        <v>0</v>
      </c>
    </row>
    <row r="102" spans="1:10" ht="15.75" hidden="1" thickBot="1" x14ac:dyDescent="0.3">
      <c r="A102" s="277"/>
      <c r="B102" s="278"/>
      <c r="C102" s="279"/>
      <c r="D102" s="279"/>
      <c r="E102" s="238"/>
      <c r="F102" s="239" t="s">
        <v>13</v>
      </c>
      <c r="G102" s="20" t="str">
        <f t="shared" si="1"/>
        <v/>
      </c>
      <c r="H102" s="23"/>
      <c r="I102" s="20"/>
      <c r="J102" s="19">
        <v>0</v>
      </c>
    </row>
    <row r="103" spans="1:10" ht="15.75" hidden="1" thickBot="1" x14ac:dyDescent="0.3">
      <c r="A103" s="277"/>
      <c r="B103" s="278"/>
      <c r="C103" s="280" t="s">
        <v>6294</v>
      </c>
      <c r="D103" s="280" t="s">
        <v>6039</v>
      </c>
      <c r="E103" s="234">
        <v>0.16669999999999999</v>
      </c>
      <c r="F103" s="240">
        <v>22.704999999999998</v>
      </c>
      <c r="G103" s="22">
        <f t="shared" si="1"/>
        <v>3.7849234999999992</v>
      </c>
      <c r="H103" s="26">
        <f>SUM(G103:G103)</f>
        <v>3.7849234999999992</v>
      </c>
      <c r="I103" s="27"/>
      <c r="J103" s="19">
        <v>0</v>
      </c>
    </row>
    <row r="104" spans="1:10" ht="15.75" hidden="1" thickBot="1" x14ac:dyDescent="0.3">
      <c r="A104" s="282"/>
      <c r="B104" s="283"/>
      <c r="C104" s="284"/>
      <c r="D104" s="284"/>
      <c r="E104" s="241"/>
      <c r="F104" s="242" t="s">
        <v>13</v>
      </c>
      <c r="G104" s="31" t="str">
        <f t="shared" si="1"/>
        <v/>
      </c>
      <c r="H104" s="33"/>
      <c r="I104" s="20"/>
      <c r="J104" s="19">
        <v>0</v>
      </c>
    </row>
    <row r="105" spans="1:10" ht="15.75" hidden="1" thickBot="1" x14ac:dyDescent="0.3">
      <c r="A105" s="270" t="s">
        <v>35</v>
      </c>
      <c r="B105" s="271" t="s">
        <v>2692</v>
      </c>
      <c r="C105" s="272"/>
      <c r="D105" s="273" t="s">
        <v>18</v>
      </c>
      <c r="E105" s="236"/>
      <c r="F105" s="237" t="s">
        <v>13</v>
      </c>
      <c r="G105" s="274" t="str">
        <f t="shared" si="1"/>
        <v/>
      </c>
      <c r="H105" s="275"/>
      <c r="I105" s="276"/>
      <c r="J105" s="19">
        <v>0</v>
      </c>
    </row>
    <row r="106" spans="1:10" ht="15.75" hidden="1" thickBot="1" x14ac:dyDescent="0.3">
      <c r="A106" s="277"/>
      <c r="B106" s="278"/>
      <c r="C106" s="279"/>
      <c r="D106" s="279"/>
      <c r="E106" s="238"/>
      <c r="F106" s="239" t="s">
        <v>13</v>
      </c>
      <c r="G106" s="20" t="str">
        <f t="shared" si="1"/>
        <v/>
      </c>
      <c r="H106" s="23"/>
      <c r="I106" s="20"/>
      <c r="J106" s="19">
        <v>0</v>
      </c>
    </row>
    <row r="107" spans="1:10" ht="26.25" hidden="1" thickBot="1" x14ac:dyDescent="0.3">
      <c r="A107" s="277"/>
      <c r="B107" s="278"/>
      <c r="C107" s="280" t="s">
        <v>6376</v>
      </c>
      <c r="D107" s="280" t="s">
        <v>6039</v>
      </c>
      <c r="E107" s="234">
        <v>0.6</v>
      </c>
      <c r="F107" s="240">
        <v>22.790499999999998</v>
      </c>
      <c r="G107" s="20">
        <f t="shared" si="1"/>
        <v>13.674299999999999</v>
      </c>
      <c r="H107" s="26">
        <f>SUM(G107:G108)</f>
        <v>26.932499999999997</v>
      </c>
      <c r="I107" s="27"/>
      <c r="J107" s="19">
        <v>0</v>
      </c>
    </row>
    <row r="108" spans="1:10" ht="15.75" hidden="1" thickBot="1" x14ac:dyDescent="0.3">
      <c r="A108" s="277"/>
      <c r="B108" s="278"/>
      <c r="C108" s="280" t="s">
        <v>6143</v>
      </c>
      <c r="D108" s="280" t="s">
        <v>6039</v>
      </c>
      <c r="E108" s="234">
        <v>0.6</v>
      </c>
      <c r="F108" s="240">
        <v>22.097000000000001</v>
      </c>
      <c r="G108" s="20">
        <f t="shared" si="1"/>
        <v>13.2582</v>
      </c>
      <c r="H108" s="23"/>
      <c r="I108" s="20"/>
      <c r="J108" s="19">
        <v>0</v>
      </c>
    </row>
    <row r="109" spans="1:10" ht="15.75" hidden="1" thickBot="1" x14ac:dyDescent="0.3">
      <c r="A109" s="282"/>
      <c r="B109" s="283"/>
      <c r="C109" s="284"/>
      <c r="D109" s="284"/>
      <c r="E109" s="241"/>
      <c r="F109" s="242" t="s">
        <v>13</v>
      </c>
      <c r="G109" s="31" t="str">
        <f t="shared" si="1"/>
        <v/>
      </c>
      <c r="H109" s="33"/>
      <c r="I109" s="20"/>
      <c r="J109" s="19">
        <v>0</v>
      </c>
    </row>
    <row r="110" spans="1:10" ht="15.75" hidden="1" thickBot="1" x14ac:dyDescent="0.3">
      <c r="A110" s="270" t="s">
        <v>36</v>
      </c>
      <c r="B110" s="271" t="s">
        <v>2693</v>
      </c>
      <c r="C110" s="272"/>
      <c r="D110" s="273" t="s">
        <v>68</v>
      </c>
      <c r="E110" s="236"/>
      <c r="F110" s="237" t="s">
        <v>13</v>
      </c>
      <c r="G110" s="274" t="str">
        <f t="shared" si="1"/>
        <v/>
      </c>
      <c r="H110" s="275"/>
      <c r="I110" s="276"/>
      <c r="J110" s="19">
        <v>0</v>
      </c>
    </row>
    <row r="111" spans="1:10" ht="15.75" hidden="1" thickBot="1" x14ac:dyDescent="0.3">
      <c r="A111" s="277"/>
      <c r="B111" s="278"/>
      <c r="C111" s="279"/>
      <c r="D111" s="279"/>
      <c r="E111" s="238"/>
      <c r="F111" s="239" t="s">
        <v>13</v>
      </c>
      <c r="G111" s="20" t="str">
        <f t="shared" si="1"/>
        <v/>
      </c>
      <c r="H111" s="23"/>
      <c r="I111" s="20"/>
      <c r="J111" s="19">
        <v>0</v>
      </c>
    </row>
    <row r="112" spans="1:10" ht="15.75" hidden="1" thickBot="1" x14ac:dyDescent="0.3">
      <c r="A112" s="277"/>
      <c r="B112" s="278"/>
      <c r="C112" s="280" t="s">
        <v>6377</v>
      </c>
      <c r="D112" s="280" t="s">
        <v>6039</v>
      </c>
      <c r="E112" s="234">
        <v>0.6</v>
      </c>
      <c r="F112" s="240">
        <v>28.575999999999997</v>
      </c>
      <c r="G112" s="22">
        <f t="shared" si="1"/>
        <v>17.145599999999998</v>
      </c>
      <c r="H112" s="26">
        <f>SUM(G112:G113)</f>
        <v>43.661999999999999</v>
      </c>
      <c r="I112" s="27"/>
      <c r="J112" s="19">
        <v>0</v>
      </c>
    </row>
    <row r="113" spans="1:10" ht="15.75" hidden="1" thickBot="1" x14ac:dyDescent="0.3">
      <c r="A113" s="277"/>
      <c r="B113" s="278"/>
      <c r="C113" s="280" t="s">
        <v>6143</v>
      </c>
      <c r="D113" s="280" t="s">
        <v>6039</v>
      </c>
      <c r="E113" s="234">
        <v>1.2</v>
      </c>
      <c r="F113" s="240">
        <v>22.097000000000001</v>
      </c>
      <c r="G113" s="22">
        <f t="shared" si="1"/>
        <v>26.516400000000001</v>
      </c>
      <c r="H113" s="23"/>
      <c r="I113" s="20"/>
      <c r="J113" s="19">
        <v>0</v>
      </c>
    </row>
    <row r="114" spans="1:10" ht="15.75" hidden="1" thickBot="1" x14ac:dyDescent="0.3">
      <c r="A114" s="282"/>
      <c r="B114" s="283"/>
      <c r="C114" s="284"/>
      <c r="D114" s="284"/>
      <c r="E114" s="241"/>
      <c r="F114" s="242" t="s">
        <v>13</v>
      </c>
      <c r="G114" s="31" t="str">
        <f t="shared" si="1"/>
        <v/>
      </c>
      <c r="H114" s="33"/>
      <c r="I114" s="20"/>
      <c r="J114" s="19">
        <v>0</v>
      </c>
    </row>
    <row r="115" spans="1:10" ht="15.75" hidden="1" thickBot="1" x14ac:dyDescent="0.3">
      <c r="A115" s="270" t="s">
        <v>37</v>
      </c>
      <c r="B115" s="271" t="s">
        <v>2694</v>
      </c>
      <c r="C115" s="272"/>
      <c r="D115" s="273" t="s">
        <v>68</v>
      </c>
      <c r="E115" s="236"/>
      <c r="F115" s="237" t="s">
        <v>13</v>
      </c>
      <c r="G115" s="274" t="str">
        <f t="shared" si="1"/>
        <v/>
      </c>
      <c r="H115" s="275"/>
      <c r="I115" s="276"/>
      <c r="J115" s="19">
        <v>0</v>
      </c>
    </row>
    <row r="116" spans="1:10" ht="15.75" hidden="1" thickBot="1" x14ac:dyDescent="0.3">
      <c r="A116" s="277"/>
      <c r="B116" s="278"/>
      <c r="C116" s="279"/>
      <c r="D116" s="279"/>
      <c r="E116" s="238"/>
      <c r="F116" s="239" t="s">
        <v>13</v>
      </c>
      <c r="G116" s="20" t="str">
        <f t="shared" si="1"/>
        <v/>
      </c>
      <c r="H116" s="23"/>
      <c r="I116" s="20"/>
      <c r="J116" s="19">
        <v>0</v>
      </c>
    </row>
    <row r="117" spans="1:10" ht="26.25" hidden="1" thickBot="1" x14ac:dyDescent="0.3">
      <c r="A117" s="277"/>
      <c r="B117" s="278"/>
      <c r="C117" s="280" t="s">
        <v>6107</v>
      </c>
      <c r="D117" s="280" t="s">
        <v>6039</v>
      </c>
      <c r="E117" s="234">
        <v>9.7799999999999998E-2</v>
      </c>
      <c r="F117" s="240">
        <v>23.512499999999999</v>
      </c>
      <c r="G117" s="20">
        <f t="shared" si="1"/>
        <v>2.2995224999999997</v>
      </c>
      <c r="H117" s="26">
        <f>SUM(G117:G118)</f>
        <v>8.4137623999999995</v>
      </c>
      <c r="I117" s="27"/>
      <c r="J117" s="19">
        <v>0</v>
      </c>
    </row>
    <row r="118" spans="1:10" ht="15.75" hidden="1" thickBot="1" x14ac:dyDescent="0.3">
      <c r="A118" s="277"/>
      <c r="B118" s="278"/>
      <c r="C118" s="280" t="s">
        <v>6143</v>
      </c>
      <c r="D118" s="280" t="s">
        <v>6039</v>
      </c>
      <c r="E118" s="234">
        <v>0.2767</v>
      </c>
      <c r="F118" s="240">
        <v>22.097000000000001</v>
      </c>
      <c r="G118" s="20">
        <f t="shared" si="1"/>
        <v>6.1142399000000003</v>
      </c>
      <c r="H118" s="23"/>
      <c r="I118" s="20"/>
      <c r="J118" s="19">
        <v>0</v>
      </c>
    </row>
    <row r="119" spans="1:10" ht="15.75" hidden="1" thickBot="1" x14ac:dyDescent="0.3">
      <c r="A119" s="282"/>
      <c r="B119" s="283"/>
      <c r="C119" s="284"/>
      <c r="D119" s="284"/>
      <c r="E119" s="241"/>
      <c r="F119" s="242" t="s">
        <v>13</v>
      </c>
      <c r="G119" s="31" t="str">
        <f t="shared" si="1"/>
        <v/>
      </c>
      <c r="H119" s="33"/>
      <c r="I119" s="20"/>
      <c r="J119" s="19">
        <v>0</v>
      </c>
    </row>
    <row r="120" spans="1:10" ht="15.75" hidden="1" thickBot="1" x14ac:dyDescent="0.3">
      <c r="A120" s="270" t="s">
        <v>38</v>
      </c>
      <c r="B120" s="271" t="s">
        <v>2695</v>
      </c>
      <c r="C120" s="272"/>
      <c r="D120" s="273" t="s">
        <v>106</v>
      </c>
      <c r="E120" s="236"/>
      <c r="F120" s="237" t="s">
        <v>13</v>
      </c>
      <c r="G120" s="274" t="str">
        <f t="shared" si="1"/>
        <v/>
      </c>
      <c r="H120" s="275"/>
      <c r="I120" s="276"/>
      <c r="J120" s="19">
        <v>0</v>
      </c>
    </row>
    <row r="121" spans="1:10" ht="15.75" hidden="1" thickBot="1" x14ac:dyDescent="0.3">
      <c r="A121" s="277"/>
      <c r="B121" s="278"/>
      <c r="C121" s="279"/>
      <c r="D121" s="279"/>
      <c r="E121" s="238"/>
      <c r="F121" s="239" t="s">
        <v>13</v>
      </c>
      <c r="G121" s="20" t="str">
        <f t="shared" si="1"/>
        <v/>
      </c>
      <c r="H121" s="23"/>
      <c r="I121" s="20"/>
      <c r="J121" s="19">
        <v>0</v>
      </c>
    </row>
    <row r="122" spans="1:10" ht="26.25" hidden="1" thickBot="1" x14ac:dyDescent="0.3">
      <c r="A122" s="277"/>
      <c r="B122" s="278"/>
      <c r="C122" s="280" t="s">
        <v>6096</v>
      </c>
      <c r="D122" s="280" t="s">
        <v>6039</v>
      </c>
      <c r="E122" s="234">
        <v>0.17499999999999999</v>
      </c>
      <c r="F122" s="240">
        <v>28.024999999999999</v>
      </c>
      <c r="G122" s="22">
        <f t="shared" si="1"/>
        <v>4.904374999999999</v>
      </c>
      <c r="H122" s="26">
        <f>SUM(G122:G123)</f>
        <v>11.533474999999999</v>
      </c>
      <c r="I122" s="27"/>
      <c r="J122" s="19">
        <v>0</v>
      </c>
    </row>
    <row r="123" spans="1:10" ht="15.75" hidden="1" thickBot="1" x14ac:dyDescent="0.3">
      <c r="A123" s="277"/>
      <c r="B123" s="278"/>
      <c r="C123" s="280" t="s">
        <v>6143</v>
      </c>
      <c r="D123" s="280" t="s">
        <v>6039</v>
      </c>
      <c r="E123" s="234">
        <v>0.3</v>
      </c>
      <c r="F123" s="240">
        <v>22.097000000000001</v>
      </c>
      <c r="G123" s="22">
        <f t="shared" si="1"/>
        <v>6.6291000000000002</v>
      </c>
      <c r="H123" s="23"/>
      <c r="I123" s="20"/>
      <c r="J123" s="19">
        <v>0</v>
      </c>
    </row>
    <row r="124" spans="1:10" ht="15.75" hidden="1" thickBot="1" x14ac:dyDescent="0.3">
      <c r="A124" s="282"/>
      <c r="B124" s="283"/>
      <c r="C124" s="284"/>
      <c r="D124" s="284"/>
      <c r="E124" s="241"/>
      <c r="F124" s="242" t="s">
        <v>13</v>
      </c>
      <c r="G124" s="31" t="str">
        <f t="shared" si="1"/>
        <v/>
      </c>
      <c r="H124" s="33"/>
      <c r="I124" s="20"/>
      <c r="J124" s="19">
        <v>0</v>
      </c>
    </row>
    <row r="125" spans="1:10" ht="15.75" hidden="1" thickBot="1" x14ac:dyDescent="0.3">
      <c r="A125" s="270" t="s">
        <v>39</v>
      </c>
      <c r="B125" s="271" t="s">
        <v>2696</v>
      </c>
      <c r="C125" s="272"/>
      <c r="D125" s="273" t="s">
        <v>68</v>
      </c>
      <c r="E125" s="236"/>
      <c r="F125" s="237" t="s">
        <v>13</v>
      </c>
      <c r="G125" s="274" t="str">
        <f t="shared" si="1"/>
        <v/>
      </c>
      <c r="H125" s="275"/>
      <c r="I125" s="276"/>
      <c r="J125" s="19">
        <v>0</v>
      </c>
    </row>
    <row r="126" spans="1:10" ht="15.75" hidden="1" thickBot="1" x14ac:dyDescent="0.3">
      <c r="A126" s="277"/>
      <c r="B126" s="278"/>
      <c r="C126" s="279"/>
      <c r="D126" s="279"/>
      <c r="E126" s="238"/>
      <c r="F126" s="239" t="s">
        <v>13</v>
      </c>
      <c r="G126" s="20" t="str">
        <f t="shared" si="1"/>
        <v/>
      </c>
      <c r="H126" s="23"/>
      <c r="I126" s="20"/>
      <c r="J126" s="19">
        <v>0</v>
      </c>
    </row>
    <row r="127" spans="1:10" ht="15.75" hidden="1" thickBot="1" x14ac:dyDescent="0.3">
      <c r="A127" s="277"/>
      <c r="B127" s="278"/>
      <c r="C127" s="280" t="s">
        <v>6301</v>
      </c>
      <c r="D127" s="280" t="s">
        <v>6039</v>
      </c>
      <c r="E127" s="234">
        <v>0.05</v>
      </c>
      <c r="F127" s="240">
        <v>28.6995</v>
      </c>
      <c r="G127" s="22">
        <f t="shared" si="1"/>
        <v>1.4349750000000001</v>
      </c>
      <c r="H127" s="26">
        <f>SUM(G127:G128)</f>
        <v>12.483475</v>
      </c>
      <c r="I127" s="27"/>
      <c r="J127" s="19">
        <v>0</v>
      </c>
    </row>
    <row r="128" spans="1:10" ht="15.75" hidden="1" thickBot="1" x14ac:dyDescent="0.3">
      <c r="A128" s="277"/>
      <c r="B128" s="278"/>
      <c r="C128" s="280" t="s">
        <v>6143</v>
      </c>
      <c r="D128" s="280" t="s">
        <v>6039</v>
      </c>
      <c r="E128" s="234">
        <v>0.5</v>
      </c>
      <c r="F128" s="240">
        <v>22.097000000000001</v>
      </c>
      <c r="G128" s="22">
        <f t="shared" si="1"/>
        <v>11.048500000000001</v>
      </c>
      <c r="H128" s="38"/>
      <c r="I128" s="39"/>
      <c r="J128" s="19">
        <v>0</v>
      </c>
    </row>
    <row r="129" spans="1:10" ht="15.75" hidden="1" thickBot="1" x14ac:dyDescent="0.3">
      <c r="A129" s="282"/>
      <c r="B129" s="283"/>
      <c r="C129" s="284"/>
      <c r="D129" s="284"/>
      <c r="E129" s="241"/>
      <c r="F129" s="242" t="s">
        <v>13</v>
      </c>
      <c r="G129" s="31" t="str">
        <f t="shared" si="1"/>
        <v/>
      </c>
      <c r="H129" s="33"/>
      <c r="I129" s="20"/>
      <c r="J129" s="19">
        <v>0</v>
      </c>
    </row>
    <row r="130" spans="1:10" ht="15.75" hidden="1" thickBot="1" x14ac:dyDescent="0.3">
      <c r="A130" s="270" t="s">
        <v>40</v>
      </c>
      <c r="B130" s="271" t="s">
        <v>2697</v>
      </c>
      <c r="C130" s="272"/>
      <c r="D130" s="273" t="s">
        <v>18</v>
      </c>
      <c r="E130" s="236"/>
      <c r="F130" s="237" t="s">
        <v>13</v>
      </c>
      <c r="G130" s="274" t="str">
        <f t="shared" si="1"/>
        <v/>
      </c>
      <c r="H130" s="275"/>
      <c r="I130" s="276"/>
      <c r="J130" s="19">
        <v>0</v>
      </c>
    </row>
    <row r="131" spans="1:10" ht="15.75" hidden="1" thickBot="1" x14ac:dyDescent="0.3">
      <c r="A131" s="277"/>
      <c r="B131" s="278"/>
      <c r="C131" s="279"/>
      <c r="D131" s="279"/>
      <c r="E131" s="238"/>
      <c r="F131" s="239" t="s">
        <v>13</v>
      </c>
      <c r="G131" s="20" t="str">
        <f t="shared" si="1"/>
        <v/>
      </c>
      <c r="H131" s="23"/>
      <c r="I131" s="20"/>
      <c r="J131" s="19">
        <v>0</v>
      </c>
    </row>
    <row r="132" spans="1:10" ht="15.75" hidden="1" thickBot="1" x14ac:dyDescent="0.3">
      <c r="A132" s="277"/>
      <c r="B132" s="278"/>
      <c r="C132" s="280" t="s">
        <v>6307</v>
      </c>
      <c r="D132" s="280" t="s">
        <v>6039</v>
      </c>
      <c r="E132" s="234">
        <v>0.3</v>
      </c>
      <c r="F132" s="240">
        <v>29.050999999999998</v>
      </c>
      <c r="G132" s="20">
        <f t="shared" si="1"/>
        <v>8.7152999999999992</v>
      </c>
      <c r="H132" s="26">
        <f>SUM(G132:G132)</f>
        <v>8.7152999999999992</v>
      </c>
      <c r="I132" s="27"/>
      <c r="J132" s="19">
        <v>0</v>
      </c>
    </row>
    <row r="133" spans="1:10" ht="15.75" hidden="1" thickBot="1" x14ac:dyDescent="0.3">
      <c r="A133" s="282"/>
      <c r="B133" s="283"/>
      <c r="C133" s="284"/>
      <c r="D133" s="284"/>
      <c r="E133" s="241"/>
      <c r="F133" s="242" t="s">
        <v>13</v>
      </c>
      <c r="G133" s="31" t="str">
        <f t="shared" si="1"/>
        <v/>
      </c>
      <c r="H133" s="33"/>
      <c r="I133" s="20"/>
      <c r="J133" s="19">
        <v>0</v>
      </c>
    </row>
    <row r="134" spans="1:10" ht="15.75" hidden="1" thickBot="1" x14ac:dyDescent="0.3">
      <c r="A134" s="270" t="s">
        <v>41</v>
      </c>
      <c r="B134" s="271" t="s">
        <v>2698</v>
      </c>
      <c r="C134" s="272"/>
      <c r="D134" s="273" t="s">
        <v>18</v>
      </c>
      <c r="E134" s="236"/>
      <c r="F134" s="237" t="s">
        <v>13</v>
      </c>
      <c r="G134" s="274" t="str">
        <f t="shared" ref="G134:G197" si="2">IF(ISNUMBER(F134),E134*F134,"")</f>
        <v/>
      </c>
      <c r="H134" s="275"/>
      <c r="I134" s="276"/>
      <c r="J134" s="19">
        <v>0</v>
      </c>
    </row>
    <row r="135" spans="1:10" ht="15.75" hidden="1" thickBot="1" x14ac:dyDescent="0.3">
      <c r="A135" s="277"/>
      <c r="B135" s="278"/>
      <c r="C135" s="279"/>
      <c r="D135" s="279"/>
      <c r="E135" s="238"/>
      <c r="F135" s="239" t="s">
        <v>13</v>
      </c>
      <c r="G135" s="20" t="str">
        <f t="shared" si="2"/>
        <v/>
      </c>
      <c r="H135" s="23"/>
      <c r="I135" s="20"/>
      <c r="J135" s="19">
        <v>0</v>
      </c>
    </row>
    <row r="136" spans="1:10" ht="15.75" hidden="1" thickBot="1" x14ac:dyDescent="0.3">
      <c r="A136" s="277"/>
      <c r="B136" s="278"/>
      <c r="C136" s="280" t="s">
        <v>6318</v>
      </c>
      <c r="D136" s="280" t="s">
        <v>6039</v>
      </c>
      <c r="E136" s="234">
        <v>0.25</v>
      </c>
      <c r="F136" s="240">
        <v>27.189</v>
      </c>
      <c r="G136" s="22">
        <f t="shared" si="2"/>
        <v>6.79725</v>
      </c>
      <c r="H136" s="26">
        <f>SUM(G136:G136)</f>
        <v>6.79725</v>
      </c>
      <c r="I136" s="27"/>
      <c r="J136" s="19">
        <v>0</v>
      </c>
    </row>
    <row r="137" spans="1:10" ht="15.75" hidden="1" thickBot="1" x14ac:dyDescent="0.3">
      <c r="A137" s="282"/>
      <c r="B137" s="283"/>
      <c r="C137" s="284"/>
      <c r="D137" s="284"/>
      <c r="E137" s="241"/>
      <c r="F137" s="242" t="s">
        <v>13</v>
      </c>
      <c r="G137" s="31" t="str">
        <f t="shared" si="2"/>
        <v/>
      </c>
      <c r="H137" s="33"/>
      <c r="I137" s="20"/>
      <c r="J137" s="19">
        <v>0</v>
      </c>
    </row>
    <row r="138" spans="1:10" ht="15.75" hidden="1" thickBot="1" x14ac:dyDescent="0.3">
      <c r="A138" s="270" t="s">
        <v>42</v>
      </c>
      <c r="B138" s="271" t="s">
        <v>2699</v>
      </c>
      <c r="C138" s="272"/>
      <c r="D138" s="273" t="s">
        <v>18</v>
      </c>
      <c r="E138" s="236"/>
      <c r="F138" s="237" t="s">
        <v>13</v>
      </c>
      <c r="G138" s="274" t="str">
        <f t="shared" si="2"/>
        <v/>
      </c>
      <c r="H138" s="275"/>
      <c r="I138" s="276"/>
      <c r="J138" s="19">
        <v>0</v>
      </c>
    </row>
    <row r="139" spans="1:10" ht="15.75" hidden="1" thickBot="1" x14ac:dyDescent="0.3">
      <c r="A139" s="277"/>
      <c r="B139" s="278"/>
      <c r="C139" s="279"/>
      <c r="D139" s="279"/>
      <c r="E139" s="238"/>
      <c r="F139" s="239" t="s">
        <v>13</v>
      </c>
      <c r="G139" s="20" t="str">
        <f t="shared" si="2"/>
        <v/>
      </c>
      <c r="H139" s="23"/>
      <c r="I139" s="20"/>
      <c r="J139" s="19">
        <v>0</v>
      </c>
    </row>
    <row r="140" spans="1:10" ht="15.75" hidden="1" thickBot="1" x14ac:dyDescent="0.3">
      <c r="A140" s="277"/>
      <c r="B140" s="278"/>
      <c r="C140" s="280" t="s">
        <v>6301</v>
      </c>
      <c r="D140" s="280" t="s">
        <v>6039</v>
      </c>
      <c r="E140" s="234">
        <v>0.1087</v>
      </c>
      <c r="F140" s="240">
        <v>28.6995</v>
      </c>
      <c r="G140" s="22">
        <f t="shared" si="2"/>
        <v>3.1196356500000002</v>
      </c>
      <c r="H140" s="26">
        <f>SUM(G140:G141)</f>
        <v>9.9144631499999996</v>
      </c>
      <c r="I140" s="27"/>
      <c r="J140" s="19">
        <v>0</v>
      </c>
    </row>
    <row r="141" spans="1:10" ht="15.75" hidden="1" thickBot="1" x14ac:dyDescent="0.3">
      <c r="A141" s="277"/>
      <c r="B141" s="278"/>
      <c r="C141" s="280" t="s">
        <v>6143</v>
      </c>
      <c r="D141" s="280" t="s">
        <v>6039</v>
      </c>
      <c r="E141" s="234">
        <v>0.3075</v>
      </c>
      <c r="F141" s="240">
        <v>22.097000000000001</v>
      </c>
      <c r="G141" s="22">
        <f t="shared" si="2"/>
        <v>6.7948275000000002</v>
      </c>
      <c r="H141" s="38"/>
      <c r="I141" s="39"/>
      <c r="J141" s="19">
        <v>0</v>
      </c>
    </row>
    <row r="142" spans="1:10" ht="15.75" hidden="1" thickBot="1" x14ac:dyDescent="0.3">
      <c r="A142" s="282"/>
      <c r="B142" s="283"/>
      <c r="C142" s="284"/>
      <c r="D142" s="284"/>
      <c r="E142" s="241"/>
      <c r="F142" s="242" t="s">
        <v>13</v>
      </c>
      <c r="G142" s="31" t="str">
        <f t="shared" si="2"/>
        <v/>
      </c>
      <c r="H142" s="33"/>
      <c r="I142" s="20"/>
      <c r="J142" s="19">
        <v>0</v>
      </c>
    </row>
    <row r="143" spans="1:10" ht="15.75" hidden="1" thickBot="1" x14ac:dyDescent="0.3">
      <c r="A143" s="270" t="s">
        <v>43</v>
      </c>
      <c r="B143" s="271" t="s">
        <v>2700</v>
      </c>
      <c r="C143" s="272"/>
      <c r="D143" s="273" t="s">
        <v>68</v>
      </c>
      <c r="E143" s="236"/>
      <c r="F143" s="237" t="s">
        <v>13</v>
      </c>
      <c r="G143" s="274" t="str">
        <f t="shared" si="2"/>
        <v/>
      </c>
      <c r="H143" s="275"/>
      <c r="I143" s="276"/>
      <c r="J143" s="19">
        <v>0</v>
      </c>
    </row>
    <row r="144" spans="1:10" ht="15.75" hidden="1" thickBot="1" x14ac:dyDescent="0.3">
      <c r="A144" s="277"/>
      <c r="B144" s="278"/>
      <c r="C144" s="279"/>
      <c r="D144" s="279"/>
      <c r="E144" s="238"/>
      <c r="F144" s="239" t="s">
        <v>13</v>
      </c>
      <c r="G144" s="20" t="str">
        <f t="shared" si="2"/>
        <v/>
      </c>
      <c r="H144" s="23"/>
      <c r="I144" s="20"/>
      <c r="J144" s="19">
        <v>0</v>
      </c>
    </row>
    <row r="145" spans="1:10" ht="15.75" hidden="1" thickBot="1" x14ac:dyDescent="0.3">
      <c r="A145" s="277"/>
      <c r="B145" s="278"/>
      <c r="C145" s="280" t="s">
        <v>6301</v>
      </c>
      <c r="D145" s="280" t="s">
        <v>6039</v>
      </c>
      <c r="E145" s="234">
        <v>0.09</v>
      </c>
      <c r="F145" s="240">
        <v>28.6995</v>
      </c>
      <c r="G145" s="22">
        <f t="shared" si="2"/>
        <v>2.5829550000000001</v>
      </c>
      <c r="H145" s="26">
        <f>SUM(G145:G146)</f>
        <v>22.470255000000002</v>
      </c>
      <c r="I145" s="27"/>
      <c r="J145" s="19">
        <v>0</v>
      </c>
    </row>
    <row r="146" spans="1:10" ht="15.75" hidden="1" thickBot="1" x14ac:dyDescent="0.3">
      <c r="A146" s="277"/>
      <c r="B146" s="278"/>
      <c r="C146" s="280" t="s">
        <v>6143</v>
      </c>
      <c r="D146" s="280" t="s">
        <v>6039</v>
      </c>
      <c r="E146" s="234">
        <v>0.9</v>
      </c>
      <c r="F146" s="240">
        <v>22.097000000000001</v>
      </c>
      <c r="G146" s="22">
        <f t="shared" si="2"/>
        <v>19.887300000000003</v>
      </c>
      <c r="H146" s="23"/>
      <c r="I146" s="20"/>
      <c r="J146" s="19">
        <v>0</v>
      </c>
    </row>
    <row r="147" spans="1:10" ht="15.75" hidden="1" thickBot="1" x14ac:dyDescent="0.3">
      <c r="A147" s="282"/>
      <c r="B147" s="283"/>
      <c r="C147" s="284"/>
      <c r="D147" s="284"/>
      <c r="E147" s="241"/>
      <c r="F147" s="242" t="s">
        <v>13</v>
      </c>
      <c r="G147" s="31" t="str">
        <f t="shared" si="2"/>
        <v/>
      </c>
      <c r="H147" s="33"/>
      <c r="I147" s="20"/>
      <c r="J147" s="19">
        <v>0</v>
      </c>
    </row>
    <row r="148" spans="1:10" ht="15.75" hidden="1" thickBot="1" x14ac:dyDescent="0.3">
      <c r="A148" s="270" t="s">
        <v>44</v>
      </c>
      <c r="B148" s="271" t="s">
        <v>2701</v>
      </c>
      <c r="C148" s="272"/>
      <c r="D148" s="273" t="s">
        <v>18</v>
      </c>
      <c r="E148" s="236"/>
      <c r="F148" s="237" t="s">
        <v>13</v>
      </c>
      <c r="G148" s="274" t="str">
        <f t="shared" si="2"/>
        <v/>
      </c>
      <c r="H148" s="275"/>
      <c r="I148" s="276"/>
      <c r="J148" s="19">
        <v>0</v>
      </c>
    </row>
    <row r="149" spans="1:10" ht="15.75" hidden="1" thickBot="1" x14ac:dyDescent="0.3">
      <c r="A149" s="277"/>
      <c r="B149" s="278"/>
      <c r="C149" s="279"/>
      <c r="D149" s="279"/>
      <c r="E149" s="238"/>
      <c r="F149" s="239" t="s">
        <v>13</v>
      </c>
      <c r="G149" s="20" t="str">
        <f t="shared" si="2"/>
        <v/>
      </c>
      <c r="H149" s="23"/>
      <c r="I149" s="20"/>
      <c r="J149" s="19">
        <v>0</v>
      </c>
    </row>
    <row r="150" spans="1:10" ht="26.25" hidden="1" thickBot="1" x14ac:dyDescent="0.3">
      <c r="A150" s="277"/>
      <c r="B150" s="278"/>
      <c r="C150" s="280" t="s">
        <v>6096</v>
      </c>
      <c r="D150" s="280" t="s">
        <v>6039</v>
      </c>
      <c r="E150" s="234">
        <v>0.14480000000000001</v>
      </c>
      <c r="F150" s="240">
        <v>28.024999999999999</v>
      </c>
      <c r="G150" s="22">
        <f t="shared" si="2"/>
        <v>4.05802</v>
      </c>
      <c r="H150" s="26">
        <f>SUM(G150:G151)</f>
        <v>13.1089512</v>
      </c>
      <c r="I150" s="27"/>
      <c r="J150" s="19">
        <v>0</v>
      </c>
    </row>
    <row r="151" spans="1:10" ht="15.75" hidden="1" thickBot="1" x14ac:dyDescent="0.3">
      <c r="A151" s="277"/>
      <c r="B151" s="278"/>
      <c r="C151" s="280" t="s">
        <v>6143</v>
      </c>
      <c r="D151" s="280" t="s">
        <v>6039</v>
      </c>
      <c r="E151" s="234">
        <v>0.40960000000000002</v>
      </c>
      <c r="F151" s="240">
        <v>22.097000000000001</v>
      </c>
      <c r="G151" s="22">
        <f t="shared" si="2"/>
        <v>9.0509312000000008</v>
      </c>
      <c r="H151" s="37"/>
      <c r="I151" s="27"/>
      <c r="J151" s="19">
        <v>0</v>
      </c>
    </row>
    <row r="152" spans="1:10" ht="15.75" hidden="1" thickBot="1" x14ac:dyDescent="0.3">
      <c r="A152" s="282"/>
      <c r="B152" s="283"/>
      <c r="C152" s="284"/>
      <c r="D152" s="284"/>
      <c r="E152" s="241"/>
      <c r="F152" s="242" t="s">
        <v>13</v>
      </c>
      <c r="G152" s="31" t="str">
        <f t="shared" si="2"/>
        <v/>
      </c>
      <c r="H152" s="33"/>
      <c r="I152" s="20"/>
      <c r="J152" s="19">
        <v>0</v>
      </c>
    </row>
    <row r="153" spans="1:10" ht="15.75" hidden="1" thickBot="1" x14ac:dyDescent="0.3">
      <c r="A153" s="270" t="s">
        <v>45</v>
      </c>
      <c r="B153" s="271" t="s">
        <v>2702</v>
      </c>
      <c r="C153" s="272"/>
      <c r="D153" s="273" t="s">
        <v>18</v>
      </c>
      <c r="E153" s="236"/>
      <c r="F153" s="237" t="s">
        <v>13</v>
      </c>
      <c r="G153" s="274" t="str">
        <f t="shared" si="2"/>
        <v/>
      </c>
      <c r="H153" s="275"/>
      <c r="I153" s="276"/>
      <c r="J153" s="19">
        <v>0</v>
      </c>
    </row>
    <row r="154" spans="1:10" ht="15.75" hidden="1" thickBot="1" x14ac:dyDescent="0.3">
      <c r="A154" s="288"/>
      <c r="B154" s="278"/>
      <c r="C154" s="279"/>
      <c r="D154" s="279"/>
      <c r="E154" s="238"/>
      <c r="F154" s="239" t="s">
        <v>13</v>
      </c>
      <c r="G154" s="20" t="str">
        <f t="shared" si="2"/>
        <v/>
      </c>
      <c r="H154" s="23"/>
      <c r="I154" s="20"/>
      <c r="J154" s="19">
        <v>0</v>
      </c>
    </row>
    <row r="155" spans="1:10" ht="15.75" hidden="1" thickBot="1" x14ac:dyDescent="0.3">
      <c r="A155" s="288"/>
      <c r="B155" s="278"/>
      <c r="C155" s="280" t="s">
        <v>6307</v>
      </c>
      <c r="D155" s="280" t="s">
        <v>6039</v>
      </c>
      <c r="E155" s="234">
        <v>0.10250000000000001</v>
      </c>
      <c r="F155" s="240">
        <v>29.050999999999998</v>
      </c>
      <c r="G155" s="22">
        <f t="shared" si="2"/>
        <v>2.9777274999999999</v>
      </c>
      <c r="H155" s="26">
        <f>SUM(G155:G156)</f>
        <v>9.3858575000000002</v>
      </c>
      <c r="I155" s="27"/>
      <c r="J155" s="19">
        <v>0</v>
      </c>
    </row>
    <row r="156" spans="1:10" ht="15.75" hidden="1" thickBot="1" x14ac:dyDescent="0.3">
      <c r="A156" s="288"/>
      <c r="B156" s="278"/>
      <c r="C156" s="280" t="s">
        <v>6143</v>
      </c>
      <c r="D156" s="280" t="s">
        <v>6039</v>
      </c>
      <c r="E156" s="234">
        <v>0.29000000000000004</v>
      </c>
      <c r="F156" s="240">
        <v>22.097000000000001</v>
      </c>
      <c r="G156" s="22">
        <f t="shared" si="2"/>
        <v>6.4081300000000008</v>
      </c>
      <c r="H156" s="38"/>
      <c r="I156" s="39"/>
      <c r="J156" s="19">
        <v>0</v>
      </c>
    </row>
    <row r="157" spans="1:10" ht="15.75" hidden="1" thickBot="1" x14ac:dyDescent="0.3">
      <c r="A157" s="288"/>
      <c r="B157" s="278"/>
      <c r="C157" s="280"/>
      <c r="D157" s="280"/>
      <c r="E157" s="234"/>
      <c r="F157" s="240" t="s">
        <v>13</v>
      </c>
      <c r="G157" s="20" t="str">
        <f t="shared" si="2"/>
        <v/>
      </c>
      <c r="H157" s="23"/>
      <c r="I157" s="20"/>
      <c r="J157" s="19">
        <v>0</v>
      </c>
    </row>
    <row r="158" spans="1:10" ht="15.75" hidden="1" thickBot="1" x14ac:dyDescent="0.3">
      <c r="A158" s="288"/>
      <c r="B158" s="278"/>
      <c r="C158" s="289" t="s">
        <v>46</v>
      </c>
      <c r="D158" s="280"/>
      <c r="E158" s="234"/>
      <c r="F158" s="240" t="s">
        <v>13</v>
      </c>
      <c r="G158" s="20" t="str">
        <f t="shared" si="2"/>
        <v/>
      </c>
      <c r="H158" s="23"/>
      <c r="I158" s="20"/>
      <c r="J158" s="19">
        <v>0</v>
      </c>
    </row>
    <row r="159" spans="1:10" ht="15.75" hidden="1" thickBot="1" x14ac:dyDescent="0.3">
      <c r="A159" s="290"/>
      <c r="B159" s="283"/>
      <c r="C159" s="284"/>
      <c r="D159" s="284"/>
      <c r="E159" s="241"/>
      <c r="F159" s="242" t="s">
        <v>13</v>
      </c>
      <c r="G159" s="31" t="str">
        <f t="shared" si="2"/>
        <v/>
      </c>
      <c r="H159" s="33"/>
      <c r="I159" s="20"/>
      <c r="J159" s="19">
        <v>0</v>
      </c>
    </row>
    <row r="160" spans="1:10" ht="15.75" hidden="1" thickBot="1" x14ac:dyDescent="0.3">
      <c r="A160" s="270" t="s">
        <v>47</v>
      </c>
      <c r="B160" s="271" t="s">
        <v>2703</v>
      </c>
      <c r="C160" s="272"/>
      <c r="D160" s="273" t="s">
        <v>18</v>
      </c>
      <c r="E160" s="236"/>
      <c r="F160" s="237" t="s">
        <v>13</v>
      </c>
      <c r="G160" s="274" t="str">
        <f t="shared" si="2"/>
        <v/>
      </c>
      <c r="H160" s="275"/>
      <c r="I160" s="276"/>
      <c r="J160" s="19">
        <v>0</v>
      </c>
    </row>
    <row r="161" spans="1:10" ht="15.75" hidden="1" thickBot="1" x14ac:dyDescent="0.3">
      <c r="A161" s="277"/>
      <c r="B161" s="278"/>
      <c r="C161" s="279"/>
      <c r="D161" s="279"/>
      <c r="E161" s="238"/>
      <c r="F161" s="239" t="s">
        <v>13</v>
      </c>
      <c r="G161" s="20" t="str">
        <f t="shared" si="2"/>
        <v/>
      </c>
      <c r="H161" s="23"/>
      <c r="I161" s="20"/>
      <c r="J161" s="19">
        <v>0</v>
      </c>
    </row>
    <row r="162" spans="1:10" ht="26.25" hidden="1" thickBot="1" x14ac:dyDescent="0.3">
      <c r="A162" s="277"/>
      <c r="B162" s="278"/>
      <c r="C162" s="280" t="s">
        <v>6096</v>
      </c>
      <c r="D162" s="280" t="s">
        <v>6039</v>
      </c>
      <c r="E162" s="234">
        <v>0.1056</v>
      </c>
      <c r="F162" s="240">
        <v>28.024999999999999</v>
      </c>
      <c r="G162" s="22">
        <f t="shared" si="2"/>
        <v>2.9594399999999998</v>
      </c>
      <c r="H162" s="26">
        <f>SUM(G162:G163)</f>
        <v>9.5576042000000001</v>
      </c>
      <c r="I162" s="27"/>
      <c r="J162" s="19">
        <v>0</v>
      </c>
    </row>
    <row r="163" spans="1:10" ht="15.75" hidden="1" thickBot="1" x14ac:dyDescent="0.3">
      <c r="A163" s="277"/>
      <c r="B163" s="278"/>
      <c r="C163" s="280" t="s">
        <v>6143</v>
      </c>
      <c r="D163" s="280" t="s">
        <v>6039</v>
      </c>
      <c r="E163" s="234">
        <v>0.29859999999999998</v>
      </c>
      <c r="F163" s="240">
        <v>22.097000000000001</v>
      </c>
      <c r="G163" s="22">
        <f t="shared" si="2"/>
        <v>6.5981642000000003</v>
      </c>
      <c r="H163" s="37"/>
      <c r="I163" s="27"/>
      <c r="J163" s="19">
        <v>0</v>
      </c>
    </row>
    <row r="164" spans="1:10" ht="15.75" hidden="1" thickBot="1" x14ac:dyDescent="0.3">
      <c r="A164" s="282"/>
      <c r="B164" s="283"/>
      <c r="C164" s="284"/>
      <c r="D164" s="284"/>
      <c r="E164" s="241"/>
      <c r="F164" s="242" t="s">
        <v>13</v>
      </c>
      <c r="G164" s="31" t="str">
        <f t="shared" si="2"/>
        <v/>
      </c>
      <c r="H164" s="33"/>
      <c r="I164" s="20"/>
      <c r="J164" s="19">
        <v>0</v>
      </c>
    </row>
    <row r="165" spans="1:10" ht="15.75" hidden="1" thickBot="1" x14ac:dyDescent="0.3">
      <c r="A165" s="270" t="s">
        <v>48</v>
      </c>
      <c r="B165" s="271" t="s">
        <v>2704</v>
      </c>
      <c r="C165" s="272"/>
      <c r="D165" s="273" t="s">
        <v>68</v>
      </c>
      <c r="E165" s="236"/>
      <c r="F165" s="237" t="s">
        <v>13</v>
      </c>
      <c r="G165" s="274" t="str">
        <f t="shared" si="2"/>
        <v/>
      </c>
      <c r="H165" s="275"/>
      <c r="I165" s="276"/>
      <c r="J165" s="19">
        <v>0</v>
      </c>
    </row>
    <row r="166" spans="1:10" ht="15.75" hidden="1" thickBot="1" x14ac:dyDescent="0.3">
      <c r="A166" s="277"/>
      <c r="B166" s="278"/>
      <c r="C166" s="279"/>
      <c r="D166" s="279"/>
      <c r="E166" s="238"/>
      <c r="F166" s="239" t="s">
        <v>13</v>
      </c>
      <c r="G166" s="20" t="str">
        <f t="shared" si="2"/>
        <v/>
      </c>
      <c r="H166" s="23"/>
      <c r="I166" s="20"/>
      <c r="J166" s="19">
        <v>0</v>
      </c>
    </row>
    <row r="167" spans="1:10" ht="15.75" hidden="1" thickBot="1" x14ac:dyDescent="0.3">
      <c r="A167" s="277"/>
      <c r="B167" s="278"/>
      <c r="C167" s="280" t="s">
        <v>6143</v>
      </c>
      <c r="D167" s="280" t="s">
        <v>6039</v>
      </c>
      <c r="E167" s="234">
        <v>0.33800000000000002</v>
      </c>
      <c r="F167" s="240">
        <v>22.097000000000001</v>
      </c>
      <c r="G167" s="22">
        <f t="shared" si="2"/>
        <v>7.4687860000000006</v>
      </c>
      <c r="H167" s="26">
        <f>SUM(G167:G168)</f>
        <v>16.712361999999999</v>
      </c>
      <c r="I167" s="27"/>
      <c r="J167" s="19">
        <v>0</v>
      </c>
    </row>
    <row r="168" spans="1:10" ht="15.75" hidden="1" thickBot="1" x14ac:dyDescent="0.3">
      <c r="A168" s="277"/>
      <c r="B168" s="278"/>
      <c r="C168" s="280" t="s">
        <v>6378</v>
      </c>
      <c r="D168" s="280" t="s">
        <v>6039</v>
      </c>
      <c r="E168" s="234">
        <v>0.34799999999999998</v>
      </c>
      <c r="F168" s="240">
        <v>26.562000000000001</v>
      </c>
      <c r="G168" s="22">
        <f t="shared" si="2"/>
        <v>9.2435759999999991</v>
      </c>
      <c r="H168" s="23"/>
      <c r="I168" s="20"/>
      <c r="J168" s="19">
        <v>0</v>
      </c>
    </row>
    <row r="169" spans="1:10" ht="15.75" hidden="1" thickBot="1" x14ac:dyDescent="0.3">
      <c r="A169" s="282"/>
      <c r="B169" s="283"/>
      <c r="C169" s="284"/>
      <c r="D169" s="284"/>
      <c r="E169" s="241"/>
      <c r="F169" s="242" t="s">
        <v>13</v>
      </c>
      <c r="G169" s="31" t="str">
        <f t="shared" si="2"/>
        <v/>
      </c>
      <c r="H169" s="33"/>
      <c r="I169" s="20"/>
      <c r="J169" s="19">
        <v>0</v>
      </c>
    </row>
    <row r="170" spans="1:10" ht="15.75" hidden="1" thickBot="1" x14ac:dyDescent="0.3">
      <c r="A170" s="270" t="s">
        <v>49</v>
      </c>
      <c r="B170" s="271" t="s">
        <v>2705</v>
      </c>
      <c r="C170" s="272"/>
      <c r="D170" s="273" t="s">
        <v>68</v>
      </c>
      <c r="E170" s="236"/>
      <c r="F170" s="237" t="s">
        <v>13</v>
      </c>
      <c r="G170" s="274" t="str">
        <f t="shared" si="2"/>
        <v/>
      </c>
      <c r="H170" s="275"/>
      <c r="I170" s="276"/>
      <c r="J170" s="19">
        <v>0</v>
      </c>
    </row>
    <row r="171" spans="1:10" ht="15.75" hidden="1" thickBot="1" x14ac:dyDescent="0.3">
      <c r="A171" s="277"/>
      <c r="B171" s="278"/>
      <c r="C171" s="279"/>
      <c r="D171" s="279"/>
      <c r="E171" s="238"/>
      <c r="F171" s="239" t="s">
        <v>13</v>
      </c>
      <c r="G171" s="20" t="str">
        <f t="shared" si="2"/>
        <v/>
      </c>
      <c r="H171" s="23"/>
      <c r="I171" s="20"/>
      <c r="J171" s="19">
        <v>0</v>
      </c>
    </row>
    <row r="172" spans="1:10" ht="15.75" hidden="1" thickBot="1" x14ac:dyDescent="0.3">
      <c r="A172" s="277"/>
      <c r="B172" s="278"/>
      <c r="C172" s="280" t="s">
        <v>6378</v>
      </c>
      <c r="D172" s="280" t="s">
        <v>6039</v>
      </c>
      <c r="E172" s="234">
        <v>0.439</v>
      </c>
      <c r="F172" s="240">
        <v>26.562000000000001</v>
      </c>
      <c r="G172" s="22">
        <f t="shared" si="2"/>
        <v>11.660718000000001</v>
      </c>
      <c r="H172" s="26">
        <f>SUM(G172:G172)</f>
        <v>11.660718000000001</v>
      </c>
      <c r="I172" s="27"/>
      <c r="J172" s="19">
        <v>0</v>
      </c>
    </row>
    <row r="173" spans="1:10" ht="15.75" hidden="1" thickBot="1" x14ac:dyDescent="0.3">
      <c r="A173" s="282"/>
      <c r="B173" s="283"/>
      <c r="C173" s="284"/>
      <c r="D173" s="284"/>
      <c r="E173" s="241"/>
      <c r="F173" s="242" t="s">
        <v>13</v>
      </c>
      <c r="G173" s="31" t="str">
        <f t="shared" si="2"/>
        <v/>
      </c>
      <c r="H173" s="33"/>
      <c r="I173" s="20"/>
      <c r="J173" s="19">
        <v>0</v>
      </c>
    </row>
    <row r="174" spans="1:10" ht="15.75" hidden="1" thickBot="1" x14ac:dyDescent="0.3">
      <c r="A174" s="270" t="s">
        <v>50</v>
      </c>
      <c r="B174" s="271" t="s">
        <v>2706</v>
      </c>
      <c r="C174" s="272"/>
      <c r="D174" s="273" t="s">
        <v>106</v>
      </c>
      <c r="E174" s="236"/>
      <c r="F174" s="237" t="s">
        <v>13</v>
      </c>
      <c r="G174" s="274" t="str">
        <f t="shared" si="2"/>
        <v/>
      </c>
      <c r="H174" s="275"/>
      <c r="I174" s="276"/>
      <c r="J174" s="19">
        <v>0</v>
      </c>
    </row>
    <row r="175" spans="1:10" ht="15.75" hidden="1" thickBot="1" x14ac:dyDescent="0.3">
      <c r="A175" s="277"/>
      <c r="B175" s="278"/>
      <c r="C175" s="279"/>
      <c r="D175" s="279"/>
      <c r="E175" s="238"/>
      <c r="F175" s="239" t="s">
        <v>13</v>
      </c>
      <c r="G175" s="20" t="str">
        <f t="shared" si="2"/>
        <v/>
      </c>
      <c r="H175" s="23"/>
      <c r="I175" s="20"/>
      <c r="J175" s="19">
        <v>0</v>
      </c>
    </row>
    <row r="176" spans="1:10" ht="15.75" hidden="1" thickBot="1" x14ac:dyDescent="0.3">
      <c r="A176" s="277"/>
      <c r="B176" s="278"/>
      <c r="C176" s="280" t="s">
        <v>6294</v>
      </c>
      <c r="D176" s="280" t="s">
        <v>6039</v>
      </c>
      <c r="E176" s="234">
        <v>0.16669999999999999</v>
      </c>
      <c r="F176" s="240">
        <v>22.704999999999998</v>
      </c>
      <c r="G176" s="22">
        <f t="shared" si="2"/>
        <v>3.7849234999999992</v>
      </c>
      <c r="H176" s="26">
        <f>SUM(G176:G176)</f>
        <v>3.7849234999999992</v>
      </c>
      <c r="I176" s="27"/>
      <c r="J176" s="19">
        <v>0</v>
      </c>
    </row>
    <row r="177" spans="1:10" ht="15.75" hidden="1" thickBot="1" x14ac:dyDescent="0.3">
      <c r="A177" s="282"/>
      <c r="B177" s="283"/>
      <c r="C177" s="284"/>
      <c r="D177" s="284"/>
      <c r="E177" s="241"/>
      <c r="F177" s="242" t="s">
        <v>13</v>
      </c>
      <c r="G177" s="31" t="str">
        <f t="shared" si="2"/>
        <v/>
      </c>
      <c r="H177" s="33"/>
      <c r="I177" s="20"/>
      <c r="J177" s="19">
        <v>0</v>
      </c>
    </row>
    <row r="178" spans="1:10" ht="15.75" hidden="1" thickBot="1" x14ac:dyDescent="0.3">
      <c r="A178" s="270" t="s">
        <v>51</v>
      </c>
      <c r="B178" s="271" t="s">
        <v>2707</v>
      </c>
      <c r="C178" s="272"/>
      <c r="D178" s="273" t="s">
        <v>68</v>
      </c>
      <c r="E178" s="236"/>
      <c r="F178" s="237" t="s">
        <v>13</v>
      </c>
      <c r="G178" s="274" t="str">
        <f t="shared" si="2"/>
        <v/>
      </c>
      <c r="H178" s="275"/>
      <c r="I178" s="276"/>
      <c r="J178" s="19">
        <v>0</v>
      </c>
    </row>
    <row r="179" spans="1:10" ht="15.75" hidden="1" thickBot="1" x14ac:dyDescent="0.3">
      <c r="A179" s="277"/>
      <c r="B179" s="278"/>
      <c r="C179" s="279"/>
      <c r="D179" s="279"/>
      <c r="E179" s="238"/>
      <c r="F179" s="239" t="s">
        <v>13</v>
      </c>
      <c r="G179" s="20" t="str">
        <f t="shared" si="2"/>
        <v/>
      </c>
      <c r="H179" s="23"/>
      <c r="I179" s="20"/>
      <c r="J179" s="19">
        <v>0</v>
      </c>
    </row>
    <row r="180" spans="1:10" ht="15.75" hidden="1" thickBot="1" x14ac:dyDescent="0.3">
      <c r="A180" s="277"/>
      <c r="B180" s="278"/>
      <c r="C180" s="280" t="s">
        <v>6143</v>
      </c>
      <c r="D180" s="280" t="s">
        <v>6039</v>
      </c>
      <c r="E180" s="234">
        <v>0.4</v>
      </c>
      <c r="F180" s="240">
        <v>22.097000000000001</v>
      </c>
      <c r="G180" s="22">
        <f t="shared" si="2"/>
        <v>8.8388000000000009</v>
      </c>
      <c r="H180" s="26">
        <f>SUM(G180:G180)</f>
        <v>8.8388000000000009</v>
      </c>
      <c r="I180" s="27"/>
      <c r="J180" s="19">
        <v>0</v>
      </c>
    </row>
    <row r="181" spans="1:10" ht="15.75" hidden="1" thickBot="1" x14ac:dyDescent="0.3">
      <c r="A181" s="282"/>
      <c r="B181" s="283"/>
      <c r="C181" s="284"/>
      <c r="D181" s="284"/>
      <c r="E181" s="241"/>
      <c r="F181" s="242" t="s">
        <v>13</v>
      </c>
      <c r="G181" s="31" t="str">
        <f t="shared" si="2"/>
        <v/>
      </c>
      <c r="H181" s="33"/>
      <c r="I181" s="20"/>
      <c r="J181" s="19">
        <v>0</v>
      </c>
    </row>
    <row r="182" spans="1:10" ht="15.75" hidden="1" thickBot="1" x14ac:dyDescent="0.3">
      <c r="A182" s="270" t="s">
        <v>52</v>
      </c>
      <c r="B182" s="271" t="s">
        <v>2708</v>
      </c>
      <c r="C182" s="272"/>
      <c r="D182" s="273" t="s">
        <v>68</v>
      </c>
      <c r="E182" s="236"/>
      <c r="F182" s="237" t="s">
        <v>13</v>
      </c>
      <c r="G182" s="274" t="str">
        <f t="shared" si="2"/>
        <v/>
      </c>
      <c r="H182" s="275"/>
      <c r="I182" s="276"/>
      <c r="J182" s="19">
        <v>0</v>
      </c>
    </row>
    <row r="183" spans="1:10" ht="15.75" hidden="1" thickBot="1" x14ac:dyDescent="0.3">
      <c r="A183" s="277"/>
      <c r="B183" s="278"/>
      <c r="C183" s="279"/>
      <c r="D183" s="279"/>
      <c r="E183" s="238"/>
      <c r="F183" s="239" t="s">
        <v>13</v>
      </c>
      <c r="G183" s="20" t="str">
        <f t="shared" si="2"/>
        <v/>
      </c>
      <c r="H183" s="23"/>
      <c r="I183" s="20"/>
      <c r="J183" s="19">
        <v>0</v>
      </c>
    </row>
    <row r="184" spans="1:10" ht="26.25" hidden="1" thickBot="1" x14ac:dyDescent="0.3">
      <c r="A184" s="277"/>
      <c r="B184" s="278"/>
      <c r="C184" s="280" t="s">
        <v>6107</v>
      </c>
      <c r="D184" s="280" t="s">
        <v>6039</v>
      </c>
      <c r="E184" s="234">
        <v>6.8699999999999997E-2</v>
      </c>
      <c r="F184" s="240">
        <v>23.512499999999999</v>
      </c>
      <c r="G184" s="22">
        <f t="shared" si="2"/>
        <v>1.6153087499999998</v>
      </c>
      <c r="H184" s="26">
        <f>SUM(G184:G185)</f>
        <v>5.9043364499999997</v>
      </c>
      <c r="I184" s="27"/>
      <c r="J184" s="19">
        <v>0</v>
      </c>
    </row>
    <row r="185" spans="1:10" ht="15.75" hidden="1" thickBot="1" x14ac:dyDescent="0.3">
      <c r="A185" s="277"/>
      <c r="B185" s="278"/>
      <c r="C185" s="280" t="s">
        <v>6143</v>
      </c>
      <c r="D185" s="280" t="s">
        <v>6039</v>
      </c>
      <c r="E185" s="234">
        <v>0.19409999999999999</v>
      </c>
      <c r="F185" s="240">
        <v>22.097000000000001</v>
      </c>
      <c r="G185" s="22">
        <f t="shared" si="2"/>
        <v>4.2890277000000001</v>
      </c>
      <c r="H185" s="23"/>
      <c r="I185" s="20"/>
      <c r="J185" s="19">
        <v>0</v>
      </c>
    </row>
    <row r="186" spans="1:10" ht="15.75" hidden="1" thickBot="1" x14ac:dyDescent="0.3">
      <c r="A186" s="277"/>
      <c r="B186" s="278"/>
      <c r="C186" s="280"/>
      <c r="D186" s="280"/>
      <c r="E186" s="234"/>
      <c r="F186" s="240" t="s">
        <v>13</v>
      </c>
      <c r="G186" s="22" t="str">
        <f t="shared" si="2"/>
        <v/>
      </c>
      <c r="H186" s="23"/>
      <c r="I186" s="20"/>
      <c r="J186" s="19">
        <v>0</v>
      </c>
    </row>
    <row r="187" spans="1:10" ht="15.75" hidden="1" thickBot="1" x14ac:dyDescent="0.3">
      <c r="A187" s="277"/>
      <c r="B187" s="278"/>
      <c r="C187" s="289" t="s">
        <v>53</v>
      </c>
      <c r="D187" s="280"/>
      <c r="E187" s="234"/>
      <c r="F187" s="240" t="s">
        <v>13</v>
      </c>
      <c r="G187" s="22" t="str">
        <f t="shared" si="2"/>
        <v/>
      </c>
      <c r="H187" s="23"/>
      <c r="I187" s="20"/>
      <c r="J187" s="19">
        <v>0</v>
      </c>
    </row>
    <row r="188" spans="1:10" ht="15.75" hidden="1" thickBot="1" x14ac:dyDescent="0.3">
      <c r="A188" s="282"/>
      <c r="B188" s="283"/>
      <c r="C188" s="284"/>
      <c r="D188" s="284"/>
      <c r="E188" s="241"/>
      <c r="F188" s="242" t="s">
        <v>13</v>
      </c>
      <c r="G188" s="31" t="str">
        <f t="shared" si="2"/>
        <v/>
      </c>
      <c r="H188" s="33"/>
      <c r="I188" s="20"/>
      <c r="J188" s="19">
        <v>0</v>
      </c>
    </row>
    <row r="189" spans="1:10" ht="15.75" hidden="1" thickBot="1" x14ac:dyDescent="0.3">
      <c r="A189" s="270" t="s">
        <v>54</v>
      </c>
      <c r="B189" s="271" t="s">
        <v>2709</v>
      </c>
      <c r="C189" s="272"/>
      <c r="D189" s="273" t="s">
        <v>18</v>
      </c>
      <c r="E189" s="236"/>
      <c r="F189" s="237" t="s">
        <v>13</v>
      </c>
      <c r="G189" s="274" t="str">
        <f t="shared" si="2"/>
        <v/>
      </c>
      <c r="H189" s="275"/>
      <c r="I189" s="276"/>
      <c r="J189" s="19">
        <v>0</v>
      </c>
    </row>
    <row r="190" spans="1:10" ht="15.75" hidden="1" thickBot="1" x14ac:dyDescent="0.3">
      <c r="A190" s="277"/>
      <c r="B190" s="278"/>
      <c r="C190" s="279"/>
      <c r="D190" s="279"/>
      <c r="E190" s="238"/>
      <c r="F190" s="239" t="s">
        <v>13</v>
      </c>
      <c r="G190" s="20" t="str">
        <f t="shared" si="2"/>
        <v/>
      </c>
      <c r="H190" s="23"/>
      <c r="I190" s="20"/>
      <c r="J190" s="19">
        <v>0</v>
      </c>
    </row>
    <row r="191" spans="1:10" ht="15.75" hidden="1" thickBot="1" x14ac:dyDescent="0.3">
      <c r="A191" s="277"/>
      <c r="B191" s="278"/>
      <c r="C191" s="280" t="s">
        <v>6306</v>
      </c>
      <c r="D191" s="280" t="s">
        <v>6039</v>
      </c>
      <c r="E191" s="234">
        <v>2</v>
      </c>
      <c r="F191" s="240">
        <v>23.246499999999997</v>
      </c>
      <c r="G191" s="22">
        <f t="shared" si="2"/>
        <v>46.492999999999995</v>
      </c>
      <c r="H191" s="26">
        <f>SUM(G191:G194)</f>
        <v>155.39150000000001</v>
      </c>
      <c r="I191" s="27"/>
      <c r="J191" s="19">
        <v>0</v>
      </c>
    </row>
    <row r="192" spans="1:10" ht="15.75" hidden="1" thickBot="1" x14ac:dyDescent="0.3">
      <c r="A192" s="277"/>
      <c r="B192" s="278"/>
      <c r="C192" s="280" t="s">
        <v>6307</v>
      </c>
      <c r="D192" s="280" t="s">
        <v>6039</v>
      </c>
      <c r="E192" s="234">
        <v>2</v>
      </c>
      <c r="F192" s="240">
        <v>29.050999999999998</v>
      </c>
      <c r="G192" s="22">
        <f t="shared" si="2"/>
        <v>58.101999999999997</v>
      </c>
      <c r="H192" s="23"/>
      <c r="I192" s="20"/>
      <c r="J192" s="19">
        <v>0</v>
      </c>
    </row>
    <row r="193" spans="1:10" ht="15.75" hidden="1" thickBot="1" x14ac:dyDescent="0.3">
      <c r="A193" s="277"/>
      <c r="B193" s="278"/>
      <c r="C193" s="280" t="s">
        <v>6301</v>
      </c>
      <c r="D193" s="280" t="s">
        <v>6039</v>
      </c>
      <c r="E193" s="234">
        <v>1</v>
      </c>
      <c r="F193" s="240">
        <v>28.6995</v>
      </c>
      <c r="G193" s="22">
        <f t="shared" si="2"/>
        <v>28.6995</v>
      </c>
      <c r="H193" s="23"/>
      <c r="I193" s="20"/>
      <c r="J193" s="19">
        <v>0</v>
      </c>
    </row>
    <row r="194" spans="1:10" ht="15.75" hidden="1" thickBot="1" x14ac:dyDescent="0.3">
      <c r="A194" s="277"/>
      <c r="B194" s="278"/>
      <c r="C194" s="280" t="s">
        <v>6143</v>
      </c>
      <c r="D194" s="280" t="s">
        <v>6039</v>
      </c>
      <c r="E194" s="234">
        <v>1</v>
      </c>
      <c r="F194" s="240">
        <v>22.097000000000001</v>
      </c>
      <c r="G194" s="22">
        <f t="shared" si="2"/>
        <v>22.097000000000001</v>
      </c>
      <c r="H194" s="23"/>
      <c r="I194" s="20"/>
      <c r="J194" s="19">
        <v>0</v>
      </c>
    </row>
    <row r="195" spans="1:10" ht="15.75" hidden="1" thickBot="1" x14ac:dyDescent="0.3">
      <c r="A195" s="282"/>
      <c r="B195" s="283"/>
      <c r="C195" s="284"/>
      <c r="D195" s="284"/>
      <c r="E195" s="241"/>
      <c r="F195" s="242" t="s">
        <v>13</v>
      </c>
      <c r="G195" s="31" t="str">
        <f t="shared" si="2"/>
        <v/>
      </c>
      <c r="H195" s="33"/>
      <c r="I195" s="20"/>
      <c r="J195" s="19">
        <v>0</v>
      </c>
    </row>
    <row r="196" spans="1:10" ht="15.75" hidden="1" thickBot="1" x14ac:dyDescent="0.3">
      <c r="A196" s="270" t="s">
        <v>55</v>
      </c>
      <c r="B196" s="271" t="s">
        <v>2710</v>
      </c>
      <c r="C196" s="272"/>
      <c r="D196" s="273" t="s">
        <v>68</v>
      </c>
      <c r="E196" s="236"/>
      <c r="F196" s="237" t="s">
        <v>13</v>
      </c>
      <c r="G196" s="274" t="str">
        <f t="shared" si="2"/>
        <v/>
      </c>
      <c r="H196" s="275"/>
      <c r="I196" s="276"/>
      <c r="J196" s="19">
        <v>0</v>
      </c>
    </row>
    <row r="197" spans="1:10" ht="15.75" hidden="1" thickBot="1" x14ac:dyDescent="0.3">
      <c r="A197" s="277"/>
      <c r="B197" s="278"/>
      <c r="C197" s="279"/>
      <c r="D197" s="279"/>
      <c r="E197" s="238"/>
      <c r="F197" s="239" t="s">
        <v>13</v>
      </c>
      <c r="G197" s="20" t="str">
        <f t="shared" si="2"/>
        <v/>
      </c>
      <c r="H197" s="23"/>
      <c r="I197" s="20"/>
      <c r="J197" s="19">
        <v>0</v>
      </c>
    </row>
    <row r="198" spans="1:10" ht="15.75" hidden="1" thickBot="1" x14ac:dyDescent="0.3">
      <c r="A198" s="277"/>
      <c r="B198" s="278"/>
      <c r="C198" s="280" t="s">
        <v>6143</v>
      </c>
      <c r="D198" s="280" t="s">
        <v>6039</v>
      </c>
      <c r="E198" s="234">
        <v>0.2</v>
      </c>
      <c r="F198" s="240">
        <v>22.097000000000001</v>
      </c>
      <c r="G198" s="22">
        <f t="shared" ref="G198:G261" si="3">IF(ISNUMBER(F198),E198*F198,"")</f>
        <v>4.4194000000000004</v>
      </c>
      <c r="H198" s="26">
        <f>SUM(G198:G198)</f>
        <v>4.4194000000000004</v>
      </c>
      <c r="I198" s="27"/>
      <c r="J198" s="19">
        <v>0</v>
      </c>
    </row>
    <row r="199" spans="1:10" ht="15.75" hidden="1" thickBot="1" x14ac:dyDescent="0.3">
      <c r="A199" s="282"/>
      <c r="B199" s="283"/>
      <c r="C199" s="284"/>
      <c r="D199" s="284"/>
      <c r="E199" s="241"/>
      <c r="F199" s="242" t="s">
        <v>13</v>
      </c>
      <c r="G199" s="31" t="str">
        <f t="shared" si="3"/>
        <v/>
      </c>
      <c r="H199" s="33"/>
      <c r="I199" s="20"/>
      <c r="J199" s="19">
        <v>0</v>
      </c>
    </row>
    <row r="200" spans="1:10" ht="15.75" hidden="1" thickBot="1" x14ac:dyDescent="0.3">
      <c r="A200" s="270" t="s">
        <v>56</v>
      </c>
      <c r="B200" s="271" t="s">
        <v>2711</v>
      </c>
      <c r="C200" s="272"/>
      <c r="D200" s="273" t="s">
        <v>106</v>
      </c>
      <c r="E200" s="236"/>
      <c r="F200" s="237" t="s">
        <v>13</v>
      </c>
      <c r="G200" s="274" t="str">
        <f t="shared" si="3"/>
        <v/>
      </c>
      <c r="H200" s="275"/>
      <c r="I200" s="276"/>
      <c r="J200" s="19">
        <v>0</v>
      </c>
    </row>
    <row r="201" spans="1:10" ht="15.75" hidden="1" thickBot="1" x14ac:dyDescent="0.3">
      <c r="A201" s="277"/>
      <c r="B201" s="278"/>
      <c r="C201" s="279"/>
      <c r="D201" s="279"/>
      <c r="E201" s="238"/>
      <c r="F201" s="239" t="s">
        <v>13</v>
      </c>
      <c r="G201" s="20" t="str">
        <f t="shared" si="3"/>
        <v/>
      </c>
      <c r="H201" s="23"/>
      <c r="I201" s="20"/>
      <c r="J201" s="19">
        <v>0</v>
      </c>
    </row>
    <row r="202" spans="1:10" ht="15.75" hidden="1" thickBot="1" x14ac:dyDescent="0.3">
      <c r="A202" s="277"/>
      <c r="B202" s="278"/>
      <c r="C202" s="280" t="s">
        <v>6143</v>
      </c>
      <c r="D202" s="280" t="s">
        <v>6039</v>
      </c>
      <c r="E202" s="234">
        <v>0.26219999999999999</v>
      </c>
      <c r="F202" s="240">
        <v>22.097000000000001</v>
      </c>
      <c r="G202" s="22">
        <f t="shared" si="3"/>
        <v>5.7938334000000005</v>
      </c>
      <c r="H202" s="26">
        <f>SUM(G202:G202)</f>
        <v>5.7938334000000005</v>
      </c>
      <c r="I202" s="27"/>
      <c r="J202" s="19">
        <v>0</v>
      </c>
    </row>
    <row r="203" spans="1:10" ht="15.75" hidden="1" thickBot="1" x14ac:dyDescent="0.3">
      <c r="A203" s="282"/>
      <c r="B203" s="283"/>
      <c r="C203" s="284"/>
      <c r="D203" s="284"/>
      <c r="E203" s="241"/>
      <c r="F203" s="242" t="s">
        <v>13</v>
      </c>
      <c r="G203" s="32" t="str">
        <f t="shared" si="3"/>
        <v/>
      </c>
      <c r="H203" s="33"/>
      <c r="I203" s="20"/>
      <c r="J203" s="19">
        <v>0</v>
      </c>
    </row>
    <row r="204" spans="1:10" ht="15.75" hidden="1" thickBot="1" x14ac:dyDescent="0.3">
      <c r="A204" s="270" t="s">
        <v>57</v>
      </c>
      <c r="B204" s="271" t="s">
        <v>2712</v>
      </c>
      <c r="C204" s="272"/>
      <c r="D204" s="273" t="s">
        <v>68</v>
      </c>
      <c r="E204" s="236"/>
      <c r="F204" s="237" t="s">
        <v>13</v>
      </c>
      <c r="G204" s="274" t="str">
        <f t="shared" si="3"/>
        <v/>
      </c>
      <c r="H204" s="275"/>
      <c r="I204" s="276"/>
      <c r="J204" s="19">
        <v>0</v>
      </c>
    </row>
    <row r="205" spans="1:10" ht="15.75" hidden="1" thickBot="1" x14ac:dyDescent="0.3">
      <c r="A205" s="277"/>
      <c r="B205" s="278"/>
      <c r="C205" s="279"/>
      <c r="D205" s="279"/>
      <c r="E205" s="238"/>
      <c r="F205" s="239" t="s">
        <v>13</v>
      </c>
      <c r="G205" s="20" t="str">
        <f t="shared" si="3"/>
        <v/>
      </c>
      <c r="H205" s="23"/>
      <c r="I205" s="20"/>
      <c r="J205" s="19">
        <v>0</v>
      </c>
    </row>
    <row r="206" spans="1:10" ht="15.75" hidden="1" thickBot="1" x14ac:dyDescent="0.3">
      <c r="A206" s="277"/>
      <c r="B206" s="278"/>
      <c r="C206" s="280" t="s">
        <v>6204</v>
      </c>
      <c r="D206" s="280" t="s">
        <v>6039</v>
      </c>
      <c r="E206" s="234">
        <v>0.25</v>
      </c>
      <c r="F206" s="240">
        <v>28.3005</v>
      </c>
      <c r="G206" s="20">
        <f t="shared" si="3"/>
        <v>7.0751249999999999</v>
      </c>
      <c r="H206" s="26">
        <f>SUM(G206:G207)</f>
        <v>7.6275500000000003</v>
      </c>
      <c r="I206" s="27"/>
      <c r="J206" s="19">
        <v>0</v>
      </c>
    </row>
    <row r="207" spans="1:10" ht="15.75" hidden="1" thickBot="1" x14ac:dyDescent="0.3">
      <c r="A207" s="277"/>
      <c r="B207" s="278"/>
      <c r="C207" s="280" t="s">
        <v>6143</v>
      </c>
      <c r="D207" s="280" t="s">
        <v>6039</v>
      </c>
      <c r="E207" s="234">
        <v>2.5000000000000001E-2</v>
      </c>
      <c r="F207" s="240">
        <v>22.097000000000001</v>
      </c>
      <c r="G207" s="22">
        <f t="shared" si="3"/>
        <v>0.55242500000000005</v>
      </c>
      <c r="H207" s="23"/>
      <c r="I207" s="20"/>
      <c r="J207" s="19">
        <v>0</v>
      </c>
    </row>
    <row r="208" spans="1:10" ht="15.75" hidden="1" thickBot="1" x14ac:dyDescent="0.3">
      <c r="A208" s="282"/>
      <c r="B208" s="283"/>
      <c r="C208" s="284"/>
      <c r="D208" s="284"/>
      <c r="E208" s="241"/>
      <c r="F208" s="242" t="s">
        <v>13</v>
      </c>
      <c r="G208" s="31" t="str">
        <f t="shared" si="3"/>
        <v/>
      </c>
      <c r="H208" s="33"/>
      <c r="I208" s="20"/>
      <c r="J208" s="19">
        <v>0</v>
      </c>
    </row>
    <row r="209" spans="1:10" ht="15.75" hidden="1" thickBot="1" x14ac:dyDescent="0.3">
      <c r="A209" s="270" t="s">
        <v>58</v>
      </c>
      <c r="B209" s="271" t="s">
        <v>2713</v>
      </c>
      <c r="C209" s="272"/>
      <c r="D209" s="273" t="s">
        <v>106</v>
      </c>
      <c r="E209" s="236"/>
      <c r="F209" s="237" t="s">
        <v>13</v>
      </c>
      <c r="G209" s="274" t="str">
        <f t="shared" si="3"/>
        <v/>
      </c>
      <c r="H209" s="275"/>
      <c r="I209" s="276"/>
      <c r="J209" s="19">
        <v>0</v>
      </c>
    </row>
    <row r="210" spans="1:10" ht="15.75" hidden="1" thickBot="1" x14ac:dyDescent="0.3">
      <c r="A210" s="277"/>
      <c r="B210" s="278"/>
      <c r="C210" s="279"/>
      <c r="D210" s="279"/>
      <c r="E210" s="238"/>
      <c r="F210" s="239" t="s">
        <v>13</v>
      </c>
      <c r="G210" s="20" t="str">
        <f t="shared" si="3"/>
        <v/>
      </c>
      <c r="H210" s="23"/>
      <c r="I210" s="20"/>
      <c r="J210" s="19">
        <v>0</v>
      </c>
    </row>
    <row r="211" spans="1:10" ht="15.75" hidden="1" thickBot="1" x14ac:dyDescent="0.3">
      <c r="A211" s="277"/>
      <c r="B211" s="278"/>
      <c r="C211" s="280" t="s">
        <v>6143</v>
      </c>
      <c r="D211" s="280" t="s">
        <v>6039</v>
      </c>
      <c r="E211" s="234">
        <v>0.55000000000000004</v>
      </c>
      <c r="F211" s="240">
        <v>22.097000000000001</v>
      </c>
      <c r="G211" s="22">
        <f t="shared" si="3"/>
        <v>12.153350000000001</v>
      </c>
      <c r="H211" s="26">
        <f>SUM(G211:G211)</f>
        <v>12.153350000000001</v>
      </c>
      <c r="I211" s="27"/>
      <c r="J211" s="19">
        <v>0</v>
      </c>
    </row>
    <row r="212" spans="1:10" ht="15.75" hidden="1" thickBot="1" x14ac:dyDescent="0.3">
      <c r="A212" s="282"/>
      <c r="B212" s="283"/>
      <c r="C212" s="284"/>
      <c r="D212" s="284"/>
      <c r="E212" s="241"/>
      <c r="F212" s="242" t="s">
        <v>13</v>
      </c>
      <c r="G212" s="31" t="str">
        <f t="shared" si="3"/>
        <v/>
      </c>
      <c r="H212" s="33"/>
      <c r="I212" s="20"/>
      <c r="J212" s="19">
        <v>0</v>
      </c>
    </row>
    <row r="213" spans="1:10" ht="15.75" hidden="1" thickBot="1" x14ac:dyDescent="0.3">
      <c r="A213" s="270" t="s">
        <v>59</v>
      </c>
      <c r="B213" s="271" t="s">
        <v>2714</v>
      </c>
      <c r="C213" s="272"/>
      <c r="D213" s="273" t="s">
        <v>18</v>
      </c>
      <c r="E213" s="236"/>
      <c r="F213" s="237" t="s">
        <v>13</v>
      </c>
      <c r="G213" s="274" t="str">
        <f t="shared" si="3"/>
        <v/>
      </c>
      <c r="H213" s="275"/>
      <c r="I213" s="276"/>
      <c r="J213" s="19">
        <v>0</v>
      </c>
    </row>
    <row r="214" spans="1:10" ht="15.75" hidden="1" thickBot="1" x14ac:dyDescent="0.3">
      <c r="A214" s="277"/>
      <c r="B214" s="278"/>
      <c r="C214" s="279"/>
      <c r="D214" s="279"/>
      <c r="E214" s="238"/>
      <c r="F214" s="239" t="s">
        <v>13</v>
      </c>
      <c r="G214" s="20" t="str">
        <f t="shared" si="3"/>
        <v/>
      </c>
      <c r="H214" s="23"/>
      <c r="I214" s="20"/>
      <c r="J214" s="19">
        <v>0</v>
      </c>
    </row>
    <row r="215" spans="1:10" ht="26.25" hidden="1" thickBot="1" x14ac:dyDescent="0.3">
      <c r="A215" s="277"/>
      <c r="B215" s="278"/>
      <c r="C215" s="280" t="s">
        <v>6379</v>
      </c>
      <c r="D215" s="280" t="s">
        <v>6039</v>
      </c>
      <c r="E215" s="234">
        <v>1</v>
      </c>
      <c r="F215" s="240">
        <v>25.364999999999998</v>
      </c>
      <c r="G215" s="20">
        <f t="shared" si="3"/>
        <v>25.364999999999998</v>
      </c>
      <c r="H215" s="26">
        <f>SUM(G215:G216)</f>
        <v>48.155499999999996</v>
      </c>
      <c r="I215" s="27"/>
      <c r="J215" s="19">
        <v>0</v>
      </c>
    </row>
    <row r="216" spans="1:10" ht="26.25" hidden="1" thickBot="1" x14ac:dyDescent="0.3">
      <c r="A216" s="277"/>
      <c r="B216" s="278"/>
      <c r="C216" s="280" t="s">
        <v>6376</v>
      </c>
      <c r="D216" s="280" t="s">
        <v>6039</v>
      </c>
      <c r="E216" s="234">
        <v>1</v>
      </c>
      <c r="F216" s="240">
        <v>22.790499999999998</v>
      </c>
      <c r="G216" s="22">
        <f t="shared" si="3"/>
        <v>22.790499999999998</v>
      </c>
      <c r="H216" s="23"/>
      <c r="I216" s="20"/>
      <c r="J216" s="19">
        <v>0</v>
      </c>
    </row>
    <row r="217" spans="1:10" ht="15.75" hidden="1" thickBot="1" x14ac:dyDescent="0.3">
      <c r="A217" s="282"/>
      <c r="B217" s="283"/>
      <c r="C217" s="284"/>
      <c r="D217" s="284"/>
      <c r="E217" s="241"/>
      <c r="F217" s="242" t="s">
        <v>13</v>
      </c>
      <c r="G217" s="31" t="str">
        <f t="shared" si="3"/>
        <v/>
      </c>
      <c r="H217" s="33"/>
      <c r="I217" s="20"/>
      <c r="J217" s="19">
        <v>0</v>
      </c>
    </row>
    <row r="218" spans="1:10" ht="15.75" hidden="1" thickBot="1" x14ac:dyDescent="0.3">
      <c r="A218" s="270" t="s">
        <v>60</v>
      </c>
      <c r="B218" s="271" t="s">
        <v>2715</v>
      </c>
      <c r="C218" s="272"/>
      <c r="D218" s="273" t="s">
        <v>68</v>
      </c>
      <c r="E218" s="236"/>
      <c r="F218" s="237" t="s">
        <v>13</v>
      </c>
      <c r="G218" s="274" t="str">
        <f t="shared" si="3"/>
        <v/>
      </c>
      <c r="H218" s="275"/>
      <c r="I218" s="276"/>
      <c r="J218" s="19">
        <v>0</v>
      </c>
    </row>
    <row r="219" spans="1:10" ht="15.75" hidden="1" thickBot="1" x14ac:dyDescent="0.3">
      <c r="A219" s="277"/>
      <c r="B219" s="278"/>
      <c r="C219" s="279"/>
      <c r="D219" s="279"/>
      <c r="E219" s="238"/>
      <c r="F219" s="239" t="s">
        <v>13</v>
      </c>
      <c r="G219" s="20" t="str">
        <f t="shared" si="3"/>
        <v/>
      </c>
      <c r="H219" s="23"/>
      <c r="I219" s="20"/>
      <c r="J219" s="19">
        <v>0</v>
      </c>
    </row>
    <row r="220" spans="1:10" ht="15.75" hidden="1" thickBot="1" x14ac:dyDescent="0.3">
      <c r="A220" s="277"/>
      <c r="B220" s="278"/>
      <c r="C220" s="280" t="s">
        <v>6143</v>
      </c>
      <c r="D220" s="280" t="s">
        <v>6039</v>
      </c>
      <c r="E220" s="234">
        <v>0.39</v>
      </c>
      <c r="F220" s="240">
        <v>22.097000000000001</v>
      </c>
      <c r="G220" s="22">
        <f t="shared" si="3"/>
        <v>8.6178300000000014</v>
      </c>
      <c r="H220" s="26">
        <f>SUM(G220:G221)</f>
        <v>19.269192000000004</v>
      </c>
      <c r="I220" s="27"/>
      <c r="J220" s="19">
        <v>0</v>
      </c>
    </row>
    <row r="221" spans="1:10" ht="15.75" hidden="1" thickBot="1" x14ac:dyDescent="0.3">
      <c r="A221" s="277"/>
      <c r="B221" s="278"/>
      <c r="C221" s="280" t="s">
        <v>6378</v>
      </c>
      <c r="D221" s="280" t="s">
        <v>6039</v>
      </c>
      <c r="E221" s="234">
        <v>0.40100000000000002</v>
      </c>
      <c r="F221" s="240">
        <v>26.562000000000001</v>
      </c>
      <c r="G221" s="22">
        <f t="shared" si="3"/>
        <v>10.651362000000001</v>
      </c>
      <c r="H221" s="23"/>
      <c r="I221" s="20"/>
      <c r="J221" s="19">
        <v>0</v>
      </c>
    </row>
    <row r="222" spans="1:10" ht="15.75" hidden="1" thickBot="1" x14ac:dyDescent="0.3">
      <c r="A222" s="282"/>
      <c r="B222" s="283"/>
      <c r="C222" s="284"/>
      <c r="D222" s="284"/>
      <c r="E222" s="241"/>
      <c r="F222" s="242" t="s">
        <v>13</v>
      </c>
      <c r="G222" s="31" t="str">
        <f t="shared" si="3"/>
        <v/>
      </c>
      <c r="H222" s="33"/>
      <c r="I222" s="20"/>
      <c r="J222" s="19">
        <v>0</v>
      </c>
    </row>
    <row r="223" spans="1:10" ht="15.75" hidden="1" thickBot="1" x14ac:dyDescent="0.3">
      <c r="A223" s="285" t="s">
        <v>61</v>
      </c>
      <c r="B223" s="271" t="s">
        <v>2716</v>
      </c>
      <c r="C223" s="272"/>
      <c r="D223" s="273" t="s">
        <v>1778</v>
      </c>
      <c r="E223" s="236"/>
      <c r="F223" s="237" t="s">
        <v>13</v>
      </c>
      <c r="G223" s="274" t="str">
        <f t="shared" si="3"/>
        <v/>
      </c>
      <c r="H223" s="275"/>
      <c r="I223" s="276"/>
      <c r="J223" s="19">
        <v>0</v>
      </c>
    </row>
    <row r="224" spans="1:10" ht="15.75" hidden="1" thickBot="1" x14ac:dyDescent="0.3">
      <c r="A224" s="286"/>
      <c r="B224" s="278"/>
      <c r="C224" s="279"/>
      <c r="D224" s="279"/>
      <c r="E224" s="238"/>
      <c r="F224" s="239" t="s">
        <v>13</v>
      </c>
      <c r="G224" s="20" t="str">
        <f t="shared" si="3"/>
        <v/>
      </c>
      <c r="H224" s="23"/>
      <c r="I224" s="20"/>
      <c r="J224" s="19">
        <v>0</v>
      </c>
    </row>
    <row r="225" spans="1:10" ht="15.75" hidden="1" thickBot="1" x14ac:dyDescent="0.3">
      <c r="A225" s="286"/>
      <c r="B225" s="278"/>
      <c r="C225" s="280" t="s">
        <v>6143</v>
      </c>
      <c r="D225" s="280" t="s">
        <v>6039</v>
      </c>
      <c r="E225" s="234">
        <v>1</v>
      </c>
      <c r="F225" s="240">
        <v>22.097000000000001</v>
      </c>
      <c r="G225" s="22">
        <f t="shared" si="3"/>
        <v>22.097000000000001</v>
      </c>
      <c r="H225" s="26">
        <f>SUM(G225:G225)</f>
        <v>22.097000000000001</v>
      </c>
      <c r="I225" s="27"/>
      <c r="J225" s="19">
        <v>0</v>
      </c>
    </row>
    <row r="226" spans="1:10" ht="15.75" hidden="1" thickBot="1" x14ac:dyDescent="0.3">
      <c r="A226" s="287"/>
      <c r="B226" s="283"/>
      <c r="C226" s="284"/>
      <c r="D226" s="284"/>
      <c r="E226" s="241"/>
      <c r="F226" s="242" t="s">
        <v>13</v>
      </c>
      <c r="G226" s="31" t="str">
        <f t="shared" si="3"/>
        <v/>
      </c>
      <c r="H226" s="33"/>
      <c r="I226" s="20"/>
      <c r="J226" s="19">
        <v>0</v>
      </c>
    </row>
    <row r="227" spans="1:10" ht="15.75" thickBot="1" x14ac:dyDescent="0.3">
      <c r="A227" s="285" t="s">
        <v>62</v>
      </c>
      <c r="B227" s="271" t="s">
        <v>2717</v>
      </c>
      <c r="C227" s="272"/>
      <c r="D227" s="273" t="s">
        <v>2718</v>
      </c>
      <c r="E227" s="236"/>
      <c r="F227" s="237" t="s">
        <v>13</v>
      </c>
      <c r="G227" s="274" t="str">
        <f t="shared" si="3"/>
        <v/>
      </c>
      <c r="H227" s="275"/>
      <c r="I227" s="276"/>
      <c r="J227" s="19">
        <v>200</v>
      </c>
    </row>
    <row r="228" spans="1:10" x14ac:dyDescent="0.25">
      <c r="A228" s="286"/>
      <c r="B228" s="278"/>
      <c r="C228" s="279"/>
      <c r="D228" s="279"/>
      <c r="E228" s="238"/>
      <c r="F228" s="239" t="s">
        <v>13</v>
      </c>
      <c r="G228" s="20" t="str">
        <f t="shared" si="3"/>
        <v/>
      </c>
      <c r="H228" s="23"/>
      <c r="I228" s="20"/>
      <c r="J228" s="19">
        <v>200</v>
      </c>
    </row>
    <row r="229" spans="1:10" ht="63.75" x14ac:dyDescent="0.25">
      <c r="A229" s="286"/>
      <c r="B229" s="278"/>
      <c r="C229" s="280" t="s">
        <v>6086</v>
      </c>
      <c r="D229" s="280" t="s">
        <v>6087</v>
      </c>
      <c r="E229" s="234">
        <v>1</v>
      </c>
      <c r="F229" s="240">
        <v>21.375</v>
      </c>
      <c r="G229" s="22">
        <f t="shared" si="3"/>
        <v>21.375</v>
      </c>
      <c r="H229" s="26">
        <f>SUM(G229:G229)</f>
        <v>21.375</v>
      </c>
      <c r="I229" s="27"/>
      <c r="J229" s="19">
        <v>200</v>
      </c>
    </row>
    <row r="230" spans="1:10" ht="15.75" thickBot="1" x14ac:dyDescent="0.3">
      <c r="A230" s="287"/>
      <c r="B230" s="283"/>
      <c r="C230" s="284"/>
      <c r="D230" s="284"/>
      <c r="E230" s="241"/>
      <c r="F230" s="242" t="s">
        <v>13</v>
      </c>
      <c r="G230" s="31" t="str">
        <f t="shared" si="3"/>
        <v/>
      </c>
      <c r="H230" s="33"/>
      <c r="I230" s="20"/>
      <c r="J230" s="19">
        <v>200</v>
      </c>
    </row>
    <row r="231" spans="1:10" ht="15.75" hidden="1" thickBot="1" x14ac:dyDescent="0.3">
      <c r="A231" s="270" t="s">
        <v>63</v>
      </c>
      <c r="B231" s="271" t="s">
        <v>2719</v>
      </c>
      <c r="C231" s="272"/>
      <c r="D231" s="273" t="s">
        <v>2720</v>
      </c>
      <c r="E231" s="236"/>
      <c r="F231" s="237" t="s">
        <v>13</v>
      </c>
      <c r="G231" s="274" t="str">
        <f t="shared" si="3"/>
        <v/>
      </c>
      <c r="H231" s="275"/>
      <c r="I231" s="276"/>
      <c r="J231" s="19">
        <v>0</v>
      </c>
    </row>
    <row r="232" spans="1:10" ht="15.75" hidden="1" thickBot="1" x14ac:dyDescent="0.3">
      <c r="A232" s="277"/>
      <c r="B232" s="278"/>
      <c r="C232" s="279"/>
      <c r="D232" s="279"/>
      <c r="E232" s="238"/>
      <c r="F232" s="239" t="s">
        <v>13</v>
      </c>
      <c r="G232" s="20" t="str">
        <f t="shared" si="3"/>
        <v/>
      </c>
      <c r="H232" s="23"/>
      <c r="I232" s="20"/>
      <c r="J232" s="19">
        <v>0</v>
      </c>
    </row>
    <row r="233" spans="1:10" ht="64.5" hidden="1" thickBot="1" x14ac:dyDescent="0.3">
      <c r="A233" s="277"/>
      <c r="B233" s="278"/>
      <c r="C233" s="280" t="s">
        <v>6380</v>
      </c>
      <c r="D233" s="280" t="s">
        <v>7293</v>
      </c>
      <c r="E233" s="234">
        <v>1</v>
      </c>
      <c r="F233" s="240">
        <v>28.5</v>
      </c>
      <c r="G233" s="20">
        <f t="shared" si="3"/>
        <v>28.5</v>
      </c>
      <c r="H233" s="26">
        <f>SUM(G233:G233)</f>
        <v>28.5</v>
      </c>
      <c r="I233" s="27"/>
      <c r="J233" s="19">
        <v>0</v>
      </c>
    </row>
    <row r="234" spans="1:10" ht="15.75" hidden="1" thickBot="1" x14ac:dyDescent="0.3">
      <c r="A234" s="282"/>
      <c r="B234" s="283"/>
      <c r="C234" s="284"/>
      <c r="D234" s="284"/>
      <c r="E234" s="241"/>
      <c r="F234" s="242" t="s">
        <v>13</v>
      </c>
      <c r="G234" s="31" t="str">
        <f t="shared" si="3"/>
        <v/>
      </c>
      <c r="H234" s="33"/>
      <c r="I234" s="20"/>
      <c r="J234" s="19">
        <v>0</v>
      </c>
    </row>
    <row r="235" spans="1:10" ht="15.75" hidden="1" thickBot="1" x14ac:dyDescent="0.3">
      <c r="A235" s="285" t="s">
        <v>64</v>
      </c>
      <c r="B235" s="271" t="s">
        <v>2721</v>
      </c>
      <c r="C235" s="272"/>
      <c r="D235" s="273" t="s">
        <v>106</v>
      </c>
      <c r="E235" s="236"/>
      <c r="F235" s="237" t="s">
        <v>13</v>
      </c>
      <c r="G235" s="274" t="str">
        <f t="shared" si="3"/>
        <v/>
      </c>
      <c r="H235" s="275"/>
      <c r="I235" s="276"/>
      <c r="J235" s="19">
        <v>0</v>
      </c>
    </row>
    <row r="236" spans="1:10" ht="15.75" hidden="1" thickBot="1" x14ac:dyDescent="0.3">
      <c r="A236" s="286"/>
      <c r="B236" s="278"/>
      <c r="C236" s="279"/>
      <c r="D236" s="279"/>
      <c r="E236" s="238"/>
      <c r="F236" s="239" t="s">
        <v>13</v>
      </c>
      <c r="G236" s="20" t="str">
        <f t="shared" si="3"/>
        <v/>
      </c>
      <c r="H236" s="23"/>
      <c r="I236" s="20"/>
      <c r="J236" s="19">
        <v>0</v>
      </c>
    </row>
    <row r="237" spans="1:10" ht="26.25" hidden="1" thickBot="1" x14ac:dyDescent="0.3">
      <c r="A237" s="286"/>
      <c r="B237" s="278"/>
      <c r="C237" s="280" t="s">
        <v>6381</v>
      </c>
      <c r="D237" s="280" t="s">
        <v>7294</v>
      </c>
      <c r="E237" s="234">
        <v>0.01</v>
      </c>
      <c r="F237" s="240">
        <v>362.93799999999999</v>
      </c>
      <c r="G237" s="22">
        <f t="shared" si="3"/>
        <v>3.6293799999999998</v>
      </c>
      <c r="H237" s="26">
        <f>SUM(G237:G237)</f>
        <v>3.6293799999999998</v>
      </c>
      <c r="I237" s="27"/>
      <c r="J237" s="19">
        <v>0</v>
      </c>
    </row>
    <row r="238" spans="1:10" ht="15.75" hidden="1" thickBot="1" x14ac:dyDescent="0.3">
      <c r="A238" s="287"/>
      <c r="B238" s="283"/>
      <c r="C238" s="284"/>
      <c r="D238" s="284"/>
      <c r="E238" s="241"/>
      <c r="F238" s="242" t="s">
        <v>13</v>
      </c>
      <c r="G238" s="31" t="str">
        <f t="shared" si="3"/>
        <v/>
      </c>
      <c r="H238" s="33"/>
      <c r="I238" s="20"/>
      <c r="J238" s="19">
        <v>0</v>
      </c>
    </row>
    <row r="239" spans="1:10" ht="15.75" hidden="1" thickBot="1" x14ac:dyDescent="0.3">
      <c r="A239" s="270" t="s">
        <v>65</v>
      </c>
      <c r="B239" s="271" t="s">
        <v>2724</v>
      </c>
      <c r="C239" s="272"/>
      <c r="D239" s="273" t="s">
        <v>68</v>
      </c>
      <c r="E239" s="236"/>
      <c r="F239" s="243" t="s">
        <v>13</v>
      </c>
      <c r="G239" s="274" t="str">
        <f t="shared" si="3"/>
        <v/>
      </c>
      <c r="H239" s="275"/>
      <c r="I239" s="276"/>
      <c r="J239" s="19">
        <v>0</v>
      </c>
    </row>
    <row r="240" spans="1:10" ht="15.75" hidden="1" thickBot="1" x14ac:dyDescent="0.3">
      <c r="A240" s="277"/>
      <c r="B240" s="278"/>
      <c r="C240" s="279"/>
      <c r="D240" s="279"/>
      <c r="E240" s="238"/>
      <c r="F240" s="240" t="s">
        <v>13</v>
      </c>
      <c r="G240" s="20" t="str">
        <f t="shared" si="3"/>
        <v/>
      </c>
      <c r="H240" s="23"/>
      <c r="I240" s="20"/>
      <c r="J240" s="19">
        <v>0</v>
      </c>
    </row>
    <row r="241" spans="1:10" ht="15.75" hidden="1" thickBot="1" x14ac:dyDescent="0.3">
      <c r="A241" s="277"/>
      <c r="B241" s="278"/>
      <c r="C241" s="280" t="s">
        <v>6143</v>
      </c>
      <c r="D241" s="280" t="s">
        <v>6039</v>
      </c>
      <c r="E241" s="234">
        <v>0.15</v>
      </c>
      <c r="F241" s="240">
        <v>22.097000000000001</v>
      </c>
      <c r="G241" s="20">
        <f t="shared" si="3"/>
        <v>3.3145500000000001</v>
      </c>
      <c r="H241" s="26">
        <f>SUM(G241:G245)</f>
        <v>27.28115</v>
      </c>
      <c r="I241" s="27"/>
      <c r="J241" s="19">
        <v>0</v>
      </c>
    </row>
    <row r="242" spans="1:10" ht="15.75" hidden="1" thickBot="1" x14ac:dyDescent="0.3">
      <c r="A242" s="277"/>
      <c r="B242" s="278"/>
      <c r="C242" s="280" t="s">
        <v>6204</v>
      </c>
      <c r="D242" s="280" t="s">
        <v>6039</v>
      </c>
      <c r="E242" s="234">
        <v>0.3</v>
      </c>
      <c r="F242" s="240">
        <v>28.3005</v>
      </c>
      <c r="G242" s="20">
        <f t="shared" si="3"/>
        <v>8.4901499999999999</v>
      </c>
      <c r="H242" s="23"/>
      <c r="I242" s="20"/>
      <c r="J242" s="19">
        <v>0</v>
      </c>
    </row>
    <row r="243" spans="1:10" ht="26.25" hidden="1" thickBot="1" x14ac:dyDescent="0.3">
      <c r="A243" s="277"/>
      <c r="B243" s="278"/>
      <c r="C243" s="280" t="s">
        <v>6298</v>
      </c>
      <c r="D243" s="280" t="s">
        <v>1304</v>
      </c>
      <c r="E243" s="234">
        <v>1.5</v>
      </c>
      <c r="F243" s="235">
        <v>7.3055000000000003</v>
      </c>
      <c r="G243" s="20">
        <f t="shared" si="3"/>
        <v>10.95825</v>
      </c>
      <c r="H243" s="23"/>
      <c r="I243" s="20"/>
      <c r="J243" s="19">
        <v>0</v>
      </c>
    </row>
    <row r="244" spans="1:10" ht="15.75" hidden="1" thickBot="1" x14ac:dyDescent="0.3">
      <c r="A244" s="277"/>
      <c r="B244" s="278"/>
      <c r="C244" s="280" t="s">
        <v>6357</v>
      </c>
      <c r="D244" s="280" t="s">
        <v>1044</v>
      </c>
      <c r="E244" s="234">
        <v>0.1</v>
      </c>
      <c r="F244" s="235">
        <v>18.087999999999997</v>
      </c>
      <c r="G244" s="20">
        <f t="shared" si="3"/>
        <v>1.8087999999999997</v>
      </c>
      <c r="H244" s="23"/>
      <c r="I244" s="20"/>
      <c r="J244" s="19">
        <v>0</v>
      </c>
    </row>
    <row r="245" spans="1:10" ht="26.25" hidden="1" thickBot="1" x14ac:dyDescent="0.3">
      <c r="A245" s="277"/>
      <c r="B245" s="278"/>
      <c r="C245" s="280" t="s">
        <v>6382</v>
      </c>
      <c r="D245" s="280" t="s">
        <v>1304</v>
      </c>
      <c r="E245" s="234">
        <v>1.1499999999999999</v>
      </c>
      <c r="F245" s="235">
        <v>2.3559999999999999</v>
      </c>
      <c r="G245" s="20">
        <f t="shared" si="3"/>
        <v>2.7093999999999996</v>
      </c>
      <c r="H245" s="23"/>
      <c r="I245" s="20"/>
      <c r="J245" s="19">
        <v>0</v>
      </c>
    </row>
    <row r="246" spans="1:10" ht="15.75" hidden="1" thickBot="1" x14ac:dyDescent="0.3">
      <c r="A246" s="282"/>
      <c r="B246" s="283"/>
      <c r="C246" s="284"/>
      <c r="D246" s="284"/>
      <c r="E246" s="241"/>
      <c r="F246" s="242" t="s">
        <v>13</v>
      </c>
      <c r="G246" s="31" t="str">
        <f t="shared" si="3"/>
        <v/>
      </c>
      <c r="H246" s="33"/>
      <c r="I246" s="20"/>
      <c r="J246" s="19">
        <v>0</v>
      </c>
    </row>
    <row r="247" spans="1:10" ht="15.75" hidden="1" thickBot="1" x14ac:dyDescent="0.3">
      <c r="A247" s="270" t="s">
        <v>66</v>
      </c>
      <c r="B247" s="271" t="s">
        <v>2727</v>
      </c>
      <c r="C247" s="272"/>
      <c r="D247" s="273" t="s">
        <v>68</v>
      </c>
      <c r="E247" s="236"/>
      <c r="F247" s="237" t="s">
        <v>13</v>
      </c>
      <c r="G247" s="274" t="str">
        <f t="shared" si="3"/>
        <v/>
      </c>
      <c r="H247" s="275"/>
      <c r="I247" s="276"/>
      <c r="J247" s="19">
        <v>0</v>
      </c>
    </row>
    <row r="248" spans="1:10" ht="15.75" hidden="1" thickBot="1" x14ac:dyDescent="0.3">
      <c r="A248" s="277"/>
      <c r="B248" s="278"/>
      <c r="C248" s="279"/>
      <c r="D248" s="279"/>
      <c r="E248" s="238"/>
      <c r="F248" s="239" t="s">
        <v>13</v>
      </c>
      <c r="G248" s="20" t="str">
        <f t="shared" si="3"/>
        <v/>
      </c>
      <c r="H248" s="23"/>
      <c r="I248" s="20"/>
      <c r="J248" s="19">
        <v>0</v>
      </c>
    </row>
    <row r="249" spans="1:10" ht="15.75" hidden="1" thickBot="1" x14ac:dyDescent="0.3">
      <c r="A249" s="277"/>
      <c r="B249" s="278"/>
      <c r="C249" s="280" t="s">
        <v>6204</v>
      </c>
      <c r="D249" s="280" t="s">
        <v>6039</v>
      </c>
      <c r="E249" s="234">
        <v>0.4</v>
      </c>
      <c r="F249" s="240">
        <v>28.3005</v>
      </c>
      <c r="G249" s="20">
        <f t="shared" si="3"/>
        <v>11.3202</v>
      </c>
      <c r="H249" s="26">
        <f>SUM(G249:G260)</f>
        <v>74.957246749999982</v>
      </c>
      <c r="I249" s="27"/>
      <c r="J249" s="19">
        <v>0</v>
      </c>
    </row>
    <row r="250" spans="1:10" ht="15.75" hidden="1" thickBot="1" x14ac:dyDescent="0.3">
      <c r="A250" s="277"/>
      <c r="B250" s="278"/>
      <c r="C250" s="280" t="s">
        <v>6143</v>
      </c>
      <c r="D250" s="280" t="s">
        <v>6039</v>
      </c>
      <c r="E250" s="234">
        <v>0.4</v>
      </c>
      <c r="F250" s="240">
        <v>22.097000000000001</v>
      </c>
      <c r="G250" s="20">
        <f t="shared" si="3"/>
        <v>8.8388000000000009</v>
      </c>
      <c r="H250" s="23"/>
      <c r="I250" s="20"/>
      <c r="J250" s="19">
        <v>0</v>
      </c>
    </row>
    <row r="251" spans="1:10" ht="15.75" hidden="1" thickBot="1" x14ac:dyDescent="0.3">
      <c r="A251" s="277"/>
      <c r="B251" s="278"/>
      <c r="C251" s="280" t="s">
        <v>67</v>
      </c>
      <c r="D251" s="280" t="s">
        <v>68</v>
      </c>
      <c r="E251" s="234">
        <v>1.1000000000000001</v>
      </c>
      <c r="F251" s="240" t="s">
        <v>13</v>
      </c>
      <c r="G251" s="20" t="str">
        <f t="shared" si="3"/>
        <v/>
      </c>
      <c r="H251" s="23"/>
      <c r="I251" s="20"/>
      <c r="J251" s="19">
        <v>0</v>
      </c>
    </row>
    <row r="252" spans="1:10" ht="26.25" hidden="1" thickBot="1" x14ac:dyDescent="0.3">
      <c r="A252" s="277"/>
      <c r="B252" s="278"/>
      <c r="C252" s="280" t="s">
        <v>6298</v>
      </c>
      <c r="D252" s="280" t="s">
        <v>1304</v>
      </c>
      <c r="E252" s="234">
        <v>1.6</v>
      </c>
      <c r="F252" s="235">
        <v>7.3055000000000003</v>
      </c>
      <c r="G252" s="20">
        <f t="shared" si="3"/>
        <v>11.688800000000001</v>
      </c>
      <c r="H252" s="23"/>
      <c r="I252" s="20"/>
      <c r="J252" s="19">
        <v>0</v>
      </c>
    </row>
    <row r="253" spans="1:10" ht="39" hidden="1" thickBot="1" x14ac:dyDescent="0.3">
      <c r="A253" s="277"/>
      <c r="B253" s="278"/>
      <c r="C253" s="280" t="s">
        <v>6383</v>
      </c>
      <c r="D253" s="280" t="s">
        <v>1304</v>
      </c>
      <c r="E253" s="234">
        <v>1.65</v>
      </c>
      <c r="F253" s="235">
        <v>8.8824999999999985</v>
      </c>
      <c r="G253" s="20">
        <f t="shared" si="3"/>
        <v>14.656124999999998</v>
      </c>
      <c r="H253" s="23"/>
      <c r="I253" s="20"/>
      <c r="J253" s="19">
        <v>0</v>
      </c>
    </row>
    <row r="254" spans="1:10" ht="39" hidden="1" thickBot="1" x14ac:dyDescent="0.3">
      <c r="A254" s="277"/>
      <c r="B254" s="278"/>
      <c r="C254" s="280" t="s">
        <v>6384</v>
      </c>
      <c r="D254" s="280" t="s">
        <v>1304</v>
      </c>
      <c r="E254" s="234">
        <v>0.5</v>
      </c>
      <c r="F254" s="235">
        <v>25.963499999999996</v>
      </c>
      <c r="G254" s="20">
        <f t="shared" si="3"/>
        <v>12.981749999999998</v>
      </c>
      <c r="H254" s="23"/>
      <c r="I254" s="20"/>
      <c r="J254" s="19">
        <v>0</v>
      </c>
    </row>
    <row r="255" spans="1:10" ht="15.75" hidden="1" thickBot="1" x14ac:dyDescent="0.3">
      <c r="A255" s="277"/>
      <c r="B255" s="278"/>
      <c r="C255" s="280" t="s">
        <v>6317</v>
      </c>
      <c r="D255" s="280" t="s">
        <v>1044</v>
      </c>
      <c r="E255" s="234">
        <v>0.1</v>
      </c>
      <c r="F255" s="235">
        <v>18.401499999999999</v>
      </c>
      <c r="G255" s="20">
        <f t="shared" si="3"/>
        <v>1.84015</v>
      </c>
      <c r="H255" s="23"/>
      <c r="I255" s="20"/>
      <c r="J255" s="19">
        <v>0</v>
      </c>
    </row>
    <row r="256" spans="1:10" ht="15.75" hidden="1" thickBot="1" x14ac:dyDescent="0.3">
      <c r="A256" s="277"/>
      <c r="B256" s="278"/>
      <c r="C256" s="280" t="s">
        <v>6385</v>
      </c>
      <c r="D256" s="280" t="s">
        <v>6039</v>
      </c>
      <c r="E256" s="234">
        <v>1.5E-3</v>
      </c>
      <c r="F256" s="235">
        <v>24.6145</v>
      </c>
      <c r="G256" s="20">
        <f t="shared" si="3"/>
        <v>3.6921750000000003E-2</v>
      </c>
      <c r="H256" s="23"/>
      <c r="I256" s="20"/>
      <c r="J256" s="19">
        <v>0</v>
      </c>
    </row>
    <row r="257" spans="1:10" ht="15.75" hidden="1" thickBot="1" x14ac:dyDescent="0.3">
      <c r="A257" s="277"/>
      <c r="B257" s="278"/>
      <c r="C257" s="280" t="s">
        <v>6223</v>
      </c>
      <c r="D257" s="280" t="s">
        <v>6039</v>
      </c>
      <c r="E257" s="234">
        <v>0.4</v>
      </c>
      <c r="F257" s="235">
        <v>30.295500000000001</v>
      </c>
      <c r="G257" s="20">
        <f t="shared" si="3"/>
        <v>12.118200000000002</v>
      </c>
      <c r="H257" s="23"/>
      <c r="I257" s="20"/>
      <c r="J257" s="19">
        <v>0</v>
      </c>
    </row>
    <row r="258" spans="1:10" ht="15.75" hidden="1" thickBot="1" x14ac:dyDescent="0.3">
      <c r="A258" s="277"/>
      <c r="B258" s="278"/>
      <c r="C258" s="280" t="s">
        <v>69</v>
      </c>
      <c r="D258" s="280" t="s">
        <v>70</v>
      </c>
      <c r="E258" s="234">
        <v>2.2499999999999999E-2</v>
      </c>
      <c r="F258" s="235" t="s">
        <v>13</v>
      </c>
      <c r="G258" s="20" t="str">
        <f t="shared" si="3"/>
        <v/>
      </c>
      <c r="H258" s="23"/>
      <c r="I258" s="20"/>
      <c r="J258" s="19">
        <v>0</v>
      </c>
    </row>
    <row r="259" spans="1:10" ht="15.75" hidden="1" thickBot="1" x14ac:dyDescent="0.3">
      <c r="A259" s="277"/>
      <c r="B259" s="278"/>
      <c r="C259" s="280" t="s">
        <v>6386</v>
      </c>
      <c r="D259" s="280" t="s">
        <v>1044</v>
      </c>
      <c r="E259" s="234">
        <v>0.6</v>
      </c>
      <c r="F259" s="235">
        <v>2.4604999999999997</v>
      </c>
      <c r="G259" s="20">
        <f t="shared" si="3"/>
        <v>1.4762999999999997</v>
      </c>
      <c r="H259" s="23"/>
      <c r="I259" s="20"/>
      <c r="J259" s="19">
        <v>0</v>
      </c>
    </row>
    <row r="260" spans="1:10" ht="15.75" hidden="1" thickBot="1" x14ac:dyDescent="0.3">
      <c r="A260" s="277"/>
      <c r="B260" s="278"/>
      <c r="C260" s="280" t="s">
        <v>71</v>
      </c>
      <c r="D260" s="280" t="s">
        <v>72</v>
      </c>
      <c r="E260" s="234">
        <v>1.4999999999999999E-2</v>
      </c>
      <c r="F260" s="235" t="s">
        <v>13</v>
      </c>
      <c r="G260" s="20" t="str">
        <f t="shared" si="3"/>
        <v/>
      </c>
      <c r="H260" s="23"/>
      <c r="I260" s="20"/>
      <c r="J260" s="19">
        <v>0</v>
      </c>
    </row>
    <row r="261" spans="1:10" ht="15.75" hidden="1" thickBot="1" x14ac:dyDescent="0.3">
      <c r="A261" s="282"/>
      <c r="B261" s="283"/>
      <c r="C261" s="284"/>
      <c r="D261" s="284"/>
      <c r="E261" s="241"/>
      <c r="F261" s="242" t="s">
        <v>13</v>
      </c>
      <c r="G261" s="31" t="str">
        <f t="shared" si="3"/>
        <v/>
      </c>
      <c r="H261" s="33"/>
      <c r="I261" s="20"/>
      <c r="J261" s="19">
        <v>0</v>
      </c>
    </row>
    <row r="262" spans="1:10" ht="15.75" hidden="1" thickBot="1" x14ac:dyDescent="0.3">
      <c r="A262" s="270" t="s">
        <v>73</v>
      </c>
      <c r="B262" s="271" t="s">
        <v>2728</v>
      </c>
      <c r="C262" s="272"/>
      <c r="D262" s="273" t="s">
        <v>68</v>
      </c>
      <c r="E262" s="236"/>
      <c r="F262" s="237" t="s">
        <v>13</v>
      </c>
      <c r="G262" s="274" t="str">
        <f t="shared" ref="G262:G325" si="4">IF(ISNUMBER(F262),E262*F262,"")</f>
        <v/>
      </c>
      <c r="H262" s="275"/>
      <c r="I262" s="276"/>
      <c r="J262" s="19">
        <v>0</v>
      </c>
    </row>
    <row r="263" spans="1:10" ht="15.75" hidden="1" thickBot="1" x14ac:dyDescent="0.3">
      <c r="A263" s="277"/>
      <c r="B263" s="278"/>
      <c r="C263" s="279"/>
      <c r="D263" s="279"/>
      <c r="E263" s="238"/>
      <c r="F263" s="239" t="s">
        <v>13</v>
      </c>
      <c r="G263" s="20" t="str">
        <f t="shared" si="4"/>
        <v/>
      </c>
      <c r="H263" s="23"/>
      <c r="I263" s="20"/>
      <c r="J263" s="19">
        <v>0</v>
      </c>
    </row>
    <row r="264" spans="1:10" ht="15.75" hidden="1" thickBot="1" x14ac:dyDescent="0.3">
      <c r="A264" s="277"/>
      <c r="B264" s="278"/>
      <c r="C264" s="280" t="s">
        <v>6143</v>
      </c>
      <c r="D264" s="280" t="s">
        <v>6039</v>
      </c>
      <c r="E264" s="234">
        <v>2.5000000000000001E-2</v>
      </c>
      <c r="F264" s="240">
        <v>22.097000000000001</v>
      </c>
      <c r="G264" s="20">
        <f t="shared" si="4"/>
        <v>0.55242500000000005</v>
      </c>
      <c r="H264" s="26">
        <f>SUM(G264:G265)</f>
        <v>2.6958340000000001</v>
      </c>
      <c r="I264" s="27"/>
      <c r="J264" s="19">
        <v>0</v>
      </c>
    </row>
    <row r="265" spans="1:10" ht="15.75" hidden="1" thickBot="1" x14ac:dyDescent="0.3">
      <c r="A265" s="277"/>
      <c r="B265" s="278"/>
      <c r="C265" s="280" t="s">
        <v>6143</v>
      </c>
      <c r="D265" s="280" t="s">
        <v>6039</v>
      </c>
      <c r="E265" s="234">
        <v>9.7000000000000003E-2</v>
      </c>
      <c r="F265" s="240">
        <v>22.097000000000001</v>
      </c>
      <c r="G265" s="20">
        <f t="shared" si="4"/>
        <v>2.1434090000000001</v>
      </c>
      <c r="H265" s="23"/>
      <c r="I265" s="27"/>
      <c r="J265" s="19">
        <v>0</v>
      </c>
    </row>
    <row r="266" spans="1:10" ht="15.75" hidden="1" thickBot="1" x14ac:dyDescent="0.3">
      <c r="A266" s="282"/>
      <c r="B266" s="283"/>
      <c r="C266" s="284"/>
      <c r="D266" s="284"/>
      <c r="E266" s="241"/>
      <c r="F266" s="242" t="s">
        <v>13</v>
      </c>
      <c r="G266" s="31" t="str">
        <f t="shared" si="4"/>
        <v/>
      </c>
      <c r="H266" s="33"/>
      <c r="I266" s="20"/>
      <c r="J266" s="19">
        <v>0</v>
      </c>
    </row>
    <row r="267" spans="1:10" ht="15.75" hidden="1" thickBot="1" x14ac:dyDescent="0.3">
      <c r="A267" s="270" t="s">
        <v>74</v>
      </c>
      <c r="B267" s="271" t="s">
        <v>2729</v>
      </c>
      <c r="C267" s="272"/>
      <c r="D267" s="273" t="s">
        <v>106</v>
      </c>
      <c r="E267" s="236"/>
      <c r="F267" s="237" t="s">
        <v>13</v>
      </c>
      <c r="G267" s="274" t="str">
        <f t="shared" si="4"/>
        <v/>
      </c>
      <c r="H267" s="275"/>
      <c r="I267" s="276"/>
      <c r="J267" s="19">
        <v>0</v>
      </c>
    </row>
    <row r="268" spans="1:10" ht="15.75" hidden="1" thickBot="1" x14ac:dyDescent="0.3">
      <c r="A268" s="277"/>
      <c r="B268" s="278"/>
      <c r="C268" s="279"/>
      <c r="D268" s="279"/>
      <c r="E268" s="238"/>
      <c r="F268" s="239" t="s">
        <v>13</v>
      </c>
      <c r="G268" s="20" t="str">
        <f t="shared" si="4"/>
        <v/>
      </c>
      <c r="H268" s="23"/>
      <c r="I268" s="20"/>
      <c r="J268" s="19">
        <v>0</v>
      </c>
    </row>
    <row r="269" spans="1:10" ht="15.75" hidden="1" thickBot="1" x14ac:dyDescent="0.3">
      <c r="A269" s="277"/>
      <c r="B269" s="278"/>
      <c r="C269" s="280" t="s">
        <v>6306</v>
      </c>
      <c r="D269" s="280" t="s">
        <v>6039</v>
      </c>
      <c r="E269" s="234">
        <v>6.6000000000000003E-2</v>
      </c>
      <c r="F269" s="240">
        <v>23.246499999999997</v>
      </c>
      <c r="G269" s="20">
        <f t="shared" si="4"/>
        <v>1.5342689999999999</v>
      </c>
      <c r="H269" s="26">
        <f>SUM(G269:G273)</f>
        <v>24.44357139181125</v>
      </c>
      <c r="I269" s="27"/>
      <c r="J269" s="19">
        <v>0</v>
      </c>
    </row>
    <row r="270" spans="1:10" ht="15.75" hidden="1" thickBot="1" x14ac:dyDescent="0.3">
      <c r="A270" s="277"/>
      <c r="B270" s="278"/>
      <c r="C270" s="280" t="s">
        <v>6307</v>
      </c>
      <c r="D270" s="280" t="s">
        <v>6039</v>
      </c>
      <c r="E270" s="234">
        <v>0.23480000000000001</v>
      </c>
      <c r="F270" s="240">
        <v>29.050999999999998</v>
      </c>
      <c r="G270" s="20">
        <f t="shared" si="4"/>
        <v>6.8211747999999996</v>
      </c>
      <c r="H270" s="23"/>
      <c r="I270" s="20"/>
      <c r="J270" s="19">
        <v>0</v>
      </c>
    </row>
    <row r="271" spans="1:10" ht="26.25" hidden="1" thickBot="1" x14ac:dyDescent="0.3">
      <c r="A271" s="277"/>
      <c r="B271" s="278"/>
      <c r="C271" s="280" t="s">
        <v>6042</v>
      </c>
      <c r="D271" s="280" t="s">
        <v>6039</v>
      </c>
      <c r="E271" s="234">
        <v>8.3000000000000004E-2</v>
      </c>
      <c r="F271" s="240">
        <v>22.324999999999999</v>
      </c>
      <c r="G271" s="20">
        <f t="shared" si="4"/>
        <v>1.852975</v>
      </c>
      <c r="H271" s="23"/>
      <c r="I271" s="20"/>
      <c r="J271" s="19">
        <v>0</v>
      </c>
    </row>
    <row r="272" spans="1:10" ht="26.25" hidden="1" thickBot="1" x14ac:dyDescent="0.3">
      <c r="A272" s="277"/>
      <c r="B272" s="278"/>
      <c r="C272" s="280" t="s">
        <v>6096</v>
      </c>
      <c r="D272" s="280" t="s">
        <v>6039</v>
      </c>
      <c r="E272" s="234">
        <v>0.36499999999999999</v>
      </c>
      <c r="F272" s="240">
        <v>28.024999999999999</v>
      </c>
      <c r="G272" s="20">
        <f t="shared" si="4"/>
        <v>10.229125</v>
      </c>
      <c r="H272" s="23"/>
      <c r="I272" s="20"/>
      <c r="J272" s="19">
        <v>0</v>
      </c>
    </row>
    <row r="273" spans="1:10" ht="26.25" hidden="1" thickBot="1" x14ac:dyDescent="0.3">
      <c r="A273" s="277"/>
      <c r="B273" s="278"/>
      <c r="C273" s="280" t="s">
        <v>6226</v>
      </c>
      <c r="D273" s="280" t="s">
        <v>6131</v>
      </c>
      <c r="E273" s="234">
        <v>5.1000000000000004E-3</v>
      </c>
      <c r="F273" s="235">
        <v>785.49560623749994</v>
      </c>
      <c r="G273" s="22">
        <f t="shared" si="4"/>
        <v>4.0060275918112502</v>
      </c>
      <c r="H273" s="23"/>
      <c r="I273" s="20"/>
      <c r="J273" s="19">
        <v>0</v>
      </c>
    </row>
    <row r="274" spans="1:10" ht="15.75" hidden="1" thickBot="1" x14ac:dyDescent="0.3">
      <c r="A274" s="282"/>
      <c r="B274" s="283"/>
      <c r="C274" s="284"/>
      <c r="D274" s="284"/>
      <c r="E274" s="241"/>
      <c r="F274" s="242" t="s">
        <v>13</v>
      </c>
      <c r="G274" s="31" t="str">
        <f t="shared" si="4"/>
        <v/>
      </c>
      <c r="H274" s="33"/>
      <c r="I274" s="20"/>
      <c r="J274" s="19">
        <v>0</v>
      </c>
    </row>
    <row r="275" spans="1:10" ht="15.75" hidden="1" thickBot="1" x14ac:dyDescent="0.3">
      <c r="A275" s="270" t="s">
        <v>75</v>
      </c>
      <c r="B275" s="271" t="s">
        <v>2730</v>
      </c>
      <c r="C275" s="272"/>
      <c r="D275" s="273" t="s">
        <v>18</v>
      </c>
      <c r="E275" s="236"/>
      <c r="F275" s="237" t="s">
        <v>13</v>
      </c>
      <c r="G275" s="274" t="str">
        <f t="shared" si="4"/>
        <v/>
      </c>
      <c r="H275" s="275"/>
      <c r="I275" s="276"/>
      <c r="J275" s="19">
        <v>0</v>
      </c>
    </row>
    <row r="276" spans="1:10" ht="15.75" hidden="1" thickBot="1" x14ac:dyDescent="0.3">
      <c r="A276" s="277"/>
      <c r="B276" s="278"/>
      <c r="C276" s="279"/>
      <c r="D276" s="279"/>
      <c r="E276" s="238"/>
      <c r="F276" s="239" t="s">
        <v>13</v>
      </c>
      <c r="G276" s="20" t="str">
        <f t="shared" si="4"/>
        <v/>
      </c>
      <c r="H276" s="23"/>
      <c r="I276" s="20"/>
      <c r="J276" s="19">
        <v>0</v>
      </c>
    </row>
    <row r="277" spans="1:10" ht="26.25" hidden="1" thickBot="1" x14ac:dyDescent="0.3">
      <c r="A277" s="277"/>
      <c r="B277" s="278"/>
      <c r="C277" s="280" t="s">
        <v>6042</v>
      </c>
      <c r="D277" s="280" t="s">
        <v>6039</v>
      </c>
      <c r="E277" s="234">
        <v>0.22009999999999999</v>
      </c>
      <c r="F277" s="235">
        <v>22.324999999999999</v>
      </c>
      <c r="G277" s="22">
        <f t="shared" si="4"/>
        <v>4.9137325000000001</v>
      </c>
      <c r="H277" s="26">
        <f>SUM(G277:G279)</f>
        <v>24.648489099999999</v>
      </c>
      <c r="I277" s="27"/>
      <c r="J277" s="19">
        <v>0</v>
      </c>
    </row>
    <row r="278" spans="1:10" ht="26.25" hidden="1" thickBot="1" x14ac:dyDescent="0.3">
      <c r="A278" s="277"/>
      <c r="B278" s="278"/>
      <c r="C278" s="280" t="s">
        <v>6374</v>
      </c>
      <c r="D278" s="280" t="s">
        <v>1061</v>
      </c>
      <c r="E278" s="234">
        <v>0.55530000000000002</v>
      </c>
      <c r="F278" s="235">
        <v>24.643000000000001</v>
      </c>
      <c r="G278" s="22">
        <f t="shared" si="4"/>
        <v>13.6842579</v>
      </c>
      <c r="H278" s="23"/>
      <c r="I278" s="20"/>
      <c r="J278" s="19">
        <v>0</v>
      </c>
    </row>
    <row r="279" spans="1:10" ht="26.25" hidden="1" thickBot="1" x14ac:dyDescent="0.3">
      <c r="A279" s="277"/>
      <c r="B279" s="278"/>
      <c r="C279" s="280" t="s">
        <v>6375</v>
      </c>
      <c r="D279" s="280" t="s">
        <v>1050</v>
      </c>
      <c r="E279" s="234">
        <v>0.2273</v>
      </c>
      <c r="F279" s="240">
        <v>26.619</v>
      </c>
      <c r="G279" s="22">
        <f t="shared" si="4"/>
        <v>6.0504987000000003</v>
      </c>
      <c r="H279" s="23"/>
      <c r="I279" s="20"/>
      <c r="J279" s="19">
        <v>0</v>
      </c>
    </row>
    <row r="280" spans="1:10" ht="15.75" hidden="1" thickBot="1" x14ac:dyDescent="0.3">
      <c r="A280" s="282"/>
      <c r="B280" s="283"/>
      <c r="C280" s="284"/>
      <c r="D280" s="284"/>
      <c r="E280" s="241"/>
      <c r="F280" s="242" t="s">
        <v>13</v>
      </c>
      <c r="G280" s="31" t="str">
        <f t="shared" si="4"/>
        <v/>
      </c>
      <c r="H280" s="33"/>
      <c r="I280" s="20"/>
      <c r="J280" s="19">
        <v>0</v>
      </c>
    </row>
    <row r="281" spans="1:10" ht="15.75" hidden="1" thickBot="1" x14ac:dyDescent="0.3">
      <c r="A281" s="270" t="s">
        <v>76</v>
      </c>
      <c r="B281" s="271" t="s">
        <v>2731</v>
      </c>
      <c r="C281" s="272"/>
      <c r="D281" s="273" t="s">
        <v>18</v>
      </c>
      <c r="E281" s="236"/>
      <c r="F281" s="237" t="s">
        <v>13</v>
      </c>
      <c r="G281" s="274" t="str">
        <f t="shared" si="4"/>
        <v/>
      </c>
      <c r="H281" s="275"/>
      <c r="I281" s="276"/>
      <c r="J281" s="19">
        <v>0</v>
      </c>
    </row>
    <row r="282" spans="1:10" ht="15.75" hidden="1" thickBot="1" x14ac:dyDescent="0.3">
      <c r="A282" s="277"/>
      <c r="B282" s="278"/>
      <c r="C282" s="279"/>
      <c r="D282" s="279"/>
      <c r="E282" s="238"/>
      <c r="F282" s="239" t="s">
        <v>13</v>
      </c>
      <c r="G282" s="20" t="str">
        <f t="shared" si="4"/>
        <v/>
      </c>
      <c r="H282" s="23"/>
      <c r="I282" s="20"/>
      <c r="J282" s="19">
        <v>0</v>
      </c>
    </row>
    <row r="283" spans="1:10" ht="26.25" hidden="1" thickBot="1" x14ac:dyDescent="0.3">
      <c r="A283" s="277"/>
      <c r="B283" s="278"/>
      <c r="C283" s="280" t="s">
        <v>6042</v>
      </c>
      <c r="D283" s="280" t="s">
        <v>6039</v>
      </c>
      <c r="E283" s="234">
        <v>0.32140000000000002</v>
      </c>
      <c r="F283" s="235">
        <v>22.324999999999999</v>
      </c>
      <c r="G283" s="22">
        <f t="shared" si="4"/>
        <v>7.1752549999999999</v>
      </c>
      <c r="H283" s="26">
        <f>SUM(G283:G285)</f>
        <v>35.995771699999999</v>
      </c>
      <c r="I283" s="27"/>
      <c r="J283" s="19">
        <v>0</v>
      </c>
    </row>
    <row r="284" spans="1:10" ht="26.25" hidden="1" thickBot="1" x14ac:dyDescent="0.3">
      <c r="A284" s="277"/>
      <c r="B284" s="278"/>
      <c r="C284" s="280" t="s">
        <v>6374</v>
      </c>
      <c r="D284" s="280" t="s">
        <v>1061</v>
      </c>
      <c r="E284" s="234">
        <v>0.81089999999999995</v>
      </c>
      <c r="F284" s="235">
        <v>24.643000000000001</v>
      </c>
      <c r="G284" s="22">
        <f t="shared" si="4"/>
        <v>19.983008699999999</v>
      </c>
      <c r="H284" s="23"/>
      <c r="I284" s="20"/>
      <c r="J284" s="19">
        <v>0</v>
      </c>
    </row>
    <row r="285" spans="1:10" ht="26.25" hidden="1" thickBot="1" x14ac:dyDescent="0.3">
      <c r="A285" s="277"/>
      <c r="B285" s="278"/>
      <c r="C285" s="280" t="s">
        <v>6375</v>
      </c>
      <c r="D285" s="280" t="s">
        <v>1050</v>
      </c>
      <c r="E285" s="234">
        <v>0.33200000000000002</v>
      </c>
      <c r="F285" s="240">
        <v>26.619</v>
      </c>
      <c r="G285" s="22">
        <f t="shared" si="4"/>
        <v>8.8375079999999997</v>
      </c>
      <c r="H285" s="23"/>
      <c r="I285" s="20"/>
      <c r="J285" s="19">
        <v>0</v>
      </c>
    </row>
    <row r="286" spans="1:10" ht="15.75" hidden="1" thickBot="1" x14ac:dyDescent="0.3">
      <c r="A286" s="282"/>
      <c r="B286" s="283"/>
      <c r="C286" s="284"/>
      <c r="D286" s="284"/>
      <c r="E286" s="241"/>
      <c r="F286" s="242" t="s">
        <v>13</v>
      </c>
      <c r="G286" s="31" t="str">
        <f t="shared" si="4"/>
        <v/>
      </c>
      <c r="H286" s="33"/>
      <c r="I286" s="20"/>
      <c r="J286" s="19">
        <v>0</v>
      </c>
    </row>
    <row r="287" spans="1:10" ht="15.75" hidden="1" thickBot="1" x14ac:dyDescent="0.3">
      <c r="A287" s="270" t="s">
        <v>77</v>
      </c>
      <c r="B287" s="271" t="s">
        <v>2732</v>
      </c>
      <c r="C287" s="272"/>
      <c r="D287" s="273" t="s">
        <v>1778</v>
      </c>
      <c r="E287" s="236"/>
      <c r="F287" s="237" t="s">
        <v>13</v>
      </c>
      <c r="G287" s="274" t="str">
        <f t="shared" si="4"/>
        <v/>
      </c>
      <c r="H287" s="275"/>
      <c r="I287" s="276"/>
      <c r="J287" s="19">
        <v>0</v>
      </c>
    </row>
    <row r="288" spans="1:10" ht="15.75" hidden="1" thickBot="1" x14ac:dyDescent="0.3">
      <c r="A288" s="277"/>
      <c r="B288" s="278"/>
      <c r="C288" s="279"/>
      <c r="D288" s="279"/>
      <c r="E288" s="238"/>
      <c r="F288" s="239" t="s">
        <v>13</v>
      </c>
      <c r="G288" s="20" t="str">
        <f t="shared" si="4"/>
        <v/>
      </c>
      <c r="H288" s="23"/>
      <c r="I288" s="20"/>
      <c r="J288" s="19">
        <v>0</v>
      </c>
    </row>
    <row r="289" spans="1:10" ht="26.25" hidden="1" thickBot="1" x14ac:dyDescent="0.3">
      <c r="A289" s="277"/>
      <c r="B289" s="278"/>
      <c r="C289" s="280" t="s">
        <v>6242</v>
      </c>
      <c r="D289" s="280" t="s">
        <v>6131</v>
      </c>
      <c r="E289" s="234">
        <v>1</v>
      </c>
      <c r="F289" s="240">
        <v>305.20338399999997</v>
      </c>
      <c r="G289" s="22">
        <f t="shared" si="4"/>
        <v>305.20338399999997</v>
      </c>
      <c r="H289" s="26">
        <f>SUM(G289:G298)</f>
        <v>934.24578404574982</v>
      </c>
      <c r="I289" s="27"/>
      <c r="J289" s="19">
        <v>0</v>
      </c>
    </row>
    <row r="290" spans="1:10" ht="26.25" hidden="1" thickBot="1" x14ac:dyDescent="0.3">
      <c r="A290" s="277"/>
      <c r="B290" s="278"/>
      <c r="C290" s="280" t="s">
        <v>6195</v>
      </c>
      <c r="D290" s="280" t="s">
        <v>6131</v>
      </c>
      <c r="E290" s="234">
        <v>0.80459999999999998</v>
      </c>
      <c r="F290" s="235">
        <v>199.71849999999998</v>
      </c>
      <c r="G290" s="22">
        <f t="shared" si="4"/>
        <v>160.69350509999998</v>
      </c>
      <c r="H290" s="23"/>
      <c r="I290" s="20"/>
      <c r="J290" s="19">
        <v>0</v>
      </c>
    </row>
    <row r="291" spans="1:10" ht="15.75" hidden="1" thickBot="1" x14ac:dyDescent="0.3">
      <c r="A291" s="277"/>
      <c r="B291" s="278"/>
      <c r="C291" s="280" t="s">
        <v>6196</v>
      </c>
      <c r="D291" s="280" t="s">
        <v>1044</v>
      </c>
      <c r="E291" s="234">
        <v>273.06299999999999</v>
      </c>
      <c r="F291" s="235">
        <v>0.64600000000000002</v>
      </c>
      <c r="G291" s="22">
        <f t="shared" si="4"/>
        <v>176.398698</v>
      </c>
      <c r="H291" s="23"/>
      <c r="I291" s="20"/>
      <c r="J291" s="19">
        <v>0</v>
      </c>
    </row>
    <row r="292" spans="1:10" ht="26.25" hidden="1" thickBot="1" x14ac:dyDescent="0.3">
      <c r="A292" s="277"/>
      <c r="B292" s="278"/>
      <c r="C292" s="280" t="s">
        <v>6211</v>
      </c>
      <c r="D292" s="280" t="s">
        <v>6131</v>
      </c>
      <c r="E292" s="234">
        <v>0.57920000000000005</v>
      </c>
      <c r="F292" s="235">
        <v>194.8355</v>
      </c>
      <c r="G292" s="22">
        <f t="shared" si="4"/>
        <v>112.8487216</v>
      </c>
      <c r="H292" s="23"/>
      <c r="I292" s="20"/>
      <c r="J292" s="19">
        <v>0</v>
      </c>
    </row>
    <row r="293" spans="1:10" ht="15.75" hidden="1" thickBot="1" x14ac:dyDescent="0.3">
      <c r="A293" s="277"/>
      <c r="B293" s="278"/>
      <c r="C293" s="280" t="s">
        <v>6143</v>
      </c>
      <c r="D293" s="280" t="s">
        <v>6039</v>
      </c>
      <c r="E293" s="234">
        <v>2.3275000000000001</v>
      </c>
      <c r="F293" s="240">
        <v>22.097000000000001</v>
      </c>
      <c r="G293" s="22">
        <f t="shared" si="4"/>
        <v>51.430767500000009</v>
      </c>
      <c r="H293" s="23"/>
      <c r="I293" s="20"/>
      <c r="J293" s="19">
        <v>0</v>
      </c>
    </row>
    <row r="294" spans="1:10" ht="26.25" hidden="1" thickBot="1" x14ac:dyDescent="0.3">
      <c r="A294" s="277"/>
      <c r="B294" s="278"/>
      <c r="C294" s="280" t="s">
        <v>6197</v>
      </c>
      <c r="D294" s="280" t="s">
        <v>6039</v>
      </c>
      <c r="E294" s="234">
        <v>1.4695</v>
      </c>
      <c r="F294" s="240">
        <v>23.844999999999999</v>
      </c>
      <c r="G294" s="22">
        <f t="shared" si="4"/>
        <v>35.0402275</v>
      </c>
      <c r="H294" s="23"/>
      <c r="I294" s="20"/>
      <c r="J294" s="19">
        <v>0</v>
      </c>
    </row>
    <row r="295" spans="1:10" ht="39" hidden="1" thickBot="1" x14ac:dyDescent="0.3">
      <c r="A295" s="277"/>
      <c r="B295" s="278"/>
      <c r="C295" s="280" t="s">
        <v>6198</v>
      </c>
      <c r="D295" s="280" t="s">
        <v>1050</v>
      </c>
      <c r="E295" s="234">
        <v>0.75629999999999997</v>
      </c>
      <c r="F295" s="235">
        <v>1.6435</v>
      </c>
      <c r="G295" s="22">
        <f t="shared" si="4"/>
        <v>1.24297905</v>
      </c>
      <c r="H295" s="23"/>
      <c r="I295" s="20"/>
      <c r="J295" s="19">
        <v>0</v>
      </c>
    </row>
    <row r="296" spans="1:10" ht="39" hidden="1" thickBot="1" x14ac:dyDescent="0.3">
      <c r="A296" s="277"/>
      <c r="B296" s="278"/>
      <c r="C296" s="280" t="s">
        <v>6199</v>
      </c>
      <c r="D296" s="280" t="s">
        <v>1061</v>
      </c>
      <c r="E296" s="234">
        <v>0.71309999999999996</v>
      </c>
      <c r="F296" s="235">
        <v>0.41799999999999998</v>
      </c>
      <c r="G296" s="22">
        <f t="shared" si="4"/>
        <v>0.29807579999999995</v>
      </c>
      <c r="H296" s="23"/>
      <c r="I296" s="20"/>
      <c r="J296" s="19">
        <v>0</v>
      </c>
    </row>
    <row r="297" spans="1:10" ht="51.75" hidden="1" thickBot="1" x14ac:dyDescent="0.3">
      <c r="A297" s="277"/>
      <c r="B297" s="278"/>
      <c r="C297" s="280" t="s">
        <v>6173</v>
      </c>
      <c r="D297" s="280" t="s">
        <v>6131</v>
      </c>
      <c r="E297" s="234">
        <v>1.3837999999999999</v>
      </c>
      <c r="F297" s="235">
        <v>8.3948032499999989</v>
      </c>
      <c r="G297" s="22">
        <f t="shared" si="4"/>
        <v>11.616728737349998</v>
      </c>
      <c r="H297" s="23"/>
      <c r="I297" s="20"/>
      <c r="J297" s="19">
        <v>0</v>
      </c>
    </row>
    <row r="298" spans="1:10" ht="39" hidden="1" thickBot="1" x14ac:dyDescent="0.3">
      <c r="A298" s="277"/>
      <c r="B298" s="278"/>
      <c r="C298" s="280" t="s">
        <v>6171</v>
      </c>
      <c r="D298" s="280" t="s">
        <v>6224</v>
      </c>
      <c r="E298" s="234">
        <v>27.675999999999998</v>
      </c>
      <c r="F298" s="235">
        <v>2.8715383999999999</v>
      </c>
      <c r="G298" s="22">
        <f t="shared" si="4"/>
        <v>79.472696758399991</v>
      </c>
      <c r="H298" s="23"/>
      <c r="I298" s="20"/>
      <c r="J298" s="19">
        <v>0</v>
      </c>
    </row>
    <row r="299" spans="1:10" ht="15.75" hidden="1" thickBot="1" x14ac:dyDescent="0.3">
      <c r="A299" s="277"/>
      <c r="B299" s="278"/>
      <c r="C299" s="291"/>
      <c r="D299" s="292"/>
      <c r="E299" s="234"/>
      <c r="F299" s="235" t="s">
        <v>13</v>
      </c>
      <c r="G299" s="22" t="str">
        <f t="shared" si="4"/>
        <v/>
      </c>
      <c r="H299" s="23"/>
      <c r="I299" s="20"/>
      <c r="J299" s="19">
        <v>0</v>
      </c>
    </row>
    <row r="300" spans="1:10" ht="26.25" hidden="1" thickBot="1" x14ac:dyDescent="0.3">
      <c r="A300" s="277"/>
      <c r="B300" s="278"/>
      <c r="C300" s="289" t="s">
        <v>78</v>
      </c>
      <c r="D300" s="292"/>
      <c r="E300" s="234"/>
      <c r="F300" s="235" t="s">
        <v>13</v>
      </c>
      <c r="G300" s="22" t="str">
        <f t="shared" si="4"/>
        <v/>
      </c>
      <c r="H300" s="23"/>
      <c r="I300" s="20"/>
      <c r="J300" s="19">
        <v>0</v>
      </c>
    </row>
    <row r="301" spans="1:10" ht="15.75" hidden="1" thickBot="1" x14ac:dyDescent="0.3">
      <c r="A301" s="282"/>
      <c r="B301" s="283"/>
      <c r="C301" s="284"/>
      <c r="D301" s="284"/>
      <c r="E301" s="241"/>
      <c r="F301" s="242" t="s">
        <v>13</v>
      </c>
      <c r="G301" s="31" t="str">
        <f t="shared" si="4"/>
        <v/>
      </c>
      <c r="H301" s="33"/>
      <c r="I301" s="20"/>
      <c r="J301" s="19">
        <v>0</v>
      </c>
    </row>
    <row r="302" spans="1:10" ht="15.75" hidden="1" thickBot="1" x14ac:dyDescent="0.3">
      <c r="A302" s="270" t="s">
        <v>79</v>
      </c>
      <c r="B302" s="271" t="s">
        <v>2733</v>
      </c>
      <c r="C302" s="272"/>
      <c r="D302" s="273" t="s">
        <v>1778</v>
      </c>
      <c r="E302" s="236"/>
      <c r="F302" s="237" t="s">
        <v>13</v>
      </c>
      <c r="G302" s="274" t="str">
        <f t="shared" si="4"/>
        <v/>
      </c>
      <c r="H302" s="275"/>
      <c r="I302" s="276"/>
      <c r="J302" s="19">
        <v>0</v>
      </c>
    </row>
    <row r="303" spans="1:10" ht="15.75" hidden="1" thickBot="1" x14ac:dyDescent="0.3">
      <c r="A303" s="277"/>
      <c r="B303" s="278"/>
      <c r="C303" s="279"/>
      <c r="D303" s="279"/>
      <c r="E303" s="238"/>
      <c r="F303" s="239" t="s">
        <v>13</v>
      </c>
      <c r="G303" s="20" t="str">
        <f t="shared" si="4"/>
        <v/>
      </c>
      <c r="H303" s="23"/>
      <c r="I303" s="20"/>
      <c r="J303" s="19">
        <v>0</v>
      </c>
    </row>
    <row r="304" spans="1:10" ht="26.25" hidden="1" thickBot="1" x14ac:dyDescent="0.3">
      <c r="A304" s="277"/>
      <c r="B304" s="278"/>
      <c r="C304" s="280" t="s">
        <v>6242</v>
      </c>
      <c r="D304" s="280" t="s">
        <v>6131</v>
      </c>
      <c r="E304" s="234">
        <v>1</v>
      </c>
      <c r="F304" s="240">
        <v>305.20338399999997</v>
      </c>
      <c r="G304" s="22">
        <f t="shared" si="4"/>
        <v>305.20338399999997</v>
      </c>
      <c r="H304" s="26">
        <f>SUM(G304:G313)</f>
        <v>973.63715588637501</v>
      </c>
      <c r="I304" s="27"/>
      <c r="J304" s="19">
        <v>0</v>
      </c>
    </row>
    <row r="305" spans="1:10" ht="26.25" hidden="1" thickBot="1" x14ac:dyDescent="0.3">
      <c r="A305" s="277"/>
      <c r="B305" s="278"/>
      <c r="C305" s="280" t="s">
        <v>6195</v>
      </c>
      <c r="D305" s="280" t="s">
        <v>6131</v>
      </c>
      <c r="E305" s="234">
        <v>0.72289999999999999</v>
      </c>
      <c r="F305" s="235">
        <v>199.71849999999998</v>
      </c>
      <c r="G305" s="20">
        <f t="shared" si="4"/>
        <v>144.37650364999999</v>
      </c>
      <c r="H305" s="23"/>
      <c r="I305" s="20"/>
      <c r="J305" s="19">
        <v>0</v>
      </c>
    </row>
    <row r="306" spans="1:10" ht="15.75" hidden="1" thickBot="1" x14ac:dyDescent="0.3">
      <c r="A306" s="277"/>
      <c r="B306" s="278"/>
      <c r="C306" s="280" t="s">
        <v>6196</v>
      </c>
      <c r="D306" s="280" t="s">
        <v>1044</v>
      </c>
      <c r="E306" s="234">
        <v>362.65789999999998</v>
      </c>
      <c r="F306" s="235">
        <v>0.64600000000000002</v>
      </c>
      <c r="G306" s="20">
        <f t="shared" si="4"/>
        <v>234.27700339999998</v>
      </c>
      <c r="H306" s="23"/>
      <c r="I306" s="20"/>
      <c r="J306" s="19">
        <v>0</v>
      </c>
    </row>
    <row r="307" spans="1:10" ht="26.25" hidden="1" thickBot="1" x14ac:dyDescent="0.3">
      <c r="A307" s="277"/>
      <c r="B307" s="278"/>
      <c r="C307" s="280" t="s">
        <v>6211</v>
      </c>
      <c r="D307" s="280" t="s">
        <v>6131</v>
      </c>
      <c r="E307" s="234">
        <v>0.59340000000000004</v>
      </c>
      <c r="F307" s="235">
        <v>194.8355</v>
      </c>
      <c r="G307" s="20">
        <f t="shared" si="4"/>
        <v>115.6153857</v>
      </c>
      <c r="H307" s="23"/>
      <c r="I307" s="20"/>
      <c r="J307" s="19">
        <v>0</v>
      </c>
    </row>
    <row r="308" spans="1:10" ht="15.75" hidden="1" thickBot="1" x14ac:dyDescent="0.3">
      <c r="A308" s="277"/>
      <c r="B308" s="278"/>
      <c r="C308" s="280" t="s">
        <v>6143</v>
      </c>
      <c r="D308" s="280" t="s">
        <v>6039</v>
      </c>
      <c r="E308" s="234">
        <v>2.3117000000000001</v>
      </c>
      <c r="F308" s="240">
        <v>22.097000000000001</v>
      </c>
      <c r="G308" s="20">
        <f t="shared" si="4"/>
        <v>51.081634900000005</v>
      </c>
      <c r="H308" s="23"/>
      <c r="I308" s="20"/>
      <c r="J308" s="19">
        <v>0</v>
      </c>
    </row>
    <row r="309" spans="1:10" ht="26.25" hidden="1" thickBot="1" x14ac:dyDescent="0.3">
      <c r="A309" s="277"/>
      <c r="B309" s="278"/>
      <c r="C309" s="280" t="s">
        <v>6197</v>
      </c>
      <c r="D309" s="280" t="s">
        <v>6039</v>
      </c>
      <c r="E309" s="234">
        <v>1.4637</v>
      </c>
      <c r="F309" s="240">
        <v>23.844999999999999</v>
      </c>
      <c r="G309" s="20">
        <f t="shared" si="4"/>
        <v>34.901926500000002</v>
      </c>
      <c r="H309" s="23"/>
      <c r="I309" s="20"/>
      <c r="J309" s="19">
        <v>0</v>
      </c>
    </row>
    <row r="310" spans="1:10" ht="39" hidden="1" thickBot="1" x14ac:dyDescent="0.3">
      <c r="A310" s="277"/>
      <c r="B310" s="278"/>
      <c r="C310" s="280" t="s">
        <v>6198</v>
      </c>
      <c r="D310" s="280" t="s">
        <v>1050</v>
      </c>
      <c r="E310" s="234">
        <v>0.75339999999999996</v>
      </c>
      <c r="F310" s="235">
        <v>1.6435</v>
      </c>
      <c r="G310" s="20">
        <f t="shared" si="4"/>
        <v>1.2382128999999999</v>
      </c>
      <c r="H310" s="23"/>
      <c r="I310" s="20"/>
      <c r="J310" s="19">
        <v>0</v>
      </c>
    </row>
    <row r="311" spans="1:10" ht="39" hidden="1" thickBot="1" x14ac:dyDescent="0.3">
      <c r="A311" s="277"/>
      <c r="B311" s="278"/>
      <c r="C311" s="280" t="s">
        <v>6199</v>
      </c>
      <c r="D311" s="280" t="s">
        <v>1061</v>
      </c>
      <c r="E311" s="234">
        <v>0.71030000000000004</v>
      </c>
      <c r="F311" s="235">
        <v>0.41799999999999998</v>
      </c>
      <c r="G311" s="20">
        <f t="shared" si="4"/>
        <v>0.29690539999999999</v>
      </c>
      <c r="H311" s="23"/>
      <c r="I311" s="20"/>
      <c r="J311" s="19">
        <v>0</v>
      </c>
    </row>
    <row r="312" spans="1:10" ht="51.75" hidden="1" thickBot="1" x14ac:dyDescent="0.3">
      <c r="A312" s="277"/>
      <c r="B312" s="278"/>
      <c r="C312" s="280" t="s">
        <v>6173</v>
      </c>
      <c r="D312" s="280" t="s">
        <v>6131</v>
      </c>
      <c r="E312" s="234">
        <v>1.3163</v>
      </c>
      <c r="F312" s="235">
        <v>8.3948032499999989</v>
      </c>
      <c r="G312" s="22">
        <f t="shared" si="4"/>
        <v>11.050079517974998</v>
      </c>
      <c r="H312" s="23"/>
      <c r="I312" s="20"/>
      <c r="J312" s="19">
        <v>0</v>
      </c>
    </row>
    <row r="313" spans="1:10" ht="39" hidden="1" thickBot="1" x14ac:dyDescent="0.3">
      <c r="A313" s="277"/>
      <c r="B313" s="278"/>
      <c r="C313" s="280" t="s">
        <v>6171</v>
      </c>
      <c r="D313" s="280" t="s">
        <v>6224</v>
      </c>
      <c r="E313" s="234">
        <v>26.326000000000001</v>
      </c>
      <c r="F313" s="235">
        <v>2.8715383999999999</v>
      </c>
      <c r="G313" s="22">
        <f t="shared" si="4"/>
        <v>75.596119918400007</v>
      </c>
      <c r="H313" s="23"/>
      <c r="I313" s="20"/>
      <c r="J313" s="19">
        <v>0</v>
      </c>
    </row>
    <row r="314" spans="1:10" ht="15.75" hidden="1" thickBot="1" x14ac:dyDescent="0.3">
      <c r="A314" s="277"/>
      <c r="B314" s="278"/>
      <c r="C314" s="291"/>
      <c r="D314" s="292"/>
      <c r="E314" s="234"/>
      <c r="F314" s="235" t="s">
        <v>13</v>
      </c>
      <c r="G314" s="22" t="str">
        <f t="shared" si="4"/>
        <v/>
      </c>
      <c r="H314" s="23"/>
      <c r="I314" s="20"/>
      <c r="J314" s="19">
        <v>0</v>
      </c>
    </row>
    <row r="315" spans="1:10" ht="26.25" hidden="1" thickBot="1" x14ac:dyDescent="0.3">
      <c r="A315" s="277"/>
      <c r="B315" s="278"/>
      <c r="C315" s="289" t="s">
        <v>78</v>
      </c>
      <c r="D315" s="292"/>
      <c r="E315" s="234"/>
      <c r="F315" s="235" t="s">
        <v>13</v>
      </c>
      <c r="G315" s="22" t="str">
        <f t="shared" si="4"/>
        <v/>
      </c>
      <c r="H315" s="23"/>
      <c r="I315" s="20"/>
      <c r="J315" s="19">
        <v>0</v>
      </c>
    </row>
    <row r="316" spans="1:10" ht="15.75" hidden="1" thickBot="1" x14ac:dyDescent="0.3">
      <c r="A316" s="282"/>
      <c r="B316" s="283"/>
      <c r="C316" s="284"/>
      <c r="D316" s="284"/>
      <c r="E316" s="241"/>
      <c r="F316" s="242" t="s">
        <v>13</v>
      </c>
      <c r="G316" s="31" t="str">
        <f t="shared" si="4"/>
        <v/>
      </c>
      <c r="H316" s="33"/>
      <c r="I316" s="20"/>
      <c r="J316" s="19">
        <v>0</v>
      </c>
    </row>
    <row r="317" spans="1:10" ht="15.75" hidden="1" thickBot="1" x14ac:dyDescent="0.3">
      <c r="A317" s="270" t="s">
        <v>80</v>
      </c>
      <c r="B317" s="271" t="s">
        <v>2734</v>
      </c>
      <c r="C317" s="272"/>
      <c r="D317" s="273" t="s">
        <v>2718</v>
      </c>
      <c r="E317" s="236"/>
      <c r="F317" s="237" t="s">
        <v>13</v>
      </c>
      <c r="G317" s="274" t="str">
        <f t="shared" si="4"/>
        <v/>
      </c>
      <c r="H317" s="275"/>
      <c r="I317" s="276"/>
      <c r="J317" s="19">
        <v>0</v>
      </c>
    </row>
    <row r="318" spans="1:10" ht="15.75" hidden="1" thickBot="1" x14ac:dyDescent="0.3">
      <c r="A318" s="277"/>
      <c r="B318" s="278"/>
      <c r="C318" s="279"/>
      <c r="D318" s="279"/>
      <c r="E318" s="238"/>
      <c r="F318" s="240" t="s">
        <v>13</v>
      </c>
      <c r="G318" s="20" t="str">
        <f t="shared" si="4"/>
        <v/>
      </c>
      <c r="H318" s="23"/>
      <c r="I318" s="20"/>
      <c r="J318" s="19">
        <v>0</v>
      </c>
    </row>
    <row r="319" spans="1:10" ht="39" hidden="1" thickBot="1" x14ac:dyDescent="0.3">
      <c r="A319" s="277"/>
      <c r="B319" s="278"/>
      <c r="C319" s="280" t="s">
        <v>6387</v>
      </c>
      <c r="D319" s="280" t="s">
        <v>7295</v>
      </c>
      <c r="E319" s="234">
        <v>0.85</v>
      </c>
      <c r="F319" s="240">
        <v>25.289000000000001</v>
      </c>
      <c r="G319" s="20">
        <f t="shared" si="4"/>
        <v>21.495650000000001</v>
      </c>
      <c r="H319" s="26">
        <f>SUM(G319:G321)</f>
        <v>34.068899999999999</v>
      </c>
      <c r="I319" s="27"/>
      <c r="J319" s="19">
        <v>0</v>
      </c>
    </row>
    <row r="320" spans="1:10" ht="15.75" hidden="1" thickBot="1" x14ac:dyDescent="0.3">
      <c r="A320" s="277"/>
      <c r="B320" s="278"/>
      <c r="C320" s="280" t="s">
        <v>6203</v>
      </c>
      <c r="D320" s="280" t="s">
        <v>6039</v>
      </c>
      <c r="E320" s="234">
        <v>0.2</v>
      </c>
      <c r="F320" s="240">
        <v>22.685999999999996</v>
      </c>
      <c r="G320" s="20">
        <f t="shared" si="4"/>
        <v>4.5371999999999995</v>
      </c>
      <c r="H320" s="23"/>
      <c r="I320" s="20"/>
      <c r="J320" s="19">
        <v>0</v>
      </c>
    </row>
    <row r="321" spans="1:10" ht="26.25" hidden="1" thickBot="1" x14ac:dyDescent="0.3">
      <c r="A321" s="277"/>
      <c r="B321" s="278"/>
      <c r="C321" s="280" t="s">
        <v>6298</v>
      </c>
      <c r="D321" s="280" t="s">
        <v>1304</v>
      </c>
      <c r="E321" s="234">
        <v>1.1000000000000001</v>
      </c>
      <c r="F321" s="240">
        <v>7.3055000000000003</v>
      </c>
      <c r="G321" s="20">
        <f t="shared" si="4"/>
        <v>8.0360500000000012</v>
      </c>
      <c r="H321" s="23"/>
      <c r="I321" s="20"/>
      <c r="J321" s="19">
        <v>0</v>
      </c>
    </row>
    <row r="322" spans="1:10" ht="15.75" hidden="1" thickBot="1" x14ac:dyDescent="0.3">
      <c r="A322" s="282"/>
      <c r="B322" s="283"/>
      <c r="C322" s="284"/>
      <c r="D322" s="284"/>
      <c r="E322" s="241"/>
      <c r="F322" s="242" t="s">
        <v>13</v>
      </c>
      <c r="G322" s="31" t="str">
        <f t="shared" si="4"/>
        <v/>
      </c>
      <c r="H322" s="33"/>
      <c r="I322" s="20"/>
      <c r="J322" s="19">
        <v>0</v>
      </c>
    </row>
    <row r="323" spans="1:10" ht="15.75" hidden="1" thickBot="1" x14ac:dyDescent="0.3">
      <c r="A323" s="270" t="s">
        <v>81</v>
      </c>
      <c r="B323" s="271" t="s">
        <v>2735</v>
      </c>
      <c r="C323" s="272"/>
      <c r="D323" s="273" t="s">
        <v>72</v>
      </c>
      <c r="E323" s="236"/>
      <c r="F323" s="237" t="s">
        <v>13</v>
      </c>
      <c r="G323" s="274" t="str">
        <f t="shared" si="4"/>
        <v/>
      </c>
      <c r="H323" s="275"/>
      <c r="I323" s="276"/>
      <c r="J323" s="19">
        <v>0</v>
      </c>
    </row>
    <row r="324" spans="1:10" ht="15.75" hidden="1" thickBot="1" x14ac:dyDescent="0.3">
      <c r="A324" s="277"/>
      <c r="B324" s="278"/>
      <c r="C324" s="279"/>
      <c r="D324" s="279"/>
      <c r="E324" s="238"/>
      <c r="F324" s="239" t="s">
        <v>13</v>
      </c>
      <c r="G324" s="20" t="str">
        <f t="shared" si="4"/>
        <v/>
      </c>
      <c r="H324" s="23"/>
      <c r="I324" s="20"/>
      <c r="J324" s="19">
        <v>0</v>
      </c>
    </row>
    <row r="325" spans="1:10" ht="26.25" hidden="1" thickBot="1" x14ac:dyDescent="0.3">
      <c r="A325" s="277"/>
      <c r="B325" s="278"/>
      <c r="C325" s="280" t="s">
        <v>6388</v>
      </c>
      <c r="D325" s="280" t="s">
        <v>1050</v>
      </c>
      <c r="E325" s="234">
        <v>0.5</v>
      </c>
      <c r="F325" s="235">
        <v>5.6999999999999995E-2</v>
      </c>
      <c r="G325" s="22">
        <f t="shared" si="4"/>
        <v>2.8499999999999998E-2</v>
      </c>
      <c r="H325" s="26">
        <f>SUM(G325:G337)</f>
        <v>22.124145316309015</v>
      </c>
      <c r="I325" s="27"/>
      <c r="J325" s="19">
        <v>0</v>
      </c>
    </row>
    <row r="326" spans="1:10" ht="15.75" hidden="1" thickBot="1" x14ac:dyDescent="0.3">
      <c r="A326" s="277"/>
      <c r="B326" s="278"/>
      <c r="C326" s="280" t="s">
        <v>6343</v>
      </c>
      <c r="D326" s="280" t="s">
        <v>1044</v>
      </c>
      <c r="E326" s="234">
        <v>0.4</v>
      </c>
      <c r="F326" s="235">
        <v>9.5</v>
      </c>
      <c r="G326" s="22">
        <f t="shared" ref="G326:G389" si="5">IF(ISNUMBER(F326),E326*F326,"")</f>
        <v>3.8000000000000003</v>
      </c>
      <c r="H326" s="23"/>
      <c r="I326" s="27"/>
      <c r="J326" s="19">
        <v>0</v>
      </c>
    </row>
    <row r="327" spans="1:10" ht="26.25" hidden="1" thickBot="1" x14ac:dyDescent="0.3">
      <c r="A327" s="277"/>
      <c r="B327" s="278"/>
      <c r="C327" s="280" t="s">
        <v>6130</v>
      </c>
      <c r="D327" s="280" t="s">
        <v>6131</v>
      </c>
      <c r="E327" s="234">
        <v>5.0000000000000001E-3</v>
      </c>
      <c r="F327" s="235">
        <v>21.754999999999999</v>
      </c>
      <c r="G327" s="22">
        <f t="shared" si="5"/>
        <v>0.108775</v>
      </c>
      <c r="H327" s="23"/>
      <c r="I327" s="27"/>
      <c r="J327" s="19">
        <v>0</v>
      </c>
    </row>
    <row r="328" spans="1:10" ht="26.25" hidden="1" thickBot="1" x14ac:dyDescent="0.3">
      <c r="A328" s="277"/>
      <c r="B328" s="278"/>
      <c r="C328" s="280" t="s">
        <v>6076</v>
      </c>
      <c r="D328" s="280" t="s">
        <v>1044</v>
      </c>
      <c r="E328" s="234">
        <v>0.01</v>
      </c>
      <c r="F328" s="235">
        <v>99.274999999999991</v>
      </c>
      <c r="G328" s="22">
        <f t="shared" si="5"/>
        <v>0.99274999999999991</v>
      </c>
      <c r="H328" s="23"/>
      <c r="I328" s="27"/>
      <c r="J328" s="19">
        <v>0</v>
      </c>
    </row>
    <row r="329" spans="1:10" ht="15.75" hidden="1" thickBot="1" x14ac:dyDescent="0.3">
      <c r="A329" s="277"/>
      <c r="B329" s="278"/>
      <c r="C329" s="280" t="s">
        <v>6345</v>
      </c>
      <c r="D329" s="280" t="s">
        <v>6039</v>
      </c>
      <c r="E329" s="234">
        <v>0.02</v>
      </c>
      <c r="F329" s="235">
        <v>29.402499999999996</v>
      </c>
      <c r="G329" s="22">
        <f t="shared" si="5"/>
        <v>0.58804999999999996</v>
      </c>
      <c r="H329" s="23"/>
      <c r="I329" s="27"/>
      <c r="J329" s="19">
        <v>0</v>
      </c>
    </row>
    <row r="330" spans="1:10" ht="26.25" hidden="1" thickBot="1" x14ac:dyDescent="0.3">
      <c r="A330" s="277"/>
      <c r="B330" s="278"/>
      <c r="C330" s="280" t="s">
        <v>6344</v>
      </c>
      <c r="D330" s="280" t="s">
        <v>6039</v>
      </c>
      <c r="E330" s="234">
        <v>0.1</v>
      </c>
      <c r="F330" s="235">
        <v>21.726500000000001</v>
      </c>
      <c r="G330" s="22">
        <f t="shared" si="5"/>
        <v>2.1726500000000004</v>
      </c>
      <c r="H330" s="23"/>
      <c r="I330" s="27"/>
      <c r="J330" s="19">
        <v>0</v>
      </c>
    </row>
    <row r="331" spans="1:10" ht="26.25" hidden="1" thickBot="1" x14ac:dyDescent="0.3">
      <c r="A331" s="277"/>
      <c r="B331" s="278"/>
      <c r="C331" s="280" t="s">
        <v>6107</v>
      </c>
      <c r="D331" s="280" t="s">
        <v>6039</v>
      </c>
      <c r="E331" s="234">
        <v>0.3</v>
      </c>
      <c r="F331" s="235">
        <v>23.512499999999999</v>
      </c>
      <c r="G331" s="22">
        <f t="shared" si="5"/>
        <v>7.05375</v>
      </c>
      <c r="H331" s="23"/>
      <c r="I331" s="27"/>
      <c r="J331" s="19">
        <v>0</v>
      </c>
    </row>
    <row r="332" spans="1:10" ht="15.75" hidden="1" thickBot="1" x14ac:dyDescent="0.3">
      <c r="A332" s="277"/>
      <c r="B332" s="278"/>
      <c r="C332" s="280" t="s">
        <v>6222</v>
      </c>
      <c r="D332" s="280" t="s">
        <v>70</v>
      </c>
      <c r="E332" s="234">
        <v>6.1999999999999998E-3</v>
      </c>
      <c r="F332" s="235">
        <v>48.221999999999994</v>
      </c>
      <c r="G332" s="22">
        <f t="shared" si="5"/>
        <v>0.29897639999999998</v>
      </c>
      <c r="H332" s="23"/>
      <c r="I332" s="27"/>
      <c r="J332" s="19">
        <v>0</v>
      </c>
    </row>
    <row r="333" spans="1:10" ht="15.75" hidden="1" thickBot="1" x14ac:dyDescent="0.3">
      <c r="A333" s="277"/>
      <c r="B333" s="278"/>
      <c r="C333" s="280" t="s">
        <v>6059</v>
      </c>
      <c r="D333" s="280" t="s">
        <v>6039</v>
      </c>
      <c r="E333" s="234">
        <v>2.5000000000000001E-2</v>
      </c>
      <c r="F333" s="235">
        <v>22.828499999999998</v>
      </c>
      <c r="G333" s="22">
        <f t="shared" si="5"/>
        <v>0.57071249999999996</v>
      </c>
      <c r="H333" s="23"/>
      <c r="I333" s="27"/>
      <c r="J333" s="19">
        <v>0</v>
      </c>
    </row>
    <row r="334" spans="1:10" ht="15.75" hidden="1" thickBot="1" x14ac:dyDescent="0.3">
      <c r="A334" s="277"/>
      <c r="B334" s="278"/>
      <c r="C334" s="280" t="s">
        <v>6348</v>
      </c>
      <c r="D334" s="280" t="s">
        <v>1044</v>
      </c>
      <c r="E334" s="234">
        <v>0.33</v>
      </c>
      <c r="F334" s="235">
        <v>8.302999999999999</v>
      </c>
      <c r="G334" s="22">
        <f t="shared" si="5"/>
        <v>2.7399899999999997</v>
      </c>
      <c r="H334" s="23"/>
      <c r="I334" s="20"/>
      <c r="J334" s="19">
        <v>0</v>
      </c>
    </row>
    <row r="335" spans="1:10" ht="15.75" hidden="1" thickBot="1" x14ac:dyDescent="0.3">
      <c r="A335" s="277"/>
      <c r="B335" s="278"/>
      <c r="C335" s="280" t="s">
        <v>6342</v>
      </c>
      <c r="D335" s="280" t="s">
        <v>1044</v>
      </c>
      <c r="E335" s="234">
        <v>2.5000000000000001E-2</v>
      </c>
      <c r="F335" s="235">
        <v>41.8</v>
      </c>
      <c r="G335" s="22">
        <f t="shared" si="5"/>
        <v>1.0449999999999999</v>
      </c>
      <c r="H335" s="23"/>
      <c r="I335" s="20"/>
      <c r="J335" s="19">
        <v>0</v>
      </c>
    </row>
    <row r="336" spans="1:10" ht="26.25" hidden="1" thickBot="1" x14ac:dyDescent="0.3">
      <c r="A336" s="277"/>
      <c r="B336" s="278"/>
      <c r="C336" s="280" t="s">
        <v>82</v>
      </c>
      <c r="D336" s="280" t="s">
        <v>83</v>
      </c>
      <c r="E336" s="234">
        <v>1E-4</v>
      </c>
      <c r="F336" s="235" t="s">
        <v>13</v>
      </c>
      <c r="G336" s="22" t="str">
        <f t="shared" si="5"/>
        <v/>
      </c>
      <c r="H336" s="23"/>
      <c r="I336" s="20"/>
      <c r="J336" s="19">
        <v>0</v>
      </c>
    </row>
    <row r="337" spans="1:10" ht="26.25" hidden="1" thickBot="1" x14ac:dyDescent="0.3">
      <c r="A337" s="277"/>
      <c r="B337" s="278"/>
      <c r="C337" s="280" t="s">
        <v>6389</v>
      </c>
      <c r="D337" s="280" t="s">
        <v>1304</v>
      </c>
      <c r="E337" s="234">
        <v>3.8626609442060089E-2</v>
      </c>
      <c r="F337" s="235">
        <v>70.546999999999997</v>
      </c>
      <c r="G337" s="22">
        <f t="shared" si="5"/>
        <v>2.7249914163090132</v>
      </c>
      <c r="H337" s="23"/>
      <c r="I337" s="20"/>
      <c r="J337" s="19">
        <v>0</v>
      </c>
    </row>
    <row r="338" spans="1:10" ht="15.75" hidden="1" thickBot="1" x14ac:dyDescent="0.3">
      <c r="A338" s="282"/>
      <c r="B338" s="283"/>
      <c r="C338" s="284"/>
      <c r="D338" s="284"/>
      <c r="E338" s="241"/>
      <c r="F338" s="242" t="s">
        <v>13</v>
      </c>
      <c r="G338" s="31" t="str">
        <f t="shared" si="5"/>
        <v/>
      </c>
      <c r="H338" s="33"/>
      <c r="I338" s="20"/>
      <c r="J338" s="19">
        <v>0</v>
      </c>
    </row>
    <row r="339" spans="1:10" ht="15.75" hidden="1" thickBot="1" x14ac:dyDescent="0.3">
      <c r="A339" s="270" t="s">
        <v>84</v>
      </c>
      <c r="B339" s="271" t="s">
        <v>2736</v>
      </c>
      <c r="C339" s="272"/>
      <c r="D339" s="273" t="s">
        <v>68</v>
      </c>
      <c r="E339" s="236"/>
      <c r="F339" s="237" t="s">
        <v>13</v>
      </c>
      <c r="G339" s="274" t="str">
        <f t="shared" si="5"/>
        <v/>
      </c>
      <c r="H339" s="275"/>
      <c r="I339" s="276"/>
      <c r="J339" s="19">
        <v>0</v>
      </c>
    </row>
    <row r="340" spans="1:10" ht="15.75" hidden="1" thickBot="1" x14ac:dyDescent="0.3">
      <c r="A340" s="277"/>
      <c r="B340" s="278"/>
      <c r="C340" s="279"/>
      <c r="D340" s="279"/>
      <c r="E340" s="238"/>
      <c r="F340" s="239" t="s">
        <v>13</v>
      </c>
      <c r="G340" s="20" t="str">
        <f t="shared" si="5"/>
        <v/>
      </c>
      <c r="H340" s="23"/>
      <c r="I340" s="20"/>
      <c r="J340" s="19">
        <v>0</v>
      </c>
    </row>
    <row r="341" spans="1:10" ht="26.25" hidden="1" thickBot="1" x14ac:dyDescent="0.3">
      <c r="A341" s="277"/>
      <c r="B341" s="278"/>
      <c r="C341" s="280" t="s">
        <v>6319</v>
      </c>
      <c r="D341" s="280" t="s">
        <v>70</v>
      </c>
      <c r="E341" s="234">
        <v>0.01</v>
      </c>
      <c r="F341" s="235">
        <v>8.5310000000000006</v>
      </c>
      <c r="G341" s="22">
        <f t="shared" si="5"/>
        <v>8.5310000000000011E-2</v>
      </c>
      <c r="H341" s="26">
        <f>SUM(G341:G347)</f>
        <v>166.66518057100001</v>
      </c>
      <c r="I341" s="27"/>
      <c r="J341" s="19">
        <v>0</v>
      </c>
    </row>
    <row r="342" spans="1:10" ht="39" hidden="1" thickBot="1" x14ac:dyDescent="0.3">
      <c r="A342" s="277"/>
      <c r="B342" s="278"/>
      <c r="C342" s="280" t="s">
        <v>6390</v>
      </c>
      <c r="D342" s="280" t="s">
        <v>1304</v>
      </c>
      <c r="E342" s="234">
        <v>0.47399999999999998</v>
      </c>
      <c r="F342" s="235">
        <v>17.783999999999999</v>
      </c>
      <c r="G342" s="22">
        <f t="shared" si="5"/>
        <v>8.4296159999999993</v>
      </c>
      <c r="H342" s="23"/>
      <c r="I342" s="20"/>
      <c r="J342" s="19">
        <v>0</v>
      </c>
    </row>
    <row r="343" spans="1:10" ht="15.75" hidden="1" thickBot="1" x14ac:dyDescent="0.3">
      <c r="A343" s="277"/>
      <c r="B343" s="278"/>
      <c r="C343" s="280" t="s">
        <v>6320</v>
      </c>
      <c r="D343" s="280" t="s">
        <v>1044</v>
      </c>
      <c r="E343" s="234">
        <v>4.9000000000000002E-2</v>
      </c>
      <c r="F343" s="235">
        <v>22.704999999999998</v>
      </c>
      <c r="G343" s="22">
        <f t="shared" si="5"/>
        <v>1.1125449999999999</v>
      </c>
      <c r="H343" s="23"/>
      <c r="I343" s="20"/>
      <c r="J343" s="19">
        <v>0</v>
      </c>
    </row>
    <row r="344" spans="1:10" ht="15.75" hidden="1" thickBot="1" x14ac:dyDescent="0.3">
      <c r="A344" s="277"/>
      <c r="B344" s="278"/>
      <c r="C344" s="280" t="s">
        <v>6203</v>
      </c>
      <c r="D344" s="280" t="s">
        <v>6039</v>
      </c>
      <c r="E344" s="234">
        <v>0.20499999999999999</v>
      </c>
      <c r="F344" s="240">
        <v>22.685999999999996</v>
      </c>
      <c r="G344" s="22">
        <f t="shared" si="5"/>
        <v>4.6506299999999987</v>
      </c>
      <c r="H344" s="23"/>
      <c r="I344" s="20"/>
      <c r="J344" s="19">
        <v>0</v>
      </c>
    </row>
    <row r="345" spans="1:10" ht="15.75" hidden="1" thickBot="1" x14ac:dyDescent="0.3">
      <c r="A345" s="277"/>
      <c r="B345" s="278"/>
      <c r="C345" s="280" t="s">
        <v>6204</v>
      </c>
      <c r="D345" s="280" t="s">
        <v>6039</v>
      </c>
      <c r="E345" s="234">
        <v>1.1200000000000001</v>
      </c>
      <c r="F345" s="240">
        <v>28.3005</v>
      </c>
      <c r="G345" s="22">
        <f t="shared" si="5"/>
        <v>31.696560000000002</v>
      </c>
      <c r="H345" s="23"/>
      <c r="I345" s="20"/>
      <c r="J345" s="19">
        <v>0</v>
      </c>
    </row>
    <row r="346" spans="1:10" ht="26.25" hidden="1" thickBot="1" x14ac:dyDescent="0.3">
      <c r="A346" s="277"/>
      <c r="B346" s="278"/>
      <c r="C346" s="280" t="s">
        <v>6229</v>
      </c>
      <c r="D346" s="280" t="s">
        <v>162</v>
      </c>
      <c r="E346" s="234">
        <v>0.626</v>
      </c>
      <c r="F346" s="235">
        <v>101.32385549999999</v>
      </c>
      <c r="G346" s="22">
        <f t="shared" si="5"/>
        <v>63.428733542999993</v>
      </c>
      <c r="H346" s="23"/>
      <c r="I346" s="20"/>
      <c r="J346" s="19">
        <v>0</v>
      </c>
    </row>
    <row r="347" spans="1:10" ht="26.25" hidden="1" thickBot="1" x14ac:dyDescent="0.3">
      <c r="A347" s="277"/>
      <c r="B347" s="278"/>
      <c r="C347" s="280" t="s">
        <v>6230</v>
      </c>
      <c r="D347" s="280" t="s">
        <v>1304</v>
      </c>
      <c r="E347" s="234">
        <v>1.8160000000000001</v>
      </c>
      <c r="F347" s="235">
        <v>31.531820500000002</v>
      </c>
      <c r="G347" s="22">
        <f t="shared" si="5"/>
        <v>57.261786028000003</v>
      </c>
      <c r="H347" s="23"/>
      <c r="I347" s="20"/>
      <c r="J347" s="19">
        <v>0</v>
      </c>
    </row>
    <row r="348" spans="1:10" ht="15.75" hidden="1" thickBot="1" x14ac:dyDescent="0.3">
      <c r="A348" s="282"/>
      <c r="B348" s="283"/>
      <c r="C348" s="284"/>
      <c r="D348" s="284"/>
      <c r="E348" s="241"/>
      <c r="F348" s="242" t="s">
        <v>13</v>
      </c>
      <c r="G348" s="31" t="str">
        <f t="shared" si="5"/>
        <v/>
      </c>
      <c r="H348" s="33"/>
      <c r="I348" s="20"/>
      <c r="J348" s="19">
        <v>0</v>
      </c>
    </row>
    <row r="349" spans="1:10" ht="15.75" hidden="1" thickBot="1" x14ac:dyDescent="0.3">
      <c r="A349" s="270" t="s">
        <v>85</v>
      </c>
      <c r="B349" s="271" t="s">
        <v>2737</v>
      </c>
      <c r="C349" s="272"/>
      <c r="D349" s="273" t="s">
        <v>106</v>
      </c>
      <c r="E349" s="236"/>
      <c r="F349" s="237" t="s">
        <v>13</v>
      </c>
      <c r="G349" s="274" t="str">
        <f t="shared" si="5"/>
        <v/>
      </c>
      <c r="H349" s="275"/>
      <c r="I349" s="276"/>
      <c r="J349" s="19">
        <v>0</v>
      </c>
    </row>
    <row r="350" spans="1:10" ht="15.75" hidden="1" thickBot="1" x14ac:dyDescent="0.3">
      <c r="A350" s="288"/>
      <c r="B350" s="278"/>
      <c r="C350" s="279"/>
      <c r="D350" s="279"/>
      <c r="E350" s="238"/>
      <c r="F350" s="239" t="s">
        <v>13</v>
      </c>
      <c r="G350" s="20" t="str">
        <f t="shared" si="5"/>
        <v/>
      </c>
      <c r="H350" s="23"/>
      <c r="I350" s="20"/>
      <c r="J350" s="19">
        <v>0</v>
      </c>
    </row>
    <row r="351" spans="1:10" ht="15.75" hidden="1" thickBot="1" x14ac:dyDescent="0.3">
      <c r="A351" s="288"/>
      <c r="B351" s="278"/>
      <c r="C351" s="280" t="s">
        <v>6143</v>
      </c>
      <c r="D351" s="280" t="s">
        <v>6039</v>
      </c>
      <c r="E351" s="234">
        <v>0.4</v>
      </c>
      <c r="F351" s="240">
        <v>22.097000000000001</v>
      </c>
      <c r="G351" s="22">
        <f t="shared" si="5"/>
        <v>8.8388000000000009</v>
      </c>
      <c r="H351" s="26">
        <f>SUM(G351:G359)</f>
        <v>27.705421424999997</v>
      </c>
      <c r="I351" s="27"/>
      <c r="J351" s="19">
        <v>0</v>
      </c>
    </row>
    <row r="352" spans="1:10" ht="15.75" hidden="1" thickBot="1" x14ac:dyDescent="0.3">
      <c r="A352" s="288"/>
      <c r="B352" s="278"/>
      <c r="C352" s="280" t="s">
        <v>6301</v>
      </c>
      <c r="D352" s="280" t="s">
        <v>6039</v>
      </c>
      <c r="E352" s="234">
        <v>0.3</v>
      </c>
      <c r="F352" s="240">
        <v>28.6995</v>
      </c>
      <c r="G352" s="22">
        <f t="shared" si="5"/>
        <v>8.6098499999999998</v>
      </c>
      <c r="H352" s="23"/>
      <c r="I352" s="20"/>
      <c r="J352" s="19">
        <v>0</v>
      </c>
    </row>
    <row r="353" spans="1:10" ht="26.25" hidden="1" thickBot="1" x14ac:dyDescent="0.3">
      <c r="A353" s="288"/>
      <c r="B353" s="278"/>
      <c r="C353" s="280" t="s">
        <v>6195</v>
      </c>
      <c r="D353" s="280" t="s">
        <v>6131</v>
      </c>
      <c r="E353" s="234">
        <v>0.01</v>
      </c>
      <c r="F353" s="235">
        <v>199.71849999999998</v>
      </c>
      <c r="G353" s="22">
        <f t="shared" si="5"/>
        <v>1.9971849999999998</v>
      </c>
      <c r="H353" s="23"/>
      <c r="I353" s="20"/>
      <c r="J353" s="19">
        <v>0</v>
      </c>
    </row>
    <row r="354" spans="1:10" ht="26.25" hidden="1" thickBot="1" x14ac:dyDescent="0.3">
      <c r="A354" s="288"/>
      <c r="B354" s="278"/>
      <c r="C354" s="280" t="s">
        <v>6336</v>
      </c>
      <c r="D354" s="280" t="s">
        <v>6131</v>
      </c>
      <c r="E354" s="234">
        <v>0.01</v>
      </c>
      <c r="F354" s="235">
        <v>195.86149999999998</v>
      </c>
      <c r="G354" s="22">
        <f t="shared" si="5"/>
        <v>1.9586149999999998</v>
      </c>
      <c r="H354" s="23"/>
      <c r="I354" s="20"/>
      <c r="J354" s="19">
        <v>0</v>
      </c>
    </row>
    <row r="355" spans="1:10" ht="15.75" hidden="1" thickBot="1" x14ac:dyDescent="0.3">
      <c r="A355" s="288"/>
      <c r="B355" s="278"/>
      <c r="C355" s="280" t="s">
        <v>6196</v>
      </c>
      <c r="D355" s="280" t="s">
        <v>1044</v>
      </c>
      <c r="E355" s="234">
        <v>2.0099999999999998</v>
      </c>
      <c r="F355" s="235">
        <v>0.64600000000000002</v>
      </c>
      <c r="G355" s="22">
        <f t="shared" si="5"/>
        <v>1.2984599999999999</v>
      </c>
      <c r="H355" s="23"/>
      <c r="I355" s="20"/>
      <c r="J355" s="19">
        <v>0</v>
      </c>
    </row>
    <row r="356" spans="1:10" ht="15.75" hidden="1" thickBot="1" x14ac:dyDescent="0.3">
      <c r="A356" s="288"/>
      <c r="B356" s="278"/>
      <c r="C356" s="280" t="s">
        <v>86</v>
      </c>
      <c r="D356" s="292" t="s">
        <v>87</v>
      </c>
      <c r="E356" s="234">
        <v>2.5</v>
      </c>
      <c r="F356" s="240" t="s">
        <v>13</v>
      </c>
      <c r="G356" s="22" t="str">
        <f t="shared" si="5"/>
        <v/>
      </c>
      <c r="H356" s="23"/>
      <c r="I356" s="20"/>
      <c r="J356" s="19">
        <v>0</v>
      </c>
    </row>
    <row r="357" spans="1:10" ht="15.75" hidden="1" thickBot="1" x14ac:dyDescent="0.3">
      <c r="A357" s="288"/>
      <c r="B357" s="278"/>
      <c r="C357" s="280" t="s">
        <v>6329</v>
      </c>
      <c r="D357" s="280" t="s">
        <v>1044</v>
      </c>
      <c r="E357" s="234">
        <v>0.5</v>
      </c>
      <c r="F357" s="235">
        <v>7.3719999999999999</v>
      </c>
      <c r="G357" s="22">
        <f t="shared" si="5"/>
        <v>3.6859999999999999</v>
      </c>
      <c r="H357" s="23"/>
      <c r="I357" s="20"/>
      <c r="J357" s="19">
        <v>0</v>
      </c>
    </row>
    <row r="358" spans="1:10" ht="51.75" hidden="1" thickBot="1" x14ac:dyDescent="0.3">
      <c r="A358" s="288"/>
      <c r="B358" s="278"/>
      <c r="C358" s="280" t="s">
        <v>6173</v>
      </c>
      <c r="D358" s="280" t="s">
        <v>6131</v>
      </c>
      <c r="E358" s="234">
        <v>0.02</v>
      </c>
      <c r="F358" s="235">
        <v>8.3948032499999989</v>
      </c>
      <c r="G358" s="22">
        <f t="shared" si="5"/>
        <v>0.16789606499999998</v>
      </c>
      <c r="H358" s="23"/>
      <c r="I358" s="20"/>
      <c r="J358" s="19">
        <v>0</v>
      </c>
    </row>
    <row r="359" spans="1:10" ht="39" hidden="1" thickBot="1" x14ac:dyDescent="0.3">
      <c r="A359" s="288"/>
      <c r="B359" s="278"/>
      <c r="C359" s="280" t="s">
        <v>6171</v>
      </c>
      <c r="D359" s="280" t="s">
        <v>6224</v>
      </c>
      <c r="E359" s="234">
        <v>0.4</v>
      </c>
      <c r="F359" s="235">
        <v>2.8715383999999999</v>
      </c>
      <c r="G359" s="22">
        <f t="shared" si="5"/>
        <v>1.14861536</v>
      </c>
      <c r="H359" s="23"/>
      <c r="I359" s="20"/>
      <c r="J359" s="19">
        <v>0</v>
      </c>
    </row>
    <row r="360" spans="1:10" ht="15.75" hidden="1" thickBot="1" x14ac:dyDescent="0.3">
      <c r="A360" s="288"/>
      <c r="B360" s="278"/>
      <c r="C360" s="291"/>
      <c r="D360" s="292"/>
      <c r="E360" s="234"/>
      <c r="F360" s="235" t="s">
        <v>13</v>
      </c>
      <c r="G360" s="22" t="str">
        <f t="shared" si="5"/>
        <v/>
      </c>
      <c r="H360" s="23"/>
      <c r="I360" s="20"/>
      <c r="J360" s="19">
        <v>0</v>
      </c>
    </row>
    <row r="361" spans="1:10" ht="26.25" hidden="1" thickBot="1" x14ac:dyDescent="0.3">
      <c r="A361" s="288"/>
      <c r="B361" s="278"/>
      <c r="C361" s="289" t="s">
        <v>78</v>
      </c>
      <c r="D361" s="292"/>
      <c r="E361" s="234"/>
      <c r="F361" s="235" t="s">
        <v>13</v>
      </c>
      <c r="G361" s="22" t="str">
        <f t="shared" si="5"/>
        <v/>
      </c>
      <c r="H361" s="23"/>
      <c r="I361" s="20"/>
      <c r="J361" s="19">
        <v>0</v>
      </c>
    </row>
    <row r="362" spans="1:10" ht="15.75" hidden="1" thickBot="1" x14ac:dyDescent="0.3">
      <c r="A362" s="290"/>
      <c r="B362" s="283"/>
      <c r="C362" s="284"/>
      <c r="D362" s="284"/>
      <c r="E362" s="241"/>
      <c r="F362" s="242" t="s">
        <v>13</v>
      </c>
      <c r="G362" s="31" t="str">
        <f t="shared" si="5"/>
        <v/>
      </c>
      <c r="H362" s="33"/>
      <c r="I362" s="20"/>
      <c r="J362" s="19">
        <v>0</v>
      </c>
    </row>
    <row r="363" spans="1:10" ht="15.75" hidden="1" thickBot="1" x14ac:dyDescent="0.3">
      <c r="A363" s="270" t="s">
        <v>88</v>
      </c>
      <c r="B363" s="271" t="s">
        <v>2738</v>
      </c>
      <c r="C363" s="272"/>
      <c r="D363" s="273" t="s">
        <v>68</v>
      </c>
      <c r="E363" s="236"/>
      <c r="F363" s="237" t="s">
        <v>13</v>
      </c>
      <c r="G363" s="274" t="str">
        <f t="shared" si="5"/>
        <v/>
      </c>
      <c r="H363" s="275"/>
      <c r="I363" s="276"/>
      <c r="J363" s="19">
        <v>0</v>
      </c>
    </row>
    <row r="364" spans="1:10" ht="15.75" hidden="1" thickBot="1" x14ac:dyDescent="0.3">
      <c r="A364" s="277"/>
      <c r="B364" s="278"/>
      <c r="C364" s="279"/>
      <c r="D364" s="279"/>
      <c r="E364" s="238"/>
      <c r="F364" s="239" t="s">
        <v>13</v>
      </c>
      <c r="G364" s="20" t="str">
        <f t="shared" si="5"/>
        <v/>
      </c>
      <c r="H364" s="23"/>
      <c r="I364" s="20"/>
      <c r="J364" s="19">
        <v>0</v>
      </c>
    </row>
    <row r="365" spans="1:10" ht="26.25" hidden="1" thickBot="1" x14ac:dyDescent="0.3">
      <c r="A365" s="277"/>
      <c r="B365" s="278"/>
      <c r="C365" s="280" t="s">
        <v>6391</v>
      </c>
      <c r="D365" s="280" t="s">
        <v>1044</v>
      </c>
      <c r="E365" s="234">
        <v>3.4615</v>
      </c>
      <c r="F365" s="235">
        <v>4.0754999999999999</v>
      </c>
      <c r="G365" s="20">
        <f t="shared" si="5"/>
        <v>14.10734325</v>
      </c>
      <c r="H365" s="26">
        <f>SUM(G365:G367)</f>
        <v>34.531392299999993</v>
      </c>
      <c r="I365" s="27"/>
      <c r="J365" s="19">
        <v>0</v>
      </c>
    </row>
    <row r="366" spans="1:10" ht="15.75" hidden="1" thickBot="1" x14ac:dyDescent="0.3">
      <c r="A366" s="277"/>
      <c r="B366" s="278"/>
      <c r="C366" s="280" t="s">
        <v>6294</v>
      </c>
      <c r="D366" s="280" t="s">
        <v>6039</v>
      </c>
      <c r="E366" s="234">
        <v>0.13619999999999999</v>
      </c>
      <c r="F366" s="240">
        <v>22.704999999999998</v>
      </c>
      <c r="G366" s="20">
        <f t="shared" si="5"/>
        <v>3.0924209999999994</v>
      </c>
      <c r="H366" s="23"/>
      <c r="I366" s="20"/>
      <c r="J366" s="19">
        <v>0</v>
      </c>
    </row>
    <row r="367" spans="1:10" ht="15.75" hidden="1" thickBot="1" x14ac:dyDescent="0.3">
      <c r="A367" s="277"/>
      <c r="B367" s="278"/>
      <c r="C367" s="280" t="s">
        <v>6392</v>
      </c>
      <c r="D367" s="280" t="s">
        <v>6039</v>
      </c>
      <c r="E367" s="234">
        <v>0.60389999999999999</v>
      </c>
      <c r="F367" s="240">
        <v>28.6995</v>
      </c>
      <c r="G367" s="20">
        <f t="shared" si="5"/>
        <v>17.331628049999999</v>
      </c>
      <c r="H367" s="23"/>
      <c r="I367" s="20"/>
      <c r="J367" s="19">
        <v>0</v>
      </c>
    </row>
    <row r="368" spans="1:10" ht="15.75" hidden="1" thickBot="1" x14ac:dyDescent="0.3">
      <c r="A368" s="282"/>
      <c r="B368" s="283"/>
      <c r="C368" s="284"/>
      <c r="D368" s="284"/>
      <c r="E368" s="241"/>
      <c r="F368" s="242" t="s">
        <v>13</v>
      </c>
      <c r="G368" s="31" t="str">
        <f t="shared" si="5"/>
        <v/>
      </c>
      <c r="H368" s="33"/>
      <c r="I368" s="20"/>
      <c r="J368" s="19">
        <v>0</v>
      </c>
    </row>
    <row r="369" spans="1:10" ht="15.75" hidden="1" thickBot="1" x14ac:dyDescent="0.3">
      <c r="A369" s="270" t="s">
        <v>89</v>
      </c>
      <c r="B369" s="271" t="s">
        <v>2739</v>
      </c>
      <c r="C369" s="272"/>
      <c r="D369" s="273" t="s">
        <v>68</v>
      </c>
      <c r="E369" s="236"/>
      <c r="F369" s="237" t="s">
        <v>13</v>
      </c>
      <c r="G369" s="274" t="str">
        <f t="shared" si="5"/>
        <v/>
      </c>
      <c r="H369" s="275"/>
      <c r="I369" s="276"/>
      <c r="J369" s="19">
        <v>0</v>
      </c>
    </row>
    <row r="370" spans="1:10" ht="15.75" hidden="1" thickBot="1" x14ac:dyDescent="0.3">
      <c r="A370" s="277"/>
      <c r="B370" s="278"/>
      <c r="C370" s="279"/>
      <c r="D370" s="279"/>
      <c r="E370" s="238"/>
      <c r="F370" s="239" t="s">
        <v>13</v>
      </c>
      <c r="G370" s="20" t="str">
        <f t="shared" si="5"/>
        <v/>
      </c>
      <c r="H370" s="23"/>
      <c r="I370" s="20"/>
      <c r="J370" s="19">
        <v>0</v>
      </c>
    </row>
    <row r="371" spans="1:10" ht="26.25" hidden="1" thickBot="1" x14ac:dyDescent="0.3">
      <c r="A371" s="277"/>
      <c r="B371" s="278"/>
      <c r="C371" s="280" t="s">
        <v>6393</v>
      </c>
      <c r="D371" s="280" t="s">
        <v>83</v>
      </c>
      <c r="E371" s="234">
        <v>28.31</v>
      </c>
      <c r="F371" s="235">
        <v>1.0449999999999999</v>
      </c>
      <c r="G371" s="22">
        <f t="shared" si="5"/>
        <v>29.583949999999998</v>
      </c>
      <c r="H371" s="26">
        <f>SUM(G371:G376)</f>
        <v>101.91192928961499</v>
      </c>
      <c r="I371" s="27"/>
      <c r="J371" s="19">
        <v>0</v>
      </c>
    </row>
    <row r="372" spans="1:10" ht="26.25" hidden="1" thickBot="1" x14ac:dyDescent="0.3">
      <c r="A372" s="277"/>
      <c r="B372" s="278"/>
      <c r="C372" s="280" t="s">
        <v>6321</v>
      </c>
      <c r="D372" s="280" t="s">
        <v>1304</v>
      </c>
      <c r="E372" s="234">
        <v>0.42</v>
      </c>
      <c r="F372" s="235">
        <v>2.0044999999999997</v>
      </c>
      <c r="G372" s="22">
        <f t="shared" si="5"/>
        <v>0.84188999999999981</v>
      </c>
      <c r="H372" s="23"/>
      <c r="I372" s="20"/>
      <c r="J372" s="19">
        <v>0</v>
      </c>
    </row>
    <row r="373" spans="1:10" ht="15.75" hidden="1" thickBot="1" x14ac:dyDescent="0.3">
      <c r="A373" s="277"/>
      <c r="B373" s="278"/>
      <c r="C373" s="280" t="s">
        <v>6322</v>
      </c>
      <c r="D373" s="280" t="s">
        <v>6368</v>
      </c>
      <c r="E373" s="234">
        <v>5.0000000000000001E-3</v>
      </c>
      <c r="F373" s="235">
        <v>39.833500000000001</v>
      </c>
      <c r="G373" s="22">
        <f t="shared" si="5"/>
        <v>0.1991675</v>
      </c>
      <c r="H373" s="23"/>
      <c r="I373" s="20"/>
      <c r="J373" s="19">
        <v>0</v>
      </c>
    </row>
    <row r="374" spans="1:10" ht="51.75" hidden="1" thickBot="1" x14ac:dyDescent="0.3">
      <c r="A374" s="277"/>
      <c r="B374" s="278"/>
      <c r="C374" s="280" t="s">
        <v>6177</v>
      </c>
      <c r="D374" s="280" t="s">
        <v>6131</v>
      </c>
      <c r="E374" s="234">
        <v>9.1000000000000004E-3</v>
      </c>
      <c r="F374" s="235">
        <v>801.38920765000012</v>
      </c>
      <c r="G374" s="22">
        <f t="shared" si="5"/>
        <v>7.2926417896150015</v>
      </c>
      <c r="H374" s="23"/>
      <c r="I374" s="20"/>
      <c r="J374" s="19">
        <v>0</v>
      </c>
    </row>
    <row r="375" spans="1:10" ht="15.75" hidden="1" thickBot="1" x14ac:dyDescent="0.3">
      <c r="A375" s="277"/>
      <c r="B375" s="278"/>
      <c r="C375" s="280" t="s">
        <v>6301</v>
      </c>
      <c r="D375" s="280" t="s">
        <v>6039</v>
      </c>
      <c r="E375" s="234">
        <v>1.61</v>
      </c>
      <c r="F375" s="240">
        <v>28.6995</v>
      </c>
      <c r="G375" s="20">
        <f t="shared" si="5"/>
        <v>46.206195000000001</v>
      </c>
      <c r="H375" s="23"/>
      <c r="I375" s="20"/>
      <c r="J375" s="19">
        <v>0</v>
      </c>
    </row>
    <row r="376" spans="1:10" ht="15.75" hidden="1" thickBot="1" x14ac:dyDescent="0.3">
      <c r="A376" s="277"/>
      <c r="B376" s="278"/>
      <c r="C376" s="280" t="s">
        <v>6143</v>
      </c>
      <c r="D376" s="280" t="s">
        <v>6039</v>
      </c>
      <c r="E376" s="234">
        <v>0.80500000000000005</v>
      </c>
      <c r="F376" s="240">
        <v>22.097000000000001</v>
      </c>
      <c r="G376" s="20">
        <f t="shared" si="5"/>
        <v>17.788085000000002</v>
      </c>
      <c r="H376" s="23"/>
      <c r="I376" s="20"/>
      <c r="J376" s="19">
        <v>0</v>
      </c>
    </row>
    <row r="377" spans="1:10" ht="15.75" hidden="1" thickBot="1" x14ac:dyDescent="0.3">
      <c r="A377" s="282"/>
      <c r="B377" s="283"/>
      <c r="C377" s="284"/>
      <c r="D377" s="284"/>
      <c r="E377" s="241"/>
      <c r="F377" s="242" t="s">
        <v>13</v>
      </c>
      <c r="G377" s="31" t="str">
        <f t="shared" si="5"/>
        <v/>
      </c>
      <c r="H377" s="33"/>
      <c r="I377" s="20"/>
      <c r="J377" s="19">
        <v>0</v>
      </c>
    </row>
    <row r="378" spans="1:10" ht="15.75" hidden="1" thickBot="1" x14ac:dyDescent="0.3">
      <c r="A378" s="270" t="s">
        <v>90</v>
      </c>
      <c r="B378" s="271" t="s">
        <v>2740</v>
      </c>
      <c r="C378" s="272"/>
      <c r="D378" s="273" t="s">
        <v>68</v>
      </c>
      <c r="E378" s="236"/>
      <c r="F378" s="237" t="s">
        <v>13</v>
      </c>
      <c r="G378" s="274" t="str">
        <f t="shared" si="5"/>
        <v/>
      </c>
      <c r="H378" s="275"/>
      <c r="I378" s="276"/>
      <c r="J378" s="19">
        <v>0</v>
      </c>
    </row>
    <row r="379" spans="1:10" ht="15.75" hidden="1" thickBot="1" x14ac:dyDescent="0.3">
      <c r="A379" s="277"/>
      <c r="B379" s="278"/>
      <c r="C379" s="279"/>
      <c r="D379" s="279"/>
      <c r="E379" s="238"/>
      <c r="F379" s="239" t="s">
        <v>13</v>
      </c>
      <c r="G379" s="20" t="str">
        <f t="shared" si="5"/>
        <v/>
      </c>
      <c r="H379" s="23"/>
      <c r="I379" s="20"/>
      <c r="J379" s="19">
        <v>0</v>
      </c>
    </row>
    <row r="380" spans="1:10" ht="26.25" hidden="1" thickBot="1" x14ac:dyDescent="0.3">
      <c r="A380" s="277"/>
      <c r="B380" s="278"/>
      <c r="C380" s="280" t="s">
        <v>6394</v>
      </c>
      <c r="D380" s="280" t="s">
        <v>6368</v>
      </c>
      <c r="E380" s="234">
        <v>2.4799999999999999E-2</v>
      </c>
      <c r="F380" s="235">
        <v>46.321999999999996</v>
      </c>
      <c r="G380" s="22">
        <f t="shared" si="5"/>
        <v>1.1487855999999999</v>
      </c>
      <c r="H380" s="26">
        <f>SUM(G380:G390)</f>
        <v>52.547732850000003</v>
      </c>
      <c r="I380" s="27"/>
      <c r="J380" s="19">
        <v>0</v>
      </c>
    </row>
    <row r="381" spans="1:10" ht="26.25" hidden="1" thickBot="1" x14ac:dyDescent="0.3">
      <c r="A381" s="277"/>
      <c r="B381" s="278"/>
      <c r="C381" s="280" t="s">
        <v>6395</v>
      </c>
      <c r="D381" s="280" t="s">
        <v>162</v>
      </c>
      <c r="E381" s="234">
        <v>1.0529999999999999</v>
      </c>
      <c r="F381" s="235">
        <v>18.012</v>
      </c>
      <c r="G381" s="22">
        <f t="shared" si="5"/>
        <v>18.966635999999998</v>
      </c>
      <c r="H381" s="38"/>
      <c r="I381" s="39"/>
      <c r="J381" s="19">
        <v>0</v>
      </c>
    </row>
    <row r="382" spans="1:10" ht="26.25" hidden="1" thickBot="1" x14ac:dyDescent="0.3">
      <c r="A382" s="277"/>
      <c r="B382" s="278"/>
      <c r="C382" s="280" t="s">
        <v>6396</v>
      </c>
      <c r="D382" s="280" t="s">
        <v>1304</v>
      </c>
      <c r="E382" s="234">
        <v>0.76239999999999997</v>
      </c>
      <c r="F382" s="235">
        <v>5.6050000000000004</v>
      </c>
      <c r="G382" s="22">
        <f t="shared" si="5"/>
        <v>4.2732520000000003</v>
      </c>
      <c r="H382" s="38"/>
      <c r="I382" s="39"/>
      <c r="J382" s="19">
        <v>0</v>
      </c>
    </row>
    <row r="383" spans="1:10" ht="26.25" hidden="1" thickBot="1" x14ac:dyDescent="0.3">
      <c r="A383" s="277"/>
      <c r="B383" s="278"/>
      <c r="C383" s="280" t="s">
        <v>6397</v>
      </c>
      <c r="D383" s="280" t="s">
        <v>1304</v>
      </c>
      <c r="E383" s="234">
        <v>2.0005999999999999</v>
      </c>
      <c r="F383" s="235">
        <v>6.3650000000000002</v>
      </c>
      <c r="G383" s="22">
        <f t="shared" si="5"/>
        <v>12.733819</v>
      </c>
      <c r="H383" s="38"/>
      <c r="I383" s="39"/>
      <c r="J383" s="19">
        <v>0</v>
      </c>
    </row>
    <row r="384" spans="1:10" ht="26.25" hidden="1" thickBot="1" x14ac:dyDescent="0.3">
      <c r="A384" s="277"/>
      <c r="B384" s="278"/>
      <c r="C384" s="280" t="s">
        <v>6398</v>
      </c>
      <c r="D384" s="280" t="s">
        <v>1304</v>
      </c>
      <c r="E384" s="234">
        <v>1.2513000000000001</v>
      </c>
      <c r="F384" s="235">
        <v>0.27549999999999997</v>
      </c>
      <c r="G384" s="22">
        <f t="shared" si="5"/>
        <v>0.34473314999999999</v>
      </c>
      <c r="H384" s="38"/>
      <c r="I384" s="39"/>
      <c r="J384" s="19">
        <v>0</v>
      </c>
    </row>
    <row r="385" spans="1:10" ht="26.25" hidden="1" thickBot="1" x14ac:dyDescent="0.3">
      <c r="A385" s="277"/>
      <c r="B385" s="278"/>
      <c r="C385" s="280" t="s">
        <v>6399</v>
      </c>
      <c r="D385" s="280" t="s">
        <v>1304</v>
      </c>
      <c r="E385" s="234">
        <v>0.74070000000000003</v>
      </c>
      <c r="F385" s="235">
        <v>2.4889999999999999</v>
      </c>
      <c r="G385" s="22">
        <f t="shared" si="5"/>
        <v>1.8436022999999999</v>
      </c>
      <c r="H385" s="38"/>
      <c r="I385" s="39"/>
      <c r="J385" s="19">
        <v>0</v>
      </c>
    </row>
    <row r="386" spans="1:10" ht="39" hidden="1" thickBot="1" x14ac:dyDescent="0.3">
      <c r="A386" s="277"/>
      <c r="B386" s="278"/>
      <c r="C386" s="280" t="s">
        <v>6400</v>
      </c>
      <c r="D386" s="280" t="s">
        <v>1044</v>
      </c>
      <c r="E386" s="234">
        <v>0.54890000000000005</v>
      </c>
      <c r="F386" s="235">
        <v>3.1159999999999997</v>
      </c>
      <c r="G386" s="22">
        <f t="shared" si="5"/>
        <v>1.7103724</v>
      </c>
      <c r="H386" s="38"/>
      <c r="I386" s="39"/>
      <c r="J386" s="19">
        <v>0</v>
      </c>
    </row>
    <row r="387" spans="1:10" ht="26.25" hidden="1" thickBot="1" x14ac:dyDescent="0.3">
      <c r="A387" s="277"/>
      <c r="B387" s="278"/>
      <c r="C387" s="280" t="s">
        <v>6401</v>
      </c>
      <c r="D387" s="280" t="s">
        <v>83</v>
      </c>
      <c r="E387" s="234">
        <v>10.093400000000001</v>
      </c>
      <c r="F387" s="235">
        <v>8.5499999999999993E-2</v>
      </c>
      <c r="G387" s="22">
        <f t="shared" si="5"/>
        <v>0.86298569999999997</v>
      </c>
      <c r="H387" s="38"/>
      <c r="I387" s="39"/>
      <c r="J387" s="19">
        <v>0</v>
      </c>
    </row>
    <row r="388" spans="1:10" ht="26.25" hidden="1" thickBot="1" x14ac:dyDescent="0.3">
      <c r="A388" s="277"/>
      <c r="B388" s="278"/>
      <c r="C388" s="280" t="s">
        <v>6402</v>
      </c>
      <c r="D388" s="280" t="s">
        <v>83</v>
      </c>
      <c r="E388" s="234">
        <v>0.4803</v>
      </c>
      <c r="F388" s="235">
        <v>0.20899999999999999</v>
      </c>
      <c r="G388" s="22">
        <f t="shared" si="5"/>
        <v>0.10038269999999999</v>
      </c>
      <c r="H388" s="38"/>
      <c r="I388" s="39"/>
      <c r="J388" s="19">
        <v>0</v>
      </c>
    </row>
    <row r="389" spans="1:10" ht="26.25" hidden="1" thickBot="1" x14ac:dyDescent="0.3">
      <c r="A389" s="277"/>
      <c r="B389" s="278"/>
      <c r="C389" s="280" t="s">
        <v>6107</v>
      </c>
      <c r="D389" s="280" t="s">
        <v>6039</v>
      </c>
      <c r="E389" s="234">
        <v>0.34399999999999997</v>
      </c>
      <c r="F389" s="240">
        <v>23.512499999999999</v>
      </c>
      <c r="G389" s="22">
        <f t="shared" si="5"/>
        <v>8.0882999999999985</v>
      </c>
      <c r="H389" s="38"/>
      <c r="I389" s="39"/>
      <c r="J389" s="19">
        <v>0</v>
      </c>
    </row>
    <row r="390" spans="1:10" ht="15.75" hidden="1" thickBot="1" x14ac:dyDescent="0.3">
      <c r="A390" s="277"/>
      <c r="B390" s="278"/>
      <c r="C390" s="280" t="s">
        <v>6143</v>
      </c>
      <c r="D390" s="280" t="s">
        <v>6039</v>
      </c>
      <c r="E390" s="234">
        <v>0.112</v>
      </c>
      <c r="F390" s="240">
        <v>22.097000000000001</v>
      </c>
      <c r="G390" s="22">
        <f t="shared" ref="G390:G453" si="6">IF(ISNUMBER(F390),E390*F390,"")</f>
        <v>2.4748640000000002</v>
      </c>
      <c r="H390" s="38"/>
      <c r="I390" s="39"/>
      <c r="J390" s="19">
        <v>0</v>
      </c>
    </row>
    <row r="391" spans="1:10" ht="15.75" hidden="1" thickBot="1" x14ac:dyDescent="0.3">
      <c r="A391" s="282"/>
      <c r="B391" s="283"/>
      <c r="C391" s="284"/>
      <c r="D391" s="284"/>
      <c r="E391" s="241"/>
      <c r="F391" s="242" t="s">
        <v>13</v>
      </c>
      <c r="G391" s="31" t="str">
        <f t="shared" si="6"/>
        <v/>
      </c>
      <c r="H391" s="33"/>
      <c r="I391" s="20"/>
      <c r="J391" s="19">
        <v>0</v>
      </c>
    </row>
    <row r="392" spans="1:10" ht="15.75" hidden="1" thickBot="1" x14ac:dyDescent="0.3">
      <c r="A392" s="270" t="s">
        <v>91</v>
      </c>
      <c r="B392" s="271" t="s">
        <v>2741</v>
      </c>
      <c r="C392" s="272"/>
      <c r="D392" s="273" t="s">
        <v>106</v>
      </c>
      <c r="E392" s="236"/>
      <c r="F392" s="237" t="s">
        <v>13</v>
      </c>
      <c r="G392" s="274" t="str">
        <f t="shared" si="6"/>
        <v/>
      </c>
      <c r="H392" s="275"/>
      <c r="I392" s="276"/>
      <c r="J392" s="19">
        <v>0</v>
      </c>
    </row>
    <row r="393" spans="1:10" ht="15.75" hidden="1" thickBot="1" x14ac:dyDescent="0.3">
      <c r="A393" s="277"/>
      <c r="B393" s="278"/>
      <c r="C393" s="279"/>
      <c r="D393" s="279"/>
      <c r="E393" s="238"/>
      <c r="F393" s="239" t="s">
        <v>13</v>
      </c>
      <c r="G393" s="20" t="str">
        <f t="shared" si="6"/>
        <v/>
      </c>
      <c r="H393" s="23"/>
      <c r="I393" s="20"/>
      <c r="J393" s="19">
        <v>0</v>
      </c>
    </row>
    <row r="394" spans="1:10" ht="15.75" hidden="1" thickBot="1" x14ac:dyDescent="0.3">
      <c r="A394" s="277"/>
      <c r="B394" s="278"/>
      <c r="C394" s="280" t="s">
        <v>6403</v>
      </c>
      <c r="D394" s="280" t="s">
        <v>83</v>
      </c>
      <c r="E394" s="234">
        <v>11.661</v>
      </c>
      <c r="F394" s="235">
        <v>0.71249999999999991</v>
      </c>
      <c r="G394" s="20">
        <f t="shared" si="6"/>
        <v>8.3084624999999992</v>
      </c>
      <c r="H394" s="26">
        <f>SUM(G394:G397)</f>
        <v>30.720150171189999</v>
      </c>
      <c r="I394" s="27"/>
      <c r="J394" s="19">
        <v>0</v>
      </c>
    </row>
    <row r="395" spans="1:10" ht="51.75" hidden="1" thickBot="1" x14ac:dyDescent="0.3">
      <c r="A395" s="277"/>
      <c r="B395" s="278"/>
      <c r="C395" s="280" t="s">
        <v>6238</v>
      </c>
      <c r="D395" s="280" t="s">
        <v>6131</v>
      </c>
      <c r="E395" s="234">
        <v>5.1999999999999998E-3</v>
      </c>
      <c r="F395" s="235">
        <v>773.03512907499999</v>
      </c>
      <c r="G395" s="20">
        <f t="shared" si="6"/>
        <v>4.0197826711899998</v>
      </c>
      <c r="H395" s="38"/>
      <c r="I395" s="39"/>
      <c r="J395" s="19">
        <v>0</v>
      </c>
    </row>
    <row r="396" spans="1:10" ht="15.75" hidden="1" thickBot="1" x14ac:dyDescent="0.3">
      <c r="A396" s="277"/>
      <c r="B396" s="278"/>
      <c r="C396" s="280" t="s">
        <v>6301</v>
      </c>
      <c r="D396" s="280" t="s">
        <v>6039</v>
      </c>
      <c r="E396" s="234">
        <v>0.56000000000000005</v>
      </c>
      <c r="F396" s="240">
        <v>28.6995</v>
      </c>
      <c r="G396" s="20">
        <f t="shared" si="6"/>
        <v>16.071720000000003</v>
      </c>
      <c r="H396" s="38"/>
      <c r="I396" s="39"/>
      <c r="J396" s="19">
        <v>0</v>
      </c>
    </row>
    <row r="397" spans="1:10" ht="15.75" hidden="1" thickBot="1" x14ac:dyDescent="0.3">
      <c r="A397" s="277"/>
      <c r="B397" s="278"/>
      <c r="C397" s="280" t="s">
        <v>6143</v>
      </c>
      <c r="D397" s="280" t="s">
        <v>6039</v>
      </c>
      <c r="E397" s="234">
        <v>0.105</v>
      </c>
      <c r="F397" s="240">
        <v>22.097000000000001</v>
      </c>
      <c r="G397" s="20">
        <f t="shared" si="6"/>
        <v>2.3201849999999999</v>
      </c>
      <c r="H397" s="38"/>
      <c r="I397" s="39"/>
      <c r="J397" s="19">
        <v>0</v>
      </c>
    </row>
    <row r="398" spans="1:10" ht="15.75" hidden="1" thickBot="1" x14ac:dyDescent="0.3">
      <c r="A398" s="282"/>
      <c r="B398" s="283"/>
      <c r="C398" s="284"/>
      <c r="D398" s="293"/>
      <c r="E398" s="241"/>
      <c r="F398" s="317" t="s">
        <v>13</v>
      </c>
      <c r="G398" s="32" t="str">
        <f t="shared" si="6"/>
        <v/>
      </c>
      <c r="H398" s="44"/>
      <c r="I398" s="39"/>
      <c r="J398" s="19">
        <v>0</v>
      </c>
    </row>
    <row r="399" spans="1:10" ht="15.75" hidden="1" thickBot="1" x14ac:dyDescent="0.3">
      <c r="A399" s="270" t="s">
        <v>92</v>
      </c>
      <c r="B399" s="271" t="s">
        <v>2742</v>
      </c>
      <c r="C399" s="272"/>
      <c r="D399" s="273" t="s">
        <v>68</v>
      </c>
      <c r="E399" s="236"/>
      <c r="F399" s="237" t="s">
        <v>13</v>
      </c>
      <c r="G399" s="274" t="str">
        <f t="shared" si="6"/>
        <v/>
      </c>
      <c r="H399" s="275"/>
      <c r="I399" s="276"/>
      <c r="J399" s="19">
        <v>0</v>
      </c>
    </row>
    <row r="400" spans="1:10" ht="15.75" hidden="1" thickBot="1" x14ac:dyDescent="0.3">
      <c r="A400" s="277"/>
      <c r="B400" s="278"/>
      <c r="C400" s="279"/>
      <c r="D400" s="279"/>
      <c r="E400" s="238"/>
      <c r="F400" s="239" t="s">
        <v>13</v>
      </c>
      <c r="G400" s="20" t="str">
        <f t="shared" si="6"/>
        <v/>
      </c>
      <c r="H400" s="23"/>
      <c r="I400" s="20"/>
      <c r="J400" s="19">
        <v>0</v>
      </c>
    </row>
    <row r="401" spans="1:10" ht="26.25" hidden="1" thickBot="1" x14ac:dyDescent="0.3">
      <c r="A401" s="277"/>
      <c r="B401" s="278"/>
      <c r="C401" s="280" t="s">
        <v>6394</v>
      </c>
      <c r="D401" s="280" t="s">
        <v>6368</v>
      </c>
      <c r="E401" s="234">
        <v>2.4799999999999999E-2</v>
      </c>
      <c r="F401" s="235">
        <v>46.321999999999996</v>
      </c>
      <c r="G401" s="20">
        <f t="shared" si="6"/>
        <v>1.1487855999999999</v>
      </c>
      <c r="H401" s="26">
        <f>SUM(G401:G411)</f>
        <v>79.921435649999992</v>
      </c>
      <c r="I401" s="27"/>
      <c r="J401" s="19">
        <v>0</v>
      </c>
    </row>
    <row r="402" spans="1:10" ht="26.25" hidden="1" thickBot="1" x14ac:dyDescent="0.3">
      <c r="A402" s="277"/>
      <c r="B402" s="278"/>
      <c r="C402" s="280" t="s">
        <v>6395</v>
      </c>
      <c r="D402" s="280" t="s">
        <v>162</v>
      </c>
      <c r="E402" s="234">
        <v>2.1059999999999999</v>
      </c>
      <c r="F402" s="235">
        <v>18.012</v>
      </c>
      <c r="G402" s="20">
        <f t="shared" si="6"/>
        <v>37.933271999999995</v>
      </c>
      <c r="H402" s="23"/>
      <c r="I402" s="20"/>
      <c r="J402" s="19">
        <v>0</v>
      </c>
    </row>
    <row r="403" spans="1:10" ht="26.25" hidden="1" thickBot="1" x14ac:dyDescent="0.3">
      <c r="A403" s="277"/>
      <c r="B403" s="278"/>
      <c r="C403" s="280" t="s">
        <v>6396</v>
      </c>
      <c r="D403" s="280" t="s">
        <v>1304</v>
      </c>
      <c r="E403" s="234">
        <v>0.76239999999999997</v>
      </c>
      <c r="F403" s="235">
        <v>5.6050000000000004</v>
      </c>
      <c r="G403" s="20">
        <f t="shared" si="6"/>
        <v>4.2732520000000003</v>
      </c>
      <c r="H403" s="23"/>
      <c r="I403" s="20"/>
      <c r="J403" s="19">
        <v>0</v>
      </c>
    </row>
    <row r="404" spans="1:10" ht="26.25" hidden="1" thickBot="1" x14ac:dyDescent="0.3">
      <c r="A404" s="277"/>
      <c r="B404" s="278"/>
      <c r="C404" s="280" t="s">
        <v>6397</v>
      </c>
      <c r="D404" s="280" t="s">
        <v>1304</v>
      </c>
      <c r="E404" s="234">
        <v>2.0005999999999999</v>
      </c>
      <c r="F404" s="235">
        <v>6.3650000000000002</v>
      </c>
      <c r="G404" s="20">
        <f t="shared" si="6"/>
        <v>12.733819</v>
      </c>
      <c r="H404" s="23"/>
      <c r="I404" s="20"/>
      <c r="J404" s="19">
        <v>0</v>
      </c>
    </row>
    <row r="405" spans="1:10" ht="26.25" hidden="1" thickBot="1" x14ac:dyDescent="0.3">
      <c r="A405" s="277"/>
      <c r="B405" s="278"/>
      <c r="C405" s="280" t="s">
        <v>6398</v>
      </c>
      <c r="D405" s="280" t="s">
        <v>1304</v>
      </c>
      <c r="E405" s="234">
        <v>2.5026999999999999</v>
      </c>
      <c r="F405" s="235">
        <v>0.27549999999999997</v>
      </c>
      <c r="G405" s="20">
        <f t="shared" si="6"/>
        <v>0.68949384999999985</v>
      </c>
      <c r="H405" s="23"/>
      <c r="I405" s="20"/>
      <c r="J405" s="19">
        <v>0</v>
      </c>
    </row>
    <row r="406" spans="1:10" ht="26.25" hidden="1" thickBot="1" x14ac:dyDescent="0.3">
      <c r="A406" s="277"/>
      <c r="B406" s="278"/>
      <c r="C406" s="280" t="s">
        <v>6399</v>
      </c>
      <c r="D406" s="280" t="s">
        <v>1304</v>
      </c>
      <c r="E406" s="234">
        <v>0.74070000000000003</v>
      </c>
      <c r="F406" s="235">
        <v>2.4889999999999999</v>
      </c>
      <c r="G406" s="20">
        <f t="shared" si="6"/>
        <v>1.8436022999999999</v>
      </c>
      <c r="H406" s="23"/>
      <c r="I406" s="20"/>
      <c r="J406" s="19">
        <v>0</v>
      </c>
    </row>
    <row r="407" spans="1:10" ht="39" hidden="1" thickBot="1" x14ac:dyDescent="0.3">
      <c r="A407" s="277"/>
      <c r="B407" s="278"/>
      <c r="C407" s="280" t="s">
        <v>6400</v>
      </c>
      <c r="D407" s="280" t="s">
        <v>1044</v>
      </c>
      <c r="E407" s="234">
        <v>1.0978000000000001</v>
      </c>
      <c r="F407" s="235">
        <v>3.1159999999999997</v>
      </c>
      <c r="G407" s="20">
        <f t="shared" si="6"/>
        <v>3.4207448</v>
      </c>
      <c r="H407" s="23"/>
      <c r="I407" s="20"/>
      <c r="J407" s="19">
        <v>0</v>
      </c>
    </row>
    <row r="408" spans="1:10" ht="26.25" hidden="1" thickBot="1" x14ac:dyDescent="0.3">
      <c r="A408" s="277"/>
      <c r="B408" s="278"/>
      <c r="C408" s="280" t="s">
        <v>6401</v>
      </c>
      <c r="D408" s="280" t="s">
        <v>83</v>
      </c>
      <c r="E408" s="234">
        <v>20.186800000000002</v>
      </c>
      <c r="F408" s="235">
        <v>8.5499999999999993E-2</v>
      </c>
      <c r="G408" s="20">
        <f t="shared" si="6"/>
        <v>1.7259713999999999</v>
      </c>
      <c r="H408" s="23"/>
      <c r="I408" s="20"/>
      <c r="J408" s="19">
        <v>0</v>
      </c>
    </row>
    <row r="409" spans="1:10" ht="26.25" hidden="1" thickBot="1" x14ac:dyDescent="0.3">
      <c r="A409" s="277"/>
      <c r="B409" s="278"/>
      <c r="C409" s="280" t="s">
        <v>6402</v>
      </c>
      <c r="D409" s="280" t="s">
        <v>83</v>
      </c>
      <c r="E409" s="234">
        <v>0.4803</v>
      </c>
      <c r="F409" s="235">
        <v>0.20899999999999999</v>
      </c>
      <c r="G409" s="20">
        <f t="shared" si="6"/>
        <v>0.10038269999999999</v>
      </c>
      <c r="H409" s="23"/>
      <c r="I409" s="20"/>
      <c r="J409" s="19">
        <v>0</v>
      </c>
    </row>
    <row r="410" spans="1:10" ht="26.25" hidden="1" thickBot="1" x14ac:dyDescent="0.3">
      <c r="A410" s="277"/>
      <c r="B410" s="278"/>
      <c r="C410" s="280" t="s">
        <v>6107</v>
      </c>
      <c r="D410" s="280" t="s">
        <v>6039</v>
      </c>
      <c r="E410" s="234">
        <v>0.52200000000000002</v>
      </c>
      <c r="F410" s="240">
        <v>23.512499999999999</v>
      </c>
      <c r="G410" s="20">
        <f t="shared" si="6"/>
        <v>12.273524999999999</v>
      </c>
      <c r="H410" s="23"/>
      <c r="I410" s="20"/>
      <c r="J410" s="19">
        <v>0</v>
      </c>
    </row>
    <row r="411" spans="1:10" ht="15.75" hidden="1" thickBot="1" x14ac:dyDescent="0.3">
      <c r="A411" s="277"/>
      <c r="B411" s="278"/>
      <c r="C411" s="280" t="s">
        <v>6143</v>
      </c>
      <c r="D411" s="280" t="s">
        <v>6039</v>
      </c>
      <c r="E411" s="234">
        <v>0.17100000000000001</v>
      </c>
      <c r="F411" s="240">
        <v>22.097000000000001</v>
      </c>
      <c r="G411" s="20">
        <f t="shared" si="6"/>
        <v>3.7785870000000004</v>
      </c>
      <c r="H411" s="23"/>
      <c r="I411" s="20"/>
      <c r="J411" s="19">
        <v>0</v>
      </c>
    </row>
    <row r="412" spans="1:10" ht="15.75" hidden="1" thickBot="1" x14ac:dyDescent="0.3">
      <c r="A412" s="282"/>
      <c r="B412" s="283"/>
      <c r="C412" s="284"/>
      <c r="D412" s="284"/>
      <c r="E412" s="241"/>
      <c r="F412" s="242" t="s">
        <v>13</v>
      </c>
      <c r="G412" s="31" t="str">
        <f t="shared" si="6"/>
        <v/>
      </c>
      <c r="H412" s="33"/>
      <c r="I412" s="20"/>
      <c r="J412" s="19">
        <v>0</v>
      </c>
    </row>
    <row r="413" spans="1:10" ht="15.75" hidden="1" thickBot="1" x14ac:dyDescent="0.3">
      <c r="A413" s="270" t="s">
        <v>93</v>
      </c>
      <c r="B413" s="271" t="s">
        <v>2743</v>
      </c>
      <c r="C413" s="272"/>
      <c r="D413" s="273" t="s">
        <v>68</v>
      </c>
      <c r="E413" s="236"/>
      <c r="F413" s="237" t="s">
        <v>13</v>
      </c>
      <c r="G413" s="274" t="str">
        <f t="shared" si="6"/>
        <v/>
      </c>
      <c r="H413" s="275"/>
      <c r="I413" s="276"/>
      <c r="J413" s="19">
        <v>0</v>
      </c>
    </row>
    <row r="414" spans="1:10" ht="15.75" hidden="1" thickBot="1" x14ac:dyDescent="0.3">
      <c r="A414" s="277"/>
      <c r="B414" s="278"/>
      <c r="C414" s="279"/>
      <c r="D414" s="279"/>
      <c r="E414" s="238"/>
      <c r="F414" s="239" t="s">
        <v>13</v>
      </c>
      <c r="G414" s="20" t="str">
        <f t="shared" si="6"/>
        <v/>
      </c>
      <c r="H414" s="23"/>
      <c r="I414" s="20"/>
      <c r="J414" s="19">
        <v>0</v>
      </c>
    </row>
    <row r="415" spans="1:10" ht="26.25" hidden="1" thickBot="1" x14ac:dyDescent="0.3">
      <c r="A415" s="277"/>
      <c r="B415" s="278"/>
      <c r="C415" s="280" t="s">
        <v>6398</v>
      </c>
      <c r="D415" s="280" t="s">
        <v>1304</v>
      </c>
      <c r="E415" s="234">
        <v>1.2513000000000001</v>
      </c>
      <c r="F415" s="235">
        <v>0.27549999999999997</v>
      </c>
      <c r="G415" s="20">
        <f t="shared" si="6"/>
        <v>0.34473314999999999</v>
      </c>
      <c r="H415" s="26">
        <f>SUM(G415:G418)</f>
        <v>6.4836103500000002</v>
      </c>
      <c r="I415" s="27"/>
      <c r="J415" s="19">
        <v>0</v>
      </c>
    </row>
    <row r="416" spans="1:10" ht="39" hidden="1" thickBot="1" x14ac:dyDescent="0.3">
      <c r="A416" s="277"/>
      <c r="B416" s="278"/>
      <c r="C416" s="280" t="s">
        <v>6400</v>
      </c>
      <c r="D416" s="280" t="s">
        <v>1044</v>
      </c>
      <c r="E416" s="234">
        <v>0.54890000000000005</v>
      </c>
      <c r="F416" s="235">
        <v>3.1159999999999997</v>
      </c>
      <c r="G416" s="20">
        <f t="shared" si="6"/>
        <v>1.7103724</v>
      </c>
      <c r="H416" s="38"/>
      <c r="I416" s="39"/>
      <c r="J416" s="19">
        <v>0</v>
      </c>
    </row>
    <row r="417" spans="1:10" ht="26.25" hidden="1" thickBot="1" x14ac:dyDescent="0.3">
      <c r="A417" s="277"/>
      <c r="B417" s="278"/>
      <c r="C417" s="280" t="s">
        <v>6107</v>
      </c>
      <c r="D417" s="280" t="s">
        <v>6039</v>
      </c>
      <c r="E417" s="234">
        <v>0.11466666666666665</v>
      </c>
      <c r="F417" s="240">
        <v>23.512499999999999</v>
      </c>
      <c r="G417" s="20">
        <f t="shared" si="6"/>
        <v>2.6960999999999995</v>
      </c>
      <c r="H417" s="38"/>
      <c r="I417" s="39"/>
      <c r="J417" s="19">
        <v>0</v>
      </c>
    </row>
    <row r="418" spans="1:10" ht="15.75" hidden="1" thickBot="1" x14ac:dyDescent="0.3">
      <c r="A418" s="277"/>
      <c r="B418" s="278"/>
      <c r="C418" s="280" t="s">
        <v>6143</v>
      </c>
      <c r="D418" s="280" t="s">
        <v>6039</v>
      </c>
      <c r="E418" s="234">
        <v>7.8399999999999997E-2</v>
      </c>
      <c r="F418" s="240">
        <v>22.097000000000001</v>
      </c>
      <c r="G418" s="20">
        <f t="shared" si="6"/>
        <v>1.7324048000000001</v>
      </c>
      <c r="H418" s="38"/>
      <c r="I418" s="39"/>
      <c r="J418" s="19">
        <v>0</v>
      </c>
    </row>
    <row r="419" spans="1:10" ht="15.75" hidden="1" thickBot="1" x14ac:dyDescent="0.3">
      <c r="A419" s="282"/>
      <c r="B419" s="283"/>
      <c r="C419" s="284"/>
      <c r="D419" s="293"/>
      <c r="E419" s="241"/>
      <c r="F419" s="317" t="s">
        <v>13</v>
      </c>
      <c r="G419" s="32" t="str">
        <f t="shared" si="6"/>
        <v/>
      </c>
      <c r="H419" s="44"/>
      <c r="I419" s="39"/>
      <c r="J419" s="19">
        <v>0</v>
      </c>
    </row>
    <row r="420" spans="1:10" ht="15.75" hidden="1" thickBot="1" x14ac:dyDescent="0.3">
      <c r="A420" s="270" t="s">
        <v>94</v>
      </c>
      <c r="B420" s="271" t="s">
        <v>2744</v>
      </c>
      <c r="C420" s="272"/>
      <c r="D420" s="273" t="s">
        <v>68</v>
      </c>
      <c r="E420" s="236"/>
      <c r="F420" s="237" t="s">
        <v>13</v>
      </c>
      <c r="G420" s="274" t="str">
        <f t="shared" si="6"/>
        <v/>
      </c>
      <c r="H420" s="275"/>
      <c r="I420" s="276"/>
      <c r="J420" s="19">
        <v>0</v>
      </c>
    </row>
    <row r="421" spans="1:10" ht="15.75" hidden="1" thickBot="1" x14ac:dyDescent="0.3">
      <c r="A421" s="277"/>
      <c r="B421" s="278"/>
      <c r="C421" s="279"/>
      <c r="D421" s="279"/>
      <c r="E421" s="238"/>
      <c r="F421" s="239" t="s">
        <v>13</v>
      </c>
      <c r="G421" s="20" t="str">
        <f t="shared" si="6"/>
        <v/>
      </c>
      <c r="H421" s="23"/>
      <c r="I421" s="20"/>
      <c r="J421" s="19">
        <v>0</v>
      </c>
    </row>
    <row r="422" spans="1:10" ht="26.25" hidden="1" thickBot="1" x14ac:dyDescent="0.3">
      <c r="A422" s="277"/>
      <c r="B422" s="278"/>
      <c r="C422" s="280" t="s">
        <v>6321</v>
      </c>
      <c r="D422" s="280" t="s">
        <v>1304</v>
      </c>
      <c r="E422" s="234">
        <v>0.42</v>
      </c>
      <c r="F422" s="235">
        <v>2.0044999999999997</v>
      </c>
      <c r="G422" s="22">
        <f t="shared" si="6"/>
        <v>0.84188999999999981</v>
      </c>
      <c r="H422" s="26">
        <f>SUM(G422:G430)</f>
        <v>101.59155988797001</v>
      </c>
      <c r="I422" s="27"/>
      <c r="J422" s="19">
        <v>0</v>
      </c>
    </row>
    <row r="423" spans="1:10" ht="15.75" hidden="1" thickBot="1" x14ac:dyDescent="0.3">
      <c r="A423" s="277"/>
      <c r="B423" s="278"/>
      <c r="C423" s="280" t="s">
        <v>6322</v>
      </c>
      <c r="D423" s="280" t="s">
        <v>6368</v>
      </c>
      <c r="E423" s="234">
        <v>5.0000000000000001E-3</v>
      </c>
      <c r="F423" s="235">
        <v>39.833500000000001</v>
      </c>
      <c r="G423" s="22">
        <f t="shared" si="6"/>
        <v>0.1991675</v>
      </c>
      <c r="H423" s="23"/>
      <c r="I423" s="20"/>
      <c r="J423" s="19">
        <v>0</v>
      </c>
    </row>
    <row r="424" spans="1:10" ht="26.25" hidden="1" thickBot="1" x14ac:dyDescent="0.3">
      <c r="A424" s="277"/>
      <c r="B424" s="278"/>
      <c r="C424" s="280" t="s">
        <v>6323</v>
      </c>
      <c r="D424" s="280" t="s">
        <v>83</v>
      </c>
      <c r="E424" s="234">
        <v>13.6</v>
      </c>
      <c r="F424" s="235">
        <v>2.5745</v>
      </c>
      <c r="G424" s="22">
        <f t="shared" si="6"/>
        <v>35.013199999999998</v>
      </c>
      <c r="H424" s="23"/>
      <c r="I424" s="20"/>
      <c r="J424" s="19">
        <v>0</v>
      </c>
    </row>
    <row r="425" spans="1:10" ht="51.75" hidden="1" thickBot="1" x14ac:dyDescent="0.3">
      <c r="A425" s="277"/>
      <c r="B425" s="278"/>
      <c r="C425" s="280" t="s">
        <v>6177</v>
      </c>
      <c r="D425" s="280" t="s">
        <v>6131</v>
      </c>
      <c r="E425" s="234">
        <v>1.04E-2</v>
      </c>
      <c r="F425" s="235">
        <v>801.38920765000012</v>
      </c>
      <c r="G425" s="22">
        <f t="shared" si="6"/>
        <v>8.3344477595600015</v>
      </c>
      <c r="H425" s="23"/>
      <c r="I425" s="20"/>
      <c r="J425" s="19">
        <v>0</v>
      </c>
    </row>
    <row r="426" spans="1:10" ht="15.75" hidden="1" thickBot="1" x14ac:dyDescent="0.3">
      <c r="A426" s="277"/>
      <c r="B426" s="278"/>
      <c r="C426" s="280" t="s">
        <v>6301</v>
      </c>
      <c r="D426" s="280" t="s">
        <v>6039</v>
      </c>
      <c r="E426" s="234">
        <v>0.59</v>
      </c>
      <c r="F426" s="240">
        <v>28.6995</v>
      </c>
      <c r="G426" s="22">
        <f t="shared" si="6"/>
        <v>16.932704999999999</v>
      </c>
      <c r="H426" s="23"/>
      <c r="I426" s="20"/>
      <c r="J426" s="19">
        <v>0</v>
      </c>
    </row>
    <row r="427" spans="1:10" ht="15.75" hidden="1" thickBot="1" x14ac:dyDescent="0.3">
      <c r="A427" s="277"/>
      <c r="B427" s="278"/>
      <c r="C427" s="280" t="s">
        <v>6143</v>
      </c>
      <c r="D427" s="280" t="s">
        <v>6039</v>
      </c>
      <c r="E427" s="234">
        <v>0.29499999999999998</v>
      </c>
      <c r="F427" s="240">
        <v>22.097000000000001</v>
      </c>
      <c r="G427" s="22">
        <f t="shared" si="6"/>
        <v>6.5186149999999996</v>
      </c>
      <c r="H427" s="23"/>
      <c r="I427" s="20"/>
      <c r="J427" s="19">
        <v>0</v>
      </c>
    </row>
    <row r="428" spans="1:10" ht="51.75" hidden="1" thickBot="1" x14ac:dyDescent="0.3">
      <c r="A428" s="277"/>
      <c r="B428" s="278"/>
      <c r="C428" s="280" t="s">
        <v>6177</v>
      </c>
      <c r="D428" s="280" t="s">
        <v>6131</v>
      </c>
      <c r="E428" s="234">
        <v>1.9400000000000001E-2</v>
      </c>
      <c r="F428" s="235">
        <v>801.38920765000012</v>
      </c>
      <c r="G428" s="22">
        <f t="shared" si="6"/>
        <v>15.546950628410002</v>
      </c>
      <c r="H428" s="23"/>
      <c r="I428" s="20"/>
      <c r="J428" s="19">
        <v>0</v>
      </c>
    </row>
    <row r="429" spans="1:10" ht="15.75" hidden="1" thickBot="1" x14ac:dyDescent="0.3">
      <c r="A429" s="277"/>
      <c r="B429" s="278"/>
      <c r="C429" s="280" t="s">
        <v>6301</v>
      </c>
      <c r="D429" s="280" t="s">
        <v>6039</v>
      </c>
      <c r="E429" s="234">
        <v>0.45800000000000002</v>
      </c>
      <c r="F429" s="240">
        <v>28.6995</v>
      </c>
      <c r="G429" s="22">
        <f t="shared" si="6"/>
        <v>13.144371000000001</v>
      </c>
      <c r="H429" s="23"/>
      <c r="I429" s="20"/>
      <c r="J429" s="19">
        <v>0</v>
      </c>
    </row>
    <row r="430" spans="1:10" ht="15.75" hidden="1" thickBot="1" x14ac:dyDescent="0.3">
      <c r="A430" s="277"/>
      <c r="B430" s="278"/>
      <c r="C430" s="280" t="s">
        <v>6143</v>
      </c>
      <c r="D430" s="280" t="s">
        <v>6039</v>
      </c>
      <c r="E430" s="234">
        <v>0.22900000000000001</v>
      </c>
      <c r="F430" s="240">
        <v>22.097000000000001</v>
      </c>
      <c r="G430" s="22">
        <f t="shared" si="6"/>
        <v>5.0602130000000001</v>
      </c>
      <c r="H430" s="23"/>
      <c r="I430" s="20"/>
      <c r="J430" s="19">
        <v>0</v>
      </c>
    </row>
    <row r="431" spans="1:10" ht="15.75" hidden="1" thickBot="1" x14ac:dyDescent="0.3">
      <c r="A431" s="282"/>
      <c r="B431" s="283"/>
      <c r="C431" s="284"/>
      <c r="D431" s="284"/>
      <c r="E431" s="241"/>
      <c r="F431" s="242" t="s">
        <v>13</v>
      </c>
      <c r="G431" s="31" t="str">
        <f t="shared" si="6"/>
        <v/>
      </c>
      <c r="H431" s="33"/>
      <c r="I431" s="20"/>
      <c r="J431" s="19">
        <v>0</v>
      </c>
    </row>
    <row r="432" spans="1:10" ht="15.75" hidden="1" thickBot="1" x14ac:dyDescent="0.3">
      <c r="A432" s="270" t="s">
        <v>95</v>
      </c>
      <c r="B432" s="271" t="s">
        <v>2745</v>
      </c>
      <c r="C432" s="272"/>
      <c r="D432" s="273" t="s">
        <v>68</v>
      </c>
      <c r="E432" s="236"/>
      <c r="F432" s="237" t="s">
        <v>13</v>
      </c>
      <c r="G432" s="274" t="str">
        <f t="shared" si="6"/>
        <v/>
      </c>
      <c r="H432" s="275"/>
      <c r="I432" s="276"/>
      <c r="J432" s="19">
        <v>0</v>
      </c>
    </row>
    <row r="433" spans="1:10" ht="15.75" hidden="1" thickBot="1" x14ac:dyDescent="0.3">
      <c r="A433" s="277"/>
      <c r="B433" s="278"/>
      <c r="C433" s="279"/>
      <c r="D433" s="279"/>
      <c r="E433" s="238"/>
      <c r="F433" s="239" t="s">
        <v>13</v>
      </c>
      <c r="G433" s="20" t="str">
        <f t="shared" si="6"/>
        <v/>
      </c>
      <c r="H433" s="23"/>
      <c r="I433" s="20"/>
      <c r="J433" s="19">
        <v>0</v>
      </c>
    </row>
    <row r="434" spans="1:10" ht="39" hidden="1" thickBot="1" x14ac:dyDescent="0.3">
      <c r="A434" s="277"/>
      <c r="B434" s="278"/>
      <c r="C434" s="280" t="s">
        <v>6233</v>
      </c>
      <c r="D434" s="280" t="s">
        <v>6131</v>
      </c>
      <c r="E434" s="234">
        <v>3.3999999999999998E-3</v>
      </c>
      <c r="F434" s="235">
        <v>2455.12167</v>
      </c>
      <c r="G434" s="22">
        <f t="shared" si="6"/>
        <v>8.3474136779999988</v>
      </c>
      <c r="H434" s="26">
        <f>SUM(G434:G436)</f>
        <v>13.137913127999997</v>
      </c>
      <c r="I434" s="27"/>
      <c r="J434" s="19">
        <v>0</v>
      </c>
    </row>
    <row r="435" spans="1:10" ht="15.75" hidden="1" thickBot="1" x14ac:dyDescent="0.3">
      <c r="A435" s="277"/>
      <c r="B435" s="278"/>
      <c r="C435" s="280" t="s">
        <v>6301</v>
      </c>
      <c r="D435" s="280" t="s">
        <v>6039</v>
      </c>
      <c r="E435" s="234">
        <v>0.1295</v>
      </c>
      <c r="F435" s="240">
        <v>28.6995</v>
      </c>
      <c r="G435" s="22">
        <f t="shared" si="6"/>
        <v>3.7165852500000001</v>
      </c>
      <c r="H435" s="23"/>
      <c r="I435" s="20"/>
      <c r="J435" s="19">
        <v>0</v>
      </c>
    </row>
    <row r="436" spans="1:10" ht="15.75" hidden="1" thickBot="1" x14ac:dyDescent="0.3">
      <c r="A436" s="277"/>
      <c r="B436" s="278"/>
      <c r="C436" s="280" t="s">
        <v>6143</v>
      </c>
      <c r="D436" s="280" t="s">
        <v>6039</v>
      </c>
      <c r="E436" s="234">
        <v>4.8599999999999997E-2</v>
      </c>
      <c r="F436" s="240">
        <v>22.097000000000001</v>
      </c>
      <c r="G436" s="22">
        <f t="shared" si="6"/>
        <v>1.0739141999999999</v>
      </c>
      <c r="H436" s="23"/>
      <c r="I436" s="20"/>
      <c r="J436" s="19">
        <v>0</v>
      </c>
    </row>
    <row r="437" spans="1:10" ht="15.75" hidden="1" thickBot="1" x14ac:dyDescent="0.3">
      <c r="A437" s="282"/>
      <c r="B437" s="283"/>
      <c r="C437" s="284"/>
      <c r="D437" s="284"/>
      <c r="E437" s="241"/>
      <c r="F437" s="242" t="s">
        <v>13</v>
      </c>
      <c r="G437" s="31" t="str">
        <f t="shared" si="6"/>
        <v/>
      </c>
      <c r="H437" s="33"/>
      <c r="I437" s="20"/>
      <c r="J437" s="19">
        <v>0</v>
      </c>
    </row>
    <row r="438" spans="1:10" ht="15.75" hidden="1" thickBot="1" x14ac:dyDescent="0.3">
      <c r="A438" s="270" t="s">
        <v>96</v>
      </c>
      <c r="B438" s="271" t="s">
        <v>2746</v>
      </c>
      <c r="C438" s="272"/>
      <c r="D438" s="273" t="s">
        <v>68</v>
      </c>
      <c r="E438" s="236"/>
      <c r="F438" s="237" t="s">
        <v>13</v>
      </c>
      <c r="G438" s="274" t="str">
        <f t="shared" si="6"/>
        <v/>
      </c>
      <c r="H438" s="275"/>
      <c r="I438" s="276"/>
      <c r="J438" s="19">
        <v>0</v>
      </c>
    </row>
    <row r="439" spans="1:10" ht="15.75" hidden="1" thickBot="1" x14ac:dyDescent="0.3">
      <c r="A439" s="277"/>
      <c r="B439" s="278"/>
      <c r="C439" s="279"/>
      <c r="D439" s="279"/>
      <c r="E439" s="238"/>
      <c r="F439" s="239" t="s">
        <v>13</v>
      </c>
      <c r="G439" s="20" t="str">
        <f t="shared" si="6"/>
        <v/>
      </c>
      <c r="H439" s="23"/>
      <c r="I439" s="20"/>
      <c r="J439" s="19">
        <v>0</v>
      </c>
    </row>
    <row r="440" spans="1:10" ht="39" hidden="1" thickBot="1" x14ac:dyDescent="0.3">
      <c r="A440" s="277"/>
      <c r="B440" s="278"/>
      <c r="C440" s="280" t="s">
        <v>6232</v>
      </c>
      <c r="D440" s="280" t="s">
        <v>6131</v>
      </c>
      <c r="E440" s="234">
        <v>3.7000000000000002E-3</v>
      </c>
      <c r="F440" s="235">
        <v>768.58616697499997</v>
      </c>
      <c r="G440" s="22">
        <f t="shared" si="6"/>
        <v>2.8437688178074998</v>
      </c>
      <c r="H440" s="26">
        <f>SUM(G440:G442)</f>
        <v>5.3616782678074992</v>
      </c>
      <c r="I440" s="27"/>
      <c r="J440" s="19">
        <v>0</v>
      </c>
    </row>
    <row r="441" spans="1:10" ht="15.75" hidden="1" thickBot="1" x14ac:dyDescent="0.3">
      <c r="A441" s="277"/>
      <c r="B441" s="278"/>
      <c r="C441" s="280" t="s">
        <v>6301</v>
      </c>
      <c r="D441" s="280" t="s">
        <v>6039</v>
      </c>
      <c r="E441" s="234">
        <v>6.8099999999999994E-2</v>
      </c>
      <c r="F441" s="240">
        <v>28.6995</v>
      </c>
      <c r="G441" s="20">
        <f t="shared" si="6"/>
        <v>1.9544359499999999</v>
      </c>
      <c r="H441" s="23"/>
      <c r="I441" s="20"/>
      <c r="J441" s="19">
        <v>0</v>
      </c>
    </row>
    <row r="442" spans="1:10" ht="15.75" hidden="1" thickBot="1" x14ac:dyDescent="0.3">
      <c r="A442" s="277"/>
      <c r="B442" s="278"/>
      <c r="C442" s="280" t="s">
        <v>6143</v>
      </c>
      <c r="D442" s="280" t="s">
        <v>6039</v>
      </c>
      <c r="E442" s="234">
        <v>2.5499999999999998E-2</v>
      </c>
      <c r="F442" s="240">
        <v>22.097000000000001</v>
      </c>
      <c r="G442" s="20">
        <f t="shared" si="6"/>
        <v>0.56347349999999996</v>
      </c>
      <c r="H442" s="23"/>
      <c r="I442" s="20"/>
      <c r="J442" s="19">
        <v>0</v>
      </c>
    </row>
    <row r="443" spans="1:10" ht="15.75" hidden="1" thickBot="1" x14ac:dyDescent="0.3">
      <c r="A443" s="282"/>
      <c r="B443" s="283"/>
      <c r="C443" s="284"/>
      <c r="D443" s="284"/>
      <c r="E443" s="241"/>
      <c r="F443" s="242" t="s">
        <v>13</v>
      </c>
      <c r="G443" s="31" t="str">
        <f t="shared" si="6"/>
        <v/>
      </c>
      <c r="H443" s="33"/>
      <c r="I443" s="20"/>
      <c r="J443" s="19">
        <v>0</v>
      </c>
    </row>
    <row r="444" spans="1:10" ht="15.75" hidden="1" thickBot="1" x14ac:dyDescent="0.3">
      <c r="A444" s="270" t="s">
        <v>97</v>
      </c>
      <c r="B444" s="271" t="s">
        <v>2747</v>
      </c>
      <c r="C444" s="272"/>
      <c r="D444" s="273" t="s">
        <v>68</v>
      </c>
      <c r="E444" s="236"/>
      <c r="F444" s="237" t="s">
        <v>13</v>
      </c>
      <c r="G444" s="274" t="str">
        <f t="shared" si="6"/>
        <v/>
      </c>
      <c r="H444" s="275"/>
      <c r="I444" s="276"/>
      <c r="J444" s="19">
        <v>0</v>
      </c>
    </row>
    <row r="445" spans="1:10" ht="15.75" hidden="1" thickBot="1" x14ac:dyDescent="0.3">
      <c r="A445" s="288"/>
      <c r="B445" s="278"/>
      <c r="C445" s="279"/>
      <c r="D445" s="279"/>
      <c r="E445" s="238"/>
      <c r="F445" s="239" t="s">
        <v>13</v>
      </c>
      <c r="G445" s="20" t="str">
        <f t="shared" si="6"/>
        <v/>
      </c>
      <c r="H445" s="23"/>
      <c r="I445" s="20"/>
      <c r="J445" s="19">
        <v>0</v>
      </c>
    </row>
    <row r="446" spans="1:10" ht="15.75" hidden="1" thickBot="1" x14ac:dyDescent="0.3">
      <c r="A446" s="288"/>
      <c r="B446" s="278"/>
      <c r="C446" s="280" t="s">
        <v>6404</v>
      </c>
      <c r="D446" s="280" t="s">
        <v>6039</v>
      </c>
      <c r="E446" s="234">
        <v>0.32979000000000003</v>
      </c>
      <c r="F446" s="240">
        <v>28.509499999999999</v>
      </c>
      <c r="G446" s="20">
        <f t="shared" si="6"/>
        <v>9.4021480050000008</v>
      </c>
      <c r="H446" s="26">
        <f>SUM(G446:G448)</f>
        <v>11.709737715000001</v>
      </c>
      <c r="I446" s="27"/>
      <c r="J446" s="19">
        <v>0</v>
      </c>
    </row>
    <row r="447" spans="1:10" ht="15.75" hidden="1" thickBot="1" x14ac:dyDescent="0.3">
      <c r="A447" s="288"/>
      <c r="B447" s="278"/>
      <c r="C447" s="280" t="s">
        <v>6143</v>
      </c>
      <c r="D447" s="280" t="s">
        <v>6039</v>
      </c>
      <c r="E447" s="234">
        <v>0.10443</v>
      </c>
      <c r="F447" s="240">
        <v>22.097000000000001</v>
      </c>
      <c r="G447" s="20">
        <f t="shared" si="6"/>
        <v>2.3075897100000002</v>
      </c>
      <c r="H447" s="23"/>
      <c r="I447" s="20"/>
      <c r="J447" s="19">
        <v>0</v>
      </c>
    </row>
    <row r="448" spans="1:10" ht="15.75" hidden="1" thickBot="1" x14ac:dyDescent="0.3">
      <c r="A448" s="288"/>
      <c r="B448" s="278"/>
      <c r="C448" s="280" t="s">
        <v>98</v>
      </c>
      <c r="D448" s="280" t="s">
        <v>72</v>
      </c>
      <c r="E448" s="234">
        <v>0.75</v>
      </c>
      <c r="F448" s="240" t="s">
        <v>13</v>
      </c>
      <c r="G448" s="20" t="str">
        <f t="shared" si="6"/>
        <v/>
      </c>
      <c r="H448" s="23"/>
      <c r="I448" s="20"/>
      <c r="J448" s="19">
        <v>0</v>
      </c>
    </row>
    <row r="449" spans="1:10" ht="15.75" hidden="1" thickBot="1" x14ac:dyDescent="0.3">
      <c r="A449" s="288"/>
      <c r="B449" s="278"/>
      <c r="C449" s="280"/>
      <c r="D449" s="280"/>
      <c r="E449" s="234"/>
      <c r="F449" s="240" t="s">
        <v>13</v>
      </c>
      <c r="G449" s="20" t="str">
        <f t="shared" si="6"/>
        <v/>
      </c>
      <c r="H449" s="23"/>
      <c r="I449" s="20"/>
      <c r="J449" s="19">
        <v>0</v>
      </c>
    </row>
    <row r="450" spans="1:10" ht="26.25" hidden="1" thickBot="1" x14ac:dyDescent="0.3">
      <c r="A450" s="288"/>
      <c r="B450" s="278"/>
      <c r="C450" s="294" t="s">
        <v>99</v>
      </c>
      <c r="D450" s="294"/>
      <c r="E450" s="318"/>
      <c r="F450" s="235" t="s">
        <v>13</v>
      </c>
      <c r="G450" s="20" t="str">
        <f t="shared" si="6"/>
        <v/>
      </c>
      <c r="H450" s="23"/>
      <c r="I450" s="20"/>
      <c r="J450" s="19">
        <v>0</v>
      </c>
    </row>
    <row r="451" spans="1:10" ht="15.75" hidden="1" thickBot="1" x14ac:dyDescent="0.3">
      <c r="A451" s="290"/>
      <c r="B451" s="283"/>
      <c r="C451" s="284"/>
      <c r="D451" s="284"/>
      <c r="E451" s="241"/>
      <c r="F451" s="242" t="s">
        <v>13</v>
      </c>
      <c r="G451" s="31" t="str">
        <f t="shared" si="6"/>
        <v/>
      </c>
      <c r="H451" s="33"/>
      <c r="I451" s="20"/>
      <c r="J451" s="19">
        <v>0</v>
      </c>
    </row>
    <row r="452" spans="1:10" ht="15.75" hidden="1" thickBot="1" x14ac:dyDescent="0.3">
      <c r="A452" s="270" t="s">
        <v>100</v>
      </c>
      <c r="B452" s="271" t="s">
        <v>2748</v>
      </c>
      <c r="C452" s="272"/>
      <c r="D452" s="273" t="s">
        <v>68</v>
      </c>
      <c r="E452" s="236"/>
      <c r="F452" s="237" t="s">
        <v>13</v>
      </c>
      <c r="G452" s="274" t="str">
        <f t="shared" si="6"/>
        <v/>
      </c>
      <c r="H452" s="275"/>
      <c r="I452" s="276"/>
      <c r="J452" s="19">
        <v>0</v>
      </c>
    </row>
    <row r="453" spans="1:10" ht="15.75" hidden="1" thickBot="1" x14ac:dyDescent="0.3">
      <c r="A453" s="277"/>
      <c r="B453" s="278"/>
      <c r="C453" s="279"/>
      <c r="D453" s="279"/>
      <c r="E453" s="238"/>
      <c r="F453" s="239" t="s">
        <v>13</v>
      </c>
      <c r="G453" s="20" t="str">
        <f t="shared" si="6"/>
        <v/>
      </c>
      <c r="H453" s="23"/>
      <c r="I453" s="20"/>
      <c r="J453" s="19">
        <v>0</v>
      </c>
    </row>
    <row r="454" spans="1:10" ht="26.25" hidden="1" thickBot="1" x14ac:dyDescent="0.3">
      <c r="A454" s="277"/>
      <c r="B454" s="278"/>
      <c r="C454" s="280" t="s">
        <v>6405</v>
      </c>
      <c r="D454" s="280" t="s">
        <v>1044</v>
      </c>
      <c r="E454" s="234">
        <v>37.800000000000004</v>
      </c>
      <c r="F454" s="235">
        <v>0.627</v>
      </c>
      <c r="G454" s="20">
        <f t="shared" ref="G454:G517" si="7">IF(ISNUMBER(F454),E454*F454,"")</f>
        <v>23.700600000000001</v>
      </c>
      <c r="H454" s="26">
        <f>SUM(G454:G457)</f>
        <v>46.761694200000001</v>
      </c>
      <c r="I454" s="27"/>
      <c r="J454" s="19">
        <v>0</v>
      </c>
    </row>
    <row r="455" spans="1:10" ht="15.75" hidden="1" thickBot="1" x14ac:dyDescent="0.3">
      <c r="A455" s="277"/>
      <c r="B455" s="278"/>
      <c r="C455" s="280" t="s">
        <v>6143</v>
      </c>
      <c r="D455" s="280" t="s">
        <v>6039</v>
      </c>
      <c r="E455" s="234">
        <v>0.25180000000000002</v>
      </c>
      <c r="F455" s="240">
        <v>22.097000000000001</v>
      </c>
      <c r="G455" s="20">
        <f t="shared" si="7"/>
        <v>5.5640246000000007</v>
      </c>
      <c r="H455" s="38"/>
      <c r="I455" s="39"/>
      <c r="J455" s="19">
        <v>0</v>
      </c>
    </row>
    <row r="456" spans="1:10" ht="15.75" hidden="1" thickBot="1" x14ac:dyDescent="0.3">
      <c r="A456" s="277"/>
      <c r="B456" s="278"/>
      <c r="C456" s="280" t="s">
        <v>6301</v>
      </c>
      <c r="D456" s="280" t="s">
        <v>6039</v>
      </c>
      <c r="E456" s="234">
        <v>0.44019999999999998</v>
      </c>
      <c r="F456" s="240">
        <v>28.6995</v>
      </c>
      <c r="G456" s="20">
        <f t="shared" si="7"/>
        <v>12.6335199</v>
      </c>
      <c r="H456" s="23"/>
      <c r="I456" s="20"/>
      <c r="J456" s="19">
        <v>0</v>
      </c>
    </row>
    <row r="457" spans="1:10" ht="15.75" hidden="1" thickBot="1" x14ac:dyDescent="0.3">
      <c r="A457" s="277"/>
      <c r="B457" s="278"/>
      <c r="C457" s="280" t="s">
        <v>6143</v>
      </c>
      <c r="D457" s="280" t="s">
        <v>6039</v>
      </c>
      <c r="E457" s="234">
        <v>0.22009999999999999</v>
      </c>
      <c r="F457" s="240">
        <v>22.097000000000001</v>
      </c>
      <c r="G457" s="20">
        <f t="shared" si="7"/>
        <v>4.8635497000000001</v>
      </c>
      <c r="H457" s="23"/>
      <c r="I457" s="20"/>
      <c r="J457" s="19">
        <v>0</v>
      </c>
    </row>
    <row r="458" spans="1:10" ht="15.75" hidden="1" thickBot="1" x14ac:dyDescent="0.3">
      <c r="A458" s="277"/>
      <c r="B458" s="278"/>
      <c r="C458" s="280"/>
      <c r="D458" s="280"/>
      <c r="E458" s="234"/>
      <c r="F458" s="240" t="s">
        <v>13</v>
      </c>
      <c r="G458" s="20" t="str">
        <f t="shared" si="7"/>
        <v/>
      </c>
      <c r="H458" s="23"/>
      <c r="I458" s="20"/>
      <c r="J458" s="19">
        <v>0</v>
      </c>
    </row>
    <row r="459" spans="1:10" ht="51.75" hidden="1" thickBot="1" x14ac:dyDescent="0.3">
      <c r="A459" s="277"/>
      <c r="B459" s="278"/>
      <c r="C459" s="294" t="s">
        <v>101</v>
      </c>
      <c r="D459" s="280"/>
      <c r="E459" s="234"/>
      <c r="F459" s="240" t="s">
        <v>13</v>
      </c>
      <c r="G459" s="20" t="str">
        <f t="shared" si="7"/>
        <v/>
      </c>
      <c r="H459" s="23"/>
      <c r="I459" s="20"/>
      <c r="J459" s="19">
        <v>0</v>
      </c>
    </row>
    <row r="460" spans="1:10" ht="30.75" hidden="1" thickBot="1" x14ac:dyDescent="0.3">
      <c r="A460" s="277"/>
      <c r="B460" s="278"/>
      <c r="C460" s="45" t="s">
        <v>102</v>
      </c>
      <c r="D460" s="280"/>
      <c r="E460" s="234"/>
      <c r="F460" s="240" t="s">
        <v>13</v>
      </c>
      <c r="G460" s="20" t="str">
        <f t="shared" si="7"/>
        <v/>
      </c>
      <c r="H460" s="23"/>
      <c r="I460" s="20"/>
      <c r="J460" s="19">
        <v>0</v>
      </c>
    </row>
    <row r="461" spans="1:10" ht="15.75" hidden="1" thickBot="1" x14ac:dyDescent="0.3">
      <c r="A461" s="282"/>
      <c r="B461" s="283"/>
      <c r="C461" s="284"/>
      <c r="D461" s="284"/>
      <c r="E461" s="241"/>
      <c r="F461" s="242" t="s">
        <v>13</v>
      </c>
      <c r="G461" s="31" t="str">
        <f t="shared" si="7"/>
        <v/>
      </c>
      <c r="H461" s="33"/>
      <c r="I461" s="20"/>
      <c r="J461" s="19">
        <v>0</v>
      </c>
    </row>
    <row r="462" spans="1:10" ht="15.75" hidden="1" thickBot="1" x14ac:dyDescent="0.3">
      <c r="A462" s="270" t="s">
        <v>103</v>
      </c>
      <c r="B462" s="271" t="s">
        <v>2749</v>
      </c>
      <c r="C462" s="272"/>
      <c r="D462" s="273" t="s">
        <v>68</v>
      </c>
      <c r="E462" s="236"/>
      <c r="F462" s="237" t="s">
        <v>13</v>
      </c>
      <c r="G462" s="274" t="str">
        <f t="shared" si="7"/>
        <v/>
      </c>
      <c r="H462" s="275"/>
      <c r="I462" s="276"/>
      <c r="J462" s="19">
        <v>0</v>
      </c>
    </row>
    <row r="463" spans="1:10" ht="15.75" hidden="1" thickBot="1" x14ac:dyDescent="0.3">
      <c r="A463" s="277"/>
      <c r="B463" s="278"/>
      <c r="C463" s="279"/>
      <c r="D463" s="279"/>
      <c r="E463" s="238"/>
      <c r="F463" s="239" t="s">
        <v>13</v>
      </c>
      <c r="G463" s="20" t="str">
        <f t="shared" si="7"/>
        <v/>
      </c>
      <c r="H463" s="23"/>
      <c r="I463" s="20"/>
      <c r="J463" s="19">
        <v>0</v>
      </c>
    </row>
    <row r="464" spans="1:10" ht="26.25" hidden="1" thickBot="1" x14ac:dyDescent="0.3">
      <c r="A464" s="277"/>
      <c r="B464" s="278"/>
      <c r="C464" s="280" t="s">
        <v>6405</v>
      </c>
      <c r="D464" s="280" t="s">
        <v>1044</v>
      </c>
      <c r="E464" s="234">
        <v>9.4500000000000011</v>
      </c>
      <c r="F464" s="235">
        <v>0.627</v>
      </c>
      <c r="G464" s="20">
        <f t="shared" si="7"/>
        <v>5.9251500000000004</v>
      </c>
      <c r="H464" s="26">
        <f>SUM(G464:G467)</f>
        <v>16.965380629999999</v>
      </c>
      <c r="I464" s="27"/>
      <c r="J464" s="19">
        <v>0</v>
      </c>
    </row>
    <row r="465" spans="1:10" ht="15.75" hidden="1" thickBot="1" x14ac:dyDescent="0.3">
      <c r="A465" s="277"/>
      <c r="B465" s="278"/>
      <c r="C465" s="280" t="s">
        <v>6143</v>
      </c>
      <c r="D465" s="280" t="s">
        <v>6039</v>
      </c>
      <c r="E465" s="234">
        <v>6.2950000000000006E-2</v>
      </c>
      <c r="F465" s="240">
        <v>22.097000000000001</v>
      </c>
      <c r="G465" s="20">
        <f t="shared" si="7"/>
        <v>1.3910061500000002</v>
      </c>
      <c r="H465" s="23"/>
      <c r="I465" s="20"/>
      <c r="J465" s="19">
        <v>0</v>
      </c>
    </row>
    <row r="466" spans="1:10" ht="15.75" hidden="1" thickBot="1" x14ac:dyDescent="0.3">
      <c r="A466" s="277"/>
      <c r="B466" s="278"/>
      <c r="C466" s="280" t="s">
        <v>6301</v>
      </c>
      <c r="D466" s="280" t="s">
        <v>6039</v>
      </c>
      <c r="E466" s="234">
        <v>0.24275999999999998</v>
      </c>
      <c r="F466" s="240">
        <v>28.6995</v>
      </c>
      <c r="G466" s="20">
        <f t="shared" si="7"/>
        <v>6.9670906199999996</v>
      </c>
      <c r="H466" s="23"/>
      <c r="I466" s="20"/>
      <c r="J466" s="19">
        <v>0</v>
      </c>
    </row>
    <row r="467" spans="1:10" ht="15.75" hidden="1" thickBot="1" x14ac:dyDescent="0.3">
      <c r="A467" s="277"/>
      <c r="B467" s="278"/>
      <c r="C467" s="280" t="s">
        <v>6143</v>
      </c>
      <c r="D467" s="280" t="s">
        <v>6039</v>
      </c>
      <c r="E467" s="234">
        <v>0.12137999999999999</v>
      </c>
      <c r="F467" s="240">
        <v>22.097000000000001</v>
      </c>
      <c r="G467" s="20">
        <f t="shared" si="7"/>
        <v>2.68213386</v>
      </c>
      <c r="H467" s="23"/>
      <c r="I467" s="20"/>
      <c r="J467" s="19">
        <v>0</v>
      </c>
    </row>
    <row r="468" spans="1:10" ht="15.75" hidden="1" thickBot="1" x14ac:dyDescent="0.3">
      <c r="A468" s="282"/>
      <c r="B468" s="283"/>
      <c r="C468" s="284"/>
      <c r="D468" s="284"/>
      <c r="E468" s="241"/>
      <c r="F468" s="242" t="s">
        <v>13</v>
      </c>
      <c r="G468" s="31" t="str">
        <f t="shared" si="7"/>
        <v/>
      </c>
      <c r="H468" s="33"/>
      <c r="I468" s="20"/>
      <c r="J468" s="19">
        <v>0</v>
      </c>
    </row>
    <row r="469" spans="1:10" ht="15.75" hidden="1" thickBot="1" x14ac:dyDescent="0.3">
      <c r="A469" s="270" t="s">
        <v>104</v>
      </c>
      <c r="B469" s="271" t="s">
        <v>2750</v>
      </c>
      <c r="C469" s="272"/>
      <c r="D469" s="273" t="s">
        <v>106</v>
      </c>
      <c r="E469" s="236"/>
      <c r="F469" s="237" t="s">
        <v>13</v>
      </c>
      <c r="G469" s="274" t="str">
        <f t="shared" si="7"/>
        <v/>
      </c>
      <c r="H469" s="275"/>
      <c r="I469" s="276"/>
      <c r="J469" s="19">
        <v>0</v>
      </c>
    </row>
    <row r="470" spans="1:10" ht="15.75" hidden="1" thickBot="1" x14ac:dyDescent="0.3">
      <c r="A470" s="277"/>
      <c r="B470" s="278"/>
      <c r="C470" s="279"/>
      <c r="D470" s="279"/>
      <c r="E470" s="238"/>
      <c r="F470" s="239" t="s">
        <v>13</v>
      </c>
      <c r="G470" s="20" t="str">
        <f t="shared" si="7"/>
        <v/>
      </c>
      <c r="H470" s="23"/>
      <c r="I470" s="20"/>
      <c r="J470" s="19">
        <v>0</v>
      </c>
    </row>
    <row r="471" spans="1:10" ht="15.75" hidden="1" thickBot="1" x14ac:dyDescent="0.3">
      <c r="A471" s="277"/>
      <c r="B471" s="278"/>
      <c r="C471" s="280" t="s">
        <v>6143</v>
      </c>
      <c r="D471" s="280" t="s">
        <v>6039</v>
      </c>
      <c r="E471" s="234">
        <v>0.6</v>
      </c>
      <c r="F471" s="240">
        <v>22.097000000000001</v>
      </c>
      <c r="G471" s="22">
        <f t="shared" si="7"/>
        <v>13.2582</v>
      </c>
      <c r="H471" s="26">
        <f>SUM(G471:G475)</f>
        <v>18.293521100000003</v>
      </c>
      <c r="I471" s="27"/>
      <c r="J471" s="19">
        <v>0</v>
      </c>
    </row>
    <row r="472" spans="1:10" ht="15.75" hidden="1" thickBot="1" x14ac:dyDescent="0.3">
      <c r="A472" s="277"/>
      <c r="B472" s="278"/>
      <c r="C472" s="280" t="s">
        <v>6301</v>
      </c>
      <c r="D472" s="280" t="s">
        <v>6039</v>
      </c>
      <c r="E472" s="234">
        <v>0.155</v>
      </c>
      <c r="F472" s="240">
        <v>28.6995</v>
      </c>
      <c r="G472" s="22">
        <f t="shared" si="7"/>
        <v>4.4484225000000004</v>
      </c>
      <c r="H472" s="23"/>
      <c r="I472" s="20"/>
      <c r="J472" s="19">
        <v>0</v>
      </c>
    </row>
    <row r="473" spans="1:10" ht="15.75" hidden="1" thickBot="1" x14ac:dyDescent="0.3">
      <c r="A473" s="277"/>
      <c r="B473" s="278"/>
      <c r="C473" s="280" t="s">
        <v>105</v>
      </c>
      <c r="D473" s="292" t="s">
        <v>106</v>
      </c>
      <c r="E473" s="234">
        <v>1.05</v>
      </c>
      <c r="F473" s="235" t="s">
        <v>13</v>
      </c>
      <c r="G473" s="22" t="str">
        <f t="shared" si="7"/>
        <v/>
      </c>
      <c r="H473" s="23"/>
      <c r="I473" s="20"/>
      <c r="J473" s="19">
        <v>0</v>
      </c>
    </row>
    <row r="474" spans="1:10" ht="15.75" hidden="1" thickBot="1" x14ac:dyDescent="0.3">
      <c r="A474" s="277"/>
      <c r="B474" s="278"/>
      <c r="C474" s="280" t="s">
        <v>6406</v>
      </c>
      <c r="D474" s="280" t="s">
        <v>70</v>
      </c>
      <c r="E474" s="234">
        <v>1.6400000000000001E-2</v>
      </c>
      <c r="F474" s="235">
        <v>35.786499999999997</v>
      </c>
      <c r="G474" s="22">
        <f t="shared" si="7"/>
        <v>0.58689860000000005</v>
      </c>
      <c r="H474" s="23"/>
      <c r="I474" s="20"/>
      <c r="J474" s="19">
        <v>0</v>
      </c>
    </row>
    <row r="475" spans="1:10" ht="15.75" hidden="1" thickBot="1" x14ac:dyDescent="0.3">
      <c r="A475" s="277"/>
      <c r="B475" s="278"/>
      <c r="C475" s="280" t="s">
        <v>107</v>
      </c>
      <c r="D475" s="292" t="s">
        <v>108</v>
      </c>
      <c r="E475" s="234">
        <v>0.4</v>
      </c>
      <c r="F475" s="235" t="s">
        <v>13</v>
      </c>
      <c r="G475" s="22" t="str">
        <f t="shared" si="7"/>
        <v/>
      </c>
      <c r="H475" s="23"/>
      <c r="I475" s="20"/>
      <c r="J475" s="19">
        <v>0</v>
      </c>
    </row>
    <row r="476" spans="1:10" ht="15.75" hidden="1" thickBot="1" x14ac:dyDescent="0.3">
      <c r="A476" s="277"/>
      <c r="B476" s="278"/>
      <c r="C476" s="280"/>
      <c r="D476" s="292"/>
      <c r="E476" s="234"/>
      <c r="F476" s="235" t="s">
        <v>13</v>
      </c>
      <c r="G476" s="22" t="str">
        <f t="shared" si="7"/>
        <v/>
      </c>
      <c r="H476" s="23"/>
      <c r="I476" s="20"/>
      <c r="J476" s="19">
        <v>0</v>
      </c>
    </row>
    <row r="477" spans="1:10" ht="51.75" hidden="1" thickBot="1" x14ac:dyDescent="0.3">
      <c r="A477" s="277"/>
      <c r="B477" s="278"/>
      <c r="C477" s="294" t="s">
        <v>109</v>
      </c>
      <c r="D477" s="292"/>
      <c r="E477" s="234"/>
      <c r="F477" s="235" t="s">
        <v>13</v>
      </c>
      <c r="G477" s="22" t="str">
        <f t="shared" si="7"/>
        <v/>
      </c>
      <c r="H477" s="23"/>
      <c r="I477" s="20"/>
      <c r="J477" s="19">
        <v>0</v>
      </c>
    </row>
    <row r="478" spans="1:10" ht="30.75" hidden="1" thickBot="1" x14ac:dyDescent="0.3">
      <c r="A478" s="277"/>
      <c r="B478" s="278"/>
      <c r="C478" s="46" t="s">
        <v>110</v>
      </c>
      <c r="D478" s="292"/>
      <c r="E478" s="234"/>
      <c r="F478" s="235" t="s">
        <v>13</v>
      </c>
      <c r="G478" s="22" t="str">
        <f t="shared" si="7"/>
        <v/>
      </c>
      <c r="H478" s="23"/>
      <c r="I478" s="20"/>
      <c r="J478" s="19">
        <v>0</v>
      </c>
    </row>
    <row r="479" spans="1:10" ht="30.75" hidden="1" thickBot="1" x14ac:dyDescent="0.3">
      <c r="A479" s="277"/>
      <c r="B479" s="278"/>
      <c r="C479" s="46" t="s">
        <v>111</v>
      </c>
      <c r="D479" s="292"/>
      <c r="E479" s="234"/>
      <c r="F479" s="235" t="s">
        <v>13</v>
      </c>
      <c r="G479" s="22" t="str">
        <f t="shared" si="7"/>
        <v/>
      </c>
      <c r="H479" s="23"/>
      <c r="I479" s="20"/>
      <c r="J479" s="19">
        <v>0</v>
      </c>
    </row>
    <row r="480" spans="1:10" ht="15.75" hidden="1" thickBot="1" x14ac:dyDescent="0.3">
      <c r="A480" s="282"/>
      <c r="B480" s="283"/>
      <c r="C480" s="284"/>
      <c r="D480" s="284"/>
      <c r="E480" s="241"/>
      <c r="F480" s="242" t="s">
        <v>13</v>
      </c>
      <c r="G480" s="31" t="str">
        <f t="shared" si="7"/>
        <v/>
      </c>
      <c r="H480" s="33"/>
      <c r="I480" s="20"/>
      <c r="J480" s="19">
        <v>0</v>
      </c>
    </row>
    <row r="481" spans="1:10" ht="15.75" hidden="1" thickBot="1" x14ac:dyDescent="0.3">
      <c r="A481" s="270" t="s">
        <v>112</v>
      </c>
      <c r="B481" s="271" t="s">
        <v>2751</v>
      </c>
      <c r="C481" s="272"/>
      <c r="D481" s="273" t="s">
        <v>68</v>
      </c>
      <c r="E481" s="236"/>
      <c r="F481" s="237" t="s">
        <v>13</v>
      </c>
      <c r="G481" s="274" t="str">
        <f t="shared" si="7"/>
        <v/>
      </c>
      <c r="H481" s="275"/>
      <c r="I481" s="276"/>
      <c r="J481" s="19">
        <v>0</v>
      </c>
    </row>
    <row r="482" spans="1:10" ht="15.75" hidden="1" thickBot="1" x14ac:dyDescent="0.3">
      <c r="A482" s="277"/>
      <c r="B482" s="278"/>
      <c r="C482" s="279"/>
      <c r="D482" s="279"/>
      <c r="E482" s="238"/>
      <c r="F482" s="239" t="s">
        <v>13</v>
      </c>
      <c r="G482" s="20" t="str">
        <f t="shared" si="7"/>
        <v/>
      </c>
      <c r="H482" s="23"/>
      <c r="I482" s="20"/>
      <c r="J482" s="19">
        <v>0</v>
      </c>
    </row>
    <row r="483" spans="1:10" ht="15.75" hidden="1" thickBot="1" x14ac:dyDescent="0.3">
      <c r="A483" s="277"/>
      <c r="B483" s="278"/>
      <c r="C483" s="280" t="s">
        <v>6223</v>
      </c>
      <c r="D483" s="280" t="s">
        <v>6039</v>
      </c>
      <c r="E483" s="234">
        <v>0.1042</v>
      </c>
      <c r="F483" s="240">
        <v>30.295500000000001</v>
      </c>
      <c r="G483" s="22">
        <f t="shared" si="7"/>
        <v>3.1567911</v>
      </c>
      <c r="H483" s="26">
        <f>SUM(G483:G485)</f>
        <v>3.5324401000000001</v>
      </c>
      <c r="I483" s="27"/>
      <c r="J483" s="19">
        <v>0</v>
      </c>
    </row>
    <row r="484" spans="1:10" ht="15.75" hidden="1" thickBot="1" x14ac:dyDescent="0.3">
      <c r="A484" s="277"/>
      <c r="B484" s="278"/>
      <c r="C484" s="280" t="s">
        <v>6143</v>
      </c>
      <c r="D484" s="280" t="s">
        <v>6039</v>
      </c>
      <c r="E484" s="234">
        <v>1.7000000000000001E-2</v>
      </c>
      <c r="F484" s="240">
        <v>22.097000000000001</v>
      </c>
      <c r="G484" s="22">
        <f t="shared" si="7"/>
        <v>0.37564900000000007</v>
      </c>
      <c r="H484" s="23"/>
      <c r="I484" s="20"/>
      <c r="J484" s="19">
        <v>0</v>
      </c>
    </row>
    <row r="485" spans="1:10" ht="15.75" hidden="1" thickBot="1" x14ac:dyDescent="0.3">
      <c r="A485" s="277"/>
      <c r="B485" s="278"/>
      <c r="C485" s="280" t="s">
        <v>113</v>
      </c>
      <c r="D485" s="295" t="s">
        <v>70</v>
      </c>
      <c r="E485" s="234">
        <v>0.16</v>
      </c>
      <c r="F485" s="235" t="s">
        <v>13</v>
      </c>
      <c r="G485" s="22" t="str">
        <f t="shared" si="7"/>
        <v/>
      </c>
      <c r="H485" s="23"/>
      <c r="I485" s="20"/>
      <c r="J485" s="19">
        <v>0</v>
      </c>
    </row>
    <row r="486" spans="1:10" ht="15.75" hidden="1" thickBot="1" x14ac:dyDescent="0.3">
      <c r="A486" s="282"/>
      <c r="B486" s="283"/>
      <c r="C486" s="284"/>
      <c r="D486" s="284"/>
      <c r="E486" s="241"/>
      <c r="F486" s="242" t="s">
        <v>13</v>
      </c>
      <c r="G486" s="31" t="str">
        <f t="shared" si="7"/>
        <v/>
      </c>
      <c r="H486" s="33"/>
      <c r="I486" s="20"/>
      <c r="J486" s="19">
        <v>0</v>
      </c>
    </row>
    <row r="487" spans="1:10" ht="15.75" hidden="1" thickBot="1" x14ac:dyDescent="0.3">
      <c r="A487" s="270" t="s">
        <v>114</v>
      </c>
      <c r="B487" s="271" t="s">
        <v>2752</v>
      </c>
      <c r="C487" s="272"/>
      <c r="D487" s="273" t="s">
        <v>68</v>
      </c>
      <c r="E487" s="236"/>
      <c r="F487" s="237" t="s">
        <v>13</v>
      </c>
      <c r="G487" s="274" t="str">
        <f t="shared" si="7"/>
        <v/>
      </c>
      <c r="H487" s="275"/>
      <c r="I487" s="276"/>
      <c r="J487" s="19">
        <v>0</v>
      </c>
    </row>
    <row r="488" spans="1:10" ht="15.75" hidden="1" thickBot="1" x14ac:dyDescent="0.3">
      <c r="A488" s="277"/>
      <c r="B488" s="278"/>
      <c r="C488" s="279"/>
      <c r="D488" s="279"/>
      <c r="E488" s="238"/>
      <c r="F488" s="239" t="s">
        <v>13</v>
      </c>
      <c r="G488" s="20" t="str">
        <f t="shared" si="7"/>
        <v/>
      </c>
      <c r="H488" s="23"/>
      <c r="I488" s="20"/>
      <c r="J488" s="19">
        <v>0</v>
      </c>
    </row>
    <row r="489" spans="1:10" ht="15.75" hidden="1" thickBot="1" x14ac:dyDescent="0.3">
      <c r="A489" s="277"/>
      <c r="B489" s="278"/>
      <c r="C489" s="280" t="s">
        <v>6223</v>
      </c>
      <c r="D489" s="280" t="s">
        <v>6039</v>
      </c>
      <c r="E489" s="234">
        <v>0.42980000000000002</v>
      </c>
      <c r="F489" s="240">
        <v>30.295500000000001</v>
      </c>
      <c r="G489" s="22">
        <f t="shared" si="7"/>
        <v>13.0210059</v>
      </c>
      <c r="H489" s="26">
        <f>SUM(G489:G490)</f>
        <v>13.0210059</v>
      </c>
      <c r="I489" s="27"/>
      <c r="J489" s="19">
        <v>0</v>
      </c>
    </row>
    <row r="490" spans="1:10" ht="15.75" hidden="1" thickBot="1" x14ac:dyDescent="0.3">
      <c r="A490" s="277"/>
      <c r="B490" s="278"/>
      <c r="C490" s="280" t="s">
        <v>115</v>
      </c>
      <c r="D490" s="295" t="s">
        <v>70</v>
      </c>
      <c r="E490" s="234">
        <v>0.16</v>
      </c>
      <c r="F490" s="235" t="s">
        <v>13</v>
      </c>
      <c r="G490" s="22" t="str">
        <f t="shared" si="7"/>
        <v/>
      </c>
      <c r="H490" s="23"/>
      <c r="I490" s="20"/>
      <c r="J490" s="19">
        <v>0</v>
      </c>
    </row>
    <row r="491" spans="1:10" ht="15.75" hidden="1" thickBot="1" x14ac:dyDescent="0.3">
      <c r="A491" s="277"/>
      <c r="B491" s="278"/>
      <c r="C491" s="280"/>
      <c r="D491" s="292"/>
      <c r="E491" s="234"/>
      <c r="F491" s="235" t="s">
        <v>13</v>
      </c>
      <c r="G491" s="22" t="str">
        <f t="shared" si="7"/>
        <v/>
      </c>
      <c r="H491" s="23"/>
      <c r="I491" s="20"/>
      <c r="J491" s="19">
        <v>0</v>
      </c>
    </row>
    <row r="492" spans="1:10" ht="26.25" hidden="1" thickBot="1" x14ac:dyDescent="0.3">
      <c r="A492" s="277"/>
      <c r="B492" s="278"/>
      <c r="C492" s="294" t="s">
        <v>116</v>
      </c>
      <c r="D492" s="292"/>
      <c r="E492" s="234"/>
      <c r="F492" s="235" t="s">
        <v>13</v>
      </c>
      <c r="G492" s="22" t="str">
        <f t="shared" si="7"/>
        <v/>
      </c>
      <c r="H492" s="23"/>
      <c r="I492" s="20"/>
      <c r="J492" s="19">
        <v>0</v>
      </c>
    </row>
    <row r="493" spans="1:10" ht="30.75" hidden="1" thickBot="1" x14ac:dyDescent="0.3">
      <c r="A493" s="277"/>
      <c r="B493" s="278"/>
      <c r="C493" s="46" t="s">
        <v>117</v>
      </c>
      <c r="D493" s="292"/>
      <c r="E493" s="234"/>
      <c r="F493" s="235" t="s">
        <v>13</v>
      </c>
      <c r="G493" s="22" t="str">
        <f t="shared" si="7"/>
        <v/>
      </c>
      <c r="H493" s="23"/>
      <c r="I493" s="20"/>
      <c r="J493" s="19">
        <v>0</v>
      </c>
    </row>
    <row r="494" spans="1:10" ht="30.75" hidden="1" thickBot="1" x14ac:dyDescent="0.3">
      <c r="A494" s="282"/>
      <c r="B494" s="283"/>
      <c r="C494" s="47" t="s">
        <v>118</v>
      </c>
      <c r="D494" s="284"/>
      <c r="E494" s="241"/>
      <c r="F494" s="242" t="s">
        <v>13</v>
      </c>
      <c r="G494" s="31" t="str">
        <f t="shared" si="7"/>
        <v/>
      </c>
      <c r="H494" s="33"/>
      <c r="I494" s="20"/>
      <c r="J494" s="19">
        <v>0</v>
      </c>
    </row>
    <row r="495" spans="1:10" ht="15.75" hidden="1" thickBot="1" x14ac:dyDescent="0.3">
      <c r="A495" s="270" t="s">
        <v>119</v>
      </c>
      <c r="B495" s="271" t="s">
        <v>2753</v>
      </c>
      <c r="C495" s="272"/>
      <c r="D495" s="273" t="s">
        <v>68</v>
      </c>
      <c r="E495" s="236"/>
      <c r="F495" s="237" t="s">
        <v>13</v>
      </c>
      <c r="G495" s="274" t="str">
        <f t="shared" si="7"/>
        <v/>
      </c>
      <c r="H495" s="275"/>
      <c r="I495" s="276"/>
      <c r="J495" s="19">
        <v>0</v>
      </c>
    </row>
    <row r="496" spans="1:10" ht="15.75" hidden="1" thickBot="1" x14ac:dyDescent="0.3">
      <c r="A496" s="277"/>
      <c r="B496" s="278"/>
      <c r="C496" s="279"/>
      <c r="D496" s="279"/>
      <c r="E496" s="238"/>
      <c r="F496" s="239" t="s">
        <v>13</v>
      </c>
      <c r="G496" s="20" t="str">
        <f t="shared" si="7"/>
        <v/>
      </c>
      <c r="H496" s="23"/>
      <c r="I496" s="20"/>
      <c r="J496" s="19">
        <v>0</v>
      </c>
    </row>
    <row r="497" spans="1:10" ht="26.25" hidden="1" thickBot="1" x14ac:dyDescent="0.3">
      <c r="A497" s="277"/>
      <c r="B497" s="278"/>
      <c r="C497" s="280" t="s">
        <v>6407</v>
      </c>
      <c r="D497" s="280" t="s">
        <v>83</v>
      </c>
      <c r="E497" s="234">
        <v>0.08</v>
      </c>
      <c r="F497" s="235">
        <v>1.2064999999999999</v>
      </c>
      <c r="G497" s="22">
        <f t="shared" si="7"/>
        <v>9.6519999999999995E-2</v>
      </c>
      <c r="H497" s="26">
        <f>SUM(G497:G500)</f>
        <v>18.84034965</v>
      </c>
      <c r="I497" s="27"/>
      <c r="J497" s="19">
        <v>0</v>
      </c>
    </row>
    <row r="498" spans="1:10" ht="15.75" hidden="1" thickBot="1" x14ac:dyDescent="0.3">
      <c r="A498" s="277"/>
      <c r="B498" s="278"/>
      <c r="C498" s="280" t="s">
        <v>6408</v>
      </c>
      <c r="D498" s="280" t="s">
        <v>1044</v>
      </c>
      <c r="E498" s="234">
        <v>1.339</v>
      </c>
      <c r="F498" s="235">
        <v>6.4409999999999998</v>
      </c>
      <c r="G498" s="22">
        <f t="shared" si="7"/>
        <v>8.6244990000000001</v>
      </c>
      <c r="H498" s="23"/>
      <c r="I498" s="20"/>
      <c r="J498" s="19">
        <v>0</v>
      </c>
    </row>
    <row r="499" spans="1:10" ht="15.75" hidden="1" thickBot="1" x14ac:dyDescent="0.3">
      <c r="A499" s="277"/>
      <c r="B499" s="278"/>
      <c r="C499" s="280" t="s">
        <v>6223</v>
      </c>
      <c r="D499" s="280" t="s">
        <v>6039</v>
      </c>
      <c r="E499" s="234">
        <v>0.29849999999999999</v>
      </c>
      <c r="F499" s="240">
        <v>30.295500000000001</v>
      </c>
      <c r="G499" s="22">
        <f t="shared" si="7"/>
        <v>9.0432067499999995</v>
      </c>
      <c r="H499" s="23"/>
      <c r="I499" s="20"/>
      <c r="J499" s="19">
        <v>0</v>
      </c>
    </row>
    <row r="500" spans="1:10" ht="15.75" hidden="1" thickBot="1" x14ac:dyDescent="0.3">
      <c r="A500" s="277"/>
      <c r="B500" s="278"/>
      <c r="C500" s="280" t="s">
        <v>6143</v>
      </c>
      <c r="D500" s="280" t="s">
        <v>6039</v>
      </c>
      <c r="E500" s="234">
        <v>4.87E-2</v>
      </c>
      <c r="F500" s="240">
        <v>22.097000000000001</v>
      </c>
      <c r="G500" s="22">
        <f t="shared" si="7"/>
        <v>1.0761239</v>
      </c>
      <c r="H500" s="23"/>
      <c r="I500" s="20"/>
      <c r="J500" s="19">
        <v>0</v>
      </c>
    </row>
    <row r="501" spans="1:10" ht="15.75" hidden="1" thickBot="1" x14ac:dyDescent="0.3">
      <c r="A501" s="282"/>
      <c r="B501" s="283"/>
      <c r="C501" s="284"/>
      <c r="D501" s="284"/>
      <c r="E501" s="241"/>
      <c r="F501" s="242" t="s">
        <v>13</v>
      </c>
      <c r="G501" s="31" t="str">
        <f t="shared" si="7"/>
        <v/>
      </c>
      <c r="H501" s="33"/>
      <c r="I501" s="20"/>
      <c r="J501" s="19">
        <v>0</v>
      </c>
    </row>
    <row r="502" spans="1:10" ht="15.75" hidden="1" thickBot="1" x14ac:dyDescent="0.3">
      <c r="A502" s="270" t="s">
        <v>120</v>
      </c>
      <c r="B502" s="271" t="s">
        <v>2754</v>
      </c>
      <c r="C502" s="272"/>
      <c r="D502" s="273" t="s">
        <v>68</v>
      </c>
      <c r="E502" s="236"/>
      <c r="F502" s="237" t="s">
        <v>13</v>
      </c>
      <c r="G502" s="274" t="str">
        <f t="shared" si="7"/>
        <v/>
      </c>
      <c r="H502" s="275"/>
      <c r="I502" s="276"/>
      <c r="J502" s="19">
        <v>0</v>
      </c>
    </row>
    <row r="503" spans="1:10" ht="15.75" hidden="1" thickBot="1" x14ac:dyDescent="0.3">
      <c r="A503" s="277"/>
      <c r="B503" s="278"/>
      <c r="C503" s="279"/>
      <c r="D503" s="279"/>
      <c r="E503" s="238"/>
      <c r="F503" s="239" t="s">
        <v>13</v>
      </c>
      <c r="G503" s="20" t="str">
        <f t="shared" si="7"/>
        <v/>
      </c>
      <c r="H503" s="23"/>
      <c r="I503" s="20"/>
      <c r="J503" s="19">
        <v>0</v>
      </c>
    </row>
    <row r="504" spans="1:10" ht="26.25" hidden="1" thickBot="1" x14ac:dyDescent="0.3">
      <c r="A504" s="277"/>
      <c r="B504" s="278"/>
      <c r="C504" s="280" t="s">
        <v>6407</v>
      </c>
      <c r="D504" s="280" t="s">
        <v>83</v>
      </c>
      <c r="E504" s="234">
        <v>8.0199999999999994E-2</v>
      </c>
      <c r="F504" s="235">
        <v>1.2064999999999999</v>
      </c>
      <c r="G504" s="22">
        <f t="shared" si="7"/>
        <v>9.6761299999999981E-2</v>
      </c>
      <c r="H504" s="26">
        <f>SUM(G504:G507)</f>
        <v>18.486976249999998</v>
      </c>
      <c r="I504" s="27"/>
      <c r="J504" s="19">
        <v>0</v>
      </c>
    </row>
    <row r="505" spans="1:10" ht="15.75" hidden="1" thickBot="1" x14ac:dyDescent="0.3">
      <c r="A505" s="277"/>
      <c r="B505" s="278"/>
      <c r="C505" s="280" t="s">
        <v>6409</v>
      </c>
      <c r="D505" s="280" t="s">
        <v>1044</v>
      </c>
      <c r="E505" s="234">
        <v>1.3389</v>
      </c>
      <c r="F505" s="235">
        <v>3.5814999999999997</v>
      </c>
      <c r="G505" s="22">
        <f t="shared" si="7"/>
        <v>4.7952703499999991</v>
      </c>
      <c r="H505" s="23"/>
      <c r="I505" s="20"/>
      <c r="J505" s="19">
        <v>0</v>
      </c>
    </row>
    <row r="506" spans="1:10" ht="15.75" hidden="1" thickBot="1" x14ac:dyDescent="0.3">
      <c r="A506" s="277"/>
      <c r="B506" s="278"/>
      <c r="C506" s="280" t="s">
        <v>6223</v>
      </c>
      <c r="D506" s="280" t="s">
        <v>6039</v>
      </c>
      <c r="E506" s="234">
        <v>0.36099999999999999</v>
      </c>
      <c r="F506" s="240">
        <v>30.295500000000001</v>
      </c>
      <c r="G506" s="22">
        <f t="shared" si="7"/>
        <v>10.9366755</v>
      </c>
      <c r="H506" s="23"/>
      <c r="I506" s="20"/>
      <c r="J506" s="19">
        <v>0</v>
      </c>
    </row>
    <row r="507" spans="1:10" ht="15.75" hidden="1" thickBot="1" x14ac:dyDescent="0.3">
      <c r="A507" s="277"/>
      <c r="B507" s="278"/>
      <c r="C507" s="280" t="s">
        <v>6143</v>
      </c>
      <c r="D507" s="280" t="s">
        <v>6039</v>
      </c>
      <c r="E507" s="234">
        <v>0.1203</v>
      </c>
      <c r="F507" s="240">
        <v>22.097000000000001</v>
      </c>
      <c r="G507" s="22">
        <f t="shared" si="7"/>
        <v>2.6582691000000001</v>
      </c>
      <c r="H507" s="23"/>
      <c r="I507" s="20"/>
      <c r="J507" s="19">
        <v>0</v>
      </c>
    </row>
    <row r="508" spans="1:10" ht="15.75" hidden="1" thickBot="1" x14ac:dyDescent="0.3">
      <c r="A508" s="282"/>
      <c r="B508" s="283"/>
      <c r="C508" s="284"/>
      <c r="D508" s="284"/>
      <c r="E508" s="241"/>
      <c r="F508" s="242" t="s">
        <v>13</v>
      </c>
      <c r="G508" s="31" t="str">
        <f t="shared" si="7"/>
        <v/>
      </c>
      <c r="H508" s="33"/>
      <c r="I508" s="20"/>
      <c r="J508" s="19">
        <v>0</v>
      </c>
    </row>
    <row r="509" spans="1:10" ht="15.75" hidden="1" thickBot="1" x14ac:dyDescent="0.3">
      <c r="A509" s="270" t="s">
        <v>121</v>
      </c>
      <c r="B509" s="271" t="s">
        <v>2755</v>
      </c>
      <c r="C509" s="272"/>
      <c r="D509" s="273" t="s">
        <v>68</v>
      </c>
      <c r="E509" s="236"/>
      <c r="F509" s="237" t="s">
        <v>13</v>
      </c>
      <c r="G509" s="274" t="str">
        <f t="shared" si="7"/>
        <v/>
      </c>
      <c r="H509" s="275"/>
      <c r="I509" s="276"/>
      <c r="J509" s="19">
        <v>0</v>
      </c>
    </row>
    <row r="510" spans="1:10" ht="15.75" hidden="1" thickBot="1" x14ac:dyDescent="0.3">
      <c r="A510" s="277"/>
      <c r="B510" s="278"/>
      <c r="C510" s="279"/>
      <c r="D510" s="279"/>
      <c r="E510" s="238"/>
      <c r="F510" s="239" t="s">
        <v>13</v>
      </c>
      <c r="G510" s="20" t="str">
        <f t="shared" si="7"/>
        <v/>
      </c>
      <c r="H510" s="23"/>
      <c r="I510" s="20"/>
      <c r="J510" s="19">
        <v>0</v>
      </c>
    </row>
    <row r="511" spans="1:10" ht="15.75" hidden="1" thickBot="1" x14ac:dyDescent="0.3">
      <c r="A511" s="277"/>
      <c r="B511" s="278"/>
      <c r="C511" s="280" t="s">
        <v>6223</v>
      </c>
      <c r="D511" s="280" t="s">
        <v>6039</v>
      </c>
      <c r="E511" s="234">
        <v>0.16309999999999999</v>
      </c>
      <c r="F511" s="240">
        <v>30.295500000000001</v>
      </c>
      <c r="G511" s="22">
        <f t="shared" si="7"/>
        <v>4.9411960500000003</v>
      </c>
      <c r="H511" s="26">
        <f>SUM(G511:G513)</f>
        <v>13.52382285</v>
      </c>
      <c r="I511" s="27"/>
      <c r="J511" s="19">
        <v>0</v>
      </c>
    </row>
    <row r="512" spans="1:10" ht="15.75" hidden="1" thickBot="1" x14ac:dyDescent="0.3">
      <c r="A512" s="277"/>
      <c r="B512" s="278"/>
      <c r="C512" s="280" t="s">
        <v>6143</v>
      </c>
      <c r="D512" s="280" t="s">
        <v>6039</v>
      </c>
      <c r="E512" s="234">
        <v>5.4399999999999997E-2</v>
      </c>
      <c r="F512" s="240">
        <v>22.097000000000001</v>
      </c>
      <c r="G512" s="22">
        <f t="shared" si="7"/>
        <v>1.2020767999999999</v>
      </c>
      <c r="H512" s="23"/>
      <c r="I512" s="20"/>
      <c r="J512" s="19">
        <v>0</v>
      </c>
    </row>
    <row r="513" spans="1:10" ht="15.75" hidden="1" thickBot="1" x14ac:dyDescent="0.3">
      <c r="A513" s="277"/>
      <c r="B513" s="278"/>
      <c r="C513" s="280" t="s">
        <v>6410</v>
      </c>
      <c r="D513" s="280" t="s">
        <v>70</v>
      </c>
      <c r="E513" s="234">
        <v>0.22850000000000001</v>
      </c>
      <c r="F513" s="235">
        <v>32.299999999999997</v>
      </c>
      <c r="G513" s="22">
        <f t="shared" si="7"/>
        <v>7.3805499999999995</v>
      </c>
      <c r="H513" s="23"/>
      <c r="I513" s="20"/>
      <c r="J513" s="19">
        <v>0</v>
      </c>
    </row>
    <row r="514" spans="1:10" ht="15.75" hidden="1" thickBot="1" x14ac:dyDescent="0.3">
      <c r="A514" s="282"/>
      <c r="B514" s="283"/>
      <c r="C514" s="284"/>
      <c r="D514" s="284"/>
      <c r="E514" s="241"/>
      <c r="F514" s="242" t="s">
        <v>13</v>
      </c>
      <c r="G514" s="31" t="str">
        <f t="shared" si="7"/>
        <v/>
      </c>
      <c r="H514" s="33"/>
      <c r="I514" s="20"/>
      <c r="J514" s="19">
        <v>0</v>
      </c>
    </row>
    <row r="515" spans="1:10" ht="15.75" hidden="1" thickBot="1" x14ac:dyDescent="0.3">
      <c r="A515" s="270" t="s">
        <v>122</v>
      </c>
      <c r="B515" s="271" t="s">
        <v>2756</v>
      </c>
      <c r="C515" s="272"/>
      <c r="D515" s="273" t="s">
        <v>68</v>
      </c>
      <c r="E515" s="236"/>
      <c r="F515" s="237" t="s">
        <v>13</v>
      </c>
      <c r="G515" s="274" t="str">
        <f t="shared" si="7"/>
        <v/>
      </c>
      <c r="H515" s="275"/>
      <c r="I515" s="276"/>
      <c r="J515" s="19">
        <v>0</v>
      </c>
    </row>
    <row r="516" spans="1:10" ht="15.75" hidden="1" thickBot="1" x14ac:dyDescent="0.3">
      <c r="A516" s="277"/>
      <c r="B516" s="278"/>
      <c r="C516" s="279"/>
      <c r="D516" s="279"/>
      <c r="E516" s="238"/>
      <c r="F516" s="239" t="s">
        <v>13</v>
      </c>
      <c r="G516" s="20" t="str">
        <f t="shared" si="7"/>
        <v/>
      </c>
      <c r="H516" s="23"/>
      <c r="I516" s="20"/>
      <c r="J516" s="19">
        <v>0</v>
      </c>
    </row>
    <row r="517" spans="1:10" ht="15.75" hidden="1" thickBot="1" x14ac:dyDescent="0.3">
      <c r="A517" s="277"/>
      <c r="B517" s="278"/>
      <c r="C517" s="280" t="s">
        <v>123</v>
      </c>
      <c r="D517" s="295" t="s">
        <v>70</v>
      </c>
      <c r="E517" s="234">
        <v>0.108</v>
      </c>
      <c r="F517" s="235" t="s">
        <v>13</v>
      </c>
      <c r="G517" s="20" t="str">
        <f t="shared" si="7"/>
        <v/>
      </c>
      <c r="H517" s="26">
        <f>SUM(G517:G518)</f>
        <v>21.437095800000002</v>
      </c>
      <c r="I517" s="27"/>
      <c r="J517" s="19">
        <v>0</v>
      </c>
    </row>
    <row r="518" spans="1:10" ht="15.75" hidden="1" thickBot="1" x14ac:dyDescent="0.3">
      <c r="A518" s="277"/>
      <c r="B518" s="278"/>
      <c r="C518" s="280" t="s">
        <v>6223</v>
      </c>
      <c r="D518" s="280" t="s">
        <v>6039</v>
      </c>
      <c r="E518" s="234">
        <v>0.70760000000000001</v>
      </c>
      <c r="F518" s="240">
        <v>30.295500000000001</v>
      </c>
      <c r="G518" s="20">
        <f t="shared" ref="G518:G581" si="8">IF(ISNUMBER(F518),E518*F518,"")</f>
        <v>21.437095800000002</v>
      </c>
      <c r="H518" s="23"/>
      <c r="I518" s="20"/>
      <c r="J518" s="19">
        <v>0</v>
      </c>
    </row>
    <row r="519" spans="1:10" ht="15.75" hidden="1" thickBot="1" x14ac:dyDescent="0.3">
      <c r="A519" s="277"/>
      <c r="B519" s="278"/>
      <c r="C519" s="280"/>
      <c r="D519" s="280"/>
      <c r="E519" s="234"/>
      <c r="F519" s="240" t="s">
        <v>13</v>
      </c>
      <c r="G519" s="20"/>
      <c r="H519" s="23"/>
      <c r="I519" s="20"/>
      <c r="J519" s="19">
        <v>0</v>
      </c>
    </row>
    <row r="520" spans="1:10" ht="39" hidden="1" thickBot="1" x14ac:dyDescent="0.3">
      <c r="A520" s="277"/>
      <c r="B520" s="278"/>
      <c r="C520" s="294" t="s">
        <v>124</v>
      </c>
      <c r="D520" s="280"/>
      <c r="E520" s="234"/>
      <c r="F520" s="240" t="s">
        <v>13</v>
      </c>
      <c r="G520" s="20"/>
      <c r="H520" s="23"/>
      <c r="I520" s="20"/>
      <c r="J520" s="19">
        <v>0</v>
      </c>
    </row>
    <row r="521" spans="1:10" ht="15.75" hidden="1" thickBot="1" x14ac:dyDescent="0.3">
      <c r="A521" s="282"/>
      <c r="B521" s="283"/>
      <c r="C521" s="284"/>
      <c r="D521" s="284"/>
      <c r="E521" s="241"/>
      <c r="F521" s="242" t="s">
        <v>13</v>
      </c>
      <c r="G521" s="31" t="str">
        <f>IF(ISNUMBER(F521),E521*F521,"")</f>
        <v/>
      </c>
      <c r="H521" s="33"/>
      <c r="I521" s="20"/>
      <c r="J521" s="19">
        <v>0</v>
      </c>
    </row>
    <row r="522" spans="1:10" ht="15.75" hidden="1" thickBot="1" x14ac:dyDescent="0.3">
      <c r="A522" s="270" t="s">
        <v>125</v>
      </c>
      <c r="B522" s="271" t="s">
        <v>2757</v>
      </c>
      <c r="C522" s="272"/>
      <c r="D522" s="273" t="s">
        <v>68</v>
      </c>
      <c r="E522" s="236"/>
      <c r="F522" s="237" t="s">
        <v>13</v>
      </c>
      <c r="G522" s="274" t="str">
        <f>IF(ISNUMBER(F522),E522*F522,"")</f>
        <v/>
      </c>
      <c r="H522" s="275"/>
      <c r="I522" s="276"/>
      <c r="J522" s="19">
        <v>0</v>
      </c>
    </row>
    <row r="523" spans="1:10" ht="15.75" hidden="1" thickBot="1" x14ac:dyDescent="0.3">
      <c r="A523" s="277"/>
      <c r="B523" s="278"/>
      <c r="C523" s="279"/>
      <c r="D523" s="279"/>
      <c r="E523" s="238"/>
      <c r="F523" s="239" t="s">
        <v>13</v>
      </c>
      <c r="G523" s="20" t="str">
        <f>IF(ISNUMBER(F523),E523*F523,"")</f>
        <v/>
      </c>
      <c r="H523" s="23"/>
      <c r="I523" s="20"/>
      <c r="J523" s="19">
        <v>0</v>
      </c>
    </row>
    <row r="524" spans="1:10" ht="15.75" hidden="1" thickBot="1" x14ac:dyDescent="0.3">
      <c r="A524" s="277"/>
      <c r="B524" s="278"/>
      <c r="C524" s="280" t="s">
        <v>6223</v>
      </c>
      <c r="D524" s="280" t="s">
        <v>6039</v>
      </c>
      <c r="E524" s="234">
        <v>0.57079999999999997</v>
      </c>
      <c r="F524" s="240">
        <v>30.295500000000001</v>
      </c>
      <c r="G524" s="22">
        <f>IF(ISNUMBER(F524),E524*F524,"")</f>
        <v>17.2926714</v>
      </c>
      <c r="H524" s="26">
        <f>SUM(G524:G525)</f>
        <v>17.2926714</v>
      </c>
      <c r="I524" s="27"/>
      <c r="J524" s="19">
        <v>0</v>
      </c>
    </row>
    <row r="525" spans="1:10" ht="15.75" hidden="1" thickBot="1" x14ac:dyDescent="0.3">
      <c r="A525" s="277"/>
      <c r="B525" s="278"/>
      <c r="C525" s="280" t="s">
        <v>126</v>
      </c>
      <c r="D525" s="295" t="s">
        <v>70</v>
      </c>
      <c r="E525" s="234">
        <v>0.14399999999999999</v>
      </c>
      <c r="F525" s="235" t="s">
        <v>13</v>
      </c>
      <c r="G525" s="22" t="str">
        <f>IF(ISNUMBER(F525),E525*F525,"")</f>
        <v/>
      </c>
      <c r="H525" s="23"/>
      <c r="I525" s="20"/>
      <c r="J525" s="19">
        <v>0</v>
      </c>
    </row>
    <row r="526" spans="1:10" ht="15.75" hidden="1" thickBot="1" x14ac:dyDescent="0.3">
      <c r="A526" s="277"/>
      <c r="B526" s="278"/>
      <c r="C526" s="280"/>
      <c r="D526" s="295"/>
      <c r="E526" s="234"/>
      <c r="F526" s="235" t="s">
        <v>13</v>
      </c>
      <c r="G526" s="22"/>
      <c r="H526" s="23"/>
      <c r="I526" s="20"/>
      <c r="J526" s="19">
        <v>0</v>
      </c>
    </row>
    <row r="527" spans="1:10" ht="39" hidden="1" thickBot="1" x14ac:dyDescent="0.3">
      <c r="A527" s="277"/>
      <c r="B527" s="278"/>
      <c r="C527" s="294" t="s">
        <v>127</v>
      </c>
      <c r="D527" s="295"/>
      <c r="E527" s="234"/>
      <c r="F527" s="235" t="s">
        <v>13</v>
      </c>
      <c r="G527" s="22"/>
      <c r="H527" s="23"/>
      <c r="I527" s="20"/>
      <c r="J527" s="19">
        <v>0</v>
      </c>
    </row>
    <row r="528" spans="1:10" ht="15.75" hidden="1" thickBot="1" x14ac:dyDescent="0.3">
      <c r="A528" s="282"/>
      <c r="B528" s="283"/>
      <c r="C528" s="284"/>
      <c r="D528" s="284"/>
      <c r="E528" s="241"/>
      <c r="F528" s="242" t="s">
        <v>13</v>
      </c>
      <c r="G528" s="31" t="str">
        <f t="shared" ref="G528:G591" si="9">IF(ISNUMBER(F528),E528*F528,"")</f>
        <v/>
      </c>
      <c r="H528" s="33"/>
      <c r="I528" s="20"/>
      <c r="J528" s="19">
        <v>0</v>
      </c>
    </row>
    <row r="529" spans="1:10" ht="15.75" hidden="1" thickBot="1" x14ac:dyDescent="0.3">
      <c r="A529" s="270" t="s">
        <v>128</v>
      </c>
      <c r="B529" s="271" t="s">
        <v>2758</v>
      </c>
      <c r="C529" s="272"/>
      <c r="D529" s="273" t="s">
        <v>68</v>
      </c>
      <c r="E529" s="236"/>
      <c r="F529" s="237" t="s">
        <v>13</v>
      </c>
      <c r="G529" s="274" t="str">
        <f t="shared" si="9"/>
        <v/>
      </c>
      <c r="H529" s="275"/>
      <c r="I529" s="276"/>
      <c r="J529" s="19">
        <v>0</v>
      </c>
    </row>
    <row r="530" spans="1:10" ht="15.75" hidden="1" thickBot="1" x14ac:dyDescent="0.3">
      <c r="A530" s="277"/>
      <c r="B530" s="278"/>
      <c r="C530" s="279"/>
      <c r="D530" s="279"/>
      <c r="E530" s="238"/>
      <c r="F530" s="239" t="s">
        <v>13</v>
      </c>
      <c r="G530" s="20" t="str">
        <f t="shared" si="9"/>
        <v/>
      </c>
      <c r="H530" s="23"/>
      <c r="I530" s="20"/>
      <c r="J530" s="19">
        <v>0</v>
      </c>
    </row>
    <row r="531" spans="1:10" ht="15.75" hidden="1" thickBot="1" x14ac:dyDescent="0.3">
      <c r="A531" s="277"/>
      <c r="B531" s="278"/>
      <c r="C531" s="280" t="s">
        <v>6223</v>
      </c>
      <c r="D531" s="280" t="s">
        <v>6039</v>
      </c>
      <c r="E531" s="234">
        <v>0.22700000000000001</v>
      </c>
      <c r="F531" s="240">
        <v>30.295500000000001</v>
      </c>
      <c r="G531" s="22">
        <f t="shared" si="9"/>
        <v>6.8770785000000005</v>
      </c>
      <c r="H531" s="26">
        <f>SUM(G531:G533)</f>
        <v>15.9303714</v>
      </c>
      <c r="I531" s="27"/>
      <c r="J531" s="19">
        <v>0</v>
      </c>
    </row>
    <row r="532" spans="1:10" ht="15.75" hidden="1" thickBot="1" x14ac:dyDescent="0.3">
      <c r="A532" s="277"/>
      <c r="B532" s="278"/>
      <c r="C532" s="280" t="s">
        <v>6143</v>
      </c>
      <c r="D532" s="280" t="s">
        <v>6039</v>
      </c>
      <c r="E532" s="234">
        <v>7.5700000000000003E-2</v>
      </c>
      <c r="F532" s="240">
        <v>22.097000000000001</v>
      </c>
      <c r="G532" s="22">
        <f t="shared" si="9"/>
        <v>1.6727429000000003</v>
      </c>
      <c r="H532" s="23"/>
      <c r="I532" s="20"/>
      <c r="J532" s="19">
        <v>0</v>
      </c>
    </row>
    <row r="533" spans="1:10" ht="15.75" hidden="1" thickBot="1" x14ac:dyDescent="0.3">
      <c r="A533" s="277"/>
      <c r="B533" s="278"/>
      <c r="C533" s="280" t="s">
        <v>6410</v>
      </c>
      <c r="D533" s="280" t="s">
        <v>70</v>
      </c>
      <c r="E533" s="234">
        <v>0.22850000000000001</v>
      </c>
      <c r="F533" s="235">
        <v>32.299999999999997</v>
      </c>
      <c r="G533" s="22">
        <f t="shared" si="9"/>
        <v>7.3805499999999995</v>
      </c>
      <c r="H533" s="23"/>
      <c r="I533" s="20"/>
      <c r="J533" s="19">
        <v>0</v>
      </c>
    </row>
    <row r="534" spans="1:10" ht="15.75" hidden="1" thickBot="1" x14ac:dyDescent="0.3">
      <c r="A534" s="282"/>
      <c r="B534" s="283"/>
      <c r="C534" s="284"/>
      <c r="D534" s="284"/>
      <c r="E534" s="241"/>
      <c r="F534" s="242" t="s">
        <v>13</v>
      </c>
      <c r="G534" s="31" t="str">
        <f t="shared" si="9"/>
        <v/>
      </c>
      <c r="H534" s="33"/>
      <c r="I534" s="20"/>
      <c r="J534" s="19">
        <v>0</v>
      </c>
    </row>
    <row r="535" spans="1:10" ht="15.75" hidden="1" thickBot="1" x14ac:dyDescent="0.3">
      <c r="A535" s="270" t="s">
        <v>129</v>
      </c>
      <c r="B535" s="271" t="s">
        <v>2759</v>
      </c>
      <c r="C535" s="272"/>
      <c r="D535" s="273" t="s">
        <v>68</v>
      </c>
      <c r="E535" s="236"/>
      <c r="F535" s="237" t="s">
        <v>13</v>
      </c>
      <c r="G535" s="274" t="str">
        <f t="shared" si="9"/>
        <v/>
      </c>
      <c r="H535" s="275"/>
      <c r="I535" s="276"/>
      <c r="J535" s="19">
        <v>0</v>
      </c>
    </row>
    <row r="536" spans="1:10" ht="15.75" hidden="1" thickBot="1" x14ac:dyDescent="0.3">
      <c r="A536" s="277"/>
      <c r="B536" s="278"/>
      <c r="C536" s="279"/>
      <c r="D536" s="279"/>
      <c r="E536" s="238"/>
      <c r="F536" s="239" t="s">
        <v>13</v>
      </c>
      <c r="G536" s="20" t="str">
        <f t="shared" si="9"/>
        <v/>
      </c>
      <c r="H536" s="23"/>
      <c r="I536" s="20"/>
      <c r="J536" s="19">
        <v>0</v>
      </c>
    </row>
    <row r="537" spans="1:10" ht="26.25" hidden="1" thickBot="1" x14ac:dyDescent="0.3">
      <c r="A537" s="277"/>
      <c r="B537" s="278"/>
      <c r="C537" s="280" t="s">
        <v>6411</v>
      </c>
      <c r="D537" s="280" t="s">
        <v>162</v>
      </c>
      <c r="E537" s="234">
        <v>1.0798000000000001</v>
      </c>
      <c r="F537" s="235">
        <v>58.605499999999992</v>
      </c>
      <c r="G537" s="22">
        <f t="shared" si="9"/>
        <v>63.282218899999997</v>
      </c>
      <c r="H537" s="26">
        <f>SUM(G537:G541)</f>
        <v>98.235424499999993</v>
      </c>
      <c r="I537" s="27"/>
      <c r="J537" s="19">
        <v>0</v>
      </c>
    </row>
    <row r="538" spans="1:10" ht="15.75" hidden="1" thickBot="1" x14ac:dyDescent="0.3">
      <c r="A538" s="277"/>
      <c r="B538" s="278"/>
      <c r="C538" s="280" t="s">
        <v>6412</v>
      </c>
      <c r="D538" s="280" t="s">
        <v>1044</v>
      </c>
      <c r="E538" s="234">
        <v>6.85</v>
      </c>
      <c r="F538" s="235">
        <v>1.0734999999999999</v>
      </c>
      <c r="G538" s="22">
        <f t="shared" si="9"/>
        <v>7.3534749999999987</v>
      </c>
      <c r="H538" s="23"/>
      <c r="I538" s="20"/>
      <c r="J538" s="19">
        <v>0</v>
      </c>
    </row>
    <row r="539" spans="1:10" ht="15.75" hidden="1" thickBot="1" x14ac:dyDescent="0.3">
      <c r="A539" s="277"/>
      <c r="B539" s="278"/>
      <c r="C539" s="280" t="s">
        <v>6413</v>
      </c>
      <c r="D539" s="280" t="s">
        <v>1044</v>
      </c>
      <c r="E539" s="234">
        <v>0.22</v>
      </c>
      <c r="F539" s="235">
        <v>3.4009999999999998</v>
      </c>
      <c r="G539" s="22">
        <f t="shared" si="9"/>
        <v>0.74822</v>
      </c>
      <c r="H539" s="23"/>
      <c r="I539" s="20"/>
      <c r="J539" s="19">
        <v>0</v>
      </c>
    </row>
    <row r="540" spans="1:10" ht="15.75" hidden="1" thickBot="1" x14ac:dyDescent="0.3">
      <c r="A540" s="277"/>
      <c r="B540" s="278"/>
      <c r="C540" s="280" t="s">
        <v>6373</v>
      </c>
      <c r="D540" s="280" t="s">
        <v>6039</v>
      </c>
      <c r="E540" s="234">
        <v>0.69699999999999995</v>
      </c>
      <c r="F540" s="240">
        <v>28.575999999999997</v>
      </c>
      <c r="G540" s="22">
        <f t="shared" si="9"/>
        <v>19.917471999999997</v>
      </c>
      <c r="H540" s="23"/>
      <c r="I540" s="20"/>
      <c r="J540" s="19">
        <v>0</v>
      </c>
    </row>
    <row r="541" spans="1:10" ht="15.75" hidden="1" thickBot="1" x14ac:dyDescent="0.3">
      <c r="A541" s="277"/>
      <c r="B541" s="278"/>
      <c r="C541" s="280" t="s">
        <v>6143</v>
      </c>
      <c r="D541" s="280" t="s">
        <v>6039</v>
      </c>
      <c r="E541" s="234">
        <v>0.31380000000000002</v>
      </c>
      <c r="F541" s="240">
        <v>22.097000000000001</v>
      </c>
      <c r="G541" s="22">
        <f t="shared" si="9"/>
        <v>6.9340386000000009</v>
      </c>
      <c r="H541" s="23"/>
      <c r="I541" s="20"/>
      <c r="J541" s="19">
        <v>0</v>
      </c>
    </row>
    <row r="542" spans="1:10" ht="15.75" hidden="1" thickBot="1" x14ac:dyDescent="0.3">
      <c r="A542" s="282"/>
      <c r="B542" s="283"/>
      <c r="C542" s="284"/>
      <c r="D542" s="284"/>
      <c r="E542" s="241"/>
      <c r="F542" s="242" t="s">
        <v>13</v>
      </c>
      <c r="G542" s="31" t="str">
        <f t="shared" si="9"/>
        <v/>
      </c>
      <c r="H542" s="33"/>
      <c r="I542" s="20"/>
      <c r="J542" s="19">
        <v>0</v>
      </c>
    </row>
    <row r="543" spans="1:10" ht="15.75" hidden="1" thickBot="1" x14ac:dyDescent="0.3">
      <c r="A543" s="270" t="s">
        <v>130</v>
      </c>
      <c r="B543" s="271" t="s">
        <v>2760</v>
      </c>
      <c r="C543" s="272"/>
      <c r="D543" s="273" t="s">
        <v>68</v>
      </c>
      <c r="E543" s="236"/>
      <c r="F543" s="237" t="s">
        <v>13</v>
      </c>
      <c r="G543" s="274" t="str">
        <f t="shared" si="9"/>
        <v/>
      </c>
      <c r="H543" s="275"/>
      <c r="I543" s="276"/>
      <c r="J543" s="19">
        <v>0</v>
      </c>
    </row>
    <row r="544" spans="1:10" ht="15.75" hidden="1" thickBot="1" x14ac:dyDescent="0.3">
      <c r="A544" s="277"/>
      <c r="B544" s="278"/>
      <c r="C544" s="279"/>
      <c r="D544" s="279"/>
      <c r="E544" s="238"/>
      <c r="F544" s="239" t="s">
        <v>13</v>
      </c>
      <c r="G544" s="20" t="str">
        <f t="shared" si="9"/>
        <v/>
      </c>
      <c r="H544" s="23"/>
      <c r="I544" s="20"/>
      <c r="J544" s="19">
        <v>0</v>
      </c>
    </row>
    <row r="545" spans="1:10" ht="26.25" hidden="1" thickBot="1" x14ac:dyDescent="0.3">
      <c r="A545" s="277"/>
      <c r="B545" s="278"/>
      <c r="C545" s="280" t="s">
        <v>6234</v>
      </c>
      <c r="D545" s="280" t="s">
        <v>6131</v>
      </c>
      <c r="E545" s="234">
        <v>5.2999999999999999E-2</v>
      </c>
      <c r="F545" s="235">
        <v>895.65211618749993</v>
      </c>
      <c r="G545" s="22">
        <f t="shared" si="9"/>
        <v>47.469562157937496</v>
      </c>
      <c r="H545" s="26">
        <f>SUM(G545:G549)</f>
        <v>61.675548657937497</v>
      </c>
      <c r="I545" s="27"/>
      <c r="J545" s="19">
        <v>0</v>
      </c>
    </row>
    <row r="546" spans="1:10" ht="15.75" hidden="1" thickBot="1" x14ac:dyDescent="0.3">
      <c r="A546" s="277"/>
      <c r="B546" s="278"/>
      <c r="C546" s="280" t="s">
        <v>6301</v>
      </c>
      <c r="D546" s="280" t="s">
        <v>6039</v>
      </c>
      <c r="E546" s="234">
        <v>0.27100000000000002</v>
      </c>
      <c r="F546" s="240">
        <v>28.6995</v>
      </c>
      <c r="G546" s="22">
        <f t="shared" si="9"/>
        <v>7.7775645000000004</v>
      </c>
      <c r="H546" s="23"/>
      <c r="I546" s="20"/>
      <c r="J546" s="19">
        <v>0</v>
      </c>
    </row>
    <row r="547" spans="1:10" ht="15.75" hidden="1" thickBot="1" x14ac:dyDescent="0.3">
      <c r="A547" s="277"/>
      <c r="B547" s="278"/>
      <c r="C547" s="280" t="s">
        <v>6143</v>
      </c>
      <c r="D547" s="280" t="s">
        <v>6039</v>
      </c>
      <c r="E547" s="234">
        <v>0.13600000000000001</v>
      </c>
      <c r="F547" s="240">
        <v>22.097000000000001</v>
      </c>
      <c r="G547" s="22">
        <f t="shared" si="9"/>
        <v>3.0051920000000005</v>
      </c>
      <c r="H547" s="23"/>
      <c r="I547" s="20"/>
      <c r="J547" s="19">
        <v>0</v>
      </c>
    </row>
    <row r="548" spans="1:10" ht="15.75" hidden="1" thickBot="1" x14ac:dyDescent="0.3">
      <c r="A548" s="277"/>
      <c r="B548" s="278"/>
      <c r="C548" s="280" t="s">
        <v>6196</v>
      </c>
      <c r="D548" s="280" t="s">
        <v>1044</v>
      </c>
      <c r="E548" s="234">
        <v>0.5</v>
      </c>
      <c r="F548" s="235">
        <v>0.64600000000000002</v>
      </c>
      <c r="G548" s="22">
        <f t="shared" si="9"/>
        <v>0.32300000000000001</v>
      </c>
      <c r="H548" s="23"/>
      <c r="I548" s="20"/>
      <c r="J548" s="19">
        <v>0</v>
      </c>
    </row>
    <row r="549" spans="1:10" ht="26.25" hidden="1" thickBot="1" x14ac:dyDescent="0.3">
      <c r="A549" s="277"/>
      <c r="B549" s="278"/>
      <c r="C549" s="280" t="s">
        <v>6300</v>
      </c>
      <c r="D549" s="280" t="s">
        <v>70</v>
      </c>
      <c r="E549" s="234">
        <v>0.21</v>
      </c>
      <c r="F549" s="235">
        <v>14.762999999999998</v>
      </c>
      <c r="G549" s="22">
        <f t="shared" si="9"/>
        <v>3.1002299999999994</v>
      </c>
      <c r="H549" s="23"/>
      <c r="I549" s="20"/>
      <c r="J549" s="19">
        <v>0</v>
      </c>
    </row>
    <row r="550" spans="1:10" ht="15.75" hidden="1" thickBot="1" x14ac:dyDescent="0.3">
      <c r="A550" s="282"/>
      <c r="B550" s="283"/>
      <c r="C550" s="284"/>
      <c r="D550" s="284"/>
      <c r="E550" s="241"/>
      <c r="F550" s="242" t="s">
        <v>13</v>
      </c>
      <c r="G550" s="31" t="str">
        <f t="shared" si="9"/>
        <v/>
      </c>
      <c r="H550" s="33"/>
      <c r="I550" s="20"/>
      <c r="J550" s="19">
        <v>0</v>
      </c>
    </row>
    <row r="551" spans="1:10" ht="15.75" hidden="1" thickBot="1" x14ac:dyDescent="0.3">
      <c r="A551" s="270" t="s">
        <v>131</v>
      </c>
      <c r="B551" s="271" t="s">
        <v>2761</v>
      </c>
      <c r="C551" s="272"/>
      <c r="D551" s="273" t="s">
        <v>68</v>
      </c>
      <c r="E551" s="236"/>
      <c r="F551" s="237" t="s">
        <v>13</v>
      </c>
      <c r="G551" s="274" t="str">
        <f t="shared" si="9"/>
        <v/>
      </c>
      <c r="H551" s="275"/>
      <c r="I551" s="276"/>
      <c r="J551" s="19">
        <v>0</v>
      </c>
    </row>
    <row r="552" spans="1:10" ht="15.75" hidden="1" thickBot="1" x14ac:dyDescent="0.3">
      <c r="A552" s="277"/>
      <c r="B552" s="278"/>
      <c r="C552" s="279"/>
      <c r="D552" s="279"/>
      <c r="E552" s="238"/>
      <c r="F552" s="239" t="s">
        <v>13</v>
      </c>
      <c r="G552" s="20" t="str">
        <f t="shared" si="9"/>
        <v/>
      </c>
      <c r="H552" s="23"/>
      <c r="I552" s="20"/>
      <c r="J552" s="19">
        <v>0</v>
      </c>
    </row>
    <row r="553" spans="1:10" ht="15.75" hidden="1" thickBot="1" x14ac:dyDescent="0.3">
      <c r="A553" s="277"/>
      <c r="B553" s="278"/>
      <c r="C553" s="280" t="s">
        <v>6196</v>
      </c>
      <c r="D553" s="280" t="s">
        <v>1044</v>
      </c>
      <c r="E553" s="234">
        <v>0.5</v>
      </c>
      <c r="F553" s="235">
        <v>0.64600000000000002</v>
      </c>
      <c r="G553" s="22">
        <f t="shared" si="9"/>
        <v>0.32300000000000001</v>
      </c>
      <c r="H553" s="26">
        <f>SUM(G553:G557)</f>
        <v>39.694517601812493</v>
      </c>
      <c r="I553" s="27"/>
      <c r="J553" s="19">
        <v>0</v>
      </c>
    </row>
    <row r="554" spans="1:10" ht="26.25" hidden="1" thickBot="1" x14ac:dyDescent="0.3">
      <c r="A554" s="277"/>
      <c r="B554" s="278"/>
      <c r="C554" s="280" t="s">
        <v>6300</v>
      </c>
      <c r="D554" s="280" t="s">
        <v>70</v>
      </c>
      <c r="E554" s="234">
        <v>0.21</v>
      </c>
      <c r="F554" s="235">
        <v>14.762999999999998</v>
      </c>
      <c r="G554" s="22">
        <f t="shared" si="9"/>
        <v>3.1002299999999994</v>
      </c>
      <c r="H554" s="23"/>
      <c r="I554" s="20"/>
      <c r="J554" s="19">
        <v>0</v>
      </c>
    </row>
    <row r="555" spans="1:10" ht="26.25" hidden="1" thickBot="1" x14ac:dyDescent="0.3">
      <c r="A555" s="277"/>
      <c r="B555" s="278"/>
      <c r="C555" s="280" t="s">
        <v>6234</v>
      </c>
      <c r="D555" s="280" t="s">
        <v>6131</v>
      </c>
      <c r="E555" s="234">
        <v>3.1E-2</v>
      </c>
      <c r="F555" s="235">
        <v>895.65211618749993</v>
      </c>
      <c r="G555" s="22">
        <f t="shared" si="9"/>
        <v>27.765215601812496</v>
      </c>
      <c r="H555" s="23"/>
      <c r="I555" s="20"/>
      <c r="J555" s="19">
        <v>0</v>
      </c>
    </row>
    <row r="556" spans="1:10" ht="15.75" hidden="1" thickBot="1" x14ac:dyDescent="0.3">
      <c r="A556" s="277"/>
      <c r="B556" s="278"/>
      <c r="C556" s="280" t="s">
        <v>6301</v>
      </c>
      <c r="D556" s="280" t="s">
        <v>6039</v>
      </c>
      <c r="E556" s="234">
        <v>0.214</v>
      </c>
      <c r="F556" s="240">
        <v>28.6995</v>
      </c>
      <c r="G556" s="22">
        <f t="shared" si="9"/>
        <v>6.1416930000000001</v>
      </c>
      <c r="H556" s="23"/>
      <c r="I556" s="20"/>
      <c r="J556" s="19">
        <v>0</v>
      </c>
    </row>
    <row r="557" spans="1:10" ht="15.75" hidden="1" thickBot="1" x14ac:dyDescent="0.3">
      <c r="A557" s="277"/>
      <c r="B557" s="278"/>
      <c r="C557" s="280" t="s">
        <v>6143</v>
      </c>
      <c r="D557" s="280" t="s">
        <v>6039</v>
      </c>
      <c r="E557" s="234">
        <v>0.107</v>
      </c>
      <c r="F557" s="240">
        <v>22.097000000000001</v>
      </c>
      <c r="G557" s="22">
        <f t="shared" si="9"/>
        <v>2.364379</v>
      </c>
      <c r="H557" s="23"/>
      <c r="I557" s="20"/>
      <c r="J557" s="19">
        <v>0</v>
      </c>
    </row>
    <row r="558" spans="1:10" ht="15.75" hidden="1" thickBot="1" x14ac:dyDescent="0.3">
      <c r="A558" s="282"/>
      <c r="B558" s="283"/>
      <c r="C558" s="284"/>
      <c r="D558" s="284"/>
      <c r="E558" s="241"/>
      <c r="F558" s="242" t="s">
        <v>13</v>
      </c>
      <c r="G558" s="31" t="str">
        <f t="shared" si="9"/>
        <v/>
      </c>
      <c r="H558" s="33"/>
      <c r="I558" s="20"/>
      <c r="J558" s="19">
        <v>0</v>
      </c>
    </row>
    <row r="559" spans="1:10" ht="15.75" hidden="1" thickBot="1" x14ac:dyDescent="0.3">
      <c r="A559" s="270" t="s">
        <v>132</v>
      </c>
      <c r="B559" s="271" t="s">
        <v>2762</v>
      </c>
      <c r="C559" s="272"/>
      <c r="D559" s="273" t="s">
        <v>68</v>
      </c>
      <c r="E559" s="236"/>
      <c r="F559" s="237" t="s">
        <v>13</v>
      </c>
      <c r="G559" s="274" t="str">
        <f t="shared" si="9"/>
        <v/>
      </c>
      <c r="H559" s="275"/>
      <c r="I559" s="276"/>
      <c r="J559" s="19">
        <v>0</v>
      </c>
    </row>
    <row r="560" spans="1:10" ht="15.75" hidden="1" thickBot="1" x14ac:dyDescent="0.3">
      <c r="A560" s="277"/>
      <c r="B560" s="278"/>
      <c r="C560" s="279"/>
      <c r="D560" s="279"/>
      <c r="E560" s="238"/>
      <c r="F560" s="239" t="s">
        <v>13</v>
      </c>
      <c r="G560" s="20" t="str">
        <f t="shared" si="9"/>
        <v/>
      </c>
      <c r="H560" s="23"/>
      <c r="I560" s="20"/>
      <c r="J560" s="19">
        <v>0</v>
      </c>
    </row>
    <row r="561" spans="1:10" ht="15.75" hidden="1" thickBot="1" x14ac:dyDescent="0.3">
      <c r="A561" s="277"/>
      <c r="B561" s="278"/>
      <c r="C561" s="280" t="s">
        <v>6414</v>
      </c>
      <c r="D561" s="280" t="s">
        <v>1044</v>
      </c>
      <c r="E561" s="234">
        <v>8.6199999999999992</v>
      </c>
      <c r="F561" s="235">
        <v>1.7765</v>
      </c>
      <c r="G561" s="22">
        <f t="shared" si="9"/>
        <v>15.313429999999999</v>
      </c>
      <c r="H561" s="26">
        <f>SUM(G561:G565)</f>
        <v>62.863475999999991</v>
      </c>
      <c r="I561" s="27"/>
      <c r="J561" s="19">
        <v>0</v>
      </c>
    </row>
    <row r="562" spans="1:10" ht="15.75" hidden="1" thickBot="1" x14ac:dyDescent="0.3">
      <c r="A562" s="277"/>
      <c r="B562" s="278"/>
      <c r="C562" s="280" t="s">
        <v>6377</v>
      </c>
      <c r="D562" s="280" t="s">
        <v>6039</v>
      </c>
      <c r="E562" s="234">
        <v>1.1879999999999999</v>
      </c>
      <c r="F562" s="240">
        <v>28.575999999999997</v>
      </c>
      <c r="G562" s="22">
        <f t="shared" si="9"/>
        <v>33.948287999999998</v>
      </c>
      <c r="H562" s="23"/>
      <c r="I562" s="20"/>
      <c r="J562" s="19">
        <v>0</v>
      </c>
    </row>
    <row r="563" spans="1:10" ht="15.75" hidden="1" thickBot="1" x14ac:dyDescent="0.3">
      <c r="A563" s="277"/>
      <c r="B563" s="278"/>
      <c r="C563" s="280" t="s">
        <v>6143</v>
      </c>
      <c r="D563" s="280" t="s">
        <v>6039</v>
      </c>
      <c r="E563" s="234">
        <v>0.59399999999999997</v>
      </c>
      <c r="F563" s="240">
        <v>22.097000000000001</v>
      </c>
      <c r="G563" s="22">
        <f t="shared" si="9"/>
        <v>13.125617999999999</v>
      </c>
      <c r="H563" s="23"/>
      <c r="I563" s="20"/>
      <c r="J563" s="19">
        <v>0</v>
      </c>
    </row>
    <row r="564" spans="1:10" ht="15.75" hidden="1" thickBot="1" x14ac:dyDescent="0.3">
      <c r="A564" s="277"/>
      <c r="B564" s="278"/>
      <c r="C564" s="280" t="s">
        <v>6413</v>
      </c>
      <c r="D564" s="280" t="s">
        <v>1044</v>
      </c>
      <c r="E564" s="234">
        <v>0.14000000000000001</v>
      </c>
      <c r="F564" s="235">
        <v>3.4009999999999998</v>
      </c>
      <c r="G564" s="22">
        <f t="shared" si="9"/>
        <v>0.47614000000000001</v>
      </c>
      <c r="H564" s="23"/>
      <c r="I564" s="20"/>
      <c r="J564" s="19">
        <v>0</v>
      </c>
    </row>
    <row r="565" spans="1:10" ht="15.75" hidden="1" thickBot="1" x14ac:dyDescent="0.3">
      <c r="A565" s="277"/>
      <c r="B565" s="278"/>
      <c r="C565" s="280" t="s">
        <v>133</v>
      </c>
      <c r="D565" s="280" t="s">
        <v>68</v>
      </c>
      <c r="E565" s="234">
        <v>1.1599999999999999</v>
      </c>
      <c r="F565" s="235" t="s">
        <v>13</v>
      </c>
      <c r="G565" s="48" t="str">
        <f t="shared" si="9"/>
        <v/>
      </c>
      <c r="H565" s="23"/>
      <c r="I565" s="20"/>
      <c r="J565" s="19">
        <v>0</v>
      </c>
    </row>
    <row r="566" spans="1:10" ht="15.75" hidden="1" thickBot="1" x14ac:dyDescent="0.3">
      <c r="A566" s="282"/>
      <c r="B566" s="283"/>
      <c r="C566" s="284"/>
      <c r="D566" s="284"/>
      <c r="E566" s="241"/>
      <c r="F566" s="242" t="s">
        <v>13</v>
      </c>
      <c r="G566" s="31" t="str">
        <f t="shared" si="9"/>
        <v/>
      </c>
      <c r="H566" s="33"/>
      <c r="I566" s="20"/>
      <c r="J566" s="19">
        <v>0</v>
      </c>
    </row>
    <row r="567" spans="1:10" ht="15.75" hidden="1" thickBot="1" x14ac:dyDescent="0.3">
      <c r="A567" s="270" t="s">
        <v>134</v>
      </c>
      <c r="B567" s="271" t="s">
        <v>2763</v>
      </c>
      <c r="C567" s="272"/>
      <c r="D567" s="273" t="s">
        <v>68</v>
      </c>
      <c r="E567" s="236"/>
      <c r="F567" s="237" t="s">
        <v>13</v>
      </c>
      <c r="G567" s="274" t="str">
        <f t="shared" si="9"/>
        <v/>
      </c>
      <c r="H567" s="275"/>
      <c r="I567" s="276"/>
      <c r="J567" s="19">
        <v>0</v>
      </c>
    </row>
    <row r="568" spans="1:10" ht="15.75" hidden="1" thickBot="1" x14ac:dyDescent="0.3">
      <c r="A568" s="277"/>
      <c r="B568" s="278"/>
      <c r="C568" s="279"/>
      <c r="D568" s="279"/>
      <c r="E568" s="238"/>
      <c r="F568" s="239" t="s">
        <v>13</v>
      </c>
      <c r="G568" s="20" t="str">
        <f t="shared" si="9"/>
        <v/>
      </c>
      <c r="H568" s="23"/>
      <c r="I568" s="20"/>
      <c r="J568" s="19">
        <v>0</v>
      </c>
    </row>
    <row r="569" spans="1:10" ht="26.25" hidden="1" thickBot="1" x14ac:dyDescent="0.3">
      <c r="A569" s="277"/>
      <c r="B569" s="278"/>
      <c r="C569" s="280" t="s">
        <v>135</v>
      </c>
      <c r="D569" s="280" t="s">
        <v>106</v>
      </c>
      <c r="E569" s="234">
        <v>14.857100000000001</v>
      </c>
      <c r="F569" s="235" t="s">
        <v>13</v>
      </c>
      <c r="G569" s="22" t="str">
        <f t="shared" si="9"/>
        <v/>
      </c>
      <c r="H569" s="26">
        <f>SUM(G569:G573)</f>
        <v>137.971711</v>
      </c>
      <c r="I569" s="27"/>
      <c r="J569" s="19">
        <v>0</v>
      </c>
    </row>
    <row r="570" spans="1:10" ht="15.75" hidden="1" thickBot="1" x14ac:dyDescent="0.3">
      <c r="A570" s="277"/>
      <c r="B570" s="278"/>
      <c r="C570" s="280" t="s">
        <v>6414</v>
      </c>
      <c r="D570" s="280" t="s">
        <v>1044</v>
      </c>
      <c r="E570" s="234">
        <v>8.6140000000000008</v>
      </c>
      <c r="F570" s="235">
        <v>1.7765</v>
      </c>
      <c r="G570" s="22">
        <f t="shared" si="9"/>
        <v>15.302771000000002</v>
      </c>
      <c r="H570" s="38"/>
      <c r="I570" s="39"/>
      <c r="J570" s="19">
        <v>0</v>
      </c>
    </row>
    <row r="571" spans="1:10" ht="15.75" hidden="1" thickBot="1" x14ac:dyDescent="0.3">
      <c r="A571" s="277"/>
      <c r="B571" s="278"/>
      <c r="C571" s="280" t="s">
        <v>6377</v>
      </c>
      <c r="D571" s="280" t="s">
        <v>6039</v>
      </c>
      <c r="E571" s="234">
        <v>2.9899999999999998</v>
      </c>
      <c r="F571" s="240">
        <v>28.575999999999997</v>
      </c>
      <c r="G571" s="22">
        <f t="shared" si="9"/>
        <v>85.442239999999984</v>
      </c>
      <c r="H571" s="23"/>
      <c r="I571" s="20"/>
      <c r="J571" s="19">
        <v>0</v>
      </c>
    </row>
    <row r="572" spans="1:10" ht="15.75" hidden="1" thickBot="1" x14ac:dyDescent="0.3">
      <c r="A572" s="277"/>
      <c r="B572" s="278"/>
      <c r="C572" s="280" t="s">
        <v>6143</v>
      </c>
      <c r="D572" s="280" t="s">
        <v>6039</v>
      </c>
      <c r="E572" s="234">
        <v>1.4999999999999998</v>
      </c>
      <c r="F572" s="240">
        <v>22.097000000000001</v>
      </c>
      <c r="G572" s="22">
        <f t="shared" si="9"/>
        <v>33.145499999999998</v>
      </c>
      <c r="H572" s="23"/>
      <c r="I572" s="20"/>
      <c r="J572" s="19">
        <v>0</v>
      </c>
    </row>
    <row r="573" spans="1:10" ht="15.75" hidden="1" thickBot="1" x14ac:dyDescent="0.3">
      <c r="A573" s="277"/>
      <c r="B573" s="278"/>
      <c r="C573" s="280" t="s">
        <v>6413</v>
      </c>
      <c r="D573" s="280" t="s">
        <v>1044</v>
      </c>
      <c r="E573" s="234">
        <v>1.2</v>
      </c>
      <c r="F573" s="235">
        <v>3.4009999999999998</v>
      </c>
      <c r="G573" s="22">
        <f t="shared" si="9"/>
        <v>4.0811999999999999</v>
      </c>
      <c r="H573" s="23"/>
      <c r="I573" s="20"/>
      <c r="J573" s="19">
        <v>0</v>
      </c>
    </row>
    <row r="574" spans="1:10" ht="15.75" hidden="1" thickBot="1" x14ac:dyDescent="0.3">
      <c r="A574" s="277"/>
      <c r="B574" s="278"/>
      <c r="C574" s="280"/>
      <c r="D574" s="280"/>
      <c r="E574" s="234"/>
      <c r="F574" s="235" t="s">
        <v>13</v>
      </c>
      <c r="G574" s="22" t="str">
        <f t="shared" si="9"/>
        <v/>
      </c>
      <c r="H574" s="23"/>
      <c r="I574" s="20"/>
      <c r="J574" s="19">
        <v>0</v>
      </c>
    </row>
    <row r="575" spans="1:10" ht="26.25" hidden="1" thickBot="1" x14ac:dyDescent="0.3">
      <c r="A575" s="277"/>
      <c r="B575" s="278"/>
      <c r="C575" s="289" t="s">
        <v>136</v>
      </c>
      <c r="D575" s="280"/>
      <c r="E575" s="234"/>
      <c r="F575" s="235" t="s">
        <v>13</v>
      </c>
      <c r="G575" s="22" t="str">
        <f t="shared" si="9"/>
        <v/>
      </c>
      <c r="H575" s="23"/>
      <c r="I575" s="20"/>
      <c r="J575" s="19">
        <v>0</v>
      </c>
    </row>
    <row r="576" spans="1:10" ht="15.75" hidden="1" thickBot="1" x14ac:dyDescent="0.3">
      <c r="A576" s="282"/>
      <c r="B576" s="283"/>
      <c r="C576" s="284"/>
      <c r="D576" s="284"/>
      <c r="E576" s="241"/>
      <c r="F576" s="242" t="s">
        <v>13</v>
      </c>
      <c r="G576" s="31" t="str">
        <f t="shared" si="9"/>
        <v/>
      </c>
      <c r="H576" s="33"/>
      <c r="I576" s="20"/>
      <c r="J576" s="19">
        <v>0</v>
      </c>
    </row>
    <row r="577" spans="1:10" ht="15.75" hidden="1" thickBot="1" x14ac:dyDescent="0.3">
      <c r="A577" s="270" t="s">
        <v>137</v>
      </c>
      <c r="B577" s="271" t="s">
        <v>2764</v>
      </c>
      <c r="C577" s="272"/>
      <c r="D577" s="273" t="s">
        <v>68</v>
      </c>
      <c r="E577" s="236"/>
      <c r="F577" s="237" t="s">
        <v>13</v>
      </c>
      <c r="G577" s="274" t="str">
        <f t="shared" si="9"/>
        <v/>
      </c>
      <c r="H577" s="275"/>
      <c r="I577" s="276"/>
      <c r="J577" s="19">
        <v>0</v>
      </c>
    </row>
    <row r="578" spans="1:10" ht="15.75" hidden="1" thickBot="1" x14ac:dyDescent="0.3">
      <c r="A578" s="277"/>
      <c r="B578" s="278"/>
      <c r="C578" s="279"/>
      <c r="D578" s="279"/>
      <c r="E578" s="238"/>
      <c r="F578" s="239" t="s">
        <v>13</v>
      </c>
      <c r="G578" s="20" t="str">
        <f t="shared" si="9"/>
        <v/>
      </c>
      <c r="H578" s="23"/>
      <c r="I578" s="20"/>
      <c r="J578" s="19">
        <v>0</v>
      </c>
    </row>
    <row r="579" spans="1:10" ht="26.25" hidden="1" thickBot="1" x14ac:dyDescent="0.3">
      <c r="A579" s="277"/>
      <c r="B579" s="278"/>
      <c r="C579" s="280" t="s">
        <v>138</v>
      </c>
      <c r="D579" s="280" t="s">
        <v>106</v>
      </c>
      <c r="E579" s="234">
        <v>6.6666999999999996</v>
      </c>
      <c r="F579" s="235" t="s">
        <v>13</v>
      </c>
      <c r="G579" s="22" t="str">
        <f t="shared" si="9"/>
        <v/>
      </c>
      <c r="H579" s="26">
        <f>SUM(G579:G582)</f>
        <v>159.70253919999999</v>
      </c>
      <c r="I579" s="27"/>
      <c r="J579" s="19">
        <v>0</v>
      </c>
    </row>
    <row r="580" spans="1:10" ht="15.75" hidden="1" thickBot="1" x14ac:dyDescent="0.3">
      <c r="A580" s="277"/>
      <c r="B580" s="278"/>
      <c r="C580" s="280" t="s">
        <v>6414</v>
      </c>
      <c r="D580" s="280" t="s">
        <v>1044</v>
      </c>
      <c r="E580" s="234">
        <v>8.6000000000000014</v>
      </c>
      <c r="F580" s="235">
        <v>1.7765</v>
      </c>
      <c r="G580" s="22">
        <f t="shared" si="9"/>
        <v>15.277900000000002</v>
      </c>
      <c r="H580" s="23"/>
      <c r="I580" s="20"/>
      <c r="J580" s="19">
        <v>0</v>
      </c>
    </row>
    <row r="581" spans="1:10" ht="15.75" hidden="1" thickBot="1" x14ac:dyDescent="0.3">
      <c r="A581" s="277"/>
      <c r="B581" s="278"/>
      <c r="C581" s="280" t="s">
        <v>6377</v>
      </c>
      <c r="D581" s="280" t="s">
        <v>6039</v>
      </c>
      <c r="E581" s="234">
        <v>3.6467000000000001</v>
      </c>
      <c r="F581" s="240">
        <v>28.575999999999997</v>
      </c>
      <c r="G581" s="22">
        <f t="shared" si="9"/>
        <v>104.20809919999999</v>
      </c>
      <c r="H581" s="23"/>
      <c r="I581" s="20"/>
      <c r="J581" s="19">
        <v>0</v>
      </c>
    </row>
    <row r="582" spans="1:10" ht="15.75" hidden="1" thickBot="1" x14ac:dyDescent="0.3">
      <c r="A582" s="277"/>
      <c r="B582" s="278"/>
      <c r="C582" s="280" t="s">
        <v>6143</v>
      </c>
      <c r="D582" s="280" t="s">
        <v>6039</v>
      </c>
      <c r="E582" s="234">
        <v>1.82</v>
      </c>
      <c r="F582" s="240">
        <v>22.097000000000001</v>
      </c>
      <c r="G582" s="22">
        <f t="shared" si="9"/>
        <v>40.216540000000002</v>
      </c>
      <c r="H582" s="23"/>
      <c r="I582" s="20"/>
      <c r="J582" s="19">
        <v>0</v>
      </c>
    </row>
    <row r="583" spans="1:10" ht="15.75" hidden="1" thickBot="1" x14ac:dyDescent="0.3">
      <c r="A583" s="277"/>
      <c r="B583" s="278"/>
      <c r="C583" s="280"/>
      <c r="D583" s="280"/>
      <c r="E583" s="234"/>
      <c r="F583" s="240" t="s">
        <v>13</v>
      </c>
      <c r="G583" s="22" t="str">
        <f t="shared" si="9"/>
        <v/>
      </c>
      <c r="H583" s="23"/>
      <c r="I583" s="20"/>
      <c r="J583" s="19">
        <v>0</v>
      </c>
    </row>
    <row r="584" spans="1:10" ht="26.25" hidden="1" thickBot="1" x14ac:dyDescent="0.3">
      <c r="A584" s="277"/>
      <c r="B584" s="278"/>
      <c r="C584" s="289" t="s">
        <v>139</v>
      </c>
      <c r="D584" s="280"/>
      <c r="E584" s="234"/>
      <c r="F584" s="240" t="s">
        <v>13</v>
      </c>
      <c r="G584" s="22" t="str">
        <f t="shared" si="9"/>
        <v/>
      </c>
      <c r="H584" s="23"/>
      <c r="I584" s="20"/>
      <c r="J584" s="19">
        <v>0</v>
      </c>
    </row>
    <row r="585" spans="1:10" ht="15.75" hidden="1" thickBot="1" x14ac:dyDescent="0.3">
      <c r="A585" s="282"/>
      <c r="B585" s="283"/>
      <c r="C585" s="284"/>
      <c r="D585" s="284"/>
      <c r="E585" s="241"/>
      <c r="F585" s="242" t="s">
        <v>13</v>
      </c>
      <c r="G585" s="31" t="str">
        <f t="shared" si="9"/>
        <v/>
      </c>
      <c r="H585" s="33"/>
      <c r="I585" s="20"/>
      <c r="J585" s="19">
        <v>0</v>
      </c>
    </row>
    <row r="586" spans="1:10" ht="15.75" hidden="1" thickBot="1" x14ac:dyDescent="0.3">
      <c r="A586" s="270" t="s">
        <v>140</v>
      </c>
      <c r="B586" s="271" t="s">
        <v>2765</v>
      </c>
      <c r="C586" s="272"/>
      <c r="D586" s="273" t="s">
        <v>68</v>
      </c>
      <c r="E586" s="236"/>
      <c r="F586" s="237" t="s">
        <v>13</v>
      </c>
      <c r="G586" s="274" t="str">
        <f t="shared" si="9"/>
        <v/>
      </c>
      <c r="H586" s="275"/>
      <c r="I586" s="276"/>
      <c r="J586" s="19">
        <v>0</v>
      </c>
    </row>
    <row r="587" spans="1:10" ht="15.75" hidden="1" thickBot="1" x14ac:dyDescent="0.3">
      <c r="A587" s="277"/>
      <c r="B587" s="278"/>
      <c r="C587" s="279"/>
      <c r="D587" s="279"/>
      <c r="E587" s="238"/>
      <c r="F587" s="239" t="s">
        <v>13</v>
      </c>
      <c r="G587" s="20" t="str">
        <f t="shared" si="9"/>
        <v/>
      </c>
      <c r="H587" s="23"/>
      <c r="I587" s="20"/>
      <c r="J587" s="19">
        <v>0</v>
      </c>
    </row>
    <row r="588" spans="1:10" ht="15.75" hidden="1" thickBot="1" x14ac:dyDescent="0.3">
      <c r="A588" s="277"/>
      <c r="B588" s="278"/>
      <c r="C588" s="280" t="s">
        <v>6414</v>
      </c>
      <c r="D588" s="280" t="s">
        <v>1044</v>
      </c>
      <c r="E588" s="234">
        <v>8.6199999999999992</v>
      </c>
      <c r="F588" s="235">
        <v>1.7765</v>
      </c>
      <c r="G588" s="22">
        <f t="shared" si="9"/>
        <v>15.313429999999999</v>
      </c>
      <c r="H588" s="26">
        <f>SUM(G588:G592)</f>
        <v>62.863475999999991</v>
      </c>
      <c r="I588" s="27"/>
      <c r="J588" s="19">
        <v>0</v>
      </c>
    </row>
    <row r="589" spans="1:10" ht="15.75" hidden="1" thickBot="1" x14ac:dyDescent="0.3">
      <c r="A589" s="277"/>
      <c r="B589" s="278"/>
      <c r="C589" s="280" t="s">
        <v>6377</v>
      </c>
      <c r="D589" s="280" t="s">
        <v>6039</v>
      </c>
      <c r="E589" s="234">
        <v>1.1879999999999999</v>
      </c>
      <c r="F589" s="240">
        <v>28.575999999999997</v>
      </c>
      <c r="G589" s="22">
        <f t="shared" si="9"/>
        <v>33.948287999999998</v>
      </c>
      <c r="H589" s="23"/>
      <c r="I589" s="20"/>
      <c r="J589" s="19">
        <v>0</v>
      </c>
    </row>
    <row r="590" spans="1:10" ht="15.75" hidden="1" thickBot="1" x14ac:dyDescent="0.3">
      <c r="A590" s="277"/>
      <c r="B590" s="278"/>
      <c r="C590" s="280" t="s">
        <v>6143</v>
      </c>
      <c r="D590" s="280" t="s">
        <v>6039</v>
      </c>
      <c r="E590" s="234">
        <v>0.59399999999999997</v>
      </c>
      <c r="F590" s="240">
        <v>22.097000000000001</v>
      </c>
      <c r="G590" s="22">
        <f t="shared" si="9"/>
        <v>13.125617999999999</v>
      </c>
      <c r="H590" s="23"/>
      <c r="I590" s="20"/>
      <c r="J590" s="19">
        <v>0</v>
      </c>
    </row>
    <row r="591" spans="1:10" ht="15.75" hidden="1" thickBot="1" x14ac:dyDescent="0.3">
      <c r="A591" s="277"/>
      <c r="B591" s="278"/>
      <c r="C591" s="280" t="s">
        <v>6413</v>
      </c>
      <c r="D591" s="280" t="s">
        <v>1044</v>
      </c>
      <c r="E591" s="234">
        <v>0.14000000000000001</v>
      </c>
      <c r="F591" s="235">
        <v>3.4009999999999998</v>
      </c>
      <c r="G591" s="22">
        <f t="shared" si="9"/>
        <v>0.47614000000000001</v>
      </c>
      <c r="H591" s="23"/>
      <c r="I591" s="20"/>
      <c r="J591" s="19">
        <v>0</v>
      </c>
    </row>
    <row r="592" spans="1:10" ht="15.75" hidden="1" thickBot="1" x14ac:dyDescent="0.3">
      <c r="A592" s="277"/>
      <c r="B592" s="278"/>
      <c r="C592" s="280" t="s">
        <v>141</v>
      </c>
      <c r="D592" s="280" t="s">
        <v>68</v>
      </c>
      <c r="E592" s="234">
        <v>1.1599999999999999</v>
      </c>
      <c r="F592" s="235" t="s">
        <v>13</v>
      </c>
      <c r="G592" s="48" t="str">
        <f t="shared" ref="G592:G655" si="10">IF(ISNUMBER(F592),E592*F592,"")</f>
        <v/>
      </c>
      <c r="H592" s="23"/>
      <c r="I592" s="20"/>
      <c r="J592" s="19">
        <v>0</v>
      </c>
    </row>
    <row r="593" spans="1:10" ht="15.75" hidden="1" thickBot="1" x14ac:dyDescent="0.3">
      <c r="A593" s="282"/>
      <c r="B593" s="283"/>
      <c r="C593" s="284"/>
      <c r="D593" s="284"/>
      <c r="E593" s="241"/>
      <c r="F593" s="242" t="s">
        <v>13</v>
      </c>
      <c r="G593" s="31" t="str">
        <f t="shared" si="10"/>
        <v/>
      </c>
      <c r="H593" s="33"/>
      <c r="I593" s="20"/>
      <c r="J593" s="19">
        <v>0</v>
      </c>
    </row>
    <row r="594" spans="1:10" ht="15.75" hidden="1" thickBot="1" x14ac:dyDescent="0.3">
      <c r="A594" s="270" t="s">
        <v>142</v>
      </c>
      <c r="B594" s="271" t="s">
        <v>2766</v>
      </c>
      <c r="C594" s="272"/>
      <c r="D594" s="273" t="s">
        <v>68</v>
      </c>
      <c r="E594" s="236"/>
      <c r="F594" s="237" t="s">
        <v>13</v>
      </c>
      <c r="G594" s="274" t="str">
        <f t="shared" si="10"/>
        <v/>
      </c>
      <c r="H594" s="275"/>
      <c r="I594" s="276"/>
      <c r="J594" s="19">
        <v>0</v>
      </c>
    </row>
    <row r="595" spans="1:10" ht="15.75" hidden="1" thickBot="1" x14ac:dyDescent="0.3">
      <c r="A595" s="277"/>
      <c r="B595" s="278"/>
      <c r="C595" s="279"/>
      <c r="D595" s="279"/>
      <c r="E595" s="238"/>
      <c r="F595" s="239" t="s">
        <v>13</v>
      </c>
      <c r="G595" s="20" t="str">
        <f t="shared" si="10"/>
        <v/>
      </c>
      <c r="H595" s="23"/>
      <c r="I595" s="20"/>
      <c r="J595" s="19">
        <v>0</v>
      </c>
    </row>
    <row r="596" spans="1:10" ht="26.25" hidden="1" thickBot="1" x14ac:dyDescent="0.3">
      <c r="A596" s="277"/>
      <c r="B596" s="278"/>
      <c r="C596" s="280" t="s">
        <v>143</v>
      </c>
      <c r="D596" s="280" t="s">
        <v>106</v>
      </c>
      <c r="E596" s="234">
        <v>14.86</v>
      </c>
      <c r="F596" s="235" t="s">
        <v>13</v>
      </c>
      <c r="G596" s="22" t="str">
        <f t="shared" si="10"/>
        <v/>
      </c>
      <c r="H596" s="26">
        <f>SUM(G596:G600)</f>
        <v>137.971711</v>
      </c>
      <c r="I596" s="27"/>
      <c r="J596" s="19">
        <v>0</v>
      </c>
    </row>
    <row r="597" spans="1:10" ht="15.75" hidden="1" thickBot="1" x14ac:dyDescent="0.3">
      <c r="A597" s="277"/>
      <c r="B597" s="278"/>
      <c r="C597" s="280" t="s">
        <v>6414</v>
      </c>
      <c r="D597" s="280" t="s">
        <v>1044</v>
      </c>
      <c r="E597" s="234">
        <v>8.6140000000000008</v>
      </c>
      <c r="F597" s="235">
        <v>1.7765</v>
      </c>
      <c r="G597" s="22">
        <f t="shared" si="10"/>
        <v>15.302771000000002</v>
      </c>
      <c r="H597" s="23"/>
      <c r="I597" s="20"/>
      <c r="J597" s="19">
        <v>0</v>
      </c>
    </row>
    <row r="598" spans="1:10" ht="15.75" hidden="1" thickBot="1" x14ac:dyDescent="0.3">
      <c r="A598" s="277"/>
      <c r="B598" s="278"/>
      <c r="C598" s="280" t="s">
        <v>6377</v>
      </c>
      <c r="D598" s="280" t="s">
        <v>6039</v>
      </c>
      <c r="E598" s="234">
        <v>2.9899999999999998</v>
      </c>
      <c r="F598" s="240">
        <v>28.575999999999997</v>
      </c>
      <c r="G598" s="22">
        <f t="shared" si="10"/>
        <v>85.442239999999984</v>
      </c>
      <c r="H598" s="23"/>
      <c r="I598" s="20"/>
      <c r="J598" s="19">
        <v>0</v>
      </c>
    </row>
    <row r="599" spans="1:10" ht="15.75" hidden="1" thickBot="1" x14ac:dyDescent="0.3">
      <c r="A599" s="277"/>
      <c r="B599" s="278"/>
      <c r="C599" s="280" t="s">
        <v>6143</v>
      </c>
      <c r="D599" s="280" t="s">
        <v>6039</v>
      </c>
      <c r="E599" s="234">
        <v>1.4999999999999998</v>
      </c>
      <c r="F599" s="240">
        <v>22.097000000000001</v>
      </c>
      <c r="G599" s="22">
        <f t="shared" si="10"/>
        <v>33.145499999999998</v>
      </c>
      <c r="H599" s="23"/>
      <c r="I599" s="20"/>
      <c r="J599" s="19">
        <v>0</v>
      </c>
    </row>
    <row r="600" spans="1:10" ht="15.75" hidden="1" thickBot="1" x14ac:dyDescent="0.3">
      <c r="A600" s="277"/>
      <c r="B600" s="278"/>
      <c r="C600" s="280" t="s">
        <v>6413</v>
      </c>
      <c r="D600" s="280" t="s">
        <v>1044</v>
      </c>
      <c r="E600" s="234">
        <v>1.2</v>
      </c>
      <c r="F600" s="235">
        <v>3.4009999999999998</v>
      </c>
      <c r="G600" s="22">
        <f t="shared" si="10"/>
        <v>4.0811999999999999</v>
      </c>
      <c r="H600" s="23"/>
      <c r="I600" s="20"/>
      <c r="J600" s="19">
        <v>0</v>
      </c>
    </row>
    <row r="601" spans="1:10" ht="15.75" hidden="1" thickBot="1" x14ac:dyDescent="0.3">
      <c r="A601" s="277"/>
      <c r="B601" s="278"/>
      <c r="C601" s="280"/>
      <c r="D601" s="280"/>
      <c r="E601" s="234"/>
      <c r="F601" s="235" t="s">
        <v>13</v>
      </c>
      <c r="G601" s="22" t="str">
        <f t="shared" si="10"/>
        <v/>
      </c>
      <c r="H601" s="23"/>
      <c r="I601" s="20"/>
      <c r="J601" s="19">
        <v>0</v>
      </c>
    </row>
    <row r="602" spans="1:10" ht="26.25" hidden="1" thickBot="1" x14ac:dyDescent="0.3">
      <c r="A602" s="277"/>
      <c r="B602" s="278"/>
      <c r="C602" s="289" t="s">
        <v>136</v>
      </c>
      <c r="D602" s="280"/>
      <c r="E602" s="234"/>
      <c r="F602" s="235" t="s">
        <v>13</v>
      </c>
      <c r="G602" s="22" t="str">
        <f t="shared" si="10"/>
        <v/>
      </c>
      <c r="H602" s="23"/>
      <c r="I602" s="20"/>
      <c r="J602" s="19">
        <v>0</v>
      </c>
    </row>
    <row r="603" spans="1:10" ht="15.75" hidden="1" thickBot="1" x14ac:dyDescent="0.3">
      <c r="A603" s="282"/>
      <c r="B603" s="283"/>
      <c r="C603" s="284"/>
      <c r="D603" s="284"/>
      <c r="E603" s="241"/>
      <c r="F603" s="242" t="s">
        <v>13</v>
      </c>
      <c r="G603" s="31" t="str">
        <f t="shared" si="10"/>
        <v/>
      </c>
      <c r="H603" s="33"/>
      <c r="I603" s="20"/>
      <c r="J603" s="19">
        <v>0</v>
      </c>
    </row>
    <row r="604" spans="1:10" ht="15.75" hidden="1" thickBot="1" x14ac:dyDescent="0.3">
      <c r="A604" s="270" t="s">
        <v>144</v>
      </c>
      <c r="B604" s="271" t="s">
        <v>2767</v>
      </c>
      <c r="C604" s="272"/>
      <c r="D604" s="273" t="s">
        <v>68</v>
      </c>
      <c r="E604" s="236"/>
      <c r="F604" s="237" t="s">
        <v>13</v>
      </c>
      <c r="G604" s="274" t="str">
        <f t="shared" si="10"/>
        <v/>
      </c>
      <c r="H604" s="275"/>
      <c r="I604" s="276"/>
      <c r="J604" s="19">
        <v>0</v>
      </c>
    </row>
    <row r="605" spans="1:10" ht="15.75" hidden="1" thickBot="1" x14ac:dyDescent="0.3">
      <c r="A605" s="277"/>
      <c r="B605" s="278"/>
      <c r="C605" s="279"/>
      <c r="D605" s="279"/>
      <c r="E605" s="238"/>
      <c r="F605" s="239" t="s">
        <v>13</v>
      </c>
      <c r="G605" s="20" t="str">
        <f t="shared" si="10"/>
        <v/>
      </c>
      <c r="H605" s="23"/>
      <c r="I605" s="20"/>
      <c r="J605" s="19">
        <v>0</v>
      </c>
    </row>
    <row r="606" spans="1:10" ht="26.25" hidden="1" thickBot="1" x14ac:dyDescent="0.3">
      <c r="A606" s="277"/>
      <c r="B606" s="278"/>
      <c r="C606" s="280" t="s">
        <v>145</v>
      </c>
      <c r="D606" s="280" t="s">
        <v>106</v>
      </c>
      <c r="E606" s="234">
        <v>6.6666999999999996</v>
      </c>
      <c r="F606" s="235" t="s">
        <v>13</v>
      </c>
      <c r="G606" s="22" t="str">
        <f t="shared" si="10"/>
        <v/>
      </c>
      <c r="H606" s="26">
        <f>SUM(G606:G609)</f>
        <v>159.70253919999999</v>
      </c>
      <c r="I606" s="27"/>
      <c r="J606" s="19">
        <v>0</v>
      </c>
    </row>
    <row r="607" spans="1:10" ht="15.75" hidden="1" thickBot="1" x14ac:dyDescent="0.3">
      <c r="A607" s="277"/>
      <c r="B607" s="278"/>
      <c r="C607" s="280" t="s">
        <v>6414</v>
      </c>
      <c r="D607" s="280" t="s">
        <v>1044</v>
      </c>
      <c r="E607" s="234">
        <v>8.6</v>
      </c>
      <c r="F607" s="235">
        <v>1.7765</v>
      </c>
      <c r="G607" s="22">
        <f t="shared" si="10"/>
        <v>15.277899999999999</v>
      </c>
      <c r="H607" s="23"/>
      <c r="I607" s="20"/>
      <c r="J607" s="19">
        <v>0</v>
      </c>
    </row>
    <row r="608" spans="1:10" ht="15.75" hidden="1" thickBot="1" x14ac:dyDescent="0.3">
      <c r="A608" s="277"/>
      <c r="B608" s="278"/>
      <c r="C608" s="280" t="s">
        <v>6377</v>
      </c>
      <c r="D608" s="280" t="s">
        <v>6039</v>
      </c>
      <c r="E608" s="234">
        <v>3.6467000000000001</v>
      </c>
      <c r="F608" s="240">
        <v>28.575999999999997</v>
      </c>
      <c r="G608" s="22">
        <f t="shared" si="10"/>
        <v>104.20809919999999</v>
      </c>
      <c r="H608" s="23"/>
      <c r="I608" s="20"/>
      <c r="J608" s="19">
        <v>0</v>
      </c>
    </row>
    <row r="609" spans="1:10" ht="15.75" hidden="1" thickBot="1" x14ac:dyDescent="0.3">
      <c r="A609" s="277"/>
      <c r="B609" s="278"/>
      <c r="C609" s="280" t="s">
        <v>6143</v>
      </c>
      <c r="D609" s="280" t="s">
        <v>6039</v>
      </c>
      <c r="E609" s="234">
        <v>1.82</v>
      </c>
      <c r="F609" s="240">
        <v>22.097000000000001</v>
      </c>
      <c r="G609" s="22">
        <f t="shared" si="10"/>
        <v>40.216540000000002</v>
      </c>
      <c r="H609" s="23"/>
      <c r="I609" s="20"/>
      <c r="J609" s="19">
        <v>0</v>
      </c>
    </row>
    <row r="610" spans="1:10" ht="15.75" hidden="1" thickBot="1" x14ac:dyDescent="0.3">
      <c r="A610" s="277"/>
      <c r="B610" s="278"/>
      <c r="C610" s="280"/>
      <c r="D610" s="280"/>
      <c r="E610" s="234"/>
      <c r="F610" s="240" t="s">
        <v>13</v>
      </c>
      <c r="G610" s="22" t="str">
        <f t="shared" si="10"/>
        <v/>
      </c>
      <c r="H610" s="23"/>
      <c r="I610" s="20"/>
      <c r="J610" s="19">
        <v>0</v>
      </c>
    </row>
    <row r="611" spans="1:10" ht="26.25" hidden="1" thickBot="1" x14ac:dyDescent="0.3">
      <c r="A611" s="277"/>
      <c r="B611" s="278"/>
      <c r="C611" s="289" t="s">
        <v>139</v>
      </c>
      <c r="D611" s="280"/>
      <c r="E611" s="234"/>
      <c r="F611" s="240" t="s">
        <v>13</v>
      </c>
      <c r="G611" s="22" t="str">
        <f t="shared" si="10"/>
        <v/>
      </c>
      <c r="H611" s="23"/>
      <c r="I611" s="20"/>
      <c r="J611" s="19">
        <v>0</v>
      </c>
    </row>
    <row r="612" spans="1:10" ht="15.75" hidden="1" thickBot="1" x14ac:dyDescent="0.3">
      <c r="A612" s="282"/>
      <c r="B612" s="283"/>
      <c r="C612" s="284"/>
      <c r="D612" s="284"/>
      <c r="E612" s="241"/>
      <c r="F612" s="242" t="s">
        <v>13</v>
      </c>
      <c r="G612" s="31" t="str">
        <f t="shared" si="10"/>
        <v/>
      </c>
      <c r="H612" s="33"/>
      <c r="I612" s="20"/>
      <c r="J612" s="19">
        <v>0</v>
      </c>
    </row>
    <row r="613" spans="1:10" ht="15.75" hidden="1" thickBot="1" x14ac:dyDescent="0.3">
      <c r="A613" s="270" t="s">
        <v>146</v>
      </c>
      <c r="B613" s="271" t="s">
        <v>2768</v>
      </c>
      <c r="C613" s="272"/>
      <c r="D613" s="273" t="s">
        <v>106</v>
      </c>
      <c r="E613" s="236"/>
      <c r="F613" s="237" t="s">
        <v>13</v>
      </c>
      <c r="G613" s="274" t="str">
        <f t="shared" si="10"/>
        <v/>
      </c>
      <c r="H613" s="275"/>
      <c r="I613" s="276"/>
      <c r="J613" s="19">
        <v>0</v>
      </c>
    </row>
    <row r="614" spans="1:10" ht="15.75" hidden="1" thickBot="1" x14ac:dyDescent="0.3">
      <c r="A614" s="277"/>
      <c r="B614" s="278"/>
      <c r="C614" s="279"/>
      <c r="D614" s="279"/>
      <c r="E614" s="238"/>
      <c r="F614" s="239" t="s">
        <v>13</v>
      </c>
      <c r="G614" s="20" t="str">
        <f t="shared" si="10"/>
        <v/>
      </c>
      <c r="H614" s="23"/>
      <c r="I614" s="20"/>
      <c r="J614" s="19">
        <v>0</v>
      </c>
    </row>
    <row r="615" spans="1:10" ht="15.75" hidden="1" thickBot="1" x14ac:dyDescent="0.3">
      <c r="A615" s="277"/>
      <c r="B615" s="278"/>
      <c r="C615" s="280" t="s">
        <v>6415</v>
      </c>
      <c r="D615" s="280" t="s">
        <v>1044</v>
      </c>
      <c r="E615" s="234">
        <v>4.0300000000000002E-2</v>
      </c>
      <c r="F615" s="240">
        <v>46.055999999999997</v>
      </c>
      <c r="G615" s="22">
        <f t="shared" si="10"/>
        <v>1.8560568</v>
      </c>
      <c r="H615" s="26">
        <f>SUM(G615:G617)</f>
        <v>15.48877435</v>
      </c>
      <c r="I615" s="27"/>
      <c r="J615" s="19">
        <v>0</v>
      </c>
    </row>
    <row r="616" spans="1:10" ht="15.75" hidden="1" thickBot="1" x14ac:dyDescent="0.3">
      <c r="A616" s="277"/>
      <c r="B616" s="278"/>
      <c r="C616" s="280" t="s">
        <v>6204</v>
      </c>
      <c r="D616" s="280" t="s">
        <v>6039</v>
      </c>
      <c r="E616" s="234">
        <v>0.36349999999999999</v>
      </c>
      <c r="F616" s="235">
        <v>28.3005</v>
      </c>
      <c r="G616" s="22">
        <f t="shared" si="10"/>
        <v>10.28723175</v>
      </c>
      <c r="H616" s="23"/>
      <c r="I616" s="20"/>
      <c r="J616" s="19">
        <v>0</v>
      </c>
    </row>
    <row r="617" spans="1:10" ht="15.75" hidden="1" thickBot="1" x14ac:dyDescent="0.3">
      <c r="A617" s="277"/>
      <c r="B617" s="278"/>
      <c r="C617" s="280" t="s">
        <v>6143</v>
      </c>
      <c r="D617" s="280" t="s">
        <v>6039</v>
      </c>
      <c r="E617" s="234">
        <v>0.15140000000000001</v>
      </c>
      <c r="F617" s="235">
        <v>22.097000000000001</v>
      </c>
      <c r="G617" s="22">
        <f t="shared" si="10"/>
        <v>3.3454858000000005</v>
      </c>
      <c r="H617" s="23"/>
      <c r="I617" s="20"/>
      <c r="J617" s="19">
        <v>0</v>
      </c>
    </row>
    <row r="618" spans="1:10" ht="15.75" hidden="1" thickBot="1" x14ac:dyDescent="0.3">
      <c r="A618" s="282"/>
      <c r="B618" s="283"/>
      <c r="C618" s="284"/>
      <c r="D618" s="284"/>
      <c r="E618" s="241"/>
      <c r="F618" s="242" t="s">
        <v>13</v>
      </c>
      <c r="G618" s="31" t="str">
        <f t="shared" si="10"/>
        <v/>
      </c>
      <c r="H618" s="33"/>
      <c r="I618" s="20"/>
      <c r="J618" s="19">
        <v>0</v>
      </c>
    </row>
    <row r="619" spans="1:10" ht="15.75" hidden="1" thickBot="1" x14ac:dyDescent="0.3">
      <c r="A619" s="270" t="s">
        <v>147</v>
      </c>
      <c r="B619" s="271" t="s">
        <v>2769</v>
      </c>
      <c r="C619" s="272"/>
      <c r="D619" s="273" t="s">
        <v>68</v>
      </c>
      <c r="E619" s="236"/>
      <c r="F619" s="237" t="s">
        <v>13</v>
      </c>
      <c r="G619" s="274" t="str">
        <f t="shared" si="10"/>
        <v/>
      </c>
      <c r="H619" s="275"/>
      <c r="I619" s="276"/>
      <c r="J619" s="19">
        <v>0</v>
      </c>
    </row>
    <row r="620" spans="1:10" ht="15.75" hidden="1" thickBot="1" x14ac:dyDescent="0.3">
      <c r="A620" s="277"/>
      <c r="B620" s="278"/>
      <c r="C620" s="279"/>
      <c r="D620" s="279"/>
      <c r="E620" s="238"/>
      <c r="F620" s="239" t="s">
        <v>13</v>
      </c>
      <c r="G620" s="20" t="str">
        <f t="shared" si="10"/>
        <v/>
      </c>
      <c r="H620" s="23"/>
      <c r="I620" s="20"/>
      <c r="J620" s="19">
        <v>0</v>
      </c>
    </row>
    <row r="621" spans="1:10" ht="15.75" hidden="1" thickBot="1" x14ac:dyDescent="0.3">
      <c r="A621" s="277"/>
      <c r="B621" s="278"/>
      <c r="C621" s="280" t="s">
        <v>6414</v>
      </c>
      <c r="D621" s="280" t="s">
        <v>1044</v>
      </c>
      <c r="E621" s="234">
        <v>8.6199999999999992</v>
      </c>
      <c r="F621" s="235">
        <v>1.7765</v>
      </c>
      <c r="G621" s="22">
        <f t="shared" si="10"/>
        <v>15.313429999999999</v>
      </c>
      <c r="H621" s="26">
        <f>SUM(G621:G625)</f>
        <v>62.863475999999991</v>
      </c>
      <c r="I621" s="27"/>
      <c r="J621" s="19">
        <v>0</v>
      </c>
    </row>
    <row r="622" spans="1:10" ht="15.75" hidden="1" thickBot="1" x14ac:dyDescent="0.3">
      <c r="A622" s="277"/>
      <c r="B622" s="278"/>
      <c r="C622" s="280" t="s">
        <v>6377</v>
      </c>
      <c r="D622" s="280" t="s">
        <v>6039</v>
      </c>
      <c r="E622" s="234">
        <v>1.1879999999999999</v>
      </c>
      <c r="F622" s="240">
        <v>28.575999999999997</v>
      </c>
      <c r="G622" s="22">
        <f t="shared" si="10"/>
        <v>33.948287999999998</v>
      </c>
      <c r="H622" s="23"/>
      <c r="I622" s="20"/>
      <c r="J622" s="19">
        <v>0</v>
      </c>
    </row>
    <row r="623" spans="1:10" ht="15.75" hidden="1" thickBot="1" x14ac:dyDescent="0.3">
      <c r="A623" s="277"/>
      <c r="B623" s="278"/>
      <c r="C623" s="280" t="s">
        <v>6143</v>
      </c>
      <c r="D623" s="280" t="s">
        <v>6039</v>
      </c>
      <c r="E623" s="234">
        <v>0.59399999999999997</v>
      </c>
      <c r="F623" s="240">
        <v>22.097000000000001</v>
      </c>
      <c r="G623" s="22">
        <f t="shared" si="10"/>
        <v>13.125617999999999</v>
      </c>
      <c r="H623" s="23"/>
      <c r="I623" s="20"/>
      <c r="J623" s="19">
        <v>0</v>
      </c>
    </row>
    <row r="624" spans="1:10" ht="15.75" hidden="1" thickBot="1" x14ac:dyDescent="0.3">
      <c r="A624" s="277"/>
      <c r="B624" s="278"/>
      <c r="C624" s="280" t="s">
        <v>6413</v>
      </c>
      <c r="D624" s="280" t="s">
        <v>1044</v>
      </c>
      <c r="E624" s="234">
        <v>0.14000000000000001</v>
      </c>
      <c r="F624" s="235">
        <v>3.4009999999999998</v>
      </c>
      <c r="G624" s="22">
        <f t="shared" si="10"/>
        <v>0.47614000000000001</v>
      </c>
      <c r="H624" s="23"/>
      <c r="I624" s="20"/>
      <c r="J624" s="19">
        <v>0</v>
      </c>
    </row>
    <row r="625" spans="1:10" ht="15.75" hidden="1" thickBot="1" x14ac:dyDescent="0.3">
      <c r="A625" s="277"/>
      <c r="B625" s="278"/>
      <c r="C625" s="280" t="s">
        <v>148</v>
      </c>
      <c r="D625" s="280" t="s">
        <v>68</v>
      </c>
      <c r="E625" s="234">
        <v>1.1599999999999999</v>
      </c>
      <c r="F625" s="235" t="s">
        <v>13</v>
      </c>
      <c r="G625" s="48" t="str">
        <f t="shared" si="10"/>
        <v/>
      </c>
      <c r="H625" s="23"/>
      <c r="I625" s="20"/>
      <c r="J625" s="19">
        <v>0</v>
      </c>
    </row>
    <row r="626" spans="1:10" ht="15.75" hidden="1" thickBot="1" x14ac:dyDescent="0.3">
      <c r="A626" s="282"/>
      <c r="B626" s="283"/>
      <c r="C626" s="284"/>
      <c r="D626" s="284"/>
      <c r="E626" s="241"/>
      <c r="F626" s="242" t="s">
        <v>13</v>
      </c>
      <c r="G626" s="31" t="str">
        <f t="shared" si="10"/>
        <v/>
      </c>
      <c r="H626" s="33"/>
      <c r="I626" s="20"/>
      <c r="J626" s="19">
        <v>0</v>
      </c>
    </row>
    <row r="627" spans="1:10" ht="15.75" hidden="1" thickBot="1" x14ac:dyDescent="0.3">
      <c r="A627" s="270" t="s">
        <v>149</v>
      </c>
      <c r="B627" s="271" t="s">
        <v>2770</v>
      </c>
      <c r="C627" s="272"/>
      <c r="D627" s="273" t="s">
        <v>68</v>
      </c>
      <c r="E627" s="236"/>
      <c r="F627" s="237" t="s">
        <v>13</v>
      </c>
      <c r="G627" s="274" t="str">
        <f t="shared" si="10"/>
        <v/>
      </c>
      <c r="H627" s="275"/>
      <c r="I627" s="276"/>
      <c r="J627" s="19">
        <v>0</v>
      </c>
    </row>
    <row r="628" spans="1:10" ht="15.75" hidden="1" thickBot="1" x14ac:dyDescent="0.3">
      <c r="A628" s="277"/>
      <c r="B628" s="278"/>
      <c r="C628" s="279"/>
      <c r="D628" s="279"/>
      <c r="E628" s="238"/>
      <c r="F628" s="239" t="s">
        <v>13</v>
      </c>
      <c r="G628" s="20" t="str">
        <f t="shared" si="10"/>
        <v/>
      </c>
      <c r="H628" s="23"/>
      <c r="I628" s="20"/>
      <c r="J628" s="19">
        <v>0</v>
      </c>
    </row>
    <row r="629" spans="1:10" ht="15.75" hidden="1" thickBot="1" x14ac:dyDescent="0.3">
      <c r="A629" s="277"/>
      <c r="B629" s="278"/>
      <c r="C629" s="280" t="s">
        <v>6414</v>
      </c>
      <c r="D629" s="280" t="s">
        <v>1044</v>
      </c>
      <c r="E629" s="234">
        <v>8.6199999999999992</v>
      </c>
      <c r="F629" s="235">
        <v>1.7765</v>
      </c>
      <c r="G629" s="22">
        <f t="shared" si="10"/>
        <v>15.313429999999999</v>
      </c>
      <c r="H629" s="26">
        <f>SUM(G629:G633)</f>
        <v>62.863475999999991</v>
      </c>
      <c r="I629" s="27"/>
      <c r="J629" s="19">
        <v>0</v>
      </c>
    </row>
    <row r="630" spans="1:10" ht="15.75" hidden="1" thickBot="1" x14ac:dyDescent="0.3">
      <c r="A630" s="277"/>
      <c r="B630" s="278"/>
      <c r="C630" s="280" t="s">
        <v>6377</v>
      </c>
      <c r="D630" s="280" t="s">
        <v>6039</v>
      </c>
      <c r="E630" s="234">
        <v>1.1879999999999999</v>
      </c>
      <c r="F630" s="240">
        <v>28.575999999999997</v>
      </c>
      <c r="G630" s="22">
        <f t="shared" si="10"/>
        <v>33.948287999999998</v>
      </c>
      <c r="H630" s="23"/>
      <c r="I630" s="20"/>
      <c r="J630" s="19">
        <v>0</v>
      </c>
    </row>
    <row r="631" spans="1:10" ht="15.75" hidden="1" thickBot="1" x14ac:dyDescent="0.3">
      <c r="A631" s="277"/>
      <c r="B631" s="278"/>
      <c r="C631" s="280" t="s">
        <v>6143</v>
      </c>
      <c r="D631" s="280" t="s">
        <v>6039</v>
      </c>
      <c r="E631" s="234">
        <v>0.59399999999999997</v>
      </c>
      <c r="F631" s="240">
        <v>22.097000000000001</v>
      </c>
      <c r="G631" s="22">
        <f t="shared" si="10"/>
        <v>13.125617999999999</v>
      </c>
      <c r="H631" s="23"/>
      <c r="I631" s="20"/>
      <c r="J631" s="19">
        <v>0</v>
      </c>
    </row>
    <row r="632" spans="1:10" ht="15.75" hidden="1" thickBot="1" x14ac:dyDescent="0.3">
      <c r="A632" s="277"/>
      <c r="B632" s="278"/>
      <c r="C632" s="280" t="s">
        <v>6413</v>
      </c>
      <c r="D632" s="280" t="s">
        <v>1044</v>
      </c>
      <c r="E632" s="234">
        <v>0.14000000000000001</v>
      </c>
      <c r="F632" s="235">
        <v>3.4009999999999998</v>
      </c>
      <c r="G632" s="22">
        <f t="shared" si="10"/>
        <v>0.47614000000000001</v>
      </c>
      <c r="H632" s="23"/>
      <c r="I632" s="20"/>
      <c r="J632" s="19">
        <v>0</v>
      </c>
    </row>
    <row r="633" spans="1:10" ht="15.75" hidden="1" thickBot="1" x14ac:dyDescent="0.3">
      <c r="A633" s="277"/>
      <c r="B633" s="278"/>
      <c r="C633" s="280" t="s">
        <v>150</v>
      </c>
      <c r="D633" s="280" t="s">
        <v>68</v>
      </c>
      <c r="E633" s="234">
        <v>1.1599999999999999</v>
      </c>
      <c r="F633" s="235" t="s">
        <v>13</v>
      </c>
      <c r="G633" s="48" t="str">
        <f t="shared" si="10"/>
        <v/>
      </c>
      <c r="H633" s="23"/>
      <c r="I633" s="20"/>
      <c r="J633" s="19">
        <v>0</v>
      </c>
    </row>
    <row r="634" spans="1:10" ht="15.75" hidden="1" thickBot="1" x14ac:dyDescent="0.3">
      <c r="A634" s="282"/>
      <c r="B634" s="283"/>
      <c r="C634" s="284"/>
      <c r="D634" s="284"/>
      <c r="E634" s="241"/>
      <c r="F634" s="242" t="s">
        <v>13</v>
      </c>
      <c r="G634" s="31" t="str">
        <f t="shared" si="10"/>
        <v/>
      </c>
      <c r="H634" s="33"/>
      <c r="I634" s="20"/>
      <c r="J634" s="19">
        <v>0</v>
      </c>
    </row>
    <row r="635" spans="1:10" ht="15.75" hidden="1" thickBot="1" x14ac:dyDescent="0.3">
      <c r="A635" s="270" t="s">
        <v>151</v>
      </c>
      <c r="B635" s="271" t="s">
        <v>2771</v>
      </c>
      <c r="C635" s="272"/>
      <c r="D635" s="273" t="s">
        <v>106</v>
      </c>
      <c r="E635" s="236"/>
      <c r="F635" s="237" t="s">
        <v>13</v>
      </c>
      <c r="G635" s="274" t="str">
        <f t="shared" si="10"/>
        <v/>
      </c>
      <c r="H635" s="275"/>
      <c r="I635" s="276"/>
      <c r="J635" s="19">
        <v>0</v>
      </c>
    </row>
    <row r="636" spans="1:10" ht="15.75" hidden="1" thickBot="1" x14ac:dyDescent="0.3">
      <c r="A636" s="277"/>
      <c r="B636" s="278"/>
      <c r="C636" s="279"/>
      <c r="D636" s="279"/>
      <c r="E636" s="238"/>
      <c r="F636" s="239" t="s">
        <v>13</v>
      </c>
      <c r="G636" s="20" t="str">
        <f t="shared" si="10"/>
        <v/>
      </c>
      <c r="H636" s="23"/>
      <c r="I636" s="20"/>
      <c r="J636" s="19">
        <v>0</v>
      </c>
    </row>
    <row r="637" spans="1:10" ht="26.25" hidden="1" thickBot="1" x14ac:dyDescent="0.3">
      <c r="A637" s="277"/>
      <c r="B637" s="278"/>
      <c r="C637" s="280" t="s">
        <v>6416</v>
      </c>
      <c r="D637" s="280" t="s">
        <v>1304</v>
      </c>
      <c r="E637" s="234">
        <v>1.0349999999999999</v>
      </c>
      <c r="F637" s="240">
        <v>25.65</v>
      </c>
      <c r="G637" s="22">
        <f t="shared" si="10"/>
        <v>26.547749999999997</v>
      </c>
      <c r="H637" s="26">
        <f>SUM(G637:G640)</f>
        <v>42.036524350000001</v>
      </c>
      <c r="I637" s="27"/>
      <c r="J637" s="19">
        <v>0</v>
      </c>
    </row>
    <row r="638" spans="1:10" ht="15.75" hidden="1" thickBot="1" x14ac:dyDescent="0.3">
      <c r="A638" s="277"/>
      <c r="B638" s="278"/>
      <c r="C638" s="280" t="s">
        <v>6415</v>
      </c>
      <c r="D638" s="280" t="s">
        <v>1044</v>
      </c>
      <c r="E638" s="234">
        <v>4.0300000000000002E-2</v>
      </c>
      <c r="F638" s="240">
        <v>46.055999999999997</v>
      </c>
      <c r="G638" s="22">
        <f t="shared" si="10"/>
        <v>1.8560568</v>
      </c>
      <c r="H638" s="23"/>
      <c r="I638" s="20"/>
      <c r="J638" s="19">
        <v>0</v>
      </c>
    </row>
    <row r="639" spans="1:10" ht="15.75" hidden="1" thickBot="1" x14ac:dyDescent="0.3">
      <c r="A639" s="277"/>
      <c r="B639" s="278"/>
      <c r="C639" s="280" t="s">
        <v>6204</v>
      </c>
      <c r="D639" s="280" t="s">
        <v>6039</v>
      </c>
      <c r="E639" s="234">
        <v>0.36349999999999999</v>
      </c>
      <c r="F639" s="235">
        <v>28.3005</v>
      </c>
      <c r="G639" s="22">
        <f t="shared" si="10"/>
        <v>10.28723175</v>
      </c>
      <c r="H639" s="23"/>
      <c r="I639" s="20"/>
      <c r="J639" s="19">
        <v>0</v>
      </c>
    </row>
    <row r="640" spans="1:10" ht="15.75" hidden="1" thickBot="1" x14ac:dyDescent="0.3">
      <c r="A640" s="277"/>
      <c r="B640" s="278"/>
      <c r="C640" s="280" t="s">
        <v>6143</v>
      </c>
      <c r="D640" s="280" t="s">
        <v>6039</v>
      </c>
      <c r="E640" s="234">
        <v>0.15140000000000001</v>
      </c>
      <c r="F640" s="235">
        <v>22.097000000000001</v>
      </c>
      <c r="G640" s="22">
        <f t="shared" si="10"/>
        <v>3.3454858000000005</v>
      </c>
      <c r="H640" s="23"/>
      <c r="I640" s="20"/>
      <c r="J640" s="19">
        <v>0</v>
      </c>
    </row>
    <row r="641" spans="1:10" ht="15.75" hidden="1" thickBot="1" x14ac:dyDescent="0.3">
      <c r="A641" s="282"/>
      <c r="B641" s="283"/>
      <c r="C641" s="284"/>
      <c r="D641" s="284"/>
      <c r="E641" s="241"/>
      <c r="F641" s="242" t="s">
        <v>13</v>
      </c>
      <c r="G641" s="31" t="str">
        <f t="shared" si="10"/>
        <v/>
      </c>
      <c r="H641" s="33"/>
      <c r="I641" s="20"/>
      <c r="J641" s="19">
        <v>0</v>
      </c>
    </row>
    <row r="642" spans="1:10" ht="15.75" hidden="1" thickBot="1" x14ac:dyDescent="0.3">
      <c r="A642" s="270" t="s">
        <v>152</v>
      </c>
      <c r="B642" s="271" t="s">
        <v>2772</v>
      </c>
      <c r="C642" s="272"/>
      <c r="D642" s="273" t="s">
        <v>106</v>
      </c>
      <c r="E642" s="236"/>
      <c r="F642" s="237" t="s">
        <v>13</v>
      </c>
      <c r="G642" s="274" t="str">
        <f t="shared" si="10"/>
        <v/>
      </c>
      <c r="H642" s="275"/>
      <c r="I642" s="276"/>
      <c r="J642" s="19">
        <v>0</v>
      </c>
    </row>
    <row r="643" spans="1:10" ht="15.75" hidden="1" thickBot="1" x14ac:dyDescent="0.3">
      <c r="A643" s="277"/>
      <c r="B643" s="278"/>
      <c r="C643" s="279"/>
      <c r="D643" s="279"/>
      <c r="E643" s="238"/>
      <c r="F643" s="239" t="s">
        <v>13</v>
      </c>
      <c r="G643" s="20" t="str">
        <f t="shared" si="10"/>
        <v/>
      </c>
      <c r="H643" s="23"/>
      <c r="I643" s="20"/>
      <c r="J643" s="19">
        <v>0</v>
      </c>
    </row>
    <row r="644" spans="1:10" ht="15.75" hidden="1" thickBot="1" x14ac:dyDescent="0.3">
      <c r="A644" s="277"/>
      <c r="B644" s="278"/>
      <c r="C644" s="280" t="s">
        <v>6377</v>
      </c>
      <c r="D644" s="280" t="s">
        <v>6039</v>
      </c>
      <c r="E644" s="234">
        <v>2</v>
      </c>
      <c r="F644" s="240">
        <v>28.575999999999997</v>
      </c>
      <c r="G644" s="22">
        <f t="shared" si="10"/>
        <v>57.151999999999994</v>
      </c>
      <c r="H644" s="26">
        <f>SUM(G644:G644)</f>
        <v>57.151999999999994</v>
      </c>
      <c r="I644" s="27"/>
      <c r="J644" s="19">
        <v>0</v>
      </c>
    </row>
    <row r="645" spans="1:10" ht="15.75" hidden="1" thickBot="1" x14ac:dyDescent="0.3">
      <c r="A645" s="282"/>
      <c r="B645" s="283"/>
      <c r="C645" s="284"/>
      <c r="D645" s="284"/>
      <c r="E645" s="241"/>
      <c r="F645" s="242" t="s">
        <v>13</v>
      </c>
      <c r="G645" s="31" t="str">
        <f t="shared" si="10"/>
        <v/>
      </c>
      <c r="H645" s="33"/>
      <c r="I645" s="20"/>
      <c r="J645" s="19">
        <v>0</v>
      </c>
    </row>
    <row r="646" spans="1:10" ht="15.75" hidden="1" thickBot="1" x14ac:dyDescent="0.3">
      <c r="A646" s="270" t="s">
        <v>153</v>
      </c>
      <c r="B646" s="271" t="s">
        <v>2773</v>
      </c>
      <c r="C646" s="272"/>
      <c r="D646" s="273" t="s">
        <v>106</v>
      </c>
      <c r="E646" s="236"/>
      <c r="F646" s="237" t="s">
        <v>13</v>
      </c>
      <c r="G646" s="274" t="str">
        <f t="shared" si="10"/>
        <v/>
      </c>
      <c r="H646" s="275"/>
      <c r="I646" s="276"/>
      <c r="J646" s="19">
        <v>0</v>
      </c>
    </row>
    <row r="647" spans="1:10" ht="15.75" hidden="1" thickBot="1" x14ac:dyDescent="0.3">
      <c r="A647" s="277"/>
      <c r="B647" s="278"/>
      <c r="C647" s="279"/>
      <c r="D647" s="279"/>
      <c r="E647" s="238"/>
      <c r="F647" s="239" t="s">
        <v>13</v>
      </c>
      <c r="G647" s="20" t="str">
        <f t="shared" si="10"/>
        <v/>
      </c>
      <c r="H647" s="23"/>
      <c r="I647" s="20"/>
      <c r="J647" s="19">
        <v>0</v>
      </c>
    </row>
    <row r="648" spans="1:10" ht="15.75" hidden="1" thickBot="1" x14ac:dyDescent="0.3">
      <c r="A648" s="277"/>
      <c r="B648" s="278"/>
      <c r="C648" s="280" t="s">
        <v>6377</v>
      </c>
      <c r="D648" s="280" t="s">
        <v>6039</v>
      </c>
      <c r="E648" s="234">
        <v>1.75</v>
      </c>
      <c r="F648" s="240">
        <v>28.575999999999997</v>
      </c>
      <c r="G648" s="22">
        <f t="shared" si="10"/>
        <v>50.007999999999996</v>
      </c>
      <c r="H648" s="26">
        <f>SUM(G648:G648)</f>
        <v>50.007999999999996</v>
      </c>
      <c r="I648" s="27"/>
      <c r="J648" s="19">
        <v>0</v>
      </c>
    </row>
    <row r="649" spans="1:10" ht="15.75" hidden="1" thickBot="1" x14ac:dyDescent="0.3">
      <c r="A649" s="282"/>
      <c r="B649" s="283"/>
      <c r="C649" s="284"/>
      <c r="D649" s="284"/>
      <c r="E649" s="241"/>
      <c r="F649" s="242" t="s">
        <v>13</v>
      </c>
      <c r="G649" s="31" t="str">
        <f t="shared" si="10"/>
        <v/>
      </c>
      <c r="H649" s="33"/>
      <c r="I649" s="20"/>
      <c r="J649" s="19">
        <v>0</v>
      </c>
    </row>
    <row r="650" spans="1:10" ht="15.75" hidden="1" thickBot="1" x14ac:dyDescent="0.3">
      <c r="A650" s="270" t="s">
        <v>154</v>
      </c>
      <c r="B650" s="271" t="s">
        <v>2774</v>
      </c>
      <c r="C650" s="272"/>
      <c r="D650" s="273" t="s">
        <v>106</v>
      </c>
      <c r="E650" s="236"/>
      <c r="F650" s="237" t="s">
        <v>13</v>
      </c>
      <c r="G650" s="274" t="str">
        <f t="shared" si="10"/>
        <v/>
      </c>
      <c r="H650" s="275"/>
      <c r="I650" s="276"/>
      <c r="J650" s="19">
        <v>0</v>
      </c>
    </row>
    <row r="651" spans="1:10" ht="15.75" hidden="1" thickBot="1" x14ac:dyDescent="0.3">
      <c r="A651" s="277"/>
      <c r="B651" s="278"/>
      <c r="C651" s="279"/>
      <c r="D651" s="279"/>
      <c r="E651" s="238"/>
      <c r="F651" s="239" t="s">
        <v>13</v>
      </c>
      <c r="G651" s="20" t="str">
        <f t="shared" si="10"/>
        <v/>
      </c>
      <c r="H651" s="23"/>
      <c r="I651" s="20"/>
      <c r="J651" s="19">
        <v>0</v>
      </c>
    </row>
    <row r="652" spans="1:10" ht="15.75" hidden="1" thickBot="1" x14ac:dyDescent="0.3">
      <c r="A652" s="277"/>
      <c r="B652" s="278"/>
      <c r="C652" s="280" t="s">
        <v>6377</v>
      </c>
      <c r="D652" s="280" t="s">
        <v>6039</v>
      </c>
      <c r="E652" s="234">
        <v>1</v>
      </c>
      <c r="F652" s="240">
        <v>28.575999999999997</v>
      </c>
      <c r="G652" s="22">
        <f t="shared" si="10"/>
        <v>28.575999999999997</v>
      </c>
      <c r="H652" s="26">
        <f>SUM(G652:G652)</f>
        <v>28.575999999999997</v>
      </c>
      <c r="I652" s="27"/>
      <c r="J652" s="19">
        <v>0</v>
      </c>
    </row>
    <row r="653" spans="1:10" ht="15.75" hidden="1" thickBot="1" x14ac:dyDescent="0.3">
      <c r="A653" s="282"/>
      <c r="B653" s="283"/>
      <c r="C653" s="284"/>
      <c r="D653" s="284"/>
      <c r="E653" s="241"/>
      <c r="F653" s="242" t="s">
        <v>13</v>
      </c>
      <c r="G653" s="31" t="str">
        <f t="shared" si="10"/>
        <v/>
      </c>
      <c r="H653" s="33"/>
      <c r="I653" s="20"/>
      <c r="J653" s="19">
        <v>0</v>
      </c>
    </row>
    <row r="654" spans="1:10" ht="15.75" hidden="1" thickBot="1" x14ac:dyDescent="0.3">
      <c r="A654" s="270" t="s">
        <v>155</v>
      </c>
      <c r="B654" s="271" t="s">
        <v>2775</v>
      </c>
      <c r="C654" s="272"/>
      <c r="D654" s="273" t="s">
        <v>106</v>
      </c>
      <c r="E654" s="236"/>
      <c r="F654" s="237" t="s">
        <v>13</v>
      </c>
      <c r="G654" s="274" t="str">
        <f t="shared" si="10"/>
        <v/>
      </c>
      <c r="H654" s="275"/>
      <c r="I654" s="276"/>
      <c r="J654" s="19">
        <v>0</v>
      </c>
    </row>
    <row r="655" spans="1:10" ht="15.75" hidden="1" thickBot="1" x14ac:dyDescent="0.3">
      <c r="A655" s="277"/>
      <c r="B655" s="278"/>
      <c r="C655" s="279"/>
      <c r="D655" s="279"/>
      <c r="E655" s="238"/>
      <c r="F655" s="239" t="s">
        <v>13</v>
      </c>
      <c r="G655" s="20" t="str">
        <f t="shared" si="10"/>
        <v/>
      </c>
      <c r="H655" s="23"/>
      <c r="I655" s="20"/>
      <c r="J655" s="19">
        <v>0</v>
      </c>
    </row>
    <row r="656" spans="1:10" ht="15.75" hidden="1" thickBot="1" x14ac:dyDescent="0.3">
      <c r="A656" s="277"/>
      <c r="B656" s="278"/>
      <c r="C656" s="280" t="s">
        <v>6377</v>
      </c>
      <c r="D656" s="280" t="s">
        <v>6039</v>
      </c>
      <c r="E656" s="234">
        <v>1.25</v>
      </c>
      <c r="F656" s="240">
        <v>28.575999999999997</v>
      </c>
      <c r="G656" s="22">
        <f t="shared" ref="G656:G719" si="11">IF(ISNUMBER(F656),E656*F656,"")</f>
        <v>35.72</v>
      </c>
      <c r="H656" s="26">
        <f>SUM(G656:G656)</f>
        <v>35.72</v>
      </c>
      <c r="I656" s="27"/>
      <c r="J656" s="19">
        <v>0</v>
      </c>
    </row>
    <row r="657" spans="1:10" ht="15.75" hidden="1" thickBot="1" x14ac:dyDescent="0.3">
      <c r="A657" s="282"/>
      <c r="B657" s="283"/>
      <c r="C657" s="284"/>
      <c r="D657" s="284"/>
      <c r="E657" s="241"/>
      <c r="F657" s="242" t="s">
        <v>13</v>
      </c>
      <c r="G657" s="31" t="str">
        <f t="shared" si="11"/>
        <v/>
      </c>
      <c r="H657" s="33"/>
      <c r="I657" s="20"/>
      <c r="J657" s="19">
        <v>0</v>
      </c>
    </row>
    <row r="658" spans="1:10" ht="15.75" hidden="1" thickBot="1" x14ac:dyDescent="0.3">
      <c r="A658" s="270" t="s">
        <v>156</v>
      </c>
      <c r="B658" s="271" t="s">
        <v>2776</v>
      </c>
      <c r="C658" s="272"/>
      <c r="D658" s="273" t="s">
        <v>18</v>
      </c>
      <c r="E658" s="236"/>
      <c r="F658" s="237" t="s">
        <v>13</v>
      </c>
      <c r="G658" s="274" t="str">
        <f t="shared" si="11"/>
        <v/>
      </c>
      <c r="H658" s="275"/>
      <c r="I658" s="276"/>
      <c r="J658" s="19">
        <v>0</v>
      </c>
    </row>
    <row r="659" spans="1:10" ht="15.75" hidden="1" thickBot="1" x14ac:dyDescent="0.3">
      <c r="A659" s="277"/>
      <c r="B659" s="278"/>
      <c r="C659" s="279"/>
      <c r="D659" s="279"/>
      <c r="E659" s="238"/>
      <c r="F659" s="239" t="s">
        <v>13</v>
      </c>
      <c r="G659" s="20" t="str">
        <f t="shared" si="11"/>
        <v/>
      </c>
      <c r="H659" s="23"/>
      <c r="I659" s="20"/>
      <c r="J659" s="19">
        <v>0</v>
      </c>
    </row>
    <row r="660" spans="1:10" ht="15.75" hidden="1" thickBot="1" x14ac:dyDescent="0.3">
      <c r="A660" s="277"/>
      <c r="B660" s="278"/>
      <c r="C660" s="280" t="e">
        <v>#N/A</v>
      </c>
      <c r="D660" s="280" t="e">
        <v>#N/A</v>
      </c>
      <c r="E660" s="234">
        <v>1</v>
      </c>
      <c r="F660" s="240" t="s">
        <v>13</v>
      </c>
      <c r="G660" s="22" t="str">
        <f t="shared" si="11"/>
        <v/>
      </c>
      <c r="H660" s="26">
        <f>SUM(G660:G660)</f>
        <v>0</v>
      </c>
      <c r="I660" s="27"/>
      <c r="J660" s="19">
        <v>0</v>
      </c>
    </row>
    <row r="661" spans="1:10" ht="15.75" hidden="1" thickBot="1" x14ac:dyDescent="0.3">
      <c r="A661" s="282"/>
      <c r="B661" s="283"/>
      <c r="C661" s="284"/>
      <c r="D661" s="284"/>
      <c r="E661" s="241"/>
      <c r="F661" s="242" t="s">
        <v>13</v>
      </c>
      <c r="G661" s="31" t="str">
        <f t="shared" si="11"/>
        <v/>
      </c>
      <c r="H661" s="33"/>
      <c r="I661" s="20"/>
      <c r="J661" s="19">
        <v>0</v>
      </c>
    </row>
    <row r="662" spans="1:10" ht="15.75" hidden="1" thickBot="1" x14ac:dyDescent="0.3">
      <c r="A662" s="270" t="s">
        <v>157</v>
      </c>
      <c r="B662" s="271" t="s">
        <v>2777</v>
      </c>
      <c r="C662" s="296"/>
      <c r="D662" s="273" t="s">
        <v>18</v>
      </c>
      <c r="E662" s="236"/>
      <c r="F662" s="237" t="s">
        <v>13</v>
      </c>
      <c r="G662" s="274" t="str">
        <f t="shared" si="11"/>
        <v/>
      </c>
      <c r="H662" s="275"/>
      <c r="I662" s="276"/>
      <c r="J662" s="19">
        <v>0</v>
      </c>
    </row>
    <row r="663" spans="1:10" ht="15.75" hidden="1" thickBot="1" x14ac:dyDescent="0.3">
      <c r="A663" s="277"/>
      <c r="B663" s="278"/>
      <c r="C663" s="279"/>
      <c r="D663" s="279"/>
      <c r="E663" s="238"/>
      <c r="F663" s="239" t="s">
        <v>13</v>
      </c>
      <c r="G663" s="20" t="str">
        <f t="shared" si="11"/>
        <v/>
      </c>
      <c r="H663" s="23"/>
      <c r="I663" s="20"/>
      <c r="J663" s="19">
        <v>0</v>
      </c>
    </row>
    <row r="664" spans="1:10" ht="15.75" hidden="1" thickBot="1" x14ac:dyDescent="0.3">
      <c r="A664" s="277"/>
      <c r="B664" s="278"/>
      <c r="C664" s="280" t="e">
        <v>#N/A</v>
      </c>
      <c r="D664" s="280" t="e">
        <v>#N/A</v>
      </c>
      <c r="E664" s="234">
        <v>1</v>
      </c>
      <c r="F664" s="240" t="s">
        <v>13</v>
      </c>
      <c r="G664" s="22" t="str">
        <f t="shared" si="11"/>
        <v/>
      </c>
      <c r="H664" s="26">
        <f>SUM(G664:G664)</f>
        <v>0</v>
      </c>
      <c r="I664" s="27"/>
      <c r="J664" s="19">
        <v>0</v>
      </c>
    </row>
    <row r="665" spans="1:10" ht="15.75" hidden="1" thickBot="1" x14ac:dyDescent="0.3">
      <c r="A665" s="282"/>
      <c r="B665" s="283"/>
      <c r="C665" s="284"/>
      <c r="D665" s="284"/>
      <c r="E665" s="241"/>
      <c r="F665" s="242" t="s">
        <v>13</v>
      </c>
      <c r="G665" s="31" t="str">
        <f t="shared" si="11"/>
        <v/>
      </c>
      <c r="H665" s="33"/>
      <c r="I665" s="20"/>
      <c r="J665" s="19">
        <v>0</v>
      </c>
    </row>
    <row r="666" spans="1:10" ht="15.75" hidden="1" thickBot="1" x14ac:dyDescent="0.3">
      <c r="A666" s="270" t="s">
        <v>158</v>
      </c>
      <c r="B666" s="271" t="s">
        <v>2778</v>
      </c>
      <c r="C666" s="272"/>
      <c r="D666" s="273" t="s">
        <v>68</v>
      </c>
      <c r="E666" s="236"/>
      <c r="F666" s="237" t="s">
        <v>13</v>
      </c>
      <c r="G666" s="274" t="str">
        <f t="shared" si="11"/>
        <v/>
      </c>
      <c r="H666" s="275"/>
      <c r="I666" s="276"/>
      <c r="J666" s="19">
        <v>0</v>
      </c>
    </row>
    <row r="667" spans="1:10" ht="15.75" hidden="1" thickBot="1" x14ac:dyDescent="0.3">
      <c r="A667" s="277"/>
      <c r="B667" s="278"/>
      <c r="C667" s="279"/>
      <c r="D667" s="279"/>
      <c r="E667" s="238"/>
      <c r="F667" s="239" t="s">
        <v>13</v>
      </c>
      <c r="G667" s="20" t="str">
        <f t="shared" si="11"/>
        <v/>
      </c>
      <c r="H667" s="23"/>
      <c r="I667" s="20"/>
      <c r="J667" s="19">
        <v>0</v>
      </c>
    </row>
    <row r="668" spans="1:10" ht="26.25" hidden="1" thickBot="1" x14ac:dyDescent="0.3">
      <c r="A668" s="277"/>
      <c r="B668" s="278"/>
      <c r="C668" s="280" t="s">
        <v>159</v>
      </c>
      <c r="D668" s="280" t="s">
        <v>106</v>
      </c>
      <c r="E668" s="234">
        <v>6.9333</v>
      </c>
      <c r="F668" s="235" t="s">
        <v>13</v>
      </c>
      <c r="G668" s="22" t="str">
        <f t="shared" si="11"/>
        <v/>
      </c>
      <c r="H668" s="26">
        <f>SUM(G668:G672)</f>
        <v>91.980247349999985</v>
      </c>
      <c r="I668" s="27"/>
      <c r="J668" s="19">
        <v>0</v>
      </c>
    </row>
    <row r="669" spans="1:10" ht="15.75" hidden="1" thickBot="1" x14ac:dyDescent="0.3">
      <c r="A669" s="277"/>
      <c r="B669" s="278"/>
      <c r="C669" s="280" t="s">
        <v>6414</v>
      </c>
      <c r="D669" s="280" t="s">
        <v>1044</v>
      </c>
      <c r="E669" s="234">
        <v>5.7427000000000001</v>
      </c>
      <c r="F669" s="235">
        <v>1.7765</v>
      </c>
      <c r="G669" s="22">
        <f t="shared" si="11"/>
        <v>10.20190655</v>
      </c>
      <c r="H669" s="23"/>
      <c r="I669" s="20"/>
      <c r="J669" s="19">
        <v>0</v>
      </c>
    </row>
    <row r="670" spans="1:10" ht="15.75" hidden="1" thickBot="1" x14ac:dyDescent="0.3">
      <c r="A670" s="277"/>
      <c r="B670" s="278"/>
      <c r="C670" s="280" t="s">
        <v>6377</v>
      </c>
      <c r="D670" s="280" t="s">
        <v>6039</v>
      </c>
      <c r="E670" s="234">
        <v>1.9933000000000001</v>
      </c>
      <c r="F670" s="240">
        <v>28.575999999999997</v>
      </c>
      <c r="G670" s="22">
        <f t="shared" si="11"/>
        <v>56.960540799999997</v>
      </c>
      <c r="H670" s="23"/>
      <c r="I670" s="20"/>
      <c r="J670" s="19">
        <v>0</v>
      </c>
    </row>
    <row r="671" spans="1:10" ht="15.75" hidden="1" thickBot="1" x14ac:dyDescent="0.3">
      <c r="A671" s="277"/>
      <c r="B671" s="278"/>
      <c r="C671" s="280" t="s">
        <v>6143</v>
      </c>
      <c r="D671" s="280" t="s">
        <v>6039</v>
      </c>
      <c r="E671" s="234">
        <v>1</v>
      </c>
      <c r="F671" s="240">
        <v>22.097000000000001</v>
      </c>
      <c r="G671" s="22">
        <f t="shared" si="11"/>
        <v>22.097000000000001</v>
      </c>
      <c r="H671" s="23"/>
      <c r="I671" s="20"/>
      <c r="J671" s="19">
        <v>0</v>
      </c>
    </row>
    <row r="672" spans="1:10" ht="15.75" hidden="1" thickBot="1" x14ac:dyDescent="0.3">
      <c r="A672" s="277"/>
      <c r="B672" s="278"/>
      <c r="C672" s="280" t="s">
        <v>6413</v>
      </c>
      <c r="D672" s="280" t="s">
        <v>1044</v>
      </c>
      <c r="E672" s="234">
        <v>0.8</v>
      </c>
      <c r="F672" s="235">
        <v>3.4009999999999998</v>
      </c>
      <c r="G672" s="22">
        <f t="shared" si="11"/>
        <v>2.7208000000000001</v>
      </c>
      <c r="H672" s="23"/>
      <c r="I672" s="20"/>
      <c r="J672" s="19">
        <v>0</v>
      </c>
    </row>
    <row r="673" spans="1:10" ht="15.75" hidden="1" thickBot="1" x14ac:dyDescent="0.3">
      <c r="A673" s="282"/>
      <c r="B673" s="283"/>
      <c r="C673" s="284"/>
      <c r="D673" s="284"/>
      <c r="E673" s="241"/>
      <c r="F673" s="317" t="s">
        <v>13</v>
      </c>
      <c r="G673" s="32" t="str">
        <f t="shared" si="11"/>
        <v/>
      </c>
      <c r="H673" s="33"/>
      <c r="I673" s="20"/>
      <c r="J673" s="19">
        <v>0</v>
      </c>
    </row>
    <row r="674" spans="1:10" ht="15.75" hidden="1" thickBot="1" x14ac:dyDescent="0.3">
      <c r="A674" s="270" t="s">
        <v>160</v>
      </c>
      <c r="B674" s="271" t="s">
        <v>2779</v>
      </c>
      <c r="C674" s="272"/>
      <c r="D674" s="273" t="s">
        <v>68</v>
      </c>
      <c r="E674" s="236"/>
      <c r="F674" s="237" t="s">
        <v>13</v>
      </c>
      <c r="G674" s="274" t="str">
        <f t="shared" si="11"/>
        <v/>
      </c>
      <c r="H674" s="275"/>
      <c r="I674" s="276"/>
      <c r="J674" s="19">
        <v>0</v>
      </c>
    </row>
    <row r="675" spans="1:10" ht="15.75" hidden="1" thickBot="1" x14ac:dyDescent="0.3">
      <c r="A675" s="277"/>
      <c r="B675" s="278"/>
      <c r="C675" s="279"/>
      <c r="D675" s="279"/>
      <c r="E675" s="238"/>
      <c r="F675" s="239" t="s">
        <v>13</v>
      </c>
      <c r="G675" s="20" t="str">
        <f t="shared" si="11"/>
        <v/>
      </c>
      <c r="H675" s="23"/>
      <c r="I675" s="20"/>
      <c r="J675" s="19">
        <v>0</v>
      </c>
    </row>
    <row r="676" spans="1:10" ht="15.75" hidden="1" thickBot="1" x14ac:dyDescent="0.3">
      <c r="A676" s="277"/>
      <c r="B676" s="278"/>
      <c r="C676" s="280" t="s">
        <v>6417</v>
      </c>
      <c r="D676" s="280" t="s">
        <v>1044</v>
      </c>
      <c r="E676" s="234">
        <v>0.58089999999999997</v>
      </c>
      <c r="F676" s="244">
        <v>27.777999999999999</v>
      </c>
      <c r="G676" s="48">
        <f t="shared" si="11"/>
        <v>16.1362402</v>
      </c>
      <c r="H676" s="26">
        <f>SUM(G676:G682)</f>
        <v>139.92475329999999</v>
      </c>
      <c r="I676" s="27"/>
      <c r="J676" s="19">
        <v>0</v>
      </c>
    </row>
    <row r="677" spans="1:10" ht="39" hidden="1" thickBot="1" x14ac:dyDescent="0.3">
      <c r="A677" s="277"/>
      <c r="B677" s="278"/>
      <c r="C677" s="280" t="s">
        <v>6418</v>
      </c>
      <c r="D677" s="280" t="s">
        <v>83</v>
      </c>
      <c r="E677" s="234">
        <v>6.6666999999999996</v>
      </c>
      <c r="F677" s="244">
        <v>1.159</v>
      </c>
      <c r="G677" s="48">
        <f t="shared" si="11"/>
        <v>7.7267052999999999</v>
      </c>
      <c r="H677" s="49"/>
      <c r="I677" s="50"/>
      <c r="J677" s="19">
        <v>0</v>
      </c>
    </row>
    <row r="678" spans="1:10" ht="26.25" hidden="1" thickBot="1" x14ac:dyDescent="0.3">
      <c r="A678" s="277"/>
      <c r="B678" s="278"/>
      <c r="C678" s="280" t="s">
        <v>161</v>
      </c>
      <c r="D678" s="280" t="s">
        <v>162</v>
      </c>
      <c r="E678" s="234">
        <v>1.1167</v>
      </c>
      <c r="F678" s="244" t="s">
        <v>13</v>
      </c>
      <c r="G678" s="48" t="str">
        <f t="shared" si="11"/>
        <v/>
      </c>
      <c r="H678" s="49"/>
      <c r="I678" s="50"/>
      <c r="J678" s="19">
        <v>0</v>
      </c>
    </row>
    <row r="679" spans="1:10" ht="15.75" hidden="1" thickBot="1" x14ac:dyDescent="0.3">
      <c r="A679" s="277"/>
      <c r="B679" s="278"/>
      <c r="C679" s="280" t="s">
        <v>6419</v>
      </c>
      <c r="D679" s="280" t="s">
        <v>1044</v>
      </c>
      <c r="E679" s="234">
        <v>2.3400000000000001E-2</v>
      </c>
      <c r="F679" s="244">
        <v>71.667999999999992</v>
      </c>
      <c r="G679" s="48">
        <f t="shared" si="11"/>
        <v>1.6770311999999998</v>
      </c>
      <c r="H679" s="49"/>
      <c r="I679" s="50"/>
      <c r="J679" s="19">
        <v>0</v>
      </c>
    </row>
    <row r="680" spans="1:10" ht="26.25" hidden="1" thickBot="1" x14ac:dyDescent="0.3">
      <c r="A680" s="277"/>
      <c r="B680" s="278"/>
      <c r="C680" s="280" t="s">
        <v>6420</v>
      </c>
      <c r="D680" s="280" t="s">
        <v>83</v>
      </c>
      <c r="E680" s="234">
        <v>2.2222</v>
      </c>
      <c r="F680" s="244">
        <v>19.256499999999999</v>
      </c>
      <c r="G680" s="48">
        <f t="shared" si="11"/>
        <v>42.791794299999999</v>
      </c>
      <c r="H680" s="49"/>
      <c r="I680" s="50"/>
      <c r="J680" s="19">
        <v>0</v>
      </c>
    </row>
    <row r="681" spans="1:10" ht="15.75" hidden="1" thickBot="1" x14ac:dyDescent="0.3">
      <c r="A681" s="277"/>
      <c r="B681" s="278"/>
      <c r="C681" s="280" t="s">
        <v>6377</v>
      </c>
      <c r="D681" s="280" t="s">
        <v>6039</v>
      </c>
      <c r="E681" s="234">
        <v>1.6604000000000001</v>
      </c>
      <c r="F681" s="244">
        <v>28.575999999999997</v>
      </c>
      <c r="G681" s="48">
        <f t="shared" si="11"/>
        <v>47.447590399999996</v>
      </c>
      <c r="H681" s="49"/>
      <c r="I681" s="50"/>
      <c r="J681" s="19">
        <v>0</v>
      </c>
    </row>
    <row r="682" spans="1:10" ht="15.75" hidden="1" thickBot="1" x14ac:dyDescent="0.3">
      <c r="A682" s="277"/>
      <c r="B682" s="278"/>
      <c r="C682" s="280" t="s">
        <v>6143</v>
      </c>
      <c r="D682" s="280" t="s">
        <v>6039</v>
      </c>
      <c r="E682" s="234">
        <v>1.0927</v>
      </c>
      <c r="F682" s="244">
        <v>22.097000000000001</v>
      </c>
      <c r="G682" s="48">
        <f t="shared" si="11"/>
        <v>24.1453919</v>
      </c>
      <c r="H682" s="49"/>
      <c r="I682" s="50"/>
      <c r="J682" s="19">
        <v>0</v>
      </c>
    </row>
    <row r="683" spans="1:10" ht="15.75" hidden="1" thickBot="1" x14ac:dyDescent="0.3">
      <c r="A683" s="282"/>
      <c r="B683" s="283"/>
      <c r="C683" s="284"/>
      <c r="D683" s="284"/>
      <c r="E683" s="241"/>
      <c r="F683" s="242" t="s">
        <v>13</v>
      </c>
      <c r="G683" s="32" t="str">
        <f t="shared" si="11"/>
        <v/>
      </c>
      <c r="H683" s="33"/>
      <c r="I683" s="20"/>
      <c r="J683" s="19">
        <v>0</v>
      </c>
    </row>
    <row r="684" spans="1:10" ht="15.75" hidden="1" thickBot="1" x14ac:dyDescent="0.3">
      <c r="A684" s="270" t="s">
        <v>163</v>
      </c>
      <c r="B684" s="271" t="s">
        <v>2780</v>
      </c>
      <c r="C684" s="272"/>
      <c r="D684" s="273" t="s">
        <v>68</v>
      </c>
      <c r="E684" s="236"/>
      <c r="F684" s="237" t="s">
        <v>13</v>
      </c>
      <c r="G684" s="274" t="str">
        <f t="shared" si="11"/>
        <v/>
      </c>
      <c r="H684" s="275"/>
      <c r="I684" s="276"/>
      <c r="J684" s="19">
        <v>0</v>
      </c>
    </row>
    <row r="685" spans="1:10" ht="15.75" hidden="1" thickBot="1" x14ac:dyDescent="0.3">
      <c r="A685" s="277"/>
      <c r="B685" s="278"/>
      <c r="C685" s="279"/>
      <c r="D685" s="279"/>
      <c r="E685" s="238"/>
      <c r="F685" s="239" t="s">
        <v>13</v>
      </c>
      <c r="G685" s="20" t="str">
        <f t="shared" si="11"/>
        <v/>
      </c>
      <c r="H685" s="23"/>
      <c r="I685" s="20"/>
      <c r="J685" s="19">
        <v>0</v>
      </c>
    </row>
    <row r="686" spans="1:10" ht="26.25" hidden="1" thickBot="1" x14ac:dyDescent="0.3">
      <c r="A686" s="277"/>
      <c r="B686" s="278"/>
      <c r="C686" s="280" t="s">
        <v>6421</v>
      </c>
      <c r="D686" s="280" t="s">
        <v>1044</v>
      </c>
      <c r="E686" s="234">
        <v>0.53</v>
      </c>
      <c r="F686" s="235">
        <v>56.296999999999997</v>
      </c>
      <c r="G686" s="22">
        <f t="shared" si="11"/>
        <v>29.837409999999998</v>
      </c>
      <c r="H686" s="26">
        <f>SUM(G686:G692)</f>
        <v>121.269533</v>
      </c>
      <c r="I686" s="27"/>
      <c r="J686" s="19">
        <v>0</v>
      </c>
    </row>
    <row r="687" spans="1:10" ht="26.25" hidden="1" thickBot="1" x14ac:dyDescent="0.3">
      <c r="A687" s="277"/>
      <c r="B687" s="278"/>
      <c r="C687" s="280" t="s">
        <v>164</v>
      </c>
      <c r="D687" s="280" t="s">
        <v>162</v>
      </c>
      <c r="E687" s="234">
        <v>1.05</v>
      </c>
      <c r="F687" s="235" t="s">
        <v>13</v>
      </c>
      <c r="G687" s="22" t="str">
        <f t="shared" si="11"/>
        <v/>
      </c>
      <c r="H687" s="23"/>
      <c r="I687" s="20"/>
      <c r="J687" s="19">
        <v>0</v>
      </c>
    </row>
    <row r="688" spans="1:10" ht="15.75" hidden="1" thickBot="1" x14ac:dyDescent="0.3">
      <c r="A688" s="277"/>
      <c r="B688" s="278"/>
      <c r="C688" s="280" t="s">
        <v>6422</v>
      </c>
      <c r="D688" s="280" t="s">
        <v>1044</v>
      </c>
      <c r="E688" s="234">
        <v>0.97</v>
      </c>
      <c r="F688" s="240">
        <v>2.0425</v>
      </c>
      <c r="G688" s="22">
        <f t="shared" si="11"/>
        <v>1.981225</v>
      </c>
      <c r="H688" s="23"/>
      <c r="I688" s="20"/>
      <c r="J688" s="19">
        <v>0</v>
      </c>
    </row>
    <row r="689" spans="1:10" ht="15.75" hidden="1" thickBot="1" x14ac:dyDescent="0.3">
      <c r="A689" s="277"/>
      <c r="B689" s="278"/>
      <c r="C689" s="280" t="s">
        <v>6377</v>
      </c>
      <c r="D689" s="280" t="s">
        <v>6039</v>
      </c>
      <c r="E689" s="234">
        <v>1.405</v>
      </c>
      <c r="F689" s="240">
        <v>28.575999999999997</v>
      </c>
      <c r="G689" s="22">
        <f t="shared" si="11"/>
        <v>40.149279999999997</v>
      </c>
      <c r="H689" s="23"/>
      <c r="I689" s="20"/>
      <c r="J689" s="19">
        <v>0</v>
      </c>
    </row>
    <row r="690" spans="1:10" ht="15.75" hidden="1" thickBot="1" x14ac:dyDescent="0.3">
      <c r="A690" s="277"/>
      <c r="B690" s="278"/>
      <c r="C690" s="280" t="s">
        <v>6143</v>
      </c>
      <c r="D690" s="280" t="s">
        <v>6039</v>
      </c>
      <c r="E690" s="234">
        <v>0.70199999999999996</v>
      </c>
      <c r="F690" s="240">
        <v>22.097000000000001</v>
      </c>
      <c r="G690" s="22">
        <f t="shared" si="11"/>
        <v>15.512093999999999</v>
      </c>
      <c r="H690" s="23"/>
      <c r="I690" s="20"/>
      <c r="J690" s="19">
        <v>0</v>
      </c>
    </row>
    <row r="691" spans="1:10" ht="26.25" hidden="1" thickBot="1" x14ac:dyDescent="0.3">
      <c r="A691" s="277"/>
      <c r="B691" s="278"/>
      <c r="C691" s="280" t="s">
        <v>6205</v>
      </c>
      <c r="D691" s="280" t="s">
        <v>1050</v>
      </c>
      <c r="E691" s="234">
        <v>8.8999999999999996E-2</v>
      </c>
      <c r="F691" s="240">
        <v>24.966000000000001</v>
      </c>
      <c r="G691" s="22">
        <f t="shared" si="11"/>
        <v>2.2219739999999999</v>
      </c>
      <c r="H691" s="23"/>
      <c r="I691" s="20"/>
      <c r="J691" s="19">
        <v>0</v>
      </c>
    </row>
    <row r="692" spans="1:10" ht="26.25" hidden="1" thickBot="1" x14ac:dyDescent="0.3">
      <c r="A692" s="277"/>
      <c r="B692" s="278"/>
      <c r="C692" s="280" t="s">
        <v>6206</v>
      </c>
      <c r="D692" s="280" t="s">
        <v>1061</v>
      </c>
      <c r="E692" s="234">
        <v>1.3160000000000001</v>
      </c>
      <c r="F692" s="235">
        <v>23.987499999999997</v>
      </c>
      <c r="G692" s="22">
        <f t="shared" si="11"/>
        <v>31.567549999999997</v>
      </c>
      <c r="H692" s="23"/>
      <c r="I692" s="20"/>
      <c r="J692" s="19">
        <v>0</v>
      </c>
    </row>
    <row r="693" spans="1:10" ht="15.75" hidden="1" thickBot="1" x14ac:dyDescent="0.3">
      <c r="A693" s="282"/>
      <c r="B693" s="283"/>
      <c r="C693" s="284"/>
      <c r="D693" s="284"/>
      <c r="E693" s="241"/>
      <c r="F693" s="317" t="s">
        <v>13</v>
      </c>
      <c r="G693" s="32" t="str">
        <f t="shared" si="11"/>
        <v/>
      </c>
      <c r="H693" s="33"/>
      <c r="I693" s="20"/>
      <c r="J693" s="19">
        <v>0</v>
      </c>
    </row>
    <row r="694" spans="1:10" ht="15.75" hidden="1" thickBot="1" x14ac:dyDescent="0.3">
      <c r="A694" s="270" t="s">
        <v>165</v>
      </c>
      <c r="B694" s="271" t="s">
        <v>2781</v>
      </c>
      <c r="C694" s="272"/>
      <c r="D694" s="273" t="s">
        <v>68</v>
      </c>
      <c r="E694" s="236"/>
      <c r="F694" s="237" t="s">
        <v>13</v>
      </c>
      <c r="G694" s="274" t="str">
        <f t="shared" si="11"/>
        <v/>
      </c>
      <c r="H694" s="275"/>
      <c r="I694" s="276"/>
      <c r="J694" s="19">
        <v>0</v>
      </c>
    </row>
    <row r="695" spans="1:10" ht="15.75" hidden="1" thickBot="1" x14ac:dyDescent="0.3">
      <c r="A695" s="277"/>
      <c r="B695" s="278"/>
      <c r="C695" s="279"/>
      <c r="D695" s="279"/>
      <c r="E695" s="238"/>
      <c r="F695" s="239" t="s">
        <v>13</v>
      </c>
      <c r="G695" s="20" t="str">
        <f t="shared" si="11"/>
        <v/>
      </c>
      <c r="H695" s="23"/>
      <c r="I695" s="20"/>
      <c r="J695" s="19">
        <v>0</v>
      </c>
    </row>
    <row r="696" spans="1:10" ht="26.25" hidden="1" thickBot="1" x14ac:dyDescent="0.3">
      <c r="A696" s="277"/>
      <c r="B696" s="278"/>
      <c r="C696" s="280" t="s">
        <v>166</v>
      </c>
      <c r="D696" s="280" t="s">
        <v>106</v>
      </c>
      <c r="E696" s="234">
        <v>6.9333</v>
      </c>
      <c r="F696" s="235" t="s">
        <v>13</v>
      </c>
      <c r="G696" s="20" t="str">
        <f t="shared" si="11"/>
        <v/>
      </c>
      <c r="H696" s="26">
        <f>SUM(G696:G700)</f>
        <v>91.980247349999985</v>
      </c>
      <c r="I696" s="27"/>
      <c r="J696" s="19">
        <v>0</v>
      </c>
    </row>
    <row r="697" spans="1:10" ht="15.75" hidden="1" thickBot="1" x14ac:dyDescent="0.3">
      <c r="A697" s="277"/>
      <c r="B697" s="278"/>
      <c r="C697" s="280" t="s">
        <v>6414</v>
      </c>
      <c r="D697" s="280" t="s">
        <v>1044</v>
      </c>
      <c r="E697" s="234">
        <v>5.7427000000000001</v>
      </c>
      <c r="F697" s="235">
        <v>1.7765</v>
      </c>
      <c r="G697" s="22">
        <f t="shared" si="11"/>
        <v>10.20190655</v>
      </c>
      <c r="H697" s="23"/>
      <c r="I697" s="20"/>
      <c r="J697" s="19">
        <v>0</v>
      </c>
    </row>
    <row r="698" spans="1:10" ht="15.75" hidden="1" thickBot="1" x14ac:dyDescent="0.3">
      <c r="A698" s="277"/>
      <c r="B698" s="278"/>
      <c r="C698" s="280" t="s">
        <v>6377</v>
      </c>
      <c r="D698" s="280" t="s">
        <v>6039</v>
      </c>
      <c r="E698" s="234">
        <v>1.9933000000000001</v>
      </c>
      <c r="F698" s="235">
        <v>28.575999999999997</v>
      </c>
      <c r="G698" s="22">
        <f t="shared" si="11"/>
        <v>56.960540799999997</v>
      </c>
      <c r="H698" s="23"/>
      <c r="I698" s="20"/>
      <c r="J698" s="19">
        <v>0</v>
      </c>
    </row>
    <row r="699" spans="1:10" ht="15.75" hidden="1" thickBot="1" x14ac:dyDescent="0.3">
      <c r="A699" s="277"/>
      <c r="B699" s="278"/>
      <c r="C699" s="280" t="s">
        <v>6143</v>
      </c>
      <c r="D699" s="280" t="s">
        <v>6039</v>
      </c>
      <c r="E699" s="234">
        <v>1</v>
      </c>
      <c r="F699" s="235">
        <v>22.097000000000001</v>
      </c>
      <c r="G699" s="22">
        <f t="shared" si="11"/>
        <v>22.097000000000001</v>
      </c>
      <c r="H699" s="23"/>
      <c r="I699" s="20"/>
      <c r="J699" s="19">
        <v>0</v>
      </c>
    </row>
    <row r="700" spans="1:10" ht="15.75" hidden="1" thickBot="1" x14ac:dyDescent="0.3">
      <c r="A700" s="277"/>
      <c r="B700" s="278"/>
      <c r="C700" s="280" t="s">
        <v>6413</v>
      </c>
      <c r="D700" s="280" t="s">
        <v>1044</v>
      </c>
      <c r="E700" s="234">
        <v>0.8</v>
      </c>
      <c r="F700" s="235">
        <v>3.4009999999999998</v>
      </c>
      <c r="G700" s="22">
        <f t="shared" si="11"/>
        <v>2.7208000000000001</v>
      </c>
      <c r="H700" s="23"/>
      <c r="I700" s="20"/>
      <c r="J700" s="19">
        <v>0</v>
      </c>
    </row>
    <row r="701" spans="1:10" ht="15.75" hidden="1" thickBot="1" x14ac:dyDescent="0.3">
      <c r="A701" s="282"/>
      <c r="B701" s="283"/>
      <c r="C701" s="284"/>
      <c r="D701" s="284"/>
      <c r="E701" s="241"/>
      <c r="F701" s="317" t="s">
        <v>13</v>
      </c>
      <c r="G701" s="32" t="str">
        <f t="shared" si="11"/>
        <v/>
      </c>
      <c r="H701" s="33"/>
      <c r="I701" s="20"/>
      <c r="J701" s="19">
        <v>0</v>
      </c>
    </row>
    <row r="702" spans="1:10" ht="15.75" hidden="1" thickBot="1" x14ac:dyDescent="0.3">
      <c r="A702" s="270" t="s">
        <v>167</v>
      </c>
      <c r="B702" s="271" t="s">
        <v>2782</v>
      </c>
      <c r="C702" s="272"/>
      <c r="D702" s="273" t="s">
        <v>68</v>
      </c>
      <c r="E702" s="236"/>
      <c r="F702" s="237" t="s">
        <v>13</v>
      </c>
      <c r="G702" s="274" t="str">
        <f t="shared" si="11"/>
        <v/>
      </c>
      <c r="H702" s="275"/>
      <c r="I702" s="276"/>
      <c r="J702" s="19">
        <v>0</v>
      </c>
    </row>
    <row r="703" spans="1:10" ht="15.75" hidden="1" thickBot="1" x14ac:dyDescent="0.3">
      <c r="A703" s="277"/>
      <c r="B703" s="278"/>
      <c r="C703" s="279"/>
      <c r="D703" s="279"/>
      <c r="E703" s="238"/>
      <c r="F703" s="239" t="s">
        <v>13</v>
      </c>
      <c r="G703" s="20" t="str">
        <f t="shared" si="11"/>
        <v/>
      </c>
      <c r="H703" s="23"/>
      <c r="I703" s="20"/>
      <c r="J703" s="19">
        <v>0</v>
      </c>
    </row>
    <row r="704" spans="1:10" ht="15.75" hidden="1" thickBot="1" x14ac:dyDescent="0.3">
      <c r="A704" s="277"/>
      <c r="B704" s="278"/>
      <c r="C704" s="280" t="s">
        <v>6417</v>
      </c>
      <c r="D704" s="280" t="s">
        <v>1044</v>
      </c>
      <c r="E704" s="234">
        <v>0.58089999999999997</v>
      </c>
      <c r="F704" s="244">
        <v>27.777999999999999</v>
      </c>
      <c r="G704" s="48">
        <f t="shared" si="11"/>
        <v>16.1362402</v>
      </c>
      <c r="H704" s="26">
        <f>SUM(G704:G710)</f>
        <v>139.92475329999999</v>
      </c>
      <c r="I704" s="27"/>
      <c r="J704" s="19">
        <v>0</v>
      </c>
    </row>
    <row r="705" spans="1:10" ht="39" hidden="1" thickBot="1" x14ac:dyDescent="0.3">
      <c r="A705" s="277"/>
      <c r="B705" s="278"/>
      <c r="C705" s="280" t="s">
        <v>6418</v>
      </c>
      <c r="D705" s="280" t="s">
        <v>83</v>
      </c>
      <c r="E705" s="234">
        <v>6.6666999999999996</v>
      </c>
      <c r="F705" s="244">
        <v>1.159</v>
      </c>
      <c r="G705" s="48">
        <f t="shared" si="11"/>
        <v>7.7267052999999999</v>
      </c>
      <c r="H705" s="49"/>
      <c r="I705" s="50"/>
      <c r="J705" s="19">
        <v>0</v>
      </c>
    </row>
    <row r="706" spans="1:10" ht="26.25" hidden="1" thickBot="1" x14ac:dyDescent="0.3">
      <c r="A706" s="277"/>
      <c r="B706" s="278"/>
      <c r="C706" s="280" t="s">
        <v>168</v>
      </c>
      <c r="D706" s="280" t="s">
        <v>162</v>
      </c>
      <c r="E706" s="234">
        <v>1.1167</v>
      </c>
      <c r="F706" s="244" t="s">
        <v>13</v>
      </c>
      <c r="G706" s="48" t="str">
        <f t="shared" si="11"/>
        <v/>
      </c>
      <c r="H706" s="49"/>
      <c r="I706" s="50"/>
      <c r="J706" s="19">
        <v>0</v>
      </c>
    </row>
    <row r="707" spans="1:10" ht="15.75" hidden="1" thickBot="1" x14ac:dyDescent="0.3">
      <c r="A707" s="277"/>
      <c r="B707" s="278"/>
      <c r="C707" s="280" t="s">
        <v>6419</v>
      </c>
      <c r="D707" s="280" t="s">
        <v>1044</v>
      </c>
      <c r="E707" s="234">
        <v>2.3400000000000001E-2</v>
      </c>
      <c r="F707" s="244">
        <v>71.667999999999992</v>
      </c>
      <c r="G707" s="48">
        <f t="shared" si="11"/>
        <v>1.6770311999999998</v>
      </c>
      <c r="H707" s="49"/>
      <c r="I707" s="50"/>
      <c r="J707" s="19">
        <v>0</v>
      </c>
    </row>
    <row r="708" spans="1:10" ht="26.25" hidden="1" thickBot="1" x14ac:dyDescent="0.3">
      <c r="A708" s="277"/>
      <c r="B708" s="278"/>
      <c r="C708" s="280" t="s">
        <v>6420</v>
      </c>
      <c r="D708" s="280" t="s">
        <v>83</v>
      </c>
      <c r="E708" s="234">
        <v>2.2222</v>
      </c>
      <c r="F708" s="244">
        <v>19.256499999999999</v>
      </c>
      <c r="G708" s="48">
        <f t="shared" si="11"/>
        <v>42.791794299999999</v>
      </c>
      <c r="H708" s="49"/>
      <c r="I708" s="50"/>
      <c r="J708" s="19">
        <v>0</v>
      </c>
    </row>
    <row r="709" spans="1:10" ht="15.75" hidden="1" thickBot="1" x14ac:dyDescent="0.3">
      <c r="A709" s="277"/>
      <c r="B709" s="278"/>
      <c r="C709" s="280" t="s">
        <v>6377</v>
      </c>
      <c r="D709" s="280" t="s">
        <v>6039</v>
      </c>
      <c r="E709" s="234">
        <v>1.6604000000000001</v>
      </c>
      <c r="F709" s="244">
        <v>28.575999999999997</v>
      </c>
      <c r="G709" s="48">
        <f t="shared" si="11"/>
        <v>47.447590399999996</v>
      </c>
      <c r="H709" s="49"/>
      <c r="I709" s="50"/>
      <c r="J709" s="19">
        <v>0</v>
      </c>
    </row>
    <row r="710" spans="1:10" ht="15.75" hidden="1" thickBot="1" x14ac:dyDescent="0.3">
      <c r="A710" s="277"/>
      <c r="B710" s="278"/>
      <c r="C710" s="280" t="s">
        <v>6143</v>
      </c>
      <c r="D710" s="280" t="s">
        <v>6039</v>
      </c>
      <c r="E710" s="234">
        <v>1.0927</v>
      </c>
      <c r="F710" s="244">
        <v>22.097000000000001</v>
      </c>
      <c r="G710" s="48">
        <f t="shared" si="11"/>
        <v>24.1453919</v>
      </c>
      <c r="H710" s="49"/>
      <c r="I710" s="50"/>
      <c r="J710" s="19">
        <v>0</v>
      </c>
    </row>
    <row r="711" spans="1:10" ht="15.75" hidden="1" thickBot="1" x14ac:dyDescent="0.3">
      <c r="A711" s="282"/>
      <c r="B711" s="283"/>
      <c r="C711" s="284"/>
      <c r="D711" s="284"/>
      <c r="E711" s="241"/>
      <c r="F711" s="242" t="s">
        <v>13</v>
      </c>
      <c r="G711" s="32" t="str">
        <f t="shared" si="11"/>
        <v/>
      </c>
      <c r="H711" s="33"/>
      <c r="I711" s="20"/>
      <c r="J711" s="19">
        <v>0</v>
      </c>
    </row>
    <row r="712" spans="1:10" ht="15.75" hidden="1" thickBot="1" x14ac:dyDescent="0.3">
      <c r="A712" s="270" t="s">
        <v>169</v>
      </c>
      <c r="B712" s="271" t="s">
        <v>2783</v>
      </c>
      <c r="C712" s="272"/>
      <c r="D712" s="273" t="s">
        <v>68</v>
      </c>
      <c r="E712" s="236"/>
      <c r="F712" s="237" t="s">
        <v>13</v>
      </c>
      <c r="G712" s="274" t="str">
        <f t="shared" si="11"/>
        <v/>
      </c>
      <c r="H712" s="275"/>
      <c r="I712" s="276"/>
      <c r="J712" s="19">
        <v>0</v>
      </c>
    </row>
    <row r="713" spans="1:10" ht="15.75" hidden="1" thickBot="1" x14ac:dyDescent="0.3">
      <c r="A713" s="277"/>
      <c r="B713" s="278"/>
      <c r="C713" s="279"/>
      <c r="D713" s="279"/>
      <c r="E713" s="238"/>
      <c r="F713" s="239" t="s">
        <v>13</v>
      </c>
      <c r="G713" s="20" t="str">
        <f t="shared" si="11"/>
        <v/>
      </c>
      <c r="H713" s="23"/>
      <c r="I713" s="20"/>
      <c r="J713" s="19">
        <v>0</v>
      </c>
    </row>
    <row r="714" spans="1:10" ht="15.75" hidden="1" thickBot="1" x14ac:dyDescent="0.3">
      <c r="A714" s="277"/>
      <c r="B714" s="278"/>
      <c r="C714" s="280" t="s">
        <v>6417</v>
      </c>
      <c r="D714" s="280" t="s">
        <v>1044</v>
      </c>
      <c r="E714" s="234">
        <v>0.58089999999999997</v>
      </c>
      <c r="F714" s="244">
        <v>27.777999999999999</v>
      </c>
      <c r="G714" s="48">
        <f t="shared" si="11"/>
        <v>16.1362402</v>
      </c>
      <c r="H714" s="26">
        <f>SUM(G714:G719)</f>
        <v>139.92475329999999</v>
      </c>
      <c r="I714" s="27"/>
      <c r="J714" s="19">
        <v>0</v>
      </c>
    </row>
    <row r="715" spans="1:10" ht="39" hidden="1" thickBot="1" x14ac:dyDescent="0.3">
      <c r="A715" s="277"/>
      <c r="B715" s="278"/>
      <c r="C715" s="280" t="s">
        <v>6418</v>
      </c>
      <c r="D715" s="280" t="s">
        <v>83</v>
      </c>
      <c r="E715" s="234">
        <v>6.6666999999999996</v>
      </c>
      <c r="F715" s="244">
        <v>1.159</v>
      </c>
      <c r="G715" s="48">
        <f t="shared" si="11"/>
        <v>7.7267052999999999</v>
      </c>
      <c r="H715" s="49"/>
      <c r="I715" s="50"/>
      <c r="J715" s="19">
        <v>0</v>
      </c>
    </row>
    <row r="716" spans="1:10" ht="15.75" hidden="1" thickBot="1" x14ac:dyDescent="0.3">
      <c r="A716" s="277"/>
      <c r="B716" s="278"/>
      <c r="C716" s="280" t="s">
        <v>6419</v>
      </c>
      <c r="D716" s="280" t="s">
        <v>1044</v>
      </c>
      <c r="E716" s="234">
        <v>2.3400000000000001E-2</v>
      </c>
      <c r="F716" s="244">
        <v>71.667999999999992</v>
      </c>
      <c r="G716" s="48">
        <f t="shared" si="11"/>
        <v>1.6770311999999998</v>
      </c>
      <c r="H716" s="49"/>
      <c r="I716" s="50"/>
      <c r="J716" s="19">
        <v>0</v>
      </c>
    </row>
    <row r="717" spans="1:10" ht="26.25" hidden="1" thickBot="1" x14ac:dyDescent="0.3">
      <c r="A717" s="277"/>
      <c r="B717" s="278"/>
      <c r="C717" s="280" t="s">
        <v>6420</v>
      </c>
      <c r="D717" s="280" t="s">
        <v>83</v>
      </c>
      <c r="E717" s="234">
        <v>2.2222</v>
      </c>
      <c r="F717" s="244">
        <v>19.256499999999999</v>
      </c>
      <c r="G717" s="48">
        <f t="shared" si="11"/>
        <v>42.791794299999999</v>
      </c>
      <c r="H717" s="49"/>
      <c r="I717" s="50"/>
      <c r="J717" s="19">
        <v>0</v>
      </c>
    </row>
    <row r="718" spans="1:10" ht="15.75" hidden="1" thickBot="1" x14ac:dyDescent="0.3">
      <c r="A718" s="277"/>
      <c r="B718" s="278"/>
      <c r="C718" s="280" t="s">
        <v>6377</v>
      </c>
      <c r="D718" s="280" t="s">
        <v>6039</v>
      </c>
      <c r="E718" s="234">
        <v>1.6604000000000001</v>
      </c>
      <c r="F718" s="244">
        <v>28.575999999999997</v>
      </c>
      <c r="G718" s="48">
        <f t="shared" si="11"/>
        <v>47.447590399999996</v>
      </c>
      <c r="H718" s="49"/>
      <c r="I718" s="50"/>
      <c r="J718" s="19">
        <v>0</v>
      </c>
    </row>
    <row r="719" spans="1:10" ht="15.75" hidden="1" thickBot="1" x14ac:dyDescent="0.3">
      <c r="A719" s="277"/>
      <c r="B719" s="278"/>
      <c r="C719" s="280" t="s">
        <v>6143</v>
      </c>
      <c r="D719" s="280" t="s">
        <v>6039</v>
      </c>
      <c r="E719" s="234">
        <v>1.0927</v>
      </c>
      <c r="F719" s="244">
        <v>22.097000000000001</v>
      </c>
      <c r="G719" s="48">
        <f t="shared" si="11"/>
        <v>24.1453919</v>
      </c>
      <c r="H719" s="49"/>
      <c r="I719" s="50"/>
      <c r="J719" s="19">
        <v>0</v>
      </c>
    </row>
    <row r="720" spans="1:10" ht="15.75" hidden="1" thickBot="1" x14ac:dyDescent="0.3">
      <c r="A720" s="282"/>
      <c r="B720" s="283"/>
      <c r="C720" s="284"/>
      <c r="D720" s="284"/>
      <c r="E720" s="241"/>
      <c r="F720" s="242" t="s">
        <v>13</v>
      </c>
      <c r="G720" s="31" t="str">
        <f t="shared" ref="G720:G783" si="12">IF(ISNUMBER(F720),E720*F720,"")</f>
        <v/>
      </c>
      <c r="H720" s="33"/>
      <c r="I720" s="20"/>
      <c r="J720" s="19">
        <v>0</v>
      </c>
    </row>
    <row r="721" spans="1:10" ht="15.75" hidden="1" thickBot="1" x14ac:dyDescent="0.3">
      <c r="A721" s="270" t="s">
        <v>170</v>
      </c>
      <c r="B721" s="271" t="s">
        <v>2784</v>
      </c>
      <c r="C721" s="272"/>
      <c r="D721" s="273" t="s">
        <v>68</v>
      </c>
      <c r="E721" s="236"/>
      <c r="F721" s="237" t="s">
        <v>13</v>
      </c>
      <c r="G721" s="274" t="str">
        <f t="shared" si="12"/>
        <v/>
      </c>
      <c r="H721" s="275"/>
      <c r="I721" s="276"/>
      <c r="J721" s="19">
        <v>0</v>
      </c>
    </row>
    <row r="722" spans="1:10" ht="15.75" hidden="1" thickBot="1" x14ac:dyDescent="0.3">
      <c r="A722" s="277"/>
      <c r="B722" s="278"/>
      <c r="C722" s="279"/>
      <c r="D722" s="279"/>
      <c r="E722" s="238"/>
      <c r="F722" s="239" t="s">
        <v>13</v>
      </c>
      <c r="G722" s="20" t="str">
        <f t="shared" si="12"/>
        <v/>
      </c>
      <c r="H722" s="23"/>
      <c r="I722" s="20"/>
      <c r="J722" s="19">
        <v>0</v>
      </c>
    </row>
    <row r="723" spans="1:10" ht="15.75" hidden="1" thickBot="1" x14ac:dyDescent="0.3">
      <c r="A723" s="277"/>
      <c r="B723" s="278"/>
      <c r="C723" s="280" t="s">
        <v>6414</v>
      </c>
      <c r="D723" s="280" t="s">
        <v>1044</v>
      </c>
      <c r="E723" s="234">
        <v>0.86140000000000005</v>
      </c>
      <c r="F723" s="235">
        <v>1.7765</v>
      </c>
      <c r="G723" s="22">
        <f t="shared" si="12"/>
        <v>1.5302771000000002</v>
      </c>
      <c r="H723" s="26">
        <f>SUM(G723:G726)</f>
        <v>13.7971711</v>
      </c>
      <c r="I723" s="27"/>
      <c r="J723" s="19">
        <v>0</v>
      </c>
    </row>
    <row r="724" spans="1:10" ht="15.75" hidden="1" thickBot="1" x14ac:dyDescent="0.3">
      <c r="A724" s="277"/>
      <c r="B724" s="278"/>
      <c r="C724" s="280" t="s">
        <v>6377</v>
      </c>
      <c r="D724" s="280" t="s">
        <v>6039</v>
      </c>
      <c r="E724" s="234">
        <v>0.29899999999999999</v>
      </c>
      <c r="F724" s="240">
        <v>28.575999999999997</v>
      </c>
      <c r="G724" s="22">
        <f t="shared" si="12"/>
        <v>8.544223999999998</v>
      </c>
      <c r="H724" s="23"/>
      <c r="I724" s="20"/>
      <c r="J724" s="19">
        <v>0</v>
      </c>
    </row>
    <row r="725" spans="1:10" ht="15.75" hidden="1" thickBot="1" x14ac:dyDescent="0.3">
      <c r="A725" s="277"/>
      <c r="B725" s="278"/>
      <c r="C725" s="280" t="s">
        <v>6143</v>
      </c>
      <c r="D725" s="280" t="s">
        <v>6039</v>
      </c>
      <c r="E725" s="234">
        <v>0.15</v>
      </c>
      <c r="F725" s="240">
        <v>22.097000000000001</v>
      </c>
      <c r="G725" s="22">
        <f t="shared" si="12"/>
        <v>3.3145500000000001</v>
      </c>
      <c r="H725" s="23"/>
      <c r="I725" s="20"/>
      <c r="J725" s="19">
        <v>0</v>
      </c>
    </row>
    <row r="726" spans="1:10" ht="15.75" hidden="1" thickBot="1" x14ac:dyDescent="0.3">
      <c r="A726" s="277"/>
      <c r="B726" s="278"/>
      <c r="C726" s="280" t="s">
        <v>6413</v>
      </c>
      <c r="D726" s="280" t="s">
        <v>1044</v>
      </c>
      <c r="E726" s="234">
        <v>0.12</v>
      </c>
      <c r="F726" s="235">
        <v>3.4009999999999998</v>
      </c>
      <c r="G726" s="22">
        <f t="shared" si="12"/>
        <v>0.40811999999999998</v>
      </c>
      <c r="H726" s="23"/>
      <c r="I726" s="20"/>
      <c r="J726" s="19">
        <v>0</v>
      </c>
    </row>
    <row r="727" spans="1:10" ht="15.75" hidden="1" thickBot="1" x14ac:dyDescent="0.3">
      <c r="A727" s="282"/>
      <c r="B727" s="283"/>
      <c r="C727" s="284"/>
      <c r="D727" s="284"/>
      <c r="E727" s="241"/>
      <c r="F727" s="242" t="s">
        <v>13</v>
      </c>
      <c r="G727" s="31" t="str">
        <f t="shared" si="12"/>
        <v/>
      </c>
      <c r="H727" s="33"/>
      <c r="I727" s="20"/>
      <c r="J727" s="19">
        <v>0</v>
      </c>
    </row>
    <row r="728" spans="1:10" ht="15.75" hidden="1" thickBot="1" x14ac:dyDescent="0.3">
      <c r="A728" s="270" t="s">
        <v>171</v>
      </c>
      <c r="B728" s="271" t="s">
        <v>2785</v>
      </c>
      <c r="C728" s="272"/>
      <c r="D728" s="273" t="s">
        <v>68</v>
      </c>
      <c r="E728" s="236"/>
      <c r="F728" s="237" t="s">
        <v>13</v>
      </c>
      <c r="G728" s="274" t="str">
        <f t="shared" si="12"/>
        <v/>
      </c>
      <c r="H728" s="275"/>
      <c r="I728" s="276"/>
      <c r="J728" s="19">
        <v>0</v>
      </c>
    </row>
    <row r="729" spans="1:10" ht="15.75" hidden="1" thickBot="1" x14ac:dyDescent="0.3">
      <c r="A729" s="277"/>
      <c r="B729" s="278"/>
      <c r="C729" s="279"/>
      <c r="D729" s="279"/>
      <c r="E729" s="238"/>
      <c r="F729" s="239" t="s">
        <v>13</v>
      </c>
      <c r="G729" s="20" t="str">
        <f t="shared" si="12"/>
        <v/>
      </c>
      <c r="H729" s="23"/>
      <c r="I729" s="20"/>
      <c r="J729" s="19">
        <v>0</v>
      </c>
    </row>
    <row r="730" spans="1:10" ht="15.75" hidden="1" thickBot="1" x14ac:dyDescent="0.3">
      <c r="A730" s="277"/>
      <c r="B730" s="278"/>
      <c r="C730" s="280" t="s">
        <v>6377</v>
      </c>
      <c r="D730" s="280" t="s">
        <v>6039</v>
      </c>
      <c r="E730" s="234">
        <v>1.1879999999999999</v>
      </c>
      <c r="F730" s="240">
        <v>28.575999999999997</v>
      </c>
      <c r="G730" s="22">
        <f t="shared" si="12"/>
        <v>33.948287999999998</v>
      </c>
      <c r="H730" s="26">
        <f>SUM(G730:G732)</f>
        <v>62.387335999999991</v>
      </c>
      <c r="I730" s="27"/>
      <c r="J730" s="19">
        <v>0</v>
      </c>
    </row>
    <row r="731" spans="1:10" ht="15.75" hidden="1" thickBot="1" x14ac:dyDescent="0.3">
      <c r="A731" s="277"/>
      <c r="B731" s="278"/>
      <c r="C731" s="280" t="s">
        <v>6143</v>
      </c>
      <c r="D731" s="280" t="s">
        <v>6039</v>
      </c>
      <c r="E731" s="234">
        <v>0.59399999999999997</v>
      </c>
      <c r="F731" s="240">
        <v>22.097000000000001</v>
      </c>
      <c r="G731" s="22">
        <f t="shared" si="12"/>
        <v>13.125617999999999</v>
      </c>
      <c r="H731" s="23"/>
      <c r="I731" s="20"/>
      <c r="J731" s="19">
        <v>0</v>
      </c>
    </row>
    <row r="732" spans="1:10" ht="15.75" hidden="1" thickBot="1" x14ac:dyDescent="0.3">
      <c r="A732" s="277"/>
      <c r="B732" s="278"/>
      <c r="C732" s="280" t="s">
        <v>6414</v>
      </c>
      <c r="D732" s="280" t="s">
        <v>1044</v>
      </c>
      <c r="E732" s="234">
        <v>8.6199999999999992</v>
      </c>
      <c r="F732" s="235">
        <v>1.7765</v>
      </c>
      <c r="G732" s="22">
        <f t="shared" si="12"/>
        <v>15.313429999999999</v>
      </c>
      <c r="H732" s="23"/>
      <c r="I732" s="20"/>
      <c r="J732" s="19">
        <v>0</v>
      </c>
    </row>
    <row r="733" spans="1:10" ht="15.75" hidden="1" thickBot="1" x14ac:dyDescent="0.3">
      <c r="A733" s="282"/>
      <c r="B733" s="283"/>
      <c r="C733" s="284"/>
      <c r="D733" s="284"/>
      <c r="E733" s="241"/>
      <c r="F733" s="242" t="s">
        <v>13</v>
      </c>
      <c r="G733" s="31" t="str">
        <f t="shared" si="12"/>
        <v/>
      </c>
      <c r="H733" s="33"/>
      <c r="I733" s="20"/>
      <c r="J733" s="19">
        <v>0</v>
      </c>
    </row>
    <row r="734" spans="1:10" ht="15.75" hidden="1" thickBot="1" x14ac:dyDescent="0.3">
      <c r="A734" s="270" t="s">
        <v>172</v>
      </c>
      <c r="B734" s="271" t="s">
        <v>2786</v>
      </c>
      <c r="C734" s="272"/>
      <c r="D734" s="273" t="s">
        <v>68</v>
      </c>
      <c r="E734" s="236"/>
      <c r="F734" s="237" t="s">
        <v>13</v>
      </c>
      <c r="G734" s="274" t="str">
        <f t="shared" si="12"/>
        <v/>
      </c>
      <c r="H734" s="275"/>
      <c r="I734" s="276"/>
      <c r="J734" s="19">
        <v>0</v>
      </c>
    </row>
    <row r="735" spans="1:10" ht="15.75" hidden="1" thickBot="1" x14ac:dyDescent="0.3">
      <c r="A735" s="277"/>
      <c r="B735" s="278"/>
      <c r="C735" s="279"/>
      <c r="D735" s="279"/>
      <c r="E735" s="238"/>
      <c r="F735" s="239" t="s">
        <v>13</v>
      </c>
      <c r="G735" s="20" t="str">
        <f t="shared" si="12"/>
        <v/>
      </c>
      <c r="H735" s="23"/>
      <c r="I735" s="20"/>
      <c r="J735" s="19">
        <v>0</v>
      </c>
    </row>
    <row r="736" spans="1:10" ht="26.25" hidden="1" thickBot="1" x14ac:dyDescent="0.3">
      <c r="A736" s="277"/>
      <c r="B736" s="278"/>
      <c r="C736" s="280" t="s">
        <v>173</v>
      </c>
      <c r="D736" s="280" t="s">
        <v>106</v>
      </c>
      <c r="E736" s="234">
        <v>6.9333</v>
      </c>
      <c r="F736" s="235" t="s">
        <v>13</v>
      </c>
      <c r="G736" s="22" t="str">
        <f t="shared" si="12"/>
        <v/>
      </c>
      <c r="H736" s="26">
        <f>SUM(G736:G740)</f>
        <v>91.980247349999985</v>
      </c>
      <c r="I736" s="27"/>
      <c r="J736" s="19">
        <v>0</v>
      </c>
    </row>
    <row r="737" spans="1:10" ht="15.75" hidden="1" thickBot="1" x14ac:dyDescent="0.3">
      <c r="A737" s="277"/>
      <c r="B737" s="278"/>
      <c r="C737" s="280" t="s">
        <v>6414</v>
      </c>
      <c r="D737" s="280" t="s">
        <v>1044</v>
      </c>
      <c r="E737" s="234">
        <v>5.7427000000000001</v>
      </c>
      <c r="F737" s="235">
        <v>1.7765</v>
      </c>
      <c r="G737" s="22">
        <f t="shared" si="12"/>
        <v>10.20190655</v>
      </c>
      <c r="H737" s="23"/>
      <c r="I737" s="20"/>
      <c r="J737" s="19">
        <v>0</v>
      </c>
    </row>
    <row r="738" spans="1:10" ht="15.75" hidden="1" thickBot="1" x14ac:dyDescent="0.3">
      <c r="A738" s="277"/>
      <c r="B738" s="278"/>
      <c r="C738" s="280" t="s">
        <v>6377</v>
      </c>
      <c r="D738" s="280" t="s">
        <v>6039</v>
      </c>
      <c r="E738" s="234">
        <v>1.9933000000000001</v>
      </c>
      <c r="F738" s="240">
        <v>28.575999999999997</v>
      </c>
      <c r="G738" s="22">
        <f t="shared" si="12"/>
        <v>56.960540799999997</v>
      </c>
      <c r="H738" s="23"/>
      <c r="I738" s="20"/>
      <c r="J738" s="19">
        <v>0</v>
      </c>
    </row>
    <row r="739" spans="1:10" ht="15.75" hidden="1" thickBot="1" x14ac:dyDescent="0.3">
      <c r="A739" s="277"/>
      <c r="B739" s="278"/>
      <c r="C739" s="280" t="s">
        <v>6143</v>
      </c>
      <c r="D739" s="280" t="s">
        <v>6039</v>
      </c>
      <c r="E739" s="234">
        <v>1</v>
      </c>
      <c r="F739" s="240">
        <v>22.097000000000001</v>
      </c>
      <c r="G739" s="22">
        <f t="shared" si="12"/>
        <v>22.097000000000001</v>
      </c>
      <c r="H739" s="23"/>
      <c r="I739" s="20"/>
      <c r="J739" s="19">
        <v>0</v>
      </c>
    </row>
    <row r="740" spans="1:10" ht="15.75" hidden="1" thickBot="1" x14ac:dyDescent="0.3">
      <c r="A740" s="277"/>
      <c r="B740" s="278"/>
      <c r="C740" s="280" t="s">
        <v>6413</v>
      </c>
      <c r="D740" s="280" t="s">
        <v>1044</v>
      </c>
      <c r="E740" s="234">
        <v>0.8</v>
      </c>
      <c r="F740" s="235">
        <v>3.4009999999999998</v>
      </c>
      <c r="G740" s="22">
        <f t="shared" si="12"/>
        <v>2.7208000000000001</v>
      </c>
      <c r="H740" s="23"/>
      <c r="I740" s="20"/>
      <c r="J740" s="19">
        <v>0</v>
      </c>
    </row>
    <row r="741" spans="1:10" ht="15.75" hidden="1" thickBot="1" x14ac:dyDescent="0.3">
      <c r="A741" s="282"/>
      <c r="B741" s="283"/>
      <c r="C741" s="284"/>
      <c r="D741" s="284"/>
      <c r="E741" s="241"/>
      <c r="F741" s="317" t="s">
        <v>13</v>
      </c>
      <c r="G741" s="32" t="str">
        <f t="shared" si="12"/>
        <v/>
      </c>
      <c r="H741" s="33"/>
      <c r="I741" s="20"/>
      <c r="J741" s="19">
        <v>0</v>
      </c>
    </row>
    <row r="742" spans="1:10" ht="15.75" hidden="1" thickBot="1" x14ac:dyDescent="0.3">
      <c r="A742" s="270" t="s">
        <v>174</v>
      </c>
      <c r="B742" s="271" t="s">
        <v>2787</v>
      </c>
      <c r="C742" s="272"/>
      <c r="D742" s="273" t="s">
        <v>68</v>
      </c>
      <c r="E742" s="236"/>
      <c r="F742" s="237" t="s">
        <v>13</v>
      </c>
      <c r="G742" s="274" t="str">
        <f t="shared" si="12"/>
        <v/>
      </c>
      <c r="H742" s="275"/>
      <c r="I742" s="276"/>
      <c r="J742" s="19">
        <v>0</v>
      </c>
    </row>
    <row r="743" spans="1:10" ht="15.75" hidden="1" thickBot="1" x14ac:dyDescent="0.3">
      <c r="A743" s="277"/>
      <c r="B743" s="278"/>
      <c r="C743" s="279"/>
      <c r="D743" s="279"/>
      <c r="E743" s="238"/>
      <c r="F743" s="239" t="s">
        <v>13</v>
      </c>
      <c r="G743" s="20" t="str">
        <f t="shared" si="12"/>
        <v/>
      </c>
      <c r="H743" s="23"/>
      <c r="I743" s="20"/>
      <c r="J743" s="19">
        <v>0</v>
      </c>
    </row>
    <row r="744" spans="1:10" ht="26.25" hidden="1" thickBot="1" x14ac:dyDescent="0.3">
      <c r="A744" s="277"/>
      <c r="B744" s="278"/>
      <c r="C744" s="280" t="s">
        <v>175</v>
      </c>
      <c r="D744" s="292" t="s">
        <v>68</v>
      </c>
      <c r="E744" s="234">
        <v>1</v>
      </c>
      <c r="F744" s="240" t="s">
        <v>13</v>
      </c>
      <c r="G744" s="22" t="str">
        <f t="shared" si="12"/>
        <v/>
      </c>
      <c r="H744" s="26">
        <f>SUM(G744:G744)</f>
        <v>0</v>
      </c>
      <c r="I744" s="27"/>
      <c r="J744" s="19">
        <v>0</v>
      </c>
    </row>
    <row r="745" spans="1:10" ht="15.75" hidden="1" thickBot="1" x14ac:dyDescent="0.3">
      <c r="A745" s="282"/>
      <c r="B745" s="283"/>
      <c r="C745" s="284"/>
      <c r="D745" s="284"/>
      <c r="E745" s="241"/>
      <c r="F745" s="242" t="s">
        <v>13</v>
      </c>
      <c r="G745" s="31" t="str">
        <f t="shared" si="12"/>
        <v/>
      </c>
      <c r="H745" s="33"/>
      <c r="I745" s="20"/>
      <c r="J745" s="19">
        <v>0</v>
      </c>
    </row>
    <row r="746" spans="1:10" ht="15.75" hidden="1" thickBot="1" x14ac:dyDescent="0.3">
      <c r="A746" s="270" t="s">
        <v>176</v>
      </c>
      <c r="B746" s="271" t="s">
        <v>2788</v>
      </c>
      <c r="C746" s="272"/>
      <c r="D746" s="273" t="s">
        <v>68</v>
      </c>
      <c r="E746" s="236"/>
      <c r="F746" s="237" t="s">
        <v>13</v>
      </c>
      <c r="G746" s="274" t="str">
        <f t="shared" si="12"/>
        <v/>
      </c>
      <c r="H746" s="275"/>
      <c r="I746" s="276"/>
      <c r="J746" s="19">
        <v>0</v>
      </c>
    </row>
    <row r="747" spans="1:10" ht="15.75" hidden="1" thickBot="1" x14ac:dyDescent="0.3">
      <c r="A747" s="277"/>
      <c r="B747" s="278"/>
      <c r="C747" s="279"/>
      <c r="D747" s="279"/>
      <c r="E747" s="238"/>
      <c r="F747" s="239" t="s">
        <v>13</v>
      </c>
      <c r="G747" s="20" t="str">
        <f t="shared" si="12"/>
        <v/>
      </c>
      <c r="H747" s="23"/>
      <c r="I747" s="20"/>
      <c r="J747" s="19">
        <v>0</v>
      </c>
    </row>
    <row r="748" spans="1:10" ht="26.25" hidden="1" thickBot="1" x14ac:dyDescent="0.3">
      <c r="A748" s="277"/>
      <c r="B748" s="278"/>
      <c r="C748" s="280" t="s">
        <v>6423</v>
      </c>
      <c r="D748" s="280" t="s">
        <v>1304</v>
      </c>
      <c r="E748" s="234">
        <v>4.34</v>
      </c>
      <c r="F748" s="235">
        <v>3.4674999999999998</v>
      </c>
      <c r="G748" s="22">
        <f t="shared" si="12"/>
        <v>15.048949999999998</v>
      </c>
      <c r="H748" s="26">
        <f>SUM(G748:G751)</f>
        <v>65.655450000000002</v>
      </c>
      <c r="I748" s="27"/>
      <c r="J748" s="19">
        <v>0</v>
      </c>
    </row>
    <row r="749" spans="1:10" ht="15.75" hidden="1" thickBot="1" x14ac:dyDescent="0.3">
      <c r="A749" s="277"/>
      <c r="B749" s="278"/>
      <c r="C749" s="280" t="s">
        <v>177</v>
      </c>
      <c r="D749" s="292" t="s">
        <v>68</v>
      </c>
      <c r="E749" s="234">
        <v>1</v>
      </c>
      <c r="F749" s="235" t="s">
        <v>13</v>
      </c>
      <c r="G749" s="22" t="str">
        <f t="shared" si="12"/>
        <v/>
      </c>
      <c r="H749" s="23"/>
      <c r="I749" s="20"/>
      <c r="J749" s="19">
        <v>0</v>
      </c>
    </row>
    <row r="750" spans="1:10" ht="15.75" hidden="1" thickBot="1" x14ac:dyDescent="0.3">
      <c r="A750" s="277"/>
      <c r="B750" s="278"/>
      <c r="C750" s="280" t="s">
        <v>6404</v>
      </c>
      <c r="D750" s="280" t="s">
        <v>6039</v>
      </c>
      <c r="E750" s="234">
        <v>1</v>
      </c>
      <c r="F750" s="240">
        <v>28.509499999999999</v>
      </c>
      <c r="G750" s="22">
        <f t="shared" si="12"/>
        <v>28.509499999999999</v>
      </c>
      <c r="H750" s="23"/>
      <c r="I750" s="20"/>
      <c r="J750" s="19">
        <v>0</v>
      </c>
    </row>
    <row r="751" spans="1:10" ht="15.75" hidden="1" thickBot="1" x14ac:dyDescent="0.3">
      <c r="A751" s="277"/>
      <c r="B751" s="278"/>
      <c r="C751" s="280" t="s">
        <v>6143</v>
      </c>
      <c r="D751" s="280" t="s">
        <v>6039</v>
      </c>
      <c r="E751" s="234">
        <v>1</v>
      </c>
      <c r="F751" s="240">
        <v>22.097000000000001</v>
      </c>
      <c r="G751" s="22">
        <f t="shared" si="12"/>
        <v>22.097000000000001</v>
      </c>
      <c r="H751" s="23"/>
      <c r="I751" s="20"/>
      <c r="J751" s="19">
        <v>0</v>
      </c>
    </row>
    <row r="752" spans="1:10" ht="15.75" hidden="1" thickBot="1" x14ac:dyDescent="0.3">
      <c r="A752" s="282"/>
      <c r="B752" s="283"/>
      <c r="C752" s="284"/>
      <c r="D752" s="284"/>
      <c r="E752" s="241"/>
      <c r="F752" s="242" t="s">
        <v>13</v>
      </c>
      <c r="G752" s="31" t="str">
        <f t="shared" si="12"/>
        <v/>
      </c>
      <c r="H752" s="33"/>
      <c r="I752" s="20"/>
      <c r="J752" s="19">
        <v>0</v>
      </c>
    </row>
    <row r="753" spans="1:10" ht="15.75" hidden="1" thickBot="1" x14ac:dyDescent="0.3">
      <c r="A753" s="270" t="s">
        <v>178</v>
      </c>
      <c r="B753" s="271" t="s">
        <v>2789</v>
      </c>
      <c r="C753" s="272"/>
      <c r="D753" s="273" t="s">
        <v>68</v>
      </c>
      <c r="E753" s="236"/>
      <c r="F753" s="237" t="s">
        <v>13</v>
      </c>
      <c r="G753" s="274" t="str">
        <f t="shared" si="12"/>
        <v/>
      </c>
      <c r="H753" s="275"/>
      <c r="I753" s="276"/>
      <c r="J753" s="19">
        <v>0</v>
      </c>
    </row>
    <row r="754" spans="1:10" ht="15.75" hidden="1" thickBot="1" x14ac:dyDescent="0.3">
      <c r="A754" s="277"/>
      <c r="B754" s="278"/>
      <c r="C754" s="279"/>
      <c r="D754" s="279"/>
      <c r="E754" s="238"/>
      <c r="F754" s="239" t="s">
        <v>13</v>
      </c>
      <c r="G754" s="20" t="str">
        <f t="shared" si="12"/>
        <v/>
      </c>
      <c r="H754" s="23"/>
      <c r="I754" s="20"/>
      <c r="J754" s="19">
        <v>0</v>
      </c>
    </row>
    <row r="755" spans="1:10" ht="25.5" hidden="1" customHeight="1" x14ac:dyDescent="0.3">
      <c r="A755" s="277"/>
      <c r="B755" s="278"/>
      <c r="C755" s="280" t="s">
        <v>6424</v>
      </c>
      <c r="D755" s="280" t="s">
        <v>162</v>
      </c>
      <c r="E755" s="234">
        <v>1.0363</v>
      </c>
      <c r="F755" s="235">
        <v>18.05</v>
      </c>
      <c r="G755" s="20">
        <f t="shared" si="12"/>
        <v>18.705214999999999</v>
      </c>
      <c r="H755" s="26">
        <f>SUM(G755:G762)</f>
        <v>52.292539100000006</v>
      </c>
      <c r="I755" s="27"/>
      <c r="J755" s="19">
        <v>0</v>
      </c>
    </row>
    <row r="756" spans="1:10" ht="39" hidden="1" thickBot="1" x14ac:dyDescent="0.3">
      <c r="A756" s="277"/>
      <c r="B756" s="278"/>
      <c r="C756" s="280" t="s">
        <v>6425</v>
      </c>
      <c r="D756" s="280" t="s">
        <v>1304</v>
      </c>
      <c r="E756" s="234">
        <v>3.5470000000000002</v>
      </c>
      <c r="F756" s="235">
        <v>4.1229999999999993</v>
      </c>
      <c r="G756" s="20">
        <f t="shared" si="12"/>
        <v>14.624280999999998</v>
      </c>
      <c r="H756" s="23"/>
      <c r="I756" s="20"/>
      <c r="J756" s="19">
        <v>0</v>
      </c>
    </row>
    <row r="757" spans="1:10" ht="39" hidden="1" thickBot="1" x14ac:dyDescent="0.3">
      <c r="A757" s="277"/>
      <c r="B757" s="278"/>
      <c r="C757" s="280" t="s">
        <v>6426</v>
      </c>
      <c r="D757" s="280" t="s">
        <v>83</v>
      </c>
      <c r="E757" s="234">
        <v>1.2266999999999999</v>
      </c>
      <c r="F757" s="235">
        <v>1.5484999999999998</v>
      </c>
      <c r="G757" s="20">
        <f t="shared" si="12"/>
        <v>1.8995449499999995</v>
      </c>
      <c r="H757" s="23"/>
      <c r="I757" s="20"/>
      <c r="J757" s="19">
        <v>0</v>
      </c>
    </row>
    <row r="758" spans="1:10" ht="26.25" hidden="1" thickBot="1" x14ac:dyDescent="0.3">
      <c r="A758" s="277"/>
      <c r="B758" s="278"/>
      <c r="C758" s="280" t="s">
        <v>6402</v>
      </c>
      <c r="D758" s="280" t="s">
        <v>83</v>
      </c>
      <c r="E758" s="234">
        <v>2.2134</v>
      </c>
      <c r="F758" s="235">
        <v>0.20899999999999999</v>
      </c>
      <c r="G758" s="20">
        <f t="shared" si="12"/>
        <v>0.46260059999999997</v>
      </c>
      <c r="H758" s="23"/>
      <c r="I758" s="20"/>
      <c r="J758" s="19">
        <v>0</v>
      </c>
    </row>
    <row r="759" spans="1:10" ht="26.25" hidden="1" thickBot="1" x14ac:dyDescent="0.3">
      <c r="A759" s="277"/>
      <c r="B759" s="278"/>
      <c r="C759" s="280" t="s">
        <v>6427</v>
      </c>
      <c r="D759" s="280" t="s">
        <v>6368</v>
      </c>
      <c r="E759" s="234">
        <v>1.23E-2</v>
      </c>
      <c r="F759" s="235">
        <v>23.987499999999997</v>
      </c>
      <c r="G759" s="20">
        <f t="shared" si="12"/>
        <v>0.29504624999999995</v>
      </c>
      <c r="H759" s="23"/>
      <c r="I759" s="20"/>
      <c r="J759" s="19">
        <v>0</v>
      </c>
    </row>
    <row r="760" spans="1:10" ht="26.25" hidden="1" thickBot="1" x14ac:dyDescent="0.3">
      <c r="A760" s="277"/>
      <c r="B760" s="278"/>
      <c r="C760" s="280" t="s">
        <v>6428</v>
      </c>
      <c r="D760" s="280" t="s">
        <v>6368</v>
      </c>
      <c r="E760" s="234">
        <v>3.3599999999999998E-2</v>
      </c>
      <c r="F760" s="235">
        <v>41.125499999999995</v>
      </c>
      <c r="G760" s="20">
        <f t="shared" si="12"/>
        <v>1.3818167999999997</v>
      </c>
      <c r="H760" s="23"/>
      <c r="I760" s="20"/>
      <c r="J760" s="19">
        <v>0</v>
      </c>
    </row>
    <row r="761" spans="1:10" ht="26.25" hidden="1" thickBot="1" x14ac:dyDescent="0.3">
      <c r="A761" s="277"/>
      <c r="B761" s="278"/>
      <c r="C761" s="280" t="s">
        <v>6429</v>
      </c>
      <c r="D761" s="280" t="s">
        <v>1044</v>
      </c>
      <c r="E761" s="234">
        <v>3.6999999999999998E-2</v>
      </c>
      <c r="F761" s="235">
        <v>22.0685</v>
      </c>
      <c r="G761" s="20">
        <f t="shared" si="12"/>
        <v>0.81653449999999994</v>
      </c>
      <c r="H761" s="23"/>
      <c r="I761" s="20"/>
      <c r="J761" s="19">
        <v>0</v>
      </c>
    </row>
    <row r="762" spans="1:10" ht="26.25" hidden="1" thickBot="1" x14ac:dyDescent="0.3">
      <c r="A762" s="277"/>
      <c r="B762" s="278"/>
      <c r="C762" s="280" t="s">
        <v>6107</v>
      </c>
      <c r="D762" s="280" t="s">
        <v>6039</v>
      </c>
      <c r="E762" s="234">
        <v>0.6</v>
      </c>
      <c r="F762" s="240">
        <v>23.512499999999999</v>
      </c>
      <c r="G762" s="20">
        <f t="shared" si="12"/>
        <v>14.1075</v>
      </c>
      <c r="H762" s="23"/>
      <c r="I762" s="20"/>
      <c r="J762" s="19">
        <v>0</v>
      </c>
    </row>
    <row r="763" spans="1:10" ht="15.75" hidden="1" thickBot="1" x14ac:dyDescent="0.3">
      <c r="A763" s="282"/>
      <c r="B763" s="283"/>
      <c r="C763" s="284"/>
      <c r="D763" s="284"/>
      <c r="E763" s="241"/>
      <c r="F763" s="242" t="s">
        <v>13</v>
      </c>
      <c r="G763" s="31" t="str">
        <f t="shared" si="12"/>
        <v/>
      </c>
      <c r="H763" s="33"/>
      <c r="I763" s="20"/>
      <c r="J763" s="19">
        <v>0</v>
      </c>
    </row>
    <row r="764" spans="1:10" ht="15.75" hidden="1" thickBot="1" x14ac:dyDescent="0.3">
      <c r="A764" s="270" t="s">
        <v>179</v>
      </c>
      <c r="B764" s="271" t="s">
        <v>2790</v>
      </c>
      <c r="C764" s="272"/>
      <c r="D764" s="273" t="s">
        <v>68</v>
      </c>
      <c r="E764" s="236"/>
      <c r="F764" s="237" t="s">
        <v>13</v>
      </c>
      <c r="G764" s="274" t="str">
        <f t="shared" si="12"/>
        <v/>
      </c>
      <c r="H764" s="275"/>
      <c r="I764" s="276"/>
      <c r="J764" s="19">
        <v>0</v>
      </c>
    </row>
    <row r="765" spans="1:10" ht="15.75" hidden="1" thickBot="1" x14ac:dyDescent="0.3">
      <c r="A765" s="277"/>
      <c r="B765" s="278"/>
      <c r="C765" s="279"/>
      <c r="D765" s="279"/>
      <c r="E765" s="238"/>
      <c r="F765" s="239" t="s">
        <v>13</v>
      </c>
      <c r="G765" s="20" t="str">
        <f t="shared" si="12"/>
        <v/>
      </c>
      <c r="H765" s="23"/>
      <c r="I765" s="20"/>
      <c r="J765" s="19">
        <v>0</v>
      </c>
    </row>
    <row r="766" spans="1:10" ht="25.5" hidden="1" customHeight="1" x14ac:dyDescent="0.3">
      <c r="A766" s="277"/>
      <c r="B766" s="278"/>
      <c r="C766" s="280" t="s">
        <v>6424</v>
      </c>
      <c r="D766" s="280" t="s">
        <v>162</v>
      </c>
      <c r="E766" s="234">
        <v>1.0363</v>
      </c>
      <c r="F766" s="235">
        <v>18.05</v>
      </c>
      <c r="G766" s="20">
        <f t="shared" si="12"/>
        <v>18.705214999999999</v>
      </c>
      <c r="H766" s="26">
        <f>SUM(G766:G768)</f>
        <v>23.400065599999998</v>
      </c>
      <c r="I766" s="27"/>
      <c r="J766" s="19">
        <v>0</v>
      </c>
    </row>
    <row r="767" spans="1:10" ht="26.25" hidden="1" thickBot="1" x14ac:dyDescent="0.3">
      <c r="A767" s="277"/>
      <c r="B767" s="278"/>
      <c r="C767" s="280" t="s">
        <v>6402</v>
      </c>
      <c r="D767" s="280" t="s">
        <v>83</v>
      </c>
      <c r="E767" s="234">
        <v>2.2134</v>
      </c>
      <c r="F767" s="235">
        <v>0.20899999999999999</v>
      </c>
      <c r="G767" s="22">
        <f t="shared" si="12"/>
        <v>0.46260059999999997</v>
      </c>
      <c r="H767" s="37"/>
      <c r="I767" s="27"/>
      <c r="J767" s="19">
        <v>0</v>
      </c>
    </row>
    <row r="768" spans="1:10" ht="26.25" hidden="1" thickBot="1" x14ac:dyDescent="0.3">
      <c r="A768" s="277"/>
      <c r="B768" s="278"/>
      <c r="C768" s="280" t="s">
        <v>6107</v>
      </c>
      <c r="D768" s="280" t="s">
        <v>6039</v>
      </c>
      <c r="E768" s="234">
        <v>0.18</v>
      </c>
      <c r="F768" s="240">
        <v>23.512499999999999</v>
      </c>
      <c r="G768" s="22">
        <f t="shared" si="12"/>
        <v>4.2322499999999996</v>
      </c>
      <c r="H768" s="23"/>
      <c r="I768" s="20"/>
      <c r="J768" s="19">
        <v>0</v>
      </c>
    </row>
    <row r="769" spans="1:10" ht="15.75" hidden="1" thickBot="1" x14ac:dyDescent="0.3">
      <c r="A769" s="282"/>
      <c r="B769" s="283"/>
      <c r="C769" s="284"/>
      <c r="D769" s="284"/>
      <c r="E769" s="241"/>
      <c r="F769" s="242" t="s">
        <v>13</v>
      </c>
      <c r="G769" s="31" t="str">
        <f t="shared" si="12"/>
        <v/>
      </c>
      <c r="H769" s="33"/>
      <c r="I769" s="20"/>
      <c r="J769" s="19">
        <v>0</v>
      </c>
    </row>
    <row r="770" spans="1:10" ht="15.75" hidden="1" thickBot="1" x14ac:dyDescent="0.3">
      <c r="A770" s="270" t="s">
        <v>180</v>
      </c>
      <c r="B770" s="271" t="s">
        <v>2791</v>
      </c>
      <c r="C770" s="272"/>
      <c r="D770" s="273" t="s">
        <v>68</v>
      </c>
      <c r="E770" s="236"/>
      <c r="F770" s="237" t="s">
        <v>13</v>
      </c>
      <c r="G770" s="274" t="str">
        <f t="shared" si="12"/>
        <v/>
      </c>
      <c r="H770" s="275"/>
      <c r="I770" s="276"/>
      <c r="J770" s="19">
        <v>0</v>
      </c>
    </row>
    <row r="771" spans="1:10" ht="15.75" hidden="1" thickBot="1" x14ac:dyDescent="0.3">
      <c r="A771" s="288"/>
      <c r="B771" s="278"/>
      <c r="C771" s="279"/>
      <c r="D771" s="279"/>
      <c r="E771" s="238"/>
      <c r="F771" s="239" t="s">
        <v>13</v>
      </c>
      <c r="G771" s="20" t="str">
        <f t="shared" si="12"/>
        <v/>
      </c>
      <c r="H771" s="23"/>
      <c r="I771" s="20"/>
      <c r="J771" s="19">
        <v>0</v>
      </c>
    </row>
    <row r="772" spans="1:10" ht="15.75" hidden="1" thickBot="1" x14ac:dyDescent="0.3">
      <c r="A772" s="288"/>
      <c r="B772" s="278"/>
      <c r="C772" s="280" t="s">
        <v>181</v>
      </c>
      <c r="D772" s="292" t="s">
        <v>68</v>
      </c>
      <c r="E772" s="234">
        <v>1.0363</v>
      </c>
      <c r="F772" s="235" t="s">
        <v>13</v>
      </c>
      <c r="G772" s="20" t="str">
        <f t="shared" si="12"/>
        <v/>
      </c>
      <c r="H772" s="26">
        <f>SUM(G772:G779)</f>
        <v>33.587324099999996</v>
      </c>
      <c r="I772" s="27"/>
      <c r="J772" s="19">
        <v>0</v>
      </c>
    </row>
    <row r="773" spans="1:10" ht="39" hidden="1" thickBot="1" x14ac:dyDescent="0.3">
      <c r="A773" s="288"/>
      <c r="B773" s="278"/>
      <c r="C773" s="280" t="s">
        <v>6425</v>
      </c>
      <c r="D773" s="280" t="s">
        <v>1304</v>
      </c>
      <c r="E773" s="234">
        <v>3.5470000000000002</v>
      </c>
      <c r="F773" s="235">
        <v>4.1229999999999993</v>
      </c>
      <c r="G773" s="20">
        <f t="shared" si="12"/>
        <v>14.624280999999998</v>
      </c>
      <c r="H773" s="23"/>
      <c r="I773" s="20"/>
      <c r="J773" s="19">
        <v>0</v>
      </c>
    </row>
    <row r="774" spans="1:10" ht="39" hidden="1" thickBot="1" x14ac:dyDescent="0.3">
      <c r="A774" s="288"/>
      <c r="B774" s="278"/>
      <c r="C774" s="280" t="s">
        <v>6426</v>
      </c>
      <c r="D774" s="280" t="s">
        <v>83</v>
      </c>
      <c r="E774" s="234">
        <v>1.2266999999999999</v>
      </c>
      <c r="F774" s="235">
        <v>1.5484999999999998</v>
      </c>
      <c r="G774" s="20">
        <f t="shared" si="12"/>
        <v>1.8995449499999995</v>
      </c>
      <c r="H774" s="23"/>
      <c r="I774" s="20"/>
      <c r="J774" s="19">
        <v>0</v>
      </c>
    </row>
    <row r="775" spans="1:10" ht="26.25" hidden="1" thickBot="1" x14ac:dyDescent="0.3">
      <c r="A775" s="288"/>
      <c r="B775" s="278"/>
      <c r="C775" s="280" t="s">
        <v>6402</v>
      </c>
      <c r="D775" s="280" t="s">
        <v>83</v>
      </c>
      <c r="E775" s="234">
        <v>2.2134</v>
      </c>
      <c r="F775" s="235">
        <v>0.20899999999999999</v>
      </c>
      <c r="G775" s="20">
        <f t="shared" si="12"/>
        <v>0.46260059999999997</v>
      </c>
      <c r="H775" s="23"/>
      <c r="I775" s="20"/>
      <c r="J775" s="19">
        <v>0</v>
      </c>
    </row>
    <row r="776" spans="1:10" ht="26.25" hidden="1" thickBot="1" x14ac:dyDescent="0.3">
      <c r="A776" s="288"/>
      <c r="B776" s="278"/>
      <c r="C776" s="280" t="s">
        <v>6427</v>
      </c>
      <c r="D776" s="280" t="s">
        <v>6368</v>
      </c>
      <c r="E776" s="234">
        <v>1.23E-2</v>
      </c>
      <c r="F776" s="235">
        <v>23.987499999999997</v>
      </c>
      <c r="G776" s="20">
        <f t="shared" si="12"/>
        <v>0.29504624999999995</v>
      </c>
      <c r="H776" s="23"/>
      <c r="I776" s="20"/>
      <c r="J776" s="19">
        <v>0</v>
      </c>
    </row>
    <row r="777" spans="1:10" ht="26.25" hidden="1" thickBot="1" x14ac:dyDescent="0.3">
      <c r="A777" s="288"/>
      <c r="B777" s="278"/>
      <c r="C777" s="280" t="s">
        <v>6428</v>
      </c>
      <c r="D777" s="280" t="s">
        <v>6368</v>
      </c>
      <c r="E777" s="234">
        <v>3.3599999999999998E-2</v>
      </c>
      <c r="F777" s="235">
        <v>41.125499999999995</v>
      </c>
      <c r="G777" s="20">
        <f t="shared" si="12"/>
        <v>1.3818167999999997</v>
      </c>
      <c r="H777" s="23"/>
      <c r="I777" s="20"/>
      <c r="J777" s="19">
        <v>0</v>
      </c>
    </row>
    <row r="778" spans="1:10" ht="26.25" hidden="1" thickBot="1" x14ac:dyDescent="0.3">
      <c r="A778" s="288"/>
      <c r="B778" s="278"/>
      <c r="C778" s="280" t="s">
        <v>6429</v>
      </c>
      <c r="D778" s="280" t="s">
        <v>1044</v>
      </c>
      <c r="E778" s="234">
        <v>3.6999999999999998E-2</v>
      </c>
      <c r="F778" s="235">
        <v>22.0685</v>
      </c>
      <c r="G778" s="20">
        <f t="shared" si="12"/>
        <v>0.81653449999999994</v>
      </c>
      <c r="H778" s="23"/>
      <c r="I778" s="20"/>
      <c r="J778" s="19">
        <v>0</v>
      </c>
    </row>
    <row r="779" spans="1:10" ht="26.25" hidden="1" thickBot="1" x14ac:dyDescent="0.3">
      <c r="A779" s="288"/>
      <c r="B779" s="278"/>
      <c r="C779" s="280" t="s">
        <v>6107</v>
      </c>
      <c r="D779" s="280" t="s">
        <v>6039</v>
      </c>
      <c r="E779" s="234">
        <v>0.6</v>
      </c>
      <c r="F779" s="240">
        <v>23.512499999999999</v>
      </c>
      <c r="G779" s="20">
        <f t="shared" si="12"/>
        <v>14.1075</v>
      </c>
      <c r="H779" s="23"/>
      <c r="I779" s="20"/>
      <c r="J779" s="19">
        <v>0</v>
      </c>
    </row>
    <row r="780" spans="1:10" ht="15.75" hidden="1" thickBot="1" x14ac:dyDescent="0.3">
      <c r="A780" s="290"/>
      <c r="B780" s="283"/>
      <c r="C780" s="284"/>
      <c r="D780" s="284"/>
      <c r="E780" s="241"/>
      <c r="F780" s="242" t="s">
        <v>13</v>
      </c>
      <c r="G780" s="31" t="str">
        <f t="shared" si="12"/>
        <v/>
      </c>
      <c r="H780" s="33"/>
      <c r="I780" s="20"/>
      <c r="J780" s="19">
        <v>0</v>
      </c>
    </row>
    <row r="781" spans="1:10" ht="15.75" hidden="1" thickBot="1" x14ac:dyDescent="0.3">
      <c r="A781" s="270" t="s">
        <v>182</v>
      </c>
      <c r="B781" s="271" t="s">
        <v>2792</v>
      </c>
      <c r="C781" s="272"/>
      <c r="D781" s="273" t="s">
        <v>68</v>
      </c>
      <c r="E781" s="236"/>
      <c r="F781" s="237" t="s">
        <v>13</v>
      </c>
      <c r="G781" s="274" t="str">
        <f t="shared" si="12"/>
        <v/>
      </c>
      <c r="H781" s="275"/>
      <c r="I781" s="276"/>
      <c r="J781" s="19">
        <v>0</v>
      </c>
    </row>
    <row r="782" spans="1:10" ht="15.75" hidden="1" thickBot="1" x14ac:dyDescent="0.3">
      <c r="A782" s="288"/>
      <c r="B782" s="278"/>
      <c r="C782" s="279"/>
      <c r="D782" s="279"/>
      <c r="E782" s="238"/>
      <c r="F782" s="239" t="s">
        <v>13</v>
      </c>
      <c r="G782" s="20" t="str">
        <f t="shared" si="12"/>
        <v/>
      </c>
      <c r="H782" s="23"/>
      <c r="I782" s="20"/>
      <c r="J782" s="19">
        <v>0</v>
      </c>
    </row>
    <row r="783" spans="1:10" ht="26.25" hidden="1" thickBot="1" x14ac:dyDescent="0.3">
      <c r="A783" s="288"/>
      <c r="B783" s="278"/>
      <c r="C783" s="280" t="s">
        <v>6376</v>
      </c>
      <c r="D783" s="280" t="s">
        <v>6039</v>
      </c>
      <c r="E783" s="234">
        <v>0.5</v>
      </c>
      <c r="F783" s="235">
        <v>22.790499999999998</v>
      </c>
      <c r="G783" s="20">
        <f t="shared" si="12"/>
        <v>11.395249999999999</v>
      </c>
      <c r="H783" s="26">
        <f>SUM(G783:G786)</f>
        <v>23.151499999999999</v>
      </c>
      <c r="I783" s="27"/>
      <c r="J783" s="19">
        <v>0</v>
      </c>
    </row>
    <row r="784" spans="1:10" ht="26.25" hidden="1" thickBot="1" x14ac:dyDescent="0.3">
      <c r="A784" s="288"/>
      <c r="B784" s="278"/>
      <c r="C784" s="280" t="s">
        <v>6107</v>
      </c>
      <c r="D784" s="280" t="s">
        <v>6039</v>
      </c>
      <c r="E784" s="234">
        <v>0.5</v>
      </c>
      <c r="F784" s="235">
        <v>23.512499999999999</v>
      </c>
      <c r="G784" s="20">
        <f t="shared" ref="G784:G847" si="13">IF(ISNUMBER(F784),E784*F784,"")</f>
        <v>11.75625</v>
      </c>
      <c r="H784" s="23"/>
      <c r="I784" s="20"/>
      <c r="J784" s="19">
        <v>0</v>
      </c>
    </row>
    <row r="785" spans="1:10" ht="15.75" hidden="1" thickBot="1" x14ac:dyDescent="0.3">
      <c r="A785" s="288"/>
      <c r="B785" s="278"/>
      <c r="C785" s="297" t="s">
        <v>183</v>
      </c>
      <c r="D785" s="280" t="s">
        <v>68</v>
      </c>
      <c r="E785" s="234">
        <v>1</v>
      </c>
      <c r="F785" s="235" t="s">
        <v>13</v>
      </c>
      <c r="G785" s="20" t="str">
        <f t="shared" si="13"/>
        <v/>
      </c>
      <c r="H785" s="23"/>
      <c r="I785" s="20"/>
      <c r="J785" s="19">
        <v>0</v>
      </c>
    </row>
    <row r="786" spans="1:10" ht="15.75" hidden="1" thickBot="1" x14ac:dyDescent="0.3">
      <c r="A786" s="288"/>
      <c r="B786" s="278"/>
      <c r="C786" s="297" t="s">
        <v>184</v>
      </c>
      <c r="D786" s="280" t="s">
        <v>68</v>
      </c>
      <c r="E786" s="234">
        <v>1</v>
      </c>
      <c r="F786" s="235" t="s">
        <v>13</v>
      </c>
      <c r="G786" s="20" t="str">
        <f t="shared" si="13"/>
        <v/>
      </c>
      <c r="H786" s="23"/>
      <c r="I786" s="20"/>
      <c r="J786" s="19">
        <v>0</v>
      </c>
    </row>
    <row r="787" spans="1:10" ht="15.75" hidden="1" thickBot="1" x14ac:dyDescent="0.3">
      <c r="A787" s="290"/>
      <c r="B787" s="283"/>
      <c r="C787" s="284"/>
      <c r="D787" s="284"/>
      <c r="E787" s="241"/>
      <c r="F787" s="242" t="s">
        <v>13</v>
      </c>
      <c r="G787" s="31" t="str">
        <f t="shared" si="13"/>
        <v/>
      </c>
      <c r="H787" s="33"/>
      <c r="I787" s="20"/>
      <c r="J787" s="19">
        <v>0</v>
      </c>
    </row>
    <row r="788" spans="1:10" ht="15.75" hidden="1" thickBot="1" x14ac:dyDescent="0.3">
      <c r="A788" s="270" t="s">
        <v>185</v>
      </c>
      <c r="B788" s="271" t="s">
        <v>2793</v>
      </c>
      <c r="C788" s="272"/>
      <c r="D788" s="273" t="s">
        <v>68</v>
      </c>
      <c r="E788" s="236"/>
      <c r="F788" s="237" t="s">
        <v>13</v>
      </c>
      <c r="G788" s="274" t="str">
        <f t="shared" si="13"/>
        <v/>
      </c>
      <c r="H788" s="275"/>
      <c r="I788" s="276"/>
      <c r="J788" s="19">
        <v>0</v>
      </c>
    </row>
    <row r="789" spans="1:10" ht="15.75" hidden="1" thickBot="1" x14ac:dyDescent="0.3">
      <c r="A789" s="277"/>
      <c r="B789" s="278"/>
      <c r="C789" s="279"/>
      <c r="D789" s="279"/>
      <c r="E789" s="238"/>
      <c r="F789" s="239" t="s">
        <v>13</v>
      </c>
      <c r="G789" s="20" t="str">
        <f t="shared" si="13"/>
        <v/>
      </c>
      <c r="H789" s="23"/>
      <c r="I789" s="20"/>
      <c r="J789" s="19">
        <v>0</v>
      </c>
    </row>
    <row r="790" spans="1:10" ht="26.25" hidden="1" thickBot="1" x14ac:dyDescent="0.3">
      <c r="A790" s="277"/>
      <c r="B790" s="278"/>
      <c r="C790" s="280" t="s">
        <v>6395</v>
      </c>
      <c r="D790" s="280" t="s">
        <v>162</v>
      </c>
      <c r="E790" s="234">
        <v>1.0838000000000001</v>
      </c>
      <c r="F790" s="235">
        <v>18.012</v>
      </c>
      <c r="G790" s="22">
        <f t="shared" si="13"/>
        <v>19.521405600000001</v>
      </c>
      <c r="H790" s="26">
        <f>SUM(G790:G800)</f>
        <v>65.778147250000004</v>
      </c>
      <c r="I790" s="27"/>
      <c r="J790" s="19">
        <v>0</v>
      </c>
    </row>
    <row r="791" spans="1:10" ht="39" hidden="1" thickBot="1" x14ac:dyDescent="0.3">
      <c r="A791" s="277"/>
      <c r="B791" s="278"/>
      <c r="C791" s="280" t="s">
        <v>6425</v>
      </c>
      <c r="D791" s="280" t="s">
        <v>1304</v>
      </c>
      <c r="E791" s="234">
        <v>3.5470000000000002</v>
      </c>
      <c r="F791" s="235">
        <v>4.1229999999999993</v>
      </c>
      <c r="G791" s="22">
        <f t="shared" si="13"/>
        <v>14.624280999999998</v>
      </c>
      <c r="H791" s="38"/>
      <c r="I791" s="39"/>
      <c r="J791" s="19">
        <v>0</v>
      </c>
    </row>
    <row r="792" spans="1:10" ht="39" hidden="1" thickBot="1" x14ac:dyDescent="0.3">
      <c r="A792" s="277"/>
      <c r="B792" s="278"/>
      <c r="C792" s="280" t="s">
        <v>6426</v>
      </c>
      <c r="D792" s="280" t="s">
        <v>83</v>
      </c>
      <c r="E792" s="234">
        <v>1.2266999999999999</v>
      </c>
      <c r="F792" s="235">
        <v>1.5484999999999998</v>
      </c>
      <c r="G792" s="22">
        <f t="shared" si="13"/>
        <v>1.8995449499999995</v>
      </c>
      <c r="H792" s="38"/>
      <c r="I792" s="39"/>
      <c r="J792" s="19">
        <v>0</v>
      </c>
    </row>
    <row r="793" spans="1:10" ht="26.25" hidden="1" thickBot="1" x14ac:dyDescent="0.3">
      <c r="A793" s="277"/>
      <c r="B793" s="278"/>
      <c r="C793" s="280" t="s">
        <v>6399</v>
      </c>
      <c r="D793" s="280" t="s">
        <v>1304</v>
      </c>
      <c r="E793" s="234">
        <v>1.4276</v>
      </c>
      <c r="F793" s="235">
        <v>2.4889999999999999</v>
      </c>
      <c r="G793" s="22">
        <f t="shared" si="13"/>
        <v>3.5532963999999998</v>
      </c>
      <c r="H793" s="38"/>
      <c r="I793" s="39"/>
      <c r="J793" s="19">
        <v>0</v>
      </c>
    </row>
    <row r="794" spans="1:10" ht="39" hidden="1" thickBot="1" x14ac:dyDescent="0.3">
      <c r="A794" s="277"/>
      <c r="B794" s="278"/>
      <c r="C794" s="280" t="s">
        <v>6400</v>
      </c>
      <c r="D794" s="280" t="s">
        <v>1044</v>
      </c>
      <c r="E794" s="234">
        <v>0.69259999999999999</v>
      </c>
      <c r="F794" s="235">
        <v>3.1159999999999997</v>
      </c>
      <c r="G794" s="22">
        <f t="shared" si="13"/>
        <v>2.1581415999999995</v>
      </c>
      <c r="H794" s="38"/>
      <c r="I794" s="39"/>
      <c r="J794" s="19">
        <v>0</v>
      </c>
    </row>
    <row r="795" spans="1:10" ht="26.25" hidden="1" thickBot="1" x14ac:dyDescent="0.3">
      <c r="A795" s="277"/>
      <c r="B795" s="278"/>
      <c r="C795" s="280" t="s">
        <v>6401</v>
      </c>
      <c r="D795" s="280" t="s">
        <v>83</v>
      </c>
      <c r="E795" s="234">
        <v>9.6469000000000005</v>
      </c>
      <c r="F795" s="235">
        <v>8.5499999999999993E-2</v>
      </c>
      <c r="G795" s="22">
        <f t="shared" si="13"/>
        <v>0.82480995000000001</v>
      </c>
      <c r="H795" s="38"/>
      <c r="I795" s="39"/>
      <c r="J795" s="19">
        <v>0</v>
      </c>
    </row>
    <row r="796" spans="1:10" ht="26.25" hidden="1" thickBot="1" x14ac:dyDescent="0.3">
      <c r="A796" s="277"/>
      <c r="B796" s="278"/>
      <c r="C796" s="280" t="s">
        <v>6402</v>
      </c>
      <c r="D796" s="280" t="s">
        <v>83</v>
      </c>
      <c r="E796" s="234">
        <v>1.2266999999999999</v>
      </c>
      <c r="F796" s="235">
        <v>0.20899999999999999</v>
      </c>
      <c r="G796" s="22">
        <f t="shared" si="13"/>
        <v>0.25638029999999995</v>
      </c>
      <c r="H796" s="38"/>
      <c r="I796" s="39"/>
      <c r="J796" s="19">
        <v>0</v>
      </c>
    </row>
    <row r="797" spans="1:10" ht="26.25" hidden="1" thickBot="1" x14ac:dyDescent="0.3">
      <c r="A797" s="277"/>
      <c r="B797" s="278"/>
      <c r="C797" s="280" t="s">
        <v>6427</v>
      </c>
      <c r="D797" s="280" t="s">
        <v>6368</v>
      </c>
      <c r="E797" s="234">
        <v>1.23E-2</v>
      </c>
      <c r="F797" s="235">
        <v>23.987499999999997</v>
      </c>
      <c r="G797" s="22">
        <f t="shared" si="13"/>
        <v>0.29504624999999995</v>
      </c>
      <c r="H797" s="38"/>
      <c r="I797" s="39"/>
      <c r="J797" s="19">
        <v>0</v>
      </c>
    </row>
    <row r="798" spans="1:10" ht="26.25" hidden="1" thickBot="1" x14ac:dyDescent="0.3">
      <c r="A798" s="277"/>
      <c r="B798" s="278"/>
      <c r="C798" s="280" t="s">
        <v>6429</v>
      </c>
      <c r="D798" s="280" t="s">
        <v>1044</v>
      </c>
      <c r="E798" s="234">
        <v>3.6999999999999998E-2</v>
      </c>
      <c r="F798" s="235">
        <v>22.0685</v>
      </c>
      <c r="G798" s="22">
        <f t="shared" si="13"/>
        <v>0.81653449999999994</v>
      </c>
      <c r="H798" s="38"/>
      <c r="I798" s="39"/>
      <c r="J798" s="19">
        <v>0</v>
      </c>
    </row>
    <row r="799" spans="1:10" ht="26.25" hidden="1" thickBot="1" x14ac:dyDescent="0.3">
      <c r="A799" s="277"/>
      <c r="B799" s="278"/>
      <c r="C799" s="280" t="s">
        <v>6107</v>
      </c>
      <c r="D799" s="280" t="s">
        <v>6039</v>
      </c>
      <c r="E799" s="234">
        <v>0.47860000000000003</v>
      </c>
      <c r="F799" s="240">
        <v>23.512499999999999</v>
      </c>
      <c r="G799" s="22">
        <f t="shared" si="13"/>
        <v>11.2530825</v>
      </c>
      <c r="H799" s="38"/>
      <c r="I799" s="39"/>
      <c r="J799" s="19">
        <v>0</v>
      </c>
    </row>
    <row r="800" spans="1:10" ht="15.75" hidden="1" thickBot="1" x14ac:dyDescent="0.3">
      <c r="A800" s="277"/>
      <c r="B800" s="278"/>
      <c r="C800" s="280" t="s">
        <v>6143</v>
      </c>
      <c r="D800" s="280" t="s">
        <v>6039</v>
      </c>
      <c r="E800" s="234">
        <v>0.47860000000000003</v>
      </c>
      <c r="F800" s="240">
        <v>22.097000000000001</v>
      </c>
      <c r="G800" s="22">
        <f t="shared" si="13"/>
        <v>10.575624200000002</v>
      </c>
      <c r="H800" s="38"/>
      <c r="I800" s="39"/>
      <c r="J800" s="19">
        <v>0</v>
      </c>
    </row>
    <row r="801" spans="1:10" ht="15.75" hidden="1" thickBot="1" x14ac:dyDescent="0.3">
      <c r="A801" s="282"/>
      <c r="B801" s="283"/>
      <c r="C801" s="284"/>
      <c r="D801" s="284"/>
      <c r="E801" s="241"/>
      <c r="F801" s="242" t="s">
        <v>13</v>
      </c>
      <c r="G801" s="31" t="str">
        <f t="shared" si="13"/>
        <v/>
      </c>
      <c r="H801" s="33"/>
      <c r="I801" s="20"/>
      <c r="J801" s="19">
        <v>0</v>
      </c>
    </row>
    <row r="802" spans="1:10" ht="15.75" hidden="1" thickBot="1" x14ac:dyDescent="0.3">
      <c r="A802" s="270" t="s">
        <v>186</v>
      </c>
      <c r="B802" s="271" t="s">
        <v>2794</v>
      </c>
      <c r="C802" s="272"/>
      <c r="D802" s="273" t="s">
        <v>68</v>
      </c>
      <c r="E802" s="236"/>
      <c r="F802" s="237" t="s">
        <v>13</v>
      </c>
      <c r="G802" s="274" t="str">
        <f t="shared" si="13"/>
        <v/>
      </c>
      <c r="H802" s="275"/>
      <c r="I802" s="276"/>
      <c r="J802" s="19">
        <v>0</v>
      </c>
    </row>
    <row r="803" spans="1:10" ht="15.75" hidden="1" thickBot="1" x14ac:dyDescent="0.3">
      <c r="A803" s="277"/>
      <c r="B803" s="278"/>
      <c r="C803" s="279"/>
      <c r="D803" s="279"/>
      <c r="E803" s="238"/>
      <c r="F803" s="239" t="s">
        <v>13</v>
      </c>
      <c r="G803" s="20" t="str">
        <f t="shared" si="13"/>
        <v/>
      </c>
      <c r="H803" s="23"/>
      <c r="I803" s="20"/>
      <c r="J803" s="19">
        <v>0</v>
      </c>
    </row>
    <row r="804" spans="1:10" ht="26.25" hidden="1" thickBot="1" x14ac:dyDescent="0.3">
      <c r="A804" s="277"/>
      <c r="B804" s="278"/>
      <c r="C804" s="280" t="s">
        <v>6395</v>
      </c>
      <c r="D804" s="280" t="s">
        <v>162</v>
      </c>
      <c r="E804" s="234">
        <v>1.0838000000000001</v>
      </c>
      <c r="F804" s="235">
        <v>18.012</v>
      </c>
      <c r="G804" s="22">
        <f t="shared" si="13"/>
        <v>19.521405600000001</v>
      </c>
      <c r="H804" s="26">
        <f>SUM(G804:G810)</f>
        <v>48.142740549999999</v>
      </c>
      <c r="I804" s="27"/>
      <c r="J804" s="19">
        <v>0</v>
      </c>
    </row>
    <row r="805" spans="1:10" ht="26.25" hidden="1" thickBot="1" x14ac:dyDescent="0.3">
      <c r="A805" s="277"/>
      <c r="B805" s="278"/>
      <c r="C805" s="280" t="s">
        <v>6399</v>
      </c>
      <c r="D805" s="280" t="s">
        <v>1304</v>
      </c>
      <c r="E805" s="234">
        <v>1.4276</v>
      </c>
      <c r="F805" s="235">
        <v>2.4889999999999999</v>
      </c>
      <c r="G805" s="22">
        <f t="shared" si="13"/>
        <v>3.5532963999999998</v>
      </c>
      <c r="H805" s="38"/>
      <c r="I805" s="39"/>
      <c r="J805" s="19">
        <v>0</v>
      </c>
    </row>
    <row r="806" spans="1:10" ht="39" hidden="1" thickBot="1" x14ac:dyDescent="0.3">
      <c r="A806" s="277"/>
      <c r="B806" s="278"/>
      <c r="C806" s="280" t="s">
        <v>6400</v>
      </c>
      <c r="D806" s="280" t="s">
        <v>1044</v>
      </c>
      <c r="E806" s="234">
        <v>0.69259999999999999</v>
      </c>
      <c r="F806" s="235">
        <v>3.1159999999999997</v>
      </c>
      <c r="G806" s="22">
        <f t="shared" si="13"/>
        <v>2.1581415999999995</v>
      </c>
      <c r="H806" s="38"/>
      <c r="I806" s="39"/>
      <c r="J806" s="19">
        <v>0</v>
      </c>
    </row>
    <row r="807" spans="1:10" ht="26.25" hidden="1" thickBot="1" x14ac:dyDescent="0.3">
      <c r="A807" s="277"/>
      <c r="B807" s="278"/>
      <c r="C807" s="280" t="s">
        <v>6401</v>
      </c>
      <c r="D807" s="280" t="s">
        <v>83</v>
      </c>
      <c r="E807" s="234">
        <v>9.6469000000000005</v>
      </c>
      <c r="F807" s="235">
        <v>8.5499999999999993E-2</v>
      </c>
      <c r="G807" s="22">
        <f t="shared" si="13"/>
        <v>0.82480995000000001</v>
      </c>
      <c r="H807" s="38"/>
      <c r="I807" s="39"/>
      <c r="J807" s="19">
        <v>0</v>
      </c>
    </row>
    <row r="808" spans="1:10" ht="26.25" hidden="1" thickBot="1" x14ac:dyDescent="0.3">
      <c r="A808" s="277"/>
      <c r="B808" s="278"/>
      <c r="C808" s="280" t="s">
        <v>6402</v>
      </c>
      <c r="D808" s="280" t="s">
        <v>83</v>
      </c>
      <c r="E808" s="234">
        <v>1.2266999999999999</v>
      </c>
      <c r="F808" s="235">
        <v>0.20899999999999999</v>
      </c>
      <c r="G808" s="22">
        <f t="shared" si="13"/>
        <v>0.25638029999999995</v>
      </c>
      <c r="H808" s="38"/>
      <c r="I808" s="39"/>
      <c r="J808" s="19">
        <v>0</v>
      </c>
    </row>
    <row r="809" spans="1:10" ht="26.25" hidden="1" thickBot="1" x14ac:dyDescent="0.3">
      <c r="A809" s="277"/>
      <c r="B809" s="278"/>
      <c r="C809" s="280" t="s">
        <v>6107</v>
      </c>
      <c r="D809" s="280" t="s">
        <v>6039</v>
      </c>
      <c r="E809" s="234">
        <v>0.47860000000000003</v>
      </c>
      <c r="F809" s="240">
        <v>23.512499999999999</v>
      </c>
      <c r="G809" s="22">
        <f t="shared" si="13"/>
        <v>11.2530825</v>
      </c>
      <c r="H809" s="38"/>
      <c r="I809" s="39"/>
      <c r="J809" s="19">
        <v>0</v>
      </c>
    </row>
    <row r="810" spans="1:10" ht="15.75" hidden="1" thickBot="1" x14ac:dyDescent="0.3">
      <c r="A810" s="277"/>
      <c r="B810" s="278"/>
      <c r="C810" s="280" t="s">
        <v>6143</v>
      </c>
      <c r="D810" s="280" t="s">
        <v>6039</v>
      </c>
      <c r="E810" s="234">
        <v>0.47860000000000003</v>
      </c>
      <c r="F810" s="240">
        <v>22.097000000000001</v>
      </c>
      <c r="G810" s="22">
        <f t="shared" si="13"/>
        <v>10.575624200000002</v>
      </c>
      <c r="H810" s="38"/>
      <c r="I810" s="39"/>
      <c r="J810" s="19">
        <v>0</v>
      </c>
    </row>
    <row r="811" spans="1:10" ht="15.75" hidden="1" thickBot="1" x14ac:dyDescent="0.3">
      <c r="A811" s="282"/>
      <c r="B811" s="283"/>
      <c r="C811" s="284"/>
      <c r="D811" s="284"/>
      <c r="E811" s="241"/>
      <c r="F811" s="242" t="s">
        <v>13</v>
      </c>
      <c r="G811" s="31" t="str">
        <f t="shared" si="13"/>
        <v/>
      </c>
      <c r="H811" s="33"/>
      <c r="I811" s="20"/>
      <c r="J811" s="19">
        <v>0</v>
      </c>
    </row>
    <row r="812" spans="1:10" ht="15.75" hidden="1" thickBot="1" x14ac:dyDescent="0.3">
      <c r="A812" s="270" t="s">
        <v>187</v>
      </c>
      <c r="B812" s="271" t="s">
        <v>2795</v>
      </c>
      <c r="C812" s="272"/>
      <c r="D812" s="273" t="s">
        <v>68</v>
      </c>
      <c r="E812" s="236"/>
      <c r="F812" s="237" t="s">
        <v>13</v>
      </c>
      <c r="G812" s="274" t="str">
        <f t="shared" si="13"/>
        <v/>
      </c>
      <c r="H812" s="275"/>
      <c r="I812" s="276"/>
      <c r="J812" s="19">
        <v>0</v>
      </c>
    </row>
    <row r="813" spans="1:10" ht="15.75" hidden="1" thickBot="1" x14ac:dyDescent="0.3">
      <c r="A813" s="277"/>
      <c r="B813" s="278"/>
      <c r="C813" s="279"/>
      <c r="D813" s="279"/>
      <c r="E813" s="238"/>
      <c r="F813" s="239" t="s">
        <v>13</v>
      </c>
      <c r="G813" s="20" t="str">
        <f t="shared" si="13"/>
        <v/>
      </c>
      <c r="H813" s="23"/>
      <c r="I813" s="20"/>
      <c r="J813" s="19">
        <v>0</v>
      </c>
    </row>
    <row r="814" spans="1:10" ht="39" hidden="1" thickBot="1" x14ac:dyDescent="0.3">
      <c r="A814" s="277"/>
      <c r="B814" s="278"/>
      <c r="C814" s="280" t="s">
        <v>6430</v>
      </c>
      <c r="D814" s="280" t="s">
        <v>162</v>
      </c>
      <c r="E814" s="234">
        <v>1</v>
      </c>
      <c r="F814" s="235">
        <v>126.6635</v>
      </c>
      <c r="G814" s="22">
        <f t="shared" si="13"/>
        <v>126.6635</v>
      </c>
      <c r="H814" s="26">
        <f>SUM(G814:G814)</f>
        <v>126.6635</v>
      </c>
      <c r="I814" s="27"/>
      <c r="J814" s="19">
        <v>0</v>
      </c>
    </row>
    <row r="815" spans="1:10" ht="15.75" hidden="1" thickBot="1" x14ac:dyDescent="0.3">
      <c r="A815" s="282"/>
      <c r="B815" s="283"/>
      <c r="C815" s="284"/>
      <c r="D815" s="284"/>
      <c r="E815" s="241"/>
      <c r="F815" s="242" t="s">
        <v>13</v>
      </c>
      <c r="G815" s="31" t="str">
        <f t="shared" si="13"/>
        <v/>
      </c>
      <c r="H815" s="33"/>
      <c r="I815" s="20"/>
      <c r="J815" s="19">
        <v>0</v>
      </c>
    </row>
    <row r="816" spans="1:10" ht="15.75" hidden="1" thickBot="1" x14ac:dyDescent="0.3">
      <c r="A816" s="270" t="s">
        <v>188</v>
      </c>
      <c r="B816" s="271" t="s">
        <v>2796</v>
      </c>
      <c r="C816" s="272"/>
      <c r="D816" s="273" t="s">
        <v>68</v>
      </c>
      <c r="E816" s="236"/>
      <c r="F816" s="237" t="s">
        <v>13</v>
      </c>
      <c r="G816" s="274" t="str">
        <f t="shared" si="13"/>
        <v/>
      </c>
      <c r="H816" s="275"/>
      <c r="I816" s="276"/>
      <c r="J816" s="19">
        <v>0</v>
      </c>
    </row>
    <row r="817" spans="1:10" ht="15.75" hidden="1" thickBot="1" x14ac:dyDescent="0.3">
      <c r="A817" s="277"/>
      <c r="B817" s="278"/>
      <c r="C817" s="279"/>
      <c r="D817" s="279"/>
      <c r="E817" s="238"/>
      <c r="F817" s="239" t="s">
        <v>13</v>
      </c>
      <c r="G817" s="20" t="str">
        <f t="shared" si="13"/>
        <v/>
      </c>
      <c r="H817" s="23"/>
      <c r="I817" s="20"/>
      <c r="J817" s="19">
        <v>0</v>
      </c>
    </row>
    <row r="818" spans="1:10" ht="15.75" hidden="1" thickBot="1" x14ac:dyDescent="0.3">
      <c r="A818" s="277"/>
      <c r="B818" s="278"/>
      <c r="C818" s="280" t="s">
        <v>6294</v>
      </c>
      <c r="D818" s="280" t="s">
        <v>6039</v>
      </c>
      <c r="E818" s="234">
        <v>0.3</v>
      </c>
      <c r="F818" s="240">
        <v>22.704999999999998</v>
      </c>
      <c r="G818" s="20">
        <f t="shared" si="13"/>
        <v>6.8114999999999997</v>
      </c>
      <c r="H818" s="26">
        <f>SUM(G818:G819)</f>
        <v>35.026499999999999</v>
      </c>
      <c r="I818" s="27"/>
      <c r="J818" s="19">
        <v>0</v>
      </c>
    </row>
    <row r="819" spans="1:10" ht="26.25" hidden="1" thickBot="1" x14ac:dyDescent="0.3">
      <c r="A819" s="277"/>
      <c r="B819" s="278"/>
      <c r="C819" s="280" t="s">
        <v>6431</v>
      </c>
      <c r="D819" s="280" t="s">
        <v>83</v>
      </c>
      <c r="E819" s="234">
        <v>1</v>
      </c>
      <c r="F819" s="235">
        <v>28.214999999999996</v>
      </c>
      <c r="G819" s="20">
        <f t="shared" si="13"/>
        <v>28.214999999999996</v>
      </c>
      <c r="H819" s="23"/>
      <c r="I819" s="20"/>
      <c r="J819" s="19">
        <v>0</v>
      </c>
    </row>
    <row r="820" spans="1:10" ht="15.75" hidden="1" thickBot="1" x14ac:dyDescent="0.3">
      <c r="A820" s="282"/>
      <c r="B820" s="283"/>
      <c r="C820" s="284"/>
      <c r="D820" s="284"/>
      <c r="E820" s="241"/>
      <c r="F820" s="242" t="s">
        <v>13</v>
      </c>
      <c r="G820" s="31" t="str">
        <f t="shared" si="13"/>
        <v/>
      </c>
      <c r="H820" s="33"/>
      <c r="I820" s="20"/>
      <c r="J820" s="19">
        <v>0</v>
      </c>
    </row>
    <row r="821" spans="1:10" ht="15.75" hidden="1" thickBot="1" x14ac:dyDescent="0.3">
      <c r="A821" s="270" t="s">
        <v>189</v>
      </c>
      <c r="B821" s="271" t="s">
        <v>2797</v>
      </c>
      <c r="C821" s="272"/>
      <c r="D821" s="273" t="s">
        <v>68</v>
      </c>
      <c r="E821" s="236"/>
      <c r="F821" s="237" t="s">
        <v>13</v>
      </c>
      <c r="G821" s="274" t="str">
        <f t="shared" si="13"/>
        <v/>
      </c>
      <c r="H821" s="275"/>
      <c r="I821" s="276"/>
      <c r="J821" s="19">
        <v>0</v>
      </c>
    </row>
    <row r="822" spans="1:10" ht="15.75" hidden="1" thickBot="1" x14ac:dyDescent="0.3">
      <c r="A822" s="277"/>
      <c r="B822" s="278"/>
      <c r="C822" s="279"/>
      <c r="D822" s="279"/>
      <c r="E822" s="238"/>
      <c r="F822" s="239" t="s">
        <v>13</v>
      </c>
      <c r="G822" s="20" t="str">
        <f t="shared" si="13"/>
        <v/>
      </c>
      <c r="H822" s="23"/>
      <c r="I822" s="20"/>
      <c r="J822" s="19">
        <v>0</v>
      </c>
    </row>
    <row r="823" spans="1:10" ht="26.25" hidden="1" thickBot="1" x14ac:dyDescent="0.3">
      <c r="A823" s="277"/>
      <c r="B823" s="278"/>
      <c r="C823" s="280" t="s">
        <v>6107</v>
      </c>
      <c r="D823" s="280" t="s">
        <v>6039</v>
      </c>
      <c r="E823" s="234">
        <v>0.18</v>
      </c>
      <c r="F823" s="240">
        <v>23.512499999999999</v>
      </c>
      <c r="G823" s="20">
        <f t="shared" si="13"/>
        <v>4.2322499999999996</v>
      </c>
      <c r="H823" s="26">
        <f>SUM(G823:G823)</f>
        <v>4.2322499999999996</v>
      </c>
      <c r="I823" s="27"/>
      <c r="J823" s="19">
        <v>0</v>
      </c>
    </row>
    <row r="824" spans="1:10" ht="15.75" hidden="1" thickBot="1" x14ac:dyDescent="0.3">
      <c r="A824" s="282"/>
      <c r="B824" s="283"/>
      <c r="C824" s="284"/>
      <c r="D824" s="284"/>
      <c r="E824" s="241"/>
      <c r="F824" s="242" t="s">
        <v>13</v>
      </c>
      <c r="G824" s="31" t="str">
        <f t="shared" si="13"/>
        <v/>
      </c>
      <c r="H824" s="33"/>
      <c r="I824" s="20"/>
      <c r="J824" s="19">
        <v>0</v>
      </c>
    </row>
    <row r="825" spans="1:10" ht="15.75" hidden="1" thickBot="1" x14ac:dyDescent="0.3">
      <c r="A825" s="270" t="s">
        <v>190</v>
      </c>
      <c r="B825" s="271" t="s">
        <v>2798</v>
      </c>
      <c r="C825" s="272"/>
      <c r="D825" s="273" t="s">
        <v>68</v>
      </c>
      <c r="E825" s="236"/>
      <c r="F825" s="237" t="s">
        <v>13</v>
      </c>
      <c r="G825" s="274" t="str">
        <f t="shared" si="13"/>
        <v/>
      </c>
      <c r="H825" s="275"/>
      <c r="I825" s="276"/>
      <c r="J825" s="19">
        <v>0</v>
      </c>
    </row>
    <row r="826" spans="1:10" ht="15.75" hidden="1" thickBot="1" x14ac:dyDescent="0.3">
      <c r="A826" s="277"/>
      <c r="B826" s="278"/>
      <c r="C826" s="279"/>
      <c r="D826" s="279"/>
      <c r="E826" s="238"/>
      <c r="F826" s="239" t="s">
        <v>13</v>
      </c>
      <c r="G826" s="20" t="str">
        <f t="shared" si="13"/>
        <v/>
      </c>
      <c r="H826" s="23"/>
      <c r="I826" s="20"/>
      <c r="J826" s="19">
        <v>0</v>
      </c>
    </row>
    <row r="827" spans="1:10" ht="15.75" hidden="1" thickBot="1" x14ac:dyDescent="0.3">
      <c r="A827" s="277"/>
      <c r="B827" s="278"/>
      <c r="C827" s="280" t="s">
        <v>6294</v>
      </c>
      <c r="D827" s="280" t="s">
        <v>6039</v>
      </c>
      <c r="E827" s="234">
        <v>1.2</v>
      </c>
      <c r="F827" s="240">
        <v>22.704999999999998</v>
      </c>
      <c r="G827" s="20">
        <f t="shared" si="13"/>
        <v>27.245999999999999</v>
      </c>
      <c r="H827" s="26">
        <f>SUM(G827:G828)</f>
        <v>55.460999999999999</v>
      </c>
      <c r="I827" s="27"/>
      <c r="J827" s="19">
        <v>0</v>
      </c>
    </row>
    <row r="828" spans="1:10" ht="26.25" hidden="1" thickBot="1" x14ac:dyDescent="0.3">
      <c r="A828" s="277"/>
      <c r="B828" s="278"/>
      <c r="C828" s="280" t="s">
        <v>6107</v>
      </c>
      <c r="D828" s="280" t="s">
        <v>6039</v>
      </c>
      <c r="E828" s="234">
        <v>1.2</v>
      </c>
      <c r="F828" s="240">
        <v>23.512499999999999</v>
      </c>
      <c r="G828" s="20">
        <f t="shared" si="13"/>
        <v>28.215</v>
      </c>
      <c r="H828" s="23"/>
      <c r="I828" s="20"/>
      <c r="J828" s="19">
        <v>0</v>
      </c>
    </row>
    <row r="829" spans="1:10" ht="15.75" hidden="1" thickBot="1" x14ac:dyDescent="0.3">
      <c r="A829" s="282"/>
      <c r="B829" s="283"/>
      <c r="C829" s="284"/>
      <c r="D829" s="284"/>
      <c r="E829" s="241"/>
      <c r="F829" s="242" t="s">
        <v>13</v>
      </c>
      <c r="G829" s="31" t="str">
        <f t="shared" si="13"/>
        <v/>
      </c>
      <c r="H829" s="33"/>
      <c r="I829" s="20"/>
      <c r="J829" s="19">
        <v>0</v>
      </c>
    </row>
    <row r="830" spans="1:10" ht="15.75" hidden="1" thickBot="1" x14ac:dyDescent="0.3">
      <c r="A830" s="270" t="s">
        <v>191</v>
      </c>
      <c r="B830" s="271" t="s">
        <v>2799</v>
      </c>
      <c r="C830" s="272"/>
      <c r="D830" s="273" t="s">
        <v>106</v>
      </c>
      <c r="E830" s="236"/>
      <c r="F830" s="237" t="s">
        <v>13</v>
      </c>
      <c r="G830" s="274" t="str">
        <f t="shared" si="13"/>
        <v/>
      </c>
      <c r="H830" s="275"/>
      <c r="I830" s="276"/>
      <c r="J830" s="19">
        <v>0</v>
      </c>
    </row>
    <row r="831" spans="1:10" ht="15.75" hidden="1" thickBot="1" x14ac:dyDescent="0.3">
      <c r="A831" s="277"/>
      <c r="B831" s="278"/>
      <c r="C831" s="279"/>
      <c r="D831" s="279"/>
      <c r="E831" s="238"/>
      <c r="F831" s="239" t="s">
        <v>13</v>
      </c>
      <c r="G831" s="20" t="str">
        <f t="shared" si="13"/>
        <v/>
      </c>
      <c r="H831" s="23"/>
      <c r="I831" s="20"/>
      <c r="J831" s="19">
        <v>0</v>
      </c>
    </row>
    <row r="832" spans="1:10" ht="39" hidden="1" thickBot="1" x14ac:dyDescent="0.3">
      <c r="A832" s="277"/>
      <c r="B832" s="278"/>
      <c r="C832" s="280" t="s">
        <v>6432</v>
      </c>
      <c r="D832" s="280" t="s">
        <v>1304</v>
      </c>
      <c r="E832" s="234">
        <v>1.1512</v>
      </c>
      <c r="F832" s="235">
        <v>3.9994999999999998</v>
      </c>
      <c r="G832" s="22">
        <f t="shared" si="13"/>
        <v>4.6042243999999997</v>
      </c>
      <c r="H832" s="26">
        <f>SUM(G832:G835)</f>
        <v>11.0273948</v>
      </c>
      <c r="I832" s="27"/>
      <c r="J832" s="19">
        <v>0</v>
      </c>
    </row>
    <row r="833" spans="1:10" ht="26.25" hidden="1" thickBot="1" x14ac:dyDescent="0.3">
      <c r="A833" s="277"/>
      <c r="B833" s="278"/>
      <c r="C833" s="280" t="s">
        <v>6402</v>
      </c>
      <c r="D833" s="280" t="s">
        <v>83</v>
      </c>
      <c r="E833" s="234">
        <v>0.69299999999999995</v>
      </c>
      <c r="F833" s="235">
        <v>0.20899999999999999</v>
      </c>
      <c r="G833" s="22">
        <f t="shared" si="13"/>
        <v>0.14483699999999999</v>
      </c>
      <c r="H833" s="51"/>
      <c r="I833" s="52"/>
      <c r="J833" s="19">
        <v>0</v>
      </c>
    </row>
    <row r="834" spans="1:10" ht="26.25" hidden="1" thickBot="1" x14ac:dyDescent="0.3">
      <c r="A834" s="277"/>
      <c r="B834" s="278"/>
      <c r="C834" s="280" t="s">
        <v>6428</v>
      </c>
      <c r="D834" s="280" t="s">
        <v>6368</v>
      </c>
      <c r="E834" s="234">
        <v>3.1800000000000002E-2</v>
      </c>
      <c r="F834" s="235">
        <v>41.125499999999995</v>
      </c>
      <c r="G834" s="22">
        <f t="shared" si="13"/>
        <v>1.3077908999999999</v>
      </c>
      <c r="H834" s="51"/>
      <c r="I834" s="52"/>
      <c r="J834" s="19">
        <v>0</v>
      </c>
    </row>
    <row r="835" spans="1:10" ht="26.25" hidden="1" thickBot="1" x14ac:dyDescent="0.3">
      <c r="A835" s="277"/>
      <c r="B835" s="278"/>
      <c r="C835" s="280" t="s">
        <v>6107</v>
      </c>
      <c r="D835" s="280" t="s">
        <v>6039</v>
      </c>
      <c r="E835" s="234">
        <v>0.2114</v>
      </c>
      <c r="F835" s="240">
        <v>23.512499999999999</v>
      </c>
      <c r="G835" s="22">
        <f t="shared" si="13"/>
        <v>4.9705424999999996</v>
      </c>
      <c r="H835" s="51"/>
      <c r="I835" s="52"/>
      <c r="J835" s="19">
        <v>0</v>
      </c>
    </row>
    <row r="836" spans="1:10" ht="15.75" hidden="1" thickBot="1" x14ac:dyDescent="0.3">
      <c r="A836" s="282"/>
      <c r="B836" s="283"/>
      <c r="C836" s="284"/>
      <c r="D836" s="284"/>
      <c r="E836" s="241"/>
      <c r="F836" s="242" t="s">
        <v>13</v>
      </c>
      <c r="G836" s="32" t="str">
        <f t="shared" si="13"/>
        <v/>
      </c>
      <c r="H836" s="33"/>
      <c r="I836" s="20"/>
      <c r="J836" s="19">
        <v>0</v>
      </c>
    </row>
    <row r="837" spans="1:10" ht="15.75" hidden="1" thickBot="1" x14ac:dyDescent="0.3">
      <c r="A837" s="270" t="s">
        <v>192</v>
      </c>
      <c r="B837" s="271" t="s">
        <v>2800</v>
      </c>
      <c r="C837" s="272"/>
      <c r="D837" s="273" t="s">
        <v>68</v>
      </c>
      <c r="E837" s="236"/>
      <c r="F837" s="237" t="s">
        <v>13</v>
      </c>
      <c r="G837" s="274" t="str">
        <f t="shared" si="13"/>
        <v/>
      </c>
      <c r="H837" s="275"/>
      <c r="I837" s="276"/>
      <c r="J837" s="19">
        <v>0</v>
      </c>
    </row>
    <row r="838" spans="1:10" ht="15.75" hidden="1" thickBot="1" x14ac:dyDescent="0.3">
      <c r="A838" s="277"/>
      <c r="B838" s="278"/>
      <c r="C838" s="279"/>
      <c r="D838" s="279"/>
      <c r="E838" s="238"/>
      <c r="F838" s="239" t="s">
        <v>13</v>
      </c>
      <c r="G838" s="20" t="str">
        <f t="shared" si="13"/>
        <v/>
      </c>
      <c r="H838" s="23"/>
      <c r="I838" s="20"/>
      <c r="J838" s="19">
        <v>0</v>
      </c>
    </row>
    <row r="839" spans="1:10" ht="15.75" hidden="1" thickBot="1" x14ac:dyDescent="0.3">
      <c r="A839" s="277"/>
      <c r="B839" s="278"/>
      <c r="C839" s="280" t="s">
        <v>6143</v>
      </c>
      <c r="D839" s="280" t="s">
        <v>6039</v>
      </c>
      <c r="E839" s="234">
        <v>0.1</v>
      </c>
      <c r="F839" s="240">
        <v>22.097000000000001</v>
      </c>
      <c r="G839" s="22">
        <f t="shared" si="13"/>
        <v>2.2097000000000002</v>
      </c>
      <c r="H839" s="26">
        <f>SUM(G839:G841)</f>
        <v>10.175450000000001</v>
      </c>
      <c r="I839" s="27"/>
      <c r="J839" s="19">
        <v>0</v>
      </c>
    </row>
    <row r="840" spans="1:10" ht="15.75" hidden="1" thickBot="1" x14ac:dyDescent="0.3">
      <c r="A840" s="277"/>
      <c r="B840" s="278"/>
      <c r="C840" s="280" t="s">
        <v>6301</v>
      </c>
      <c r="D840" s="280" t="s">
        <v>6039</v>
      </c>
      <c r="E840" s="234">
        <v>0.1</v>
      </c>
      <c r="F840" s="240">
        <v>28.6995</v>
      </c>
      <c r="G840" s="22">
        <f t="shared" si="13"/>
        <v>2.8699500000000002</v>
      </c>
      <c r="H840" s="23"/>
      <c r="I840" s="20"/>
      <c r="J840" s="19">
        <v>0</v>
      </c>
    </row>
    <row r="841" spans="1:10" ht="15.75" hidden="1" thickBot="1" x14ac:dyDescent="0.3">
      <c r="A841" s="277"/>
      <c r="B841" s="278"/>
      <c r="C841" s="280" t="s">
        <v>6433</v>
      </c>
      <c r="D841" s="280" t="s">
        <v>1044</v>
      </c>
      <c r="E841" s="234">
        <v>0.1</v>
      </c>
      <c r="F841" s="235">
        <v>50.957999999999998</v>
      </c>
      <c r="G841" s="20">
        <f t="shared" si="13"/>
        <v>5.0958000000000006</v>
      </c>
      <c r="H841" s="23"/>
      <c r="I841" s="20"/>
      <c r="J841" s="19">
        <v>0</v>
      </c>
    </row>
    <row r="842" spans="1:10" ht="15.75" hidden="1" thickBot="1" x14ac:dyDescent="0.3">
      <c r="A842" s="282"/>
      <c r="B842" s="283"/>
      <c r="C842" s="284"/>
      <c r="D842" s="284"/>
      <c r="E842" s="241"/>
      <c r="F842" s="242" t="s">
        <v>13</v>
      </c>
      <c r="G842" s="31" t="str">
        <f t="shared" si="13"/>
        <v/>
      </c>
      <c r="H842" s="33"/>
      <c r="I842" s="20"/>
      <c r="J842" s="19">
        <v>0</v>
      </c>
    </row>
    <row r="843" spans="1:10" ht="15.75" hidden="1" thickBot="1" x14ac:dyDescent="0.3">
      <c r="A843" s="270" t="s">
        <v>193</v>
      </c>
      <c r="B843" s="271" t="s">
        <v>2801</v>
      </c>
      <c r="C843" s="272"/>
      <c r="D843" s="273" t="s">
        <v>106</v>
      </c>
      <c r="E843" s="236"/>
      <c r="F843" s="237" t="s">
        <v>13</v>
      </c>
      <c r="G843" s="274" t="str">
        <f t="shared" si="13"/>
        <v/>
      </c>
      <c r="H843" s="275"/>
      <c r="I843" s="276"/>
      <c r="J843" s="19">
        <v>0</v>
      </c>
    </row>
    <row r="844" spans="1:10" ht="15.75" hidden="1" thickBot="1" x14ac:dyDescent="0.3">
      <c r="A844" s="288"/>
      <c r="B844" s="278"/>
      <c r="C844" s="279"/>
      <c r="D844" s="279"/>
      <c r="E844" s="238"/>
      <c r="F844" s="239" t="s">
        <v>13</v>
      </c>
      <c r="G844" s="20" t="str">
        <f t="shared" si="13"/>
        <v/>
      </c>
      <c r="H844" s="23"/>
      <c r="I844" s="20"/>
      <c r="J844" s="19">
        <v>0</v>
      </c>
    </row>
    <row r="845" spans="1:10" ht="15.75" hidden="1" thickBot="1" x14ac:dyDescent="0.3">
      <c r="A845" s="288"/>
      <c r="B845" s="278"/>
      <c r="C845" s="280" t="s">
        <v>6378</v>
      </c>
      <c r="D845" s="280" t="s">
        <v>6039</v>
      </c>
      <c r="E845" s="234">
        <v>0.25</v>
      </c>
      <c r="F845" s="240">
        <v>26.562000000000001</v>
      </c>
      <c r="G845" s="22">
        <f t="shared" si="13"/>
        <v>6.6405000000000003</v>
      </c>
      <c r="H845" s="26">
        <f>SUM(G845:G846)</f>
        <v>6.6405000000000003</v>
      </c>
      <c r="I845" s="27"/>
      <c r="J845" s="19">
        <v>0</v>
      </c>
    </row>
    <row r="846" spans="1:10" ht="15.75" hidden="1" thickBot="1" x14ac:dyDescent="0.3">
      <c r="A846" s="288"/>
      <c r="B846" s="278"/>
      <c r="C846" s="280" t="s">
        <v>194</v>
      </c>
      <c r="D846" s="292" t="s">
        <v>106</v>
      </c>
      <c r="E846" s="234">
        <v>1.05</v>
      </c>
      <c r="F846" s="235" t="s">
        <v>13</v>
      </c>
      <c r="G846" s="22" t="str">
        <f t="shared" si="13"/>
        <v/>
      </c>
      <c r="H846" s="23"/>
      <c r="I846" s="20"/>
      <c r="J846" s="19">
        <v>0</v>
      </c>
    </row>
    <row r="847" spans="1:10" ht="15.75" hidden="1" thickBot="1" x14ac:dyDescent="0.3">
      <c r="A847" s="290"/>
      <c r="B847" s="283"/>
      <c r="C847" s="284"/>
      <c r="D847" s="293"/>
      <c r="E847" s="241"/>
      <c r="F847" s="317" t="s">
        <v>13</v>
      </c>
      <c r="G847" s="32" t="str">
        <f t="shared" si="13"/>
        <v/>
      </c>
      <c r="H847" s="33"/>
      <c r="I847" s="20"/>
      <c r="J847" s="19">
        <v>0</v>
      </c>
    </row>
    <row r="848" spans="1:10" ht="15.75" hidden="1" thickBot="1" x14ac:dyDescent="0.3">
      <c r="A848" s="270" t="s">
        <v>195</v>
      </c>
      <c r="B848" s="271" t="s">
        <v>2802</v>
      </c>
      <c r="C848" s="272"/>
      <c r="D848" s="273" t="s">
        <v>106</v>
      </c>
      <c r="E848" s="236"/>
      <c r="F848" s="237" t="s">
        <v>13</v>
      </c>
      <c r="G848" s="274" t="str">
        <f t="shared" ref="G848:G911" si="14">IF(ISNUMBER(F848),E848*F848,"")</f>
        <v/>
      </c>
      <c r="H848" s="275"/>
      <c r="I848" s="276"/>
      <c r="J848" s="19">
        <v>0</v>
      </c>
    </row>
    <row r="849" spans="1:10" ht="15.75" hidden="1" thickBot="1" x14ac:dyDescent="0.3">
      <c r="A849" s="288"/>
      <c r="B849" s="278"/>
      <c r="C849" s="279"/>
      <c r="D849" s="279"/>
      <c r="E849" s="238"/>
      <c r="F849" s="239" t="s">
        <v>13</v>
      </c>
      <c r="G849" s="20" t="str">
        <f t="shared" si="14"/>
        <v/>
      </c>
      <c r="H849" s="23"/>
      <c r="I849" s="20"/>
      <c r="J849" s="19">
        <v>0</v>
      </c>
    </row>
    <row r="850" spans="1:10" ht="15.75" hidden="1" thickBot="1" x14ac:dyDescent="0.3">
      <c r="A850" s="288"/>
      <c r="B850" s="278"/>
      <c r="C850" s="280" t="s">
        <v>6378</v>
      </c>
      <c r="D850" s="280" t="s">
        <v>6039</v>
      </c>
      <c r="E850" s="234">
        <v>0.5</v>
      </c>
      <c r="F850" s="240">
        <v>26.562000000000001</v>
      </c>
      <c r="G850" s="22">
        <f t="shared" si="14"/>
        <v>13.281000000000001</v>
      </c>
      <c r="H850" s="26">
        <f>SUM(G850:G852)</f>
        <v>24.556550000000001</v>
      </c>
      <c r="I850" s="27"/>
      <c r="J850" s="19">
        <v>0</v>
      </c>
    </row>
    <row r="851" spans="1:10" ht="15.75" hidden="1" thickBot="1" x14ac:dyDescent="0.3">
      <c r="A851" s="288"/>
      <c r="B851" s="278"/>
      <c r="C851" s="280" t="s">
        <v>6143</v>
      </c>
      <c r="D851" s="280" t="s">
        <v>6039</v>
      </c>
      <c r="E851" s="234">
        <v>0.25</v>
      </c>
      <c r="F851" s="235">
        <v>22.097000000000001</v>
      </c>
      <c r="G851" s="20">
        <f t="shared" si="14"/>
        <v>5.5242500000000003</v>
      </c>
      <c r="H851" s="23"/>
      <c r="I851" s="20"/>
      <c r="J851" s="19">
        <v>0</v>
      </c>
    </row>
    <row r="852" spans="1:10" ht="15.75" hidden="1" thickBot="1" x14ac:dyDescent="0.3">
      <c r="A852" s="288"/>
      <c r="B852" s="278"/>
      <c r="C852" s="280" t="s">
        <v>6434</v>
      </c>
      <c r="D852" s="280" t="s">
        <v>1044</v>
      </c>
      <c r="E852" s="234">
        <v>0.6</v>
      </c>
      <c r="F852" s="235">
        <v>9.5854999999999997</v>
      </c>
      <c r="G852" s="20">
        <f t="shared" si="14"/>
        <v>5.7512999999999996</v>
      </c>
      <c r="H852" s="23"/>
      <c r="I852" s="20"/>
      <c r="J852" s="19">
        <v>0</v>
      </c>
    </row>
    <row r="853" spans="1:10" ht="15.75" hidden="1" thickBot="1" x14ac:dyDescent="0.3">
      <c r="A853" s="290"/>
      <c r="B853" s="283"/>
      <c r="C853" s="284"/>
      <c r="D853" s="284"/>
      <c r="E853" s="241"/>
      <c r="F853" s="242" t="s">
        <v>13</v>
      </c>
      <c r="G853" s="31" t="str">
        <f t="shared" si="14"/>
        <v/>
      </c>
      <c r="H853" s="33"/>
      <c r="I853" s="20"/>
      <c r="J853" s="19">
        <v>0</v>
      </c>
    </row>
    <row r="854" spans="1:10" ht="15.75" hidden="1" thickBot="1" x14ac:dyDescent="0.3">
      <c r="A854" s="270" t="s">
        <v>196</v>
      </c>
      <c r="B854" s="271" t="s">
        <v>2803</v>
      </c>
      <c r="C854" s="272"/>
      <c r="D854" s="273" t="s">
        <v>68</v>
      </c>
      <c r="E854" s="236"/>
      <c r="F854" s="237" t="s">
        <v>13</v>
      </c>
      <c r="G854" s="274" t="str">
        <f t="shared" si="14"/>
        <v/>
      </c>
      <c r="H854" s="275"/>
      <c r="I854" s="276"/>
      <c r="J854" s="19">
        <v>0</v>
      </c>
    </row>
    <row r="855" spans="1:10" ht="15.75" hidden="1" thickBot="1" x14ac:dyDescent="0.3">
      <c r="A855" s="277"/>
      <c r="B855" s="278"/>
      <c r="C855" s="279"/>
      <c r="D855" s="279"/>
      <c r="E855" s="238"/>
      <c r="F855" s="239" t="s">
        <v>13</v>
      </c>
      <c r="G855" s="20" t="str">
        <f t="shared" si="14"/>
        <v/>
      </c>
      <c r="H855" s="23"/>
      <c r="I855" s="20"/>
      <c r="J855" s="19">
        <v>0</v>
      </c>
    </row>
    <row r="856" spans="1:10" ht="15.75" hidden="1" thickBot="1" x14ac:dyDescent="0.3">
      <c r="A856" s="277"/>
      <c r="B856" s="278"/>
      <c r="C856" s="280" t="s">
        <v>197</v>
      </c>
      <c r="D856" s="292" t="s">
        <v>68</v>
      </c>
      <c r="E856" s="234">
        <v>1</v>
      </c>
      <c r="F856" s="240" t="s">
        <v>13</v>
      </c>
      <c r="G856" s="22" t="str">
        <f t="shared" si="14"/>
        <v/>
      </c>
      <c r="H856" s="26">
        <f>SUM(G856:G858)</f>
        <v>121.64750000000001</v>
      </c>
      <c r="I856" s="27"/>
      <c r="J856" s="19">
        <v>0</v>
      </c>
    </row>
    <row r="857" spans="1:10" ht="15.75" hidden="1" thickBot="1" x14ac:dyDescent="0.3">
      <c r="A857" s="277"/>
      <c r="B857" s="278"/>
      <c r="C857" s="280" t="s">
        <v>6143</v>
      </c>
      <c r="D857" s="280" t="s">
        <v>6039</v>
      </c>
      <c r="E857" s="234">
        <v>2.5</v>
      </c>
      <c r="F857" s="240">
        <v>22.097000000000001</v>
      </c>
      <c r="G857" s="22">
        <f t="shared" si="14"/>
        <v>55.242500000000007</v>
      </c>
      <c r="H857" s="23"/>
      <c r="I857" s="20"/>
      <c r="J857" s="19">
        <v>0</v>
      </c>
    </row>
    <row r="858" spans="1:10" ht="15.75" hidden="1" thickBot="1" x14ac:dyDescent="0.3">
      <c r="A858" s="277"/>
      <c r="B858" s="278"/>
      <c r="C858" s="280" t="s">
        <v>6378</v>
      </c>
      <c r="D858" s="280" t="s">
        <v>6039</v>
      </c>
      <c r="E858" s="234">
        <v>2.5</v>
      </c>
      <c r="F858" s="240">
        <v>26.562000000000001</v>
      </c>
      <c r="G858" s="22">
        <f t="shared" si="14"/>
        <v>66.405000000000001</v>
      </c>
      <c r="H858" s="23"/>
      <c r="I858" s="20"/>
      <c r="J858" s="19">
        <v>0</v>
      </c>
    </row>
    <row r="859" spans="1:10" ht="15.75" hidden="1" thickBot="1" x14ac:dyDescent="0.3">
      <c r="A859" s="282"/>
      <c r="B859" s="283"/>
      <c r="C859" s="284"/>
      <c r="D859" s="284"/>
      <c r="E859" s="241"/>
      <c r="F859" s="242" t="s">
        <v>13</v>
      </c>
      <c r="G859" s="31" t="str">
        <f t="shared" si="14"/>
        <v/>
      </c>
      <c r="H859" s="33"/>
      <c r="I859" s="20"/>
      <c r="J859" s="19">
        <v>0</v>
      </c>
    </row>
    <row r="860" spans="1:10" ht="15.75" hidden="1" thickBot="1" x14ac:dyDescent="0.3">
      <c r="A860" s="270" t="s">
        <v>198</v>
      </c>
      <c r="B860" s="271" t="s">
        <v>2804</v>
      </c>
      <c r="C860" s="272"/>
      <c r="D860" s="273" t="s">
        <v>68</v>
      </c>
      <c r="E860" s="236"/>
      <c r="F860" s="237" t="s">
        <v>13</v>
      </c>
      <c r="G860" s="274" t="str">
        <f t="shared" si="14"/>
        <v/>
      </c>
      <c r="H860" s="275"/>
      <c r="I860" s="276"/>
      <c r="J860" s="19">
        <v>0</v>
      </c>
    </row>
    <row r="861" spans="1:10" ht="15.75" hidden="1" thickBot="1" x14ac:dyDescent="0.3">
      <c r="A861" s="277"/>
      <c r="B861" s="278"/>
      <c r="C861" s="279"/>
      <c r="D861" s="279"/>
      <c r="E861" s="238"/>
      <c r="F861" s="239" t="s">
        <v>13</v>
      </c>
      <c r="G861" s="20" t="str">
        <f t="shared" si="14"/>
        <v/>
      </c>
      <c r="H861" s="23"/>
      <c r="I861" s="20"/>
      <c r="J861" s="19">
        <v>0</v>
      </c>
    </row>
    <row r="862" spans="1:10" ht="15.75" hidden="1" thickBot="1" x14ac:dyDescent="0.3">
      <c r="A862" s="277"/>
      <c r="B862" s="278"/>
      <c r="C862" s="280" t="s">
        <v>6378</v>
      </c>
      <c r="D862" s="280" t="s">
        <v>6039</v>
      </c>
      <c r="E862" s="234">
        <v>1</v>
      </c>
      <c r="F862" s="240">
        <v>26.562000000000001</v>
      </c>
      <c r="G862" s="22">
        <f t="shared" si="14"/>
        <v>26.562000000000001</v>
      </c>
      <c r="H862" s="26">
        <f>SUM(G862:G863)</f>
        <v>45.733000000000004</v>
      </c>
      <c r="I862" s="27"/>
      <c r="J862" s="19">
        <v>0</v>
      </c>
    </row>
    <row r="863" spans="1:10" ht="15.75" hidden="1" thickBot="1" x14ac:dyDescent="0.3">
      <c r="A863" s="277"/>
      <c r="B863" s="278"/>
      <c r="C863" s="280" t="s">
        <v>6434</v>
      </c>
      <c r="D863" s="280" t="s">
        <v>1044</v>
      </c>
      <c r="E863" s="234">
        <v>2</v>
      </c>
      <c r="F863" s="235">
        <v>9.5854999999999997</v>
      </c>
      <c r="G863" s="22">
        <f t="shared" si="14"/>
        <v>19.170999999999999</v>
      </c>
      <c r="H863" s="23"/>
      <c r="I863" s="20"/>
      <c r="J863" s="19">
        <v>0</v>
      </c>
    </row>
    <row r="864" spans="1:10" ht="15.75" hidden="1" thickBot="1" x14ac:dyDescent="0.3">
      <c r="A864" s="282"/>
      <c r="B864" s="283"/>
      <c r="C864" s="284"/>
      <c r="D864" s="293"/>
      <c r="E864" s="241"/>
      <c r="F864" s="317" t="s">
        <v>13</v>
      </c>
      <c r="G864" s="32" t="str">
        <f t="shared" si="14"/>
        <v/>
      </c>
      <c r="H864" s="33"/>
      <c r="I864" s="20"/>
      <c r="J864" s="19">
        <v>0</v>
      </c>
    </row>
    <row r="865" spans="1:10" ht="15.75" hidden="1" thickBot="1" x14ac:dyDescent="0.3">
      <c r="A865" s="270" t="s">
        <v>199</v>
      </c>
      <c r="B865" s="271" t="s">
        <v>2805</v>
      </c>
      <c r="C865" s="272"/>
      <c r="D865" s="273" t="s">
        <v>106</v>
      </c>
      <c r="E865" s="236"/>
      <c r="F865" s="237" t="s">
        <v>13</v>
      </c>
      <c r="G865" s="274" t="str">
        <f t="shared" si="14"/>
        <v/>
      </c>
      <c r="H865" s="275"/>
      <c r="I865" s="276"/>
      <c r="J865" s="19">
        <v>0</v>
      </c>
    </row>
    <row r="866" spans="1:10" ht="15.75" hidden="1" thickBot="1" x14ac:dyDescent="0.3">
      <c r="A866" s="288"/>
      <c r="B866" s="278"/>
      <c r="C866" s="279"/>
      <c r="D866" s="279"/>
      <c r="E866" s="238"/>
      <c r="F866" s="239" t="s">
        <v>13</v>
      </c>
      <c r="G866" s="20" t="str">
        <f t="shared" si="14"/>
        <v/>
      </c>
      <c r="H866" s="23"/>
      <c r="I866" s="20"/>
      <c r="J866" s="19">
        <v>0</v>
      </c>
    </row>
    <row r="867" spans="1:10" ht="15.75" hidden="1" thickBot="1" x14ac:dyDescent="0.3">
      <c r="A867" s="288"/>
      <c r="B867" s="278"/>
      <c r="C867" s="280" t="s">
        <v>6378</v>
      </c>
      <c r="D867" s="280" t="s">
        <v>6039</v>
      </c>
      <c r="E867" s="234">
        <v>0.3</v>
      </c>
      <c r="F867" s="240">
        <v>26.562000000000001</v>
      </c>
      <c r="G867" s="20">
        <f t="shared" si="14"/>
        <v>7.9686000000000003</v>
      </c>
      <c r="H867" s="26">
        <f>SUM(G867:G869)</f>
        <v>23.97959505</v>
      </c>
      <c r="I867" s="27"/>
      <c r="J867" s="19">
        <v>0</v>
      </c>
    </row>
    <row r="868" spans="1:10" ht="15.75" hidden="1" thickBot="1" x14ac:dyDescent="0.3">
      <c r="A868" s="288"/>
      <c r="B868" s="278"/>
      <c r="C868" s="280" t="s">
        <v>6143</v>
      </c>
      <c r="D868" s="280" t="s">
        <v>6039</v>
      </c>
      <c r="E868" s="234">
        <v>0.3</v>
      </c>
      <c r="F868" s="235">
        <v>22.097000000000001</v>
      </c>
      <c r="G868" s="20">
        <f t="shared" si="14"/>
        <v>6.6291000000000002</v>
      </c>
      <c r="H868" s="23"/>
      <c r="I868" s="20"/>
      <c r="J868" s="19">
        <v>0</v>
      </c>
    </row>
    <row r="869" spans="1:10" ht="15.75" hidden="1" thickBot="1" x14ac:dyDescent="0.3">
      <c r="A869" s="288"/>
      <c r="B869" s="278"/>
      <c r="C869" s="280" t="s">
        <v>6435</v>
      </c>
      <c r="D869" s="280" t="s">
        <v>83</v>
      </c>
      <c r="E869" s="234">
        <v>0.33329999999999999</v>
      </c>
      <c r="F869" s="235">
        <v>28.148499999999999</v>
      </c>
      <c r="G869" s="20">
        <f t="shared" si="14"/>
        <v>9.3818950499999989</v>
      </c>
      <c r="H869" s="23"/>
      <c r="I869" s="20"/>
      <c r="J869" s="19">
        <v>0</v>
      </c>
    </row>
    <row r="870" spans="1:10" ht="15.75" hidden="1" thickBot="1" x14ac:dyDescent="0.3">
      <c r="A870" s="288"/>
      <c r="B870" s="278"/>
      <c r="C870" s="280"/>
      <c r="D870" s="292"/>
      <c r="E870" s="234"/>
      <c r="F870" s="240" t="s">
        <v>13</v>
      </c>
      <c r="G870" s="20" t="str">
        <f t="shared" si="14"/>
        <v/>
      </c>
      <c r="H870" s="23"/>
      <c r="I870" s="20"/>
      <c r="J870" s="19">
        <v>0</v>
      </c>
    </row>
    <row r="871" spans="1:10" ht="26.25" hidden="1" thickBot="1" x14ac:dyDescent="0.3">
      <c r="A871" s="288"/>
      <c r="B871" s="278"/>
      <c r="C871" s="298" t="s">
        <v>200</v>
      </c>
      <c r="D871" s="298"/>
      <c r="E871" s="319"/>
      <c r="F871" s="320" t="s">
        <v>13</v>
      </c>
      <c r="G871" s="298" t="str">
        <f t="shared" si="14"/>
        <v/>
      </c>
      <c r="H871" s="299"/>
      <c r="I871" s="298"/>
      <c r="J871" s="19">
        <v>0</v>
      </c>
    </row>
    <row r="872" spans="1:10" ht="15.75" hidden="1" thickBot="1" x14ac:dyDescent="0.3">
      <c r="A872" s="290"/>
      <c r="B872" s="283"/>
      <c r="C872" s="284"/>
      <c r="D872" s="284"/>
      <c r="E872" s="241"/>
      <c r="F872" s="242" t="s">
        <v>13</v>
      </c>
      <c r="G872" s="31" t="str">
        <f t="shared" si="14"/>
        <v/>
      </c>
      <c r="H872" s="33"/>
      <c r="I872" s="20"/>
      <c r="J872" s="19">
        <v>0</v>
      </c>
    </row>
    <row r="873" spans="1:10" ht="15.75" hidden="1" thickBot="1" x14ac:dyDescent="0.3">
      <c r="A873" s="270" t="s">
        <v>201</v>
      </c>
      <c r="B873" s="271" t="s">
        <v>2806</v>
      </c>
      <c r="C873" s="272"/>
      <c r="D873" s="273" t="s">
        <v>68</v>
      </c>
      <c r="E873" s="236"/>
      <c r="F873" s="237" t="s">
        <v>13</v>
      </c>
      <c r="G873" s="274" t="str">
        <f t="shared" si="14"/>
        <v/>
      </c>
      <c r="H873" s="275"/>
      <c r="I873" s="276"/>
      <c r="J873" s="19">
        <v>0</v>
      </c>
    </row>
    <row r="874" spans="1:10" ht="15.75" hidden="1" thickBot="1" x14ac:dyDescent="0.3">
      <c r="A874" s="288"/>
      <c r="B874" s="278"/>
      <c r="C874" s="279"/>
      <c r="D874" s="279"/>
      <c r="E874" s="238"/>
      <c r="F874" s="239" t="s">
        <v>13</v>
      </c>
      <c r="G874" s="20" t="str">
        <f t="shared" si="14"/>
        <v/>
      </c>
      <c r="H874" s="23"/>
      <c r="I874" s="20"/>
      <c r="J874" s="19">
        <v>0</v>
      </c>
    </row>
    <row r="875" spans="1:10" ht="15.75" hidden="1" thickBot="1" x14ac:dyDescent="0.3">
      <c r="A875" s="288"/>
      <c r="B875" s="278"/>
      <c r="C875" s="280" t="s">
        <v>6436</v>
      </c>
      <c r="D875" s="280" t="s">
        <v>162</v>
      </c>
      <c r="E875" s="234">
        <v>1</v>
      </c>
      <c r="F875" s="240">
        <v>150.57499999999999</v>
      </c>
      <c r="G875" s="22">
        <f t="shared" si="14"/>
        <v>150.57499999999999</v>
      </c>
      <c r="H875" s="26">
        <f>SUM(G875:G879)</f>
        <v>198.19767349999998</v>
      </c>
      <c r="I875" s="27"/>
      <c r="J875" s="19">
        <v>0</v>
      </c>
    </row>
    <row r="876" spans="1:10" ht="15.75" hidden="1" thickBot="1" x14ac:dyDescent="0.3">
      <c r="A876" s="288"/>
      <c r="B876" s="278"/>
      <c r="C876" s="280" t="s">
        <v>6437</v>
      </c>
      <c r="D876" s="280" t="s">
        <v>1044</v>
      </c>
      <c r="E876" s="234">
        <v>3.3000000000000002E-2</v>
      </c>
      <c r="F876" s="235">
        <v>20.690999999999999</v>
      </c>
      <c r="G876" s="22">
        <f t="shared" si="14"/>
        <v>0.68280300000000005</v>
      </c>
      <c r="H876" s="23"/>
      <c r="I876" s="20"/>
      <c r="J876" s="19">
        <v>0</v>
      </c>
    </row>
    <row r="877" spans="1:10" ht="15.75" hidden="1" thickBot="1" x14ac:dyDescent="0.3">
      <c r="A877" s="288"/>
      <c r="B877" s="278"/>
      <c r="C877" s="280" t="s">
        <v>6435</v>
      </c>
      <c r="D877" s="280" t="s">
        <v>83</v>
      </c>
      <c r="E877" s="234">
        <v>0.56499999999999995</v>
      </c>
      <c r="F877" s="235">
        <v>28.148499999999999</v>
      </c>
      <c r="G877" s="22">
        <f t="shared" si="14"/>
        <v>15.903902499999997</v>
      </c>
      <c r="H877" s="23"/>
      <c r="I877" s="20"/>
      <c r="J877" s="19">
        <v>0</v>
      </c>
    </row>
    <row r="878" spans="1:10" ht="15.75" hidden="1" thickBot="1" x14ac:dyDescent="0.3">
      <c r="A878" s="288"/>
      <c r="B878" s="278"/>
      <c r="C878" s="280" t="s">
        <v>6143</v>
      </c>
      <c r="D878" s="280" t="s">
        <v>6039</v>
      </c>
      <c r="E878" s="234">
        <v>0.628</v>
      </c>
      <c r="F878" s="235">
        <v>22.097000000000001</v>
      </c>
      <c r="G878" s="22">
        <f t="shared" si="14"/>
        <v>13.876916000000001</v>
      </c>
      <c r="H878" s="23"/>
      <c r="I878" s="20"/>
      <c r="J878" s="19">
        <v>0</v>
      </c>
    </row>
    <row r="879" spans="1:10" ht="15.75" hidden="1" thickBot="1" x14ac:dyDescent="0.3">
      <c r="A879" s="288"/>
      <c r="B879" s="278"/>
      <c r="C879" s="280" t="s">
        <v>6378</v>
      </c>
      <c r="D879" s="280" t="s">
        <v>6039</v>
      </c>
      <c r="E879" s="234">
        <v>0.64600000000000002</v>
      </c>
      <c r="F879" s="235">
        <v>26.562000000000001</v>
      </c>
      <c r="G879" s="22">
        <f t="shared" si="14"/>
        <v>17.159052000000003</v>
      </c>
      <c r="H879" s="23"/>
      <c r="I879" s="20"/>
      <c r="J879" s="19">
        <v>0</v>
      </c>
    </row>
    <row r="880" spans="1:10" ht="15.75" hidden="1" thickBot="1" x14ac:dyDescent="0.3">
      <c r="A880" s="290"/>
      <c r="B880" s="283"/>
      <c r="C880" s="284"/>
      <c r="D880" s="284"/>
      <c r="E880" s="241"/>
      <c r="F880" s="242" t="s">
        <v>13</v>
      </c>
      <c r="G880" s="31" t="str">
        <f t="shared" si="14"/>
        <v/>
      </c>
      <c r="H880" s="33"/>
      <c r="I880" s="20"/>
      <c r="J880" s="19">
        <v>0</v>
      </c>
    </row>
    <row r="881" spans="1:10" ht="15.75" hidden="1" thickBot="1" x14ac:dyDescent="0.3">
      <c r="A881" s="270" t="s">
        <v>202</v>
      </c>
      <c r="B881" s="271" t="s">
        <v>2807</v>
      </c>
      <c r="C881" s="272"/>
      <c r="D881" s="273" t="s">
        <v>68</v>
      </c>
      <c r="E881" s="236"/>
      <c r="F881" s="237" t="s">
        <v>13</v>
      </c>
      <c r="G881" s="274" t="str">
        <f t="shared" si="14"/>
        <v/>
      </c>
      <c r="H881" s="275"/>
      <c r="I881" s="276"/>
      <c r="J881" s="19">
        <v>0</v>
      </c>
    </row>
    <row r="882" spans="1:10" ht="15.75" hidden="1" thickBot="1" x14ac:dyDescent="0.3">
      <c r="A882" s="288"/>
      <c r="B882" s="278"/>
      <c r="C882" s="279"/>
      <c r="D882" s="279"/>
      <c r="E882" s="238"/>
      <c r="F882" s="239" t="s">
        <v>13</v>
      </c>
      <c r="G882" s="20" t="str">
        <f t="shared" si="14"/>
        <v/>
      </c>
      <c r="H882" s="23"/>
      <c r="I882" s="20"/>
      <c r="J882" s="19">
        <v>0</v>
      </c>
    </row>
    <row r="883" spans="1:10" ht="15.75" hidden="1" thickBot="1" x14ac:dyDescent="0.3">
      <c r="A883" s="288"/>
      <c r="B883" s="278"/>
      <c r="C883" s="280" t="s">
        <v>6438</v>
      </c>
      <c r="D883" s="280" t="s">
        <v>162</v>
      </c>
      <c r="E883" s="234">
        <v>1</v>
      </c>
      <c r="F883" s="240">
        <v>213.31299999999999</v>
      </c>
      <c r="G883" s="20">
        <f t="shared" si="14"/>
        <v>213.31299999999999</v>
      </c>
      <c r="H883" s="26">
        <f>SUM(G883:G887)</f>
        <v>242.72510449999999</v>
      </c>
      <c r="I883" s="27"/>
      <c r="J883" s="19">
        <v>0</v>
      </c>
    </row>
    <row r="884" spans="1:10" ht="15.75" hidden="1" thickBot="1" x14ac:dyDescent="0.3">
      <c r="A884" s="288"/>
      <c r="B884" s="278"/>
      <c r="C884" s="280" t="s">
        <v>6437</v>
      </c>
      <c r="D884" s="280" t="s">
        <v>1044</v>
      </c>
      <c r="E884" s="234">
        <v>2.1000000000000001E-2</v>
      </c>
      <c r="F884" s="235">
        <v>20.690999999999999</v>
      </c>
      <c r="G884" s="20">
        <f t="shared" si="14"/>
        <v>0.43451099999999998</v>
      </c>
      <c r="H884" s="23"/>
      <c r="I884" s="20"/>
      <c r="J884" s="19">
        <v>0</v>
      </c>
    </row>
    <row r="885" spans="1:10" ht="15.75" hidden="1" thickBot="1" x14ac:dyDescent="0.3">
      <c r="A885" s="288"/>
      <c r="B885" s="278"/>
      <c r="C885" s="280" t="s">
        <v>6435</v>
      </c>
      <c r="D885" s="280" t="s">
        <v>83</v>
      </c>
      <c r="E885" s="234">
        <v>0.35699999999999998</v>
      </c>
      <c r="F885" s="235">
        <v>28.148499999999999</v>
      </c>
      <c r="G885" s="20">
        <f t="shared" si="14"/>
        <v>10.049014499999998</v>
      </c>
      <c r="H885" s="23"/>
      <c r="I885" s="20"/>
      <c r="J885" s="19">
        <v>0</v>
      </c>
    </row>
    <row r="886" spans="1:10" ht="15.75" hidden="1" thickBot="1" x14ac:dyDescent="0.3">
      <c r="A886" s="288"/>
      <c r="B886" s="278"/>
      <c r="C886" s="280" t="s">
        <v>6143</v>
      </c>
      <c r="D886" s="280" t="s">
        <v>6039</v>
      </c>
      <c r="E886" s="234">
        <v>0.38300000000000001</v>
      </c>
      <c r="F886" s="235">
        <v>22.097000000000001</v>
      </c>
      <c r="G886" s="20">
        <f t="shared" si="14"/>
        <v>8.4631509999999999</v>
      </c>
      <c r="H886" s="23"/>
      <c r="I886" s="20"/>
      <c r="J886" s="19">
        <v>0</v>
      </c>
    </row>
    <row r="887" spans="1:10" ht="15.75" hidden="1" thickBot="1" x14ac:dyDescent="0.3">
      <c r="A887" s="288"/>
      <c r="B887" s="278"/>
      <c r="C887" s="280" t="s">
        <v>6378</v>
      </c>
      <c r="D887" s="280" t="s">
        <v>6039</v>
      </c>
      <c r="E887" s="234">
        <v>0.39400000000000002</v>
      </c>
      <c r="F887" s="235">
        <v>26.562000000000001</v>
      </c>
      <c r="G887" s="20">
        <f t="shared" si="14"/>
        <v>10.465428000000001</v>
      </c>
      <c r="H887" s="23"/>
      <c r="I887" s="20"/>
      <c r="J887" s="19">
        <v>0</v>
      </c>
    </row>
    <row r="888" spans="1:10" ht="15.75" hidden="1" thickBot="1" x14ac:dyDescent="0.3">
      <c r="A888" s="290"/>
      <c r="B888" s="283"/>
      <c r="C888" s="284"/>
      <c r="D888" s="284"/>
      <c r="E888" s="241"/>
      <c r="F888" s="242" t="s">
        <v>13</v>
      </c>
      <c r="G888" s="31" t="str">
        <f t="shared" si="14"/>
        <v/>
      </c>
      <c r="H888" s="33"/>
      <c r="I888" s="20"/>
      <c r="J888" s="19">
        <v>0</v>
      </c>
    </row>
    <row r="889" spans="1:10" ht="15.75" hidden="1" thickBot="1" x14ac:dyDescent="0.3">
      <c r="A889" s="270" t="s">
        <v>203</v>
      </c>
      <c r="B889" s="271" t="s">
        <v>2808</v>
      </c>
      <c r="C889" s="272"/>
      <c r="D889" s="273" t="s">
        <v>68</v>
      </c>
      <c r="E889" s="236"/>
      <c r="F889" s="237" t="s">
        <v>13</v>
      </c>
      <c r="G889" s="274" t="str">
        <f t="shared" si="14"/>
        <v/>
      </c>
      <c r="H889" s="275"/>
      <c r="I889" s="276"/>
      <c r="J889" s="19">
        <v>0</v>
      </c>
    </row>
    <row r="890" spans="1:10" ht="15.75" hidden="1" thickBot="1" x14ac:dyDescent="0.3">
      <c r="A890" s="277"/>
      <c r="B890" s="278"/>
      <c r="C890" s="279"/>
      <c r="D890" s="279"/>
      <c r="E890" s="238"/>
      <c r="F890" s="239" t="s">
        <v>13</v>
      </c>
      <c r="G890" s="20" t="str">
        <f t="shared" si="14"/>
        <v/>
      </c>
      <c r="H890" s="23"/>
      <c r="I890" s="20"/>
      <c r="J890" s="19">
        <v>0</v>
      </c>
    </row>
    <row r="891" spans="1:10" ht="15.75" hidden="1" thickBot="1" x14ac:dyDescent="0.3">
      <c r="A891" s="277"/>
      <c r="B891" s="278"/>
      <c r="C891" s="280" t="s">
        <v>6378</v>
      </c>
      <c r="D891" s="280" t="s">
        <v>6039</v>
      </c>
      <c r="E891" s="234">
        <v>1.1000000000000001</v>
      </c>
      <c r="F891" s="240">
        <v>26.562000000000001</v>
      </c>
      <c r="G891" s="22">
        <f t="shared" si="14"/>
        <v>29.218200000000003</v>
      </c>
      <c r="H891" s="26">
        <f>SUM(G891:G892)</f>
        <v>53.524900000000002</v>
      </c>
      <c r="I891" s="27"/>
      <c r="J891" s="19">
        <v>0</v>
      </c>
    </row>
    <row r="892" spans="1:10" ht="15.75" hidden="1" thickBot="1" x14ac:dyDescent="0.3">
      <c r="A892" s="277"/>
      <c r="B892" s="278"/>
      <c r="C892" s="280" t="s">
        <v>6143</v>
      </c>
      <c r="D892" s="280" t="s">
        <v>6039</v>
      </c>
      <c r="E892" s="234">
        <v>1.1000000000000001</v>
      </c>
      <c r="F892" s="240">
        <v>22.097000000000001</v>
      </c>
      <c r="G892" s="22">
        <f t="shared" si="14"/>
        <v>24.306700000000003</v>
      </c>
      <c r="H892" s="23"/>
      <c r="I892" s="20"/>
      <c r="J892" s="19">
        <v>0</v>
      </c>
    </row>
    <row r="893" spans="1:10" ht="15.75" hidden="1" thickBot="1" x14ac:dyDescent="0.3">
      <c r="A893" s="282"/>
      <c r="B893" s="283"/>
      <c r="C893" s="284"/>
      <c r="D893" s="284"/>
      <c r="E893" s="241"/>
      <c r="F893" s="242" t="s">
        <v>13</v>
      </c>
      <c r="G893" s="31" t="str">
        <f t="shared" si="14"/>
        <v/>
      </c>
      <c r="H893" s="33"/>
      <c r="I893" s="20"/>
      <c r="J893" s="19">
        <v>0</v>
      </c>
    </row>
    <row r="894" spans="1:10" ht="15.75" hidden="1" thickBot="1" x14ac:dyDescent="0.3">
      <c r="A894" s="270" t="s">
        <v>204</v>
      </c>
      <c r="B894" s="271" t="s">
        <v>2809</v>
      </c>
      <c r="C894" s="272"/>
      <c r="D894" s="273" t="s">
        <v>18</v>
      </c>
      <c r="E894" s="236"/>
      <c r="F894" s="237" t="s">
        <v>13</v>
      </c>
      <c r="G894" s="274" t="str">
        <f t="shared" si="14"/>
        <v/>
      </c>
      <c r="H894" s="275"/>
      <c r="I894" s="276"/>
      <c r="J894" s="19">
        <v>0</v>
      </c>
    </row>
    <row r="895" spans="1:10" ht="15.75" hidden="1" thickBot="1" x14ac:dyDescent="0.3">
      <c r="A895" s="277"/>
      <c r="B895" s="278"/>
      <c r="C895" s="279"/>
      <c r="D895" s="279"/>
      <c r="E895" s="238"/>
      <c r="F895" s="239" t="s">
        <v>13</v>
      </c>
      <c r="G895" s="20" t="str">
        <f t="shared" si="14"/>
        <v/>
      </c>
      <c r="H895" s="23"/>
      <c r="I895" s="20"/>
      <c r="J895" s="19">
        <v>0</v>
      </c>
    </row>
    <row r="896" spans="1:10" ht="15.75" hidden="1" thickBot="1" x14ac:dyDescent="0.3">
      <c r="A896" s="277"/>
      <c r="B896" s="278"/>
      <c r="C896" s="280" t="s">
        <v>6378</v>
      </c>
      <c r="D896" s="280" t="s">
        <v>6039</v>
      </c>
      <c r="E896" s="234">
        <v>1.8180000000000001</v>
      </c>
      <c r="F896" s="240">
        <v>26.562000000000001</v>
      </c>
      <c r="G896" s="22">
        <f t="shared" si="14"/>
        <v>48.289716000000006</v>
      </c>
      <c r="H896" s="26">
        <f>SUM(G896:G899)</f>
        <v>87.335115000000002</v>
      </c>
      <c r="I896" s="27"/>
      <c r="J896" s="19">
        <v>0</v>
      </c>
    </row>
    <row r="897" spans="1:10" ht="15.75" hidden="1" thickBot="1" x14ac:dyDescent="0.3">
      <c r="A897" s="277"/>
      <c r="B897" s="278"/>
      <c r="C897" s="280" t="s">
        <v>6143</v>
      </c>
      <c r="D897" s="280" t="s">
        <v>6039</v>
      </c>
      <c r="E897" s="234">
        <v>1.7669999999999999</v>
      </c>
      <c r="F897" s="240">
        <v>22.097000000000001</v>
      </c>
      <c r="G897" s="22">
        <f t="shared" si="14"/>
        <v>39.045399000000003</v>
      </c>
      <c r="H897" s="38"/>
      <c r="I897" s="39"/>
      <c r="J897" s="19">
        <v>0</v>
      </c>
    </row>
    <row r="898" spans="1:10" ht="39" hidden="1" thickBot="1" x14ac:dyDescent="0.3">
      <c r="A898" s="277"/>
      <c r="B898" s="278"/>
      <c r="C898" s="280" t="s">
        <v>205</v>
      </c>
      <c r="D898" s="280" t="s">
        <v>18</v>
      </c>
      <c r="E898" s="234">
        <v>1</v>
      </c>
      <c r="F898" s="240" t="s">
        <v>13</v>
      </c>
      <c r="G898" s="20" t="str">
        <f t="shared" si="14"/>
        <v/>
      </c>
      <c r="H898" s="23"/>
      <c r="I898" s="20"/>
      <c r="J898" s="19">
        <v>0</v>
      </c>
    </row>
    <row r="899" spans="1:10" ht="15.75" hidden="1" thickBot="1" x14ac:dyDescent="0.3">
      <c r="A899" s="277"/>
      <c r="B899" s="278"/>
      <c r="C899" s="280" t="s">
        <v>206</v>
      </c>
      <c r="D899" s="280" t="s">
        <v>18</v>
      </c>
      <c r="E899" s="234">
        <v>1</v>
      </c>
      <c r="F899" s="240" t="s">
        <v>13</v>
      </c>
      <c r="G899" s="20" t="str">
        <f t="shared" si="14"/>
        <v/>
      </c>
      <c r="H899" s="23"/>
      <c r="I899" s="20"/>
      <c r="J899" s="19">
        <v>0</v>
      </c>
    </row>
    <row r="900" spans="1:10" ht="15.75" hidden="1" thickBot="1" x14ac:dyDescent="0.3">
      <c r="A900" s="282"/>
      <c r="B900" s="283"/>
      <c r="C900" s="284"/>
      <c r="D900" s="284"/>
      <c r="E900" s="241"/>
      <c r="F900" s="242" t="s">
        <v>13</v>
      </c>
      <c r="G900" s="31" t="str">
        <f t="shared" si="14"/>
        <v/>
      </c>
      <c r="H900" s="33"/>
      <c r="I900" s="20"/>
      <c r="J900" s="19">
        <v>0</v>
      </c>
    </row>
    <row r="901" spans="1:10" ht="15.75" hidden="1" thickBot="1" x14ac:dyDescent="0.3">
      <c r="A901" s="270" t="s">
        <v>207</v>
      </c>
      <c r="B901" s="271" t="s">
        <v>2810</v>
      </c>
      <c r="C901" s="272"/>
      <c r="D901" s="273" t="s">
        <v>106</v>
      </c>
      <c r="E901" s="236"/>
      <c r="F901" s="237" t="s">
        <v>13</v>
      </c>
      <c r="G901" s="274" t="str">
        <f t="shared" si="14"/>
        <v/>
      </c>
      <c r="H901" s="275"/>
      <c r="I901" s="276"/>
      <c r="J901" s="19">
        <v>0</v>
      </c>
    </row>
    <row r="902" spans="1:10" ht="15.75" hidden="1" thickBot="1" x14ac:dyDescent="0.3">
      <c r="A902" s="277"/>
      <c r="B902" s="278"/>
      <c r="C902" s="279"/>
      <c r="D902" s="279"/>
      <c r="E902" s="238"/>
      <c r="F902" s="239" t="s">
        <v>13</v>
      </c>
      <c r="G902" s="20" t="str">
        <f t="shared" si="14"/>
        <v/>
      </c>
      <c r="H902" s="23"/>
      <c r="I902" s="20"/>
      <c r="J902" s="19">
        <v>0</v>
      </c>
    </row>
    <row r="903" spans="1:10" ht="15.75" hidden="1" thickBot="1" x14ac:dyDescent="0.3">
      <c r="A903" s="277"/>
      <c r="B903" s="278"/>
      <c r="C903" s="280" t="s">
        <v>6294</v>
      </c>
      <c r="D903" s="280" t="s">
        <v>6039</v>
      </c>
      <c r="E903" s="234">
        <v>0.33329999999999999</v>
      </c>
      <c r="F903" s="240">
        <v>22.704999999999998</v>
      </c>
      <c r="G903" s="22">
        <f t="shared" si="14"/>
        <v>7.5675764999999995</v>
      </c>
      <c r="H903" s="26">
        <f>SUM(G903:G903)</f>
        <v>7.5675764999999995</v>
      </c>
      <c r="I903" s="27"/>
      <c r="J903" s="19">
        <v>0</v>
      </c>
    </row>
    <row r="904" spans="1:10" ht="15.75" hidden="1" thickBot="1" x14ac:dyDescent="0.3">
      <c r="A904" s="282"/>
      <c r="B904" s="283"/>
      <c r="C904" s="284"/>
      <c r="D904" s="284"/>
      <c r="E904" s="241"/>
      <c r="F904" s="242" t="s">
        <v>13</v>
      </c>
      <c r="G904" s="31" t="str">
        <f t="shared" si="14"/>
        <v/>
      </c>
      <c r="H904" s="33"/>
      <c r="I904" s="20"/>
      <c r="J904" s="19">
        <v>0</v>
      </c>
    </row>
    <row r="905" spans="1:10" ht="15.75" hidden="1" thickBot="1" x14ac:dyDescent="0.3">
      <c r="A905" s="270" t="s">
        <v>208</v>
      </c>
      <c r="B905" s="271" t="s">
        <v>209</v>
      </c>
      <c r="C905" s="272"/>
      <c r="D905" s="273" t="s">
        <v>68</v>
      </c>
      <c r="E905" s="236"/>
      <c r="F905" s="237" t="s">
        <v>13</v>
      </c>
      <c r="G905" s="274" t="str">
        <f t="shared" si="14"/>
        <v/>
      </c>
      <c r="H905" s="275"/>
      <c r="I905" s="276"/>
      <c r="J905" s="19">
        <v>0</v>
      </c>
    </row>
    <row r="906" spans="1:10" ht="15.75" hidden="1" thickBot="1" x14ac:dyDescent="0.3">
      <c r="A906" s="277"/>
      <c r="B906" s="278"/>
      <c r="C906" s="279"/>
      <c r="D906" s="279"/>
      <c r="E906" s="238"/>
      <c r="F906" s="239" t="s">
        <v>13</v>
      </c>
      <c r="G906" s="20" t="str">
        <f t="shared" si="14"/>
        <v/>
      </c>
      <c r="H906" s="23"/>
      <c r="I906" s="20"/>
      <c r="J906" s="19">
        <v>0</v>
      </c>
    </row>
    <row r="907" spans="1:10" ht="15.75" hidden="1" thickBot="1" x14ac:dyDescent="0.3">
      <c r="A907" s="277"/>
      <c r="B907" s="278"/>
      <c r="C907" s="280" t="s">
        <v>6378</v>
      </c>
      <c r="D907" s="280" t="s">
        <v>6039</v>
      </c>
      <c r="E907" s="234">
        <v>0.15</v>
      </c>
      <c r="F907" s="240">
        <v>26.562000000000001</v>
      </c>
      <c r="G907" s="22">
        <f t="shared" si="14"/>
        <v>3.9843000000000002</v>
      </c>
      <c r="H907" s="26">
        <f>SUM(G907:G908)</f>
        <v>3.9843000000000002</v>
      </c>
      <c r="I907" s="27"/>
      <c r="J907" s="19">
        <v>0</v>
      </c>
    </row>
    <row r="908" spans="1:10" ht="15.75" hidden="1" thickBot="1" x14ac:dyDescent="0.3">
      <c r="A908" s="277"/>
      <c r="B908" s="278"/>
      <c r="C908" s="280" t="s">
        <v>209</v>
      </c>
      <c r="D908" s="280" t="s">
        <v>68</v>
      </c>
      <c r="E908" s="234">
        <v>1</v>
      </c>
      <c r="F908" s="235" t="s">
        <v>13</v>
      </c>
      <c r="G908" s="20" t="str">
        <f t="shared" si="14"/>
        <v/>
      </c>
      <c r="H908" s="23"/>
      <c r="I908" s="20"/>
      <c r="J908" s="19">
        <v>0</v>
      </c>
    </row>
    <row r="909" spans="1:10" ht="15.75" hidden="1" thickBot="1" x14ac:dyDescent="0.3">
      <c r="A909" s="282"/>
      <c r="B909" s="283"/>
      <c r="C909" s="284"/>
      <c r="D909" s="284"/>
      <c r="E909" s="241"/>
      <c r="F909" s="242" t="s">
        <v>13</v>
      </c>
      <c r="G909" s="31" t="str">
        <f t="shared" si="14"/>
        <v/>
      </c>
      <c r="H909" s="33"/>
      <c r="I909" s="20"/>
      <c r="J909" s="19">
        <v>0</v>
      </c>
    </row>
    <row r="910" spans="1:10" ht="15.75" hidden="1" thickBot="1" x14ac:dyDescent="0.3">
      <c r="A910" s="270" t="s">
        <v>210</v>
      </c>
      <c r="B910" s="271" t="s">
        <v>2811</v>
      </c>
      <c r="C910" s="272"/>
      <c r="D910" s="273" t="s">
        <v>18</v>
      </c>
      <c r="E910" s="236"/>
      <c r="F910" s="237" t="s">
        <v>13</v>
      </c>
      <c r="G910" s="274" t="str">
        <f t="shared" si="14"/>
        <v/>
      </c>
      <c r="H910" s="275"/>
      <c r="I910" s="276"/>
      <c r="J910" s="19">
        <v>0</v>
      </c>
    </row>
    <row r="911" spans="1:10" ht="15.75" hidden="1" thickBot="1" x14ac:dyDescent="0.3">
      <c r="A911" s="277"/>
      <c r="B911" s="278"/>
      <c r="C911" s="279"/>
      <c r="D911" s="279"/>
      <c r="E911" s="238"/>
      <c r="F911" s="239" t="s">
        <v>13</v>
      </c>
      <c r="G911" s="20" t="str">
        <f t="shared" si="14"/>
        <v/>
      </c>
      <c r="H911" s="23"/>
      <c r="I911" s="20"/>
      <c r="J911" s="19">
        <v>0</v>
      </c>
    </row>
    <row r="912" spans="1:10" ht="26.25" hidden="1" thickBot="1" x14ac:dyDescent="0.3">
      <c r="A912" s="277"/>
      <c r="B912" s="278"/>
      <c r="C912" s="280" t="s">
        <v>6096</v>
      </c>
      <c r="D912" s="280" t="s">
        <v>6039</v>
      </c>
      <c r="E912" s="234">
        <v>0.2</v>
      </c>
      <c r="F912" s="240">
        <v>28.024999999999999</v>
      </c>
      <c r="G912" s="22">
        <f t="shared" ref="G912:G975" si="15">IF(ISNUMBER(F912),E912*F912,"")</f>
        <v>5.6050000000000004</v>
      </c>
      <c r="H912" s="26">
        <f>SUM(G912:G914)</f>
        <v>20.871499999999997</v>
      </c>
      <c r="I912" s="27"/>
      <c r="J912" s="19">
        <v>0</v>
      </c>
    </row>
    <row r="913" spans="1:10" ht="26.25" hidden="1" thickBot="1" x14ac:dyDescent="0.3">
      <c r="A913" s="277"/>
      <c r="B913" s="278"/>
      <c r="C913" s="280" t="s">
        <v>6439</v>
      </c>
      <c r="D913" s="280" t="s">
        <v>83</v>
      </c>
      <c r="E913" s="234">
        <v>1</v>
      </c>
      <c r="F913" s="235">
        <v>15.266499999999999</v>
      </c>
      <c r="G913" s="48">
        <f t="shared" si="15"/>
        <v>15.266499999999999</v>
      </c>
      <c r="H913" s="23"/>
      <c r="I913" s="20"/>
      <c r="J913" s="19">
        <v>0</v>
      </c>
    </row>
    <row r="914" spans="1:10" ht="26.25" hidden="1" thickBot="1" x14ac:dyDescent="0.3">
      <c r="A914" s="277"/>
      <c r="B914" s="278"/>
      <c r="C914" s="280" t="s">
        <v>211</v>
      </c>
      <c r="D914" s="280" t="s">
        <v>18</v>
      </c>
      <c r="E914" s="234">
        <v>1</v>
      </c>
      <c r="F914" s="235" t="s">
        <v>13</v>
      </c>
      <c r="G914" s="20" t="str">
        <f t="shared" si="15"/>
        <v/>
      </c>
      <c r="H914" s="23"/>
      <c r="I914" s="20"/>
      <c r="J914" s="19">
        <v>0</v>
      </c>
    </row>
    <row r="915" spans="1:10" ht="15.75" hidden="1" thickBot="1" x14ac:dyDescent="0.3">
      <c r="A915" s="282"/>
      <c r="B915" s="283"/>
      <c r="C915" s="284"/>
      <c r="D915" s="284"/>
      <c r="E915" s="241"/>
      <c r="F915" s="242" t="s">
        <v>13</v>
      </c>
      <c r="G915" s="31" t="str">
        <f t="shared" si="15"/>
        <v/>
      </c>
      <c r="H915" s="33"/>
      <c r="I915" s="20"/>
      <c r="J915" s="19">
        <v>0</v>
      </c>
    </row>
    <row r="916" spans="1:10" ht="15.75" hidden="1" thickBot="1" x14ac:dyDescent="0.3">
      <c r="A916" s="270" t="s">
        <v>212</v>
      </c>
      <c r="B916" s="271" t="s">
        <v>2812</v>
      </c>
      <c r="C916" s="272"/>
      <c r="D916" s="273" t="s">
        <v>106</v>
      </c>
      <c r="E916" s="236"/>
      <c r="F916" s="237" t="s">
        <v>13</v>
      </c>
      <c r="G916" s="274" t="str">
        <f t="shared" si="15"/>
        <v/>
      </c>
      <c r="H916" s="275"/>
      <c r="I916" s="276"/>
      <c r="J916" s="19">
        <v>0</v>
      </c>
    </row>
    <row r="917" spans="1:10" ht="15.75" hidden="1" thickBot="1" x14ac:dyDescent="0.3">
      <c r="A917" s="277"/>
      <c r="B917" s="278"/>
      <c r="C917" s="279"/>
      <c r="D917" s="279"/>
      <c r="E917" s="238"/>
      <c r="F917" s="239" t="s">
        <v>13</v>
      </c>
      <c r="G917" s="20" t="str">
        <f t="shared" si="15"/>
        <v/>
      </c>
      <c r="H917" s="23"/>
      <c r="I917" s="20"/>
      <c r="J917" s="19">
        <v>0</v>
      </c>
    </row>
    <row r="918" spans="1:10" ht="26.25" hidden="1" thickBot="1" x14ac:dyDescent="0.3">
      <c r="A918" s="277"/>
      <c r="B918" s="278"/>
      <c r="C918" s="280" t="s">
        <v>6440</v>
      </c>
      <c r="D918" s="280" t="s">
        <v>1304</v>
      </c>
      <c r="E918" s="234">
        <v>1.0353000000000001</v>
      </c>
      <c r="F918" s="235">
        <v>28.984500000000001</v>
      </c>
      <c r="G918" s="22">
        <f t="shared" si="15"/>
        <v>30.007652850000003</v>
      </c>
      <c r="H918" s="26">
        <f>SUM(G918:G921)</f>
        <v>50.31786245</v>
      </c>
      <c r="I918" s="27"/>
      <c r="J918" s="19">
        <v>0</v>
      </c>
    </row>
    <row r="919" spans="1:10" ht="15.75" hidden="1" thickBot="1" x14ac:dyDescent="0.3">
      <c r="A919" s="277"/>
      <c r="B919" s="278"/>
      <c r="C919" s="280" t="s">
        <v>6441</v>
      </c>
      <c r="D919" s="280" t="s">
        <v>83</v>
      </c>
      <c r="E919" s="234">
        <v>2.24E-2</v>
      </c>
      <c r="F919" s="235">
        <v>2.2039999999999997</v>
      </c>
      <c r="G919" s="22">
        <f t="shared" si="15"/>
        <v>4.9369599999999993E-2</v>
      </c>
      <c r="H919" s="38"/>
      <c r="I919" s="39"/>
      <c r="J919" s="19">
        <v>0</v>
      </c>
    </row>
    <row r="920" spans="1:10" ht="26.25" hidden="1" thickBot="1" x14ac:dyDescent="0.3">
      <c r="A920" s="277"/>
      <c r="B920" s="278"/>
      <c r="C920" s="280" t="s">
        <v>6042</v>
      </c>
      <c r="D920" s="280" t="s">
        <v>6039</v>
      </c>
      <c r="E920" s="234">
        <v>0.40239999999999998</v>
      </c>
      <c r="F920" s="235">
        <v>22.324999999999999</v>
      </c>
      <c r="G920" s="22">
        <f t="shared" si="15"/>
        <v>8.9835799999999999</v>
      </c>
      <c r="H920" s="38"/>
      <c r="I920" s="39"/>
      <c r="J920" s="19">
        <v>0</v>
      </c>
    </row>
    <row r="921" spans="1:10" ht="26.25" hidden="1" thickBot="1" x14ac:dyDescent="0.3">
      <c r="A921" s="277"/>
      <c r="B921" s="278"/>
      <c r="C921" s="280" t="s">
        <v>6096</v>
      </c>
      <c r="D921" s="280" t="s">
        <v>6039</v>
      </c>
      <c r="E921" s="234">
        <v>0.40239999999999998</v>
      </c>
      <c r="F921" s="235">
        <v>28.024999999999999</v>
      </c>
      <c r="G921" s="22">
        <f t="shared" si="15"/>
        <v>11.277259999999998</v>
      </c>
      <c r="H921" s="38"/>
      <c r="I921" s="39"/>
      <c r="J921" s="19">
        <v>0</v>
      </c>
    </row>
    <row r="922" spans="1:10" ht="15.75" hidden="1" thickBot="1" x14ac:dyDescent="0.3">
      <c r="A922" s="282"/>
      <c r="B922" s="283"/>
      <c r="C922" s="284"/>
      <c r="D922" s="284"/>
      <c r="E922" s="241"/>
      <c r="F922" s="242" t="s">
        <v>13</v>
      </c>
      <c r="G922" s="31" t="str">
        <f t="shared" si="15"/>
        <v/>
      </c>
      <c r="H922" s="33"/>
      <c r="I922" s="20"/>
      <c r="J922" s="19">
        <v>0</v>
      </c>
    </row>
    <row r="923" spans="1:10" ht="15.75" hidden="1" thickBot="1" x14ac:dyDescent="0.3">
      <c r="A923" s="270" t="s">
        <v>213</v>
      </c>
      <c r="B923" s="271" t="s">
        <v>2813</v>
      </c>
      <c r="C923" s="272"/>
      <c r="D923" s="273" t="s">
        <v>106</v>
      </c>
      <c r="E923" s="236"/>
      <c r="F923" s="237" t="s">
        <v>13</v>
      </c>
      <c r="G923" s="274" t="str">
        <f t="shared" si="15"/>
        <v/>
      </c>
      <c r="H923" s="275"/>
      <c r="I923" s="276"/>
      <c r="J923" s="19">
        <v>0</v>
      </c>
    </row>
    <row r="924" spans="1:10" ht="15.75" hidden="1" thickBot="1" x14ac:dyDescent="0.3">
      <c r="A924" s="277"/>
      <c r="B924" s="278"/>
      <c r="C924" s="279"/>
      <c r="D924" s="279"/>
      <c r="E924" s="238"/>
      <c r="F924" s="239" t="s">
        <v>13</v>
      </c>
      <c r="G924" s="20" t="str">
        <f t="shared" si="15"/>
        <v/>
      </c>
      <c r="H924" s="23"/>
      <c r="I924" s="20"/>
      <c r="J924" s="19">
        <v>0</v>
      </c>
    </row>
    <row r="925" spans="1:10" ht="26.25" hidden="1" thickBot="1" x14ac:dyDescent="0.3">
      <c r="A925" s="277"/>
      <c r="B925" s="278"/>
      <c r="C925" s="280" t="s">
        <v>6442</v>
      </c>
      <c r="D925" s="280" t="s">
        <v>1304</v>
      </c>
      <c r="E925" s="234">
        <v>1.0349999999999999</v>
      </c>
      <c r="F925" s="235">
        <v>9.3955000000000002</v>
      </c>
      <c r="G925" s="22">
        <f t="shared" si="15"/>
        <v>9.7243424999999988</v>
      </c>
      <c r="H925" s="26">
        <f>SUM(G925:G928)</f>
        <v>17.209320299999998</v>
      </c>
      <c r="I925" s="27"/>
      <c r="J925" s="19">
        <v>0</v>
      </c>
    </row>
    <row r="926" spans="1:10" ht="15.75" hidden="1" thickBot="1" x14ac:dyDescent="0.3">
      <c r="A926" s="277"/>
      <c r="B926" s="278"/>
      <c r="C926" s="280" t="s">
        <v>6441</v>
      </c>
      <c r="D926" s="280" t="s">
        <v>83</v>
      </c>
      <c r="E926" s="234">
        <v>8.2000000000000007E-3</v>
      </c>
      <c r="F926" s="235">
        <v>2.2039999999999997</v>
      </c>
      <c r="G926" s="22">
        <f t="shared" si="15"/>
        <v>1.80728E-2</v>
      </c>
      <c r="H926" s="23"/>
      <c r="I926" s="20"/>
      <c r="J926" s="19">
        <v>0</v>
      </c>
    </row>
    <row r="927" spans="1:10" ht="26.25" hidden="1" thickBot="1" x14ac:dyDescent="0.3">
      <c r="A927" s="277"/>
      <c r="B927" s="278"/>
      <c r="C927" s="280" t="s">
        <v>6042</v>
      </c>
      <c r="D927" s="280" t="s">
        <v>6039</v>
      </c>
      <c r="E927" s="234">
        <v>0.14829999999999999</v>
      </c>
      <c r="F927" s="240">
        <v>22.324999999999999</v>
      </c>
      <c r="G927" s="22">
        <f t="shared" si="15"/>
        <v>3.3107974999999996</v>
      </c>
      <c r="H927" s="23"/>
      <c r="I927" s="20"/>
      <c r="J927" s="19">
        <v>0</v>
      </c>
    </row>
    <row r="928" spans="1:10" ht="26.25" hidden="1" thickBot="1" x14ac:dyDescent="0.3">
      <c r="A928" s="277"/>
      <c r="B928" s="278"/>
      <c r="C928" s="280" t="s">
        <v>6096</v>
      </c>
      <c r="D928" s="280" t="s">
        <v>6039</v>
      </c>
      <c r="E928" s="234">
        <v>0.14829999999999999</v>
      </c>
      <c r="F928" s="240">
        <v>28.024999999999999</v>
      </c>
      <c r="G928" s="22">
        <f t="shared" si="15"/>
        <v>4.1561074999999992</v>
      </c>
      <c r="H928" s="23"/>
      <c r="I928" s="20"/>
      <c r="J928" s="19">
        <v>0</v>
      </c>
    </row>
    <row r="929" spans="1:10" ht="15.75" hidden="1" thickBot="1" x14ac:dyDescent="0.3">
      <c r="A929" s="282"/>
      <c r="B929" s="283"/>
      <c r="C929" s="284"/>
      <c r="D929" s="284"/>
      <c r="E929" s="241"/>
      <c r="F929" s="242" t="s">
        <v>13</v>
      </c>
      <c r="G929" s="31" t="str">
        <f t="shared" si="15"/>
        <v/>
      </c>
      <c r="H929" s="33"/>
      <c r="I929" s="20"/>
      <c r="J929" s="19">
        <v>0</v>
      </c>
    </row>
    <row r="930" spans="1:10" ht="15.75" hidden="1" thickBot="1" x14ac:dyDescent="0.3">
      <c r="A930" s="270" t="s">
        <v>214</v>
      </c>
      <c r="B930" s="271" t="s">
        <v>2814</v>
      </c>
      <c r="C930" s="272"/>
      <c r="D930" s="273" t="s">
        <v>106</v>
      </c>
      <c r="E930" s="236"/>
      <c r="F930" s="237" t="s">
        <v>13</v>
      </c>
      <c r="G930" s="274" t="str">
        <f t="shared" si="15"/>
        <v/>
      </c>
      <c r="H930" s="275"/>
      <c r="I930" s="276"/>
      <c r="J930" s="19">
        <v>0</v>
      </c>
    </row>
    <row r="931" spans="1:10" ht="15.75" hidden="1" thickBot="1" x14ac:dyDescent="0.3">
      <c r="A931" s="277"/>
      <c r="B931" s="278"/>
      <c r="C931" s="279"/>
      <c r="D931" s="279"/>
      <c r="E931" s="238"/>
      <c r="F931" s="239" t="s">
        <v>13</v>
      </c>
      <c r="G931" s="20" t="str">
        <f t="shared" si="15"/>
        <v/>
      </c>
      <c r="H931" s="23"/>
      <c r="I931" s="20"/>
      <c r="J931" s="19">
        <v>0</v>
      </c>
    </row>
    <row r="932" spans="1:10" ht="26.25" hidden="1" thickBot="1" x14ac:dyDescent="0.3">
      <c r="A932" s="277"/>
      <c r="B932" s="278"/>
      <c r="C932" s="280" t="s">
        <v>6443</v>
      </c>
      <c r="D932" s="280" t="s">
        <v>1304</v>
      </c>
      <c r="E932" s="234">
        <v>1.0353000000000001</v>
      </c>
      <c r="F932" s="235">
        <v>13.233499999999999</v>
      </c>
      <c r="G932" s="22">
        <f t="shared" si="15"/>
        <v>13.700642550000001</v>
      </c>
      <c r="H932" s="26">
        <f>SUM(G932:G935)</f>
        <v>23.275179550000001</v>
      </c>
      <c r="I932" s="27"/>
      <c r="J932" s="19">
        <v>0</v>
      </c>
    </row>
    <row r="933" spans="1:10" ht="15.75" hidden="1" thickBot="1" x14ac:dyDescent="0.3">
      <c r="A933" s="277"/>
      <c r="B933" s="278"/>
      <c r="C933" s="280" t="s">
        <v>6441</v>
      </c>
      <c r="D933" s="280" t="s">
        <v>83</v>
      </c>
      <c r="E933" s="234">
        <v>1.0500000000000001E-2</v>
      </c>
      <c r="F933" s="235">
        <v>2.2039999999999997</v>
      </c>
      <c r="G933" s="22">
        <f t="shared" si="15"/>
        <v>2.3141999999999999E-2</v>
      </c>
      <c r="H933" s="23"/>
      <c r="I933" s="20"/>
      <c r="J933" s="19">
        <v>0</v>
      </c>
    </row>
    <row r="934" spans="1:10" ht="26.25" hidden="1" thickBot="1" x14ac:dyDescent="0.3">
      <c r="A934" s="277"/>
      <c r="B934" s="278"/>
      <c r="C934" s="280" t="s">
        <v>6042</v>
      </c>
      <c r="D934" s="280" t="s">
        <v>6039</v>
      </c>
      <c r="E934" s="234">
        <v>0.18970000000000001</v>
      </c>
      <c r="F934" s="235">
        <v>22.324999999999999</v>
      </c>
      <c r="G934" s="22">
        <f t="shared" si="15"/>
        <v>4.2350525000000001</v>
      </c>
      <c r="H934" s="23"/>
      <c r="I934" s="20"/>
      <c r="J934" s="19">
        <v>0</v>
      </c>
    </row>
    <row r="935" spans="1:10" ht="26.25" hidden="1" thickBot="1" x14ac:dyDescent="0.3">
      <c r="A935" s="277"/>
      <c r="B935" s="278"/>
      <c r="C935" s="280" t="s">
        <v>6096</v>
      </c>
      <c r="D935" s="280" t="s">
        <v>6039</v>
      </c>
      <c r="E935" s="234">
        <v>0.18970000000000001</v>
      </c>
      <c r="F935" s="235">
        <v>28.024999999999999</v>
      </c>
      <c r="G935" s="22">
        <f t="shared" si="15"/>
        <v>5.3163425000000002</v>
      </c>
      <c r="H935" s="23"/>
      <c r="I935" s="20"/>
      <c r="J935" s="19">
        <v>0</v>
      </c>
    </row>
    <row r="936" spans="1:10" ht="15.75" hidden="1" thickBot="1" x14ac:dyDescent="0.3">
      <c r="A936" s="282"/>
      <c r="B936" s="283"/>
      <c r="C936" s="284"/>
      <c r="D936" s="284"/>
      <c r="E936" s="241"/>
      <c r="F936" s="242" t="s">
        <v>13</v>
      </c>
      <c r="G936" s="31" t="str">
        <f t="shared" si="15"/>
        <v/>
      </c>
      <c r="H936" s="33"/>
      <c r="I936" s="20"/>
      <c r="J936" s="19">
        <v>0</v>
      </c>
    </row>
    <row r="937" spans="1:10" ht="15.75" hidden="1" thickBot="1" x14ac:dyDescent="0.3">
      <c r="A937" s="270" t="s">
        <v>215</v>
      </c>
      <c r="B937" s="271" t="s">
        <v>2815</v>
      </c>
      <c r="C937" s="272"/>
      <c r="D937" s="273" t="s">
        <v>106</v>
      </c>
      <c r="E937" s="236"/>
      <c r="F937" s="237" t="s">
        <v>13</v>
      </c>
      <c r="G937" s="274" t="str">
        <f t="shared" si="15"/>
        <v/>
      </c>
      <c r="H937" s="275"/>
      <c r="I937" s="276"/>
      <c r="J937" s="19">
        <v>0</v>
      </c>
    </row>
    <row r="938" spans="1:10" ht="15.75" hidden="1" thickBot="1" x14ac:dyDescent="0.3">
      <c r="A938" s="277"/>
      <c r="B938" s="278"/>
      <c r="C938" s="279"/>
      <c r="D938" s="279"/>
      <c r="E938" s="238"/>
      <c r="F938" s="239" t="s">
        <v>13</v>
      </c>
      <c r="G938" s="20" t="str">
        <f t="shared" si="15"/>
        <v/>
      </c>
      <c r="H938" s="23"/>
      <c r="I938" s="20"/>
      <c r="J938" s="19">
        <v>0</v>
      </c>
    </row>
    <row r="939" spans="1:10" ht="26.25" hidden="1" thickBot="1" x14ac:dyDescent="0.3">
      <c r="A939" s="277"/>
      <c r="B939" s="278"/>
      <c r="C939" s="280" t="s">
        <v>6444</v>
      </c>
      <c r="D939" s="280" t="s">
        <v>1304</v>
      </c>
      <c r="E939" s="234">
        <v>1.0353000000000001</v>
      </c>
      <c r="F939" s="235">
        <v>24.006499999999999</v>
      </c>
      <c r="G939" s="22">
        <f t="shared" si="15"/>
        <v>24.853929450000003</v>
      </c>
      <c r="H939" s="26">
        <f>SUM(G939:G942)</f>
        <v>39.687719650000005</v>
      </c>
      <c r="I939" s="27"/>
      <c r="J939" s="19">
        <v>0</v>
      </c>
    </row>
    <row r="940" spans="1:10" ht="15.75" hidden="1" thickBot="1" x14ac:dyDescent="0.3">
      <c r="A940" s="277"/>
      <c r="B940" s="278"/>
      <c r="C940" s="280" t="s">
        <v>6441</v>
      </c>
      <c r="D940" s="280" t="s">
        <v>83</v>
      </c>
      <c r="E940" s="234">
        <v>1.6299999999999999E-2</v>
      </c>
      <c r="F940" s="235">
        <v>2.2039999999999997</v>
      </c>
      <c r="G940" s="22">
        <f t="shared" si="15"/>
        <v>3.592519999999999E-2</v>
      </c>
      <c r="H940" s="38"/>
      <c r="I940" s="39"/>
      <c r="J940" s="19">
        <v>0</v>
      </c>
    </row>
    <row r="941" spans="1:10" ht="26.25" hidden="1" thickBot="1" x14ac:dyDescent="0.3">
      <c r="A941" s="277"/>
      <c r="B941" s="278"/>
      <c r="C941" s="280" t="s">
        <v>6042</v>
      </c>
      <c r="D941" s="280" t="s">
        <v>6039</v>
      </c>
      <c r="E941" s="234">
        <v>0.29389999999999999</v>
      </c>
      <c r="F941" s="240">
        <v>22.324999999999999</v>
      </c>
      <c r="G941" s="22">
        <f t="shared" si="15"/>
        <v>6.5613174999999995</v>
      </c>
      <c r="H941" s="38"/>
      <c r="I941" s="39"/>
      <c r="J941" s="19">
        <v>0</v>
      </c>
    </row>
    <row r="942" spans="1:10" ht="26.25" hidden="1" thickBot="1" x14ac:dyDescent="0.3">
      <c r="A942" s="277"/>
      <c r="B942" s="278"/>
      <c r="C942" s="280" t="s">
        <v>6096</v>
      </c>
      <c r="D942" s="280" t="s">
        <v>6039</v>
      </c>
      <c r="E942" s="234">
        <v>0.29389999999999999</v>
      </c>
      <c r="F942" s="240">
        <v>28.024999999999999</v>
      </c>
      <c r="G942" s="22">
        <f t="shared" si="15"/>
        <v>8.2365474999999986</v>
      </c>
      <c r="H942" s="38"/>
      <c r="I942" s="39"/>
      <c r="J942" s="19">
        <v>0</v>
      </c>
    </row>
    <row r="943" spans="1:10" ht="15.75" hidden="1" thickBot="1" x14ac:dyDescent="0.3">
      <c r="A943" s="282"/>
      <c r="B943" s="283"/>
      <c r="C943" s="284"/>
      <c r="D943" s="284"/>
      <c r="E943" s="241"/>
      <c r="F943" s="242" t="s">
        <v>13</v>
      </c>
      <c r="G943" s="31" t="str">
        <f t="shared" si="15"/>
        <v/>
      </c>
      <c r="H943" s="33"/>
      <c r="I943" s="20"/>
      <c r="J943" s="19">
        <v>0</v>
      </c>
    </row>
    <row r="944" spans="1:10" ht="15.75" hidden="1" thickBot="1" x14ac:dyDescent="0.3">
      <c r="A944" s="270" t="s">
        <v>216</v>
      </c>
      <c r="B944" s="271" t="s">
        <v>2816</v>
      </c>
      <c r="C944" s="272"/>
      <c r="D944" s="273" t="s">
        <v>106</v>
      </c>
      <c r="E944" s="236"/>
      <c r="F944" s="237" t="s">
        <v>13</v>
      </c>
      <c r="G944" s="274" t="str">
        <f t="shared" si="15"/>
        <v/>
      </c>
      <c r="H944" s="275"/>
      <c r="I944" s="276"/>
      <c r="J944" s="19">
        <v>0</v>
      </c>
    </row>
    <row r="945" spans="1:10" ht="15.75" hidden="1" thickBot="1" x14ac:dyDescent="0.3">
      <c r="A945" s="277"/>
      <c r="B945" s="278"/>
      <c r="C945" s="279"/>
      <c r="D945" s="279"/>
      <c r="E945" s="238"/>
      <c r="F945" s="239" t="s">
        <v>13</v>
      </c>
      <c r="G945" s="20" t="str">
        <f t="shared" si="15"/>
        <v/>
      </c>
      <c r="H945" s="23"/>
      <c r="I945" s="20"/>
      <c r="J945" s="19">
        <v>0</v>
      </c>
    </row>
    <row r="946" spans="1:10" ht="15.75" hidden="1" thickBot="1" x14ac:dyDescent="0.3">
      <c r="A946" s="277"/>
      <c r="B946" s="278"/>
      <c r="C946" s="280" t="s">
        <v>6445</v>
      </c>
      <c r="D946" s="280" t="s">
        <v>1304</v>
      </c>
      <c r="E946" s="234">
        <v>1.0492999999999999</v>
      </c>
      <c r="F946" s="235">
        <v>4.6360000000000001</v>
      </c>
      <c r="G946" s="22">
        <f t="shared" si="15"/>
        <v>4.8645547999999996</v>
      </c>
      <c r="H946" s="26">
        <f>SUM(G946:G949)</f>
        <v>5.8562978000000001</v>
      </c>
      <c r="I946" s="27"/>
      <c r="J946" s="19">
        <v>0</v>
      </c>
    </row>
    <row r="947" spans="1:10" ht="15.75" hidden="1" thickBot="1" x14ac:dyDescent="0.3">
      <c r="A947" s="277"/>
      <c r="B947" s="278"/>
      <c r="C947" s="280" t="s">
        <v>6441</v>
      </c>
      <c r="D947" s="280" t="s">
        <v>83</v>
      </c>
      <c r="E947" s="234">
        <v>4.4999999999999997E-3</v>
      </c>
      <c r="F947" s="235">
        <v>2.2039999999999997</v>
      </c>
      <c r="G947" s="22">
        <f t="shared" si="15"/>
        <v>9.917999999999998E-3</v>
      </c>
      <c r="H947" s="23"/>
      <c r="I947" s="20"/>
      <c r="J947" s="19">
        <v>0</v>
      </c>
    </row>
    <row r="948" spans="1:10" ht="26.25" hidden="1" thickBot="1" x14ac:dyDescent="0.3">
      <c r="A948" s="277"/>
      <c r="B948" s="278"/>
      <c r="C948" s="280" t="s">
        <v>6042</v>
      </c>
      <c r="D948" s="280" t="s">
        <v>6039</v>
      </c>
      <c r="E948" s="234">
        <v>1.95E-2</v>
      </c>
      <c r="F948" s="240">
        <v>22.324999999999999</v>
      </c>
      <c r="G948" s="22">
        <f t="shared" si="15"/>
        <v>0.43533749999999999</v>
      </c>
      <c r="H948" s="23"/>
      <c r="I948" s="20"/>
      <c r="J948" s="19">
        <v>0</v>
      </c>
    </row>
    <row r="949" spans="1:10" ht="26.25" hidden="1" thickBot="1" x14ac:dyDescent="0.3">
      <c r="A949" s="277"/>
      <c r="B949" s="278"/>
      <c r="C949" s="280" t="s">
        <v>6096</v>
      </c>
      <c r="D949" s="280" t="s">
        <v>6039</v>
      </c>
      <c r="E949" s="234">
        <v>1.95E-2</v>
      </c>
      <c r="F949" s="240">
        <v>28.024999999999999</v>
      </c>
      <c r="G949" s="22">
        <f t="shared" si="15"/>
        <v>0.54648750000000001</v>
      </c>
      <c r="H949" s="23"/>
      <c r="I949" s="20"/>
      <c r="J949" s="19">
        <v>0</v>
      </c>
    </row>
    <row r="950" spans="1:10" ht="15.75" hidden="1" thickBot="1" x14ac:dyDescent="0.3">
      <c r="A950" s="282"/>
      <c r="B950" s="283"/>
      <c r="C950" s="284"/>
      <c r="D950" s="284"/>
      <c r="E950" s="241"/>
      <c r="F950" s="242" t="s">
        <v>13</v>
      </c>
      <c r="G950" s="31" t="str">
        <f t="shared" si="15"/>
        <v/>
      </c>
      <c r="H950" s="33"/>
      <c r="I950" s="20"/>
      <c r="J950" s="19">
        <v>0</v>
      </c>
    </row>
    <row r="951" spans="1:10" ht="15.75" hidden="1" thickBot="1" x14ac:dyDescent="0.3">
      <c r="A951" s="270" t="s">
        <v>217</v>
      </c>
      <c r="B951" s="271" t="s">
        <v>2817</v>
      </c>
      <c r="C951" s="272"/>
      <c r="D951" s="273" t="s">
        <v>106</v>
      </c>
      <c r="E951" s="236"/>
      <c r="F951" s="237" t="s">
        <v>13</v>
      </c>
      <c r="G951" s="274" t="str">
        <f t="shared" si="15"/>
        <v/>
      </c>
      <c r="H951" s="275"/>
      <c r="I951" s="276"/>
      <c r="J951" s="19">
        <v>0</v>
      </c>
    </row>
    <row r="952" spans="1:10" ht="15.75" hidden="1" thickBot="1" x14ac:dyDescent="0.3">
      <c r="A952" s="277"/>
      <c r="B952" s="278"/>
      <c r="C952" s="279"/>
      <c r="D952" s="279"/>
      <c r="E952" s="238"/>
      <c r="F952" s="239" t="s">
        <v>13</v>
      </c>
      <c r="G952" s="20" t="str">
        <f t="shared" si="15"/>
        <v/>
      </c>
      <c r="H952" s="23"/>
      <c r="I952" s="20"/>
      <c r="J952" s="19">
        <v>0</v>
      </c>
    </row>
    <row r="953" spans="1:10" ht="15.75" hidden="1" thickBot="1" x14ac:dyDescent="0.3">
      <c r="A953" s="277"/>
      <c r="B953" s="278"/>
      <c r="C953" s="280" t="s">
        <v>6124</v>
      </c>
      <c r="D953" s="280" t="s">
        <v>1304</v>
      </c>
      <c r="E953" s="234">
        <v>1.0609999999999999</v>
      </c>
      <c r="F953" s="235">
        <v>10.003499999999999</v>
      </c>
      <c r="G953" s="22">
        <f t="shared" si="15"/>
        <v>10.613713499999998</v>
      </c>
      <c r="H953" s="26">
        <f>SUM(G953:G955)</f>
        <v>11.620713499999997</v>
      </c>
      <c r="I953" s="27"/>
      <c r="J953" s="19">
        <v>0</v>
      </c>
    </row>
    <row r="954" spans="1:10" ht="26.25" hidden="1" thickBot="1" x14ac:dyDescent="0.3">
      <c r="A954" s="277"/>
      <c r="B954" s="278"/>
      <c r="C954" s="280" t="s">
        <v>6042</v>
      </c>
      <c r="D954" s="280" t="s">
        <v>6039</v>
      </c>
      <c r="E954" s="234">
        <v>0.02</v>
      </c>
      <c r="F954" s="240">
        <v>22.324999999999999</v>
      </c>
      <c r="G954" s="22">
        <f t="shared" si="15"/>
        <v>0.44650000000000001</v>
      </c>
      <c r="H954" s="23"/>
      <c r="I954" s="20"/>
      <c r="J954" s="19">
        <v>0</v>
      </c>
    </row>
    <row r="955" spans="1:10" ht="26.25" hidden="1" thickBot="1" x14ac:dyDescent="0.3">
      <c r="A955" s="277"/>
      <c r="B955" s="278"/>
      <c r="C955" s="280" t="s">
        <v>6096</v>
      </c>
      <c r="D955" s="280" t="s">
        <v>6039</v>
      </c>
      <c r="E955" s="234">
        <v>0.02</v>
      </c>
      <c r="F955" s="240">
        <v>28.024999999999999</v>
      </c>
      <c r="G955" s="22">
        <f t="shared" si="15"/>
        <v>0.5605</v>
      </c>
      <c r="H955" s="23"/>
      <c r="I955" s="20"/>
      <c r="J955" s="19">
        <v>0</v>
      </c>
    </row>
    <row r="956" spans="1:10" ht="15.75" hidden="1" thickBot="1" x14ac:dyDescent="0.3">
      <c r="A956" s="282"/>
      <c r="B956" s="283"/>
      <c r="C956" s="284"/>
      <c r="D956" s="284"/>
      <c r="E956" s="241"/>
      <c r="F956" s="242" t="s">
        <v>13</v>
      </c>
      <c r="G956" s="31" t="str">
        <f t="shared" si="15"/>
        <v/>
      </c>
      <c r="H956" s="33"/>
      <c r="I956" s="20"/>
      <c r="J956" s="19">
        <v>0</v>
      </c>
    </row>
    <row r="957" spans="1:10" ht="15.75" hidden="1" thickBot="1" x14ac:dyDescent="0.3">
      <c r="A957" s="270" t="s">
        <v>218</v>
      </c>
      <c r="B957" s="271" t="s">
        <v>2818</v>
      </c>
      <c r="C957" s="272"/>
      <c r="D957" s="273" t="s">
        <v>106</v>
      </c>
      <c r="E957" s="236"/>
      <c r="F957" s="237" t="s">
        <v>13</v>
      </c>
      <c r="G957" s="274" t="str">
        <f t="shared" si="15"/>
        <v/>
      </c>
      <c r="H957" s="275"/>
      <c r="I957" s="276"/>
      <c r="J957" s="19">
        <v>0</v>
      </c>
    </row>
    <row r="958" spans="1:10" ht="15.75" hidden="1" thickBot="1" x14ac:dyDescent="0.3">
      <c r="A958" s="277"/>
      <c r="B958" s="278"/>
      <c r="C958" s="279"/>
      <c r="D958" s="279"/>
      <c r="E958" s="238"/>
      <c r="F958" s="239" t="s">
        <v>13</v>
      </c>
      <c r="G958" s="20" t="str">
        <f t="shared" si="15"/>
        <v/>
      </c>
      <c r="H958" s="23"/>
      <c r="I958" s="20"/>
      <c r="J958" s="19">
        <v>0</v>
      </c>
    </row>
    <row r="959" spans="1:10" ht="15.75" hidden="1" thickBot="1" x14ac:dyDescent="0.3">
      <c r="A959" s="277"/>
      <c r="B959" s="278"/>
      <c r="C959" s="280" t="s">
        <v>6446</v>
      </c>
      <c r="D959" s="280" t="s">
        <v>1304</v>
      </c>
      <c r="E959" s="234">
        <v>1.0609999999999999</v>
      </c>
      <c r="F959" s="235">
        <v>15.712999999999999</v>
      </c>
      <c r="G959" s="22">
        <f t="shared" si="15"/>
        <v>16.671492999999998</v>
      </c>
      <c r="H959" s="26">
        <f>SUM(G959:G962)</f>
        <v>17.897524999999995</v>
      </c>
      <c r="I959" s="27"/>
      <c r="J959" s="19">
        <v>0</v>
      </c>
    </row>
    <row r="960" spans="1:10" ht="15.75" hidden="1" thickBot="1" x14ac:dyDescent="0.3">
      <c r="A960" s="277"/>
      <c r="B960" s="278"/>
      <c r="C960" s="280" t="s">
        <v>6441</v>
      </c>
      <c r="D960" s="280" t="s">
        <v>83</v>
      </c>
      <c r="E960" s="234">
        <v>8.0000000000000002E-3</v>
      </c>
      <c r="F960" s="235">
        <v>2.2039999999999997</v>
      </c>
      <c r="G960" s="22">
        <f t="shared" si="15"/>
        <v>1.7631999999999998E-2</v>
      </c>
      <c r="H960" s="23"/>
      <c r="I960" s="20"/>
      <c r="J960" s="19">
        <v>0</v>
      </c>
    </row>
    <row r="961" spans="1:10" ht="26.25" hidden="1" thickBot="1" x14ac:dyDescent="0.3">
      <c r="A961" s="277"/>
      <c r="B961" s="278"/>
      <c r="C961" s="280" t="s">
        <v>6042</v>
      </c>
      <c r="D961" s="280" t="s">
        <v>6039</v>
      </c>
      <c r="E961" s="234">
        <v>2.4E-2</v>
      </c>
      <c r="F961" s="240">
        <v>22.324999999999999</v>
      </c>
      <c r="G961" s="22">
        <f t="shared" si="15"/>
        <v>0.53579999999999994</v>
      </c>
      <c r="H961" s="23"/>
      <c r="I961" s="20"/>
      <c r="J961" s="19">
        <v>0</v>
      </c>
    </row>
    <row r="962" spans="1:10" ht="26.25" hidden="1" thickBot="1" x14ac:dyDescent="0.3">
      <c r="A962" s="277"/>
      <c r="B962" s="278"/>
      <c r="C962" s="280" t="s">
        <v>6096</v>
      </c>
      <c r="D962" s="280" t="s">
        <v>6039</v>
      </c>
      <c r="E962" s="234">
        <v>2.4E-2</v>
      </c>
      <c r="F962" s="240">
        <v>28.024999999999999</v>
      </c>
      <c r="G962" s="22">
        <f t="shared" si="15"/>
        <v>0.67259999999999998</v>
      </c>
      <c r="H962" s="23"/>
      <c r="I962" s="20"/>
      <c r="J962" s="19">
        <v>0</v>
      </c>
    </row>
    <row r="963" spans="1:10" ht="15.75" hidden="1" thickBot="1" x14ac:dyDescent="0.3">
      <c r="A963" s="282"/>
      <c r="B963" s="283"/>
      <c r="C963" s="284"/>
      <c r="D963" s="284"/>
      <c r="E963" s="241"/>
      <c r="F963" s="242" t="s">
        <v>13</v>
      </c>
      <c r="G963" s="31" t="str">
        <f t="shared" si="15"/>
        <v/>
      </c>
      <c r="H963" s="33"/>
      <c r="I963" s="20"/>
      <c r="J963" s="19">
        <v>0</v>
      </c>
    </row>
    <row r="964" spans="1:10" ht="15.75" hidden="1" thickBot="1" x14ac:dyDescent="0.3">
      <c r="A964" s="270" t="s">
        <v>219</v>
      </c>
      <c r="B964" s="271" t="s">
        <v>2819</v>
      </c>
      <c r="C964" s="272"/>
      <c r="D964" s="273" t="s">
        <v>106</v>
      </c>
      <c r="E964" s="236"/>
      <c r="F964" s="237" t="s">
        <v>13</v>
      </c>
      <c r="G964" s="274" t="str">
        <f t="shared" si="15"/>
        <v/>
      </c>
      <c r="H964" s="275"/>
      <c r="I964" s="276"/>
      <c r="J964" s="19">
        <v>0</v>
      </c>
    </row>
    <row r="965" spans="1:10" ht="15.75" hidden="1" thickBot="1" x14ac:dyDescent="0.3">
      <c r="A965" s="277"/>
      <c r="B965" s="278"/>
      <c r="C965" s="279"/>
      <c r="D965" s="279"/>
      <c r="E965" s="238"/>
      <c r="F965" s="239" t="s">
        <v>13</v>
      </c>
      <c r="G965" s="20" t="str">
        <f t="shared" si="15"/>
        <v/>
      </c>
      <c r="H965" s="23"/>
      <c r="I965" s="20"/>
      <c r="J965" s="19">
        <v>0</v>
      </c>
    </row>
    <row r="966" spans="1:10" ht="15.75" hidden="1" thickBot="1" x14ac:dyDescent="0.3">
      <c r="A966" s="277"/>
      <c r="B966" s="278"/>
      <c r="C966" s="280" t="s">
        <v>6447</v>
      </c>
      <c r="D966" s="280" t="s">
        <v>1304</v>
      </c>
      <c r="E966" s="234">
        <v>1.0609999999999999</v>
      </c>
      <c r="F966" s="235">
        <v>17.233000000000001</v>
      </c>
      <c r="G966" s="22">
        <f t="shared" si="15"/>
        <v>18.284213000000001</v>
      </c>
      <c r="H966" s="26">
        <f>SUM(G966:G969)</f>
        <v>19.766403</v>
      </c>
      <c r="I966" s="27"/>
      <c r="J966" s="19">
        <v>0</v>
      </c>
    </row>
    <row r="967" spans="1:10" ht="15.75" hidden="1" thickBot="1" x14ac:dyDescent="0.3">
      <c r="A967" s="277"/>
      <c r="B967" s="278"/>
      <c r="C967" s="280" t="s">
        <v>6441</v>
      </c>
      <c r="D967" s="280" t="s">
        <v>83</v>
      </c>
      <c r="E967" s="234">
        <v>0.01</v>
      </c>
      <c r="F967" s="235">
        <v>2.2039999999999997</v>
      </c>
      <c r="G967" s="22">
        <f t="shared" si="15"/>
        <v>2.2039999999999997E-2</v>
      </c>
      <c r="H967" s="23"/>
      <c r="I967" s="20"/>
      <c r="J967" s="19">
        <v>0</v>
      </c>
    </row>
    <row r="968" spans="1:10" ht="26.25" hidden="1" thickBot="1" x14ac:dyDescent="0.3">
      <c r="A968" s="277"/>
      <c r="B968" s="278"/>
      <c r="C968" s="280" t="s">
        <v>6042</v>
      </c>
      <c r="D968" s="280" t="s">
        <v>6039</v>
      </c>
      <c r="E968" s="234">
        <v>2.9000000000000001E-2</v>
      </c>
      <c r="F968" s="240">
        <v>22.324999999999999</v>
      </c>
      <c r="G968" s="22">
        <f t="shared" si="15"/>
        <v>0.64742500000000003</v>
      </c>
      <c r="H968" s="23"/>
      <c r="I968" s="20"/>
      <c r="J968" s="19">
        <v>0</v>
      </c>
    </row>
    <row r="969" spans="1:10" ht="26.25" hidden="1" thickBot="1" x14ac:dyDescent="0.3">
      <c r="A969" s="277"/>
      <c r="B969" s="278"/>
      <c r="C969" s="280" t="s">
        <v>6096</v>
      </c>
      <c r="D969" s="280" t="s">
        <v>6039</v>
      </c>
      <c r="E969" s="234">
        <v>2.9000000000000001E-2</v>
      </c>
      <c r="F969" s="240">
        <v>28.024999999999999</v>
      </c>
      <c r="G969" s="22">
        <f t="shared" si="15"/>
        <v>0.81272500000000003</v>
      </c>
      <c r="H969" s="23"/>
      <c r="I969" s="20"/>
      <c r="J969" s="19">
        <v>0</v>
      </c>
    </row>
    <row r="970" spans="1:10" ht="15.75" hidden="1" thickBot="1" x14ac:dyDescent="0.3">
      <c r="A970" s="282"/>
      <c r="B970" s="283"/>
      <c r="C970" s="284"/>
      <c r="D970" s="284"/>
      <c r="E970" s="241"/>
      <c r="F970" s="242" t="s">
        <v>13</v>
      </c>
      <c r="G970" s="31" t="str">
        <f t="shared" si="15"/>
        <v/>
      </c>
      <c r="H970" s="33"/>
      <c r="I970" s="20"/>
      <c r="J970" s="19">
        <v>0</v>
      </c>
    </row>
    <row r="971" spans="1:10" ht="15.75" hidden="1" thickBot="1" x14ac:dyDescent="0.3">
      <c r="A971" s="270" t="s">
        <v>220</v>
      </c>
      <c r="B971" s="271" t="s">
        <v>2820</v>
      </c>
      <c r="C971" s="272"/>
      <c r="D971" s="273" t="s">
        <v>18</v>
      </c>
      <c r="E971" s="236"/>
      <c r="F971" s="237" t="s">
        <v>13</v>
      </c>
      <c r="G971" s="274" t="str">
        <f t="shared" si="15"/>
        <v/>
      </c>
      <c r="H971" s="275"/>
      <c r="I971" s="276"/>
      <c r="J971" s="19">
        <v>0</v>
      </c>
    </row>
    <row r="972" spans="1:10" ht="15.75" hidden="1" thickBot="1" x14ac:dyDescent="0.3">
      <c r="A972" s="277"/>
      <c r="B972" s="278"/>
      <c r="C972" s="279"/>
      <c r="D972" s="279"/>
      <c r="E972" s="238"/>
      <c r="F972" s="239" t="s">
        <v>13</v>
      </c>
      <c r="G972" s="20" t="str">
        <f t="shared" si="15"/>
        <v/>
      </c>
      <c r="H972" s="23"/>
      <c r="I972" s="20"/>
      <c r="J972" s="19">
        <v>0</v>
      </c>
    </row>
    <row r="973" spans="1:10" ht="26.25" hidden="1" thickBot="1" x14ac:dyDescent="0.3">
      <c r="A973" s="277"/>
      <c r="B973" s="278"/>
      <c r="C973" s="280" t="s">
        <v>221</v>
      </c>
      <c r="D973" s="292" t="s">
        <v>87</v>
      </c>
      <c r="E973" s="234">
        <v>1</v>
      </c>
      <c r="F973" s="235" t="s">
        <v>13</v>
      </c>
      <c r="G973" s="22" t="str">
        <f t="shared" si="15"/>
        <v/>
      </c>
      <c r="H973" s="26">
        <f>SUM(G973:G976)</f>
        <v>11.293404300000001</v>
      </c>
      <c r="I973" s="27"/>
      <c r="J973" s="19">
        <v>0</v>
      </c>
    </row>
    <row r="974" spans="1:10" ht="15.75" hidden="1" thickBot="1" x14ac:dyDescent="0.3">
      <c r="A974" s="277"/>
      <c r="B974" s="278"/>
      <c r="C974" s="280" t="s">
        <v>6448</v>
      </c>
      <c r="D974" s="280" t="s">
        <v>83</v>
      </c>
      <c r="E974" s="234">
        <v>1.06E-2</v>
      </c>
      <c r="F974" s="235">
        <v>14.715499999999999</v>
      </c>
      <c r="G974" s="22">
        <f t="shared" si="15"/>
        <v>0.15598429999999999</v>
      </c>
      <c r="H974" s="23"/>
      <c r="I974" s="20"/>
      <c r="J974" s="19">
        <v>0</v>
      </c>
    </row>
    <row r="975" spans="1:10" ht="26.25" hidden="1" thickBot="1" x14ac:dyDescent="0.3">
      <c r="A975" s="277"/>
      <c r="B975" s="278"/>
      <c r="C975" s="280" t="s">
        <v>6096</v>
      </c>
      <c r="D975" s="280" t="s">
        <v>6039</v>
      </c>
      <c r="E975" s="234">
        <v>0.22120000000000001</v>
      </c>
      <c r="F975" s="240">
        <v>28.024999999999999</v>
      </c>
      <c r="G975" s="22">
        <f t="shared" si="15"/>
        <v>6.1991300000000003</v>
      </c>
      <c r="H975" s="23"/>
      <c r="I975" s="20"/>
      <c r="J975" s="19">
        <v>0</v>
      </c>
    </row>
    <row r="976" spans="1:10" ht="26.25" hidden="1" thickBot="1" x14ac:dyDescent="0.3">
      <c r="A976" s="277"/>
      <c r="B976" s="278"/>
      <c r="C976" s="280" t="s">
        <v>6042</v>
      </c>
      <c r="D976" s="280" t="s">
        <v>6039</v>
      </c>
      <c r="E976" s="234">
        <v>0.22120000000000001</v>
      </c>
      <c r="F976" s="240">
        <v>22.324999999999999</v>
      </c>
      <c r="G976" s="22">
        <f t="shared" ref="G976:G1039" si="16">IF(ISNUMBER(F976),E976*F976,"")</f>
        <v>4.9382900000000003</v>
      </c>
      <c r="H976" s="23"/>
      <c r="I976" s="20"/>
      <c r="J976" s="19">
        <v>0</v>
      </c>
    </row>
    <row r="977" spans="1:10" ht="15.75" hidden="1" thickBot="1" x14ac:dyDescent="0.3">
      <c r="A977" s="282"/>
      <c r="B977" s="283"/>
      <c r="C977" s="284"/>
      <c r="D977" s="284"/>
      <c r="E977" s="241"/>
      <c r="F977" s="242" t="s">
        <v>13</v>
      </c>
      <c r="G977" s="31" t="str">
        <f t="shared" si="16"/>
        <v/>
      </c>
      <c r="H977" s="33"/>
      <c r="I977" s="20"/>
      <c r="J977" s="19">
        <v>0</v>
      </c>
    </row>
    <row r="978" spans="1:10" ht="15.75" hidden="1" thickBot="1" x14ac:dyDescent="0.3">
      <c r="A978" s="270" t="s">
        <v>222</v>
      </c>
      <c r="B978" s="271" t="s">
        <v>2821</v>
      </c>
      <c r="C978" s="272"/>
      <c r="D978" s="273" t="s">
        <v>18</v>
      </c>
      <c r="E978" s="236"/>
      <c r="F978" s="237" t="s">
        <v>13</v>
      </c>
      <c r="G978" s="274" t="str">
        <f t="shared" si="16"/>
        <v/>
      </c>
      <c r="H978" s="275"/>
      <c r="I978" s="276"/>
      <c r="J978" s="19">
        <v>0</v>
      </c>
    </row>
    <row r="979" spans="1:10" ht="15.75" hidden="1" thickBot="1" x14ac:dyDescent="0.3">
      <c r="A979" s="277"/>
      <c r="B979" s="278"/>
      <c r="C979" s="279"/>
      <c r="D979" s="279"/>
      <c r="E979" s="238"/>
      <c r="F979" s="239" t="s">
        <v>13</v>
      </c>
      <c r="G979" s="20" t="str">
        <f t="shared" si="16"/>
        <v/>
      </c>
      <c r="H979" s="23"/>
      <c r="I979" s="20"/>
      <c r="J979" s="19">
        <v>0</v>
      </c>
    </row>
    <row r="980" spans="1:10" ht="15.75" hidden="1" thickBot="1" x14ac:dyDescent="0.3">
      <c r="A980" s="277"/>
      <c r="B980" s="278"/>
      <c r="C980" s="280" t="s">
        <v>6449</v>
      </c>
      <c r="D980" s="280" t="s">
        <v>83</v>
      </c>
      <c r="E980" s="234">
        <v>6.6799999999999998E-2</v>
      </c>
      <c r="F980" s="240">
        <v>69.435500000000005</v>
      </c>
      <c r="G980" s="22">
        <f t="shared" si="16"/>
        <v>4.6382914</v>
      </c>
      <c r="H980" s="26">
        <f>SUM(G980:G985)</f>
        <v>127.77066799999999</v>
      </c>
      <c r="I980" s="27"/>
      <c r="J980" s="19">
        <v>0</v>
      </c>
    </row>
    <row r="981" spans="1:10" ht="26.25" hidden="1" thickBot="1" x14ac:dyDescent="0.3">
      <c r="A981" s="277"/>
      <c r="B981" s="278"/>
      <c r="C981" s="280" t="s">
        <v>6450</v>
      </c>
      <c r="D981" s="280" t="s">
        <v>83</v>
      </c>
      <c r="E981" s="234">
        <v>1</v>
      </c>
      <c r="F981" s="240">
        <v>90.85799999999999</v>
      </c>
      <c r="G981" s="22">
        <f t="shared" si="16"/>
        <v>90.85799999999999</v>
      </c>
      <c r="H981" s="23"/>
      <c r="I981" s="20"/>
      <c r="J981" s="19">
        <v>0</v>
      </c>
    </row>
    <row r="982" spans="1:10" ht="26.25" hidden="1" thickBot="1" x14ac:dyDescent="0.3">
      <c r="A982" s="277"/>
      <c r="B982" s="278"/>
      <c r="C982" s="280" t="s">
        <v>6451</v>
      </c>
      <c r="D982" s="280" t="s">
        <v>83</v>
      </c>
      <c r="E982" s="234">
        <v>0.104</v>
      </c>
      <c r="F982" s="235">
        <v>78.669499999999999</v>
      </c>
      <c r="G982" s="22">
        <f t="shared" si="16"/>
        <v>8.1816279999999999</v>
      </c>
      <c r="H982" s="23"/>
      <c r="I982" s="20"/>
      <c r="J982" s="19">
        <v>0</v>
      </c>
    </row>
    <row r="983" spans="1:10" ht="15.75" hidden="1" thickBot="1" x14ac:dyDescent="0.3">
      <c r="A983" s="277"/>
      <c r="B983" s="278"/>
      <c r="C983" s="280" t="s">
        <v>6441</v>
      </c>
      <c r="D983" s="280" t="s">
        <v>83</v>
      </c>
      <c r="E983" s="234">
        <v>1.84E-2</v>
      </c>
      <c r="F983" s="235">
        <v>2.2039999999999997</v>
      </c>
      <c r="G983" s="22">
        <f t="shared" si="16"/>
        <v>4.0553599999999995E-2</v>
      </c>
      <c r="H983" s="23"/>
      <c r="I983" s="20"/>
      <c r="J983" s="19">
        <v>0</v>
      </c>
    </row>
    <row r="984" spans="1:10" ht="26.25" hidden="1" thickBot="1" x14ac:dyDescent="0.3">
      <c r="A984" s="277"/>
      <c r="B984" s="278"/>
      <c r="C984" s="280" t="s">
        <v>6042</v>
      </c>
      <c r="D984" s="280" t="s">
        <v>6039</v>
      </c>
      <c r="E984" s="234">
        <v>0.47770000000000001</v>
      </c>
      <c r="F984" s="235">
        <v>22.324999999999999</v>
      </c>
      <c r="G984" s="22">
        <f t="shared" si="16"/>
        <v>10.664652500000001</v>
      </c>
      <c r="H984" s="23"/>
      <c r="I984" s="20"/>
      <c r="J984" s="19">
        <v>0</v>
      </c>
    </row>
    <row r="985" spans="1:10" ht="26.25" hidden="1" thickBot="1" x14ac:dyDescent="0.3">
      <c r="A985" s="277"/>
      <c r="B985" s="278"/>
      <c r="C985" s="280" t="s">
        <v>6096</v>
      </c>
      <c r="D985" s="280" t="s">
        <v>6039</v>
      </c>
      <c r="E985" s="234">
        <v>0.47770000000000001</v>
      </c>
      <c r="F985" s="235">
        <v>28.024999999999999</v>
      </c>
      <c r="G985" s="22">
        <f t="shared" si="16"/>
        <v>13.3875425</v>
      </c>
      <c r="H985" s="23"/>
      <c r="I985" s="20"/>
      <c r="J985" s="19">
        <v>0</v>
      </c>
    </row>
    <row r="986" spans="1:10" ht="15.75" hidden="1" thickBot="1" x14ac:dyDescent="0.3">
      <c r="A986" s="282"/>
      <c r="B986" s="283"/>
      <c r="C986" s="284"/>
      <c r="D986" s="284"/>
      <c r="E986" s="241"/>
      <c r="F986" s="242" t="s">
        <v>13</v>
      </c>
      <c r="G986" s="31" t="str">
        <f t="shared" si="16"/>
        <v/>
      </c>
      <c r="H986" s="33"/>
      <c r="I986" s="20"/>
      <c r="J986" s="19">
        <v>0</v>
      </c>
    </row>
    <row r="987" spans="1:10" ht="15.75" hidden="1" thickBot="1" x14ac:dyDescent="0.3">
      <c r="A987" s="270" t="s">
        <v>223</v>
      </c>
      <c r="B987" s="271" t="s">
        <v>2822</v>
      </c>
      <c r="C987" s="272"/>
      <c r="D987" s="273" t="s">
        <v>18</v>
      </c>
      <c r="E987" s="236"/>
      <c r="F987" s="237" t="s">
        <v>13</v>
      </c>
      <c r="G987" s="274" t="str">
        <f t="shared" si="16"/>
        <v/>
      </c>
      <c r="H987" s="275"/>
      <c r="I987" s="276"/>
      <c r="J987" s="19">
        <v>0</v>
      </c>
    </row>
    <row r="988" spans="1:10" ht="15.75" hidden="1" thickBot="1" x14ac:dyDescent="0.3">
      <c r="A988" s="277"/>
      <c r="B988" s="278"/>
      <c r="C988" s="279"/>
      <c r="D988" s="279"/>
      <c r="E988" s="238"/>
      <c r="F988" s="239" t="s">
        <v>13</v>
      </c>
      <c r="G988" s="20" t="str">
        <f t="shared" si="16"/>
        <v/>
      </c>
      <c r="H988" s="23"/>
      <c r="I988" s="20"/>
      <c r="J988" s="19">
        <v>0</v>
      </c>
    </row>
    <row r="989" spans="1:10" ht="15.75" hidden="1" thickBot="1" x14ac:dyDescent="0.3">
      <c r="A989" s="277"/>
      <c r="B989" s="278"/>
      <c r="C989" s="280" t="s">
        <v>6449</v>
      </c>
      <c r="D989" s="280" t="s">
        <v>83</v>
      </c>
      <c r="E989" s="234">
        <v>6.6799999999999998E-2</v>
      </c>
      <c r="F989" s="240">
        <v>69.435500000000005</v>
      </c>
      <c r="G989" s="20">
        <f t="shared" si="16"/>
        <v>4.6382914</v>
      </c>
      <c r="H989" s="26">
        <f>SUM(G989:G994)</f>
        <v>170.27366799999999</v>
      </c>
      <c r="I989" s="27"/>
      <c r="J989" s="19">
        <v>0</v>
      </c>
    </row>
    <row r="990" spans="1:10" ht="26.25" hidden="1" thickBot="1" x14ac:dyDescent="0.3">
      <c r="A990" s="277"/>
      <c r="B990" s="278"/>
      <c r="C990" s="280" t="s">
        <v>6452</v>
      </c>
      <c r="D990" s="280" t="s">
        <v>83</v>
      </c>
      <c r="E990" s="234">
        <v>1</v>
      </c>
      <c r="F990" s="240">
        <v>133.36099999999999</v>
      </c>
      <c r="G990" s="20">
        <f t="shared" si="16"/>
        <v>133.36099999999999</v>
      </c>
      <c r="H990" s="23"/>
      <c r="I990" s="20"/>
      <c r="J990" s="19">
        <v>0</v>
      </c>
    </row>
    <row r="991" spans="1:10" ht="26.25" hidden="1" thickBot="1" x14ac:dyDescent="0.3">
      <c r="A991" s="277"/>
      <c r="B991" s="278"/>
      <c r="C991" s="280" t="s">
        <v>6451</v>
      </c>
      <c r="D991" s="280" t="s">
        <v>83</v>
      </c>
      <c r="E991" s="234">
        <v>0.104</v>
      </c>
      <c r="F991" s="235">
        <v>78.669499999999999</v>
      </c>
      <c r="G991" s="20">
        <f t="shared" si="16"/>
        <v>8.1816279999999999</v>
      </c>
      <c r="H991" s="23"/>
      <c r="I991" s="20"/>
      <c r="J991" s="19">
        <v>0</v>
      </c>
    </row>
    <row r="992" spans="1:10" ht="15.75" hidden="1" thickBot="1" x14ac:dyDescent="0.3">
      <c r="A992" s="277"/>
      <c r="B992" s="278"/>
      <c r="C992" s="280" t="s">
        <v>6441</v>
      </c>
      <c r="D992" s="280" t="s">
        <v>83</v>
      </c>
      <c r="E992" s="234">
        <v>1.84E-2</v>
      </c>
      <c r="F992" s="235">
        <v>2.2039999999999997</v>
      </c>
      <c r="G992" s="20">
        <f t="shared" si="16"/>
        <v>4.0553599999999995E-2</v>
      </c>
      <c r="H992" s="23"/>
      <c r="I992" s="20"/>
      <c r="J992" s="19">
        <v>0</v>
      </c>
    </row>
    <row r="993" spans="1:10" ht="26.25" hidden="1" thickBot="1" x14ac:dyDescent="0.3">
      <c r="A993" s="277"/>
      <c r="B993" s="278"/>
      <c r="C993" s="280" t="s">
        <v>6042</v>
      </c>
      <c r="D993" s="280" t="s">
        <v>6039</v>
      </c>
      <c r="E993" s="234">
        <v>0.47770000000000001</v>
      </c>
      <c r="F993" s="235">
        <v>22.324999999999999</v>
      </c>
      <c r="G993" s="20">
        <f t="shared" si="16"/>
        <v>10.664652500000001</v>
      </c>
      <c r="H993" s="23"/>
      <c r="I993" s="20"/>
      <c r="J993" s="19">
        <v>0</v>
      </c>
    </row>
    <row r="994" spans="1:10" ht="26.25" hidden="1" thickBot="1" x14ac:dyDescent="0.3">
      <c r="A994" s="277"/>
      <c r="B994" s="278"/>
      <c r="C994" s="280" t="s">
        <v>6096</v>
      </c>
      <c r="D994" s="280" t="s">
        <v>6039</v>
      </c>
      <c r="E994" s="234">
        <v>0.47770000000000001</v>
      </c>
      <c r="F994" s="235">
        <v>28.024999999999999</v>
      </c>
      <c r="G994" s="20">
        <f t="shared" si="16"/>
        <v>13.3875425</v>
      </c>
      <c r="H994" s="23"/>
      <c r="I994" s="20"/>
      <c r="J994" s="19">
        <v>0</v>
      </c>
    </row>
    <row r="995" spans="1:10" ht="15.75" hidden="1" thickBot="1" x14ac:dyDescent="0.3">
      <c r="A995" s="282"/>
      <c r="B995" s="283"/>
      <c r="C995" s="284"/>
      <c r="D995" s="284"/>
      <c r="E995" s="241"/>
      <c r="F995" s="242" t="s">
        <v>13</v>
      </c>
      <c r="G995" s="31" t="str">
        <f t="shared" si="16"/>
        <v/>
      </c>
      <c r="H995" s="33"/>
      <c r="I995" s="20"/>
      <c r="J995" s="19">
        <v>0</v>
      </c>
    </row>
    <row r="996" spans="1:10" ht="15.75" hidden="1" thickBot="1" x14ac:dyDescent="0.3">
      <c r="A996" s="270" t="s">
        <v>224</v>
      </c>
      <c r="B996" s="271" t="s">
        <v>2823</v>
      </c>
      <c r="C996" s="272"/>
      <c r="D996" s="273" t="s">
        <v>18</v>
      </c>
      <c r="E996" s="236"/>
      <c r="F996" s="237" t="s">
        <v>13</v>
      </c>
      <c r="G996" s="274" t="str">
        <f t="shared" si="16"/>
        <v/>
      </c>
      <c r="H996" s="275"/>
      <c r="I996" s="276"/>
      <c r="J996" s="19">
        <v>0</v>
      </c>
    </row>
    <row r="997" spans="1:10" ht="15.75" hidden="1" thickBot="1" x14ac:dyDescent="0.3">
      <c r="A997" s="277"/>
      <c r="B997" s="278"/>
      <c r="C997" s="279"/>
      <c r="D997" s="279"/>
      <c r="E997" s="238"/>
      <c r="F997" s="239" t="s">
        <v>13</v>
      </c>
      <c r="G997" s="20" t="str">
        <f t="shared" si="16"/>
        <v/>
      </c>
      <c r="H997" s="23"/>
      <c r="I997" s="20"/>
      <c r="J997" s="19">
        <v>0</v>
      </c>
    </row>
    <row r="998" spans="1:10" ht="26.25" hidden="1" thickBot="1" x14ac:dyDescent="0.3">
      <c r="A998" s="277"/>
      <c r="B998" s="278"/>
      <c r="C998" s="280" t="s">
        <v>225</v>
      </c>
      <c r="D998" s="292" t="s">
        <v>87</v>
      </c>
      <c r="E998" s="234">
        <v>1</v>
      </c>
      <c r="F998" s="235" t="s">
        <v>13</v>
      </c>
      <c r="G998" s="22" t="str">
        <f t="shared" si="16"/>
        <v/>
      </c>
      <c r="H998" s="26">
        <f>SUM(G998:G999)</f>
        <v>3.3145500000000001</v>
      </c>
      <c r="I998" s="27"/>
      <c r="J998" s="19">
        <v>0</v>
      </c>
    </row>
    <row r="999" spans="1:10" ht="15.75" hidden="1" thickBot="1" x14ac:dyDescent="0.3">
      <c r="A999" s="277"/>
      <c r="B999" s="278"/>
      <c r="C999" s="280" t="s">
        <v>6143</v>
      </c>
      <c r="D999" s="280" t="s">
        <v>6039</v>
      </c>
      <c r="E999" s="234">
        <v>0.15</v>
      </c>
      <c r="F999" s="240">
        <v>22.097000000000001</v>
      </c>
      <c r="G999" s="22">
        <f t="shared" si="16"/>
        <v>3.3145500000000001</v>
      </c>
      <c r="H999" s="23"/>
      <c r="I999" s="20"/>
      <c r="J999" s="19">
        <v>0</v>
      </c>
    </row>
    <row r="1000" spans="1:10" ht="15.75" hidden="1" thickBot="1" x14ac:dyDescent="0.3">
      <c r="A1000" s="282"/>
      <c r="B1000" s="283"/>
      <c r="C1000" s="284"/>
      <c r="D1000" s="284"/>
      <c r="E1000" s="241"/>
      <c r="F1000" s="242" t="s">
        <v>13</v>
      </c>
      <c r="G1000" s="31" t="str">
        <f t="shared" si="16"/>
        <v/>
      </c>
      <c r="H1000" s="33"/>
      <c r="I1000" s="20"/>
      <c r="J1000" s="19">
        <v>0</v>
      </c>
    </row>
    <row r="1001" spans="1:10" ht="15.75" hidden="1" thickBot="1" x14ac:dyDescent="0.3">
      <c r="A1001" s="270" t="s">
        <v>226</v>
      </c>
      <c r="B1001" s="271" t="s">
        <v>2824</v>
      </c>
      <c r="C1001" s="272"/>
      <c r="D1001" s="273" t="s">
        <v>18</v>
      </c>
      <c r="E1001" s="236"/>
      <c r="F1001" s="237" t="s">
        <v>13</v>
      </c>
      <c r="G1001" s="274" t="str">
        <f t="shared" si="16"/>
        <v/>
      </c>
      <c r="H1001" s="275"/>
      <c r="I1001" s="276"/>
      <c r="J1001" s="19">
        <v>0</v>
      </c>
    </row>
    <row r="1002" spans="1:10" ht="15.75" hidden="1" thickBot="1" x14ac:dyDescent="0.3">
      <c r="A1002" s="277"/>
      <c r="B1002" s="278"/>
      <c r="C1002" s="279"/>
      <c r="D1002" s="279"/>
      <c r="E1002" s="238"/>
      <c r="F1002" s="239" t="s">
        <v>13</v>
      </c>
      <c r="G1002" s="20" t="str">
        <f t="shared" si="16"/>
        <v/>
      </c>
      <c r="H1002" s="23"/>
      <c r="I1002" s="20"/>
      <c r="J1002" s="19">
        <v>0</v>
      </c>
    </row>
    <row r="1003" spans="1:10" ht="26.25" hidden="1" thickBot="1" x14ac:dyDescent="0.3">
      <c r="A1003" s="277"/>
      <c r="B1003" s="278"/>
      <c r="C1003" s="280" t="s">
        <v>227</v>
      </c>
      <c r="D1003" s="292" t="s">
        <v>87</v>
      </c>
      <c r="E1003" s="234">
        <v>1</v>
      </c>
      <c r="F1003" s="235" t="s">
        <v>13</v>
      </c>
      <c r="G1003" s="22" t="str">
        <f t="shared" si="16"/>
        <v/>
      </c>
      <c r="H1003" s="26">
        <f>SUM(G1003:G1004)</f>
        <v>3.3145500000000001</v>
      </c>
      <c r="I1003" s="27"/>
      <c r="J1003" s="19">
        <v>0</v>
      </c>
    </row>
    <row r="1004" spans="1:10" ht="15.75" hidden="1" thickBot="1" x14ac:dyDescent="0.3">
      <c r="A1004" s="277"/>
      <c r="B1004" s="278"/>
      <c r="C1004" s="280" t="s">
        <v>6143</v>
      </c>
      <c r="D1004" s="280" t="s">
        <v>6039</v>
      </c>
      <c r="E1004" s="234">
        <v>0.15</v>
      </c>
      <c r="F1004" s="240">
        <v>22.097000000000001</v>
      </c>
      <c r="G1004" s="22">
        <f t="shared" si="16"/>
        <v>3.3145500000000001</v>
      </c>
      <c r="H1004" s="23"/>
      <c r="I1004" s="20"/>
      <c r="J1004" s="19">
        <v>0</v>
      </c>
    </row>
    <row r="1005" spans="1:10" ht="15.75" hidden="1" thickBot="1" x14ac:dyDescent="0.3">
      <c r="A1005" s="282"/>
      <c r="B1005" s="283"/>
      <c r="C1005" s="284"/>
      <c r="D1005" s="284"/>
      <c r="E1005" s="241"/>
      <c r="F1005" s="242" t="s">
        <v>13</v>
      </c>
      <c r="G1005" s="31" t="str">
        <f t="shared" si="16"/>
        <v/>
      </c>
      <c r="H1005" s="33"/>
      <c r="I1005" s="20"/>
      <c r="J1005" s="19">
        <v>0</v>
      </c>
    </row>
    <row r="1006" spans="1:10" ht="15.75" hidden="1" thickBot="1" x14ac:dyDescent="0.3">
      <c r="A1006" s="270" t="s">
        <v>228</v>
      </c>
      <c r="B1006" s="271" t="s">
        <v>2825</v>
      </c>
      <c r="C1006" s="272"/>
      <c r="D1006" s="273" t="s">
        <v>18</v>
      </c>
      <c r="E1006" s="236"/>
      <c r="F1006" s="237" t="s">
        <v>13</v>
      </c>
      <c r="G1006" s="274" t="str">
        <f t="shared" si="16"/>
        <v/>
      </c>
      <c r="H1006" s="275"/>
      <c r="I1006" s="276"/>
      <c r="J1006" s="19">
        <v>0</v>
      </c>
    </row>
    <row r="1007" spans="1:10" ht="15.75" hidden="1" thickBot="1" x14ac:dyDescent="0.3">
      <c r="A1007" s="277"/>
      <c r="B1007" s="278"/>
      <c r="C1007" s="279"/>
      <c r="D1007" s="279"/>
      <c r="E1007" s="238"/>
      <c r="F1007" s="239" t="s">
        <v>13</v>
      </c>
      <c r="G1007" s="20" t="str">
        <f t="shared" si="16"/>
        <v/>
      </c>
      <c r="H1007" s="23"/>
      <c r="I1007" s="20"/>
      <c r="J1007" s="19">
        <v>0</v>
      </c>
    </row>
    <row r="1008" spans="1:10" ht="15.75" hidden="1" thickBot="1" x14ac:dyDescent="0.3">
      <c r="A1008" s="277"/>
      <c r="B1008" s="278"/>
      <c r="C1008" s="280" t="s">
        <v>6449</v>
      </c>
      <c r="D1008" s="280" t="s">
        <v>83</v>
      </c>
      <c r="E1008" s="234">
        <v>4.8999999999999998E-3</v>
      </c>
      <c r="F1008" s="240">
        <v>69.435500000000005</v>
      </c>
      <c r="G1008" s="22">
        <f t="shared" si="16"/>
        <v>0.34023395000000001</v>
      </c>
      <c r="H1008" s="26">
        <f>SUM(G1008:G1013)</f>
        <v>21.819919200000001</v>
      </c>
      <c r="I1008" s="27"/>
      <c r="J1008" s="19">
        <v>0</v>
      </c>
    </row>
    <row r="1009" spans="1:10" ht="26.25" hidden="1" thickBot="1" x14ac:dyDescent="0.3">
      <c r="A1009" s="277"/>
      <c r="B1009" s="278"/>
      <c r="C1009" s="280" t="s">
        <v>6453</v>
      </c>
      <c r="D1009" s="280" t="s">
        <v>83</v>
      </c>
      <c r="E1009" s="234">
        <v>1</v>
      </c>
      <c r="F1009" s="240">
        <v>12.4925</v>
      </c>
      <c r="G1009" s="22">
        <f t="shared" si="16"/>
        <v>12.4925</v>
      </c>
      <c r="H1009" s="23"/>
      <c r="I1009" s="20"/>
      <c r="J1009" s="19">
        <v>0</v>
      </c>
    </row>
    <row r="1010" spans="1:10" ht="26.25" hidden="1" thickBot="1" x14ac:dyDescent="0.3">
      <c r="A1010" s="277"/>
      <c r="B1010" s="278"/>
      <c r="C1010" s="280" t="s">
        <v>6451</v>
      </c>
      <c r="D1010" s="280" t="s">
        <v>83</v>
      </c>
      <c r="E1010" s="234">
        <v>7.4999999999999997E-3</v>
      </c>
      <c r="F1010" s="235">
        <v>78.669499999999999</v>
      </c>
      <c r="G1010" s="22">
        <f t="shared" si="16"/>
        <v>0.59002124999999994</v>
      </c>
      <c r="H1010" s="23"/>
      <c r="I1010" s="20"/>
      <c r="J1010" s="19">
        <v>0</v>
      </c>
    </row>
    <row r="1011" spans="1:10" ht="15.75" hidden="1" thickBot="1" x14ac:dyDescent="0.3">
      <c r="A1011" s="277"/>
      <c r="B1011" s="278"/>
      <c r="C1011" s="280" t="s">
        <v>6441</v>
      </c>
      <c r="D1011" s="280" t="s">
        <v>83</v>
      </c>
      <c r="E1011" s="234">
        <v>3.5999999999999997E-2</v>
      </c>
      <c r="F1011" s="235">
        <v>2.2039999999999997</v>
      </c>
      <c r="G1011" s="22">
        <f t="shared" si="16"/>
        <v>7.9343999999999984E-2</v>
      </c>
      <c r="H1011" s="23"/>
      <c r="I1011" s="20"/>
      <c r="J1011" s="19">
        <v>0</v>
      </c>
    </row>
    <row r="1012" spans="1:10" ht="26.25" hidden="1" thickBot="1" x14ac:dyDescent="0.3">
      <c r="A1012" s="277"/>
      <c r="B1012" s="278"/>
      <c r="C1012" s="280" t="s">
        <v>6042</v>
      </c>
      <c r="D1012" s="280" t="s">
        <v>6039</v>
      </c>
      <c r="E1012" s="234">
        <v>0.16520000000000001</v>
      </c>
      <c r="F1012" s="235">
        <v>22.324999999999999</v>
      </c>
      <c r="G1012" s="22">
        <f t="shared" si="16"/>
        <v>3.6880900000000003</v>
      </c>
      <c r="H1012" s="23"/>
      <c r="I1012" s="20"/>
      <c r="J1012" s="19">
        <v>0</v>
      </c>
    </row>
    <row r="1013" spans="1:10" ht="26.25" hidden="1" thickBot="1" x14ac:dyDescent="0.3">
      <c r="A1013" s="277"/>
      <c r="B1013" s="278"/>
      <c r="C1013" s="280" t="s">
        <v>6096</v>
      </c>
      <c r="D1013" s="280" t="s">
        <v>6039</v>
      </c>
      <c r="E1013" s="234">
        <v>0.16520000000000001</v>
      </c>
      <c r="F1013" s="235">
        <v>28.024999999999999</v>
      </c>
      <c r="G1013" s="22">
        <f t="shared" si="16"/>
        <v>4.6297300000000003</v>
      </c>
      <c r="H1013" s="23"/>
      <c r="I1013" s="20"/>
      <c r="J1013" s="19">
        <v>0</v>
      </c>
    </row>
    <row r="1014" spans="1:10" ht="15.75" hidden="1" thickBot="1" x14ac:dyDescent="0.3">
      <c r="A1014" s="282"/>
      <c r="B1014" s="283"/>
      <c r="C1014" s="284"/>
      <c r="D1014" s="284"/>
      <c r="E1014" s="241"/>
      <c r="F1014" s="242" t="s">
        <v>13</v>
      </c>
      <c r="G1014" s="31" t="str">
        <f t="shared" si="16"/>
        <v/>
      </c>
      <c r="H1014" s="33"/>
      <c r="I1014" s="20"/>
      <c r="J1014" s="19">
        <v>0</v>
      </c>
    </row>
    <row r="1015" spans="1:10" ht="15.75" hidden="1" thickBot="1" x14ac:dyDescent="0.3">
      <c r="A1015" s="270" t="s">
        <v>229</v>
      </c>
      <c r="B1015" s="271" t="s">
        <v>2826</v>
      </c>
      <c r="C1015" s="272"/>
      <c r="D1015" s="273" t="s">
        <v>18</v>
      </c>
      <c r="E1015" s="236"/>
      <c r="F1015" s="237" t="s">
        <v>13</v>
      </c>
      <c r="G1015" s="274" t="str">
        <f t="shared" si="16"/>
        <v/>
      </c>
      <c r="H1015" s="275"/>
      <c r="I1015" s="276"/>
      <c r="J1015" s="19">
        <v>0</v>
      </c>
    </row>
    <row r="1016" spans="1:10" ht="15.75" hidden="1" thickBot="1" x14ac:dyDescent="0.3">
      <c r="A1016" s="277"/>
      <c r="B1016" s="278"/>
      <c r="C1016" s="279"/>
      <c r="D1016" s="279"/>
      <c r="E1016" s="238"/>
      <c r="F1016" s="239" t="s">
        <v>13</v>
      </c>
      <c r="G1016" s="20" t="str">
        <f t="shared" si="16"/>
        <v/>
      </c>
      <c r="H1016" s="23"/>
      <c r="I1016" s="20"/>
      <c r="J1016" s="19">
        <v>0</v>
      </c>
    </row>
    <row r="1017" spans="1:10" ht="26.25" hidden="1" thickBot="1" x14ac:dyDescent="0.3">
      <c r="A1017" s="277"/>
      <c r="B1017" s="278"/>
      <c r="C1017" s="280" t="s">
        <v>230</v>
      </c>
      <c r="D1017" s="292" t="s">
        <v>87</v>
      </c>
      <c r="E1017" s="234">
        <v>1</v>
      </c>
      <c r="F1017" s="235" t="s">
        <v>13</v>
      </c>
      <c r="G1017" s="22" t="str">
        <f t="shared" si="16"/>
        <v/>
      </c>
      <c r="H1017" s="26">
        <f>SUM(G1017:G1018)</f>
        <v>2.2097000000000002</v>
      </c>
      <c r="I1017" s="27"/>
      <c r="J1017" s="19">
        <v>0</v>
      </c>
    </row>
    <row r="1018" spans="1:10" ht="15.75" hidden="1" thickBot="1" x14ac:dyDescent="0.3">
      <c r="A1018" s="277"/>
      <c r="B1018" s="278"/>
      <c r="C1018" s="280" t="s">
        <v>6143</v>
      </c>
      <c r="D1018" s="280" t="s">
        <v>6039</v>
      </c>
      <c r="E1018" s="234">
        <v>0.1</v>
      </c>
      <c r="F1018" s="240">
        <v>22.097000000000001</v>
      </c>
      <c r="G1018" s="22">
        <f t="shared" si="16"/>
        <v>2.2097000000000002</v>
      </c>
      <c r="H1018" s="23"/>
      <c r="I1018" s="20"/>
      <c r="J1018" s="19">
        <v>0</v>
      </c>
    </row>
    <row r="1019" spans="1:10" ht="15.75" hidden="1" thickBot="1" x14ac:dyDescent="0.3">
      <c r="A1019" s="282"/>
      <c r="B1019" s="283"/>
      <c r="C1019" s="284"/>
      <c r="D1019" s="284"/>
      <c r="E1019" s="241"/>
      <c r="F1019" s="242" t="s">
        <v>13</v>
      </c>
      <c r="G1019" s="31" t="str">
        <f t="shared" si="16"/>
        <v/>
      </c>
      <c r="H1019" s="33"/>
      <c r="I1019" s="20"/>
      <c r="J1019" s="19">
        <v>0</v>
      </c>
    </row>
    <row r="1020" spans="1:10" ht="15.75" hidden="1" thickBot="1" x14ac:dyDescent="0.3">
      <c r="A1020" s="270" t="s">
        <v>231</v>
      </c>
      <c r="B1020" s="271" t="s">
        <v>2827</v>
      </c>
      <c r="C1020" s="272"/>
      <c r="D1020" s="273" t="s">
        <v>18</v>
      </c>
      <c r="E1020" s="236"/>
      <c r="F1020" s="237" t="s">
        <v>13</v>
      </c>
      <c r="G1020" s="274" t="str">
        <f t="shared" si="16"/>
        <v/>
      </c>
      <c r="H1020" s="275"/>
      <c r="I1020" s="276"/>
      <c r="J1020" s="19">
        <v>0</v>
      </c>
    </row>
    <row r="1021" spans="1:10" ht="15.75" hidden="1" thickBot="1" x14ac:dyDescent="0.3">
      <c r="A1021" s="277"/>
      <c r="B1021" s="278"/>
      <c r="C1021" s="279"/>
      <c r="D1021" s="279"/>
      <c r="E1021" s="238"/>
      <c r="F1021" s="239" t="s">
        <v>13</v>
      </c>
      <c r="G1021" s="20" t="str">
        <f t="shared" si="16"/>
        <v/>
      </c>
      <c r="H1021" s="23"/>
      <c r="I1021" s="20"/>
      <c r="J1021" s="19">
        <v>0</v>
      </c>
    </row>
    <row r="1022" spans="1:10" ht="26.25" hidden="1" thickBot="1" x14ac:dyDescent="0.3">
      <c r="A1022" s="277"/>
      <c r="B1022" s="278"/>
      <c r="C1022" s="280" t="s">
        <v>6454</v>
      </c>
      <c r="D1022" s="280" t="s">
        <v>83</v>
      </c>
      <c r="E1022" s="234">
        <v>1</v>
      </c>
      <c r="F1022" s="235">
        <v>194.655</v>
      </c>
      <c r="G1022" s="22">
        <f t="shared" si="16"/>
        <v>194.655</v>
      </c>
      <c r="H1022" s="26">
        <f>SUM(G1022:G1028)</f>
        <v>277.36317229999997</v>
      </c>
      <c r="I1022" s="27"/>
      <c r="J1022" s="19">
        <v>0</v>
      </c>
    </row>
    <row r="1023" spans="1:10" ht="26.25" hidden="1" thickBot="1" x14ac:dyDescent="0.3">
      <c r="A1023" s="277"/>
      <c r="B1023" s="278"/>
      <c r="C1023" s="280" t="s">
        <v>211</v>
      </c>
      <c r="D1023" s="280" t="s">
        <v>18</v>
      </c>
      <c r="E1023" s="234">
        <v>1</v>
      </c>
      <c r="F1023" s="235" t="s">
        <v>13</v>
      </c>
      <c r="G1023" s="22" t="str">
        <f t="shared" si="16"/>
        <v/>
      </c>
      <c r="H1023" s="23"/>
      <c r="I1023" s="20"/>
      <c r="J1023" s="19">
        <v>0</v>
      </c>
    </row>
    <row r="1024" spans="1:10" ht="39" hidden="1" thickBot="1" x14ac:dyDescent="0.3">
      <c r="A1024" s="277"/>
      <c r="B1024" s="278"/>
      <c r="C1024" s="280" t="s">
        <v>6455</v>
      </c>
      <c r="D1024" s="280" t="s">
        <v>83</v>
      </c>
      <c r="E1024" s="234">
        <v>2</v>
      </c>
      <c r="F1024" s="235">
        <v>19.741</v>
      </c>
      <c r="G1024" s="22">
        <f t="shared" si="16"/>
        <v>39.481999999999999</v>
      </c>
      <c r="H1024" s="23"/>
      <c r="I1024" s="20"/>
      <c r="J1024" s="19">
        <v>0</v>
      </c>
    </row>
    <row r="1025" spans="1:10" ht="26.25" hidden="1" thickBot="1" x14ac:dyDescent="0.3">
      <c r="A1025" s="277"/>
      <c r="B1025" s="278"/>
      <c r="C1025" s="280" t="s">
        <v>6439</v>
      </c>
      <c r="D1025" s="280" t="s">
        <v>83</v>
      </c>
      <c r="E1025" s="234">
        <v>1</v>
      </c>
      <c r="F1025" s="235">
        <v>15.266499999999999</v>
      </c>
      <c r="G1025" s="48">
        <f t="shared" si="16"/>
        <v>15.266499999999999</v>
      </c>
      <c r="H1025" s="23"/>
      <c r="I1025" s="20"/>
      <c r="J1025" s="19">
        <v>0</v>
      </c>
    </row>
    <row r="1026" spans="1:10" ht="15.75" hidden="1" thickBot="1" x14ac:dyDescent="0.3">
      <c r="A1026" s="277"/>
      <c r="B1026" s="278"/>
      <c r="C1026" s="280" t="s">
        <v>6419</v>
      </c>
      <c r="D1026" s="280" t="s">
        <v>1044</v>
      </c>
      <c r="E1026" s="234">
        <v>8.8099999999999998E-2</v>
      </c>
      <c r="F1026" s="235">
        <v>71.667999999999992</v>
      </c>
      <c r="G1026" s="22">
        <f t="shared" si="16"/>
        <v>6.3139507999999989</v>
      </c>
      <c r="H1026" s="23"/>
      <c r="I1026" s="20"/>
      <c r="J1026" s="19">
        <v>0</v>
      </c>
    </row>
    <row r="1027" spans="1:10" ht="26.25" hidden="1" thickBot="1" x14ac:dyDescent="0.3">
      <c r="A1027" s="277"/>
      <c r="B1027" s="278"/>
      <c r="C1027" s="280" t="s">
        <v>6096</v>
      </c>
      <c r="D1027" s="280" t="s">
        <v>6039</v>
      </c>
      <c r="E1027" s="234">
        <v>0.49680000000000002</v>
      </c>
      <c r="F1027" s="240">
        <v>28.024999999999999</v>
      </c>
      <c r="G1027" s="22">
        <f t="shared" si="16"/>
        <v>13.92282</v>
      </c>
      <c r="H1027" s="23"/>
      <c r="I1027" s="20"/>
      <c r="J1027" s="19">
        <v>0</v>
      </c>
    </row>
    <row r="1028" spans="1:10" ht="15.75" hidden="1" thickBot="1" x14ac:dyDescent="0.3">
      <c r="A1028" s="277"/>
      <c r="B1028" s="278"/>
      <c r="C1028" s="280" t="s">
        <v>6143</v>
      </c>
      <c r="D1028" s="280" t="s">
        <v>6039</v>
      </c>
      <c r="E1028" s="234">
        <v>0.34949999999999998</v>
      </c>
      <c r="F1028" s="240">
        <v>22.097000000000001</v>
      </c>
      <c r="G1028" s="22">
        <f t="shared" si="16"/>
        <v>7.7229014999999999</v>
      </c>
      <c r="H1028" s="23"/>
      <c r="I1028" s="20"/>
      <c r="J1028" s="19">
        <v>0</v>
      </c>
    </row>
    <row r="1029" spans="1:10" ht="15.75" hidden="1" thickBot="1" x14ac:dyDescent="0.3">
      <c r="A1029" s="282"/>
      <c r="B1029" s="283"/>
      <c r="C1029" s="284"/>
      <c r="D1029" s="284"/>
      <c r="E1029" s="241"/>
      <c r="F1029" s="242" t="s">
        <v>13</v>
      </c>
      <c r="G1029" s="31" t="str">
        <f t="shared" si="16"/>
        <v/>
      </c>
      <c r="H1029" s="33"/>
      <c r="I1029" s="20"/>
      <c r="J1029" s="19">
        <v>0</v>
      </c>
    </row>
    <row r="1030" spans="1:10" ht="15.75" hidden="1" thickBot="1" x14ac:dyDescent="0.3">
      <c r="A1030" s="270" t="s">
        <v>232</v>
      </c>
      <c r="B1030" s="271" t="s">
        <v>2828</v>
      </c>
      <c r="C1030" s="272"/>
      <c r="D1030" s="273" t="s">
        <v>18</v>
      </c>
      <c r="E1030" s="236"/>
      <c r="F1030" s="237" t="s">
        <v>13</v>
      </c>
      <c r="G1030" s="274" t="str">
        <f t="shared" si="16"/>
        <v/>
      </c>
      <c r="H1030" s="275"/>
      <c r="I1030" s="276"/>
      <c r="J1030" s="19">
        <v>0</v>
      </c>
    </row>
    <row r="1031" spans="1:10" ht="15.75" hidden="1" thickBot="1" x14ac:dyDescent="0.3">
      <c r="A1031" s="277"/>
      <c r="B1031" s="278"/>
      <c r="C1031" s="279"/>
      <c r="D1031" s="279"/>
      <c r="E1031" s="238"/>
      <c r="F1031" s="239" t="s">
        <v>13</v>
      </c>
      <c r="G1031" s="20" t="str">
        <f t="shared" si="16"/>
        <v/>
      </c>
      <c r="H1031" s="23"/>
      <c r="I1031" s="20"/>
      <c r="J1031" s="19">
        <v>0</v>
      </c>
    </row>
    <row r="1032" spans="1:10" ht="26.25" hidden="1" thickBot="1" x14ac:dyDescent="0.3">
      <c r="A1032" s="277"/>
      <c r="B1032" s="278"/>
      <c r="C1032" s="280" t="s">
        <v>233</v>
      </c>
      <c r="D1032" s="292" t="s">
        <v>87</v>
      </c>
      <c r="E1032" s="234">
        <v>1</v>
      </c>
      <c r="F1032" s="235" t="s">
        <v>13</v>
      </c>
      <c r="G1032" s="22" t="str">
        <f t="shared" si="16"/>
        <v/>
      </c>
      <c r="H1032" s="26">
        <f>SUM(G1032:G1037)</f>
        <v>82.708172300000001</v>
      </c>
      <c r="I1032" s="27"/>
      <c r="J1032" s="19">
        <v>0</v>
      </c>
    </row>
    <row r="1033" spans="1:10" ht="39" hidden="1" thickBot="1" x14ac:dyDescent="0.3">
      <c r="A1033" s="277"/>
      <c r="B1033" s="278"/>
      <c r="C1033" s="280" t="s">
        <v>6455</v>
      </c>
      <c r="D1033" s="280" t="s">
        <v>83</v>
      </c>
      <c r="E1033" s="234">
        <v>2</v>
      </c>
      <c r="F1033" s="235">
        <v>19.741</v>
      </c>
      <c r="G1033" s="22">
        <f t="shared" si="16"/>
        <v>39.481999999999999</v>
      </c>
      <c r="H1033" s="23"/>
      <c r="I1033" s="20"/>
      <c r="J1033" s="19">
        <v>0</v>
      </c>
    </row>
    <row r="1034" spans="1:10" ht="26.25" hidden="1" thickBot="1" x14ac:dyDescent="0.3">
      <c r="A1034" s="277"/>
      <c r="B1034" s="278"/>
      <c r="C1034" s="280" t="s">
        <v>6439</v>
      </c>
      <c r="D1034" s="280" t="s">
        <v>83</v>
      </c>
      <c r="E1034" s="234">
        <v>1</v>
      </c>
      <c r="F1034" s="235">
        <v>15.266499999999999</v>
      </c>
      <c r="G1034" s="48">
        <f t="shared" si="16"/>
        <v>15.266499999999999</v>
      </c>
      <c r="H1034" s="23"/>
      <c r="I1034" s="20"/>
      <c r="J1034" s="19">
        <v>0</v>
      </c>
    </row>
    <row r="1035" spans="1:10" ht="15.75" hidden="1" thickBot="1" x14ac:dyDescent="0.3">
      <c r="A1035" s="277"/>
      <c r="B1035" s="278"/>
      <c r="C1035" s="280" t="s">
        <v>6419</v>
      </c>
      <c r="D1035" s="280" t="s">
        <v>1044</v>
      </c>
      <c r="E1035" s="234">
        <v>8.8099999999999998E-2</v>
      </c>
      <c r="F1035" s="235">
        <v>71.667999999999992</v>
      </c>
      <c r="G1035" s="22">
        <f t="shared" si="16"/>
        <v>6.3139507999999989</v>
      </c>
      <c r="H1035" s="23"/>
      <c r="I1035" s="20"/>
      <c r="J1035" s="19">
        <v>0</v>
      </c>
    </row>
    <row r="1036" spans="1:10" ht="26.25" hidden="1" thickBot="1" x14ac:dyDescent="0.3">
      <c r="A1036" s="277"/>
      <c r="B1036" s="278"/>
      <c r="C1036" s="280" t="s">
        <v>6096</v>
      </c>
      <c r="D1036" s="280" t="s">
        <v>6039</v>
      </c>
      <c r="E1036" s="234">
        <v>0.49680000000000002</v>
      </c>
      <c r="F1036" s="240">
        <v>28.024999999999999</v>
      </c>
      <c r="G1036" s="22">
        <f t="shared" si="16"/>
        <v>13.92282</v>
      </c>
      <c r="H1036" s="23"/>
      <c r="I1036" s="20"/>
      <c r="J1036" s="19">
        <v>0</v>
      </c>
    </row>
    <row r="1037" spans="1:10" ht="15.75" hidden="1" thickBot="1" x14ac:dyDescent="0.3">
      <c r="A1037" s="277"/>
      <c r="B1037" s="278"/>
      <c r="C1037" s="280" t="s">
        <v>6143</v>
      </c>
      <c r="D1037" s="280" t="s">
        <v>6039</v>
      </c>
      <c r="E1037" s="234">
        <v>0.34949999999999998</v>
      </c>
      <c r="F1037" s="240">
        <v>22.097000000000001</v>
      </c>
      <c r="G1037" s="22">
        <f t="shared" si="16"/>
        <v>7.7229014999999999</v>
      </c>
      <c r="H1037" s="23"/>
      <c r="I1037" s="20"/>
      <c r="J1037" s="19">
        <v>0</v>
      </c>
    </row>
    <row r="1038" spans="1:10" ht="15.75" hidden="1" thickBot="1" x14ac:dyDescent="0.3">
      <c r="A1038" s="282"/>
      <c r="B1038" s="283"/>
      <c r="C1038" s="284"/>
      <c r="D1038" s="284"/>
      <c r="E1038" s="241"/>
      <c r="F1038" s="242" t="s">
        <v>13</v>
      </c>
      <c r="G1038" s="31" t="str">
        <f t="shared" si="16"/>
        <v/>
      </c>
      <c r="H1038" s="33"/>
      <c r="I1038" s="20"/>
      <c r="J1038" s="19">
        <v>0</v>
      </c>
    </row>
    <row r="1039" spans="1:10" ht="15.75" hidden="1" thickBot="1" x14ac:dyDescent="0.3">
      <c r="A1039" s="270" t="s">
        <v>234</v>
      </c>
      <c r="B1039" s="271" t="s">
        <v>2829</v>
      </c>
      <c r="C1039" s="272"/>
      <c r="D1039" s="273" t="s">
        <v>18</v>
      </c>
      <c r="E1039" s="236"/>
      <c r="F1039" s="237" t="s">
        <v>13</v>
      </c>
      <c r="G1039" s="274" t="str">
        <f t="shared" si="16"/>
        <v/>
      </c>
      <c r="H1039" s="275"/>
      <c r="I1039" s="276"/>
      <c r="J1039" s="19">
        <v>0</v>
      </c>
    </row>
    <row r="1040" spans="1:10" ht="15.75" hidden="1" thickBot="1" x14ac:dyDescent="0.3">
      <c r="A1040" s="277"/>
      <c r="B1040" s="278"/>
      <c r="C1040" s="279"/>
      <c r="D1040" s="279"/>
      <c r="E1040" s="238"/>
      <c r="F1040" s="239" t="s">
        <v>13</v>
      </c>
      <c r="G1040" s="20" t="str">
        <f t="shared" ref="G1040:G1103" si="17">IF(ISNUMBER(F1040),E1040*F1040,"")</f>
        <v/>
      </c>
      <c r="H1040" s="23"/>
      <c r="I1040" s="20"/>
      <c r="J1040" s="19">
        <v>0</v>
      </c>
    </row>
    <row r="1041" spans="1:10" ht="15.75" hidden="1" thickBot="1" x14ac:dyDescent="0.3">
      <c r="A1041" s="277"/>
      <c r="B1041" s="278"/>
      <c r="C1041" s="280" t="s">
        <v>235</v>
      </c>
      <c r="D1041" s="292" t="s">
        <v>87</v>
      </c>
      <c r="E1041" s="234">
        <v>1</v>
      </c>
      <c r="F1041" s="235" t="s">
        <v>13</v>
      </c>
      <c r="G1041" s="22" t="str">
        <f t="shared" si="17"/>
        <v/>
      </c>
      <c r="H1041" s="26">
        <f>SUM(G1041:G1044)</f>
        <v>44.700215099999994</v>
      </c>
      <c r="I1041" s="27"/>
      <c r="J1041" s="19">
        <v>0</v>
      </c>
    </row>
    <row r="1042" spans="1:10" ht="15.75" hidden="1" thickBot="1" x14ac:dyDescent="0.3">
      <c r="A1042" s="277"/>
      <c r="B1042" s="278"/>
      <c r="C1042" s="280" t="s">
        <v>6417</v>
      </c>
      <c r="D1042" s="280" t="s">
        <v>1044</v>
      </c>
      <c r="E1042" s="234">
        <v>0.52710000000000001</v>
      </c>
      <c r="F1042" s="235">
        <v>27.777999999999999</v>
      </c>
      <c r="G1042" s="22">
        <f t="shared" si="17"/>
        <v>14.641783799999999</v>
      </c>
      <c r="H1042" s="23"/>
      <c r="I1042" s="20"/>
      <c r="J1042" s="19">
        <v>0</v>
      </c>
    </row>
    <row r="1043" spans="1:10" ht="15.75" hidden="1" thickBot="1" x14ac:dyDescent="0.3">
      <c r="A1043" s="277"/>
      <c r="B1043" s="278"/>
      <c r="C1043" s="280" t="s">
        <v>6143</v>
      </c>
      <c r="D1043" s="280" t="s">
        <v>6039</v>
      </c>
      <c r="E1043" s="234">
        <v>0.26650000000000001</v>
      </c>
      <c r="F1043" s="240">
        <v>22.097000000000001</v>
      </c>
      <c r="G1043" s="22">
        <f t="shared" si="17"/>
        <v>5.8888505000000011</v>
      </c>
      <c r="H1043" s="23"/>
      <c r="I1043" s="20"/>
      <c r="J1043" s="19">
        <v>0</v>
      </c>
    </row>
    <row r="1044" spans="1:10" ht="15.75" hidden="1" thickBot="1" x14ac:dyDescent="0.3">
      <c r="A1044" s="277"/>
      <c r="B1044" s="278"/>
      <c r="C1044" s="280" t="s">
        <v>6377</v>
      </c>
      <c r="D1044" s="280" t="s">
        <v>6039</v>
      </c>
      <c r="E1044" s="234">
        <v>0.8458</v>
      </c>
      <c r="F1044" s="240">
        <v>28.575999999999997</v>
      </c>
      <c r="G1044" s="22">
        <f t="shared" si="17"/>
        <v>24.169580799999999</v>
      </c>
      <c r="H1044" s="23"/>
      <c r="I1044" s="20"/>
      <c r="J1044" s="19">
        <v>0</v>
      </c>
    </row>
    <row r="1045" spans="1:10" ht="15.75" hidden="1" thickBot="1" x14ac:dyDescent="0.3">
      <c r="A1045" s="282"/>
      <c r="B1045" s="283"/>
      <c r="C1045" s="284"/>
      <c r="D1045" s="284"/>
      <c r="E1045" s="241"/>
      <c r="F1045" s="242" t="s">
        <v>13</v>
      </c>
      <c r="G1045" s="31" t="str">
        <f t="shared" si="17"/>
        <v/>
      </c>
      <c r="H1045" s="33"/>
      <c r="I1045" s="20"/>
      <c r="J1045" s="19">
        <v>0</v>
      </c>
    </row>
    <row r="1046" spans="1:10" ht="15.75" hidden="1" thickBot="1" x14ac:dyDescent="0.3">
      <c r="A1046" s="270" t="s">
        <v>236</v>
      </c>
      <c r="B1046" s="271" t="s">
        <v>2830</v>
      </c>
      <c r="C1046" s="272"/>
      <c r="D1046" s="273" t="s">
        <v>18</v>
      </c>
      <c r="E1046" s="236"/>
      <c r="F1046" s="237" t="s">
        <v>13</v>
      </c>
      <c r="G1046" s="274" t="str">
        <f t="shared" si="17"/>
        <v/>
      </c>
      <c r="H1046" s="275"/>
      <c r="I1046" s="276"/>
      <c r="J1046" s="19">
        <v>0</v>
      </c>
    </row>
    <row r="1047" spans="1:10" ht="15.75" hidden="1" thickBot="1" x14ac:dyDescent="0.3">
      <c r="A1047" s="277"/>
      <c r="B1047" s="278"/>
      <c r="C1047" s="279"/>
      <c r="D1047" s="279"/>
      <c r="E1047" s="238"/>
      <c r="F1047" s="239" t="s">
        <v>13</v>
      </c>
      <c r="G1047" s="20" t="str">
        <f t="shared" si="17"/>
        <v/>
      </c>
      <c r="H1047" s="23"/>
      <c r="I1047" s="20"/>
      <c r="J1047" s="19">
        <v>0</v>
      </c>
    </row>
    <row r="1048" spans="1:10" ht="39" hidden="1" thickBot="1" x14ac:dyDescent="0.3">
      <c r="A1048" s="277"/>
      <c r="B1048" s="278"/>
      <c r="C1048" s="280" t="s">
        <v>237</v>
      </c>
      <c r="D1048" s="292" t="s">
        <v>87</v>
      </c>
      <c r="E1048" s="234">
        <v>1</v>
      </c>
      <c r="F1048" s="235" t="s">
        <v>13</v>
      </c>
      <c r="G1048" s="22" t="str">
        <f t="shared" si="17"/>
        <v/>
      </c>
      <c r="H1048" s="26">
        <f>SUM(G1048:G1051)</f>
        <v>25.226748399999995</v>
      </c>
      <c r="I1048" s="27"/>
      <c r="J1048" s="19">
        <v>0</v>
      </c>
    </row>
    <row r="1049" spans="1:10" ht="15.75" hidden="1" thickBot="1" x14ac:dyDescent="0.3">
      <c r="A1049" s="277"/>
      <c r="B1049" s="278"/>
      <c r="C1049" s="280" t="s">
        <v>6417</v>
      </c>
      <c r="D1049" s="280" t="s">
        <v>1044</v>
      </c>
      <c r="E1049" s="234">
        <v>0.2974</v>
      </c>
      <c r="F1049" s="235">
        <v>27.777999999999999</v>
      </c>
      <c r="G1049" s="22">
        <f t="shared" si="17"/>
        <v>8.2611771999999988</v>
      </c>
      <c r="H1049" s="23"/>
      <c r="I1049" s="20"/>
      <c r="J1049" s="19">
        <v>0</v>
      </c>
    </row>
    <row r="1050" spans="1:10" ht="15.75" hidden="1" thickBot="1" x14ac:dyDescent="0.3">
      <c r="A1050" s="277"/>
      <c r="B1050" s="278"/>
      <c r="C1050" s="280" t="s">
        <v>6377</v>
      </c>
      <c r="D1050" s="280" t="s">
        <v>6039</v>
      </c>
      <c r="E1050" s="234">
        <v>0.47739999999999999</v>
      </c>
      <c r="F1050" s="240">
        <v>28.575999999999997</v>
      </c>
      <c r="G1050" s="22">
        <f t="shared" si="17"/>
        <v>13.642182399999998</v>
      </c>
      <c r="H1050" s="23"/>
      <c r="I1050" s="20"/>
      <c r="J1050" s="19">
        <v>0</v>
      </c>
    </row>
    <row r="1051" spans="1:10" ht="15.75" hidden="1" thickBot="1" x14ac:dyDescent="0.3">
      <c r="A1051" s="277"/>
      <c r="B1051" s="278"/>
      <c r="C1051" s="280" t="s">
        <v>6143</v>
      </c>
      <c r="D1051" s="280" t="s">
        <v>6039</v>
      </c>
      <c r="E1051" s="234">
        <v>0.15040000000000001</v>
      </c>
      <c r="F1051" s="240">
        <v>22.097000000000001</v>
      </c>
      <c r="G1051" s="22">
        <f t="shared" si="17"/>
        <v>3.3233888000000005</v>
      </c>
      <c r="H1051" s="23"/>
      <c r="I1051" s="20"/>
      <c r="J1051" s="19">
        <v>0</v>
      </c>
    </row>
    <row r="1052" spans="1:10" ht="15.75" hidden="1" thickBot="1" x14ac:dyDescent="0.3">
      <c r="A1052" s="282"/>
      <c r="B1052" s="283"/>
      <c r="C1052" s="284"/>
      <c r="D1052" s="284"/>
      <c r="E1052" s="241"/>
      <c r="F1052" s="242" t="s">
        <v>13</v>
      </c>
      <c r="G1052" s="31" t="str">
        <f t="shared" si="17"/>
        <v/>
      </c>
      <c r="H1052" s="33"/>
      <c r="I1052" s="20"/>
      <c r="J1052" s="19">
        <v>0</v>
      </c>
    </row>
    <row r="1053" spans="1:10" ht="15.75" hidden="1" thickBot="1" x14ac:dyDescent="0.3">
      <c r="A1053" s="270" t="s">
        <v>238</v>
      </c>
      <c r="B1053" s="271" t="s">
        <v>2831</v>
      </c>
      <c r="C1053" s="272"/>
      <c r="D1053" s="273" t="s">
        <v>18</v>
      </c>
      <c r="E1053" s="236"/>
      <c r="F1053" s="237" t="s">
        <v>13</v>
      </c>
      <c r="G1053" s="274" t="str">
        <f t="shared" si="17"/>
        <v/>
      </c>
      <c r="H1053" s="275"/>
      <c r="I1053" s="276"/>
      <c r="J1053" s="19">
        <v>0</v>
      </c>
    </row>
    <row r="1054" spans="1:10" ht="15.75" hidden="1" thickBot="1" x14ac:dyDescent="0.3">
      <c r="A1054" s="277"/>
      <c r="B1054" s="278"/>
      <c r="C1054" s="279"/>
      <c r="D1054" s="279"/>
      <c r="E1054" s="238"/>
      <c r="F1054" s="239" t="s">
        <v>13</v>
      </c>
      <c r="G1054" s="20" t="str">
        <f t="shared" si="17"/>
        <v/>
      </c>
      <c r="H1054" s="23"/>
      <c r="I1054" s="20"/>
      <c r="J1054" s="19">
        <v>0</v>
      </c>
    </row>
    <row r="1055" spans="1:10" ht="15.75" hidden="1" thickBot="1" x14ac:dyDescent="0.3">
      <c r="A1055" s="277"/>
      <c r="B1055" s="278"/>
      <c r="C1055" s="280" t="s">
        <v>239</v>
      </c>
      <c r="D1055" s="292" t="s">
        <v>87</v>
      </c>
      <c r="E1055" s="234">
        <v>1</v>
      </c>
      <c r="F1055" s="235" t="s">
        <v>13</v>
      </c>
      <c r="G1055" s="22" t="str">
        <f t="shared" si="17"/>
        <v/>
      </c>
      <c r="H1055" s="26">
        <f>SUM(G1055:G1058)</f>
        <v>44.700215099999994</v>
      </c>
      <c r="I1055" s="27"/>
      <c r="J1055" s="19">
        <v>0</v>
      </c>
    </row>
    <row r="1056" spans="1:10" ht="15.75" hidden="1" thickBot="1" x14ac:dyDescent="0.3">
      <c r="A1056" s="277"/>
      <c r="B1056" s="278"/>
      <c r="C1056" s="280" t="s">
        <v>6417</v>
      </c>
      <c r="D1056" s="280" t="s">
        <v>1044</v>
      </c>
      <c r="E1056" s="234">
        <v>0.52710000000000001</v>
      </c>
      <c r="F1056" s="235">
        <v>27.777999999999999</v>
      </c>
      <c r="G1056" s="22">
        <f t="shared" si="17"/>
        <v>14.641783799999999</v>
      </c>
      <c r="H1056" s="23"/>
      <c r="I1056" s="20"/>
      <c r="J1056" s="19">
        <v>0</v>
      </c>
    </row>
    <row r="1057" spans="1:10" ht="15.75" hidden="1" thickBot="1" x14ac:dyDescent="0.3">
      <c r="A1057" s="277"/>
      <c r="B1057" s="278"/>
      <c r="C1057" s="280" t="s">
        <v>6143</v>
      </c>
      <c r="D1057" s="280" t="s">
        <v>6039</v>
      </c>
      <c r="E1057" s="234">
        <v>0.26650000000000001</v>
      </c>
      <c r="F1057" s="240">
        <v>22.097000000000001</v>
      </c>
      <c r="G1057" s="22">
        <f t="shared" si="17"/>
        <v>5.8888505000000011</v>
      </c>
      <c r="H1057" s="23"/>
      <c r="I1057" s="20"/>
      <c r="J1057" s="19">
        <v>0</v>
      </c>
    </row>
    <row r="1058" spans="1:10" ht="15.75" hidden="1" thickBot="1" x14ac:dyDescent="0.3">
      <c r="A1058" s="277"/>
      <c r="B1058" s="278"/>
      <c r="C1058" s="280" t="s">
        <v>6377</v>
      </c>
      <c r="D1058" s="280" t="s">
        <v>6039</v>
      </c>
      <c r="E1058" s="234">
        <v>0.8458</v>
      </c>
      <c r="F1058" s="240">
        <v>28.575999999999997</v>
      </c>
      <c r="G1058" s="22">
        <f t="shared" si="17"/>
        <v>24.169580799999999</v>
      </c>
      <c r="H1058" s="23"/>
      <c r="I1058" s="20"/>
      <c r="J1058" s="19">
        <v>0</v>
      </c>
    </row>
    <row r="1059" spans="1:10" ht="15.75" hidden="1" thickBot="1" x14ac:dyDescent="0.3">
      <c r="A1059" s="282"/>
      <c r="B1059" s="283"/>
      <c r="C1059" s="284"/>
      <c r="D1059" s="284"/>
      <c r="E1059" s="241"/>
      <c r="F1059" s="242" t="s">
        <v>13</v>
      </c>
      <c r="G1059" s="31" t="str">
        <f t="shared" si="17"/>
        <v/>
      </c>
      <c r="H1059" s="33"/>
      <c r="I1059" s="20"/>
      <c r="J1059" s="19">
        <v>0</v>
      </c>
    </row>
    <row r="1060" spans="1:10" ht="15.75" hidden="1" thickBot="1" x14ac:dyDescent="0.3">
      <c r="A1060" s="270" t="s">
        <v>240</v>
      </c>
      <c r="B1060" s="271" t="s">
        <v>2832</v>
      </c>
      <c r="C1060" s="272"/>
      <c r="D1060" s="273" t="s">
        <v>18</v>
      </c>
      <c r="E1060" s="236"/>
      <c r="F1060" s="237" t="s">
        <v>13</v>
      </c>
      <c r="G1060" s="274" t="str">
        <f t="shared" si="17"/>
        <v/>
      </c>
      <c r="H1060" s="275"/>
      <c r="I1060" s="276"/>
      <c r="J1060" s="19">
        <v>0</v>
      </c>
    </row>
    <row r="1061" spans="1:10" ht="15.75" hidden="1" thickBot="1" x14ac:dyDescent="0.3">
      <c r="A1061" s="277"/>
      <c r="B1061" s="278"/>
      <c r="C1061" s="279"/>
      <c r="D1061" s="279"/>
      <c r="E1061" s="238"/>
      <c r="F1061" s="239" t="s">
        <v>13</v>
      </c>
      <c r="G1061" s="20" t="str">
        <f t="shared" si="17"/>
        <v/>
      </c>
      <c r="H1061" s="23"/>
      <c r="I1061" s="20"/>
      <c r="J1061" s="19">
        <v>0</v>
      </c>
    </row>
    <row r="1062" spans="1:10" ht="39" hidden="1" thickBot="1" x14ac:dyDescent="0.3">
      <c r="A1062" s="277"/>
      <c r="B1062" s="278"/>
      <c r="C1062" s="280" t="s">
        <v>6456</v>
      </c>
      <c r="D1062" s="280" t="s">
        <v>83</v>
      </c>
      <c r="E1062" s="234">
        <v>2</v>
      </c>
      <c r="F1062" s="235">
        <v>14.629999999999999</v>
      </c>
      <c r="G1062" s="22">
        <f t="shared" si="17"/>
        <v>29.259999999999998</v>
      </c>
      <c r="H1062" s="26">
        <f>SUM(G1062:G1065)</f>
        <v>46.451876399999996</v>
      </c>
      <c r="I1062" s="27"/>
      <c r="J1062" s="19">
        <v>0</v>
      </c>
    </row>
    <row r="1063" spans="1:10" ht="15.75" hidden="1" thickBot="1" x14ac:dyDescent="0.3">
      <c r="A1063" s="277"/>
      <c r="B1063" s="278"/>
      <c r="C1063" s="280" t="s">
        <v>6419</v>
      </c>
      <c r="D1063" s="280" t="s">
        <v>1044</v>
      </c>
      <c r="E1063" s="234">
        <v>3.04E-2</v>
      </c>
      <c r="F1063" s="235">
        <v>71.667999999999992</v>
      </c>
      <c r="G1063" s="22">
        <f t="shared" si="17"/>
        <v>2.1787071999999998</v>
      </c>
      <c r="H1063" s="23"/>
      <c r="I1063" s="20"/>
      <c r="J1063" s="19">
        <v>0</v>
      </c>
    </row>
    <row r="1064" spans="1:10" ht="26.25" hidden="1" thickBot="1" x14ac:dyDescent="0.3">
      <c r="A1064" s="277"/>
      <c r="B1064" s="278"/>
      <c r="C1064" s="280" t="s">
        <v>6096</v>
      </c>
      <c r="D1064" s="280" t="s">
        <v>6039</v>
      </c>
      <c r="E1064" s="234">
        <v>0.38700000000000001</v>
      </c>
      <c r="F1064" s="240">
        <v>28.024999999999999</v>
      </c>
      <c r="G1064" s="22">
        <f t="shared" si="17"/>
        <v>10.845675</v>
      </c>
      <c r="H1064" s="23"/>
      <c r="I1064" s="20"/>
      <c r="J1064" s="19">
        <v>0</v>
      </c>
    </row>
    <row r="1065" spans="1:10" ht="15.75" hidden="1" thickBot="1" x14ac:dyDescent="0.3">
      <c r="A1065" s="277"/>
      <c r="B1065" s="278"/>
      <c r="C1065" s="280" t="s">
        <v>6143</v>
      </c>
      <c r="D1065" s="280" t="s">
        <v>6039</v>
      </c>
      <c r="E1065" s="234">
        <v>0.18859999999999999</v>
      </c>
      <c r="F1065" s="240">
        <v>22.097000000000001</v>
      </c>
      <c r="G1065" s="22">
        <f t="shared" si="17"/>
        <v>4.1674942000000001</v>
      </c>
      <c r="H1065" s="23"/>
      <c r="I1065" s="20"/>
      <c r="J1065" s="19">
        <v>0</v>
      </c>
    </row>
    <row r="1066" spans="1:10" ht="15.75" hidden="1" thickBot="1" x14ac:dyDescent="0.3">
      <c r="A1066" s="282"/>
      <c r="B1066" s="283"/>
      <c r="C1066" s="284"/>
      <c r="D1066" s="293"/>
      <c r="E1066" s="241"/>
      <c r="F1066" s="317" t="s">
        <v>13</v>
      </c>
      <c r="G1066" s="32" t="str">
        <f t="shared" si="17"/>
        <v/>
      </c>
      <c r="H1066" s="33"/>
      <c r="I1066" s="20"/>
      <c r="J1066" s="19">
        <v>0</v>
      </c>
    </row>
    <row r="1067" spans="1:10" ht="15.75" hidden="1" thickBot="1" x14ac:dyDescent="0.3">
      <c r="A1067" s="270" t="s">
        <v>241</v>
      </c>
      <c r="B1067" s="271" t="s">
        <v>2833</v>
      </c>
      <c r="C1067" s="272"/>
      <c r="D1067" s="273" t="s">
        <v>18</v>
      </c>
      <c r="E1067" s="236"/>
      <c r="F1067" s="237" t="s">
        <v>13</v>
      </c>
      <c r="G1067" s="274" t="str">
        <f t="shared" si="17"/>
        <v/>
      </c>
      <c r="H1067" s="275"/>
      <c r="I1067" s="276"/>
      <c r="J1067" s="19">
        <v>0</v>
      </c>
    </row>
    <row r="1068" spans="1:10" ht="15.75" hidden="1" thickBot="1" x14ac:dyDescent="0.3">
      <c r="A1068" s="277"/>
      <c r="B1068" s="278"/>
      <c r="C1068" s="279"/>
      <c r="D1068" s="279"/>
      <c r="E1068" s="238"/>
      <c r="F1068" s="239" t="s">
        <v>13</v>
      </c>
      <c r="G1068" s="20" t="str">
        <f t="shared" si="17"/>
        <v/>
      </c>
      <c r="H1068" s="23"/>
      <c r="I1068" s="20"/>
      <c r="J1068" s="19">
        <v>0</v>
      </c>
    </row>
    <row r="1069" spans="1:10" ht="39" hidden="1" thickBot="1" x14ac:dyDescent="0.3">
      <c r="A1069" s="277"/>
      <c r="B1069" s="278"/>
      <c r="C1069" s="280" t="s">
        <v>6456</v>
      </c>
      <c r="D1069" s="280" t="s">
        <v>83</v>
      </c>
      <c r="E1069" s="234">
        <v>2</v>
      </c>
      <c r="F1069" s="235">
        <v>14.629999999999999</v>
      </c>
      <c r="G1069" s="20">
        <f t="shared" si="17"/>
        <v>29.259999999999998</v>
      </c>
      <c r="H1069" s="26">
        <f>SUM(G1069:G1072)</f>
        <v>47.0576705</v>
      </c>
      <c r="I1069" s="27"/>
      <c r="J1069" s="19">
        <v>0</v>
      </c>
    </row>
    <row r="1070" spans="1:10" ht="15.75" hidden="1" thickBot="1" x14ac:dyDescent="0.3">
      <c r="A1070" s="277"/>
      <c r="B1070" s="278"/>
      <c r="C1070" s="280" t="s">
        <v>6457</v>
      </c>
      <c r="D1070" s="280" t="s">
        <v>83</v>
      </c>
      <c r="E1070" s="234">
        <v>3.6499999999999998E-2</v>
      </c>
      <c r="F1070" s="235">
        <v>3.9899999999999998</v>
      </c>
      <c r="G1070" s="20">
        <f t="shared" si="17"/>
        <v>0.14563499999999999</v>
      </c>
      <c r="H1070" s="23"/>
      <c r="I1070" s="20"/>
      <c r="J1070" s="19">
        <v>0</v>
      </c>
    </row>
    <row r="1071" spans="1:10" ht="15.75" hidden="1" thickBot="1" x14ac:dyDescent="0.3">
      <c r="A1071" s="277"/>
      <c r="B1071" s="278"/>
      <c r="C1071" s="280" t="s">
        <v>6143</v>
      </c>
      <c r="D1071" s="280" t="s">
        <v>6039</v>
      </c>
      <c r="E1071" s="234">
        <v>0.159</v>
      </c>
      <c r="F1071" s="240">
        <v>22.097000000000001</v>
      </c>
      <c r="G1071" s="22">
        <f t="shared" si="17"/>
        <v>3.5134230000000004</v>
      </c>
      <c r="H1071" s="23"/>
      <c r="I1071" s="20"/>
      <c r="J1071" s="19">
        <v>0</v>
      </c>
    </row>
    <row r="1072" spans="1:10" ht="26.25" hidden="1" thickBot="1" x14ac:dyDescent="0.3">
      <c r="A1072" s="277"/>
      <c r="B1072" s="278"/>
      <c r="C1072" s="280" t="s">
        <v>6096</v>
      </c>
      <c r="D1072" s="280" t="s">
        <v>6039</v>
      </c>
      <c r="E1072" s="234">
        <v>0.50449999999999995</v>
      </c>
      <c r="F1072" s="240">
        <v>28.024999999999999</v>
      </c>
      <c r="G1072" s="22">
        <f t="shared" si="17"/>
        <v>14.138612499999997</v>
      </c>
      <c r="H1072" s="23"/>
      <c r="I1072" s="20"/>
      <c r="J1072" s="19">
        <v>0</v>
      </c>
    </row>
    <row r="1073" spans="1:10" ht="15.75" hidden="1" thickBot="1" x14ac:dyDescent="0.3">
      <c r="A1073" s="277"/>
      <c r="B1073" s="278"/>
      <c r="C1073" s="280"/>
      <c r="D1073" s="292"/>
      <c r="E1073" s="234"/>
      <c r="F1073" s="235" t="s">
        <v>13</v>
      </c>
      <c r="G1073" s="22" t="str">
        <f t="shared" si="17"/>
        <v/>
      </c>
      <c r="H1073" s="23"/>
      <c r="I1073" s="20"/>
      <c r="J1073" s="19">
        <v>0</v>
      </c>
    </row>
    <row r="1074" spans="1:10" ht="26.25" hidden="1" thickBot="1" x14ac:dyDescent="0.3">
      <c r="A1074" s="277"/>
      <c r="B1074" s="278"/>
      <c r="C1074" s="294" t="s">
        <v>242</v>
      </c>
      <c r="D1074" s="292"/>
      <c r="E1074" s="234"/>
      <c r="F1074" s="235" t="s">
        <v>13</v>
      </c>
      <c r="G1074" s="22" t="str">
        <f t="shared" si="17"/>
        <v/>
      </c>
      <c r="H1074" s="23"/>
      <c r="I1074" s="20"/>
      <c r="J1074" s="19">
        <v>0</v>
      </c>
    </row>
    <row r="1075" spans="1:10" ht="15.75" hidden="1" thickBot="1" x14ac:dyDescent="0.3">
      <c r="A1075" s="282"/>
      <c r="B1075" s="283"/>
      <c r="C1075" s="284"/>
      <c r="D1075" s="284"/>
      <c r="E1075" s="241"/>
      <c r="F1075" s="317" t="s">
        <v>13</v>
      </c>
      <c r="G1075" s="32" t="str">
        <f t="shared" si="17"/>
        <v/>
      </c>
      <c r="H1075" s="33"/>
      <c r="I1075" s="20"/>
      <c r="J1075" s="19">
        <v>0</v>
      </c>
    </row>
    <row r="1076" spans="1:10" ht="15.75" hidden="1" thickBot="1" x14ac:dyDescent="0.3">
      <c r="A1076" s="270" t="s">
        <v>243</v>
      </c>
      <c r="B1076" s="271" t="s">
        <v>2834</v>
      </c>
      <c r="C1076" s="272"/>
      <c r="D1076" s="273" t="s">
        <v>18</v>
      </c>
      <c r="E1076" s="236"/>
      <c r="F1076" s="237" t="s">
        <v>13</v>
      </c>
      <c r="G1076" s="274" t="str">
        <f t="shared" si="17"/>
        <v/>
      </c>
      <c r="H1076" s="275"/>
      <c r="I1076" s="276"/>
      <c r="J1076" s="19">
        <v>0</v>
      </c>
    </row>
    <row r="1077" spans="1:10" ht="15.75" hidden="1" thickBot="1" x14ac:dyDescent="0.3">
      <c r="A1077" s="277"/>
      <c r="B1077" s="278"/>
      <c r="C1077" s="279"/>
      <c r="D1077" s="279"/>
      <c r="E1077" s="238"/>
      <c r="F1077" s="239" t="s">
        <v>13</v>
      </c>
      <c r="G1077" s="20" t="str">
        <f t="shared" si="17"/>
        <v/>
      </c>
      <c r="H1077" s="23"/>
      <c r="I1077" s="20"/>
      <c r="J1077" s="19">
        <v>0</v>
      </c>
    </row>
    <row r="1078" spans="1:10" ht="39" hidden="1" thickBot="1" x14ac:dyDescent="0.3">
      <c r="A1078" s="277"/>
      <c r="B1078" s="278"/>
      <c r="C1078" s="280" t="s">
        <v>6455</v>
      </c>
      <c r="D1078" s="280" t="s">
        <v>83</v>
      </c>
      <c r="E1078" s="234">
        <v>2</v>
      </c>
      <c r="F1078" s="235">
        <v>19.741</v>
      </c>
      <c r="G1078" s="22">
        <f t="shared" si="17"/>
        <v>39.481999999999999</v>
      </c>
      <c r="H1078" s="26">
        <f>SUM(G1078:G1082)</f>
        <v>82.708172300000001</v>
      </c>
      <c r="I1078" s="27"/>
      <c r="J1078" s="19">
        <v>0</v>
      </c>
    </row>
    <row r="1079" spans="1:10" ht="26.25" hidden="1" thickBot="1" x14ac:dyDescent="0.3">
      <c r="A1079" s="277"/>
      <c r="B1079" s="278"/>
      <c r="C1079" s="280" t="s">
        <v>6439</v>
      </c>
      <c r="D1079" s="280" t="s">
        <v>83</v>
      </c>
      <c r="E1079" s="234">
        <v>1</v>
      </c>
      <c r="F1079" s="235">
        <v>15.266499999999999</v>
      </c>
      <c r="G1079" s="48">
        <f t="shared" si="17"/>
        <v>15.266499999999999</v>
      </c>
      <c r="H1079" s="23"/>
      <c r="I1079" s="20"/>
      <c r="J1079" s="19">
        <v>0</v>
      </c>
    </row>
    <row r="1080" spans="1:10" ht="15.75" hidden="1" thickBot="1" x14ac:dyDescent="0.3">
      <c r="A1080" s="277"/>
      <c r="B1080" s="278"/>
      <c r="C1080" s="280" t="s">
        <v>6419</v>
      </c>
      <c r="D1080" s="280" t="s">
        <v>1044</v>
      </c>
      <c r="E1080" s="234">
        <v>8.8099999999999998E-2</v>
      </c>
      <c r="F1080" s="235">
        <v>71.667999999999992</v>
      </c>
      <c r="G1080" s="22">
        <f t="shared" si="17"/>
        <v>6.3139507999999989</v>
      </c>
      <c r="H1080" s="23"/>
      <c r="I1080" s="20"/>
      <c r="J1080" s="19">
        <v>0</v>
      </c>
    </row>
    <row r="1081" spans="1:10" ht="26.25" hidden="1" thickBot="1" x14ac:dyDescent="0.3">
      <c r="A1081" s="277"/>
      <c r="B1081" s="278"/>
      <c r="C1081" s="280" t="s">
        <v>6096</v>
      </c>
      <c r="D1081" s="280" t="s">
        <v>6039</v>
      </c>
      <c r="E1081" s="234">
        <v>0.49680000000000002</v>
      </c>
      <c r="F1081" s="240">
        <v>28.024999999999999</v>
      </c>
      <c r="G1081" s="22">
        <f t="shared" si="17"/>
        <v>13.92282</v>
      </c>
      <c r="H1081" s="23"/>
      <c r="I1081" s="20"/>
      <c r="J1081" s="19">
        <v>0</v>
      </c>
    </row>
    <row r="1082" spans="1:10" ht="15.75" hidden="1" thickBot="1" x14ac:dyDescent="0.3">
      <c r="A1082" s="277"/>
      <c r="B1082" s="278"/>
      <c r="C1082" s="280" t="s">
        <v>6143</v>
      </c>
      <c r="D1082" s="280" t="s">
        <v>6039</v>
      </c>
      <c r="E1082" s="234">
        <v>0.34949999999999998</v>
      </c>
      <c r="F1082" s="240">
        <v>22.097000000000001</v>
      </c>
      <c r="G1082" s="22">
        <f t="shared" si="17"/>
        <v>7.7229014999999999</v>
      </c>
      <c r="H1082" s="23"/>
      <c r="I1082" s="20"/>
      <c r="J1082" s="19">
        <v>0</v>
      </c>
    </row>
    <row r="1083" spans="1:10" ht="15.75" hidden="1" thickBot="1" x14ac:dyDescent="0.3">
      <c r="A1083" s="282"/>
      <c r="B1083" s="283"/>
      <c r="C1083" s="284"/>
      <c r="D1083" s="284"/>
      <c r="E1083" s="241"/>
      <c r="F1083" s="242" t="s">
        <v>13</v>
      </c>
      <c r="G1083" s="32" t="str">
        <f t="shared" si="17"/>
        <v/>
      </c>
      <c r="H1083" s="33"/>
      <c r="I1083" s="20"/>
      <c r="J1083" s="19">
        <v>0</v>
      </c>
    </row>
    <row r="1084" spans="1:10" ht="15.75" hidden="1" thickBot="1" x14ac:dyDescent="0.3">
      <c r="A1084" s="270" t="s">
        <v>244</v>
      </c>
      <c r="B1084" s="271" t="s">
        <v>2835</v>
      </c>
      <c r="C1084" s="272"/>
      <c r="D1084" s="273" t="s">
        <v>18</v>
      </c>
      <c r="E1084" s="236"/>
      <c r="F1084" s="237" t="s">
        <v>13</v>
      </c>
      <c r="G1084" s="274" t="str">
        <f t="shared" si="17"/>
        <v/>
      </c>
      <c r="H1084" s="275"/>
      <c r="I1084" s="276"/>
      <c r="J1084" s="19">
        <v>0</v>
      </c>
    </row>
    <row r="1085" spans="1:10" ht="15.75" hidden="1" thickBot="1" x14ac:dyDescent="0.3">
      <c r="A1085" s="277"/>
      <c r="B1085" s="278"/>
      <c r="C1085" s="279"/>
      <c r="D1085" s="279"/>
      <c r="E1085" s="238"/>
      <c r="F1085" s="239" t="s">
        <v>13</v>
      </c>
      <c r="G1085" s="20" t="str">
        <f t="shared" si="17"/>
        <v/>
      </c>
      <c r="H1085" s="23"/>
      <c r="I1085" s="20"/>
      <c r="J1085" s="19">
        <v>0</v>
      </c>
    </row>
    <row r="1086" spans="1:10" ht="26.25" hidden="1" thickBot="1" x14ac:dyDescent="0.3">
      <c r="A1086" s="277"/>
      <c r="B1086" s="278"/>
      <c r="C1086" s="280" t="s">
        <v>6458</v>
      </c>
      <c r="D1086" s="280" t="s">
        <v>83</v>
      </c>
      <c r="E1086" s="234">
        <v>1</v>
      </c>
      <c r="F1086" s="235">
        <v>88.122</v>
      </c>
      <c r="G1086" s="22">
        <f t="shared" si="17"/>
        <v>88.122</v>
      </c>
      <c r="H1086" s="26">
        <f>SUM(G1086:G1090)</f>
        <v>134.57387639999999</v>
      </c>
      <c r="I1086" s="27"/>
      <c r="J1086" s="19">
        <v>0</v>
      </c>
    </row>
    <row r="1087" spans="1:10" ht="39" hidden="1" thickBot="1" x14ac:dyDescent="0.3">
      <c r="A1087" s="277"/>
      <c r="B1087" s="278"/>
      <c r="C1087" s="280" t="s">
        <v>6456</v>
      </c>
      <c r="D1087" s="280" t="s">
        <v>83</v>
      </c>
      <c r="E1087" s="234">
        <v>2</v>
      </c>
      <c r="F1087" s="235">
        <v>14.629999999999999</v>
      </c>
      <c r="G1087" s="22">
        <f t="shared" si="17"/>
        <v>29.259999999999998</v>
      </c>
      <c r="H1087" s="23"/>
      <c r="I1087" s="20"/>
      <c r="J1087" s="19">
        <v>0</v>
      </c>
    </row>
    <row r="1088" spans="1:10" ht="15.75" hidden="1" thickBot="1" x14ac:dyDescent="0.3">
      <c r="A1088" s="277"/>
      <c r="B1088" s="278"/>
      <c r="C1088" s="280" t="s">
        <v>6419</v>
      </c>
      <c r="D1088" s="280" t="s">
        <v>1044</v>
      </c>
      <c r="E1088" s="234">
        <v>3.04E-2</v>
      </c>
      <c r="F1088" s="235">
        <v>71.667999999999992</v>
      </c>
      <c r="G1088" s="22">
        <f t="shared" si="17"/>
        <v>2.1787071999999998</v>
      </c>
      <c r="H1088" s="23"/>
      <c r="I1088" s="20"/>
      <c r="J1088" s="19">
        <v>0</v>
      </c>
    </row>
    <row r="1089" spans="1:10" ht="26.25" hidden="1" thickBot="1" x14ac:dyDescent="0.3">
      <c r="A1089" s="277"/>
      <c r="B1089" s="278"/>
      <c r="C1089" s="280" t="s">
        <v>6096</v>
      </c>
      <c r="D1089" s="280" t="s">
        <v>6039</v>
      </c>
      <c r="E1089" s="234">
        <v>0.38700000000000001</v>
      </c>
      <c r="F1089" s="240">
        <v>28.024999999999999</v>
      </c>
      <c r="G1089" s="22">
        <f t="shared" si="17"/>
        <v>10.845675</v>
      </c>
      <c r="H1089" s="23"/>
      <c r="I1089" s="20"/>
      <c r="J1089" s="19">
        <v>0</v>
      </c>
    </row>
    <row r="1090" spans="1:10" ht="15.75" hidden="1" thickBot="1" x14ac:dyDescent="0.3">
      <c r="A1090" s="277"/>
      <c r="B1090" s="278"/>
      <c r="C1090" s="280" t="s">
        <v>6143</v>
      </c>
      <c r="D1090" s="280" t="s">
        <v>6039</v>
      </c>
      <c r="E1090" s="234">
        <v>0.18859999999999999</v>
      </c>
      <c r="F1090" s="240">
        <v>22.097000000000001</v>
      </c>
      <c r="G1090" s="22">
        <f t="shared" si="17"/>
        <v>4.1674942000000001</v>
      </c>
      <c r="H1090" s="23"/>
      <c r="I1090" s="20"/>
      <c r="J1090" s="19">
        <v>0</v>
      </c>
    </row>
    <row r="1091" spans="1:10" ht="15.75" hidden="1" thickBot="1" x14ac:dyDescent="0.3">
      <c r="A1091" s="282"/>
      <c r="B1091" s="283"/>
      <c r="C1091" s="284"/>
      <c r="D1091" s="284"/>
      <c r="E1091" s="241"/>
      <c r="F1091" s="242" t="s">
        <v>13</v>
      </c>
      <c r="G1091" s="31" t="str">
        <f t="shared" si="17"/>
        <v/>
      </c>
      <c r="H1091" s="33"/>
      <c r="I1091" s="20"/>
      <c r="J1091" s="19">
        <v>0</v>
      </c>
    </row>
    <row r="1092" spans="1:10" ht="15.75" hidden="1" thickBot="1" x14ac:dyDescent="0.3">
      <c r="A1092" s="270" t="s">
        <v>245</v>
      </c>
      <c r="B1092" s="271" t="s">
        <v>2836</v>
      </c>
      <c r="C1092" s="272"/>
      <c r="D1092" s="273" t="s">
        <v>18</v>
      </c>
      <c r="E1092" s="236"/>
      <c r="F1092" s="237" t="s">
        <v>13</v>
      </c>
      <c r="G1092" s="274" t="str">
        <f t="shared" si="17"/>
        <v/>
      </c>
      <c r="H1092" s="275"/>
      <c r="I1092" s="276"/>
      <c r="J1092" s="19">
        <v>0</v>
      </c>
    </row>
    <row r="1093" spans="1:10" ht="15.75" hidden="1" thickBot="1" x14ac:dyDescent="0.3">
      <c r="A1093" s="277"/>
      <c r="B1093" s="278"/>
      <c r="C1093" s="279"/>
      <c r="D1093" s="279"/>
      <c r="E1093" s="238"/>
      <c r="F1093" s="239" t="s">
        <v>13</v>
      </c>
      <c r="G1093" s="20" t="str">
        <f t="shared" si="17"/>
        <v/>
      </c>
      <c r="H1093" s="23"/>
      <c r="I1093" s="20"/>
      <c r="J1093" s="19">
        <v>0</v>
      </c>
    </row>
    <row r="1094" spans="1:10" ht="26.25" hidden="1" thickBot="1" x14ac:dyDescent="0.3">
      <c r="A1094" s="277"/>
      <c r="B1094" s="278"/>
      <c r="C1094" s="280" t="s">
        <v>6459</v>
      </c>
      <c r="D1094" s="280" t="s">
        <v>83</v>
      </c>
      <c r="E1094" s="234">
        <v>1</v>
      </c>
      <c r="F1094" s="235">
        <v>338.90300000000002</v>
      </c>
      <c r="G1094" s="22">
        <f t="shared" si="17"/>
        <v>338.90300000000002</v>
      </c>
      <c r="H1094" s="26">
        <f>SUM(G1094:G1098)</f>
        <v>385.96067050000005</v>
      </c>
      <c r="I1094" s="27"/>
      <c r="J1094" s="19">
        <v>0</v>
      </c>
    </row>
    <row r="1095" spans="1:10" ht="39" hidden="1" thickBot="1" x14ac:dyDescent="0.3">
      <c r="A1095" s="277"/>
      <c r="B1095" s="278"/>
      <c r="C1095" s="280" t="s">
        <v>6456</v>
      </c>
      <c r="D1095" s="280" t="s">
        <v>83</v>
      </c>
      <c r="E1095" s="234">
        <v>2</v>
      </c>
      <c r="F1095" s="235">
        <v>14.629999999999999</v>
      </c>
      <c r="G1095" s="20">
        <f t="shared" si="17"/>
        <v>29.259999999999998</v>
      </c>
      <c r="H1095" s="23"/>
      <c r="I1095" s="20"/>
      <c r="J1095" s="19">
        <v>0</v>
      </c>
    </row>
    <row r="1096" spans="1:10" ht="15.75" hidden="1" thickBot="1" x14ac:dyDescent="0.3">
      <c r="A1096" s="277"/>
      <c r="B1096" s="278"/>
      <c r="C1096" s="280" t="s">
        <v>6457</v>
      </c>
      <c r="D1096" s="280" t="s">
        <v>83</v>
      </c>
      <c r="E1096" s="234">
        <v>3.6499999999999998E-2</v>
      </c>
      <c r="F1096" s="235">
        <v>3.9899999999999998</v>
      </c>
      <c r="G1096" s="20">
        <f t="shared" si="17"/>
        <v>0.14563499999999999</v>
      </c>
      <c r="H1096" s="23"/>
      <c r="I1096" s="20"/>
      <c r="J1096" s="19">
        <v>0</v>
      </c>
    </row>
    <row r="1097" spans="1:10" ht="15.75" hidden="1" thickBot="1" x14ac:dyDescent="0.3">
      <c r="A1097" s="277"/>
      <c r="B1097" s="278"/>
      <c r="C1097" s="280" t="s">
        <v>6143</v>
      </c>
      <c r="D1097" s="280" t="s">
        <v>6039</v>
      </c>
      <c r="E1097" s="234">
        <v>0.159</v>
      </c>
      <c r="F1097" s="240">
        <v>22.097000000000001</v>
      </c>
      <c r="G1097" s="22">
        <f t="shared" si="17"/>
        <v>3.5134230000000004</v>
      </c>
      <c r="H1097" s="23"/>
      <c r="I1097" s="20"/>
      <c r="J1097" s="19">
        <v>0</v>
      </c>
    </row>
    <row r="1098" spans="1:10" ht="26.25" hidden="1" thickBot="1" x14ac:dyDescent="0.3">
      <c r="A1098" s="277"/>
      <c r="B1098" s="278"/>
      <c r="C1098" s="280" t="s">
        <v>6096</v>
      </c>
      <c r="D1098" s="280" t="s">
        <v>6039</v>
      </c>
      <c r="E1098" s="234">
        <v>0.50449999999999995</v>
      </c>
      <c r="F1098" s="240">
        <v>28.024999999999999</v>
      </c>
      <c r="G1098" s="22">
        <f t="shared" si="17"/>
        <v>14.138612499999997</v>
      </c>
      <c r="H1098" s="23"/>
      <c r="I1098" s="20"/>
      <c r="J1098" s="19">
        <v>0</v>
      </c>
    </row>
    <row r="1099" spans="1:10" ht="15.75" hidden="1" thickBot="1" x14ac:dyDescent="0.3">
      <c r="A1099" s="277"/>
      <c r="B1099" s="278"/>
      <c r="C1099" s="280"/>
      <c r="D1099" s="292"/>
      <c r="E1099" s="234"/>
      <c r="F1099" s="235" t="s">
        <v>13</v>
      </c>
      <c r="G1099" s="22" t="str">
        <f t="shared" si="17"/>
        <v/>
      </c>
      <c r="H1099" s="23"/>
      <c r="I1099" s="20"/>
      <c r="J1099" s="19">
        <v>0</v>
      </c>
    </row>
    <row r="1100" spans="1:10" ht="26.25" hidden="1" thickBot="1" x14ac:dyDescent="0.3">
      <c r="A1100" s="277"/>
      <c r="B1100" s="278"/>
      <c r="C1100" s="294" t="s">
        <v>242</v>
      </c>
      <c r="D1100" s="292"/>
      <c r="E1100" s="234"/>
      <c r="F1100" s="235" t="s">
        <v>13</v>
      </c>
      <c r="G1100" s="22" t="str">
        <f t="shared" si="17"/>
        <v/>
      </c>
      <c r="H1100" s="23"/>
      <c r="I1100" s="20"/>
      <c r="J1100" s="19">
        <v>0</v>
      </c>
    </row>
    <row r="1101" spans="1:10" ht="15.75" hidden="1" thickBot="1" x14ac:dyDescent="0.3">
      <c r="A1101" s="282"/>
      <c r="B1101" s="283"/>
      <c r="C1101" s="284"/>
      <c r="D1101" s="293"/>
      <c r="E1101" s="241"/>
      <c r="F1101" s="317" t="s">
        <v>13</v>
      </c>
      <c r="G1101" s="32" t="str">
        <f t="shared" si="17"/>
        <v/>
      </c>
      <c r="H1101" s="33"/>
      <c r="I1101" s="20"/>
      <c r="J1101" s="19">
        <v>0</v>
      </c>
    </row>
    <row r="1102" spans="1:10" ht="15.75" hidden="1" thickBot="1" x14ac:dyDescent="0.3">
      <c r="A1102" s="270" t="s">
        <v>246</v>
      </c>
      <c r="B1102" s="271" t="s">
        <v>2837</v>
      </c>
      <c r="C1102" s="272"/>
      <c r="D1102" s="273" t="s">
        <v>18</v>
      </c>
      <c r="E1102" s="236"/>
      <c r="F1102" s="237" t="s">
        <v>13</v>
      </c>
      <c r="G1102" s="274" t="str">
        <f t="shared" si="17"/>
        <v/>
      </c>
      <c r="H1102" s="275"/>
      <c r="I1102" s="276"/>
      <c r="J1102" s="19">
        <v>0</v>
      </c>
    </row>
    <row r="1103" spans="1:10" ht="15.75" hidden="1" thickBot="1" x14ac:dyDescent="0.3">
      <c r="A1103" s="277"/>
      <c r="B1103" s="278"/>
      <c r="C1103" s="279"/>
      <c r="D1103" s="279"/>
      <c r="E1103" s="238"/>
      <c r="F1103" s="239" t="s">
        <v>13</v>
      </c>
      <c r="G1103" s="20" t="str">
        <f t="shared" si="17"/>
        <v/>
      </c>
      <c r="H1103" s="23"/>
      <c r="I1103" s="20"/>
      <c r="J1103" s="19">
        <v>0</v>
      </c>
    </row>
    <row r="1104" spans="1:10" ht="26.25" hidden="1" thickBot="1" x14ac:dyDescent="0.3">
      <c r="A1104" s="277"/>
      <c r="B1104" s="278"/>
      <c r="C1104" s="280" t="s">
        <v>247</v>
      </c>
      <c r="D1104" s="292" t="s">
        <v>87</v>
      </c>
      <c r="E1104" s="234">
        <v>1</v>
      </c>
      <c r="F1104" s="235" t="s">
        <v>13</v>
      </c>
      <c r="G1104" s="22" t="str">
        <f t="shared" ref="G1104:G1167" si="18">IF(ISNUMBER(F1104),E1104*F1104,"")</f>
        <v/>
      </c>
      <c r="H1104" s="26">
        <f>SUM(G1104:G1108)</f>
        <v>91.983043199999997</v>
      </c>
      <c r="I1104" s="27"/>
      <c r="J1104" s="19">
        <v>0</v>
      </c>
    </row>
    <row r="1105" spans="1:10" ht="39" hidden="1" thickBot="1" x14ac:dyDescent="0.3">
      <c r="A1105" s="277"/>
      <c r="B1105" s="278"/>
      <c r="C1105" s="280" t="s">
        <v>6456</v>
      </c>
      <c r="D1105" s="280" t="s">
        <v>83</v>
      </c>
      <c r="E1105" s="234">
        <v>4</v>
      </c>
      <c r="F1105" s="235">
        <v>14.629999999999999</v>
      </c>
      <c r="G1105" s="22">
        <f t="shared" si="18"/>
        <v>58.519999999999996</v>
      </c>
      <c r="H1105" s="23"/>
      <c r="I1105" s="20"/>
      <c r="J1105" s="19">
        <v>0</v>
      </c>
    </row>
    <row r="1106" spans="1:10" ht="15.75" hidden="1" thickBot="1" x14ac:dyDescent="0.3">
      <c r="A1106" s="277"/>
      <c r="B1106" s="278"/>
      <c r="C1106" s="280" t="s">
        <v>6419</v>
      </c>
      <c r="D1106" s="280" t="s">
        <v>1044</v>
      </c>
      <c r="E1106" s="234">
        <v>3.9E-2</v>
      </c>
      <c r="F1106" s="235">
        <v>71.667999999999992</v>
      </c>
      <c r="G1106" s="22">
        <f t="shared" si="18"/>
        <v>2.7950519999999996</v>
      </c>
      <c r="H1106" s="23"/>
      <c r="I1106" s="20"/>
      <c r="J1106" s="19">
        <v>0</v>
      </c>
    </row>
    <row r="1107" spans="1:10" ht="26.25" hidden="1" thickBot="1" x14ac:dyDescent="0.3">
      <c r="A1107" s="277"/>
      <c r="B1107" s="278"/>
      <c r="C1107" s="280" t="s">
        <v>6096</v>
      </c>
      <c r="D1107" s="280" t="s">
        <v>6039</v>
      </c>
      <c r="E1107" s="234">
        <v>0.8226</v>
      </c>
      <c r="F1107" s="240">
        <v>28.024999999999999</v>
      </c>
      <c r="G1107" s="22">
        <f t="shared" si="18"/>
        <v>23.053364999999999</v>
      </c>
      <c r="H1107" s="23"/>
      <c r="I1107" s="20"/>
      <c r="J1107" s="19">
        <v>0</v>
      </c>
    </row>
    <row r="1108" spans="1:10" ht="15.75" hidden="1" thickBot="1" x14ac:dyDescent="0.3">
      <c r="A1108" s="277"/>
      <c r="B1108" s="278"/>
      <c r="C1108" s="280" t="s">
        <v>6143</v>
      </c>
      <c r="D1108" s="280" t="s">
        <v>6039</v>
      </c>
      <c r="E1108" s="234">
        <v>0.34460000000000002</v>
      </c>
      <c r="F1108" s="240">
        <v>22.097000000000001</v>
      </c>
      <c r="G1108" s="22">
        <f t="shared" si="18"/>
        <v>7.6146262000000009</v>
      </c>
      <c r="H1108" s="23"/>
      <c r="I1108" s="20"/>
      <c r="J1108" s="19">
        <v>0</v>
      </c>
    </row>
    <row r="1109" spans="1:10" ht="15.75" hidden="1" thickBot="1" x14ac:dyDescent="0.3">
      <c r="A1109" s="282"/>
      <c r="B1109" s="283"/>
      <c r="C1109" s="284"/>
      <c r="D1109" s="284"/>
      <c r="E1109" s="241"/>
      <c r="F1109" s="242" t="s">
        <v>13</v>
      </c>
      <c r="G1109" s="31" t="str">
        <f t="shared" si="18"/>
        <v/>
      </c>
      <c r="H1109" s="33"/>
      <c r="I1109" s="20"/>
      <c r="J1109" s="19">
        <v>0</v>
      </c>
    </row>
    <row r="1110" spans="1:10" ht="15.75" hidden="1" thickBot="1" x14ac:dyDescent="0.3">
      <c r="A1110" s="270" t="s">
        <v>248</v>
      </c>
      <c r="B1110" s="271" t="s">
        <v>2838</v>
      </c>
      <c r="C1110" s="272"/>
      <c r="D1110" s="273" t="s">
        <v>18</v>
      </c>
      <c r="E1110" s="236"/>
      <c r="F1110" s="237" t="s">
        <v>13</v>
      </c>
      <c r="G1110" s="274" t="str">
        <f t="shared" si="18"/>
        <v/>
      </c>
      <c r="H1110" s="275"/>
      <c r="I1110" s="276"/>
      <c r="J1110" s="19">
        <v>0</v>
      </c>
    </row>
    <row r="1111" spans="1:10" ht="15.75" hidden="1" thickBot="1" x14ac:dyDescent="0.3">
      <c r="A1111" s="277"/>
      <c r="B1111" s="278"/>
      <c r="C1111" s="279"/>
      <c r="D1111" s="279"/>
      <c r="E1111" s="238"/>
      <c r="F1111" s="239" t="s">
        <v>13</v>
      </c>
      <c r="G1111" s="20" t="str">
        <f t="shared" si="18"/>
        <v/>
      </c>
      <c r="H1111" s="23"/>
      <c r="I1111" s="20"/>
      <c r="J1111" s="19">
        <v>0</v>
      </c>
    </row>
    <row r="1112" spans="1:10" ht="26.25" hidden="1" thickBot="1" x14ac:dyDescent="0.3">
      <c r="A1112" s="277"/>
      <c r="B1112" s="278"/>
      <c r="C1112" s="280" t="s">
        <v>249</v>
      </c>
      <c r="D1112" s="292" t="s">
        <v>87</v>
      </c>
      <c r="E1112" s="234">
        <v>1</v>
      </c>
      <c r="F1112" s="235" t="s">
        <v>13</v>
      </c>
      <c r="G1112" s="22" t="str">
        <f t="shared" si="18"/>
        <v/>
      </c>
      <c r="H1112" s="26">
        <f>SUM(G1112:G1113)</f>
        <v>2.242</v>
      </c>
      <c r="I1112" s="27"/>
      <c r="J1112" s="19">
        <v>0</v>
      </c>
    </row>
    <row r="1113" spans="1:10" ht="26.25" hidden="1" thickBot="1" x14ac:dyDescent="0.3">
      <c r="A1113" s="277"/>
      <c r="B1113" s="278"/>
      <c r="C1113" s="280" t="s">
        <v>6096</v>
      </c>
      <c r="D1113" s="280" t="s">
        <v>6039</v>
      </c>
      <c r="E1113" s="234">
        <v>0.08</v>
      </c>
      <c r="F1113" s="240">
        <v>28.024999999999999</v>
      </c>
      <c r="G1113" s="22">
        <f t="shared" si="18"/>
        <v>2.242</v>
      </c>
      <c r="H1113" s="23"/>
      <c r="I1113" s="20"/>
      <c r="J1113" s="19">
        <v>0</v>
      </c>
    </row>
    <row r="1114" spans="1:10" ht="15.75" hidden="1" thickBot="1" x14ac:dyDescent="0.3">
      <c r="A1114" s="282"/>
      <c r="B1114" s="283"/>
      <c r="C1114" s="300"/>
      <c r="D1114" s="284"/>
      <c r="E1114" s="241"/>
      <c r="F1114" s="242" t="s">
        <v>13</v>
      </c>
      <c r="G1114" s="31" t="str">
        <f t="shared" si="18"/>
        <v/>
      </c>
      <c r="H1114" s="33"/>
      <c r="I1114" s="20"/>
      <c r="J1114" s="19">
        <v>0</v>
      </c>
    </row>
    <row r="1115" spans="1:10" ht="15.75" hidden="1" thickBot="1" x14ac:dyDescent="0.3">
      <c r="A1115" s="270" t="s">
        <v>250</v>
      </c>
      <c r="B1115" s="271" t="s">
        <v>2839</v>
      </c>
      <c r="C1115" s="272"/>
      <c r="D1115" s="273" t="s">
        <v>18</v>
      </c>
      <c r="E1115" s="236"/>
      <c r="F1115" s="237" t="s">
        <v>13</v>
      </c>
      <c r="G1115" s="274" t="str">
        <f t="shared" si="18"/>
        <v/>
      </c>
      <c r="H1115" s="275"/>
      <c r="I1115" s="276"/>
      <c r="J1115" s="19">
        <v>0</v>
      </c>
    </row>
    <row r="1116" spans="1:10" ht="15.75" hidden="1" thickBot="1" x14ac:dyDescent="0.3">
      <c r="A1116" s="277"/>
      <c r="B1116" s="278"/>
      <c r="C1116" s="279"/>
      <c r="D1116" s="279"/>
      <c r="E1116" s="238"/>
      <c r="F1116" s="239" t="s">
        <v>13</v>
      </c>
      <c r="G1116" s="20" t="str">
        <f t="shared" si="18"/>
        <v/>
      </c>
      <c r="H1116" s="23"/>
      <c r="I1116" s="20"/>
      <c r="J1116" s="19">
        <v>0</v>
      </c>
    </row>
    <row r="1117" spans="1:10" ht="26.25" hidden="1" thickBot="1" x14ac:dyDescent="0.3">
      <c r="A1117" s="277"/>
      <c r="B1117" s="278"/>
      <c r="C1117" s="280" t="s">
        <v>251</v>
      </c>
      <c r="D1117" s="292" t="s">
        <v>87</v>
      </c>
      <c r="E1117" s="234">
        <v>1</v>
      </c>
      <c r="F1117" s="235" t="s">
        <v>13</v>
      </c>
      <c r="G1117" s="22" t="str">
        <f t="shared" si="18"/>
        <v/>
      </c>
      <c r="H1117" s="26">
        <f>SUM(G1117:G1118)</f>
        <v>2.242</v>
      </c>
      <c r="I1117" s="27"/>
      <c r="J1117" s="19">
        <v>0</v>
      </c>
    </row>
    <row r="1118" spans="1:10" ht="26.25" hidden="1" thickBot="1" x14ac:dyDescent="0.3">
      <c r="A1118" s="277"/>
      <c r="B1118" s="278"/>
      <c r="C1118" s="280" t="s">
        <v>6096</v>
      </c>
      <c r="D1118" s="280" t="s">
        <v>6039</v>
      </c>
      <c r="E1118" s="234">
        <v>0.08</v>
      </c>
      <c r="F1118" s="240">
        <v>28.024999999999999</v>
      </c>
      <c r="G1118" s="22">
        <f t="shared" si="18"/>
        <v>2.242</v>
      </c>
      <c r="H1118" s="23"/>
      <c r="I1118" s="20"/>
      <c r="J1118" s="19">
        <v>0</v>
      </c>
    </row>
    <row r="1119" spans="1:10" ht="15.75" hidden="1" thickBot="1" x14ac:dyDescent="0.3">
      <c r="A1119" s="282"/>
      <c r="B1119" s="283"/>
      <c r="C1119" s="284"/>
      <c r="D1119" s="284"/>
      <c r="E1119" s="241"/>
      <c r="F1119" s="242" t="s">
        <v>13</v>
      </c>
      <c r="G1119" s="31" t="str">
        <f t="shared" si="18"/>
        <v/>
      </c>
      <c r="H1119" s="33"/>
      <c r="I1119" s="20"/>
      <c r="J1119" s="19">
        <v>0</v>
      </c>
    </row>
    <row r="1120" spans="1:10" ht="15.75" hidden="1" thickBot="1" x14ac:dyDescent="0.3">
      <c r="A1120" s="270" t="s">
        <v>252</v>
      </c>
      <c r="B1120" s="271" t="s">
        <v>2840</v>
      </c>
      <c r="C1120" s="272"/>
      <c r="D1120" s="273" t="s">
        <v>18</v>
      </c>
      <c r="E1120" s="236"/>
      <c r="F1120" s="237" t="s">
        <v>13</v>
      </c>
      <c r="G1120" s="274" t="str">
        <f t="shared" si="18"/>
        <v/>
      </c>
      <c r="H1120" s="275"/>
      <c r="I1120" s="276"/>
      <c r="J1120" s="19">
        <v>0</v>
      </c>
    </row>
    <row r="1121" spans="1:10" ht="15.75" hidden="1" thickBot="1" x14ac:dyDescent="0.3">
      <c r="A1121" s="277"/>
      <c r="B1121" s="278"/>
      <c r="C1121" s="279"/>
      <c r="D1121" s="279"/>
      <c r="E1121" s="238"/>
      <c r="F1121" s="239" t="s">
        <v>13</v>
      </c>
      <c r="G1121" s="20" t="str">
        <f t="shared" si="18"/>
        <v/>
      </c>
      <c r="H1121" s="23"/>
      <c r="I1121" s="20"/>
      <c r="J1121" s="19">
        <v>0</v>
      </c>
    </row>
    <row r="1122" spans="1:10" ht="26.25" hidden="1" thickBot="1" x14ac:dyDescent="0.3">
      <c r="A1122" s="277"/>
      <c r="B1122" s="278"/>
      <c r="C1122" s="280" t="s">
        <v>253</v>
      </c>
      <c r="D1122" s="292" t="s">
        <v>87</v>
      </c>
      <c r="E1122" s="234">
        <v>1</v>
      </c>
      <c r="F1122" s="235" t="s">
        <v>13</v>
      </c>
      <c r="G1122" s="22" t="str">
        <f t="shared" si="18"/>
        <v/>
      </c>
      <c r="H1122" s="26">
        <f>SUM(G1122:G1124)</f>
        <v>25.174999999999997</v>
      </c>
      <c r="I1122" s="27"/>
      <c r="J1122" s="19">
        <v>0</v>
      </c>
    </row>
    <row r="1123" spans="1:10" ht="26.25" hidden="1" thickBot="1" x14ac:dyDescent="0.3">
      <c r="A1123" s="277"/>
      <c r="B1123" s="278"/>
      <c r="C1123" s="280" t="s">
        <v>6096</v>
      </c>
      <c r="D1123" s="280" t="s">
        <v>6039</v>
      </c>
      <c r="E1123" s="234">
        <v>0.5</v>
      </c>
      <c r="F1123" s="240">
        <v>28.024999999999999</v>
      </c>
      <c r="G1123" s="22">
        <f t="shared" si="18"/>
        <v>14.012499999999999</v>
      </c>
      <c r="H1123" s="23"/>
      <c r="I1123" s="20"/>
      <c r="J1123" s="19">
        <v>0</v>
      </c>
    </row>
    <row r="1124" spans="1:10" ht="26.25" hidden="1" thickBot="1" x14ac:dyDescent="0.3">
      <c r="A1124" s="277"/>
      <c r="B1124" s="278"/>
      <c r="C1124" s="280" t="s">
        <v>6042</v>
      </c>
      <c r="D1124" s="280" t="s">
        <v>6039</v>
      </c>
      <c r="E1124" s="234">
        <v>0.5</v>
      </c>
      <c r="F1124" s="240">
        <v>22.324999999999999</v>
      </c>
      <c r="G1124" s="22">
        <f t="shared" si="18"/>
        <v>11.1625</v>
      </c>
      <c r="H1124" s="23"/>
      <c r="I1124" s="20"/>
      <c r="J1124" s="19">
        <v>0</v>
      </c>
    </row>
    <row r="1125" spans="1:10" ht="15.75" hidden="1" thickBot="1" x14ac:dyDescent="0.3">
      <c r="A1125" s="282"/>
      <c r="B1125" s="283"/>
      <c r="C1125" s="284"/>
      <c r="D1125" s="284"/>
      <c r="E1125" s="241"/>
      <c r="F1125" s="242" t="s">
        <v>13</v>
      </c>
      <c r="G1125" s="31" t="str">
        <f t="shared" si="18"/>
        <v/>
      </c>
      <c r="H1125" s="33"/>
      <c r="I1125" s="20"/>
      <c r="J1125" s="19">
        <v>0</v>
      </c>
    </row>
    <row r="1126" spans="1:10" ht="15.75" hidden="1" thickBot="1" x14ac:dyDescent="0.3">
      <c r="A1126" s="270" t="s">
        <v>254</v>
      </c>
      <c r="B1126" s="271" t="s">
        <v>2841</v>
      </c>
      <c r="C1126" s="272"/>
      <c r="D1126" s="273" t="s">
        <v>18</v>
      </c>
      <c r="E1126" s="236"/>
      <c r="F1126" s="237" t="s">
        <v>13</v>
      </c>
      <c r="G1126" s="274" t="str">
        <f t="shared" si="18"/>
        <v/>
      </c>
      <c r="H1126" s="275"/>
      <c r="I1126" s="276"/>
      <c r="J1126" s="19">
        <v>0</v>
      </c>
    </row>
    <row r="1127" spans="1:10" ht="15.75" hidden="1" thickBot="1" x14ac:dyDescent="0.3">
      <c r="A1127" s="277"/>
      <c r="B1127" s="278"/>
      <c r="C1127" s="279"/>
      <c r="D1127" s="279"/>
      <c r="E1127" s="238"/>
      <c r="F1127" s="239" t="s">
        <v>13</v>
      </c>
      <c r="G1127" s="20" t="str">
        <f t="shared" si="18"/>
        <v/>
      </c>
      <c r="H1127" s="23"/>
      <c r="I1127" s="20"/>
      <c r="J1127" s="19">
        <v>0</v>
      </c>
    </row>
    <row r="1128" spans="1:10" ht="26.25" hidden="1" thickBot="1" x14ac:dyDescent="0.3">
      <c r="A1128" s="277"/>
      <c r="B1128" s="278"/>
      <c r="C1128" s="280" t="s">
        <v>6096</v>
      </c>
      <c r="D1128" s="280" t="s">
        <v>6039</v>
      </c>
      <c r="E1128" s="234">
        <v>0.31619999999999998</v>
      </c>
      <c r="F1128" s="240">
        <v>28.024999999999999</v>
      </c>
      <c r="G1128" s="22">
        <f t="shared" si="18"/>
        <v>8.8615049999999993</v>
      </c>
      <c r="H1128" s="26">
        <f>SUM(G1128:G1129)</f>
        <v>11.085075</v>
      </c>
      <c r="I1128" s="27"/>
      <c r="J1128" s="19">
        <v>0</v>
      </c>
    </row>
    <row r="1129" spans="1:10" ht="26.25" hidden="1" thickBot="1" x14ac:dyDescent="0.3">
      <c r="A1129" s="277"/>
      <c r="B1129" s="278"/>
      <c r="C1129" s="280" t="s">
        <v>6042</v>
      </c>
      <c r="D1129" s="280" t="s">
        <v>6039</v>
      </c>
      <c r="E1129" s="234">
        <v>9.9599999999999994E-2</v>
      </c>
      <c r="F1129" s="240">
        <v>22.324999999999999</v>
      </c>
      <c r="G1129" s="22">
        <f t="shared" si="18"/>
        <v>2.2235699999999996</v>
      </c>
      <c r="H1129" s="38"/>
      <c r="I1129" s="39"/>
      <c r="J1129" s="19">
        <v>0</v>
      </c>
    </row>
    <row r="1130" spans="1:10" ht="15.75" hidden="1" thickBot="1" x14ac:dyDescent="0.3">
      <c r="A1130" s="282"/>
      <c r="B1130" s="283"/>
      <c r="C1130" s="284"/>
      <c r="D1130" s="284"/>
      <c r="E1130" s="241"/>
      <c r="F1130" s="242" t="s">
        <v>13</v>
      </c>
      <c r="G1130" s="31" t="str">
        <f t="shared" si="18"/>
        <v/>
      </c>
      <c r="H1130" s="33"/>
      <c r="I1130" s="20"/>
      <c r="J1130" s="19">
        <v>0</v>
      </c>
    </row>
    <row r="1131" spans="1:10" ht="15.75" hidden="1" thickBot="1" x14ac:dyDescent="0.3">
      <c r="A1131" s="270" t="s">
        <v>255</v>
      </c>
      <c r="B1131" s="271" t="s">
        <v>2842</v>
      </c>
      <c r="C1131" s="272"/>
      <c r="D1131" s="273" t="s">
        <v>18</v>
      </c>
      <c r="E1131" s="236"/>
      <c r="F1131" s="237" t="s">
        <v>13</v>
      </c>
      <c r="G1131" s="274" t="str">
        <f t="shared" si="18"/>
        <v/>
      </c>
      <c r="H1131" s="275"/>
      <c r="I1131" s="276"/>
      <c r="J1131" s="19">
        <v>0</v>
      </c>
    </row>
    <row r="1132" spans="1:10" ht="15.75" hidden="1" thickBot="1" x14ac:dyDescent="0.3">
      <c r="A1132" s="277"/>
      <c r="B1132" s="278"/>
      <c r="C1132" s="279"/>
      <c r="D1132" s="279"/>
      <c r="E1132" s="238"/>
      <c r="F1132" s="239" t="s">
        <v>13</v>
      </c>
      <c r="G1132" s="20" t="str">
        <f t="shared" si="18"/>
        <v/>
      </c>
      <c r="H1132" s="23"/>
      <c r="I1132" s="20"/>
      <c r="J1132" s="19">
        <v>0</v>
      </c>
    </row>
    <row r="1133" spans="1:10" ht="15.75" hidden="1" thickBot="1" x14ac:dyDescent="0.3">
      <c r="A1133" s="277"/>
      <c r="B1133" s="278"/>
      <c r="C1133" s="280" t="s">
        <v>6460</v>
      </c>
      <c r="D1133" s="280" t="s">
        <v>83</v>
      </c>
      <c r="E1133" s="234">
        <v>1</v>
      </c>
      <c r="F1133" s="235">
        <v>34.076499999999996</v>
      </c>
      <c r="G1133" s="22">
        <f t="shared" si="18"/>
        <v>34.076499999999996</v>
      </c>
      <c r="H1133" s="26">
        <f>SUM(G1133:G1136)</f>
        <v>39.454924999999996</v>
      </c>
      <c r="I1133" s="27"/>
      <c r="J1133" s="19">
        <v>0</v>
      </c>
    </row>
    <row r="1134" spans="1:10" ht="15.75" hidden="1" thickBot="1" x14ac:dyDescent="0.3">
      <c r="A1134" s="277"/>
      <c r="B1134" s="278"/>
      <c r="C1134" s="280" t="s">
        <v>6457</v>
      </c>
      <c r="D1134" s="280" t="s">
        <v>83</v>
      </c>
      <c r="E1134" s="234">
        <v>1.7500000000000002E-2</v>
      </c>
      <c r="F1134" s="235">
        <v>3.9899999999999998</v>
      </c>
      <c r="G1134" s="22">
        <f t="shared" si="18"/>
        <v>6.9824999999999998E-2</v>
      </c>
      <c r="H1134" s="23"/>
      <c r="I1134" s="20"/>
      <c r="J1134" s="19">
        <v>0</v>
      </c>
    </row>
    <row r="1135" spans="1:10" ht="26.25" hidden="1" thickBot="1" x14ac:dyDescent="0.3">
      <c r="A1135" s="277"/>
      <c r="B1135" s="278"/>
      <c r="C1135" s="280" t="s">
        <v>6096</v>
      </c>
      <c r="D1135" s="280" t="s">
        <v>6039</v>
      </c>
      <c r="E1135" s="234">
        <v>0.15</v>
      </c>
      <c r="F1135" s="240">
        <v>28.024999999999999</v>
      </c>
      <c r="G1135" s="22">
        <f t="shared" si="18"/>
        <v>4.2037499999999994</v>
      </c>
      <c r="H1135" s="23"/>
      <c r="I1135" s="20"/>
      <c r="J1135" s="19">
        <v>0</v>
      </c>
    </row>
    <row r="1136" spans="1:10" ht="15.75" hidden="1" thickBot="1" x14ac:dyDescent="0.3">
      <c r="A1136" s="277"/>
      <c r="B1136" s="278"/>
      <c r="C1136" s="280" t="s">
        <v>6143</v>
      </c>
      <c r="D1136" s="280" t="s">
        <v>6039</v>
      </c>
      <c r="E1136" s="234">
        <v>0.05</v>
      </c>
      <c r="F1136" s="240">
        <v>22.097000000000001</v>
      </c>
      <c r="G1136" s="22">
        <f t="shared" si="18"/>
        <v>1.1048500000000001</v>
      </c>
      <c r="H1136" s="23"/>
      <c r="I1136" s="20"/>
      <c r="J1136" s="19">
        <v>0</v>
      </c>
    </row>
    <row r="1137" spans="1:10" ht="15.75" hidden="1" thickBot="1" x14ac:dyDescent="0.3">
      <c r="A1137" s="282"/>
      <c r="B1137" s="283"/>
      <c r="C1137" s="284"/>
      <c r="D1137" s="284"/>
      <c r="E1137" s="241"/>
      <c r="F1137" s="242" t="s">
        <v>13</v>
      </c>
      <c r="G1137" s="31" t="str">
        <f t="shared" si="18"/>
        <v/>
      </c>
      <c r="H1137" s="33"/>
      <c r="I1137" s="20"/>
      <c r="J1137" s="19">
        <v>0</v>
      </c>
    </row>
    <row r="1138" spans="1:10" ht="15.75" hidden="1" thickBot="1" x14ac:dyDescent="0.3">
      <c r="A1138" s="270" t="s">
        <v>256</v>
      </c>
      <c r="B1138" s="271" t="s">
        <v>2843</v>
      </c>
      <c r="C1138" s="272"/>
      <c r="D1138" s="273" t="s">
        <v>18</v>
      </c>
      <c r="E1138" s="236"/>
      <c r="F1138" s="237" t="s">
        <v>13</v>
      </c>
      <c r="G1138" s="274" t="str">
        <f t="shared" si="18"/>
        <v/>
      </c>
      <c r="H1138" s="275"/>
      <c r="I1138" s="276"/>
      <c r="J1138" s="19">
        <v>0</v>
      </c>
    </row>
    <row r="1139" spans="1:10" ht="15.75" hidden="1" thickBot="1" x14ac:dyDescent="0.3">
      <c r="A1139" s="277"/>
      <c r="B1139" s="278"/>
      <c r="C1139" s="279"/>
      <c r="D1139" s="279"/>
      <c r="E1139" s="238"/>
      <c r="F1139" s="239" t="s">
        <v>13</v>
      </c>
      <c r="G1139" s="20" t="str">
        <f t="shared" si="18"/>
        <v/>
      </c>
      <c r="H1139" s="23"/>
      <c r="I1139" s="20"/>
      <c r="J1139" s="19">
        <v>0</v>
      </c>
    </row>
    <row r="1140" spans="1:10" ht="26.25" hidden="1" thickBot="1" x14ac:dyDescent="0.3">
      <c r="A1140" s="277"/>
      <c r="B1140" s="278"/>
      <c r="C1140" s="280" t="s">
        <v>257</v>
      </c>
      <c r="D1140" s="292" t="s">
        <v>87</v>
      </c>
      <c r="E1140" s="234">
        <v>1</v>
      </c>
      <c r="F1140" s="235" t="s">
        <v>13</v>
      </c>
      <c r="G1140" s="22" t="str">
        <f t="shared" si="18"/>
        <v/>
      </c>
      <c r="H1140" s="26">
        <f>SUM(G1140:G1143)</f>
        <v>9.6992643999999988</v>
      </c>
      <c r="I1140" s="27"/>
      <c r="J1140" s="19">
        <v>0</v>
      </c>
    </row>
    <row r="1141" spans="1:10" ht="15.75" hidden="1" thickBot="1" x14ac:dyDescent="0.3">
      <c r="A1141" s="277"/>
      <c r="B1141" s="278"/>
      <c r="C1141" s="280" t="s">
        <v>6457</v>
      </c>
      <c r="D1141" s="280" t="s">
        <v>83</v>
      </c>
      <c r="E1141" s="234">
        <v>3.32E-2</v>
      </c>
      <c r="F1141" s="235">
        <v>3.9899999999999998</v>
      </c>
      <c r="G1141" s="22">
        <f t="shared" si="18"/>
        <v>0.132468</v>
      </c>
      <c r="H1141" s="23"/>
      <c r="I1141" s="20"/>
      <c r="J1141" s="19">
        <v>0</v>
      </c>
    </row>
    <row r="1142" spans="1:10" ht="15.75" hidden="1" thickBot="1" x14ac:dyDescent="0.3">
      <c r="A1142" s="277"/>
      <c r="B1142" s="278"/>
      <c r="C1142" s="280" t="s">
        <v>6143</v>
      </c>
      <c r="D1142" s="280" t="s">
        <v>6039</v>
      </c>
      <c r="E1142" s="234">
        <v>8.6199999999999999E-2</v>
      </c>
      <c r="F1142" s="240">
        <v>22.097000000000001</v>
      </c>
      <c r="G1142" s="22">
        <f t="shared" si="18"/>
        <v>1.9047614000000002</v>
      </c>
      <c r="H1142" s="23"/>
      <c r="I1142" s="20"/>
      <c r="J1142" s="19">
        <v>0</v>
      </c>
    </row>
    <row r="1143" spans="1:10" ht="26.25" hidden="1" thickBot="1" x14ac:dyDescent="0.3">
      <c r="A1143" s="277"/>
      <c r="B1143" s="278"/>
      <c r="C1143" s="280" t="s">
        <v>6096</v>
      </c>
      <c r="D1143" s="280" t="s">
        <v>6039</v>
      </c>
      <c r="E1143" s="234">
        <v>0.27339999999999998</v>
      </c>
      <c r="F1143" s="240">
        <v>28.024999999999999</v>
      </c>
      <c r="G1143" s="22">
        <f t="shared" si="18"/>
        <v>7.6620349999999986</v>
      </c>
      <c r="H1143" s="23"/>
      <c r="I1143" s="20"/>
      <c r="J1143" s="19">
        <v>0</v>
      </c>
    </row>
    <row r="1144" spans="1:10" ht="15.75" hidden="1" thickBot="1" x14ac:dyDescent="0.3">
      <c r="A1144" s="282"/>
      <c r="B1144" s="283"/>
      <c r="C1144" s="284"/>
      <c r="D1144" s="284"/>
      <c r="E1144" s="241"/>
      <c r="F1144" s="242" t="s">
        <v>13</v>
      </c>
      <c r="G1144" s="31" t="str">
        <f t="shared" si="18"/>
        <v/>
      </c>
      <c r="H1144" s="33"/>
      <c r="I1144" s="20"/>
      <c r="J1144" s="19">
        <v>0</v>
      </c>
    </row>
    <row r="1145" spans="1:10" ht="15.75" hidden="1" thickBot="1" x14ac:dyDescent="0.3">
      <c r="A1145" s="270" t="s">
        <v>258</v>
      </c>
      <c r="B1145" s="271" t="s">
        <v>2844</v>
      </c>
      <c r="C1145" s="272"/>
      <c r="D1145" s="273" t="s">
        <v>18</v>
      </c>
      <c r="E1145" s="236"/>
      <c r="F1145" s="237" t="s">
        <v>13</v>
      </c>
      <c r="G1145" s="274" t="str">
        <f t="shared" si="18"/>
        <v/>
      </c>
      <c r="H1145" s="275"/>
      <c r="I1145" s="276"/>
      <c r="J1145" s="19">
        <v>0</v>
      </c>
    </row>
    <row r="1146" spans="1:10" ht="15.75" hidden="1" thickBot="1" x14ac:dyDescent="0.3">
      <c r="A1146" s="277"/>
      <c r="B1146" s="278"/>
      <c r="C1146" s="279"/>
      <c r="D1146" s="279"/>
      <c r="E1146" s="238"/>
      <c r="F1146" s="239" t="s">
        <v>13</v>
      </c>
      <c r="G1146" s="20" t="str">
        <f t="shared" si="18"/>
        <v/>
      </c>
      <c r="H1146" s="23"/>
      <c r="I1146" s="20"/>
      <c r="J1146" s="19">
        <v>0</v>
      </c>
    </row>
    <row r="1147" spans="1:10" ht="15.75" hidden="1" thickBot="1" x14ac:dyDescent="0.3">
      <c r="A1147" s="277"/>
      <c r="B1147" s="278"/>
      <c r="C1147" s="280" t="s">
        <v>6461</v>
      </c>
      <c r="D1147" s="280" t="s">
        <v>83</v>
      </c>
      <c r="E1147" s="234">
        <v>1</v>
      </c>
      <c r="F1147" s="235">
        <v>135.755</v>
      </c>
      <c r="G1147" s="22">
        <f t="shared" si="18"/>
        <v>135.755</v>
      </c>
      <c r="H1147" s="26">
        <f>SUM(G1147:G1150)</f>
        <v>145.4542644</v>
      </c>
      <c r="I1147" s="27"/>
      <c r="J1147" s="19">
        <v>0</v>
      </c>
    </row>
    <row r="1148" spans="1:10" ht="15.75" hidden="1" thickBot="1" x14ac:dyDescent="0.3">
      <c r="A1148" s="277"/>
      <c r="B1148" s="278"/>
      <c r="C1148" s="280" t="s">
        <v>6457</v>
      </c>
      <c r="D1148" s="280" t="s">
        <v>83</v>
      </c>
      <c r="E1148" s="234">
        <v>3.32E-2</v>
      </c>
      <c r="F1148" s="235">
        <v>3.9899999999999998</v>
      </c>
      <c r="G1148" s="22">
        <f t="shared" si="18"/>
        <v>0.132468</v>
      </c>
      <c r="H1148" s="23"/>
      <c r="I1148" s="20"/>
      <c r="J1148" s="19">
        <v>0</v>
      </c>
    </row>
    <row r="1149" spans="1:10" ht="26.25" hidden="1" thickBot="1" x14ac:dyDescent="0.3">
      <c r="A1149" s="277"/>
      <c r="B1149" s="278"/>
      <c r="C1149" s="280" t="s">
        <v>6096</v>
      </c>
      <c r="D1149" s="280" t="s">
        <v>6039</v>
      </c>
      <c r="E1149" s="234">
        <v>0.27339999999999998</v>
      </c>
      <c r="F1149" s="240">
        <v>28.024999999999999</v>
      </c>
      <c r="G1149" s="22">
        <f t="shared" si="18"/>
        <v>7.6620349999999986</v>
      </c>
      <c r="H1149" s="23"/>
      <c r="I1149" s="20"/>
      <c r="J1149" s="19">
        <v>0</v>
      </c>
    </row>
    <row r="1150" spans="1:10" ht="15.75" hidden="1" thickBot="1" x14ac:dyDescent="0.3">
      <c r="A1150" s="277"/>
      <c r="B1150" s="278"/>
      <c r="C1150" s="280" t="s">
        <v>6143</v>
      </c>
      <c r="D1150" s="280" t="s">
        <v>6039</v>
      </c>
      <c r="E1150" s="234">
        <v>8.6199999999999999E-2</v>
      </c>
      <c r="F1150" s="240">
        <v>22.097000000000001</v>
      </c>
      <c r="G1150" s="22">
        <f t="shared" si="18"/>
        <v>1.9047614000000002</v>
      </c>
      <c r="H1150" s="23"/>
      <c r="I1150" s="20"/>
      <c r="J1150" s="19">
        <v>0</v>
      </c>
    </row>
    <row r="1151" spans="1:10" ht="15.75" hidden="1" thickBot="1" x14ac:dyDescent="0.3">
      <c r="A1151" s="282"/>
      <c r="B1151" s="283"/>
      <c r="C1151" s="284"/>
      <c r="D1151" s="284"/>
      <c r="E1151" s="241"/>
      <c r="F1151" s="242" t="s">
        <v>13</v>
      </c>
      <c r="G1151" s="31" t="str">
        <f t="shared" si="18"/>
        <v/>
      </c>
      <c r="H1151" s="33"/>
      <c r="I1151" s="20"/>
      <c r="J1151" s="19">
        <v>0</v>
      </c>
    </row>
    <row r="1152" spans="1:10" ht="15.75" hidden="1" thickBot="1" x14ac:dyDescent="0.3">
      <c r="A1152" s="270" t="s">
        <v>259</v>
      </c>
      <c r="B1152" s="271" t="s">
        <v>2845</v>
      </c>
      <c r="C1152" s="272"/>
      <c r="D1152" s="273" t="s">
        <v>18</v>
      </c>
      <c r="E1152" s="236"/>
      <c r="F1152" s="237" t="s">
        <v>13</v>
      </c>
      <c r="G1152" s="274" t="str">
        <f t="shared" si="18"/>
        <v/>
      </c>
      <c r="H1152" s="275"/>
      <c r="I1152" s="276"/>
      <c r="J1152" s="19">
        <v>0</v>
      </c>
    </row>
    <row r="1153" spans="1:10" ht="15.75" hidden="1" thickBot="1" x14ac:dyDescent="0.3">
      <c r="A1153" s="277"/>
      <c r="B1153" s="278"/>
      <c r="C1153" s="279"/>
      <c r="D1153" s="279"/>
      <c r="E1153" s="238"/>
      <c r="F1153" s="239" t="s">
        <v>13</v>
      </c>
      <c r="G1153" s="20" t="str">
        <f t="shared" si="18"/>
        <v/>
      </c>
      <c r="H1153" s="23"/>
      <c r="I1153" s="20"/>
      <c r="J1153" s="19">
        <v>0</v>
      </c>
    </row>
    <row r="1154" spans="1:10" ht="15.75" hidden="1" thickBot="1" x14ac:dyDescent="0.3">
      <c r="A1154" s="277"/>
      <c r="B1154" s="278"/>
      <c r="C1154" s="280" t="s">
        <v>6457</v>
      </c>
      <c r="D1154" s="280" t="s">
        <v>83</v>
      </c>
      <c r="E1154" s="234">
        <v>3.32E-2</v>
      </c>
      <c r="F1154" s="235">
        <v>3.9899999999999998</v>
      </c>
      <c r="G1154" s="22">
        <f t="shared" si="18"/>
        <v>0.132468</v>
      </c>
      <c r="H1154" s="26">
        <f>SUM(G1154:G1157)</f>
        <v>153.4722644</v>
      </c>
      <c r="I1154" s="27"/>
      <c r="J1154" s="19">
        <v>0</v>
      </c>
    </row>
    <row r="1155" spans="1:10" ht="15.75" hidden="1" thickBot="1" x14ac:dyDescent="0.3">
      <c r="A1155" s="277"/>
      <c r="B1155" s="278"/>
      <c r="C1155" s="280" t="s">
        <v>6143</v>
      </c>
      <c r="D1155" s="280" t="s">
        <v>6039</v>
      </c>
      <c r="E1155" s="234">
        <v>8.6199999999999999E-2</v>
      </c>
      <c r="F1155" s="240">
        <v>22.097000000000001</v>
      </c>
      <c r="G1155" s="22">
        <f t="shared" si="18"/>
        <v>1.9047614000000002</v>
      </c>
      <c r="H1155" s="38"/>
      <c r="I1155" s="39"/>
      <c r="J1155" s="19">
        <v>0</v>
      </c>
    </row>
    <row r="1156" spans="1:10" ht="26.25" hidden="1" thickBot="1" x14ac:dyDescent="0.3">
      <c r="A1156" s="277"/>
      <c r="B1156" s="278"/>
      <c r="C1156" s="280" t="s">
        <v>6096</v>
      </c>
      <c r="D1156" s="280" t="s">
        <v>6039</v>
      </c>
      <c r="E1156" s="234">
        <v>0.27339999999999998</v>
      </c>
      <c r="F1156" s="240">
        <v>28.024999999999999</v>
      </c>
      <c r="G1156" s="22">
        <f t="shared" si="18"/>
        <v>7.6620349999999986</v>
      </c>
      <c r="H1156" s="23"/>
      <c r="I1156" s="20"/>
      <c r="J1156" s="19">
        <v>0</v>
      </c>
    </row>
    <row r="1157" spans="1:10" ht="15.75" hidden="1" thickBot="1" x14ac:dyDescent="0.3">
      <c r="A1157" s="277"/>
      <c r="B1157" s="278"/>
      <c r="C1157" s="280" t="s">
        <v>6462</v>
      </c>
      <c r="D1157" s="280" t="s">
        <v>83</v>
      </c>
      <c r="E1157" s="234">
        <v>1</v>
      </c>
      <c r="F1157" s="235">
        <v>143.773</v>
      </c>
      <c r="G1157" s="20">
        <f t="shared" si="18"/>
        <v>143.773</v>
      </c>
      <c r="H1157" s="23"/>
      <c r="I1157" s="20"/>
      <c r="J1157" s="19">
        <v>0</v>
      </c>
    </row>
    <row r="1158" spans="1:10" ht="15.75" hidden="1" thickBot="1" x14ac:dyDescent="0.3">
      <c r="A1158" s="282"/>
      <c r="B1158" s="283"/>
      <c r="C1158" s="284"/>
      <c r="D1158" s="284"/>
      <c r="E1158" s="241"/>
      <c r="F1158" s="242" t="s">
        <v>13</v>
      </c>
      <c r="G1158" s="31" t="str">
        <f t="shared" si="18"/>
        <v/>
      </c>
      <c r="H1158" s="33"/>
      <c r="I1158" s="20"/>
      <c r="J1158" s="19">
        <v>0</v>
      </c>
    </row>
    <row r="1159" spans="1:10" ht="15.75" hidden="1" thickBot="1" x14ac:dyDescent="0.3">
      <c r="A1159" s="270" t="s">
        <v>260</v>
      </c>
      <c r="B1159" s="271" t="s">
        <v>2846</v>
      </c>
      <c r="C1159" s="272"/>
      <c r="D1159" s="273" t="s">
        <v>18</v>
      </c>
      <c r="E1159" s="236"/>
      <c r="F1159" s="237" t="s">
        <v>13</v>
      </c>
      <c r="G1159" s="274" t="str">
        <f t="shared" si="18"/>
        <v/>
      </c>
      <c r="H1159" s="275"/>
      <c r="I1159" s="276"/>
      <c r="J1159" s="19">
        <v>0</v>
      </c>
    </row>
    <row r="1160" spans="1:10" ht="15.75" hidden="1" thickBot="1" x14ac:dyDescent="0.3">
      <c r="A1160" s="277"/>
      <c r="B1160" s="278"/>
      <c r="C1160" s="279"/>
      <c r="D1160" s="279"/>
      <c r="E1160" s="238"/>
      <c r="F1160" s="239" t="s">
        <v>13</v>
      </c>
      <c r="G1160" s="20" t="str">
        <f t="shared" si="18"/>
        <v/>
      </c>
      <c r="H1160" s="23"/>
      <c r="I1160" s="20"/>
      <c r="J1160" s="19">
        <v>0</v>
      </c>
    </row>
    <row r="1161" spans="1:10" ht="15.75" hidden="1" thickBot="1" x14ac:dyDescent="0.3">
      <c r="A1161" s="277"/>
      <c r="B1161" s="278"/>
      <c r="C1161" s="280" t="s">
        <v>261</v>
      </c>
      <c r="D1161" s="292" t="s">
        <v>87</v>
      </c>
      <c r="E1161" s="234">
        <v>1</v>
      </c>
      <c r="F1161" s="235" t="s">
        <v>13</v>
      </c>
      <c r="G1161" s="22" t="str">
        <f t="shared" si="18"/>
        <v/>
      </c>
      <c r="H1161" s="26">
        <f>SUM(G1161:G1164)</f>
        <v>5.9156499999999994</v>
      </c>
      <c r="I1161" s="27"/>
      <c r="J1161" s="19">
        <v>0</v>
      </c>
    </row>
    <row r="1162" spans="1:10" ht="15.75" hidden="1" thickBot="1" x14ac:dyDescent="0.3">
      <c r="A1162" s="277"/>
      <c r="B1162" s="278"/>
      <c r="C1162" s="280" t="s">
        <v>6457</v>
      </c>
      <c r="D1162" s="280" t="s">
        <v>83</v>
      </c>
      <c r="E1162" s="234">
        <v>2.1000000000000001E-2</v>
      </c>
      <c r="F1162" s="235">
        <v>3.9899999999999998</v>
      </c>
      <c r="G1162" s="22">
        <f t="shared" si="18"/>
        <v>8.3790000000000003E-2</v>
      </c>
      <c r="H1162" s="23"/>
      <c r="I1162" s="20"/>
      <c r="J1162" s="19">
        <v>0</v>
      </c>
    </row>
    <row r="1163" spans="1:10" ht="26.25" hidden="1" thickBot="1" x14ac:dyDescent="0.3">
      <c r="A1163" s="277"/>
      <c r="B1163" s="278"/>
      <c r="C1163" s="280" t="s">
        <v>6096</v>
      </c>
      <c r="D1163" s="280" t="s">
        <v>6039</v>
      </c>
      <c r="E1163" s="234">
        <v>0.16669999999999999</v>
      </c>
      <c r="F1163" s="240">
        <v>28.024999999999999</v>
      </c>
      <c r="G1163" s="22">
        <f t="shared" si="18"/>
        <v>4.6717674999999996</v>
      </c>
      <c r="H1163" s="23"/>
      <c r="I1163" s="20"/>
      <c r="J1163" s="19">
        <v>0</v>
      </c>
    </row>
    <row r="1164" spans="1:10" ht="15.75" hidden="1" thickBot="1" x14ac:dyDescent="0.3">
      <c r="A1164" s="277"/>
      <c r="B1164" s="278"/>
      <c r="C1164" s="280" t="s">
        <v>6143</v>
      </c>
      <c r="D1164" s="280" t="s">
        <v>6039</v>
      </c>
      <c r="E1164" s="234">
        <v>5.2499999999999998E-2</v>
      </c>
      <c r="F1164" s="240">
        <v>22.097000000000001</v>
      </c>
      <c r="G1164" s="22">
        <f t="shared" si="18"/>
        <v>1.1600925</v>
      </c>
      <c r="H1164" s="23"/>
      <c r="I1164" s="20"/>
      <c r="J1164" s="19">
        <v>0</v>
      </c>
    </row>
    <row r="1165" spans="1:10" ht="15.75" hidden="1" thickBot="1" x14ac:dyDescent="0.3">
      <c r="A1165" s="282"/>
      <c r="B1165" s="283"/>
      <c r="C1165" s="284"/>
      <c r="D1165" s="284"/>
      <c r="E1165" s="241"/>
      <c r="F1165" s="242" t="s">
        <v>13</v>
      </c>
      <c r="G1165" s="31" t="str">
        <f t="shared" si="18"/>
        <v/>
      </c>
      <c r="H1165" s="33"/>
      <c r="I1165" s="20"/>
      <c r="J1165" s="19">
        <v>0</v>
      </c>
    </row>
    <row r="1166" spans="1:10" ht="15.75" hidden="1" thickBot="1" x14ac:dyDescent="0.3">
      <c r="A1166" s="270" t="s">
        <v>262</v>
      </c>
      <c r="B1166" s="271" t="s">
        <v>2847</v>
      </c>
      <c r="C1166" s="272"/>
      <c r="D1166" s="273" t="s">
        <v>18</v>
      </c>
      <c r="E1166" s="236"/>
      <c r="F1166" s="237" t="s">
        <v>13</v>
      </c>
      <c r="G1166" s="274" t="str">
        <f t="shared" si="18"/>
        <v/>
      </c>
      <c r="H1166" s="275"/>
      <c r="I1166" s="276"/>
      <c r="J1166" s="19">
        <v>0</v>
      </c>
    </row>
    <row r="1167" spans="1:10" ht="15.75" hidden="1" thickBot="1" x14ac:dyDescent="0.3">
      <c r="A1167" s="277"/>
      <c r="B1167" s="278"/>
      <c r="C1167" s="279"/>
      <c r="D1167" s="279"/>
      <c r="E1167" s="238"/>
      <c r="F1167" s="239" t="s">
        <v>13</v>
      </c>
      <c r="G1167" s="20" t="str">
        <f t="shared" si="18"/>
        <v/>
      </c>
      <c r="H1167" s="23"/>
      <c r="I1167" s="20"/>
      <c r="J1167" s="19">
        <v>0</v>
      </c>
    </row>
    <row r="1168" spans="1:10" ht="26.25" hidden="1" thickBot="1" x14ac:dyDescent="0.3">
      <c r="A1168" s="277"/>
      <c r="B1168" s="278"/>
      <c r="C1168" s="280" t="s">
        <v>263</v>
      </c>
      <c r="D1168" s="292" t="s">
        <v>87</v>
      </c>
      <c r="E1168" s="234">
        <v>1</v>
      </c>
      <c r="F1168" s="235" t="s">
        <v>13</v>
      </c>
      <c r="G1168" s="22" t="str">
        <f t="shared" ref="G1168:G1231" si="19">IF(ISNUMBER(F1168),E1168*F1168,"")</f>
        <v/>
      </c>
      <c r="H1168" s="26">
        <f>SUM(G1168:G1171)</f>
        <v>5.9156499999999994</v>
      </c>
      <c r="I1168" s="27"/>
      <c r="J1168" s="19">
        <v>0</v>
      </c>
    </row>
    <row r="1169" spans="1:10" ht="15.75" hidden="1" thickBot="1" x14ac:dyDescent="0.3">
      <c r="A1169" s="277"/>
      <c r="B1169" s="278"/>
      <c r="C1169" s="280" t="s">
        <v>6457</v>
      </c>
      <c r="D1169" s="280" t="s">
        <v>83</v>
      </c>
      <c r="E1169" s="234">
        <v>2.1000000000000001E-2</v>
      </c>
      <c r="F1169" s="235">
        <v>3.9899999999999998</v>
      </c>
      <c r="G1169" s="22">
        <f t="shared" si="19"/>
        <v>8.3790000000000003E-2</v>
      </c>
      <c r="H1169" s="23"/>
      <c r="I1169" s="20"/>
      <c r="J1169" s="19">
        <v>0</v>
      </c>
    </row>
    <row r="1170" spans="1:10" ht="26.25" hidden="1" thickBot="1" x14ac:dyDescent="0.3">
      <c r="A1170" s="277"/>
      <c r="B1170" s="278"/>
      <c r="C1170" s="280" t="s">
        <v>6096</v>
      </c>
      <c r="D1170" s="280" t="s">
        <v>6039</v>
      </c>
      <c r="E1170" s="234">
        <v>0.16669999999999999</v>
      </c>
      <c r="F1170" s="240">
        <v>28.024999999999999</v>
      </c>
      <c r="G1170" s="22">
        <f t="shared" si="19"/>
        <v>4.6717674999999996</v>
      </c>
      <c r="H1170" s="23"/>
      <c r="I1170" s="20"/>
      <c r="J1170" s="19">
        <v>0</v>
      </c>
    </row>
    <row r="1171" spans="1:10" ht="15.75" hidden="1" thickBot="1" x14ac:dyDescent="0.3">
      <c r="A1171" s="277"/>
      <c r="B1171" s="278"/>
      <c r="C1171" s="280" t="s">
        <v>6143</v>
      </c>
      <c r="D1171" s="280" t="s">
        <v>6039</v>
      </c>
      <c r="E1171" s="234">
        <v>5.2499999999999998E-2</v>
      </c>
      <c r="F1171" s="240">
        <v>22.097000000000001</v>
      </c>
      <c r="G1171" s="22">
        <f t="shared" si="19"/>
        <v>1.1600925</v>
      </c>
      <c r="H1171" s="23"/>
      <c r="I1171" s="20"/>
      <c r="J1171" s="19">
        <v>0</v>
      </c>
    </row>
    <row r="1172" spans="1:10" ht="15.75" hidden="1" thickBot="1" x14ac:dyDescent="0.3">
      <c r="A1172" s="282"/>
      <c r="B1172" s="283"/>
      <c r="C1172" s="284"/>
      <c r="D1172" s="284"/>
      <c r="E1172" s="241"/>
      <c r="F1172" s="242" t="s">
        <v>13</v>
      </c>
      <c r="G1172" s="31" t="str">
        <f t="shared" si="19"/>
        <v/>
      </c>
      <c r="H1172" s="33"/>
      <c r="I1172" s="20"/>
      <c r="J1172" s="19">
        <v>0</v>
      </c>
    </row>
    <row r="1173" spans="1:10" ht="15.75" hidden="1" thickBot="1" x14ac:dyDescent="0.3">
      <c r="A1173" s="270" t="s">
        <v>264</v>
      </c>
      <c r="B1173" s="271" t="s">
        <v>2848</v>
      </c>
      <c r="C1173" s="272"/>
      <c r="D1173" s="273" t="s">
        <v>18</v>
      </c>
      <c r="E1173" s="236"/>
      <c r="F1173" s="237" t="s">
        <v>13</v>
      </c>
      <c r="G1173" s="274" t="str">
        <f t="shared" si="19"/>
        <v/>
      </c>
      <c r="H1173" s="275"/>
      <c r="I1173" s="276"/>
      <c r="J1173" s="19">
        <v>0</v>
      </c>
    </row>
    <row r="1174" spans="1:10" ht="15.75" hidden="1" thickBot="1" x14ac:dyDescent="0.3">
      <c r="A1174" s="277"/>
      <c r="B1174" s="278"/>
      <c r="C1174" s="279"/>
      <c r="D1174" s="279"/>
      <c r="E1174" s="238"/>
      <c r="F1174" s="239" t="s">
        <v>13</v>
      </c>
      <c r="G1174" s="20" t="str">
        <f t="shared" si="19"/>
        <v/>
      </c>
      <c r="H1174" s="23"/>
      <c r="I1174" s="20"/>
      <c r="J1174" s="19">
        <v>0</v>
      </c>
    </row>
    <row r="1175" spans="1:10" ht="26.25" hidden="1" thickBot="1" x14ac:dyDescent="0.3">
      <c r="A1175" s="277"/>
      <c r="B1175" s="278"/>
      <c r="C1175" s="280" t="s">
        <v>265</v>
      </c>
      <c r="D1175" s="292" t="s">
        <v>87</v>
      </c>
      <c r="E1175" s="234">
        <v>1</v>
      </c>
      <c r="F1175" s="235" t="s">
        <v>13</v>
      </c>
      <c r="G1175" s="22" t="str">
        <f t="shared" si="19"/>
        <v/>
      </c>
      <c r="H1175" s="26">
        <f>SUM(G1175:G1178)</f>
        <v>3.4437291000000001</v>
      </c>
      <c r="I1175" s="27"/>
      <c r="J1175" s="19">
        <v>0</v>
      </c>
    </row>
    <row r="1176" spans="1:10" ht="15.75" hidden="1" thickBot="1" x14ac:dyDescent="0.3">
      <c r="A1176" s="277"/>
      <c r="B1176" s="278"/>
      <c r="C1176" s="280" t="s">
        <v>6457</v>
      </c>
      <c r="D1176" s="280" t="s">
        <v>83</v>
      </c>
      <c r="E1176" s="234">
        <v>2.1000000000000001E-2</v>
      </c>
      <c r="F1176" s="235">
        <v>3.9899999999999998</v>
      </c>
      <c r="G1176" s="22">
        <f t="shared" si="19"/>
        <v>8.3790000000000003E-2</v>
      </c>
      <c r="H1176" s="23"/>
      <c r="I1176" s="20"/>
      <c r="J1176" s="19">
        <v>0</v>
      </c>
    </row>
    <row r="1177" spans="1:10" ht="26.25" hidden="1" thickBot="1" x14ac:dyDescent="0.3">
      <c r="A1177" s="277"/>
      <c r="B1177" s="278"/>
      <c r="C1177" s="280" t="s">
        <v>6096</v>
      </c>
      <c r="D1177" s="280" t="s">
        <v>6039</v>
      </c>
      <c r="E1177" s="234">
        <v>9.6000000000000002E-2</v>
      </c>
      <c r="F1177" s="240">
        <v>28.024999999999999</v>
      </c>
      <c r="G1177" s="22">
        <f t="shared" si="19"/>
        <v>2.6903999999999999</v>
      </c>
      <c r="H1177" s="23"/>
      <c r="I1177" s="20"/>
      <c r="J1177" s="19">
        <v>0</v>
      </c>
    </row>
    <row r="1178" spans="1:10" ht="15.75" hidden="1" thickBot="1" x14ac:dyDescent="0.3">
      <c r="A1178" s="277"/>
      <c r="B1178" s="278"/>
      <c r="C1178" s="280" t="s">
        <v>6143</v>
      </c>
      <c r="D1178" s="280" t="s">
        <v>6039</v>
      </c>
      <c r="E1178" s="234">
        <v>3.0300000000000001E-2</v>
      </c>
      <c r="F1178" s="240">
        <v>22.097000000000001</v>
      </c>
      <c r="G1178" s="22">
        <f t="shared" si="19"/>
        <v>0.66953910000000005</v>
      </c>
      <c r="H1178" s="23"/>
      <c r="I1178" s="20"/>
      <c r="J1178" s="19">
        <v>0</v>
      </c>
    </row>
    <row r="1179" spans="1:10" ht="15.75" hidden="1" thickBot="1" x14ac:dyDescent="0.3">
      <c r="A1179" s="282"/>
      <c r="B1179" s="283"/>
      <c r="C1179" s="284"/>
      <c r="D1179" s="284"/>
      <c r="E1179" s="241"/>
      <c r="F1179" s="242" t="s">
        <v>13</v>
      </c>
      <c r="G1179" s="31" t="str">
        <f t="shared" si="19"/>
        <v/>
      </c>
      <c r="H1179" s="33"/>
      <c r="I1179" s="20"/>
      <c r="J1179" s="19">
        <v>0</v>
      </c>
    </row>
    <row r="1180" spans="1:10" ht="15.75" hidden="1" thickBot="1" x14ac:dyDescent="0.3">
      <c r="A1180" s="270" t="s">
        <v>266</v>
      </c>
      <c r="B1180" s="271" t="s">
        <v>2849</v>
      </c>
      <c r="C1180" s="272"/>
      <c r="D1180" s="273" t="s">
        <v>18</v>
      </c>
      <c r="E1180" s="236"/>
      <c r="F1180" s="237" t="s">
        <v>13</v>
      </c>
      <c r="G1180" s="274" t="str">
        <f t="shared" si="19"/>
        <v/>
      </c>
      <c r="H1180" s="275"/>
      <c r="I1180" s="276"/>
      <c r="J1180" s="19">
        <v>0</v>
      </c>
    </row>
    <row r="1181" spans="1:10" ht="15.75" hidden="1" thickBot="1" x14ac:dyDescent="0.3">
      <c r="A1181" s="277"/>
      <c r="B1181" s="278"/>
      <c r="C1181" s="279"/>
      <c r="D1181" s="279"/>
      <c r="E1181" s="238"/>
      <c r="F1181" s="239" t="s">
        <v>13</v>
      </c>
      <c r="G1181" s="20" t="str">
        <f t="shared" si="19"/>
        <v/>
      </c>
      <c r="H1181" s="23"/>
      <c r="I1181" s="20"/>
      <c r="J1181" s="19">
        <v>0</v>
      </c>
    </row>
    <row r="1182" spans="1:10" ht="26.25" hidden="1" thickBot="1" x14ac:dyDescent="0.3">
      <c r="A1182" s="277"/>
      <c r="B1182" s="278"/>
      <c r="C1182" s="280" t="s">
        <v>267</v>
      </c>
      <c r="D1182" s="292" t="s">
        <v>87</v>
      </c>
      <c r="E1182" s="234">
        <v>1</v>
      </c>
      <c r="F1182" s="235" t="s">
        <v>13</v>
      </c>
      <c r="G1182" s="22" t="str">
        <f t="shared" si="19"/>
        <v/>
      </c>
      <c r="H1182" s="26">
        <f>SUM(G1182:G1185)</f>
        <v>3.4437291000000001</v>
      </c>
      <c r="I1182" s="27"/>
      <c r="J1182" s="19">
        <v>0</v>
      </c>
    </row>
    <row r="1183" spans="1:10" ht="15.75" hidden="1" thickBot="1" x14ac:dyDescent="0.3">
      <c r="A1183" s="277"/>
      <c r="B1183" s="278"/>
      <c r="C1183" s="280" t="s">
        <v>6457</v>
      </c>
      <c r="D1183" s="280" t="s">
        <v>83</v>
      </c>
      <c r="E1183" s="234">
        <v>2.1000000000000001E-2</v>
      </c>
      <c r="F1183" s="235">
        <v>3.9899999999999998</v>
      </c>
      <c r="G1183" s="22">
        <f t="shared" si="19"/>
        <v>8.3790000000000003E-2</v>
      </c>
      <c r="H1183" s="23"/>
      <c r="I1183" s="20"/>
      <c r="J1183" s="19">
        <v>0</v>
      </c>
    </row>
    <row r="1184" spans="1:10" ht="26.25" hidden="1" thickBot="1" x14ac:dyDescent="0.3">
      <c r="A1184" s="277"/>
      <c r="B1184" s="278"/>
      <c r="C1184" s="280" t="s">
        <v>6096</v>
      </c>
      <c r="D1184" s="280" t="s">
        <v>6039</v>
      </c>
      <c r="E1184" s="234">
        <v>9.6000000000000002E-2</v>
      </c>
      <c r="F1184" s="240">
        <v>28.024999999999999</v>
      </c>
      <c r="G1184" s="22">
        <f t="shared" si="19"/>
        <v>2.6903999999999999</v>
      </c>
      <c r="H1184" s="23"/>
      <c r="I1184" s="20"/>
      <c r="J1184" s="19">
        <v>0</v>
      </c>
    </row>
    <row r="1185" spans="1:10" ht="15.75" hidden="1" thickBot="1" x14ac:dyDescent="0.3">
      <c r="A1185" s="277"/>
      <c r="B1185" s="278"/>
      <c r="C1185" s="280" t="s">
        <v>6143</v>
      </c>
      <c r="D1185" s="280" t="s">
        <v>6039</v>
      </c>
      <c r="E1185" s="234">
        <v>3.0300000000000001E-2</v>
      </c>
      <c r="F1185" s="240">
        <v>22.097000000000001</v>
      </c>
      <c r="G1185" s="22">
        <f t="shared" si="19"/>
        <v>0.66953910000000005</v>
      </c>
      <c r="H1185" s="23"/>
      <c r="I1185" s="20"/>
      <c r="J1185" s="19">
        <v>0</v>
      </c>
    </row>
    <row r="1186" spans="1:10" ht="15.75" hidden="1" thickBot="1" x14ac:dyDescent="0.3">
      <c r="A1186" s="282"/>
      <c r="B1186" s="283"/>
      <c r="C1186" s="284"/>
      <c r="D1186" s="284"/>
      <c r="E1186" s="241"/>
      <c r="F1186" s="242" t="s">
        <v>13</v>
      </c>
      <c r="G1186" s="31" t="str">
        <f t="shared" si="19"/>
        <v/>
      </c>
      <c r="H1186" s="33"/>
      <c r="I1186" s="20"/>
      <c r="J1186" s="19">
        <v>0</v>
      </c>
    </row>
    <row r="1187" spans="1:10" ht="15.75" hidden="1" thickBot="1" x14ac:dyDescent="0.3">
      <c r="A1187" s="270" t="s">
        <v>268</v>
      </c>
      <c r="B1187" s="271" t="s">
        <v>2850</v>
      </c>
      <c r="C1187" s="272"/>
      <c r="D1187" s="273" t="s">
        <v>18</v>
      </c>
      <c r="E1187" s="236"/>
      <c r="F1187" s="237" t="s">
        <v>13</v>
      </c>
      <c r="G1187" s="274" t="str">
        <f t="shared" si="19"/>
        <v/>
      </c>
      <c r="H1187" s="275"/>
      <c r="I1187" s="276"/>
      <c r="J1187" s="19">
        <v>0</v>
      </c>
    </row>
    <row r="1188" spans="1:10" ht="15.75" hidden="1" thickBot="1" x14ac:dyDescent="0.3">
      <c r="A1188" s="277"/>
      <c r="B1188" s="278"/>
      <c r="C1188" s="279"/>
      <c r="D1188" s="279"/>
      <c r="E1188" s="238"/>
      <c r="F1188" s="239" t="s">
        <v>13</v>
      </c>
      <c r="G1188" s="20" t="str">
        <f t="shared" si="19"/>
        <v/>
      </c>
      <c r="H1188" s="23"/>
      <c r="I1188" s="20"/>
      <c r="J1188" s="19">
        <v>0</v>
      </c>
    </row>
    <row r="1189" spans="1:10" ht="26.25" hidden="1" thickBot="1" x14ac:dyDescent="0.3">
      <c r="A1189" s="277"/>
      <c r="B1189" s="278"/>
      <c r="C1189" s="280" t="s">
        <v>269</v>
      </c>
      <c r="D1189" s="292" t="s">
        <v>87</v>
      </c>
      <c r="E1189" s="234">
        <v>1</v>
      </c>
      <c r="F1189" s="235" t="s">
        <v>13</v>
      </c>
      <c r="G1189" s="22" t="str">
        <f t="shared" si="19"/>
        <v/>
      </c>
      <c r="H1189" s="26">
        <f>SUM(G1189:G1192)</f>
        <v>3.4437291000000001</v>
      </c>
      <c r="I1189" s="27"/>
      <c r="J1189" s="19">
        <v>0</v>
      </c>
    </row>
    <row r="1190" spans="1:10" ht="15.75" hidden="1" thickBot="1" x14ac:dyDescent="0.3">
      <c r="A1190" s="277"/>
      <c r="B1190" s="278"/>
      <c r="C1190" s="280" t="s">
        <v>6457</v>
      </c>
      <c r="D1190" s="280" t="s">
        <v>83</v>
      </c>
      <c r="E1190" s="234">
        <v>2.1000000000000001E-2</v>
      </c>
      <c r="F1190" s="235">
        <v>3.9899999999999998</v>
      </c>
      <c r="G1190" s="22">
        <f t="shared" si="19"/>
        <v>8.3790000000000003E-2</v>
      </c>
      <c r="H1190" s="23"/>
      <c r="I1190" s="20"/>
      <c r="J1190" s="19">
        <v>0</v>
      </c>
    </row>
    <row r="1191" spans="1:10" ht="26.25" hidden="1" thickBot="1" x14ac:dyDescent="0.3">
      <c r="A1191" s="277"/>
      <c r="B1191" s="278"/>
      <c r="C1191" s="280" t="s">
        <v>6096</v>
      </c>
      <c r="D1191" s="280" t="s">
        <v>6039</v>
      </c>
      <c r="E1191" s="234">
        <v>9.6000000000000002E-2</v>
      </c>
      <c r="F1191" s="240">
        <v>28.024999999999999</v>
      </c>
      <c r="G1191" s="22">
        <f t="shared" si="19"/>
        <v>2.6903999999999999</v>
      </c>
      <c r="H1191" s="23"/>
      <c r="I1191" s="20"/>
      <c r="J1191" s="19">
        <v>0</v>
      </c>
    </row>
    <row r="1192" spans="1:10" ht="15.75" hidden="1" thickBot="1" x14ac:dyDescent="0.3">
      <c r="A1192" s="277"/>
      <c r="B1192" s="278"/>
      <c r="C1192" s="280" t="s">
        <v>6143</v>
      </c>
      <c r="D1192" s="280" t="s">
        <v>6039</v>
      </c>
      <c r="E1192" s="234">
        <v>3.0300000000000001E-2</v>
      </c>
      <c r="F1192" s="240">
        <v>22.097000000000001</v>
      </c>
      <c r="G1192" s="22">
        <f t="shared" si="19"/>
        <v>0.66953910000000005</v>
      </c>
      <c r="H1192" s="23"/>
      <c r="I1192" s="20"/>
      <c r="J1192" s="19">
        <v>0</v>
      </c>
    </row>
    <row r="1193" spans="1:10" ht="15.75" hidden="1" thickBot="1" x14ac:dyDescent="0.3">
      <c r="A1193" s="282"/>
      <c r="B1193" s="283"/>
      <c r="C1193" s="284"/>
      <c r="D1193" s="284"/>
      <c r="E1193" s="241"/>
      <c r="F1193" s="242" t="s">
        <v>13</v>
      </c>
      <c r="G1193" s="31" t="str">
        <f t="shared" si="19"/>
        <v/>
      </c>
      <c r="H1193" s="33"/>
      <c r="I1193" s="20"/>
      <c r="J1193" s="19">
        <v>0</v>
      </c>
    </row>
    <row r="1194" spans="1:10" ht="15.75" hidden="1" thickBot="1" x14ac:dyDescent="0.3">
      <c r="A1194" s="270" t="s">
        <v>270</v>
      </c>
      <c r="B1194" s="271" t="s">
        <v>2851</v>
      </c>
      <c r="C1194" s="272"/>
      <c r="D1194" s="273" t="s">
        <v>18</v>
      </c>
      <c r="E1194" s="236"/>
      <c r="F1194" s="237" t="s">
        <v>13</v>
      </c>
      <c r="G1194" s="274" t="str">
        <f t="shared" si="19"/>
        <v/>
      </c>
      <c r="H1194" s="275"/>
      <c r="I1194" s="276"/>
      <c r="J1194" s="19">
        <v>0</v>
      </c>
    </row>
    <row r="1195" spans="1:10" ht="15.75" hidden="1" thickBot="1" x14ac:dyDescent="0.3">
      <c r="A1195" s="277"/>
      <c r="B1195" s="278"/>
      <c r="C1195" s="279"/>
      <c r="D1195" s="279"/>
      <c r="E1195" s="238"/>
      <c r="F1195" s="239" t="s">
        <v>13</v>
      </c>
      <c r="G1195" s="20" t="str">
        <f t="shared" si="19"/>
        <v/>
      </c>
      <c r="H1195" s="23"/>
      <c r="I1195" s="20"/>
      <c r="J1195" s="19">
        <v>0</v>
      </c>
    </row>
    <row r="1196" spans="1:10" ht="26.25" hidden="1" thickBot="1" x14ac:dyDescent="0.3">
      <c r="A1196" s="277"/>
      <c r="B1196" s="278"/>
      <c r="C1196" s="280" t="s">
        <v>6463</v>
      </c>
      <c r="D1196" s="280" t="s">
        <v>83</v>
      </c>
      <c r="E1196" s="234">
        <v>1</v>
      </c>
      <c r="F1196" s="235">
        <v>154.13749999999999</v>
      </c>
      <c r="G1196" s="22">
        <f t="shared" si="19"/>
        <v>154.13749999999999</v>
      </c>
      <c r="H1196" s="26">
        <f>SUM(G1196:G1199)</f>
        <v>157.5812291</v>
      </c>
      <c r="I1196" s="27"/>
      <c r="J1196" s="19">
        <v>0</v>
      </c>
    </row>
    <row r="1197" spans="1:10" ht="15.75" hidden="1" thickBot="1" x14ac:dyDescent="0.3">
      <c r="A1197" s="277"/>
      <c r="B1197" s="278"/>
      <c r="C1197" s="280" t="s">
        <v>6457</v>
      </c>
      <c r="D1197" s="280" t="s">
        <v>83</v>
      </c>
      <c r="E1197" s="234">
        <v>2.1000000000000001E-2</v>
      </c>
      <c r="F1197" s="235">
        <v>3.9899999999999998</v>
      </c>
      <c r="G1197" s="22">
        <f t="shared" si="19"/>
        <v>8.3790000000000003E-2</v>
      </c>
      <c r="H1197" s="23"/>
      <c r="I1197" s="20"/>
      <c r="J1197" s="19">
        <v>0</v>
      </c>
    </row>
    <row r="1198" spans="1:10" ht="26.25" hidden="1" thickBot="1" x14ac:dyDescent="0.3">
      <c r="A1198" s="277"/>
      <c r="B1198" s="278"/>
      <c r="C1198" s="280" t="s">
        <v>6096</v>
      </c>
      <c r="D1198" s="280" t="s">
        <v>6039</v>
      </c>
      <c r="E1198" s="234">
        <v>9.6000000000000002E-2</v>
      </c>
      <c r="F1198" s="240">
        <v>28.024999999999999</v>
      </c>
      <c r="G1198" s="22">
        <f t="shared" si="19"/>
        <v>2.6903999999999999</v>
      </c>
      <c r="H1198" s="23"/>
      <c r="I1198" s="20"/>
      <c r="J1198" s="19">
        <v>0</v>
      </c>
    </row>
    <row r="1199" spans="1:10" ht="15.75" hidden="1" thickBot="1" x14ac:dyDescent="0.3">
      <c r="A1199" s="277"/>
      <c r="B1199" s="278"/>
      <c r="C1199" s="280" t="s">
        <v>6143</v>
      </c>
      <c r="D1199" s="280" t="s">
        <v>6039</v>
      </c>
      <c r="E1199" s="234">
        <v>3.0300000000000001E-2</v>
      </c>
      <c r="F1199" s="240">
        <v>22.097000000000001</v>
      </c>
      <c r="G1199" s="22">
        <f t="shared" si="19"/>
        <v>0.66953910000000005</v>
      </c>
      <c r="H1199" s="23"/>
      <c r="I1199" s="20"/>
      <c r="J1199" s="19">
        <v>0</v>
      </c>
    </row>
    <row r="1200" spans="1:10" ht="15.75" hidden="1" thickBot="1" x14ac:dyDescent="0.3">
      <c r="A1200" s="282"/>
      <c r="B1200" s="283"/>
      <c r="C1200" s="284"/>
      <c r="D1200" s="284"/>
      <c r="E1200" s="241"/>
      <c r="F1200" s="242" t="s">
        <v>13</v>
      </c>
      <c r="G1200" s="31" t="str">
        <f t="shared" si="19"/>
        <v/>
      </c>
      <c r="H1200" s="33"/>
      <c r="I1200" s="20"/>
      <c r="J1200" s="19">
        <v>0</v>
      </c>
    </row>
    <row r="1201" spans="1:10" ht="15.75" hidden="1" thickBot="1" x14ac:dyDescent="0.3">
      <c r="A1201" s="270" t="s">
        <v>271</v>
      </c>
      <c r="B1201" s="271" t="s">
        <v>2852</v>
      </c>
      <c r="C1201" s="272"/>
      <c r="D1201" s="273" t="s">
        <v>18</v>
      </c>
      <c r="E1201" s="236"/>
      <c r="F1201" s="237" t="s">
        <v>13</v>
      </c>
      <c r="G1201" s="274" t="str">
        <f t="shared" si="19"/>
        <v/>
      </c>
      <c r="H1201" s="275"/>
      <c r="I1201" s="276"/>
      <c r="J1201" s="19">
        <v>0</v>
      </c>
    </row>
    <row r="1202" spans="1:10" ht="15.75" hidden="1" thickBot="1" x14ac:dyDescent="0.3">
      <c r="A1202" s="277"/>
      <c r="B1202" s="278"/>
      <c r="C1202" s="279"/>
      <c r="D1202" s="279"/>
      <c r="E1202" s="238"/>
      <c r="F1202" s="239" t="s">
        <v>13</v>
      </c>
      <c r="G1202" s="20" t="str">
        <f t="shared" si="19"/>
        <v/>
      </c>
      <c r="H1202" s="23"/>
      <c r="I1202" s="20"/>
      <c r="J1202" s="19">
        <v>0</v>
      </c>
    </row>
    <row r="1203" spans="1:10" ht="26.25" hidden="1" thickBot="1" x14ac:dyDescent="0.3">
      <c r="A1203" s="277"/>
      <c r="B1203" s="278"/>
      <c r="C1203" s="280" t="s">
        <v>272</v>
      </c>
      <c r="D1203" s="292" t="s">
        <v>87</v>
      </c>
      <c r="E1203" s="234">
        <v>1</v>
      </c>
      <c r="F1203" s="235" t="s">
        <v>13</v>
      </c>
      <c r="G1203" s="22" t="str">
        <f t="shared" si="19"/>
        <v/>
      </c>
      <c r="H1203" s="26">
        <f>SUM(G1203:G1206)</f>
        <v>4.1568598999999997</v>
      </c>
      <c r="I1203" s="27"/>
      <c r="J1203" s="19">
        <v>0</v>
      </c>
    </row>
    <row r="1204" spans="1:10" ht="15.75" hidden="1" thickBot="1" x14ac:dyDescent="0.3">
      <c r="A1204" s="277"/>
      <c r="B1204" s="278"/>
      <c r="C1204" s="280" t="s">
        <v>6457</v>
      </c>
      <c r="D1204" s="280" t="s">
        <v>83</v>
      </c>
      <c r="E1204" s="234">
        <v>2.1000000000000001E-2</v>
      </c>
      <c r="F1204" s="235">
        <v>3.9899999999999998</v>
      </c>
      <c r="G1204" s="22">
        <f t="shared" si="19"/>
        <v>8.3790000000000003E-2</v>
      </c>
      <c r="H1204" s="23"/>
      <c r="I1204" s="20"/>
      <c r="J1204" s="19">
        <v>0</v>
      </c>
    </row>
    <row r="1205" spans="1:10" ht="26.25" hidden="1" thickBot="1" x14ac:dyDescent="0.3">
      <c r="A1205" s="277"/>
      <c r="B1205" s="278"/>
      <c r="C1205" s="280" t="s">
        <v>6096</v>
      </c>
      <c r="D1205" s="280" t="s">
        <v>6039</v>
      </c>
      <c r="E1205" s="234">
        <v>0.1164</v>
      </c>
      <c r="F1205" s="240">
        <v>28.024999999999999</v>
      </c>
      <c r="G1205" s="22">
        <f t="shared" si="19"/>
        <v>3.2621099999999998</v>
      </c>
      <c r="H1205" s="23"/>
      <c r="I1205" s="20"/>
      <c r="J1205" s="19">
        <v>0</v>
      </c>
    </row>
    <row r="1206" spans="1:10" ht="15.75" hidden="1" thickBot="1" x14ac:dyDescent="0.3">
      <c r="A1206" s="277"/>
      <c r="B1206" s="278"/>
      <c r="C1206" s="280" t="s">
        <v>6143</v>
      </c>
      <c r="D1206" s="280" t="s">
        <v>6039</v>
      </c>
      <c r="E1206" s="234">
        <v>3.6700000000000003E-2</v>
      </c>
      <c r="F1206" s="240">
        <v>22.097000000000001</v>
      </c>
      <c r="G1206" s="22">
        <f t="shared" si="19"/>
        <v>0.81095990000000018</v>
      </c>
      <c r="H1206" s="23"/>
      <c r="I1206" s="20"/>
      <c r="J1206" s="19">
        <v>0</v>
      </c>
    </row>
    <row r="1207" spans="1:10" ht="15.75" hidden="1" thickBot="1" x14ac:dyDescent="0.3">
      <c r="A1207" s="282"/>
      <c r="B1207" s="283"/>
      <c r="C1207" s="284"/>
      <c r="D1207" s="284"/>
      <c r="E1207" s="241"/>
      <c r="F1207" s="242" t="s">
        <v>13</v>
      </c>
      <c r="G1207" s="31" t="str">
        <f t="shared" si="19"/>
        <v/>
      </c>
      <c r="H1207" s="33"/>
      <c r="I1207" s="20"/>
      <c r="J1207" s="19">
        <v>0</v>
      </c>
    </row>
    <row r="1208" spans="1:10" ht="15.75" hidden="1" thickBot="1" x14ac:dyDescent="0.3">
      <c r="A1208" s="270" t="s">
        <v>273</v>
      </c>
      <c r="B1208" s="271" t="s">
        <v>2853</v>
      </c>
      <c r="C1208" s="272"/>
      <c r="D1208" s="273" t="s">
        <v>18</v>
      </c>
      <c r="E1208" s="236"/>
      <c r="F1208" s="237" t="s">
        <v>13</v>
      </c>
      <c r="G1208" s="274" t="str">
        <f t="shared" si="19"/>
        <v/>
      </c>
      <c r="H1208" s="275"/>
      <c r="I1208" s="276"/>
      <c r="J1208" s="19">
        <v>0</v>
      </c>
    </row>
    <row r="1209" spans="1:10" ht="15.75" hidden="1" thickBot="1" x14ac:dyDescent="0.3">
      <c r="A1209" s="277"/>
      <c r="B1209" s="278"/>
      <c r="C1209" s="279"/>
      <c r="D1209" s="279"/>
      <c r="E1209" s="238"/>
      <c r="F1209" s="239" t="s">
        <v>13</v>
      </c>
      <c r="G1209" s="20" t="str">
        <f t="shared" si="19"/>
        <v/>
      </c>
      <c r="H1209" s="23"/>
      <c r="I1209" s="20"/>
      <c r="J1209" s="19">
        <v>0</v>
      </c>
    </row>
    <row r="1210" spans="1:10" ht="15.75" hidden="1" thickBot="1" x14ac:dyDescent="0.3">
      <c r="A1210" s="277"/>
      <c r="B1210" s="278"/>
      <c r="C1210" s="280" t="s">
        <v>6457</v>
      </c>
      <c r="D1210" s="280" t="s">
        <v>83</v>
      </c>
      <c r="E1210" s="234">
        <v>2.1000000000000001E-2</v>
      </c>
      <c r="F1210" s="235">
        <v>3.9899999999999998</v>
      </c>
      <c r="G1210" s="22">
        <f t="shared" si="19"/>
        <v>8.3790000000000003E-2</v>
      </c>
      <c r="H1210" s="26">
        <f>SUM(G1210:G1213)</f>
        <v>67.0659682</v>
      </c>
      <c r="I1210" s="27"/>
      <c r="J1210" s="19">
        <v>0</v>
      </c>
    </row>
    <row r="1211" spans="1:10" ht="26.25" hidden="1" thickBot="1" x14ac:dyDescent="0.3">
      <c r="A1211" s="277"/>
      <c r="B1211" s="278"/>
      <c r="C1211" s="280" t="s">
        <v>6096</v>
      </c>
      <c r="D1211" s="280" t="s">
        <v>6039</v>
      </c>
      <c r="E1211" s="234">
        <v>0.1525</v>
      </c>
      <c r="F1211" s="240">
        <v>28.024999999999999</v>
      </c>
      <c r="G1211" s="22">
        <f t="shared" si="19"/>
        <v>4.2738125</v>
      </c>
      <c r="H1211" s="23"/>
      <c r="I1211" s="20"/>
      <c r="J1211" s="19">
        <v>0</v>
      </c>
    </row>
    <row r="1212" spans="1:10" ht="15.75" hidden="1" thickBot="1" x14ac:dyDescent="0.3">
      <c r="A1212" s="277"/>
      <c r="B1212" s="278"/>
      <c r="C1212" s="280" t="s">
        <v>6143</v>
      </c>
      <c r="D1212" s="280" t="s">
        <v>6039</v>
      </c>
      <c r="E1212" s="234">
        <v>4.8099999999999997E-2</v>
      </c>
      <c r="F1212" s="240">
        <v>22.097000000000001</v>
      </c>
      <c r="G1212" s="22">
        <f t="shared" si="19"/>
        <v>1.0628656999999999</v>
      </c>
      <c r="H1212" s="23"/>
      <c r="I1212" s="20"/>
      <c r="J1212" s="19">
        <v>0</v>
      </c>
    </row>
    <row r="1213" spans="1:10" ht="39" hidden="1" thickBot="1" x14ac:dyDescent="0.3">
      <c r="A1213" s="277"/>
      <c r="B1213" s="278"/>
      <c r="C1213" s="280" t="s">
        <v>6464</v>
      </c>
      <c r="D1213" s="280" t="s">
        <v>83</v>
      </c>
      <c r="E1213" s="234">
        <v>1</v>
      </c>
      <c r="F1213" s="235">
        <v>61.645499999999998</v>
      </c>
      <c r="G1213" s="20">
        <f t="shared" si="19"/>
        <v>61.645499999999998</v>
      </c>
      <c r="H1213" s="23"/>
      <c r="I1213" s="20"/>
      <c r="J1213" s="19">
        <v>0</v>
      </c>
    </row>
    <row r="1214" spans="1:10" ht="15.75" hidden="1" thickBot="1" x14ac:dyDescent="0.3">
      <c r="A1214" s="282"/>
      <c r="B1214" s="283"/>
      <c r="C1214" s="284"/>
      <c r="D1214" s="284"/>
      <c r="E1214" s="241"/>
      <c r="F1214" s="242" t="s">
        <v>13</v>
      </c>
      <c r="G1214" s="31" t="str">
        <f t="shared" si="19"/>
        <v/>
      </c>
      <c r="H1214" s="33"/>
      <c r="I1214" s="20"/>
      <c r="J1214" s="19">
        <v>0</v>
      </c>
    </row>
    <row r="1215" spans="1:10" ht="15.75" hidden="1" thickBot="1" x14ac:dyDescent="0.3">
      <c r="A1215" s="270" t="s">
        <v>274</v>
      </c>
      <c r="B1215" s="271" t="s">
        <v>2854</v>
      </c>
      <c r="C1215" s="272"/>
      <c r="D1215" s="273" t="s">
        <v>18</v>
      </c>
      <c r="E1215" s="236"/>
      <c r="F1215" s="237" t="s">
        <v>13</v>
      </c>
      <c r="G1215" s="274" t="str">
        <f t="shared" si="19"/>
        <v/>
      </c>
      <c r="H1215" s="275"/>
      <c r="I1215" s="276"/>
      <c r="J1215" s="19">
        <v>0</v>
      </c>
    </row>
    <row r="1216" spans="1:10" ht="15.75" hidden="1" thickBot="1" x14ac:dyDescent="0.3">
      <c r="A1216" s="277"/>
      <c r="B1216" s="278"/>
      <c r="C1216" s="279"/>
      <c r="D1216" s="279"/>
      <c r="E1216" s="238"/>
      <c r="F1216" s="239" t="s">
        <v>13</v>
      </c>
      <c r="G1216" s="20" t="str">
        <f t="shared" si="19"/>
        <v/>
      </c>
      <c r="H1216" s="23"/>
      <c r="I1216" s="20"/>
      <c r="J1216" s="19">
        <v>0</v>
      </c>
    </row>
    <row r="1217" spans="1:10" ht="26.25" hidden="1" thickBot="1" x14ac:dyDescent="0.3">
      <c r="A1217" s="277"/>
      <c r="B1217" s="278"/>
      <c r="C1217" s="280" t="s">
        <v>275</v>
      </c>
      <c r="D1217" s="292" t="s">
        <v>87</v>
      </c>
      <c r="E1217" s="234">
        <v>1</v>
      </c>
      <c r="F1217" s="235" t="s">
        <v>13</v>
      </c>
      <c r="G1217" s="22" t="str">
        <f t="shared" si="19"/>
        <v/>
      </c>
      <c r="H1217" s="26">
        <f>SUM(G1217:G1219)</f>
        <v>25.174999999999997</v>
      </c>
      <c r="I1217" s="27"/>
      <c r="J1217" s="19">
        <v>0</v>
      </c>
    </row>
    <row r="1218" spans="1:10" ht="26.25" hidden="1" thickBot="1" x14ac:dyDescent="0.3">
      <c r="A1218" s="277"/>
      <c r="B1218" s="278"/>
      <c r="C1218" s="280" t="s">
        <v>6042</v>
      </c>
      <c r="D1218" s="280" t="s">
        <v>6039</v>
      </c>
      <c r="E1218" s="234">
        <v>0.5</v>
      </c>
      <c r="F1218" s="240">
        <v>22.324999999999999</v>
      </c>
      <c r="G1218" s="22">
        <f t="shared" si="19"/>
        <v>11.1625</v>
      </c>
      <c r="H1218" s="23"/>
      <c r="I1218" s="20"/>
      <c r="J1218" s="19">
        <v>0</v>
      </c>
    </row>
    <row r="1219" spans="1:10" ht="26.25" hidden="1" thickBot="1" x14ac:dyDescent="0.3">
      <c r="A1219" s="277"/>
      <c r="B1219" s="278"/>
      <c r="C1219" s="280" t="s">
        <v>6096</v>
      </c>
      <c r="D1219" s="280" t="s">
        <v>6039</v>
      </c>
      <c r="E1219" s="234">
        <v>0.5</v>
      </c>
      <c r="F1219" s="240">
        <v>28.024999999999999</v>
      </c>
      <c r="G1219" s="22">
        <f t="shared" si="19"/>
        <v>14.012499999999999</v>
      </c>
      <c r="H1219" s="23"/>
      <c r="I1219" s="20"/>
      <c r="J1219" s="19">
        <v>0</v>
      </c>
    </row>
    <row r="1220" spans="1:10" ht="15.75" hidden="1" thickBot="1" x14ac:dyDescent="0.3">
      <c r="A1220" s="282"/>
      <c r="B1220" s="283"/>
      <c r="C1220" s="284"/>
      <c r="D1220" s="284"/>
      <c r="E1220" s="241"/>
      <c r="F1220" s="242" t="s">
        <v>13</v>
      </c>
      <c r="G1220" s="31" t="str">
        <f t="shared" si="19"/>
        <v/>
      </c>
      <c r="H1220" s="33"/>
      <c r="I1220" s="20"/>
      <c r="J1220" s="19">
        <v>0</v>
      </c>
    </row>
    <row r="1221" spans="1:10" ht="15.75" hidden="1" thickBot="1" x14ac:dyDescent="0.3">
      <c r="A1221" s="270" t="s">
        <v>276</v>
      </c>
      <c r="B1221" s="271" t="s">
        <v>2855</v>
      </c>
      <c r="C1221" s="272"/>
      <c r="D1221" s="273" t="s">
        <v>18</v>
      </c>
      <c r="E1221" s="236"/>
      <c r="F1221" s="237" t="s">
        <v>13</v>
      </c>
      <c r="G1221" s="274" t="str">
        <f t="shared" si="19"/>
        <v/>
      </c>
      <c r="H1221" s="275"/>
      <c r="I1221" s="276"/>
      <c r="J1221" s="19">
        <v>0</v>
      </c>
    </row>
    <row r="1222" spans="1:10" ht="15.75" hidden="1" thickBot="1" x14ac:dyDescent="0.3">
      <c r="A1222" s="277"/>
      <c r="B1222" s="278"/>
      <c r="C1222" s="279"/>
      <c r="D1222" s="279"/>
      <c r="E1222" s="238"/>
      <c r="F1222" s="239" t="s">
        <v>13</v>
      </c>
      <c r="G1222" s="20" t="str">
        <f t="shared" si="19"/>
        <v/>
      </c>
      <c r="H1222" s="23"/>
      <c r="I1222" s="20"/>
      <c r="J1222" s="19">
        <v>0</v>
      </c>
    </row>
    <row r="1223" spans="1:10" ht="15.75" hidden="1" thickBot="1" x14ac:dyDescent="0.3">
      <c r="A1223" s="277"/>
      <c r="B1223" s="278"/>
      <c r="C1223" s="280" t="s">
        <v>277</v>
      </c>
      <c r="D1223" s="292" t="s">
        <v>83</v>
      </c>
      <c r="E1223" s="234">
        <v>1</v>
      </c>
      <c r="F1223" s="235" t="s">
        <v>13</v>
      </c>
      <c r="G1223" s="22" t="str">
        <f t="shared" si="19"/>
        <v/>
      </c>
      <c r="H1223" s="26">
        <f>SUM(G1223:G1225)</f>
        <v>25.174999999999997</v>
      </c>
      <c r="I1223" s="27"/>
      <c r="J1223" s="19">
        <v>0</v>
      </c>
    </row>
    <row r="1224" spans="1:10" ht="26.25" hidden="1" thickBot="1" x14ac:dyDescent="0.3">
      <c r="A1224" s="277"/>
      <c r="B1224" s="278"/>
      <c r="C1224" s="280" t="s">
        <v>6042</v>
      </c>
      <c r="D1224" s="280" t="s">
        <v>6039</v>
      </c>
      <c r="E1224" s="234">
        <v>0.5</v>
      </c>
      <c r="F1224" s="240">
        <v>22.324999999999999</v>
      </c>
      <c r="G1224" s="22">
        <f t="shared" si="19"/>
        <v>11.1625</v>
      </c>
      <c r="H1224" s="23"/>
      <c r="I1224" s="20"/>
      <c r="J1224" s="19">
        <v>0</v>
      </c>
    </row>
    <row r="1225" spans="1:10" ht="26.25" hidden="1" thickBot="1" x14ac:dyDescent="0.3">
      <c r="A1225" s="277"/>
      <c r="B1225" s="278"/>
      <c r="C1225" s="280" t="s">
        <v>6096</v>
      </c>
      <c r="D1225" s="280" t="s">
        <v>6039</v>
      </c>
      <c r="E1225" s="234">
        <v>0.5</v>
      </c>
      <c r="F1225" s="240">
        <v>28.024999999999999</v>
      </c>
      <c r="G1225" s="22">
        <f t="shared" si="19"/>
        <v>14.012499999999999</v>
      </c>
      <c r="H1225" s="23"/>
      <c r="I1225" s="20"/>
      <c r="J1225" s="19">
        <v>0</v>
      </c>
    </row>
    <row r="1226" spans="1:10" ht="15.75" hidden="1" thickBot="1" x14ac:dyDescent="0.3">
      <c r="A1226" s="282"/>
      <c r="B1226" s="283"/>
      <c r="C1226" s="284"/>
      <c r="D1226" s="284"/>
      <c r="E1226" s="241"/>
      <c r="F1226" s="242" t="s">
        <v>13</v>
      </c>
      <c r="G1226" s="31" t="str">
        <f t="shared" si="19"/>
        <v/>
      </c>
      <c r="H1226" s="33"/>
      <c r="I1226" s="20"/>
      <c r="J1226" s="19">
        <v>0</v>
      </c>
    </row>
    <row r="1227" spans="1:10" ht="15.75" hidden="1" thickBot="1" x14ac:dyDescent="0.3">
      <c r="A1227" s="270" t="s">
        <v>278</v>
      </c>
      <c r="B1227" s="271" t="s">
        <v>2856</v>
      </c>
      <c r="C1227" s="272"/>
      <c r="D1227" s="273" t="s">
        <v>18</v>
      </c>
      <c r="E1227" s="236"/>
      <c r="F1227" s="237" t="s">
        <v>13</v>
      </c>
      <c r="G1227" s="274" t="str">
        <f t="shared" si="19"/>
        <v/>
      </c>
      <c r="H1227" s="275"/>
      <c r="I1227" s="276"/>
      <c r="J1227" s="19">
        <v>0</v>
      </c>
    </row>
    <row r="1228" spans="1:10" ht="15.75" hidden="1" thickBot="1" x14ac:dyDescent="0.3">
      <c r="A1228" s="277"/>
      <c r="B1228" s="278"/>
      <c r="C1228" s="279"/>
      <c r="D1228" s="279"/>
      <c r="E1228" s="238"/>
      <c r="F1228" s="239" t="s">
        <v>13</v>
      </c>
      <c r="G1228" s="20" t="str">
        <f t="shared" si="19"/>
        <v/>
      </c>
      <c r="H1228" s="23"/>
      <c r="I1228" s="20"/>
      <c r="J1228" s="19">
        <v>0</v>
      </c>
    </row>
    <row r="1229" spans="1:10" ht="26.25" hidden="1" thickBot="1" x14ac:dyDescent="0.3">
      <c r="A1229" s="277"/>
      <c r="B1229" s="278"/>
      <c r="C1229" s="280" t="s">
        <v>279</v>
      </c>
      <c r="D1229" s="292" t="s">
        <v>87</v>
      </c>
      <c r="E1229" s="234">
        <v>1</v>
      </c>
      <c r="F1229" s="235" t="s">
        <v>13</v>
      </c>
      <c r="G1229" s="22" t="str">
        <f t="shared" si="19"/>
        <v/>
      </c>
      <c r="H1229" s="26">
        <f>SUM(G1229:G1231)</f>
        <v>25.174999999999997</v>
      </c>
      <c r="I1229" s="27"/>
      <c r="J1229" s="19">
        <v>0</v>
      </c>
    </row>
    <row r="1230" spans="1:10" ht="26.25" hidden="1" thickBot="1" x14ac:dyDescent="0.3">
      <c r="A1230" s="277"/>
      <c r="B1230" s="278"/>
      <c r="C1230" s="280" t="s">
        <v>6042</v>
      </c>
      <c r="D1230" s="280" t="s">
        <v>6039</v>
      </c>
      <c r="E1230" s="234">
        <v>0.5</v>
      </c>
      <c r="F1230" s="240">
        <v>22.324999999999999</v>
      </c>
      <c r="G1230" s="22">
        <f t="shared" si="19"/>
        <v>11.1625</v>
      </c>
      <c r="H1230" s="23"/>
      <c r="I1230" s="20"/>
      <c r="J1230" s="19">
        <v>0</v>
      </c>
    </row>
    <row r="1231" spans="1:10" ht="26.25" hidden="1" thickBot="1" x14ac:dyDescent="0.3">
      <c r="A1231" s="277"/>
      <c r="B1231" s="278"/>
      <c r="C1231" s="280" t="s">
        <v>6096</v>
      </c>
      <c r="D1231" s="280" t="s">
        <v>6039</v>
      </c>
      <c r="E1231" s="234">
        <v>0.5</v>
      </c>
      <c r="F1231" s="240">
        <v>28.024999999999999</v>
      </c>
      <c r="G1231" s="22">
        <f t="shared" si="19"/>
        <v>14.012499999999999</v>
      </c>
      <c r="H1231" s="23"/>
      <c r="I1231" s="20"/>
      <c r="J1231" s="19">
        <v>0</v>
      </c>
    </row>
    <row r="1232" spans="1:10" ht="15.75" hidden="1" thickBot="1" x14ac:dyDescent="0.3">
      <c r="A1232" s="282"/>
      <c r="B1232" s="283"/>
      <c r="C1232" s="284"/>
      <c r="D1232" s="284"/>
      <c r="E1232" s="241"/>
      <c r="F1232" s="242" t="s">
        <v>13</v>
      </c>
      <c r="G1232" s="31" t="str">
        <f t="shared" ref="G1232:G1295" si="20">IF(ISNUMBER(F1232),E1232*F1232,"")</f>
        <v/>
      </c>
      <c r="H1232" s="33"/>
      <c r="I1232" s="20"/>
      <c r="J1232" s="19">
        <v>0</v>
      </c>
    </row>
    <row r="1233" spans="1:10" ht="15.75" hidden="1" thickBot="1" x14ac:dyDescent="0.3">
      <c r="A1233" s="270" t="s">
        <v>280</v>
      </c>
      <c r="B1233" s="271" t="s">
        <v>2857</v>
      </c>
      <c r="C1233" s="272"/>
      <c r="D1233" s="273" t="s">
        <v>18</v>
      </c>
      <c r="E1233" s="236"/>
      <c r="F1233" s="237" t="s">
        <v>13</v>
      </c>
      <c r="G1233" s="274" t="str">
        <f t="shared" si="20"/>
        <v/>
      </c>
      <c r="H1233" s="275"/>
      <c r="I1233" s="276"/>
      <c r="J1233" s="19">
        <v>0</v>
      </c>
    </row>
    <row r="1234" spans="1:10" ht="15.75" hidden="1" thickBot="1" x14ac:dyDescent="0.3">
      <c r="A1234" s="277"/>
      <c r="B1234" s="278"/>
      <c r="C1234" s="279"/>
      <c r="D1234" s="279"/>
      <c r="E1234" s="238"/>
      <c r="F1234" s="239" t="s">
        <v>13</v>
      </c>
      <c r="G1234" s="20" t="str">
        <f t="shared" si="20"/>
        <v/>
      </c>
      <c r="H1234" s="23"/>
      <c r="I1234" s="20"/>
      <c r="J1234" s="19">
        <v>0</v>
      </c>
    </row>
    <row r="1235" spans="1:10" ht="15.75" hidden="1" thickBot="1" x14ac:dyDescent="0.3">
      <c r="A1235" s="277"/>
      <c r="B1235" s="278"/>
      <c r="C1235" s="280" t="s">
        <v>277</v>
      </c>
      <c r="D1235" s="292" t="s">
        <v>87</v>
      </c>
      <c r="E1235" s="234">
        <v>1</v>
      </c>
      <c r="F1235" s="235" t="s">
        <v>13</v>
      </c>
      <c r="G1235" s="22" t="str">
        <f t="shared" si="20"/>
        <v/>
      </c>
      <c r="H1235" s="26">
        <f>SUM(G1235:G1237)</f>
        <v>25.174999999999997</v>
      </c>
      <c r="I1235" s="27"/>
      <c r="J1235" s="19">
        <v>0</v>
      </c>
    </row>
    <row r="1236" spans="1:10" ht="26.25" hidden="1" thickBot="1" x14ac:dyDescent="0.3">
      <c r="A1236" s="277"/>
      <c r="B1236" s="278"/>
      <c r="C1236" s="280" t="s">
        <v>6042</v>
      </c>
      <c r="D1236" s="280" t="s">
        <v>6039</v>
      </c>
      <c r="E1236" s="234">
        <v>0.5</v>
      </c>
      <c r="F1236" s="240">
        <v>22.324999999999999</v>
      </c>
      <c r="G1236" s="22">
        <f t="shared" si="20"/>
        <v>11.1625</v>
      </c>
      <c r="H1236" s="23"/>
      <c r="I1236" s="20"/>
      <c r="J1236" s="19">
        <v>0</v>
      </c>
    </row>
    <row r="1237" spans="1:10" ht="26.25" hidden="1" thickBot="1" x14ac:dyDescent="0.3">
      <c r="A1237" s="277"/>
      <c r="B1237" s="278"/>
      <c r="C1237" s="280" t="s">
        <v>6096</v>
      </c>
      <c r="D1237" s="280" t="s">
        <v>6039</v>
      </c>
      <c r="E1237" s="234">
        <v>0.5</v>
      </c>
      <c r="F1237" s="240">
        <v>28.024999999999999</v>
      </c>
      <c r="G1237" s="22">
        <f t="shared" si="20"/>
        <v>14.012499999999999</v>
      </c>
      <c r="H1237" s="23"/>
      <c r="I1237" s="20"/>
      <c r="J1237" s="19">
        <v>0</v>
      </c>
    </row>
    <row r="1238" spans="1:10" ht="15.75" hidden="1" thickBot="1" x14ac:dyDescent="0.3">
      <c r="A1238" s="282"/>
      <c r="B1238" s="283"/>
      <c r="C1238" s="284"/>
      <c r="D1238" s="284"/>
      <c r="E1238" s="241"/>
      <c r="F1238" s="242" t="s">
        <v>13</v>
      </c>
      <c r="G1238" s="31" t="str">
        <f t="shared" si="20"/>
        <v/>
      </c>
      <c r="H1238" s="33"/>
      <c r="I1238" s="20"/>
      <c r="J1238" s="19">
        <v>0</v>
      </c>
    </row>
    <row r="1239" spans="1:10" ht="15.75" hidden="1" thickBot="1" x14ac:dyDescent="0.3">
      <c r="A1239" s="270" t="s">
        <v>281</v>
      </c>
      <c r="B1239" s="271" t="s">
        <v>2858</v>
      </c>
      <c r="C1239" s="272"/>
      <c r="D1239" s="273" t="s">
        <v>18</v>
      </c>
      <c r="E1239" s="236"/>
      <c r="F1239" s="237" t="s">
        <v>13</v>
      </c>
      <c r="G1239" s="274" t="str">
        <f t="shared" si="20"/>
        <v/>
      </c>
      <c r="H1239" s="275"/>
      <c r="I1239" s="276"/>
      <c r="J1239" s="19">
        <v>0</v>
      </c>
    </row>
    <row r="1240" spans="1:10" ht="15.75" hidden="1" thickBot="1" x14ac:dyDescent="0.3">
      <c r="A1240" s="277"/>
      <c r="B1240" s="278"/>
      <c r="C1240" s="279"/>
      <c r="D1240" s="279"/>
      <c r="E1240" s="238"/>
      <c r="F1240" s="239" t="s">
        <v>13</v>
      </c>
      <c r="G1240" s="20" t="str">
        <f t="shared" si="20"/>
        <v/>
      </c>
      <c r="H1240" s="23"/>
      <c r="I1240" s="20"/>
      <c r="J1240" s="19">
        <v>0</v>
      </c>
    </row>
    <row r="1241" spans="1:10" ht="15.75" hidden="1" thickBot="1" x14ac:dyDescent="0.3">
      <c r="A1241" s="277"/>
      <c r="B1241" s="278"/>
      <c r="C1241" s="280" t="s">
        <v>6465</v>
      </c>
      <c r="D1241" s="280" t="s">
        <v>83</v>
      </c>
      <c r="E1241" s="234">
        <v>1</v>
      </c>
      <c r="F1241" s="235">
        <v>33.933999999999997</v>
      </c>
      <c r="G1241" s="22">
        <f t="shared" si="20"/>
        <v>33.933999999999997</v>
      </c>
      <c r="H1241" s="26">
        <f>SUM(G1241:G1244)</f>
        <v>40.212785599999997</v>
      </c>
      <c r="I1241" s="27"/>
      <c r="J1241" s="19">
        <v>0</v>
      </c>
    </row>
    <row r="1242" spans="1:10" ht="15.75" hidden="1" thickBot="1" x14ac:dyDescent="0.3">
      <c r="A1242" s="277"/>
      <c r="B1242" s="278"/>
      <c r="C1242" s="280" t="s">
        <v>6457</v>
      </c>
      <c r="D1242" s="280" t="s">
        <v>83</v>
      </c>
      <c r="E1242" s="234">
        <v>4.8000000000000001E-2</v>
      </c>
      <c r="F1242" s="235">
        <v>3.9899999999999998</v>
      </c>
      <c r="G1242" s="22">
        <f t="shared" si="20"/>
        <v>0.19152</v>
      </c>
      <c r="H1242" s="23"/>
      <c r="I1242" s="20"/>
      <c r="J1242" s="19">
        <v>0</v>
      </c>
    </row>
    <row r="1243" spans="1:10" ht="26.25" hidden="1" thickBot="1" x14ac:dyDescent="0.3">
      <c r="A1243" s="277"/>
      <c r="B1243" s="278"/>
      <c r="C1243" s="280" t="s">
        <v>6096</v>
      </c>
      <c r="D1243" s="280" t="s">
        <v>6039</v>
      </c>
      <c r="E1243" s="234">
        <v>0.17399999999999999</v>
      </c>
      <c r="F1243" s="240">
        <v>28.024999999999999</v>
      </c>
      <c r="G1243" s="22">
        <f t="shared" si="20"/>
        <v>4.8763499999999995</v>
      </c>
      <c r="H1243" s="23"/>
      <c r="I1243" s="20"/>
      <c r="J1243" s="19">
        <v>0</v>
      </c>
    </row>
    <row r="1244" spans="1:10" ht="15.75" hidden="1" thickBot="1" x14ac:dyDescent="0.3">
      <c r="A1244" s="277"/>
      <c r="B1244" s="278"/>
      <c r="C1244" s="280" t="s">
        <v>6143</v>
      </c>
      <c r="D1244" s="280" t="s">
        <v>6039</v>
      </c>
      <c r="E1244" s="234">
        <v>5.4800000000000001E-2</v>
      </c>
      <c r="F1244" s="240">
        <v>22.097000000000001</v>
      </c>
      <c r="G1244" s="22">
        <f t="shared" si="20"/>
        <v>1.2109156000000001</v>
      </c>
      <c r="H1244" s="23"/>
      <c r="I1244" s="20"/>
      <c r="J1244" s="19">
        <v>0</v>
      </c>
    </row>
    <row r="1245" spans="1:10" ht="15.75" hidden="1" thickBot="1" x14ac:dyDescent="0.3">
      <c r="A1245" s="282"/>
      <c r="B1245" s="283"/>
      <c r="C1245" s="284"/>
      <c r="D1245" s="284"/>
      <c r="E1245" s="241"/>
      <c r="F1245" s="242" t="s">
        <v>13</v>
      </c>
      <c r="G1245" s="31" t="str">
        <f t="shared" si="20"/>
        <v/>
      </c>
      <c r="H1245" s="33"/>
      <c r="I1245" s="20"/>
      <c r="J1245" s="19">
        <v>0</v>
      </c>
    </row>
    <row r="1246" spans="1:10" ht="15.75" hidden="1" thickBot="1" x14ac:dyDescent="0.3">
      <c r="A1246" s="270" t="s">
        <v>282</v>
      </c>
      <c r="B1246" s="271" t="s">
        <v>2859</v>
      </c>
      <c r="C1246" s="272"/>
      <c r="D1246" s="273" t="s">
        <v>18</v>
      </c>
      <c r="E1246" s="236"/>
      <c r="F1246" s="237" t="s">
        <v>13</v>
      </c>
      <c r="G1246" s="274" t="str">
        <f t="shared" si="20"/>
        <v/>
      </c>
      <c r="H1246" s="275"/>
      <c r="I1246" s="276"/>
      <c r="J1246" s="19">
        <v>0</v>
      </c>
    </row>
    <row r="1247" spans="1:10" ht="15.75" hidden="1" thickBot="1" x14ac:dyDescent="0.3">
      <c r="A1247" s="277"/>
      <c r="B1247" s="278"/>
      <c r="C1247" s="279"/>
      <c r="D1247" s="279"/>
      <c r="E1247" s="238"/>
      <c r="F1247" s="239" t="s">
        <v>13</v>
      </c>
      <c r="G1247" s="20" t="str">
        <f t="shared" si="20"/>
        <v/>
      </c>
      <c r="H1247" s="23"/>
      <c r="I1247" s="20"/>
      <c r="J1247" s="19">
        <v>0</v>
      </c>
    </row>
    <row r="1248" spans="1:10" ht="15.75" hidden="1" thickBot="1" x14ac:dyDescent="0.3">
      <c r="A1248" s="277"/>
      <c r="B1248" s="278"/>
      <c r="C1248" s="280" t="s">
        <v>6457</v>
      </c>
      <c r="D1248" s="280" t="s">
        <v>83</v>
      </c>
      <c r="E1248" s="234">
        <v>3.32E-2</v>
      </c>
      <c r="F1248" s="235">
        <v>3.9899999999999998</v>
      </c>
      <c r="G1248" s="22">
        <f t="shared" si="20"/>
        <v>0.132468</v>
      </c>
      <c r="H1248" s="26">
        <f>SUM(G1248:G1251)</f>
        <v>47.145011600000004</v>
      </c>
      <c r="I1248" s="27"/>
      <c r="J1248" s="19">
        <v>0</v>
      </c>
    </row>
    <row r="1249" spans="1:10" ht="26.25" hidden="1" thickBot="1" x14ac:dyDescent="0.3">
      <c r="A1249" s="277"/>
      <c r="B1249" s="278"/>
      <c r="C1249" s="280" t="s">
        <v>6466</v>
      </c>
      <c r="D1249" s="280" t="s">
        <v>83</v>
      </c>
      <c r="E1249" s="234">
        <v>1</v>
      </c>
      <c r="F1249" s="235">
        <v>42.702500000000001</v>
      </c>
      <c r="G1249" s="22">
        <f t="shared" si="20"/>
        <v>42.702500000000001</v>
      </c>
      <c r="H1249" s="23"/>
      <c r="I1249" s="20"/>
      <c r="J1249" s="19">
        <v>0</v>
      </c>
    </row>
    <row r="1250" spans="1:10" ht="26.25" hidden="1" thickBot="1" x14ac:dyDescent="0.3">
      <c r="A1250" s="277"/>
      <c r="B1250" s="278"/>
      <c r="C1250" s="280" t="s">
        <v>6096</v>
      </c>
      <c r="D1250" s="280" t="s">
        <v>6039</v>
      </c>
      <c r="E1250" s="234">
        <v>0.1232</v>
      </c>
      <c r="F1250" s="240">
        <v>28.024999999999999</v>
      </c>
      <c r="G1250" s="22">
        <f t="shared" si="20"/>
        <v>3.45268</v>
      </c>
      <c r="H1250" s="23"/>
      <c r="I1250" s="20"/>
      <c r="J1250" s="19">
        <v>0</v>
      </c>
    </row>
    <row r="1251" spans="1:10" ht="15.75" hidden="1" thickBot="1" x14ac:dyDescent="0.3">
      <c r="A1251" s="277"/>
      <c r="B1251" s="278"/>
      <c r="C1251" s="280" t="s">
        <v>6143</v>
      </c>
      <c r="D1251" s="280" t="s">
        <v>6039</v>
      </c>
      <c r="E1251" s="234">
        <v>3.8800000000000001E-2</v>
      </c>
      <c r="F1251" s="240">
        <v>22.097000000000001</v>
      </c>
      <c r="G1251" s="22">
        <f t="shared" si="20"/>
        <v>0.85736360000000011</v>
      </c>
      <c r="H1251" s="23"/>
      <c r="I1251" s="20"/>
      <c r="J1251" s="19">
        <v>0</v>
      </c>
    </row>
    <row r="1252" spans="1:10" ht="15.75" hidden="1" thickBot="1" x14ac:dyDescent="0.3">
      <c r="A1252" s="282"/>
      <c r="B1252" s="283"/>
      <c r="C1252" s="284"/>
      <c r="D1252" s="284"/>
      <c r="E1252" s="241"/>
      <c r="F1252" s="242" t="s">
        <v>13</v>
      </c>
      <c r="G1252" s="31" t="str">
        <f t="shared" si="20"/>
        <v/>
      </c>
      <c r="H1252" s="33"/>
      <c r="I1252" s="20"/>
      <c r="J1252" s="19">
        <v>0</v>
      </c>
    </row>
    <row r="1253" spans="1:10" ht="15.75" hidden="1" thickBot="1" x14ac:dyDescent="0.3">
      <c r="A1253" s="270" t="s">
        <v>283</v>
      </c>
      <c r="B1253" s="271" t="s">
        <v>2860</v>
      </c>
      <c r="C1253" s="272"/>
      <c r="D1253" s="273" t="s">
        <v>18</v>
      </c>
      <c r="E1253" s="236"/>
      <c r="F1253" s="237" t="s">
        <v>13</v>
      </c>
      <c r="G1253" s="274" t="str">
        <f t="shared" si="20"/>
        <v/>
      </c>
      <c r="H1253" s="275"/>
      <c r="I1253" s="276"/>
      <c r="J1253" s="19">
        <v>0</v>
      </c>
    </row>
    <row r="1254" spans="1:10" ht="15.75" hidden="1" thickBot="1" x14ac:dyDescent="0.3">
      <c r="A1254" s="277"/>
      <c r="B1254" s="278"/>
      <c r="C1254" s="279"/>
      <c r="D1254" s="279"/>
      <c r="E1254" s="238"/>
      <c r="F1254" s="239" t="s">
        <v>13</v>
      </c>
      <c r="G1254" s="20" t="str">
        <f t="shared" si="20"/>
        <v/>
      </c>
      <c r="H1254" s="23"/>
      <c r="I1254" s="20"/>
      <c r="J1254" s="19">
        <v>0</v>
      </c>
    </row>
    <row r="1255" spans="1:10" ht="26.25" hidden="1" thickBot="1" x14ac:dyDescent="0.3">
      <c r="A1255" s="277"/>
      <c r="B1255" s="278"/>
      <c r="C1255" s="280" t="s">
        <v>6467</v>
      </c>
      <c r="D1255" s="280" t="s">
        <v>83</v>
      </c>
      <c r="E1255" s="234">
        <v>1</v>
      </c>
      <c r="F1255" s="235">
        <v>301.76749999999998</v>
      </c>
      <c r="G1255" s="20">
        <f t="shared" si="20"/>
        <v>301.76749999999998</v>
      </c>
      <c r="H1255" s="26">
        <f>SUM(G1255:G1258)</f>
        <v>348.61875259999999</v>
      </c>
      <c r="I1255" s="27"/>
      <c r="J1255" s="19">
        <v>0</v>
      </c>
    </row>
    <row r="1256" spans="1:10" ht="15.75" hidden="1" thickBot="1" x14ac:dyDescent="0.3">
      <c r="A1256" s="277"/>
      <c r="B1256" s="278"/>
      <c r="C1256" s="280" t="s">
        <v>6448</v>
      </c>
      <c r="D1256" s="280" t="s">
        <v>83</v>
      </c>
      <c r="E1256" s="234">
        <v>1.9199999999999998E-2</v>
      </c>
      <c r="F1256" s="235">
        <v>14.715499999999999</v>
      </c>
      <c r="G1256" s="20">
        <f t="shared" si="20"/>
        <v>0.28253759999999994</v>
      </c>
      <c r="H1256" s="23"/>
      <c r="I1256" s="20"/>
      <c r="J1256" s="19">
        <v>0</v>
      </c>
    </row>
    <row r="1257" spans="1:10" ht="26.25" hidden="1" thickBot="1" x14ac:dyDescent="0.3">
      <c r="A1257" s="277"/>
      <c r="B1257" s="278"/>
      <c r="C1257" s="280" t="s">
        <v>6042</v>
      </c>
      <c r="D1257" s="280" t="s">
        <v>6039</v>
      </c>
      <c r="E1257" s="234">
        <v>0.92490000000000006</v>
      </c>
      <c r="F1257" s="240">
        <v>22.324999999999999</v>
      </c>
      <c r="G1257" s="20">
        <f t="shared" si="20"/>
        <v>20.6483925</v>
      </c>
      <c r="H1257" s="23"/>
      <c r="I1257" s="20"/>
      <c r="J1257" s="19">
        <v>0</v>
      </c>
    </row>
    <row r="1258" spans="1:10" ht="26.25" hidden="1" thickBot="1" x14ac:dyDescent="0.3">
      <c r="A1258" s="277"/>
      <c r="B1258" s="278"/>
      <c r="C1258" s="280" t="s">
        <v>6096</v>
      </c>
      <c r="D1258" s="280" t="s">
        <v>6039</v>
      </c>
      <c r="E1258" s="234">
        <v>0.92490000000000006</v>
      </c>
      <c r="F1258" s="240">
        <v>28.024999999999999</v>
      </c>
      <c r="G1258" s="22">
        <f t="shared" si="20"/>
        <v>25.920322500000001</v>
      </c>
      <c r="H1258" s="23"/>
      <c r="I1258" s="20"/>
      <c r="J1258" s="19">
        <v>0</v>
      </c>
    </row>
    <row r="1259" spans="1:10" ht="15.75" hidden="1" thickBot="1" x14ac:dyDescent="0.3">
      <c r="A1259" s="282"/>
      <c r="B1259" s="283"/>
      <c r="C1259" s="284"/>
      <c r="D1259" s="284"/>
      <c r="E1259" s="241"/>
      <c r="F1259" s="242" t="s">
        <v>13</v>
      </c>
      <c r="G1259" s="31" t="str">
        <f t="shared" si="20"/>
        <v/>
      </c>
      <c r="H1259" s="33"/>
      <c r="I1259" s="20"/>
      <c r="J1259" s="19">
        <v>0</v>
      </c>
    </row>
    <row r="1260" spans="1:10" ht="15.75" hidden="1" thickBot="1" x14ac:dyDescent="0.3">
      <c r="A1260" s="270" t="s">
        <v>284</v>
      </c>
      <c r="B1260" s="271" t="s">
        <v>2861</v>
      </c>
      <c r="C1260" s="272"/>
      <c r="D1260" s="273" t="s">
        <v>18</v>
      </c>
      <c r="E1260" s="236"/>
      <c r="F1260" s="237" t="s">
        <v>13</v>
      </c>
      <c r="G1260" s="274" t="str">
        <f t="shared" si="20"/>
        <v/>
      </c>
      <c r="H1260" s="275"/>
      <c r="I1260" s="276"/>
      <c r="J1260" s="19">
        <v>0</v>
      </c>
    </row>
    <row r="1261" spans="1:10" ht="15.75" hidden="1" thickBot="1" x14ac:dyDescent="0.3">
      <c r="A1261" s="277"/>
      <c r="B1261" s="278"/>
      <c r="C1261" s="279"/>
      <c r="D1261" s="279"/>
      <c r="E1261" s="238"/>
      <c r="F1261" s="239" t="s">
        <v>13</v>
      </c>
      <c r="G1261" s="20" t="str">
        <f t="shared" si="20"/>
        <v/>
      </c>
      <c r="H1261" s="23"/>
      <c r="I1261" s="20"/>
      <c r="J1261" s="19">
        <v>0</v>
      </c>
    </row>
    <row r="1262" spans="1:10" ht="15.75" hidden="1" thickBot="1" x14ac:dyDescent="0.3">
      <c r="A1262" s="277"/>
      <c r="B1262" s="278"/>
      <c r="C1262" s="280" t="s">
        <v>6307</v>
      </c>
      <c r="D1262" s="280" t="s">
        <v>6039</v>
      </c>
      <c r="E1262" s="234">
        <v>0.28999999999999998</v>
      </c>
      <c r="F1262" s="240">
        <v>29.050999999999998</v>
      </c>
      <c r="G1262" s="20">
        <f t="shared" si="20"/>
        <v>8.4247899999999998</v>
      </c>
      <c r="H1262" s="26">
        <f>SUM(G1262:G1264)</f>
        <v>15.166274999999999</v>
      </c>
      <c r="I1262" s="27"/>
      <c r="J1262" s="19">
        <v>0</v>
      </c>
    </row>
    <row r="1263" spans="1:10" ht="15.75" hidden="1" thickBot="1" x14ac:dyDescent="0.3">
      <c r="A1263" s="277"/>
      <c r="B1263" s="278"/>
      <c r="C1263" s="280" t="s">
        <v>6306</v>
      </c>
      <c r="D1263" s="280" t="s">
        <v>6039</v>
      </c>
      <c r="E1263" s="234">
        <v>0.28999999999999998</v>
      </c>
      <c r="F1263" s="240">
        <v>23.246499999999997</v>
      </c>
      <c r="G1263" s="20">
        <f t="shared" si="20"/>
        <v>6.7414849999999991</v>
      </c>
      <c r="H1263" s="23"/>
      <c r="I1263" s="20"/>
      <c r="J1263" s="19">
        <v>0</v>
      </c>
    </row>
    <row r="1264" spans="1:10" ht="26.25" hidden="1" thickBot="1" x14ac:dyDescent="0.3">
      <c r="A1264" s="277"/>
      <c r="B1264" s="278"/>
      <c r="C1264" s="280" t="s">
        <v>285</v>
      </c>
      <c r="D1264" s="280" t="s">
        <v>87</v>
      </c>
      <c r="E1264" s="234">
        <v>1</v>
      </c>
      <c r="F1264" s="235" t="s">
        <v>13</v>
      </c>
      <c r="G1264" s="20" t="str">
        <f t="shared" si="20"/>
        <v/>
      </c>
      <c r="H1264" s="23"/>
      <c r="I1264" s="20"/>
      <c r="J1264" s="19">
        <v>0</v>
      </c>
    </row>
    <row r="1265" spans="1:10" ht="15.75" hidden="1" thickBot="1" x14ac:dyDescent="0.3">
      <c r="A1265" s="282"/>
      <c r="B1265" s="283"/>
      <c r="C1265" s="284"/>
      <c r="D1265" s="284"/>
      <c r="E1265" s="241"/>
      <c r="F1265" s="242" t="s">
        <v>13</v>
      </c>
      <c r="G1265" s="31" t="str">
        <f t="shared" si="20"/>
        <v/>
      </c>
      <c r="H1265" s="33"/>
      <c r="I1265" s="20"/>
      <c r="J1265" s="19">
        <v>0</v>
      </c>
    </row>
    <row r="1266" spans="1:10" ht="15.75" hidden="1" thickBot="1" x14ac:dyDescent="0.3">
      <c r="A1266" s="270" t="s">
        <v>286</v>
      </c>
      <c r="B1266" s="271" t="s">
        <v>2862</v>
      </c>
      <c r="C1266" s="272"/>
      <c r="D1266" s="273" t="s">
        <v>18</v>
      </c>
      <c r="E1266" s="236"/>
      <c r="F1266" s="237" t="s">
        <v>13</v>
      </c>
      <c r="G1266" s="274" t="str">
        <f t="shared" si="20"/>
        <v/>
      </c>
      <c r="H1266" s="275"/>
      <c r="I1266" s="276"/>
      <c r="J1266" s="19">
        <v>0</v>
      </c>
    </row>
    <row r="1267" spans="1:10" ht="15.75" hidden="1" thickBot="1" x14ac:dyDescent="0.3">
      <c r="A1267" s="277"/>
      <c r="B1267" s="278"/>
      <c r="C1267" s="279"/>
      <c r="D1267" s="279"/>
      <c r="E1267" s="238"/>
      <c r="F1267" s="239" t="s">
        <v>13</v>
      </c>
      <c r="G1267" s="20" t="str">
        <f t="shared" si="20"/>
        <v/>
      </c>
      <c r="H1267" s="23"/>
      <c r="I1267" s="20"/>
      <c r="J1267" s="19">
        <v>0</v>
      </c>
    </row>
    <row r="1268" spans="1:10" ht="26.25" hidden="1" thickBot="1" x14ac:dyDescent="0.3">
      <c r="A1268" s="277"/>
      <c r="B1268" s="278"/>
      <c r="C1268" s="280" t="s">
        <v>287</v>
      </c>
      <c r="D1268" s="292" t="s">
        <v>87</v>
      </c>
      <c r="E1268" s="234">
        <v>1</v>
      </c>
      <c r="F1268" s="235" t="s">
        <v>13</v>
      </c>
      <c r="G1268" s="22" t="str">
        <f t="shared" si="20"/>
        <v/>
      </c>
      <c r="H1268" s="26">
        <f>SUM(G1268:G1271)</f>
        <v>54.159500000000001</v>
      </c>
      <c r="I1268" s="27"/>
      <c r="J1268" s="19">
        <v>0</v>
      </c>
    </row>
    <row r="1269" spans="1:10" ht="39" hidden="1" thickBot="1" x14ac:dyDescent="0.3">
      <c r="A1269" s="277"/>
      <c r="B1269" s="278"/>
      <c r="C1269" s="280" t="s">
        <v>6468</v>
      </c>
      <c r="D1269" s="280" t="s">
        <v>83</v>
      </c>
      <c r="E1269" s="234">
        <v>6</v>
      </c>
      <c r="F1269" s="235">
        <v>0.5605</v>
      </c>
      <c r="G1269" s="22">
        <f t="shared" si="20"/>
        <v>3.363</v>
      </c>
      <c r="H1269" s="23"/>
      <c r="I1269" s="20"/>
      <c r="J1269" s="19">
        <v>0</v>
      </c>
    </row>
    <row r="1270" spans="1:10" ht="15.75" hidden="1" thickBot="1" x14ac:dyDescent="0.3">
      <c r="A1270" s="277"/>
      <c r="B1270" s="278"/>
      <c r="C1270" s="280" t="s">
        <v>6301</v>
      </c>
      <c r="D1270" s="280" t="s">
        <v>6039</v>
      </c>
      <c r="E1270" s="234">
        <v>1</v>
      </c>
      <c r="F1270" s="240">
        <v>28.6995</v>
      </c>
      <c r="G1270" s="22">
        <f t="shared" si="20"/>
        <v>28.6995</v>
      </c>
      <c r="H1270" s="23"/>
      <c r="I1270" s="20"/>
      <c r="J1270" s="19">
        <v>0</v>
      </c>
    </row>
    <row r="1271" spans="1:10" ht="15.75" hidden="1" thickBot="1" x14ac:dyDescent="0.3">
      <c r="A1271" s="277"/>
      <c r="B1271" s="278"/>
      <c r="C1271" s="280" t="s">
        <v>6143</v>
      </c>
      <c r="D1271" s="280" t="s">
        <v>6039</v>
      </c>
      <c r="E1271" s="234">
        <v>1</v>
      </c>
      <c r="F1271" s="240">
        <v>22.097000000000001</v>
      </c>
      <c r="G1271" s="22">
        <f t="shared" si="20"/>
        <v>22.097000000000001</v>
      </c>
      <c r="H1271" s="23"/>
      <c r="I1271" s="20"/>
      <c r="J1271" s="19">
        <v>0</v>
      </c>
    </row>
    <row r="1272" spans="1:10" ht="15.75" hidden="1" thickBot="1" x14ac:dyDescent="0.3">
      <c r="A1272" s="282"/>
      <c r="B1272" s="283"/>
      <c r="C1272" s="284"/>
      <c r="D1272" s="284"/>
      <c r="E1272" s="241"/>
      <c r="F1272" s="242" t="s">
        <v>13</v>
      </c>
      <c r="G1272" s="31" t="str">
        <f t="shared" si="20"/>
        <v/>
      </c>
      <c r="H1272" s="33"/>
      <c r="I1272" s="20"/>
      <c r="J1272" s="19">
        <v>0</v>
      </c>
    </row>
    <row r="1273" spans="1:10" ht="15.75" hidden="1" thickBot="1" x14ac:dyDescent="0.3">
      <c r="A1273" s="270" t="s">
        <v>288</v>
      </c>
      <c r="B1273" s="271" t="s">
        <v>2863</v>
      </c>
      <c r="C1273" s="272"/>
      <c r="D1273" s="273" t="s">
        <v>18</v>
      </c>
      <c r="E1273" s="236"/>
      <c r="F1273" s="237" t="s">
        <v>13</v>
      </c>
      <c r="G1273" s="274" t="str">
        <f t="shared" si="20"/>
        <v/>
      </c>
      <c r="H1273" s="275"/>
      <c r="I1273" s="276"/>
      <c r="J1273" s="19">
        <v>0</v>
      </c>
    </row>
    <row r="1274" spans="1:10" ht="15.75" hidden="1" thickBot="1" x14ac:dyDescent="0.3">
      <c r="A1274" s="277"/>
      <c r="B1274" s="278"/>
      <c r="C1274" s="279"/>
      <c r="D1274" s="279"/>
      <c r="E1274" s="238"/>
      <c r="F1274" s="239" t="s">
        <v>13</v>
      </c>
      <c r="G1274" s="20" t="str">
        <f t="shared" si="20"/>
        <v/>
      </c>
      <c r="H1274" s="23"/>
      <c r="I1274" s="20"/>
      <c r="J1274" s="19">
        <v>0</v>
      </c>
    </row>
    <row r="1275" spans="1:10" ht="26.25" hidden="1" thickBot="1" x14ac:dyDescent="0.3">
      <c r="A1275" s="277"/>
      <c r="B1275" s="278"/>
      <c r="C1275" s="280" t="s">
        <v>289</v>
      </c>
      <c r="D1275" s="292" t="s">
        <v>87</v>
      </c>
      <c r="E1275" s="234">
        <v>1</v>
      </c>
      <c r="F1275" s="235" t="s">
        <v>13</v>
      </c>
      <c r="G1275" s="22" t="str">
        <f t="shared" si="20"/>
        <v/>
      </c>
      <c r="H1275" s="26">
        <f>SUM(G1275:G1278)</f>
        <v>54.159500000000001</v>
      </c>
      <c r="I1275" s="27"/>
      <c r="J1275" s="19">
        <v>0</v>
      </c>
    </row>
    <row r="1276" spans="1:10" ht="39" hidden="1" thickBot="1" x14ac:dyDescent="0.3">
      <c r="A1276" s="277"/>
      <c r="B1276" s="278"/>
      <c r="C1276" s="280" t="s">
        <v>6468</v>
      </c>
      <c r="D1276" s="280" t="s">
        <v>83</v>
      </c>
      <c r="E1276" s="234">
        <v>6</v>
      </c>
      <c r="F1276" s="235">
        <v>0.5605</v>
      </c>
      <c r="G1276" s="22">
        <f t="shared" si="20"/>
        <v>3.363</v>
      </c>
      <c r="H1276" s="23"/>
      <c r="I1276" s="20"/>
      <c r="J1276" s="19">
        <v>0</v>
      </c>
    </row>
    <row r="1277" spans="1:10" ht="15.75" hidden="1" thickBot="1" x14ac:dyDescent="0.3">
      <c r="A1277" s="277"/>
      <c r="B1277" s="278"/>
      <c r="C1277" s="280" t="s">
        <v>6301</v>
      </c>
      <c r="D1277" s="280" t="s">
        <v>6039</v>
      </c>
      <c r="E1277" s="234">
        <v>1</v>
      </c>
      <c r="F1277" s="240">
        <v>28.6995</v>
      </c>
      <c r="G1277" s="22">
        <f t="shared" si="20"/>
        <v>28.6995</v>
      </c>
      <c r="H1277" s="23"/>
      <c r="I1277" s="20"/>
      <c r="J1277" s="19">
        <v>0</v>
      </c>
    </row>
    <row r="1278" spans="1:10" ht="15.75" hidden="1" thickBot="1" x14ac:dyDescent="0.3">
      <c r="A1278" s="277"/>
      <c r="B1278" s="278"/>
      <c r="C1278" s="280" t="s">
        <v>6143</v>
      </c>
      <c r="D1278" s="280" t="s">
        <v>6039</v>
      </c>
      <c r="E1278" s="234">
        <v>1</v>
      </c>
      <c r="F1278" s="240">
        <v>22.097000000000001</v>
      </c>
      <c r="G1278" s="22">
        <f t="shared" si="20"/>
        <v>22.097000000000001</v>
      </c>
      <c r="H1278" s="23"/>
      <c r="I1278" s="20"/>
      <c r="J1278" s="19">
        <v>0</v>
      </c>
    </row>
    <row r="1279" spans="1:10" ht="15.75" hidden="1" thickBot="1" x14ac:dyDescent="0.3">
      <c r="A1279" s="282"/>
      <c r="B1279" s="283"/>
      <c r="C1279" s="284"/>
      <c r="D1279" s="284"/>
      <c r="E1279" s="241"/>
      <c r="F1279" s="242" t="s">
        <v>13</v>
      </c>
      <c r="G1279" s="31" t="str">
        <f t="shared" si="20"/>
        <v/>
      </c>
      <c r="H1279" s="33"/>
      <c r="I1279" s="20"/>
      <c r="J1279" s="19">
        <v>0</v>
      </c>
    </row>
    <row r="1280" spans="1:10" ht="15.75" hidden="1" thickBot="1" x14ac:dyDescent="0.3">
      <c r="A1280" s="270" t="s">
        <v>290</v>
      </c>
      <c r="B1280" s="271" t="s">
        <v>2864</v>
      </c>
      <c r="C1280" s="272"/>
      <c r="D1280" s="273" t="s">
        <v>18</v>
      </c>
      <c r="E1280" s="236"/>
      <c r="F1280" s="237" t="s">
        <v>13</v>
      </c>
      <c r="G1280" s="274" t="str">
        <f t="shared" si="20"/>
        <v/>
      </c>
      <c r="H1280" s="275"/>
      <c r="I1280" s="276"/>
      <c r="J1280" s="19">
        <v>0</v>
      </c>
    </row>
    <row r="1281" spans="1:10" ht="15.75" hidden="1" thickBot="1" x14ac:dyDescent="0.3">
      <c r="A1281" s="277"/>
      <c r="B1281" s="278"/>
      <c r="C1281" s="279"/>
      <c r="D1281" s="279"/>
      <c r="E1281" s="238"/>
      <c r="F1281" s="239" t="s">
        <v>13</v>
      </c>
      <c r="G1281" s="20" t="str">
        <f t="shared" si="20"/>
        <v/>
      </c>
      <c r="H1281" s="23"/>
      <c r="I1281" s="20"/>
      <c r="J1281" s="19">
        <v>0</v>
      </c>
    </row>
    <row r="1282" spans="1:10" ht="26.25" hidden="1" thickBot="1" x14ac:dyDescent="0.3">
      <c r="A1282" s="277"/>
      <c r="B1282" s="278"/>
      <c r="C1282" s="280" t="s">
        <v>291</v>
      </c>
      <c r="D1282" s="292" t="s">
        <v>87</v>
      </c>
      <c r="E1282" s="234">
        <v>1</v>
      </c>
      <c r="F1282" s="235" t="s">
        <v>13</v>
      </c>
      <c r="G1282" s="22" t="str">
        <f t="shared" si="20"/>
        <v/>
      </c>
      <c r="H1282" s="26">
        <f>SUM(G1282:G1285)</f>
        <v>54.159500000000001</v>
      </c>
      <c r="I1282" s="27"/>
      <c r="J1282" s="19">
        <v>0</v>
      </c>
    </row>
    <row r="1283" spans="1:10" ht="39" hidden="1" thickBot="1" x14ac:dyDescent="0.3">
      <c r="A1283" s="277"/>
      <c r="B1283" s="278"/>
      <c r="C1283" s="280" t="s">
        <v>6468</v>
      </c>
      <c r="D1283" s="280" t="s">
        <v>83</v>
      </c>
      <c r="E1283" s="234">
        <v>6</v>
      </c>
      <c r="F1283" s="235">
        <v>0.5605</v>
      </c>
      <c r="G1283" s="22">
        <f t="shared" si="20"/>
        <v>3.363</v>
      </c>
      <c r="H1283" s="23"/>
      <c r="I1283" s="20"/>
      <c r="J1283" s="19">
        <v>0</v>
      </c>
    </row>
    <row r="1284" spans="1:10" ht="15.75" hidden="1" thickBot="1" x14ac:dyDescent="0.3">
      <c r="A1284" s="277"/>
      <c r="B1284" s="278"/>
      <c r="C1284" s="280" t="s">
        <v>6301</v>
      </c>
      <c r="D1284" s="280" t="s">
        <v>6039</v>
      </c>
      <c r="E1284" s="234">
        <v>1</v>
      </c>
      <c r="F1284" s="240">
        <v>28.6995</v>
      </c>
      <c r="G1284" s="22">
        <f t="shared" si="20"/>
        <v>28.6995</v>
      </c>
      <c r="H1284" s="23"/>
      <c r="I1284" s="20"/>
      <c r="J1284" s="19">
        <v>0</v>
      </c>
    </row>
    <row r="1285" spans="1:10" ht="15.75" hidden="1" thickBot="1" x14ac:dyDescent="0.3">
      <c r="A1285" s="277"/>
      <c r="B1285" s="278"/>
      <c r="C1285" s="280" t="s">
        <v>6143</v>
      </c>
      <c r="D1285" s="280" t="s">
        <v>6039</v>
      </c>
      <c r="E1285" s="234">
        <v>1</v>
      </c>
      <c r="F1285" s="240">
        <v>22.097000000000001</v>
      </c>
      <c r="G1285" s="22">
        <f t="shared" si="20"/>
        <v>22.097000000000001</v>
      </c>
      <c r="H1285" s="23"/>
      <c r="I1285" s="20"/>
      <c r="J1285" s="19">
        <v>0</v>
      </c>
    </row>
    <row r="1286" spans="1:10" ht="15.75" hidden="1" thickBot="1" x14ac:dyDescent="0.3">
      <c r="A1286" s="282"/>
      <c r="B1286" s="283"/>
      <c r="C1286" s="284"/>
      <c r="D1286" s="284"/>
      <c r="E1286" s="241"/>
      <c r="F1286" s="242" t="s">
        <v>13</v>
      </c>
      <c r="G1286" s="31" t="str">
        <f t="shared" si="20"/>
        <v/>
      </c>
      <c r="H1286" s="33"/>
      <c r="I1286" s="20"/>
      <c r="J1286" s="19">
        <v>0</v>
      </c>
    </row>
    <row r="1287" spans="1:10" ht="15.75" hidden="1" thickBot="1" x14ac:dyDescent="0.3">
      <c r="A1287" s="270" t="s">
        <v>292</v>
      </c>
      <c r="B1287" s="271" t="s">
        <v>2865</v>
      </c>
      <c r="C1287" s="272"/>
      <c r="D1287" s="273" t="s">
        <v>18</v>
      </c>
      <c r="E1287" s="236"/>
      <c r="F1287" s="237" t="s">
        <v>13</v>
      </c>
      <c r="G1287" s="274" t="str">
        <f t="shared" si="20"/>
        <v/>
      </c>
      <c r="H1287" s="275"/>
      <c r="I1287" s="276"/>
      <c r="J1287" s="19">
        <v>0</v>
      </c>
    </row>
    <row r="1288" spans="1:10" ht="15.75" hidden="1" thickBot="1" x14ac:dyDescent="0.3">
      <c r="A1288" s="277"/>
      <c r="B1288" s="278"/>
      <c r="C1288" s="279"/>
      <c r="D1288" s="279"/>
      <c r="E1288" s="238"/>
      <c r="F1288" s="239" t="s">
        <v>13</v>
      </c>
      <c r="G1288" s="20" t="str">
        <f t="shared" si="20"/>
        <v/>
      </c>
      <c r="H1288" s="23"/>
      <c r="I1288" s="20"/>
      <c r="J1288" s="19">
        <v>0</v>
      </c>
    </row>
    <row r="1289" spans="1:10" ht="15.75" hidden="1" thickBot="1" x14ac:dyDescent="0.3">
      <c r="A1289" s="277"/>
      <c r="B1289" s="278"/>
      <c r="C1289" s="280" t="s">
        <v>6301</v>
      </c>
      <c r="D1289" s="280" t="s">
        <v>6039</v>
      </c>
      <c r="E1289" s="234">
        <v>1</v>
      </c>
      <c r="F1289" s="240">
        <v>28.6995</v>
      </c>
      <c r="G1289" s="22">
        <f t="shared" si="20"/>
        <v>28.6995</v>
      </c>
      <c r="H1289" s="26">
        <f>SUM(G1289:G1292)</f>
        <v>54.159500000000001</v>
      </c>
      <c r="I1289" s="27"/>
      <c r="J1289" s="19">
        <v>0</v>
      </c>
    </row>
    <row r="1290" spans="1:10" ht="15.75" hidden="1" thickBot="1" x14ac:dyDescent="0.3">
      <c r="A1290" s="277"/>
      <c r="B1290" s="278"/>
      <c r="C1290" s="280" t="s">
        <v>6143</v>
      </c>
      <c r="D1290" s="280" t="s">
        <v>6039</v>
      </c>
      <c r="E1290" s="234">
        <v>1</v>
      </c>
      <c r="F1290" s="240">
        <v>22.097000000000001</v>
      </c>
      <c r="G1290" s="22">
        <f t="shared" si="20"/>
        <v>22.097000000000001</v>
      </c>
      <c r="H1290" s="23"/>
      <c r="I1290" s="20"/>
      <c r="J1290" s="19">
        <v>0</v>
      </c>
    </row>
    <row r="1291" spans="1:10" ht="26.25" hidden="1" thickBot="1" x14ac:dyDescent="0.3">
      <c r="A1291" s="277"/>
      <c r="B1291" s="278"/>
      <c r="C1291" s="280" t="s">
        <v>293</v>
      </c>
      <c r="D1291" s="280" t="s">
        <v>18</v>
      </c>
      <c r="E1291" s="234">
        <v>1</v>
      </c>
      <c r="F1291" s="235" t="s">
        <v>13</v>
      </c>
      <c r="G1291" s="20" t="str">
        <f t="shared" si="20"/>
        <v/>
      </c>
      <c r="H1291" s="23"/>
      <c r="I1291" s="20"/>
      <c r="J1291" s="19">
        <v>0</v>
      </c>
    </row>
    <row r="1292" spans="1:10" ht="39" hidden="1" thickBot="1" x14ac:dyDescent="0.3">
      <c r="A1292" s="277"/>
      <c r="B1292" s="278"/>
      <c r="C1292" s="280" t="s">
        <v>6468</v>
      </c>
      <c r="D1292" s="280" t="s">
        <v>83</v>
      </c>
      <c r="E1292" s="234">
        <v>6</v>
      </c>
      <c r="F1292" s="235">
        <v>0.5605</v>
      </c>
      <c r="G1292" s="22">
        <f t="shared" si="20"/>
        <v>3.363</v>
      </c>
      <c r="H1292" s="23"/>
      <c r="I1292" s="20"/>
      <c r="J1292" s="19">
        <v>0</v>
      </c>
    </row>
    <row r="1293" spans="1:10" ht="15.75" hidden="1" thickBot="1" x14ac:dyDescent="0.3">
      <c r="A1293" s="282"/>
      <c r="B1293" s="283"/>
      <c r="C1293" s="284"/>
      <c r="D1293" s="284"/>
      <c r="E1293" s="241"/>
      <c r="F1293" s="242" t="s">
        <v>13</v>
      </c>
      <c r="G1293" s="31" t="str">
        <f t="shared" si="20"/>
        <v/>
      </c>
      <c r="H1293" s="33"/>
      <c r="I1293" s="20"/>
      <c r="J1293" s="19">
        <v>0</v>
      </c>
    </row>
    <row r="1294" spans="1:10" ht="15.75" hidden="1" thickBot="1" x14ac:dyDescent="0.3">
      <c r="A1294" s="270" t="s">
        <v>294</v>
      </c>
      <c r="B1294" s="271" t="s">
        <v>2866</v>
      </c>
      <c r="C1294" s="272"/>
      <c r="D1294" s="273" t="s">
        <v>18</v>
      </c>
      <c r="E1294" s="236"/>
      <c r="F1294" s="237" t="s">
        <v>13</v>
      </c>
      <c r="G1294" s="274" t="str">
        <f t="shared" si="20"/>
        <v/>
      </c>
      <c r="H1294" s="275"/>
      <c r="I1294" s="276"/>
      <c r="J1294" s="19">
        <v>0</v>
      </c>
    </row>
    <row r="1295" spans="1:10" ht="15.75" hidden="1" thickBot="1" x14ac:dyDescent="0.3">
      <c r="A1295" s="277"/>
      <c r="B1295" s="278"/>
      <c r="C1295" s="279"/>
      <c r="D1295" s="279"/>
      <c r="E1295" s="238"/>
      <c r="F1295" s="239" t="s">
        <v>13</v>
      </c>
      <c r="G1295" s="20" t="str">
        <f t="shared" si="20"/>
        <v/>
      </c>
      <c r="H1295" s="23"/>
      <c r="I1295" s="20"/>
      <c r="J1295" s="19">
        <v>0</v>
      </c>
    </row>
    <row r="1296" spans="1:10" ht="26.25" hidden="1" thickBot="1" x14ac:dyDescent="0.3">
      <c r="A1296" s="277"/>
      <c r="B1296" s="278"/>
      <c r="C1296" s="280" t="s">
        <v>295</v>
      </c>
      <c r="D1296" s="292" t="s">
        <v>87</v>
      </c>
      <c r="E1296" s="234">
        <v>1</v>
      </c>
      <c r="F1296" s="235" t="s">
        <v>13</v>
      </c>
      <c r="G1296" s="22" t="str">
        <f t="shared" ref="G1296:G1359" si="21">IF(ISNUMBER(F1296),E1296*F1296,"")</f>
        <v/>
      </c>
      <c r="H1296" s="26">
        <f>SUM(G1296:G1300)</f>
        <v>46.451876399999996</v>
      </c>
      <c r="I1296" s="27"/>
      <c r="J1296" s="19">
        <v>0</v>
      </c>
    </row>
    <row r="1297" spans="1:10" ht="39" hidden="1" thickBot="1" x14ac:dyDescent="0.3">
      <c r="A1297" s="277"/>
      <c r="B1297" s="278"/>
      <c r="C1297" s="280" t="s">
        <v>6456</v>
      </c>
      <c r="D1297" s="280" t="s">
        <v>83</v>
      </c>
      <c r="E1297" s="234">
        <v>2</v>
      </c>
      <c r="F1297" s="235">
        <v>14.629999999999999</v>
      </c>
      <c r="G1297" s="22">
        <f t="shared" si="21"/>
        <v>29.259999999999998</v>
      </c>
      <c r="H1297" s="23"/>
      <c r="I1297" s="20"/>
      <c r="J1297" s="19">
        <v>0</v>
      </c>
    </row>
    <row r="1298" spans="1:10" ht="15.75" hidden="1" thickBot="1" x14ac:dyDescent="0.3">
      <c r="A1298" s="277"/>
      <c r="B1298" s="278"/>
      <c r="C1298" s="280" t="s">
        <v>6419</v>
      </c>
      <c r="D1298" s="280" t="s">
        <v>1044</v>
      </c>
      <c r="E1298" s="234">
        <v>3.04E-2</v>
      </c>
      <c r="F1298" s="235">
        <v>71.667999999999992</v>
      </c>
      <c r="G1298" s="22">
        <f t="shared" si="21"/>
        <v>2.1787071999999998</v>
      </c>
      <c r="H1298" s="23"/>
      <c r="I1298" s="20"/>
      <c r="J1298" s="19">
        <v>0</v>
      </c>
    </row>
    <row r="1299" spans="1:10" ht="26.25" hidden="1" thickBot="1" x14ac:dyDescent="0.3">
      <c r="A1299" s="277"/>
      <c r="B1299" s="278"/>
      <c r="C1299" s="280" t="s">
        <v>6096</v>
      </c>
      <c r="D1299" s="280" t="s">
        <v>6039</v>
      </c>
      <c r="E1299" s="234">
        <v>0.38700000000000001</v>
      </c>
      <c r="F1299" s="240">
        <v>28.024999999999999</v>
      </c>
      <c r="G1299" s="22">
        <f t="shared" si="21"/>
        <v>10.845675</v>
      </c>
      <c r="H1299" s="23"/>
      <c r="I1299" s="20"/>
      <c r="J1299" s="19">
        <v>0</v>
      </c>
    </row>
    <row r="1300" spans="1:10" ht="15.75" hidden="1" thickBot="1" x14ac:dyDescent="0.3">
      <c r="A1300" s="277"/>
      <c r="B1300" s="278"/>
      <c r="C1300" s="280" t="s">
        <v>6143</v>
      </c>
      <c r="D1300" s="280" t="s">
        <v>6039</v>
      </c>
      <c r="E1300" s="234">
        <v>0.18859999999999999</v>
      </c>
      <c r="F1300" s="240">
        <v>22.097000000000001</v>
      </c>
      <c r="G1300" s="22">
        <f t="shared" si="21"/>
        <v>4.1674942000000001</v>
      </c>
      <c r="H1300" s="23"/>
      <c r="I1300" s="20"/>
      <c r="J1300" s="19">
        <v>0</v>
      </c>
    </row>
    <row r="1301" spans="1:10" ht="15.75" hidden="1" thickBot="1" x14ac:dyDescent="0.3">
      <c r="A1301" s="282"/>
      <c r="B1301" s="283"/>
      <c r="C1301" s="284"/>
      <c r="D1301" s="284"/>
      <c r="E1301" s="241"/>
      <c r="F1301" s="242" t="s">
        <v>13</v>
      </c>
      <c r="G1301" s="31" t="str">
        <f t="shared" si="21"/>
        <v/>
      </c>
      <c r="H1301" s="33"/>
      <c r="I1301" s="20"/>
      <c r="J1301" s="19">
        <v>0</v>
      </c>
    </row>
    <row r="1302" spans="1:10" ht="15.75" hidden="1" thickBot="1" x14ac:dyDescent="0.3">
      <c r="A1302" s="270" t="s">
        <v>296</v>
      </c>
      <c r="B1302" s="271" t="s">
        <v>2867</v>
      </c>
      <c r="C1302" s="272"/>
      <c r="D1302" s="273" t="s">
        <v>18</v>
      </c>
      <c r="E1302" s="236"/>
      <c r="F1302" s="237" t="s">
        <v>13</v>
      </c>
      <c r="G1302" s="274" t="str">
        <f t="shared" si="21"/>
        <v/>
      </c>
      <c r="H1302" s="275"/>
      <c r="I1302" s="276"/>
      <c r="J1302" s="19">
        <v>0</v>
      </c>
    </row>
    <row r="1303" spans="1:10" ht="15.75" hidden="1" thickBot="1" x14ac:dyDescent="0.3">
      <c r="A1303" s="277"/>
      <c r="B1303" s="278"/>
      <c r="C1303" s="279"/>
      <c r="D1303" s="279"/>
      <c r="E1303" s="238"/>
      <c r="F1303" s="239" t="s">
        <v>13</v>
      </c>
      <c r="G1303" s="20" t="str">
        <f t="shared" si="21"/>
        <v/>
      </c>
      <c r="H1303" s="23"/>
      <c r="I1303" s="20"/>
      <c r="J1303" s="19">
        <v>0</v>
      </c>
    </row>
    <row r="1304" spans="1:10" ht="26.25" hidden="1" thickBot="1" x14ac:dyDescent="0.3">
      <c r="A1304" s="277"/>
      <c r="B1304" s="278"/>
      <c r="C1304" s="280" t="s">
        <v>6096</v>
      </c>
      <c r="D1304" s="280" t="s">
        <v>6039</v>
      </c>
      <c r="E1304" s="234">
        <v>1.4666999999999999</v>
      </c>
      <c r="F1304" s="240">
        <v>28.024999999999999</v>
      </c>
      <c r="G1304" s="22">
        <f t="shared" si="21"/>
        <v>41.104267499999992</v>
      </c>
      <c r="H1304" s="26">
        <f>SUM(G1304:G1309)</f>
        <v>149.49133119999999</v>
      </c>
      <c r="I1304" s="27"/>
      <c r="J1304" s="19">
        <v>0</v>
      </c>
    </row>
    <row r="1305" spans="1:10" ht="15.75" hidden="1" thickBot="1" x14ac:dyDescent="0.3">
      <c r="A1305" s="277"/>
      <c r="B1305" s="278"/>
      <c r="C1305" s="280" t="s">
        <v>6143</v>
      </c>
      <c r="D1305" s="280" t="s">
        <v>6039</v>
      </c>
      <c r="E1305" s="234">
        <v>0.65169999999999995</v>
      </c>
      <c r="F1305" s="240">
        <v>22.097000000000001</v>
      </c>
      <c r="G1305" s="22">
        <f t="shared" si="21"/>
        <v>14.400614899999999</v>
      </c>
      <c r="H1305" s="23"/>
      <c r="I1305" s="20"/>
      <c r="J1305" s="19">
        <v>0</v>
      </c>
    </row>
    <row r="1306" spans="1:10" ht="26.25" hidden="1" thickBot="1" x14ac:dyDescent="0.3">
      <c r="A1306" s="277"/>
      <c r="B1306" s="278"/>
      <c r="C1306" s="280" t="s">
        <v>295</v>
      </c>
      <c r="D1306" s="292" t="s">
        <v>87</v>
      </c>
      <c r="E1306" s="234">
        <v>1</v>
      </c>
      <c r="F1306" s="235" t="s">
        <v>13</v>
      </c>
      <c r="G1306" s="22" t="str">
        <f t="shared" si="21"/>
        <v/>
      </c>
      <c r="H1306" s="23"/>
      <c r="I1306" s="20"/>
      <c r="J1306" s="19">
        <v>0</v>
      </c>
    </row>
    <row r="1307" spans="1:10" ht="39" hidden="1" thickBot="1" x14ac:dyDescent="0.3">
      <c r="A1307" s="277"/>
      <c r="B1307" s="278"/>
      <c r="C1307" s="280" t="s">
        <v>6456</v>
      </c>
      <c r="D1307" s="280" t="s">
        <v>83</v>
      </c>
      <c r="E1307" s="234">
        <v>6</v>
      </c>
      <c r="F1307" s="235">
        <v>14.629999999999999</v>
      </c>
      <c r="G1307" s="22">
        <f t="shared" si="21"/>
        <v>87.78</v>
      </c>
      <c r="H1307" s="23"/>
      <c r="I1307" s="20"/>
      <c r="J1307" s="19">
        <v>0</v>
      </c>
    </row>
    <row r="1308" spans="1:10" ht="15.75" hidden="1" thickBot="1" x14ac:dyDescent="0.3">
      <c r="A1308" s="277"/>
      <c r="B1308" s="278"/>
      <c r="C1308" s="280" t="s">
        <v>6419</v>
      </c>
      <c r="D1308" s="280" t="s">
        <v>1044</v>
      </c>
      <c r="E1308" s="234">
        <v>8.6599999999999996E-2</v>
      </c>
      <c r="F1308" s="235">
        <v>71.667999999999992</v>
      </c>
      <c r="G1308" s="22">
        <f t="shared" si="21"/>
        <v>6.2064487999999987</v>
      </c>
      <c r="H1308" s="23"/>
      <c r="I1308" s="20"/>
      <c r="J1308" s="19">
        <v>0</v>
      </c>
    </row>
    <row r="1309" spans="1:10" ht="26.25" hidden="1" thickBot="1" x14ac:dyDescent="0.3">
      <c r="A1309" s="277"/>
      <c r="B1309" s="278"/>
      <c r="C1309" s="280" t="s">
        <v>297</v>
      </c>
      <c r="D1309" s="280" t="s">
        <v>18</v>
      </c>
      <c r="E1309" s="234">
        <v>1</v>
      </c>
      <c r="F1309" s="235" t="s">
        <v>13</v>
      </c>
      <c r="G1309" s="20" t="str">
        <f t="shared" si="21"/>
        <v/>
      </c>
      <c r="H1309" s="23"/>
      <c r="I1309" s="20"/>
      <c r="J1309" s="19">
        <v>0</v>
      </c>
    </row>
    <row r="1310" spans="1:10" ht="15.75" hidden="1" thickBot="1" x14ac:dyDescent="0.3">
      <c r="A1310" s="282"/>
      <c r="B1310" s="283"/>
      <c r="C1310" s="284"/>
      <c r="D1310" s="284"/>
      <c r="E1310" s="241"/>
      <c r="F1310" s="317" t="s">
        <v>13</v>
      </c>
      <c r="G1310" s="31" t="str">
        <f t="shared" si="21"/>
        <v/>
      </c>
      <c r="H1310" s="33"/>
      <c r="I1310" s="20"/>
      <c r="J1310" s="19">
        <v>0</v>
      </c>
    </row>
    <row r="1311" spans="1:10" ht="15.75" hidden="1" thickBot="1" x14ac:dyDescent="0.3">
      <c r="A1311" s="270" t="s">
        <v>298</v>
      </c>
      <c r="B1311" s="271" t="s">
        <v>2868</v>
      </c>
      <c r="C1311" s="272"/>
      <c r="D1311" s="273" t="s">
        <v>18</v>
      </c>
      <c r="E1311" s="236"/>
      <c r="F1311" s="237" t="s">
        <v>13</v>
      </c>
      <c r="G1311" s="274" t="str">
        <f t="shared" si="21"/>
        <v/>
      </c>
      <c r="H1311" s="275"/>
      <c r="I1311" s="276"/>
      <c r="J1311" s="19">
        <v>0</v>
      </c>
    </row>
    <row r="1312" spans="1:10" ht="15.75" hidden="1" thickBot="1" x14ac:dyDescent="0.3">
      <c r="A1312" s="277"/>
      <c r="B1312" s="278"/>
      <c r="C1312" s="279"/>
      <c r="D1312" s="279"/>
      <c r="E1312" s="238"/>
      <c r="F1312" s="239" t="s">
        <v>13</v>
      </c>
      <c r="G1312" s="20" t="str">
        <f t="shared" si="21"/>
        <v/>
      </c>
      <c r="H1312" s="23"/>
      <c r="I1312" s="20"/>
      <c r="J1312" s="19">
        <v>0</v>
      </c>
    </row>
    <row r="1313" spans="1:10" ht="15.75" hidden="1" thickBot="1" x14ac:dyDescent="0.3">
      <c r="A1313" s="277"/>
      <c r="B1313" s="278"/>
      <c r="C1313" s="280" t="s">
        <v>299</v>
      </c>
      <c r="D1313" s="292" t="s">
        <v>87</v>
      </c>
      <c r="E1313" s="234">
        <v>1</v>
      </c>
      <c r="F1313" s="235" t="s">
        <v>13</v>
      </c>
      <c r="G1313" s="22" t="str">
        <f t="shared" si="21"/>
        <v/>
      </c>
      <c r="H1313" s="26">
        <f>SUM(G1313:G1315)</f>
        <v>11.0623662</v>
      </c>
      <c r="I1313" s="27"/>
      <c r="J1313" s="19">
        <v>0</v>
      </c>
    </row>
    <row r="1314" spans="1:10" ht="26.25" hidden="1" thickBot="1" x14ac:dyDescent="0.3">
      <c r="A1314" s="277"/>
      <c r="B1314" s="278"/>
      <c r="C1314" s="280" t="s">
        <v>6096</v>
      </c>
      <c r="D1314" s="280" t="s">
        <v>6039</v>
      </c>
      <c r="E1314" s="234">
        <v>0.31619999999999998</v>
      </c>
      <c r="F1314" s="240">
        <v>28.024999999999999</v>
      </c>
      <c r="G1314" s="22">
        <f t="shared" si="21"/>
        <v>8.8615049999999993</v>
      </c>
      <c r="H1314" s="23"/>
      <c r="I1314" s="20"/>
      <c r="J1314" s="19">
        <v>0</v>
      </c>
    </row>
    <row r="1315" spans="1:10" ht="15.75" hidden="1" thickBot="1" x14ac:dyDescent="0.3">
      <c r="A1315" s="277"/>
      <c r="B1315" s="278"/>
      <c r="C1315" s="280" t="s">
        <v>6143</v>
      </c>
      <c r="D1315" s="280" t="s">
        <v>6039</v>
      </c>
      <c r="E1315" s="234">
        <v>9.9599999999999994E-2</v>
      </c>
      <c r="F1315" s="240">
        <v>22.097000000000001</v>
      </c>
      <c r="G1315" s="22">
        <f t="shared" si="21"/>
        <v>2.2008611999999999</v>
      </c>
      <c r="H1315" s="23"/>
      <c r="I1315" s="20"/>
      <c r="J1315" s="19">
        <v>0</v>
      </c>
    </row>
    <row r="1316" spans="1:10" ht="15.75" hidden="1" thickBot="1" x14ac:dyDescent="0.3">
      <c r="A1316" s="282"/>
      <c r="B1316" s="283"/>
      <c r="C1316" s="284"/>
      <c r="D1316" s="284"/>
      <c r="E1316" s="241"/>
      <c r="F1316" s="242" t="s">
        <v>13</v>
      </c>
      <c r="G1316" s="31" t="str">
        <f t="shared" si="21"/>
        <v/>
      </c>
      <c r="H1316" s="33"/>
      <c r="I1316" s="20"/>
      <c r="J1316" s="19">
        <v>0</v>
      </c>
    </row>
    <row r="1317" spans="1:10" ht="15.75" hidden="1" thickBot="1" x14ac:dyDescent="0.3">
      <c r="A1317" s="270" t="s">
        <v>300</v>
      </c>
      <c r="B1317" s="271" t="s">
        <v>2869</v>
      </c>
      <c r="C1317" s="272"/>
      <c r="D1317" s="273" t="s">
        <v>18</v>
      </c>
      <c r="E1317" s="236"/>
      <c r="F1317" s="237" t="s">
        <v>13</v>
      </c>
      <c r="G1317" s="274" t="str">
        <f t="shared" si="21"/>
        <v/>
      </c>
      <c r="H1317" s="275"/>
      <c r="I1317" s="276"/>
      <c r="J1317" s="19">
        <v>0</v>
      </c>
    </row>
    <row r="1318" spans="1:10" ht="15.75" hidden="1" thickBot="1" x14ac:dyDescent="0.3">
      <c r="A1318" s="277"/>
      <c r="B1318" s="278"/>
      <c r="C1318" s="279"/>
      <c r="D1318" s="279"/>
      <c r="E1318" s="238"/>
      <c r="F1318" s="239" t="s">
        <v>13</v>
      </c>
      <c r="G1318" s="20" t="str">
        <f t="shared" si="21"/>
        <v/>
      </c>
      <c r="H1318" s="23"/>
      <c r="I1318" s="20"/>
      <c r="J1318" s="19">
        <v>0</v>
      </c>
    </row>
    <row r="1319" spans="1:10" ht="15.75" hidden="1" thickBot="1" x14ac:dyDescent="0.3">
      <c r="A1319" s="277"/>
      <c r="B1319" s="278"/>
      <c r="C1319" s="280" t="s">
        <v>301</v>
      </c>
      <c r="D1319" s="292" t="s">
        <v>87</v>
      </c>
      <c r="E1319" s="234">
        <v>1</v>
      </c>
      <c r="F1319" s="235" t="s">
        <v>13</v>
      </c>
      <c r="G1319" s="22" t="str">
        <f t="shared" si="21"/>
        <v/>
      </c>
      <c r="H1319" s="26">
        <f>SUM(G1319:G1321)</f>
        <v>11.0623662</v>
      </c>
      <c r="I1319" s="27"/>
      <c r="J1319" s="19">
        <v>0</v>
      </c>
    </row>
    <row r="1320" spans="1:10" ht="26.25" hidden="1" thickBot="1" x14ac:dyDescent="0.3">
      <c r="A1320" s="277"/>
      <c r="B1320" s="278"/>
      <c r="C1320" s="280" t="s">
        <v>6096</v>
      </c>
      <c r="D1320" s="280" t="s">
        <v>6039</v>
      </c>
      <c r="E1320" s="234">
        <v>0.31619999999999998</v>
      </c>
      <c r="F1320" s="240">
        <v>28.024999999999999</v>
      </c>
      <c r="G1320" s="22">
        <f t="shared" si="21"/>
        <v>8.8615049999999993</v>
      </c>
      <c r="H1320" s="23"/>
      <c r="I1320" s="20"/>
      <c r="J1320" s="19">
        <v>0</v>
      </c>
    </row>
    <row r="1321" spans="1:10" ht="15.75" hidden="1" thickBot="1" x14ac:dyDescent="0.3">
      <c r="A1321" s="277"/>
      <c r="B1321" s="278"/>
      <c r="C1321" s="280" t="s">
        <v>6143</v>
      </c>
      <c r="D1321" s="280" t="s">
        <v>6039</v>
      </c>
      <c r="E1321" s="234">
        <v>9.9599999999999994E-2</v>
      </c>
      <c r="F1321" s="240">
        <v>22.097000000000001</v>
      </c>
      <c r="G1321" s="22">
        <f t="shared" si="21"/>
        <v>2.2008611999999999</v>
      </c>
      <c r="H1321" s="23"/>
      <c r="I1321" s="20"/>
      <c r="J1321" s="19">
        <v>0</v>
      </c>
    </row>
    <row r="1322" spans="1:10" ht="15.75" hidden="1" thickBot="1" x14ac:dyDescent="0.3">
      <c r="A1322" s="282"/>
      <c r="B1322" s="283"/>
      <c r="C1322" s="284"/>
      <c r="D1322" s="284"/>
      <c r="E1322" s="241"/>
      <c r="F1322" s="242" t="s">
        <v>13</v>
      </c>
      <c r="G1322" s="31" t="str">
        <f t="shared" si="21"/>
        <v/>
      </c>
      <c r="H1322" s="33"/>
      <c r="I1322" s="20"/>
      <c r="J1322" s="19">
        <v>0</v>
      </c>
    </row>
    <row r="1323" spans="1:10" ht="15.75" hidden="1" thickBot="1" x14ac:dyDescent="0.3">
      <c r="A1323" s="270" t="s">
        <v>302</v>
      </c>
      <c r="B1323" s="271" t="s">
        <v>2870</v>
      </c>
      <c r="C1323" s="272"/>
      <c r="D1323" s="273" t="s">
        <v>18</v>
      </c>
      <c r="E1323" s="236"/>
      <c r="F1323" s="237" t="s">
        <v>13</v>
      </c>
      <c r="G1323" s="274" t="str">
        <f t="shared" si="21"/>
        <v/>
      </c>
      <c r="H1323" s="275"/>
      <c r="I1323" s="276"/>
      <c r="J1323" s="19">
        <v>0</v>
      </c>
    </row>
    <row r="1324" spans="1:10" ht="15.75" hidden="1" thickBot="1" x14ac:dyDescent="0.3">
      <c r="A1324" s="277"/>
      <c r="B1324" s="278"/>
      <c r="C1324" s="279"/>
      <c r="D1324" s="279"/>
      <c r="E1324" s="238"/>
      <c r="F1324" s="239" t="s">
        <v>13</v>
      </c>
      <c r="G1324" s="20" t="str">
        <f t="shared" si="21"/>
        <v/>
      </c>
      <c r="H1324" s="23"/>
      <c r="I1324" s="20"/>
      <c r="J1324" s="19">
        <v>0</v>
      </c>
    </row>
    <row r="1325" spans="1:10" ht="26.25" hidden="1" thickBot="1" x14ac:dyDescent="0.3">
      <c r="A1325" s="277"/>
      <c r="B1325" s="278"/>
      <c r="C1325" s="280" t="s">
        <v>303</v>
      </c>
      <c r="D1325" s="292" t="s">
        <v>87</v>
      </c>
      <c r="E1325" s="234">
        <v>1</v>
      </c>
      <c r="F1325" s="235" t="s">
        <v>13</v>
      </c>
      <c r="G1325" s="22" t="str">
        <f t="shared" si="21"/>
        <v/>
      </c>
      <c r="H1325" s="26">
        <f>SUM(G1325:G1327)</f>
        <v>11.0623662</v>
      </c>
      <c r="I1325" s="27"/>
      <c r="J1325" s="19">
        <v>0</v>
      </c>
    </row>
    <row r="1326" spans="1:10" ht="26.25" hidden="1" thickBot="1" x14ac:dyDescent="0.3">
      <c r="A1326" s="277"/>
      <c r="B1326" s="278"/>
      <c r="C1326" s="280" t="s">
        <v>6096</v>
      </c>
      <c r="D1326" s="280" t="s">
        <v>6039</v>
      </c>
      <c r="E1326" s="234">
        <v>0.31619999999999998</v>
      </c>
      <c r="F1326" s="240">
        <v>28.024999999999999</v>
      </c>
      <c r="G1326" s="22">
        <f t="shared" si="21"/>
        <v>8.8615049999999993</v>
      </c>
      <c r="H1326" s="23"/>
      <c r="I1326" s="20"/>
      <c r="J1326" s="19">
        <v>0</v>
      </c>
    </row>
    <row r="1327" spans="1:10" ht="15.75" hidden="1" thickBot="1" x14ac:dyDescent="0.3">
      <c r="A1327" s="277"/>
      <c r="B1327" s="278"/>
      <c r="C1327" s="280" t="s">
        <v>6143</v>
      </c>
      <c r="D1327" s="280" t="s">
        <v>6039</v>
      </c>
      <c r="E1327" s="234">
        <v>9.9599999999999994E-2</v>
      </c>
      <c r="F1327" s="240">
        <v>22.097000000000001</v>
      </c>
      <c r="G1327" s="22">
        <f t="shared" si="21"/>
        <v>2.2008611999999999</v>
      </c>
      <c r="H1327" s="23"/>
      <c r="I1327" s="20"/>
      <c r="J1327" s="19">
        <v>0</v>
      </c>
    </row>
    <row r="1328" spans="1:10" ht="15.75" hidden="1" thickBot="1" x14ac:dyDescent="0.3">
      <c r="A1328" s="282"/>
      <c r="B1328" s="283"/>
      <c r="C1328" s="284"/>
      <c r="D1328" s="284"/>
      <c r="E1328" s="241"/>
      <c r="F1328" s="242" t="s">
        <v>13</v>
      </c>
      <c r="G1328" s="31" t="str">
        <f t="shared" si="21"/>
        <v/>
      </c>
      <c r="H1328" s="33"/>
      <c r="I1328" s="20"/>
      <c r="J1328" s="19">
        <v>0</v>
      </c>
    </row>
    <row r="1329" spans="1:10" ht="15.75" hidden="1" thickBot="1" x14ac:dyDescent="0.3">
      <c r="A1329" s="270" t="s">
        <v>304</v>
      </c>
      <c r="B1329" s="271" t="s">
        <v>2871</v>
      </c>
      <c r="C1329" s="272"/>
      <c r="D1329" s="273" t="s">
        <v>18</v>
      </c>
      <c r="E1329" s="236"/>
      <c r="F1329" s="237" t="s">
        <v>13</v>
      </c>
      <c r="G1329" s="274" t="str">
        <f t="shared" si="21"/>
        <v/>
      </c>
      <c r="H1329" s="275"/>
      <c r="I1329" s="276"/>
      <c r="J1329" s="19">
        <v>0</v>
      </c>
    </row>
    <row r="1330" spans="1:10" ht="15.75" hidden="1" thickBot="1" x14ac:dyDescent="0.3">
      <c r="A1330" s="277"/>
      <c r="B1330" s="278"/>
      <c r="C1330" s="279"/>
      <c r="D1330" s="279"/>
      <c r="E1330" s="238"/>
      <c r="F1330" s="239" t="s">
        <v>13</v>
      </c>
      <c r="G1330" s="20" t="str">
        <f t="shared" si="21"/>
        <v/>
      </c>
      <c r="H1330" s="23"/>
      <c r="I1330" s="20"/>
      <c r="J1330" s="19">
        <v>0</v>
      </c>
    </row>
    <row r="1331" spans="1:10" ht="26.25" hidden="1" thickBot="1" x14ac:dyDescent="0.3">
      <c r="A1331" s="277"/>
      <c r="B1331" s="278"/>
      <c r="C1331" s="280" t="s">
        <v>305</v>
      </c>
      <c r="D1331" s="292" t="s">
        <v>87</v>
      </c>
      <c r="E1331" s="234">
        <v>1</v>
      </c>
      <c r="F1331" s="235" t="s">
        <v>13</v>
      </c>
      <c r="G1331" s="22" t="str">
        <f t="shared" si="21"/>
        <v/>
      </c>
      <c r="H1331" s="26">
        <f>SUM(G1331:G1333)</f>
        <v>22.121929899999998</v>
      </c>
      <c r="I1331" s="27"/>
      <c r="J1331" s="19">
        <v>0</v>
      </c>
    </row>
    <row r="1332" spans="1:10" ht="26.25" hidden="1" thickBot="1" x14ac:dyDescent="0.3">
      <c r="A1332" s="277"/>
      <c r="B1332" s="278"/>
      <c r="C1332" s="280" t="s">
        <v>6096</v>
      </c>
      <c r="D1332" s="280" t="s">
        <v>6039</v>
      </c>
      <c r="E1332" s="234">
        <v>0.63229999999999997</v>
      </c>
      <c r="F1332" s="240">
        <v>28.024999999999999</v>
      </c>
      <c r="G1332" s="22">
        <f t="shared" si="21"/>
        <v>17.720207499999997</v>
      </c>
      <c r="H1332" s="23"/>
      <c r="I1332" s="20"/>
      <c r="J1332" s="19">
        <v>0</v>
      </c>
    </row>
    <row r="1333" spans="1:10" ht="15.75" hidden="1" thickBot="1" x14ac:dyDescent="0.3">
      <c r="A1333" s="277"/>
      <c r="B1333" s="278"/>
      <c r="C1333" s="280" t="s">
        <v>6143</v>
      </c>
      <c r="D1333" s="280" t="s">
        <v>6039</v>
      </c>
      <c r="E1333" s="234">
        <v>0.19919999999999999</v>
      </c>
      <c r="F1333" s="240">
        <v>22.097000000000001</v>
      </c>
      <c r="G1333" s="22">
        <f t="shared" si="21"/>
        <v>4.4017223999999997</v>
      </c>
      <c r="H1333" s="23"/>
      <c r="I1333" s="20"/>
      <c r="J1333" s="19">
        <v>0</v>
      </c>
    </row>
    <row r="1334" spans="1:10" ht="15.75" hidden="1" thickBot="1" x14ac:dyDescent="0.3">
      <c r="A1334" s="282"/>
      <c r="B1334" s="283"/>
      <c r="C1334" s="284"/>
      <c r="D1334" s="284"/>
      <c r="E1334" s="241"/>
      <c r="F1334" s="242" t="s">
        <v>13</v>
      </c>
      <c r="G1334" s="31" t="str">
        <f t="shared" si="21"/>
        <v/>
      </c>
      <c r="H1334" s="33"/>
      <c r="I1334" s="20"/>
      <c r="J1334" s="19">
        <v>0</v>
      </c>
    </row>
    <row r="1335" spans="1:10" ht="15.75" hidden="1" thickBot="1" x14ac:dyDescent="0.3">
      <c r="A1335" s="270" t="s">
        <v>306</v>
      </c>
      <c r="B1335" s="271" t="s">
        <v>2872</v>
      </c>
      <c r="C1335" s="272"/>
      <c r="D1335" s="273" t="s">
        <v>18</v>
      </c>
      <c r="E1335" s="236"/>
      <c r="F1335" s="237" t="s">
        <v>13</v>
      </c>
      <c r="G1335" s="274" t="str">
        <f t="shared" si="21"/>
        <v/>
      </c>
      <c r="H1335" s="275"/>
      <c r="I1335" s="276"/>
      <c r="J1335" s="19">
        <v>0</v>
      </c>
    </row>
    <row r="1336" spans="1:10" ht="15.75" hidden="1" thickBot="1" x14ac:dyDescent="0.3">
      <c r="A1336" s="277"/>
      <c r="B1336" s="278"/>
      <c r="C1336" s="279"/>
      <c r="D1336" s="279"/>
      <c r="E1336" s="238"/>
      <c r="F1336" s="239" t="s">
        <v>13</v>
      </c>
      <c r="G1336" s="20" t="str">
        <f t="shared" si="21"/>
        <v/>
      </c>
      <c r="H1336" s="23"/>
      <c r="I1336" s="20"/>
      <c r="J1336" s="19">
        <v>0</v>
      </c>
    </row>
    <row r="1337" spans="1:10" ht="15.75" hidden="1" thickBot="1" x14ac:dyDescent="0.3">
      <c r="A1337" s="277"/>
      <c r="B1337" s="278"/>
      <c r="C1337" s="280" t="s">
        <v>6306</v>
      </c>
      <c r="D1337" s="280" t="s">
        <v>6039</v>
      </c>
      <c r="E1337" s="234">
        <v>0.14499999999999999</v>
      </c>
      <c r="F1337" s="240">
        <v>23.246499999999997</v>
      </c>
      <c r="G1337" s="22">
        <f t="shared" si="21"/>
        <v>3.3707424999999995</v>
      </c>
      <c r="H1337" s="26">
        <f>SUM(G1337:G1340)</f>
        <v>10.88358354561375</v>
      </c>
      <c r="I1337" s="27"/>
      <c r="J1337" s="19">
        <v>0</v>
      </c>
    </row>
    <row r="1338" spans="1:10" ht="15.75" hidden="1" thickBot="1" x14ac:dyDescent="0.3">
      <c r="A1338" s="277"/>
      <c r="B1338" s="278"/>
      <c r="C1338" s="280" t="s">
        <v>6307</v>
      </c>
      <c r="D1338" s="280" t="s">
        <v>6039</v>
      </c>
      <c r="E1338" s="234">
        <v>0.14499999999999999</v>
      </c>
      <c r="F1338" s="240">
        <v>29.050999999999998</v>
      </c>
      <c r="G1338" s="22">
        <f t="shared" si="21"/>
        <v>4.2123949999999999</v>
      </c>
      <c r="H1338" s="23"/>
      <c r="I1338" s="20"/>
      <c r="J1338" s="19">
        <v>0</v>
      </c>
    </row>
    <row r="1339" spans="1:10" ht="26.25" hidden="1" thickBot="1" x14ac:dyDescent="0.3">
      <c r="A1339" s="277"/>
      <c r="B1339" s="278"/>
      <c r="C1339" s="280" t="s">
        <v>6226</v>
      </c>
      <c r="D1339" s="280" t="s">
        <v>6131</v>
      </c>
      <c r="E1339" s="234">
        <v>8.9999999999999998E-4</v>
      </c>
      <c r="F1339" s="235">
        <v>785.49560623749994</v>
      </c>
      <c r="G1339" s="22">
        <f t="shared" si="21"/>
        <v>0.70694604561374996</v>
      </c>
      <c r="H1339" s="23"/>
      <c r="I1339" s="20"/>
      <c r="J1339" s="19">
        <v>0</v>
      </c>
    </row>
    <row r="1340" spans="1:10" ht="26.25" hidden="1" thickBot="1" x14ac:dyDescent="0.3">
      <c r="A1340" s="277"/>
      <c r="B1340" s="278"/>
      <c r="C1340" s="280" t="s">
        <v>6469</v>
      </c>
      <c r="D1340" s="280" t="s">
        <v>83</v>
      </c>
      <c r="E1340" s="234">
        <v>1</v>
      </c>
      <c r="F1340" s="235">
        <v>2.5934999999999997</v>
      </c>
      <c r="G1340" s="20">
        <f t="shared" si="21"/>
        <v>2.5934999999999997</v>
      </c>
      <c r="H1340" s="23"/>
      <c r="I1340" s="20"/>
      <c r="J1340" s="19">
        <v>0</v>
      </c>
    </row>
    <row r="1341" spans="1:10" ht="15.75" hidden="1" thickBot="1" x14ac:dyDescent="0.3">
      <c r="A1341" s="282"/>
      <c r="B1341" s="283"/>
      <c r="C1341" s="284"/>
      <c r="D1341" s="284"/>
      <c r="E1341" s="241"/>
      <c r="F1341" s="242" t="s">
        <v>13</v>
      </c>
      <c r="G1341" s="31" t="str">
        <f t="shared" si="21"/>
        <v/>
      </c>
      <c r="H1341" s="33"/>
      <c r="I1341" s="20"/>
      <c r="J1341" s="19">
        <v>0</v>
      </c>
    </row>
    <row r="1342" spans="1:10" ht="15.75" hidden="1" thickBot="1" x14ac:dyDescent="0.3">
      <c r="A1342" s="270" t="s">
        <v>307</v>
      </c>
      <c r="B1342" s="271" t="s">
        <v>2873</v>
      </c>
      <c r="C1342" s="272"/>
      <c r="D1342" s="273" t="s">
        <v>18</v>
      </c>
      <c r="E1342" s="236"/>
      <c r="F1342" s="237" t="s">
        <v>13</v>
      </c>
      <c r="G1342" s="274" t="str">
        <f t="shared" si="21"/>
        <v/>
      </c>
      <c r="H1342" s="275"/>
      <c r="I1342" s="276"/>
      <c r="J1342" s="19">
        <v>0</v>
      </c>
    </row>
    <row r="1343" spans="1:10" ht="15.75" hidden="1" thickBot="1" x14ac:dyDescent="0.3">
      <c r="A1343" s="277"/>
      <c r="B1343" s="278"/>
      <c r="C1343" s="279"/>
      <c r="D1343" s="279"/>
      <c r="E1343" s="238"/>
      <c r="F1343" s="239" t="s">
        <v>13</v>
      </c>
      <c r="G1343" s="20" t="str">
        <f t="shared" si="21"/>
        <v/>
      </c>
      <c r="H1343" s="23"/>
      <c r="I1343" s="20"/>
      <c r="J1343" s="19">
        <v>0</v>
      </c>
    </row>
    <row r="1344" spans="1:10" ht="15.75" hidden="1" thickBot="1" x14ac:dyDescent="0.3">
      <c r="A1344" s="277"/>
      <c r="B1344" s="278"/>
      <c r="C1344" s="280" t="s">
        <v>6306</v>
      </c>
      <c r="D1344" s="280" t="s">
        <v>6039</v>
      </c>
      <c r="E1344" s="234">
        <v>0.14499999999999999</v>
      </c>
      <c r="F1344" s="240">
        <v>23.246499999999997</v>
      </c>
      <c r="G1344" s="22">
        <f t="shared" si="21"/>
        <v>3.3707424999999995</v>
      </c>
      <c r="H1344" s="26">
        <f>SUM(G1344:G1346)</f>
        <v>7.5831374999999994</v>
      </c>
      <c r="I1344" s="27"/>
      <c r="J1344" s="19">
        <v>0</v>
      </c>
    </row>
    <row r="1345" spans="1:10" ht="15.75" hidden="1" thickBot="1" x14ac:dyDescent="0.3">
      <c r="A1345" s="277"/>
      <c r="B1345" s="278"/>
      <c r="C1345" s="280" t="s">
        <v>6307</v>
      </c>
      <c r="D1345" s="280" t="s">
        <v>6039</v>
      </c>
      <c r="E1345" s="234">
        <v>0.14499999999999999</v>
      </c>
      <c r="F1345" s="240">
        <v>29.050999999999998</v>
      </c>
      <c r="G1345" s="22">
        <f t="shared" si="21"/>
        <v>4.2123949999999999</v>
      </c>
      <c r="H1345" s="23"/>
      <c r="I1345" s="20"/>
      <c r="J1345" s="19">
        <v>0</v>
      </c>
    </row>
    <row r="1346" spans="1:10" ht="15.75" hidden="1" thickBot="1" x14ac:dyDescent="0.3">
      <c r="A1346" s="277"/>
      <c r="B1346" s="278"/>
      <c r="C1346" s="280" t="s">
        <v>308</v>
      </c>
      <c r="D1346" s="280" t="s">
        <v>18</v>
      </c>
      <c r="E1346" s="234">
        <v>1</v>
      </c>
      <c r="F1346" s="235" t="s">
        <v>13</v>
      </c>
      <c r="G1346" s="20" t="str">
        <f t="shared" si="21"/>
        <v/>
      </c>
      <c r="H1346" s="23"/>
      <c r="I1346" s="20"/>
      <c r="J1346" s="19">
        <v>0</v>
      </c>
    </row>
    <row r="1347" spans="1:10" ht="15.75" hidden="1" thickBot="1" x14ac:dyDescent="0.3">
      <c r="A1347" s="282"/>
      <c r="B1347" s="283"/>
      <c r="C1347" s="284"/>
      <c r="D1347" s="284"/>
      <c r="E1347" s="241"/>
      <c r="F1347" s="242" t="s">
        <v>13</v>
      </c>
      <c r="G1347" s="31" t="str">
        <f t="shared" si="21"/>
        <v/>
      </c>
      <c r="H1347" s="33"/>
      <c r="I1347" s="20"/>
      <c r="J1347" s="19">
        <v>0</v>
      </c>
    </row>
    <row r="1348" spans="1:10" ht="15.75" hidden="1" thickBot="1" x14ac:dyDescent="0.3">
      <c r="A1348" s="270" t="s">
        <v>309</v>
      </c>
      <c r="B1348" s="271" t="s">
        <v>2874</v>
      </c>
      <c r="C1348" s="272"/>
      <c r="D1348" s="273" t="s">
        <v>18</v>
      </c>
      <c r="E1348" s="236"/>
      <c r="F1348" s="237" t="s">
        <v>13</v>
      </c>
      <c r="G1348" s="274" t="str">
        <f t="shared" si="21"/>
        <v/>
      </c>
      <c r="H1348" s="275"/>
      <c r="I1348" s="276"/>
      <c r="J1348" s="19">
        <v>0</v>
      </c>
    </row>
    <row r="1349" spans="1:10" ht="15.75" hidden="1" thickBot="1" x14ac:dyDescent="0.3">
      <c r="A1349" s="277"/>
      <c r="B1349" s="278"/>
      <c r="C1349" s="279"/>
      <c r="D1349" s="279"/>
      <c r="E1349" s="238"/>
      <c r="F1349" s="239" t="s">
        <v>13</v>
      </c>
      <c r="G1349" s="20" t="str">
        <f t="shared" si="21"/>
        <v/>
      </c>
      <c r="H1349" s="23"/>
      <c r="I1349" s="20"/>
      <c r="J1349" s="19">
        <v>0</v>
      </c>
    </row>
    <row r="1350" spans="1:10" ht="15.75" hidden="1" thickBot="1" x14ac:dyDescent="0.3">
      <c r="A1350" s="277"/>
      <c r="B1350" s="278"/>
      <c r="C1350" s="280" t="s">
        <v>6306</v>
      </c>
      <c r="D1350" s="280" t="s">
        <v>6039</v>
      </c>
      <c r="E1350" s="234">
        <v>0.16900000000000001</v>
      </c>
      <c r="F1350" s="240">
        <v>23.246499999999997</v>
      </c>
      <c r="G1350" s="22">
        <f t="shared" si="21"/>
        <v>3.9286585000000001</v>
      </c>
      <c r="H1350" s="26">
        <f>SUM(G1350:G1353)</f>
        <v>14.929872227484999</v>
      </c>
      <c r="I1350" s="27"/>
      <c r="J1350" s="19">
        <v>0</v>
      </c>
    </row>
    <row r="1351" spans="1:10" ht="15.75" hidden="1" thickBot="1" x14ac:dyDescent="0.3">
      <c r="A1351" s="277"/>
      <c r="B1351" s="278"/>
      <c r="C1351" s="280" t="s">
        <v>6307</v>
      </c>
      <c r="D1351" s="280" t="s">
        <v>6039</v>
      </c>
      <c r="E1351" s="234">
        <v>0.16900000000000001</v>
      </c>
      <c r="F1351" s="240">
        <v>29.050999999999998</v>
      </c>
      <c r="G1351" s="22">
        <f t="shared" si="21"/>
        <v>4.9096190000000002</v>
      </c>
      <c r="H1351" s="23"/>
      <c r="I1351" s="20"/>
      <c r="J1351" s="19">
        <v>0</v>
      </c>
    </row>
    <row r="1352" spans="1:10" ht="26.25" hidden="1" thickBot="1" x14ac:dyDescent="0.3">
      <c r="A1352" s="277"/>
      <c r="B1352" s="278"/>
      <c r="C1352" s="280" t="s">
        <v>6226</v>
      </c>
      <c r="D1352" s="280" t="s">
        <v>6131</v>
      </c>
      <c r="E1352" s="234">
        <v>1.1999999999999999E-3</v>
      </c>
      <c r="F1352" s="235">
        <v>785.49560623749994</v>
      </c>
      <c r="G1352" s="22">
        <f t="shared" si="21"/>
        <v>0.94259472748499984</v>
      </c>
      <c r="H1352" s="23"/>
      <c r="I1352" s="20"/>
      <c r="J1352" s="19">
        <v>0</v>
      </c>
    </row>
    <row r="1353" spans="1:10" ht="26.25" hidden="1" thickBot="1" x14ac:dyDescent="0.3">
      <c r="A1353" s="277"/>
      <c r="B1353" s="278"/>
      <c r="C1353" s="280" t="s">
        <v>6470</v>
      </c>
      <c r="D1353" s="280" t="s">
        <v>83</v>
      </c>
      <c r="E1353" s="234">
        <v>1</v>
      </c>
      <c r="F1353" s="235">
        <v>5.149</v>
      </c>
      <c r="G1353" s="20">
        <f t="shared" si="21"/>
        <v>5.149</v>
      </c>
      <c r="H1353" s="23"/>
      <c r="I1353" s="20"/>
      <c r="J1353" s="19">
        <v>0</v>
      </c>
    </row>
    <row r="1354" spans="1:10" ht="15.75" hidden="1" thickBot="1" x14ac:dyDescent="0.3">
      <c r="A1354" s="282"/>
      <c r="B1354" s="283"/>
      <c r="C1354" s="284"/>
      <c r="D1354" s="284"/>
      <c r="E1354" s="241"/>
      <c r="F1354" s="242" t="s">
        <v>13</v>
      </c>
      <c r="G1354" s="31" t="str">
        <f t="shared" si="21"/>
        <v/>
      </c>
      <c r="H1354" s="33"/>
      <c r="I1354" s="20"/>
      <c r="J1354" s="19">
        <v>0</v>
      </c>
    </row>
    <row r="1355" spans="1:10" ht="15.75" hidden="1" thickBot="1" x14ac:dyDescent="0.3">
      <c r="A1355" s="270" t="s">
        <v>310</v>
      </c>
      <c r="B1355" s="271" t="s">
        <v>2875</v>
      </c>
      <c r="C1355" s="272"/>
      <c r="D1355" s="273" t="s">
        <v>18</v>
      </c>
      <c r="E1355" s="236"/>
      <c r="F1355" s="237" t="s">
        <v>13</v>
      </c>
      <c r="G1355" s="274" t="str">
        <f t="shared" si="21"/>
        <v/>
      </c>
      <c r="H1355" s="275"/>
      <c r="I1355" s="276"/>
      <c r="J1355" s="19">
        <v>0</v>
      </c>
    </row>
    <row r="1356" spans="1:10" ht="15.75" hidden="1" thickBot="1" x14ac:dyDescent="0.3">
      <c r="A1356" s="277"/>
      <c r="B1356" s="278"/>
      <c r="C1356" s="279"/>
      <c r="D1356" s="279"/>
      <c r="E1356" s="238"/>
      <c r="F1356" s="239" t="s">
        <v>13</v>
      </c>
      <c r="G1356" s="20" t="str">
        <f t="shared" si="21"/>
        <v/>
      </c>
      <c r="H1356" s="23"/>
      <c r="I1356" s="20"/>
      <c r="J1356" s="19">
        <v>0</v>
      </c>
    </row>
    <row r="1357" spans="1:10" ht="15.75" hidden="1" thickBot="1" x14ac:dyDescent="0.3">
      <c r="A1357" s="277"/>
      <c r="B1357" s="278"/>
      <c r="C1357" s="280" t="s">
        <v>6306</v>
      </c>
      <c r="D1357" s="280" t="s">
        <v>6039</v>
      </c>
      <c r="E1357" s="234">
        <v>0.16900000000000001</v>
      </c>
      <c r="F1357" s="240">
        <v>23.246499999999997</v>
      </c>
      <c r="G1357" s="22">
        <f t="shared" si="21"/>
        <v>3.9286585000000001</v>
      </c>
      <c r="H1357" s="26">
        <f>SUM(G1357:G1359)</f>
        <v>8.8382775000000002</v>
      </c>
      <c r="I1357" s="27"/>
      <c r="J1357" s="19">
        <v>0</v>
      </c>
    </row>
    <row r="1358" spans="1:10" ht="15.75" hidden="1" thickBot="1" x14ac:dyDescent="0.3">
      <c r="A1358" s="277"/>
      <c r="B1358" s="278"/>
      <c r="C1358" s="280" t="s">
        <v>6307</v>
      </c>
      <c r="D1358" s="280" t="s">
        <v>6039</v>
      </c>
      <c r="E1358" s="234">
        <v>0.16900000000000001</v>
      </c>
      <c r="F1358" s="240">
        <v>29.050999999999998</v>
      </c>
      <c r="G1358" s="22">
        <f t="shared" si="21"/>
        <v>4.9096190000000002</v>
      </c>
      <c r="H1358" s="23"/>
      <c r="I1358" s="20"/>
      <c r="J1358" s="19">
        <v>0</v>
      </c>
    </row>
    <row r="1359" spans="1:10" ht="15.75" hidden="1" thickBot="1" x14ac:dyDescent="0.3">
      <c r="A1359" s="277"/>
      <c r="B1359" s="278"/>
      <c r="C1359" s="280" t="s">
        <v>311</v>
      </c>
      <c r="D1359" s="280" t="s">
        <v>18</v>
      </c>
      <c r="E1359" s="234">
        <v>1</v>
      </c>
      <c r="F1359" s="235" t="s">
        <v>13</v>
      </c>
      <c r="G1359" s="20" t="str">
        <f t="shared" si="21"/>
        <v/>
      </c>
      <c r="H1359" s="23"/>
      <c r="I1359" s="20"/>
      <c r="J1359" s="19">
        <v>0</v>
      </c>
    </row>
    <row r="1360" spans="1:10" ht="15.75" hidden="1" thickBot="1" x14ac:dyDescent="0.3">
      <c r="A1360" s="282"/>
      <c r="B1360" s="283"/>
      <c r="C1360" s="284"/>
      <c r="D1360" s="284"/>
      <c r="E1360" s="241"/>
      <c r="F1360" s="242" t="s">
        <v>13</v>
      </c>
      <c r="G1360" s="31" t="str">
        <f t="shared" ref="G1360:G1423" si="22">IF(ISNUMBER(F1360),E1360*F1360,"")</f>
        <v/>
      </c>
      <c r="H1360" s="33"/>
      <c r="I1360" s="20"/>
      <c r="J1360" s="19">
        <v>0</v>
      </c>
    </row>
    <row r="1361" spans="1:10" ht="15.75" hidden="1" thickBot="1" x14ac:dyDescent="0.3">
      <c r="A1361" s="270" t="s">
        <v>312</v>
      </c>
      <c r="B1361" s="271" t="s">
        <v>2876</v>
      </c>
      <c r="C1361" s="272"/>
      <c r="D1361" s="273" t="s">
        <v>18</v>
      </c>
      <c r="E1361" s="236"/>
      <c r="F1361" s="237" t="s">
        <v>13</v>
      </c>
      <c r="G1361" s="274" t="str">
        <f t="shared" si="22"/>
        <v/>
      </c>
      <c r="H1361" s="275"/>
      <c r="I1361" s="276"/>
      <c r="J1361" s="19">
        <v>0</v>
      </c>
    </row>
    <row r="1362" spans="1:10" ht="15.75" hidden="1" thickBot="1" x14ac:dyDescent="0.3">
      <c r="A1362" s="277"/>
      <c r="B1362" s="278"/>
      <c r="C1362" s="279"/>
      <c r="D1362" s="279"/>
      <c r="E1362" s="238"/>
      <c r="F1362" s="239" t="s">
        <v>13</v>
      </c>
      <c r="G1362" s="20" t="str">
        <f t="shared" si="22"/>
        <v/>
      </c>
      <c r="H1362" s="23"/>
      <c r="I1362" s="20"/>
      <c r="J1362" s="19">
        <v>0</v>
      </c>
    </row>
    <row r="1363" spans="1:10" ht="15.75" hidden="1" thickBot="1" x14ac:dyDescent="0.3">
      <c r="A1363" s="277"/>
      <c r="B1363" s="278"/>
      <c r="C1363" s="280" t="s">
        <v>6306</v>
      </c>
      <c r="D1363" s="280" t="s">
        <v>6039</v>
      </c>
      <c r="E1363" s="234">
        <v>0.34599999999999997</v>
      </c>
      <c r="F1363" s="240">
        <v>23.246499999999997</v>
      </c>
      <c r="G1363" s="22">
        <f t="shared" si="22"/>
        <v>8.0432889999999979</v>
      </c>
      <c r="H1363" s="26">
        <f>SUM(G1363:G1365)</f>
        <v>18.094934999999996</v>
      </c>
      <c r="I1363" s="27"/>
      <c r="J1363" s="19">
        <v>0</v>
      </c>
    </row>
    <row r="1364" spans="1:10" ht="15.75" hidden="1" thickBot="1" x14ac:dyDescent="0.3">
      <c r="A1364" s="277"/>
      <c r="B1364" s="278"/>
      <c r="C1364" s="280" t="s">
        <v>6307</v>
      </c>
      <c r="D1364" s="280" t="s">
        <v>6039</v>
      </c>
      <c r="E1364" s="234">
        <v>0.34599999999999997</v>
      </c>
      <c r="F1364" s="240">
        <v>29.050999999999998</v>
      </c>
      <c r="G1364" s="22">
        <f t="shared" si="22"/>
        <v>10.051645999999998</v>
      </c>
      <c r="H1364" s="23"/>
      <c r="I1364" s="20"/>
      <c r="J1364" s="19">
        <v>0</v>
      </c>
    </row>
    <row r="1365" spans="1:10" ht="15.75" hidden="1" thickBot="1" x14ac:dyDescent="0.3">
      <c r="A1365" s="277"/>
      <c r="B1365" s="278"/>
      <c r="C1365" s="280" t="s">
        <v>313</v>
      </c>
      <c r="D1365" s="280" t="s">
        <v>106</v>
      </c>
      <c r="E1365" s="234">
        <v>1</v>
      </c>
      <c r="F1365" s="235" t="s">
        <v>13</v>
      </c>
      <c r="G1365" s="22" t="str">
        <f t="shared" si="22"/>
        <v/>
      </c>
      <c r="H1365" s="23"/>
      <c r="I1365" s="20"/>
      <c r="J1365" s="19">
        <v>0</v>
      </c>
    </row>
    <row r="1366" spans="1:10" ht="15.75" hidden="1" thickBot="1" x14ac:dyDescent="0.3">
      <c r="A1366" s="282"/>
      <c r="B1366" s="283"/>
      <c r="C1366" s="284"/>
      <c r="D1366" s="284"/>
      <c r="E1366" s="241"/>
      <c r="F1366" s="242" t="s">
        <v>13</v>
      </c>
      <c r="G1366" s="31" t="str">
        <f t="shared" si="22"/>
        <v/>
      </c>
      <c r="H1366" s="33"/>
      <c r="I1366" s="20"/>
      <c r="J1366" s="19">
        <v>0</v>
      </c>
    </row>
    <row r="1367" spans="1:10" ht="15.75" hidden="1" thickBot="1" x14ac:dyDescent="0.3">
      <c r="A1367" s="270" t="s">
        <v>314</v>
      </c>
      <c r="B1367" s="271" t="s">
        <v>2877</v>
      </c>
      <c r="C1367" s="272"/>
      <c r="D1367" s="273" t="s">
        <v>18</v>
      </c>
      <c r="E1367" s="236"/>
      <c r="F1367" s="237" t="s">
        <v>13</v>
      </c>
      <c r="G1367" s="274" t="str">
        <f t="shared" si="22"/>
        <v/>
      </c>
      <c r="H1367" s="275"/>
      <c r="I1367" s="276"/>
      <c r="J1367" s="19">
        <v>0</v>
      </c>
    </row>
    <row r="1368" spans="1:10" ht="15.75" hidden="1" thickBot="1" x14ac:dyDescent="0.3">
      <c r="A1368" s="277"/>
      <c r="B1368" s="278"/>
      <c r="C1368" s="279"/>
      <c r="D1368" s="279"/>
      <c r="E1368" s="238"/>
      <c r="F1368" s="239" t="s">
        <v>13</v>
      </c>
      <c r="G1368" s="20" t="str">
        <f t="shared" si="22"/>
        <v/>
      </c>
      <c r="H1368" s="23"/>
      <c r="I1368" s="20"/>
      <c r="J1368" s="19">
        <v>0</v>
      </c>
    </row>
    <row r="1369" spans="1:10" ht="15.75" hidden="1" thickBot="1" x14ac:dyDescent="0.3">
      <c r="A1369" s="277"/>
      <c r="B1369" s="278"/>
      <c r="C1369" s="280" t="s">
        <v>6306</v>
      </c>
      <c r="D1369" s="280" t="s">
        <v>6039</v>
      </c>
      <c r="E1369" s="234">
        <v>0.34599999999999997</v>
      </c>
      <c r="F1369" s="240">
        <v>23.246499999999997</v>
      </c>
      <c r="G1369" s="22">
        <f t="shared" si="22"/>
        <v>8.0432889999999979</v>
      </c>
      <c r="H1369" s="26">
        <f>SUM(G1369:G1372)</f>
        <v>18.094934999999996</v>
      </c>
      <c r="I1369" s="27"/>
      <c r="J1369" s="19">
        <v>0</v>
      </c>
    </row>
    <row r="1370" spans="1:10" ht="15.75" hidden="1" thickBot="1" x14ac:dyDescent="0.3">
      <c r="A1370" s="277"/>
      <c r="B1370" s="278"/>
      <c r="C1370" s="280" t="s">
        <v>6307</v>
      </c>
      <c r="D1370" s="280" t="s">
        <v>6039</v>
      </c>
      <c r="E1370" s="234">
        <v>0.34599999999999997</v>
      </c>
      <c r="F1370" s="240">
        <v>29.050999999999998</v>
      </c>
      <c r="G1370" s="22">
        <f t="shared" si="22"/>
        <v>10.051645999999998</v>
      </c>
      <c r="H1370" s="23"/>
      <c r="I1370" s="20"/>
      <c r="J1370" s="19">
        <v>0</v>
      </c>
    </row>
    <row r="1371" spans="1:10" ht="15.75" hidden="1" thickBot="1" x14ac:dyDescent="0.3">
      <c r="A1371" s="277"/>
      <c r="B1371" s="278"/>
      <c r="C1371" s="280" t="s">
        <v>315</v>
      </c>
      <c r="D1371" s="280" t="s">
        <v>106</v>
      </c>
      <c r="E1371" s="234">
        <v>1</v>
      </c>
      <c r="F1371" s="235" t="s">
        <v>13</v>
      </c>
      <c r="G1371" s="22" t="str">
        <f t="shared" si="22"/>
        <v/>
      </c>
      <c r="H1371" s="23"/>
      <c r="I1371" s="20"/>
      <c r="J1371" s="19">
        <v>0</v>
      </c>
    </row>
    <row r="1372" spans="1:10" ht="15.75" hidden="1" thickBot="1" x14ac:dyDescent="0.3">
      <c r="A1372" s="277"/>
      <c r="B1372" s="278"/>
      <c r="C1372" s="280" t="s">
        <v>316</v>
      </c>
      <c r="D1372" s="280" t="s">
        <v>18</v>
      </c>
      <c r="E1372" s="234">
        <v>2</v>
      </c>
      <c r="F1372" s="235" t="s">
        <v>13</v>
      </c>
      <c r="G1372" s="22" t="str">
        <f t="shared" si="22"/>
        <v/>
      </c>
      <c r="H1372" s="23"/>
      <c r="I1372" s="20"/>
      <c r="J1372" s="19">
        <v>0</v>
      </c>
    </row>
    <row r="1373" spans="1:10" ht="15.75" hidden="1" thickBot="1" x14ac:dyDescent="0.3">
      <c r="A1373" s="282"/>
      <c r="B1373" s="283"/>
      <c r="C1373" s="284"/>
      <c r="D1373" s="284"/>
      <c r="E1373" s="241"/>
      <c r="F1373" s="242" t="s">
        <v>13</v>
      </c>
      <c r="G1373" s="31" t="str">
        <f t="shared" si="22"/>
        <v/>
      </c>
      <c r="H1373" s="33"/>
      <c r="I1373" s="20"/>
      <c r="J1373" s="19">
        <v>0</v>
      </c>
    </row>
    <row r="1374" spans="1:10" ht="15.75" hidden="1" thickBot="1" x14ac:dyDescent="0.3">
      <c r="A1374" s="270" t="s">
        <v>317</v>
      </c>
      <c r="B1374" s="271" t="s">
        <v>2878</v>
      </c>
      <c r="C1374" s="272"/>
      <c r="D1374" s="273" t="s">
        <v>18</v>
      </c>
      <c r="E1374" s="236"/>
      <c r="F1374" s="237" t="s">
        <v>13</v>
      </c>
      <c r="G1374" s="274" t="str">
        <f t="shared" si="22"/>
        <v/>
      </c>
      <c r="H1374" s="275"/>
      <c r="I1374" s="276"/>
      <c r="J1374" s="19">
        <v>0</v>
      </c>
    </row>
    <row r="1375" spans="1:10" ht="15.75" hidden="1" thickBot="1" x14ac:dyDescent="0.3">
      <c r="A1375" s="277"/>
      <c r="B1375" s="278"/>
      <c r="C1375" s="279"/>
      <c r="D1375" s="279"/>
      <c r="E1375" s="238"/>
      <c r="F1375" s="239" t="s">
        <v>13</v>
      </c>
      <c r="G1375" s="20" t="str">
        <f t="shared" si="22"/>
        <v/>
      </c>
      <c r="H1375" s="23"/>
      <c r="I1375" s="20"/>
      <c r="J1375" s="19">
        <v>0</v>
      </c>
    </row>
    <row r="1376" spans="1:10" ht="15.75" hidden="1" thickBot="1" x14ac:dyDescent="0.3">
      <c r="A1376" s="277"/>
      <c r="B1376" s="278"/>
      <c r="C1376" s="280" t="s">
        <v>6307</v>
      </c>
      <c r="D1376" s="280" t="s">
        <v>6039</v>
      </c>
      <c r="E1376" s="234">
        <v>0.34599999999999997</v>
      </c>
      <c r="F1376" s="240">
        <v>29.050999999999998</v>
      </c>
      <c r="G1376" s="22">
        <f t="shared" si="22"/>
        <v>10.051645999999998</v>
      </c>
      <c r="H1376" s="26">
        <f>SUM(G1376:G1378)</f>
        <v>96.566207999999989</v>
      </c>
      <c r="I1376" s="27"/>
      <c r="J1376" s="19">
        <v>0</v>
      </c>
    </row>
    <row r="1377" spans="1:10" ht="15.75" hidden="1" thickBot="1" x14ac:dyDescent="0.3">
      <c r="A1377" s="277"/>
      <c r="B1377" s="278"/>
      <c r="C1377" s="280" t="s">
        <v>6143</v>
      </c>
      <c r="D1377" s="280" t="s">
        <v>6039</v>
      </c>
      <c r="E1377" s="234">
        <v>0.34599999999999997</v>
      </c>
      <c r="F1377" s="240">
        <v>22.097000000000001</v>
      </c>
      <c r="G1377" s="22">
        <f t="shared" si="22"/>
        <v>7.645562</v>
      </c>
      <c r="H1377" s="23"/>
      <c r="I1377" s="20"/>
      <c r="J1377" s="19">
        <v>0</v>
      </c>
    </row>
    <row r="1378" spans="1:10" ht="26.25" hidden="1" thickBot="1" x14ac:dyDescent="0.3">
      <c r="A1378" s="277"/>
      <c r="B1378" s="278"/>
      <c r="C1378" s="280" t="s">
        <v>6471</v>
      </c>
      <c r="D1378" s="280" t="s">
        <v>83</v>
      </c>
      <c r="E1378" s="234">
        <v>1</v>
      </c>
      <c r="F1378" s="235">
        <v>78.868999999999986</v>
      </c>
      <c r="G1378" s="20">
        <f t="shared" si="22"/>
        <v>78.868999999999986</v>
      </c>
      <c r="H1378" s="23"/>
      <c r="I1378" s="20"/>
      <c r="J1378" s="19">
        <v>0</v>
      </c>
    </row>
    <row r="1379" spans="1:10" ht="15.75" hidden="1" thickBot="1" x14ac:dyDescent="0.3">
      <c r="A1379" s="282"/>
      <c r="B1379" s="283"/>
      <c r="C1379" s="284"/>
      <c r="D1379" s="284"/>
      <c r="E1379" s="241"/>
      <c r="F1379" s="242" t="s">
        <v>13</v>
      </c>
      <c r="G1379" s="31" t="str">
        <f t="shared" si="22"/>
        <v/>
      </c>
      <c r="H1379" s="33"/>
      <c r="I1379" s="20"/>
      <c r="J1379" s="19">
        <v>0</v>
      </c>
    </row>
    <row r="1380" spans="1:10" ht="15.75" hidden="1" thickBot="1" x14ac:dyDescent="0.3">
      <c r="A1380" s="270" t="s">
        <v>318</v>
      </c>
      <c r="B1380" s="271" t="s">
        <v>2879</v>
      </c>
      <c r="C1380" s="272"/>
      <c r="D1380" s="273" t="s">
        <v>18</v>
      </c>
      <c r="E1380" s="236"/>
      <c r="F1380" s="237" t="s">
        <v>13</v>
      </c>
      <c r="G1380" s="274" t="str">
        <f t="shared" si="22"/>
        <v/>
      </c>
      <c r="H1380" s="275"/>
      <c r="I1380" s="276"/>
      <c r="J1380" s="19">
        <v>0</v>
      </c>
    </row>
    <row r="1381" spans="1:10" ht="15.75" hidden="1" thickBot="1" x14ac:dyDescent="0.3">
      <c r="A1381" s="277"/>
      <c r="B1381" s="278"/>
      <c r="C1381" s="279"/>
      <c r="D1381" s="279"/>
      <c r="E1381" s="238"/>
      <c r="F1381" s="239" t="s">
        <v>13</v>
      </c>
      <c r="G1381" s="20" t="str">
        <f t="shared" si="22"/>
        <v/>
      </c>
      <c r="H1381" s="23"/>
      <c r="I1381" s="20"/>
      <c r="J1381" s="19">
        <v>0</v>
      </c>
    </row>
    <row r="1382" spans="1:10" ht="15.75" hidden="1" thickBot="1" x14ac:dyDescent="0.3">
      <c r="A1382" s="277"/>
      <c r="B1382" s="278"/>
      <c r="C1382" s="280" t="s">
        <v>6307</v>
      </c>
      <c r="D1382" s="280" t="s">
        <v>6039</v>
      </c>
      <c r="E1382" s="234">
        <v>0.34599999999999997</v>
      </c>
      <c r="F1382" s="240">
        <v>29.050999999999998</v>
      </c>
      <c r="G1382" s="20">
        <f t="shared" si="22"/>
        <v>10.051645999999998</v>
      </c>
      <c r="H1382" s="26">
        <f>SUM(G1382:G1384)</f>
        <v>18.094934999999996</v>
      </c>
      <c r="I1382" s="27"/>
      <c r="J1382" s="19">
        <v>0</v>
      </c>
    </row>
    <row r="1383" spans="1:10" ht="15.75" hidden="1" thickBot="1" x14ac:dyDescent="0.3">
      <c r="A1383" s="277"/>
      <c r="B1383" s="278"/>
      <c r="C1383" s="280" t="s">
        <v>6306</v>
      </c>
      <c r="D1383" s="280" t="s">
        <v>6039</v>
      </c>
      <c r="E1383" s="234">
        <v>0.34599999999999997</v>
      </c>
      <c r="F1383" s="240">
        <v>23.246499999999997</v>
      </c>
      <c r="G1383" s="20">
        <f t="shared" si="22"/>
        <v>8.0432889999999979</v>
      </c>
      <c r="H1383" s="23"/>
      <c r="I1383" s="20"/>
      <c r="J1383" s="19">
        <v>0</v>
      </c>
    </row>
    <row r="1384" spans="1:10" ht="26.25" hidden="1" thickBot="1" x14ac:dyDescent="0.3">
      <c r="A1384" s="277"/>
      <c r="B1384" s="278"/>
      <c r="C1384" s="280" t="s">
        <v>319</v>
      </c>
      <c r="D1384" s="292" t="s">
        <v>18</v>
      </c>
      <c r="E1384" s="234">
        <v>1</v>
      </c>
      <c r="F1384" s="235" t="s">
        <v>13</v>
      </c>
      <c r="G1384" s="20" t="str">
        <f t="shared" si="22"/>
        <v/>
      </c>
      <c r="H1384" s="23"/>
      <c r="I1384" s="20"/>
      <c r="J1384" s="19">
        <v>0</v>
      </c>
    </row>
    <row r="1385" spans="1:10" ht="15.75" hidden="1" thickBot="1" x14ac:dyDescent="0.3">
      <c r="A1385" s="282"/>
      <c r="B1385" s="283"/>
      <c r="C1385" s="284"/>
      <c r="D1385" s="293"/>
      <c r="E1385" s="241"/>
      <c r="F1385" s="317" t="s">
        <v>13</v>
      </c>
      <c r="G1385" s="31" t="str">
        <f t="shared" si="22"/>
        <v/>
      </c>
      <c r="H1385" s="33"/>
      <c r="I1385" s="20"/>
      <c r="J1385" s="19">
        <v>0</v>
      </c>
    </row>
    <row r="1386" spans="1:10" ht="15.75" hidden="1" thickBot="1" x14ac:dyDescent="0.3">
      <c r="A1386" s="270" t="s">
        <v>320</v>
      </c>
      <c r="B1386" s="271" t="s">
        <v>2880</v>
      </c>
      <c r="C1386" s="272"/>
      <c r="D1386" s="273" t="s">
        <v>106</v>
      </c>
      <c r="E1386" s="236"/>
      <c r="F1386" s="237" t="s">
        <v>13</v>
      </c>
      <c r="G1386" s="274" t="str">
        <f t="shared" si="22"/>
        <v/>
      </c>
      <c r="H1386" s="275"/>
      <c r="I1386" s="276"/>
      <c r="J1386" s="19">
        <v>0</v>
      </c>
    </row>
    <row r="1387" spans="1:10" ht="15.75" hidden="1" thickBot="1" x14ac:dyDescent="0.3">
      <c r="A1387" s="277"/>
      <c r="B1387" s="278"/>
      <c r="C1387" s="279"/>
      <c r="D1387" s="279"/>
      <c r="E1387" s="238"/>
      <c r="F1387" s="239" t="s">
        <v>13</v>
      </c>
      <c r="G1387" s="20" t="str">
        <f t="shared" si="22"/>
        <v/>
      </c>
      <c r="H1387" s="23"/>
      <c r="I1387" s="20"/>
      <c r="J1387" s="19">
        <v>0</v>
      </c>
    </row>
    <row r="1388" spans="1:10" ht="26.25" hidden="1" thickBot="1" x14ac:dyDescent="0.3">
      <c r="A1388" s="277"/>
      <c r="B1388" s="278"/>
      <c r="C1388" s="280" t="s">
        <v>321</v>
      </c>
      <c r="D1388" s="280" t="s">
        <v>106</v>
      </c>
      <c r="E1388" s="234">
        <v>1.1499999999999999</v>
      </c>
      <c r="F1388" s="235" t="s">
        <v>13</v>
      </c>
      <c r="G1388" s="22" t="str">
        <f t="shared" si="22"/>
        <v/>
      </c>
      <c r="H1388" s="26">
        <f>SUM(G1388:G1390)</f>
        <v>9.413549999999999</v>
      </c>
      <c r="I1388" s="27"/>
      <c r="J1388" s="19">
        <v>0</v>
      </c>
    </row>
    <row r="1389" spans="1:10" ht="15.75" hidden="1" thickBot="1" x14ac:dyDescent="0.3">
      <c r="A1389" s="277"/>
      <c r="B1389" s="278"/>
      <c r="C1389" s="280" t="s">
        <v>6306</v>
      </c>
      <c r="D1389" s="280" t="s">
        <v>6039</v>
      </c>
      <c r="E1389" s="234">
        <v>0.18</v>
      </c>
      <c r="F1389" s="240">
        <v>23.246499999999997</v>
      </c>
      <c r="G1389" s="22">
        <f t="shared" si="22"/>
        <v>4.1843699999999995</v>
      </c>
      <c r="H1389" s="23"/>
      <c r="I1389" s="20"/>
      <c r="J1389" s="19">
        <v>0</v>
      </c>
    </row>
    <row r="1390" spans="1:10" ht="15.75" hidden="1" thickBot="1" x14ac:dyDescent="0.3">
      <c r="A1390" s="277"/>
      <c r="B1390" s="278"/>
      <c r="C1390" s="280" t="s">
        <v>6307</v>
      </c>
      <c r="D1390" s="280" t="s">
        <v>6039</v>
      </c>
      <c r="E1390" s="234">
        <v>0.18</v>
      </c>
      <c r="F1390" s="240">
        <v>29.050999999999998</v>
      </c>
      <c r="G1390" s="22">
        <f t="shared" si="22"/>
        <v>5.2291799999999995</v>
      </c>
      <c r="H1390" s="23"/>
      <c r="I1390" s="20"/>
      <c r="J1390" s="19">
        <v>0</v>
      </c>
    </row>
    <row r="1391" spans="1:10" ht="15.75" hidden="1" thickBot="1" x14ac:dyDescent="0.3">
      <c r="A1391" s="282"/>
      <c r="B1391" s="283"/>
      <c r="C1391" s="284"/>
      <c r="D1391" s="284"/>
      <c r="E1391" s="241"/>
      <c r="F1391" s="242" t="s">
        <v>13</v>
      </c>
      <c r="G1391" s="31" t="str">
        <f t="shared" si="22"/>
        <v/>
      </c>
      <c r="H1391" s="33"/>
      <c r="I1391" s="20"/>
      <c r="J1391" s="19">
        <v>0</v>
      </c>
    </row>
    <row r="1392" spans="1:10" ht="15.75" hidden="1" thickBot="1" x14ac:dyDescent="0.3">
      <c r="A1392" s="270" t="s">
        <v>322</v>
      </c>
      <c r="B1392" s="271" t="s">
        <v>2881</v>
      </c>
      <c r="C1392" s="272"/>
      <c r="D1392" s="273" t="s">
        <v>18</v>
      </c>
      <c r="E1392" s="236"/>
      <c r="F1392" s="237" t="s">
        <v>13</v>
      </c>
      <c r="G1392" s="274" t="str">
        <f t="shared" si="22"/>
        <v/>
      </c>
      <c r="H1392" s="275"/>
      <c r="I1392" s="276"/>
      <c r="J1392" s="19">
        <v>0</v>
      </c>
    </row>
    <row r="1393" spans="1:10" ht="15.75" hidden="1" thickBot="1" x14ac:dyDescent="0.3">
      <c r="A1393" s="277"/>
      <c r="B1393" s="278"/>
      <c r="C1393" s="279"/>
      <c r="D1393" s="279"/>
      <c r="E1393" s="238"/>
      <c r="F1393" s="239" t="s">
        <v>13</v>
      </c>
      <c r="G1393" s="20" t="str">
        <f t="shared" si="22"/>
        <v/>
      </c>
      <c r="H1393" s="23"/>
      <c r="I1393" s="20"/>
      <c r="J1393" s="19">
        <v>0</v>
      </c>
    </row>
    <row r="1394" spans="1:10" ht="15.75" hidden="1" thickBot="1" x14ac:dyDescent="0.3">
      <c r="A1394" s="277"/>
      <c r="B1394" s="278"/>
      <c r="C1394" s="280" t="s">
        <v>6306</v>
      </c>
      <c r="D1394" s="280" t="s">
        <v>6039</v>
      </c>
      <c r="E1394" s="234">
        <v>0.52539999999999998</v>
      </c>
      <c r="F1394" s="240">
        <v>23.246499999999997</v>
      </c>
      <c r="G1394" s="22">
        <f t="shared" si="22"/>
        <v>12.213711099999998</v>
      </c>
      <c r="H1394" s="26">
        <f>SUM(G1394:G1397)</f>
        <v>46.087606499999993</v>
      </c>
      <c r="I1394" s="27"/>
      <c r="J1394" s="19">
        <v>0</v>
      </c>
    </row>
    <row r="1395" spans="1:10" ht="15.75" hidden="1" thickBot="1" x14ac:dyDescent="0.3">
      <c r="A1395" s="277"/>
      <c r="B1395" s="278"/>
      <c r="C1395" s="280" t="s">
        <v>6307</v>
      </c>
      <c r="D1395" s="280" t="s">
        <v>6039</v>
      </c>
      <c r="E1395" s="234">
        <v>0.52539999999999998</v>
      </c>
      <c r="F1395" s="240">
        <v>29.050999999999998</v>
      </c>
      <c r="G1395" s="22">
        <f t="shared" si="22"/>
        <v>15.263395399999999</v>
      </c>
      <c r="H1395" s="23"/>
      <c r="I1395" s="20"/>
      <c r="J1395" s="19">
        <v>0</v>
      </c>
    </row>
    <row r="1396" spans="1:10" ht="39" hidden="1" thickBot="1" x14ac:dyDescent="0.3">
      <c r="A1396" s="277"/>
      <c r="B1396" s="278"/>
      <c r="C1396" s="280" t="s">
        <v>6472</v>
      </c>
      <c r="D1396" s="280" t="s">
        <v>83</v>
      </c>
      <c r="E1396" s="234">
        <v>2</v>
      </c>
      <c r="F1396" s="235">
        <v>0.38949999999999996</v>
      </c>
      <c r="G1396" s="22">
        <f t="shared" si="22"/>
        <v>0.77899999999999991</v>
      </c>
      <c r="H1396" s="23"/>
      <c r="I1396" s="20"/>
      <c r="J1396" s="19">
        <v>0</v>
      </c>
    </row>
    <row r="1397" spans="1:10" ht="26.25" hidden="1" thickBot="1" x14ac:dyDescent="0.3">
      <c r="A1397" s="277"/>
      <c r="B1397" s="278"/>
      <c r="C1397" s="280" t="s">
        <v>6473</v>
      </c>
      <c r="D1397" s="280" t="s">
        <v>83</v>
      </c>
      <c r="E1397" s="234">
        <v>1</v>
      </c>
      <c r="F1397" s="235">
        <v>17.831499999999998</v>
      </c>
      <c r="G1397" s="20">
        <f t="shared" si="22"/>
        <v>17.831499999999998</v>
      </c>
      <c r="H1397" s="23"/>
      <c r="I1397" s="20"/>
      <c r="J1397" s="19">
        <v>0</v>
      </c>
    </row>
    <row r="1398" spans="1:10" ht="15.75" hidden="1" thickBot="1" x14ac:dyDescent="0.3">
      <c r="A1398" s="282"/>
      <c r="B1398" s="283"/>
      <c r="C1398" s="284"/>
      <c r="D1398" s="284"/>
      <c r="E1398" s="241"/>
      <c r="F1398" s="242" t="s">
        <v>13</v>
      </c>
      <c r="G1398" s="31" t="str">
        <f t="shared" si="22"/>
        <v/>
      </c>
      <c r="H1398" s="33"/>
      <c r="I1398" s="20"/>
      <c r="J1398" s="19">
        <v>0</v>
      </c>
    </row>
    <row r="1399" spans="1:10" ht="15.75" hidden="1" thickBot="1" x14ac:dyDescent="0.3">
      <c r="A1399" s="270" t="s">
        <v>323</v>
      </c>
      <c r="B1399" s="271" t="s">
        <v>2882</v>
      </c>
      <c r="C1399" s="272"/>
      <c r="D1399" s="273" t="s">
        <v>106</v>
      </c>
      <c r="E1399" s="236"/>
      <c r="F1399" s="237" t="s">
        <v>13</v>
      </c>
      <c r="G1399" s="274" t="str">
        <f t="shared" si="22"/>
        <v/>
      </c>
      <c r="H1399" s="275"/>
      <c r="I1399" s="276"/>
      <c r="J1399" s="19">
        <v>0</v>
      </c>
    </row>
    <row r="1400" spans="1:10" ht="15.75" hidden="1" thickBot="1" x14ac:dyDescent="0.3">
      <c r="A1400" s="277"/>
      <c r="B1400" s="278"/>
      <c r="C1400" s="279"/>
      <c r="D1400" s="279"/>
      <c r="E1400" s="238"/>
      <c r="F1400" s="239" t="s">
        <v>13</v>
      </c>
      <c r="G1400" s="20" t="str">
        <f t="shared" si="22"/>
        <v/>
      </c>
      <c r="H1400" s="23"/>
      <c r="I1400" s="20"/>
      <c r="J1400" s="19">
        <v>0</v>
      </c>
    </row>
    <row r="1401" spans="1:10" ht="15.75" hidden="1" thickBot="1" x14ac:dyDescent="0.3">
      <c r="A1401" s="277"/>
      <c r="B1401" s="278"/>
      <c r="C1401" s="280" t="s">
        <v>6307</v>
      </c>
      <c r="D1401" s="280" t="s">
        <v>6039</v>
      </c>
      <c r="E1401" s="234">
        <v>0.45</v>
      </c>
      <c r="F1401" s="240">
        <v>29.050999999999998</v>
      </c>
      <c r="G1401" s="20">
        <f t="shared" si="22"/>
        <v>13.072949999999999</v>
      </c>
      <c r="H1401" s="26">
        <f>SUM(G1401:G1412)</f>
        <v>24.5987528</v>
      </c>
      <c r="I1401" s="27"/>
      <c r="J1401" s="19">
        <v>0</v>
      </c>
    </row>
    <row r="1402" spans="1:10" ht="15.75" hidden="1" thickBot="1" x14ac:dyDescent="0.3">
      <c r="A1402" s="277"/>
      <c r="B1402" s="278"/>
      <c r="C1402" s="280" t="s">
        <v>6306</v>
      </c>
      <c r="D1402" s="280" t="s">
        <v>6039</v>
      </c>
      <c r="E1402" s="234">
        <v>0.45</v>
      </c>
      <c r="F1402" s="240">
        <v>23.246499999999997</v>
      </c>
      <c r="G1402" s="20">
        <f t="shared" si="22"/>
        <v>10.460925</v>
      </c>
      <c r="H1402" s="23"/>
      <c r="I1402" s="20"/>
      <c r="J1402" s="19">
        <v>0</v>
      </c>
    </row>
    <row r="1403" spans="1:10" ht="26.25" hidden="1" thickBot="1" x14ac:dyDescent="0.3">
      <c r="A1403" s="277"/>
      <c r="B1403" s="278"/>
      <c r="C1403" s="280" t="s">
        <v>324</v>
      </c>
      <c r="D1403" s="280" t="s">
        <v>87</v>
      </c>
      <c r="E1403" s="234">
        <v>0.67</v>
      </c>
      <c r="F1403" s="240" t="s">
        <v>13</v>
      </c>
      <c r="G1403" s="20" t="str">
        <f t="shared" si="22"/>
        <v/>
      </c>
      <c r="H1403" s="301"/>
      <c r="I1403" s="302"/>
      <c r="J1403" s="19">
        <v>0</v>
      </c>
    </row>
    <row r="1404" spans="1:10" ht="26.25" hidden="1" thickBot="1" x14ac:dyDescent="0.3">
      <c r="A1404" s="277"/>
      <c r="B1404" s="278"/>
      <c r="C1404" s="280" t="s">
        <v>325</v>
      </c>
      <c r="D1404" s="280" t="s">
        <v>106</v>
      </c>
      <c r="E1404" s="234">
        <v>1.05</v>
      </c>
      <c r="F1404" s="235" t="s">
        <v>13</v>
      </c>
      <c r="G1404" s="20" t="str">
        <f t="shared" si="22"/>
        <v/>
      </c>
      <c r="H1404" s="23"/>
      <c r="I1404" s="20"/>
      <c r="J1404" s="19">
        <v>0</v>
      </c>
    </row>
    <row r="1405" spans="1:10" ht="15.75" hidden="1" thickBot="1" x14ac:dyDescent="0.3">
      <c r="A1405" s="277"/>
      <c r="B1405" s="278"/>
      <c r="C1405" s="280" t="s">
        <v>326</v>
      </c>
      <c r="D1405" s="280" t="s">
        <v>106</v>
      </c>
      <c r="E1405" s="234">
        <v>0.8</v>
      </c>
      <c r="F1405" s="240" t="s">
        <v>13</v>
      </c>
      <c r="G1405" s="20" t="str">
        <f t="shared" si="22"/>
        <v/>
      </c>
      <c r="H1405" s="23"/>
      <c r="I1405" s="20"/>
      <c r="J1405" s="19">
        <v>0</v>
      </c>
    </row>
    <row r="1406" spans="1:10" ht="15.75" hidden="1" thickBot="1" x14ac:dyDescent="0.3">
      <c r="A1406" s="277"/>
      <c r="B1406" s="278"/>
      <c r="C1406" s="280" t="s">
        <v>6474</v>
      </c>
      <c r="D1406" s="280" t="s">
        <v>83</v>
      </c>
      <c r="E1406" s="234">
        <v>4.0033000000000003</v>
      </c>
      <c r="F1406" s="235">
        <v>0.26600000000000001</v>
      </c>
      <c r="G1406" s="20">
        <f t="shared" si="22"/>
        <v>1.0648778000000001</v>
      </c>
      <c r="H1406" s="23"/>
      <c r="I1406" s="20"/>
      <c r="J1406" s="19">
        <v>0</v>
      </c>
    </row>
    <row r="1407" spans="1:10" ht="15.75" hidden="1" thickBot="1" x14ac:dyDescent="0.3">
      <c r="A1407" s="277"/>
      <c r="B1407" s="278"/>
      <c r="C1407" s="280" t="s">
        <v>327</v>
      </c>
      <c r="D1407" s="280" t="s">
        <v>87</v>
      </c>
      <c r="E1407" s="234">
        <v>4.0033000000000003</v>
      </c>
      <c r="F1407" s="240" t="s">
        <v>13</v>
      </c>
      <c r="G1407" s="20" t="str">
        <f t="shared" si="22"/>
        <v/>
      </c>
      <c r="H1407" s="23"/>
      <c r="I1407" s="20"/>
      <c r="J1407" s="19">
        <v>0</v>
      </c>
    </row>
    <row r="1408" spans="1:10" ht="15.75" hidden="1" thickBot="1" x14ac:dyDescent="0.3">
      <c r="A1408" s="277"/>
      <c r="B1408" s="278"/>
      <c r="C1408" s="280" t="s">
        <v>328</v>
      </c>
      <c r="D1408" s="280" t="s">
        <v>87</v>
      </c>
      <c r="E1408" s="234">
        <v>0.67</v>
      </c>
      <c r="F1408" s="240" t="s">
        <v>13</v>
      </c>
      <c r="G1408" s="20" t="str">
        <f t="shared" si="22"/>
        <v/>
      </c>
      <c r="H1408" s="23"/>
      <c r="I1408" s="20"/>
      <c r="J1408" s="19">
        <v>0</v>
      </c>
    </row>
    <row r="1409" spans="1:10" ht="15.75" hidden="1" thickBot="1" x14ac:dyDescent="0.3">
      <c r="A1409" s="277"/>
      <c r="B1409" s="278"/>
      <c r="C1409" s="280" t="s">
        <v>329</v>
      </c>
      <c r="D1409" s="280" t="s">
        <v>87</v>
      </c>
      <c r="E1409" s="234">
        <v>0.67</v>
      </c>
      <c r="F1409" s="240" t="s">
        <v>13</v>
      </c>
      <c r="G1409" s="20" t="str">
        <f t="shared" si="22"/>
        <v/>
      </c>
      <c r="H1409" s="23"/>
      <c r="I1409" s="20"/>
      <c r="J1409" s="19">
        <v>0</v>
      </c>
    </row>
    <row r="1410" spans="1:10" ht="15.75" hidden="1" thickBot="1" x14ac:dyDescent="0.3">
      <c r="A1410" s="277"/>
      <c r="B1410" s="278"/>
      <c r="C1410" s="280" t="s">
        <v>330</v>
      </c>
      <c r="D1410" s="280" t="s">
        <v>18</v>
      </c>
      <c r="E1410" s="234">
        <v>2.67</v>
      </c>
      <c r="F1410" s="240" t="s">
        <v>13</v>
      </c>
      <c r="G1410" s="20" t="str">
        <f t="shared" si="22"/>
        <v/>
      </c>
      <c r="H1410" s="23"/>
      <c r="I1410" s="20"/>
      <c r="J1410" s="19">
        <v>0</v>
      </c>
    </row>
    <row r="1411" spans="1:10" ht="15.75" hidden="1" thickBot="1" x14ac:dyDescent="0.3">
      <c r="A1411" s="277"/>
      <c r="B1411" s="278"/>
      <c r="C1411" s="280" t="s">
        <v>331</v>
      </c>
      <c r="D1411" s="280" t="s">
        <v>87</v>
      </c>
      <c r="E1411" s="234">
        <v>0.66669999999999996</v>
      </c>
      <c r="F1411" s="240" t="s">
        <v>13</v>
      </c>
      <c r="G1411" s="20" t="str">
        <f t="shared" si="22"/>
        <v/>
      </c>
      <c r="H1411" s="23"/>
      <c r="I1411" s="20"/>
      <c r="J1411" s="19">
        <v>0</v>
      </c>
    </row>
    <row r="1412" spans="1:10" ht="26.25" hidden="1" thickBot="1" x14ac:dyDescent="0.3">
      <c r="A1412" s="277"/>
      <c r="B1412" s="278"/>
      <c r="C1412" s="280" t="s">
        <v>332</v>
      </c>
      <c r="D1412" s="280" t="s">
        <v>106</v>
      </c>
      <c r="E1412" s="234">
        <v>1.05</v>
      </c>
      <c r="F1412" s="235" t="s">
        <v>13</v>
      </c>
      <c r="G1412" s="20" t="str">
        <f t="shared" si="22"/>
        <v/>
      </c>
      <c r="H1412" s="23"/>
      <c r="I1412" s="20"/>
      <c r="J1412" s="19">
        <v>0</v>
      </c>
    </row>
    <row r="1413" spans="1:10" ht="15.75" hidden="1" thickBot="1" x14ac:dyDescent="0.3">
      <c r="A1413" s="282"/>
      <c r="B1413" s="283"/>
      <c r="C1413" s="284"/>
      <c r="D1413" s="284"/>
      <c r="E1413" s="241"/>
      <c r="F1413" s="242" t="s">
        <v>13</v>
      </c>
      <c r="G1413" s="31" t="str">
        <f t="shared" si="22"/>
        <v/>
      </c>
      <c r="H1413" s="33"/>
      <c r="I1413" s="20"/>
      <c r="J1413" s="19">
        <v>0</v>
      </c>
    </row>
    <row r="1414" spans="1:10" ht="15.75" hidden="1" thickBot="1" x14ac:dyDescent="0.3">
      <c r="A1414" s="270" t="s">
        <v>333</v>
      </c>
      <c r="B1414" s="271" t="s">
        <v>2883</v>
      </c>
      <c r="C1414" s="272"/>
      <c r="D1414" s="273" t="s">
        <v>106</v>
      </c>
      <c r="E1414" s="236"/>
      <c r="F1414" s="237" t="s">
        <v>13</v>
      </c>
      <c r="G1414" s="274" t="str">
        <f t="shared" si="22"/>
        <v/>
      </c>
      <c r="H1414" s="275"/>
      <c r="I1414" s="276"/>
      <c r="J1414" s="19">
        <v>0</v>
      </c>
    </row>
    <row r="1415" spans="1:10" ht="15.75" hidden="1" thickBot="1" x14ac:dyDescent="0.3">
      <c r="A1415" s="277"/>
      <c r="B1415" s="278"/>
      <c r="C1415" s="279"/>
      <c r="D1415" s="279"/>
      <c r="E1415" s="238"/>
      <c r="F1415" s="239" t="s">
        <v>13</v>
      </c>
      <c r="G1415" s="20" t="str">
        <f t="shared" si="22"/>
        <v/>
      </c>
      <c r="H1415" s="23"/>
      <c r="I1415" s="20"/>
      <c r="J1415" s="19">
        <v>0</v>
      </c>
    </row>
    <row r="1416" spans="1:10" ht="15.75" hidden="1" thickBot="1" x14ac:dyDescent="0.3">
      <c r="A1416" s="277"/>
      <c r="B1416" s="278"/>
      <c r="C1416" s="280" t="s">
        <v>6307</v>
      </c>
      <c r="D1416" s="280" t="s">
        <v>6039</v>
      </c>
      <c r="E1416" s="234">
        <v>0.6</v>
      </c>
      <c r="F1416" s="240">
        <v>29.050999999999998</v>
      </c>
      <c r="G1416" s="20">
        <f t="shared" si="22"/>
        <v>17.430599999999998</v>
      </c>
      <c r="H1416" s="26">
        <f>SUM(G1416:G1427)</f>
        <v>32.798062199999997</v>
      </c>
      <c r="I1416" s="27"/>
      <c r="J1416" s="19">
        <v>0</v>
      </c>
    </row>
    <row r="1417" spans="1:10" ht="15.75" hidden="1" thickBot="1" x14ac:dyDescent="0.3">
      <c r="A1417" s="277"/>
      <c r="B1417" s="278"/>
      <c r="C1417" s="280" t="s">
        <v>6306</v>
      </c>
      <c r="D1417" s="280" t="s">
        <v>6039</v>
      </c>
      <c r="E1417" s="234">
        <v>0.6</v>
      </c>
      <c r="F1417" s="240">
        <v>23.246499999999997</v>
      </c>
      <c r="G1417" s="20">
        <f t="shared" si="22"/>
        <v>13.947899999999999</v>
      </c>
      <c r="H1417" s="23"/>
      <c r="I1417" s="20"/>
      <c r="J1417" s="19">
        <v>0</v>
      </c>
    </row>
    <row r="1418" spans="1:10" ht="26.25" hidden="1" thickBot="1" x14ac:dyDescent="0.3">
      <c r="A1418" s="277"/>
      <c r="B1418" s="278"/>
      <c r="C1418" s="280" t="s">
        <v>324</v>
      </c>
      <c r="D1418" s="280" t="s">
        <v>87</v>
      </c>
      <c r="E1418" s="234">
        <v>1.3332999999999999</v>
      </c>
      <c r="F1418" s="240" t="s">
        <v>13</v>
      </c>
      <c r="G1418" s="20" t="str">
        <f t="shared" si="22"/>
        <v/>
      </c>
      <c r="H1418" s="301"/>
      <c r="I1418" s="302"/>
      <c r="J1418" s="19">
        <v>0</v>
      </c>
    </row>
    <row r="1419" spans="1:10" ht="26.25" hidden="1" thickBot="1" x14ac:dyDescent="0.3">
      <c r="A1419" s="277"/>
      <c r="B1419" s="278"/>
      <c r="C1419" s="280" t="s">
        <v>334</v>
      </c>
      <c r="D1419" s="280" t="s">
        <v>106</v>
      </c>
      <c r="E1419" s="234">
        <v>1.05</v>
      </c>
      <c r="F1419" s="235" t="s">
        <v>13</v>
      </c>
      <c r="G1419" s="20" t="str">
        <f t="shared" si="22"/>
        <v/>
      </c>
      <c r="H1419" s="23"/>
      <c r="I1419" s="20"/>
      <c r="J1419" s="19">
        <v>0</v>
      </c>
    </row>
    <row r="1420" spans="1:10" ht="15.75" hidden="1" thickBot="1" x14ac:dyDescent="0.3">
      <c r="A1420" s="277"/>
      <c r="B1420" s="278"/>
      <c r="C1420" s="280" t="s">
        <v>326</v>
      </c>
      <c r="D1420" s="280" t="s">
        <v>106</v>
      </c>
      <c r="E1420" s="234">
        <v>1.6</v>
      </c>
      <c r="F1420" s="240" t="s">
        <v>13</v>
      </c>
      <c r="G1420" s="20" t="str">
        <f t="shared" si="22"/>
        <v/>
      </c>
      <c r="H1420" s="23"/>
      <c r="I1420" s="20"/>
      <c r="J1420" s="19">
        <v>0</v>
      </c>
    </row>
    <row r="1421" spans="1:10" ht="15.75" hidden="1" thickBot="1" x14ac:dyDescent="0.3">
      <c r="A1421" s="277"/>
      <c r="B1421" s="278"/>
      <c r="C1421" s="280" t="s">
        <v>6474</v>
      </c>
      <c r="D1421" s="280" t="s">
        <v>83</v>
      </c>
      <c r="E1421" s="234">
        <v>5.3367000000000004</v>
      </c>
      <c r="F1421" s="235">
        <v>0.26600000000000001</v>
      </c>
      <c r="G1421" s="20">
        <f t="shared" si="22"/>
        <v>1.4195622000000001</v>
      </c>
      <c r="H1421" s="23"/>
      <c r="I1421" s="20"/>
      <c r="J1421" s="19">
        <v>0</v>
      </c>
    </row>
    <row r="1422" spans="1:10" ht="15.75" hidden="1" thickBot="1" x14ac:dyDescent="0.3">
      <c r="A1422" s="277"/>
      <c r="B1422" s="278"/>
      <c r="C1422" s="280" t="s">
        <v>327</v>
      </c>
      <c r="D1422" s="280" t="s">
        <v>87</v>
      </c>
      <c r="E1422" s="234">
        <v>5.34</v>
      </c>
      <c r="F1422" s="240" t="s">
        <v>13</v>
      </c>
      <c r="G1422" s="20" t="str">
        <f t="shared" si="22"/>
        <v/>
      </c>
      <c r="H1422" s="23"/>
      <c r="I1422" s="20"/>
      <c r="J1422" s="19">
        <v>0</v>
      </c>
    </row>
    <row r="1423" spans="1:10" ht="15.75" hidden="1" thickBot="1" x14ac:dyDescent="0.3">
      <c r="A1423" s="277"/>
      <c r="B1423" s="278"/>
      <c r="C1423" s="280" t="s">
        <v>335</v>
      </c>
      <c r="D1423" s="280" t="s">
        <v>87</v>
      </c>
      <c r="E1423" s="234">
        <v>0.67</v>
      </c>
      <c r="F1423" s="240" t="s">
        <v>13</v>
      </c>
      <c r="G1423" s="20" t="str">
        <f t="shared" si="22"/>
        <v/>
      </c>
      <c r="H1423" s="23"/>
      <c r="I1423" s="20"/>
      <c r="J1423" s="19">
        <v>0</v>
      </c>
    </row>
    <row r="1424" spans="1:10" ht="15.75" hidden="1" thickBot="1" x14ac:dyDescent="0.3">
      <c r="A1424" s="277"/>
      <c r="B1424" s="278"/>
      <c r="C1424" s="280" t="s">
        <v>329</v>
      </c>
      <c r="D1424" s="280" t="s">
        <v>87</v>
      </c>
      <c r="E1424" s="234">
        <v>1.3332999999999999</v>
      </c>
      <c r="F1424" s="240" t="s">
        <v>13</v>
      </c>
      <c r="G1424" s="20" t="str">
        <f t="shared" ref="G1424:G1487" si="23">IF(ISNUMBER(F1424),E1424*F1424,"")</f>
        <v/>
      </c>
      <c r="H1424" s="23"/>
      <c r="I1424" s="20"/>
      <c r="J1424" s="19">
        <v>0</v>
      </c>
    </row>
    <row r="1425" spans="1:10" ht="15.75" hidden="1" thickBot="1" x14ac:dyDescent="0.3">
      <c r="A1425" s="277"/>
      <c r="B1425" s="278"/>
      <c r="C1425" s="280" t="s">
        <v>330</v>
      </c>
      <c r="D1425" s="280" t="s">
        <v>18</v>
      </c>
      <c r="E1425" s="234">
        <v>2.67</v>
      </c>
      <c r="F1425" s="240" t="s">
        <v>13</v>
      </c>
      <c r="G1425" s="20" t="str">
        <f t="shared" si="23"/>
        <v/>
      </c>
      <c r="H1425" s="23"/>
      <c r="I1425" s="20"/>
      <c r="J1425" s="19">
        <v>0</v>
      </c>
    </row>
    <row r="1426" spans="1:10" ht="15.75" hidden="1" thickBot="1" x14ac:dyDescent="0.3">
      <c r="A1426" s="277"/>
      <c r="B1426" s="278"/>
      <c r="C1426" s="280" t="s">
        <v>336</v>
      </c>
      <c r="D1426" s="280" t="s">
        <v>87</v>
      </c>
      <c r="E1426" s="234">
        <v>0.67</v>
      </c>
      <c r="F1426" s="240" t="s">
        <v>13</v>
      </c>
      <c r="G1426" s="20" t="str">
        <f t="shared" si="23"/>
        <v/>
      </c>
      <c r="H1426" s="23"/>
      <c r="I1426" s="20"/>
      <c r="J1426" s="19">
        <v>0</v>
      </c>
    </row>
    <row r="1427" spans="1:10" ht="26.25" hidden="1" thickBot="1" x14ac:dyDescent="0.3">
      <c r="A1427" s="277"/>
      <c r="B1427" s="278"/>
      <c r="C1427" s="280" t="s">
        <v>337</v>
      </c>
      <c r="D1427" s="280" t="s">
        <v>106</v>
      </c>
      <c r="E1427" s="234">
        <v>1.05</v>
      </c>
      <c r="F1427" s="235" t="s">
        <v>13</v>
      </c>
      <c r="G1427" s="20" t="str">
        <f t="shared" si="23"/>
        <v/>
      </c>
      <c r="H1427" s="23"/>
      <c r="I1427" s="20"/>
      <c r="J1427" s="19">
        <v>0</v>
      </c>
    </row>
    <row r="1428" spans="1:10" ht="15.75" hidden="1" thickBot="1" x14ac:dyDescent="0.3">
      <c r="A1428" s="282"/>
      <c r="B1428" s="283"/>
      <c r="C1428" s="284"/>
      <c r="D1428" s="284"/>
      <c r="E1428" s="241"/>
      <c r="F1428" s="242" t="s">
        <v>13</v>
      </c>
      <c r="G1428" s="31" t="str">
        <f t="shared" si="23"/>
        <v/>
      </c>
      <c r="H1428" s="33"/>
      <c r="I1428" s="20"/>
      <c r="J1428" s="19">
        <v>0</v>
      </c>
    </row>
    <row r="1429" spans="1:10" ht="15.75" hidden="1" thickBot="1" x14ac:dyDescent="0.3">
      <c r="A1429" s="270" t="s">
        <v>338</v>
      </c>
      <c r="B1429" s="271" t="s">
        <v>2884</v>
      </c>
      <c r="C1429" s="272"/>
      <c r="D1429" s="273" t="s">
        <v>106</v>
      </c>
      <c r="E1429" s="236"/>
      <c r="F1429" s="237" t="s">
        <v>13</v>
      </c>
      <c r="G1429" s="274" t="str">
        <f t="shared" si="23"/>
        <v/>
      </c>
      <c r="H1429" s="275"/>
      <c r="I1429" s="276"/>
      <c r="J1429" s="19">
        <v>0</v>
      </c>
    </row>
    <row r="1430" spans="1:10" ht="15.75" hidden="1" thickBot="1" x14ac:dyDescent="0.3">
      <c r="A1430" s="277"/>
      <c r="B1430" s="278"/>
      <c r="C1430" s="279"/>
      <c r="D1430" s="279"/>
      <c r="E1430" s="238"/>
      <c r="F1430" s="239" t="s">
        <v>13</v>
      </c>
      <c r="G1430" s="20" t="str">
        <f t="shared" si="23"/>
        <v/>
      </c>
      <c r="H1430" s="23"/>
      <c r="I1430" s="20"/>
      <c r="J1430" s="19">
        <v>0</v>
      </c>
    </row>
    <row r="1431" spans="1:10" ht="15.75" hidden="1" thickBot="1" x14ac:dyDescent="0.3">
      <c r="A1431" s="277"/>
      <c r="B1431" s="278"/>
      <c r="C1431" s="280" t="s">
        <v>6307</v>
      </c>
      <c r="D1431" s="280" t="s">
        <v>6039</v>
      </c>
      <c r="E1431" s="234">
        <v>0.5</v>
      </c>
      <c r="F1431" s="240">
        <v>29.050999999999998</v>
      </c>
      <c r="G1431" s="20">
        <f t="shared" si="23"/>
        <v>14.525499999999999</v>
      </c>
      <c r="H1431" s="26">
        <f>SUM(G1431:G1442)</f>
        <v>27.568312200000001</v>
      </c>
      <c r="I1431" s="27"/>
      <c r="J1431" s="19">
        <v>0</v>
      </c>
    </row>
    <row r="1432" spans="1:10" ht="15.75" hidden="1" thickBot="1" x14ac:dyDescent="0.3">
      <c r="A1432" s="277"/>
      <c r="B1432" s="278"/>
      <c r="C1432" s="280" t="s">
        <v>6306</v>
      </c>
      <c r="D1432" s="280" t="s">
        <v>6039</v>
      </c>
      <c r="E1432" s="234">
        <v>0.5</v>
      </c>
      <c r="F1432" s="240">
        <v>23.246499999999997</v>
      </c>
      <c r="G1432" s="20">
        <f t="shared" si="23"/>
        <v>11.623249999999999</v>
      </c>
      <c r="H1432" s="23"/>
      <c r="I1432" s="20"/>
      <c r="J1432" s="19">
        <v>0</v>
      </c>
    </row>
    <row r="1433" spans="1:10" ht="26.25" hidden="1" thickBot="1" x14ac:dyDescent="0.3">
      <c r="A1433" s="277"/>
      <c r="B1433" s="278"/>
      <c r="C1433" s="280" t="s">
        <v>324</v>
      </c>
      <c r="D1433" s="280" t="s">
        <v>87</v>
      </c>
      <c r="E1433" s="234">
        <v>1.3332999999999999</v>
      </c>
      <c r="F1433" s="240" t="s">
        <v>13</v>
      </c>
      <c r="G1433" s="20" t="str">
        <f t="shared" si="23"/>
        <v/>
      </c>
      <c r="H1433" s="301"/>
      <c r="I1433" s="302"/>
      <c r="J1433" s="19">
        <v>0</v>
      </c>
    </row>
    <row r="1434" spans="1:10" ht="26.25" hidden="1" thickBot="1" x14ac:dyDescent="0.3">
      <c r="A1434" s="277"/>
      <c r="B1434" s="278"/>
      <c r="C1434" s="280" t="s">
        <v>339</v>
      </c>
      <c r="D1434" s="280" t="s">
        <v>106</v>
      </c>
      <c r="E1434" s="234">
        <v>1.05</v>
      </c>
      <c r="F1434" s="235" t="s">
        <v>13</v>
      </c>
      <c r="G1434" s="20" t="str">
        <f t="shared" si="23"/>
        <v/>
      </c>
      <c r="H1434" s="23"/>
      <c r="I1434" s="20"/>
      <c r="J1434" s="19">
        <v>0</v>
      </c>
    </row>
    <row r="1435" spans="1:10" ht="15.75" hidden="1" thickBot="1" x14ac:dyDescent="0.3">
      <c r="A1435" s="277"/>
      <c r="B1435" s="278"/>
      <c r="C1435" s="280" t="s">
        <v>326</v>
      </c>
      <c r="D1435" s="280" t="s">
        <v>106</v>
      </c>
      <c r="E1435" s="234">
        <v>1.6</v>
      </c>
      <c r="F1435" s="240" t="s">
        <v>13</v>
      </c>
      <c r="G1435" s="20" t="str">
        <f t="shared" si="23"/>
        <v/>
      </c>
      <c r="H1435" s="23"/>
      <c r="I1435" s="20"/>
      <c r="J1435" s="19">
        <v>0</v>
      </c>
    </row>
    <row r="1436" spans="1:10" ht="15.75" hidden="1" thickBot="1" x14ac:dyDescent="0.3">
      <c r="A1436" s="277"/>
      <c r="B1436" s="278"/>
      <c r="C1436" s="280" t="s">
        <v>6474</v>
      </c>
      <c r="D1436" s="280" t="s">
        <v>83</v>
      </c>
      <c r="E1436" s="234">
        <v>5.3367000000000004</v>
      </c>
      <c r="F1436" s="235">
        <v>0.26600000000000001</v>
      </c>
      <c r="G1436" s="20">
        <f t="shared" si="23"/>
        <v>1.4195622000000001</v>
      </c>
      <c r="H1436" s="23"/>
      <c r="I1436" s="20"/>
      <c r="J1436" s="19">
        <v>0</v>
      </c>
    </row>
    <row r="1437" spans="1:10" ht="15.75" hidden="1" thickBot="1" x14ac:dyDescent="0.3">
      <c r="A1437" s="277"/>
      <c r="B1437" s="278"/>
      <c r="C1437" s="280" t="s">
        <v>327</v>
      </c>
      <c r="D1437" s="280" t="s">
        <v>87</v>
      </c>
      <c r="E1437" s="234">
        <v>5.34</v>
      </c>
      <c r="F1437" s="240" t="s">
        <v>13</v>
      </c>
      <c r="G1437" s="20" t="str">
        <f t="shared" si="23"/>
        <v/>
      </c>
      <c r="H1437" s="23"/>
      <c r="I1437" s="20"/>
      <c r="J1437" s="19">
        <v>0</v>
      </c>
    </row>
    <row r="1438" spans="1:10" ht="15.75" hidden="1" thickBot="1" x14ac:dyDescent="0.3">
      <c r="A1438" s="277"/>
      <c r="B1438" s="278"/>
      <c r="C1438" s="280" t="s">
        <v>340</v>
      </c>
      <c r="D1438" s="280" t="s">
        <v>87</v>
      </c>
      <c r="E1438" s="234">
        <v>0.67</v>
      </c>
      <c r="F1438" s="240" t="s">
        <v>13</v>
      </c>
      <c r="G1438" s="20" t="str">
        <f t="shared" si="23"/>
        <v/>
      </c>
      <c r="H1438" s="23"/>
      <c r="I1438" s="20"/>
      <c r="J1438" s="19">
        <v>0</v>
      </c>
    </row>
    <row r="1439" spans="1:10" ht="15.75" hidden="1" thickBot="1" x14ac:dyDescent="0.3">
      <c r="A1439" s="277"/>
      <c r="B1439" s="278"/>
      <c r="C1439" s="280" t="s">
        <v>329</v>
      </c>
      <c r="D1439" s="280" t="s">
        <v>87</v>
      </c>
      <c r="E1439" s="234">
        <v>1.3332999999999999</v>
      </c>
      <c r="F1439" s="240" t="s">
        <v>13</v>
      </c>
      <c r="G1439" s="20" t="str">
        <f t="shared" si="23"/>
        <v/>
      </c>
      <c r="H1439" s="23"/>
      <c r="I1439" s="20"/>
      <c r="J1439" s="19">
        <v>0</v>
      </c>
    </row>
    <row r="1440" spans="1:10" ht="15.75" hidden="1" thickBot="1" x14ac:dyDescent="0.3">
      <c r="A1440" s="277"/>
      <c r="B1440" s="278"/>
      <c r="C1440" s="280" t="s">
        <v>330</v>
      </c>
      <c r="D1440" s="280" t="s">
        <v>18</v>
      </c>
      <c r="E1440" s="234">
        <v>2.67</v>
      </c>
      <c r="F1440" s="240" t="s">
        <v>13</v>
      </c>
      <c r="G1440" s="20" t="str">
        <f t="shared" si="23"/>
        <v/>
      </c>
      <c r="H1440" s="23"/>
      <c r="I1440" s="20"/>
      <c r="J1440" s="19">
        <v>0</v>
      </c>
    </row>
    <row r="1441" spans="1:10" ht="15.75" hidden="1" thickBot="1" x14ac:dyDescent="0.3">
      <c r="A1441" s="277"/>
      <c r="B1441" s="278"/>
      <c r="C1441" s="280" t="s">
        <v>331</v>
      </c>
      <c r="D1441" s="280" t="s">
        <v>87</v>
      </c>
      <c r="E1441" s="234">
        <v>0.67</v>
      </c>
      <c r="F1441" s="240" t="s">
        <v>13</v>
      </c>
      <c r="G1441" s="20" t="str">
        <f t="shared" si="23"/>
        <v/>
      </c>
      <c r="H1441" s="23"/>
      <c r="I1441" s="20"/>
      <c r="J1441" s="19">
        <v>0</v>
      </c>
    </row>
    <row r="1442" spans="1:10" ht="26.25" hidden="1" thickBot="1" x14ac:dyDescent="0.3">
      <c r="A1442" s="277"/>
      <c r="B1442" s="278"/>
      <c r="C1442" s="280" t="s">
        <v>337</v>
      </c>
      <c r="D1442" s="280" t="s">
        <v>106</v>
      </c>
      <c r="E1442" s="234">
        <v>1.05</v>
      </c>
      <c r="F1442" s="235" t="s">
        <v>13</v>
      </c>
      <c r="G1442" s="20" t="str">
        <f t="shared" si="23"/>
        <v/>
      </c>
      <c r="H1442" s="23"/>
      <c r="I1442" s="20"/>
      <c r="J1442" s="19">
        <v>0</v>
      </c>
    </row>
    <row r="1443" spans="1:10" ht="15.75" hidden="1" thickBot="1" x14ac:dyDescent="0.3">
      <c r="A1443" s="282"/>
      <c r="B1443" s="283"/>
      <c r="C1443" s="284"/>
      <c r="D1443" s="284"/>
      <c r="E1443" s="241"/>
      <c r="F1443" s="242" t="s">
        <v>13</v>
      </c>
      <c r="G1443" s="31" t="str">
        <f t="shared" si="23"/>
        <v/>
      </c>
      <c r="H1443" s="33"/>
      <c r="I1443" s="20"/>
      <c r="J1443" s="19">
        <v>0</v>
      </c>
    </row>
    <row r="1444" spans="1:10" ht="15.75" hidden="1" thickBot="1" x14ac:dyDescent="0.3">
      <c r="A1444" s="270" t="s">
        <v>341</v>
      </c>
      <c r="B1444" s="271" t="s">
        <v>2885</v>
      </c>
      <c r="C1444" s="272"/>
      <c r="D1444" s="273" t="s">
        <v>106</v>
      </c>
      <c r="E1444" s="236"/>
      <c r="F1444" s="237" t="s">
        <v>13</v>
      </c>
      <c r="G1444" s="274" t="str">
        <f t="shared" si="23"/>
        <v/>
      </c>
      <c r="H1444" s="275"/>
      <c r="I1444" s="276"/>
      <c r="J1444" s="19">
        <v>0</v>
      </c>
    </row>
    <row r="1445" spans="1:10" ht="15.75" hidden="1" thickBot="1" x14ac:dyDescent="0.3">
      <c r="A1445" s="277"/>
      <c r="B1445" s="278"/>
      <c r="C1445" s="279"/>
      <c r="D1445" s="279"/>
      <c r="E1445" s="238"/>
      <c r="F1445" s="239" t="s">
        <v>13</v>
      </c>
      <c r="G1445" s="20" t="str">
        <f t="shared" si="23"/>
        <v/>
      </c>
      <c r="H1445" s="23"/>
      <c r="I1445" s="20"/>
      <c r="J1445" s="19">
        <v>0</v>
      </c>
    </row>
    <row r="1446" spans="1:10" ht="15.75" hidden="1" thickBot="1" x14ac:dyDescent="0.3">
      <c r="A1446" s="277"/>
      <c r="B1446" s="278"/>
      <c r="C1446" s="280" t="s">
        <v>6307</v>
      </c>
      <c r="D1446" s="280" t="s">
        <v>6039</v>
      </c>
      <c r="E1446" s="234">
        <v>0.65</v>
      </c>
      <c r="F1446" s="240">
        <v>29.050999999999998</v>
      </c>
      <c r="G1446" s="20">
        <f t="shared" si="23"/>
        <v>18.883150000000001</v>
      </c>
      <c r="H1446" s="26">
        <f>SUM(G1446:G1457)</f>
        <v>35.412937200000002</v>
      </c>
      <c r="I1446" s="27"/>
      <c r="J1446" s="19">
        <v>0</v>
      </c>
    </row>
    <row r="1447" spans="1:10" ht="15.75" hidden="1" thickBot="1" x14ac:dyDescent="0.3">
      <c r="A1447" s="277"/>
      <c r="B1447" s="278"/>
      <c r="C1447" s="280" t="s">
        <v>6306</v>
      </c>
      <c r="D1447" s="280" t="s">
        <v>6039</v>
      </c>
      <c r="E1447" s="234">
        <v>0.65</v>
      </c>
      <c r="F1447" s="240">
        <v>23.246499999999997</v>
      </c>
      <c r="G1447" s="20">
        <f t="shared" si="23"/>
        <v>15.110224999999998</v>
      </c>
      <c r="H1447" s="23"/>
      <c r="I1447" s="20"/>
      <c r="J1447" s="19">
        <v>0</v>
      </c>
    </row>
    <row r="1448" spans="1:10" ht="26.25" hidden="1" thickBot="1" x14ac:dyDescent="0.3">
      <c r="A1448" s="277"/>
      <c r="B1448" s="278"/>
      <c r="C1448" s="280" t="s">
        <v>324</v>
      </c>
      <c r="D1448" s="280" t="s">
        <v>87</v>
      </c>
      <c r="E1448" s="234">
        <v>1.3332999999999999</v>
      </c>
      <c r="F1448" s="240" t="s">
        <v>13</v>
      </c>
      <c r="G1448" s="20" t="str">
        <f t="shared" si="23"/>
        <v/>
      </c>
      <c r="H1448" s="301"/>
      <c r="I1448" s="302"/>
      <c r="J1448" s="19">
        <v>0</v>
      </c>
    </row>
    <row r="1449" spans="1:10" ht="26.25" hidden="1" thickBot="1" x14ac:dyDescent="0.3">
      <c r="A1449" s="277"/>
      <c r="B1449" s="278"/>
      <c r="C1449" s="280" t="s">
        <v>342</v>
      </c>
      <c r="D1449" s="280" t="s">
        <v>106</v>
      </c>
      <c r="E1449" s="234">
        <v>1.05</v>
      </c>
      <c r="F1449" s="235" t="s">
        <v>13</v>
      </c>
      <c r="G1449" s="20" t="str">
        <f t="shared" si="23"/>
        <v/>
      </c>
      <c r="H1449" s="23"/>
      <c r="I1449" s="20"/>
      <c r="J1449" s="19">
        <v>0</v>
      </c>
    </row>
    <row r="1450" spans="1:10" ht="15.75" hidden="1" thickBot="1" x14ac:dyDescent="0.3">
      <c r="A1450" s="277"/>
      <c r="B1450" s="278"/>
      <c r="C1450" s="280" t="s">
        <v>326</v>
      </c>
      <c r="D1450" s="280" t="s">
        <v>106</v>
      </c>
      <c r="E1450" s="234">
        <v>1.6</v>
      </c>
      <c r="F1450" s="240" t="s">
        <v>13</v>
      </c>
      <c r="G1450" s="20" t="str">
        <f t="shared" si="23"/>
        <v/>
      </c>
      <c r="H1450" s="23"/>
      <c r="I1450" s="20"/>
      <c r="J1450" s="19">
        <v>0</v>
      </c>
    </row>
    <row r="1451" spans="1:10" ht="15.75" hidden="1" thickBot="1" x14ac:dyDescent="0.3">
      <c r="A1451" s="277"/>
      <c r="B1451" s="278"/>
      <c r="C1451" s="280" t="s">
        <v>6474</v>
      </c>
      <c r="D1451" s="280" t="s">
        <v>83</v>
      </c>
      <c r="E1451" s="234">
        <v>5.3367000000000004</v>
      </c>
      <c r="F1451" s="235">
        <v>0.26600000000000001</v>
      </c>
      <c r="G1451" s="20">
        <f t="shared" si="23"/>
        <v>1.4195622000000001</v>
      </c>
      <c r="H1451" s="23"/>
      <c r="I1451" s="20"/>
      <c r="J1451" s="19">
        <v>0</v>
      </c>
    </row>
    <row r="1452" spans="1:10" ht="15.75" hidden="1" thickBot="1" x14ac:dyDescent="0.3">
      <c r="A1452" s="277"/>
      <c r="B1452" s="278"/>
      <c r="C1452" s="280" t="s">
        <v>327</v>
      </c>
      <c r="D1452" s="280" t="s">
        <v>87</v>
      </c>
      <c r="E1452" s="234">
        <v>5.34</v>
      </c>
      <c r="F1452" s="240" t="s">
        <v>13</v>
      </c>
      <c r="G1452" s="20" t="str">
        <f t="shared" si="23"/>
        <v/>
      </c>
      <c r="H1452" s="23"/>
      <c r="I1452" s="20"/>
      <c r="J1452" s="19">
        <v>0</v>
      </c>
    </row>
    <row r="1453" spans="1:10" ht="15.75" hidden="1" thickBot="1" x14ac:dyDescent="0.3">
      <c r="A1453" s="277"/>
      <c r="B1453" s="278"/>
      <c r="C1453" s="280" t="s">
        <v>343</v>
      </c>
      <c r="D1453" s="280" t="s">
        <v>87</v>
      </c>
      <c r="E1453" s="234">
        <v>0.67</v>
      </c>
      <c r="F1453" s="240" t="s">
        <v>13</v>
      </c>
      <c r="G1453" s="20" t="str">
        <f t="shared" si="23"/>
        <v/>
      </c>
      <c r="H1453" s="23"/>
      <c r="I1453" s="20"/>
      <c r="J1453" s="19">
        <v>0</v>
      </c>
    </row>
    <row r="1454" spans="1:10" ht="15.75" hidden="1" thickBot="1" x14ac:dyDescent="0.3">
      <c r="A1454" s="277"/>
      <c r="B1454" s="278"/>
      <c r="C1454" s="280" t="s">
        <v>329</v>
      </c>
      <c r="D1454" s="280" t="s">
        <v>87</v>
      </c>
      <c r="E1454" s="234">
        <v>1.3332999999999999</v>
      </c>
      <c r="F1454" s="240" t="s">
        <v>13</v>
      </c>
      <c r="G1454" s="20" t="str">
        <f t="shared" si="23"/>
        <v/>
      </c>
      <c r="H1454" s="23"/>
      <c r="I1454" s="20"/>
      <c r="J1454" s="19">
        <v>0</v>
      </c>
    </row>
    <row r="1455" spans="1:10" ht="15.75" hidden="1" thickBot="1" x14ac:dyDescent="0.3">
      <c r="A1455" s="277"/>
      <c r="B1455" s="278"/>
      <c r="C1455" s="280" t="s">
        <v>330</v>
      </c>
      <c r="D1455" s="280" t="s">
        <v>18</v>
      </c>
      <c r="E1455" s="234">
        <v>2.67</v>
      </c>
      <c r="F1455" s="240" t="s">
        <v>13</v>
      </c>
      <c r="G1455" s="20" t="str">
        <f t="shared" si="23"/>
        <v/>
      </c>
      <c r="H1455" s="23"/>
      <c r="I1455" s="20"/>
      <c r="J1455" s="19">
        <v>0</v>
      </c>
    </row>
    <row r="1456" spans="1:10" ht="15.75" hidden="1" thickBot="1" x14ac:dyDescent="0.3">
      <c r="A1456" s="277"/>
      <c r="B1456" s="278"/>
      <c r="C1456" s="280" t="s">
        <v>336</v>
      </c>
      <c r="D1456" s="280" t="s">
        <v>87</v>
      </c>
      <c r="E1456" s="234">
        <v>0.67</v>
      </c>
      <c r="F1456" s="240" t="s">
        <v>13</v>
      </c>
      <c r="G1456" s="20" t="str">
        <f t="shared" si="23"/>
        <v/>
      </c>
      <c r="H1456" s="23"/>
      <c r="I1456" s="20"/>
      <c r="J1456" s="19">
        <v>0</v>
      </c>
    </row>
    <row r="1457" spans="1:10" ht="26.25" hidden="1" thickBot="1" x14ac:dyDescent="0.3">
      <c r="A1457" s="277"/>
      <c r="B1457" s="278"/>
      <c r="C1457" s="280" t="s">
        <v>344</v>
      </c>
      <c r="D1457" s="280" t="s">
        <v>106</v>
      </c>
      <c r="E1457" s="234">
        <v>1.05</v>
      </c>
      <c r="F1457" s="235" t="s">
        <v>13</v>
      </c>
      <c r="G1457" s="20" t="str">
        <f t="shared" si="23"/>
        <v/>
      </c>
      <c r="H1457" s="23"/>
      <c r="I1457" s="20"/>
      <c r="J1457" s="19">
        <v>0</v>
      </c>
    </row>
    <row r="1458" spans="1:10" ht="15.75" hidden="1" thickBot="1" x14ac:dyDescent="0.3">
      <c r="A1458" s="282"/>
      <c r="B1458" s="283"/>
      <c r="C1458" s="284"/>
      <c r="D1458" s="284"/>
      <c r="E1458" s="241"/>
      <c r="F1458" s="242" t="s">
        <v>13</v>
      </c>
      <c r="G1458" s="31" t="str">
        <f t="shared" si="23"/>
        <v/>
      </c>
      <c r="H1458" s="33"/>
      <c r="I1458" s="20"/>
      <c r="J1458" s="19">
        <v>0</v>
      </c>
    </row>
    <row r="1459" spans="1:10" ht="15.75" hidden="1" thickBot="1" x14ac:dyDescent="0.3">
      <c r="A1459" s="270" t="s">
        <v>345</v>
      </c>
      <c r="B1459" s="271" t="s">
        <v>2886</v>
      </c>
      <c r="C1459" s="272"/>
      <c r="D1459" s="273" t="s">
        <v>106</v>
      </c>
      <c r="E1459" s="236"/>
      <c r="F1459" s="237" t="s">
        <v>13</v>
      </c>
      <c r="G1459" s="274" t="str">
        <f t="shared" si="23"/>
        <v/>
      </c>
      <c r="H1459" s="275"/>
      <c r="I1459" s="276"/>
      <c r="J1459" s="19">
        <v>0</v>
      </c>
    </row>
    <row r="1460" spans="1:10" ht="15.75" hidden="1" thickBot="1" x14ac:dyDescent="0.3">
      <c r="A1460" s="277"/>
      <c r="B1460" s="278"/>
      <c r="C1460" s="279"/>
      <c r="D1460" s="279"/>
      <c r="E1460" s="238"/>
      <c r="F1460" s="239" t="s">
        <v>13</v>
      </c>
      <c r="G1460" s="20" t="str">
        <f t="shared" si="23"/>
        <v/>
      </c>
      <c r="H1460" s="23"/>
      <c r="I1460" s="20"/>
      <c r="J1460" s="19">
        <v>0</v>
      </c>
    </row>
    <row r="1461" spans="1:10" ht="15.75" hidden="1" thickBot="1" x14ac:dyDescent="0.3">
      <c r="A1461" s="277"/>
      <c r="B1461" s="278"/>
      <c r="C1461" s="280" t="s">
        <v>6307</v>
      </c>
      <c r="D1461" s="280" t="s">
        <v>6039</v>
      </c>
      <c r="E1461" s="234">
        <v>0.55000000000000004</v>
      </c>
      <c r="F1461" s="240">
        <v>29.050999999999998</v>
      </c>
      <c r="G1461" s="20">
        <f t="shared" si="23"/>
        <v>15.97805</v>
      </c>
      <c r="H1461" s="26">
        <f>SUM(G1461:G1472)</f>
        <v>30.183187199999999</v>
      </c>
      <c r="I1461" s="27"/>
      <c r="J1461" s="19">
        <v>0</v>
      </c>
    </row>
    <row r="1462" spans="1:10" ht="15.75" hidden="1" thickBot="1" x14ac:dyDescent="0.3">
      <c r="A1462" s="277"/>
      <c r="B1462" s="278"/>
      <c r="C1462" s="280" t="s">
        <v>6306</v>
      </c>
      <c r="D1462" s="280" t="s">
        <v>6039</v>
      </c>
      <c r="E1462" s="234">
        <v>0.55000000000000004</v>
      </c>
      <c r="F1462" s="240">
        <v>23.246499999999997</v>
      </c>
      <c r="G1462" s="20">
        <f t="shared" si="23"/>
        <v>12.785575</v>
      </c>
      <c r="H1462" s="23"/>
      <c r="I1462" s="20"/>
      <c r="J1462" s="19">
        <v>0</v>
      </c>
    </row>
    <row r="1463" spans="1:10" ht="26.25" hidden="1" thickBot="1" x14ac:dyDescent="0.3">
      <c r="A1463" s="277"/>
      <c r="B1463" s="278"/>
      <c r="C1463" s="280" t="s">
        <v>324</v>
      </c>
      <c r="D1463" s="280" t="s">
        <v>87</v>
      </c>
      <c r="E1463" s="234">
        <v>1.3332999999999999</v>
      </c>
      <c r="F1463" s="240" t="s">
        <v>13</v>
      </c>
      <c r="G1463" s="20" t="str">
        <f t="shared" si="23"/>
        <v/>
      </c>
      <c r="H1463" s="301"/>
      <c r="I1463" s="302"/>
      <c r="J1463" s="19">
        <v>0</v>
      </c>
    </row>
    <row r="1464" spans="1:10" ht="26.25" hidden="1" thickBot="1" x14ac:dyDescent="0.3">
      <c r="A1464" s="277"/>
      <c r="B1464" s="278"/>
      <c r="C1464" s="280" t="s">
        <v>346</v>
      </c>
      <c r="D1464" s="280" t="s">
        <v>106</v>
      </c>
      <c r="E1464" s="234">
        <v>1.05</v>
      </c>
      <c r="F1464" s="235" t="s">
        <v>13</v>
      </c>
      <c r="G1464" s="20" t="str">
        <f t="shared" si="23"/>
        <v/>
      </c>
      <c r="H1464" s="23"/>
      <c r="I1464" s="20"/>
      <c r="J1464" s="19">
        <v>0</v>
      </c>
    </row>
    <row r="1465" spans="1:10" ht="15.75" hidden="1" thickBot="1" x14ac:dyDescent="0.3">
      <c r="A1465" s="277"/>
      <c r="B1465" s="278"/>
      <c r="C1465" s="280" t="s">
        <v>326</v>
      </c>
      <c r="D1465" s="280" t="s">
        <v>106</v>
      </c>
      <c r="E1465" s="234">
        <v>1.6</v>
      </c>
      <c r="F1465" s="240" t="s">
        <v>13</v>
      </c>
      <c r="G1465" s="20" t="str">
        <f t="shared" si="23"/>
        <v/>
      </c>
      <c r="H1465" s="23"/>
      <c r="I1465" s="20"/>
      <c r="J1465" s="19">
        <v>0</v>
      </c>
    </row>
    <row r="1466" spans="1:10" ht="15.75" hidden="1" thickBot="1" x14ac:dyDescent="0.3">
      <c r="A1466" s="277"/>
      <c r="B1466" s="278"/>
      <c r="C1466" s="280" t="s">
        <v>6474</v>
      </c>
      <c r="D1466" s="280" t="s">
        <v>83</v>
      </c>
      <c r="E1466" s="234">
        <v>5.3367000000000004</v>
      </c>
      <c r="F1466" s="235">
        <v>0.26600000000000001</v>
      </c>
      <c r="G1466" s="20">
        <f t="shared" si="23"/>
        <v>1.4195622000000001</v>
      </c>
      <c r="H1466" s="23"/>
      <c r="I1466" s="20"/>
      <c r="J1466" s="19">
        <v>0</v>
      </c>
    </row>
    <row r="1467" spans="1:10" ht="15.75" hidden="1" thickBot="1" x14ac:dyDescent="0.3">
      <c r="A1467" s="277"/>
      <c r="B1467" s="278"/>
      <c r="C1467" s="280" t="s">
        <v>327</v>
      </c>
      <c r="D1467" s="280" t="s">
        <v>87</v>
      </c>
      <c r="E1467" s="234">
        <v>5.34</v>
      </c>
      <c r="F1467" s="240" t="s">
        <v>13</v>
      </c>
      <c r="G1467" s="20" t="str">
        <f t="shared" si="23"/>
        <v/>
      </c>
      <c r="H1467" s="23"/>
      <c r="I1467" s="20"/>
      <c r="J1467" s="19">
        <v>0</v>
      </c>
    </row>
    <row r="1468" spans="1:10" ht="15.75" hidden="1" thickBot="1" x14ac:dyDescent="0.3">
      <c r="A1468" s="277"/>
      <c r="B1468" s="278"/>
      <c r="C1468" s="280" t="s">
        <v>347</v>
      </c>
      <c r="D1468" s="280" t="s">
        <v>87</v>
      </c>
      <c r="E1468" s="234">
        <v>0.67</v>
      </c>
      <c r="F1468" s="240" t="s">
        <v>13</v>
      </c>
      <c r="G1468" s="20" t="str">
        <f t="shared" si="23"/>
        <v/>
      </c>
      <c r="H1468" s="23"/>
      <c r="I1468" s="20"/>
      <c r="J1468" s="19">
        <v>0</v>
      </c>
    </row>
    <row r="1469" spans="1:10" ht="15.75" hidden="1" thickBot="1" x14ac:dyDescent="0.3">
      <c r="A1469" s="277"/>
      <c r="B1469" s="278"/>
      <c r="C1469" s="280" t="s">
        <v>329</v>
      </c>
      <c r="D1469" s="280" t="s">
        <v>87</v>
      </c>
      <c r="E1469" s="234">
        <v>1.3332999999999999</v>
      </c>
      <c r="F1469" s="240" t="s">
        <v>13</v>
      </c>
      <c r="G1469" s="20" t="str">
        <f t="shared" si="23"/>
        <v/>
      </c>
      <c r="H1469" s="23"/>
      <c r="I1469" s="20"/>
      <c r="J1469" s="19">
        <v>0</v>
      </c>
    </row>
    <row r="1470" spans="1:10" ht="15.75" hidden="1" thickBot="1" x14ac:dyDescent="0.3">
      <c r="A1470" s="277"/>
      <c r="B1470" s="278"/>
      <c r="C1470" s="280" t="s">
        <v>330</v>
      </c>
      <c r="D1470" s="280" t="s">
        <v>18</v>
      </c>
      <c r="E1470" s="234">
        <v>2.67</v>
      </c>
      <c r="F1470" s="240" t="s">
        <v>13</v>
      </c>
      <c r="G1470" s="20" t="str">
        <f t="shared" si="23"/>
        <v/>
      </c>
      <c r="H1470" s="23"/>
      <c r="I1470" s="20"/>
      <c r="J1470" s="19">
        <v>0</v>
      </c>
    </row>
    <row r="1471" spans="1:10" ht="15.75" hidden="1" thickBot="1" x14ac:dyDescent="0.3">
      <c r="A1471" s="277"/>
      <c r="B1471" s="278"/>
      <c r="C1471" s="280" t="s">
        <v>331</v>
      </c>
      <c r="D1471" s="280" t="s">
        <v>87</v>
      </c>
      <c r="E1471" s="234">
        <v>0.67</v>
      </c>
      <c r="F1471" s="240" t="s">
        <v>13</v>
      </c>
      <c r="G1471" s="20" t="str">
        <f t="shared" si="23"/>
        <v/>
      </c>
      <c r="H1471" s="23"/>
      <c r="I1471" s="20"/>
      <c r="J1471" s="19">
        <v>0</v>
      </c>
    </row>
    <row r="1472" spans="1:10" ht="26.25" hidden="1" thickBot="1" x14ac:dyDescent="0.3">
      <c r="A1472" s="277"/>
      <c r="B1472" s="278"/>
      <c r="C1472" s="280" t="s">
        <v>344</v>
      </c>
      <c r="D1472" s="280" t="s">
        <v>106</v>
      </c>
      <c r="E1472" s="234">
        <v>1.05</v>
      </c>
      <c r="F1472" s="235" t="s">
        <v>13</v>
      </c>
      <c r="G1472" s="20" t="str">
        <f t="shared" si="23"/>
        <v/>
      </c>
      <c r="H1472" s="23"/>
      <c r="I1472" s="20"/>
      <c r="J1472" s="19">
        <v>0</v>
      </c>
    </row>
    <row r="1473" spans="1:10" ht="15.75" hidden="1" thickBot="1" x14ac:dyDescent="0.3">
      <c r="A1473" s="282"/>
      <c r="B1473" s="283"/>
      <c r="C1473" s="284"/>
      <c r="D1473" s="284"/>
      <c r="E1473" s="241"/>
      <c r="F1473" s="242" t="s">
        <v>13</v>
      </c>
      <c r="G1473" s="31" t="str">
        <f t="shared" si="23"/>
        <v/>
      </c>
      <c r="H1473" s="33"/>
      <c r="I1473" s="20"/>
      <c r="J1473" s="19">
        <v>0</v>
      </c>
    </row>
    <row r="1474" spans="1:10" ht="15.75" hidden="1" thickBot="1" x14ac:dyDescent="0.3">
      <c r="A1474" s="270" t="s">
        <v>348</v>
      </c>
      <c r="B1474" s="271" t="s">
        <v>2887</v>
      </c>
      <c r="C1474" s="272"/>
      <c r="D1474" s="273" t="s">
        <v>106</v>
      </c>
      <c r="E1474" s="236"/>
      <c r="F1474" s="237" t="s">
        <v>13</v>
      </c>
      <c r="G1474" s="274" t="str">
        <f t="shared" si="23"/>
        <v/>
      </c>
      <c r="H1474" s="275"/>
      <c r="I1474" s="276"/>
      <c r="J1474" s="19">
        <v>0</v>
      </c>
    </row>
    <row r="1475" spans="1:10" ht="15.75" hidden="1" thickBot="1" x14ac:dyDescent="0.3">
      <c r="A1475" s="277"/>
      <c r="B1475" s="278"/>
      <c r="C1475" s="279"/>
      <c r="D1475" s="279"/>
      <c r="E1475" s="238"/>
      <c r="F1475" s="239" t="s">
        <v>13</v>
      </c>
      <c r="G1475" s="20" t="str">
        <f t="shared" si="23"/>
        <v/>
      </c>
      <c r="H1475" s="23"/>
      <c r="I1475" s="20"/>
      <c r="J1475" s="19">
        <v>0</v>
      </c>
    </row>
    <row r="1476" spans="1:10" ht="15.75" hidden="1" thickBot="1" x14ac:dyDescent="0.3">
      <c r="A1476" s="277"/>
      <c r="B1476" s="278"/>
      <c r="C1476" s="280" t="s">
        <v>6307</v>
      </c>
      <c r="D1476" s="280" t="s">
        <v>6039</v>
      </c>
      <c r="E1476" s="234">
        <v>0.55000000000000004</v>
      </c>
      <c r="F1476" s="240">
        <v>29.050999999999998</v>
      </c>
      <c r="G1476" s="20">
        <f t="shared" si="23"/>
        <v>15.97805</v>
      </c>
      <c r="H1476" s="26">
        <f>SUM(G1476:G1487)</f>
        <v>30.183187199999999</v>
      </c>
      <c r="I1476" s="27"/>
      <c r="J1476" s="19">
        <v>0</v>
      </c>
    </row>
    <row r="1477" spans="1:10" ht="15.75" hidden="1" thickBot="1" x14ac:dyDescent="0.3">
      <c r="A1477" s="277"/>
      <c r="B1477" s="278"/>
      <c r="C1477" s="280" t="s">
        <v>6306</v>
      </c>
      <c r="D1477" s="280" t="s">
        <v>6039</v>
      </c>
      <c r="E1477" s="234">
        <v>0.55000000000000004</v>
      </c>
      <c r="F1477" s="240">
        <v>23.246499999999997</v>
      </c>
      <c r="G1477" s="20">
        <f t="shared" si="23"/>
        <v>12.785575</v>
      </c>
      <c r="H1477" s="23"/>
      <c r="I1477" s="20"/>
      <c r="J1477" s="19">
        <v>0</v>
      </c>
    </row>
    <row r="1478" spans="1:10" ht="26.25" hidden="1" thickBot="1" x14ac:dyDescent="0.3">
      <c r="A1478" s="277"/>
      <c r="B1478" s="278"/>
      <c r="C1478" s="280" t="s">
        <v>324</v>
      </c>
      <c r="D1478" s="280" t="s">
        <v>87</v>
      </c>
      <c r="E1478" s="234">
        <v>1.3332999999999999</v>
      </c>
      <c r="F1478" s="240" t="s">
        <v>13</v>
      </c>
      <c r="G1478" s="20" t="str">
        <f t="shared" si="23"/>
        <v/>
      </c>
      <c r="H1478" s="301"/>
      <c r="I1478" s="302"/>
      <c r="J1478" s="19">
        <v>0</v>
      </c>
    </row>
    <row r="1479" spans="1:10" ht="26.25" hidden="1" thickBot="1" x14ac:dyDescent="0.3">
      <c r="A1479" s="277"/>
      <c r="B1479" s="278"/>
      <c r="C1479" s="280" t="s">
        <v>349</v>
      </c>
      <c r="D1479" s="280" t="s">
        <v>106</v>
      </c>
      <c r="E1479" s="234">
        <v>1.05</v>
      </c>
      <c r="F1479" s="235" t="s">
        <v>13</v>
      </c>
      <c r="G1479" s="20" t="str">
        <f t="shared" si="23"/>
        <v/>
      </c>
      <c r="H1479" s="23"/>
      <c r="I1479" s="20"/>
      <c r="J1479" s="19">
        <v>0</v>
      </c>
    </row>
    <row r="1480" spans="1:10" ht="15.75" hidden="1" thickBot="1" x14ac:dyDescent="0.3">
      <c r="A1480" s="277"/>
      <c r="B1480" s="278"/>
      <c r="C1480" s="280" t="s">
        <v>326</v>
      </c>
      <c r="D1480" s="280" t="s">
        <v>106</v>
      </c>
      <c r="E1480" s="234">
        <v>1.6</v>
      </c>
      <c r="F1480" s="240" t="s">
        <v>13</v>
      </c>
      <c r="G1480" s="20" t="str">
        <f t="shared" si="23"/>
        <v/>
      </c>
      <c r="H1480" s="23"/>
      <c r="I1480" s="20"/>
      <c r="J1480" s="19">
        <v>0</v>
      </c>
    </row>
    <row r="1481" spans="1:10" ht="15.75" hidden="1" thickBot="1" x14ac:dyDescent="0.3">
      <c r="A1481" s="277"/>
      <c r="B1481" s="278"/>
      <c r="C1481" s="280" t="s">
        <v>6474</v>
      </c>
      <c r="D1481" s="280" t="s">
        <v>83</v>
      </c>
      <c r="E1481" s="234">
        <v>5.3367000000000004</v>
      </c>
      <c r="F1481" s="235">
        <v>0.26600000000000001</v>
      </c>
      <c r="G1481" s="20">
        <f t="shared" si="23"/>
        <v>1.4195622000000001</v>
      </c>
      <c r="H1481" s="23"/>
      <c r="I1481" s="20"/>
      <c r="J1481" s="19">
        <v>0</v>
      </c>
    </row>
    <row r="1482" spans="1:10" ht="15.75" hidden="1" thickBot="1" x14ac:dyDescent="0.3">
      <c r="A1482" s="277"/>
      <c r="B1482" s="278"/>
      <c r="C1482" s="280" t="s">
        <v>327</v>
      </c>
      <c r="D1482" s="280" t="s">
        <v>87</v>
      </c>
      <c r="E1482" s="234">
        <v>5.34</v>
      </c>
      <c r="F1482" s="240" t="s">
        <v>13</v>
      </c>
      <c r="G1482" s="20" t="str">
        <f t="shared" si="23"/>
        <v/>
      </c>
      <c r="H1482" s="23"/>
      <c r="I1482" s="20"/>
      <c r="J1482" s="19">
        <v>0</v>
      </c>
    </row>
    <row r="1483" spans="1:10" ht="15.75" hidden="1" thickBot="1" x14ac:dyDescent="0.3">
      <c r="A1483" s="277"/>
      <c r="B1483" s="278"/>
      <c r="C1483" s="280" t="s">
        <v>350</v>
      </c>
      <c r="D1483" s="280" t="s">
        <v>87</v>
      </c>
      <c r="E1483" s="234">
        <v>0.67</v>
      </c>
      <c r="F1483" s="240" t="s">
        <v>13</v>
      </c>
      <c r="G1483" s="20" t="str">
        <f t="shared" si="23"/>
        <v/>
      </c>
      <c r="H1483" s="23"/>
      <c r="I1483" s="20"/>
      <c r="J1483" s="19">
        <v>0</v>
      </c>
    </row>
    <row r="1484" spans="1:10" ht="15.75" hidden="1" thickBot="1" x14ac:dyDescent="0.3">
      <c r="A1484" s="277"/>
      <c r="B1484" s="278"/>
      <c r="C1484" s="280" t="s">
        <v>329</v>
      </c>
      <c r="D1484" s="280" t="s">
        <v>87</v>
      </c>
      <c r="E1484" s="234">
        <v>1.3332999999999999</v>
      </c>
      <c r="F1484" s="240" t="s">
        <v>13</v>
      </c>
      <c r="G1484" s="20" t="str">
        <f t="shared" si="23"/>
        <v/>
      </c>
      <c r="H1484" s="23"/>
      <c r="I1484" s="20"/>
      <c r="J1484" s="19">
        <v>0</v>
      </c>
    </row>
    <row r="1485" spans="1:10" ht="15.75" hidden="1" thickBot="1" x14ac:dyDescent="0.3">
      <c r="A1485" s="277"/>
      <c r="B1485" s="278"/>
      <c r="C1485" s="280" t="s">
        <v>330</v>
      </c>
      <c r="D1485" s="280" t="s">
        <v>18</v>
      </c>
      <c r="E1485" s="234">
        <v>2.67</v>
      </c>
      <c r="F1485" s="240" t="s">
        <v>13</v>
      </c>
      <c r="G1485" s="20" t="str">
        <f t="shared" si="23"/>
        <v/>
      </c>
      <c r="H1485" s="23"/>
      <c r="I1485" s="20"/>
      <c r="J1485" s="19">
        <v>0</v>
      </c>
    </row>
    <row r="1486" spans="1:10" ht="15.75" hidden="1" thickBot="1" x14ac:dyDescent="0.3">
      <c r="A1486" s="277"/>
      <c r="B1486" s="278"/>
      <c r="C1486" s="280" t="s">
        <v>331</v>
      </c>
      <c r="D1486" s="280" t="s">
        <v>87</v>
      </c>
      <c r="E1486" s="234">
        <v>0.67</v>
      </c>
      <c r="F1486" s="240" t="s">
        <v>13</v>
      </c>
      <c r="G1486" s="20" t="str">
        <f t="shared" si="23"/>
        <v/>
      </c>
      <c r="H1486" s="23"/>
      <c r="I1486" s="20"/>
      <c r="J1486" s="19">
        <v>0</v>
      </c>
    </row>
    <row r="1487" spans="1:10" ht="26.25" hidden="1" thickBot="1" x14ac:dyDescent="0.3">
      <c r="A1487" s="277"/>
      <c r="B1487" s="278"/>
      <c r="C1487" s="280" t="s">
        <v>351</v>
      </c>
      <c r="D1487" s="280" t="s">
        <v>106</v>
      </c>
      <c r="E1487" s="234">
        <v>1.05</v>
      </c>
      <c r="F1487" s="235" t="s">
        <v>13</v>
      </c>
      <c r="G1487" s="20" t="str">
        <f t="shared" si="23"/>
        <v/>
      </c>
      <c r="H1487" s="23"/>
      <c r="I1487" s="20"/>
      <c r="J1487" s="19">
        <v>0</v>
      </c>
    </row>
    <row r="1488" spans="1:10" ht="15.75" hidden="1" thickBot="1" x14ac:dyDescent="0.3">
      <c r="A1488" s="282"/>
      <c r="B1488" s="283"/>
      <c r="C1488" s="284"/>
      <c r="D1488" s="284"/>
      <c r="E1488" s="241"/>
      <c r="F1488" s="242" t="s">
        <v>13</v>
      </c>
      <c r="G1488" s="31" t="str">
        <f t="shared" ref="G1488:G1551" si="24">IF(ISNUMBER(F1488),E1488*F1488,"")</f>
        <v/>
      </c>
      <c r="H1488" s="33"/>
      <c r="I1488" s="20"/>
      <c r="J1488" s="19">
        <v>0</v>
      </c>
    </row>
    <row r="1489" spans="1:10" ht="15.75" hidden="1" thickBot="1" x14ac:dyDescent="0.3">
      <c r="A1489" s="270" t="s">
        <v>352</v>
      </c>
      <c r="B1489" s="271" t="s">
        <v>2888</v>
      </c>
      <c r="C1489" s="272"/>
      <c r="D1489" s="273" t="s">
        <v>106</v>
      </c>
      <c r="E1489" s="236"/>
      <c r="F1489" s="237" t="s">
        <v>13</v>
      </c>
      <c r="G1489" s="274" t="str">
        <f t="shared" si="24"/>
        <v/>
      </c>
      <c r="H1489" s="275"/>
      <c r="I1489" s="276"/>
      <c r="J1489" s="19">
        <v>0</v>
      </c>
    </row>
    <row r="1490" spans="1:10" ht="15.75" hidden="1" thickBot="1" x14ac:dyDescent="0.3">
      <c r="A1490" s="288"/>
      <c r="B1490" s="278"/>
      <c r="C1490" s="279"/>
      <c r="D1490" s="279"/>
      <c r="E1490" s="238"/>
      <c r="F1490" s="239" t="s">
        <v>13</v>
      </c>
      <c r="G1490" s="20" t="str">
        <f t="shared" si="24"/>
        <v/>
      </c>
      <c r="H1490" s="23"/>
      <c r="I1490" s="20"/>
      <c r="J1490" s="19">
        <v>0</v>
      </c>
    </row>
    <row r="1491" spans="1:10" ht="15.75" hidden="1" thickBot="1" x14ac:dyDescent="0.3">
      <c r="A1491" s="288"/>
      <c r="B1491" s="278"/>
      <c r="C1491" s="280" t="s">
        <v>6307</v>
      </c>
      <c r="D1491" s="280" t="s">
        <v>6039</v>
      </c>
      <c r="E1491" s="234">
        <v>0.45</v>
      </c>
      <c r="F1491" s="240">
        <v>29.050999999999998</v>
      </c>
      <c r="G1491" s="20">
        <f t="shared" si="24"/>
        <v>13.072949999999999</v>
      </c>
      <c r="H1491" s="26">
        <f>SUM(G1491:G1502)</f>
        <v>24.5987528</v>
      </c>
      <c r="I1491" s="27"/>
      <c r="J1491" s="19">
        <v>0</v>
      </c>
    </row>
    <row r="1492" spans="1:10" ht="15.75" hidden="1" thickBot="1" x14ac:dyDescent="0.3">
      <c r="A1492" s="288"/>
      <c r="B1492" s="278"/>
      <c r="C1492" s="280" t="s">
        <v>6306</v>
      </c>
      <c r="D1492" s="280" t="s">
        <v>6039</v>
      </c>
      <c r="E1492" s="234">
        <v>0.45</v>
      </c>
      <c r="F1492" s="240">
        <v>23.246499999999997</v>
      </c>
      <c r="G1492" s="20">
        <f t="shared" si="24"/>
        <v>10.460925</v>
      </c>
      <c r="H1492" s="23"/>
      <c r="I1492" s="20"/>
      <c r="J1492" s="19">
        <v>0</v>
      </c>
    </row>
    <row r="1493" spans="1:10" ht="26.25" hidden="1" thickBot="1" x14ac:dyDescent="0.3">
      <c r="A1493" s="288"/>
      <c r="B1493" s="278"/>
      <c r="C1493" s="280" t="s">
        <v>324</v>
      </c>
      <c r="D1493" s="280" t="s">
        <v>87</v>
      </c>
      <c r="E1493" s="234">
        <v>0.67</v>
      </c>
      <c r="F1493" s="240" t="s">
        <v>13</v>
      </c>
      <c r="G1493" s="20" t="str">
        <f t="shared" si="24"/>
        <v/>
      </c>
      <c r="H1493" s="301"/>
      <c r="I1493" s="302"/>
      <c r="J1493" s="19">
        <v>0</v>
      </c>
    </row>
    <row r="1494" spans="1:10" ht="26.25" hidden="1" thickBot="1" x14ac:dyDescent="0.3">
      <c r="A1494" s="288"/>
      <c r="B1494" s="278"/>
      <c r="C1494" s="280" t="s">
        <v>353</v>
      </c>
      <c r="D1494" s="280" t="s">
        <v>106</v>
      </c>
      <c r="E1494" s="234">
        <v>1.05</v>
      </c>
      <c r="F1494" s="235" t="s">
        <v>13</v>
      </c>
      <c r="G1494" s="20" t="str">
        <f t="shared" si="24"/>
        <v/>
      </c>
      <c r="H1494" s="23"/>
      <c r="I1494" s="20"/>
      <c r="J1494" s="19">
        <v>0</v>
      </c>
    </row>
    <row r="1495" spans="1:10" ht="15.75" hidden="1" thickBot="1" x14ac:dyDescent="0.3">
      <c r="A1495" s="288"/>
      <c r="B1495" s="278"/>
      <c r="C1495" s="280" t="s">
        <v>326</v>
      </c>
      <c r="D1495" s="280" t="s">
        <v>106</v>
      </c>
      <c r="E1495" s="234">
        <v>0.8</v>
      </c>
      <c r="F1495" s="240" t="s">
        <v>13</v>
      </c>
      <c r="G1495" s="20" t="str">
        <f t="shared" si="24"/>
        <v/>
      </c>
      <c r="H1495" s="23"/>
      <c r="I1495" s="20"/>
      <c r="J1495" s="19">
        <v>0</v>
      </c>
    </row>
    <row r="1496" spans="1:10" ht="15.75" hidden="1" thickBot="1" x14ac:dyDescent="0.3">
      <c r="A1496" s="288"/>
      <c r="B1496" s="278"/>
      <c r="C1496" s="280" t="s">
        <v>6474</v>
      </c>
      <c r="D1496" s="280" t="s">
        <v>83</v>
      </c>
      <c r="E1496" s="234">
        <v>4.0033000000000003</v>
      </c>
      <c r="F1496" s="235">
        <v>0.26600000000000001</v>
      </c>
      <c r="G1496" s="20">
        <f t="shared" si="24"/>
        <v>1.0648778000000001</v>
      </c>
      <c r="H1496" s="23"/>
      <c r="I1496" s="20"/>
      <c r="J1496" s="19">
        <v>0</v>
      </c>
    </row>
    <row r="1497" spans="1:10" ht="15.75" hidden="1" thickBot="1" x14ac:dyDescent="0.3">
      <c r="A1497" s="288"/>
      <c r="B1497" s="278"/>
      <c r="C1497" s="280" t="s">
        <v>327</v>
      </c>
      <c r="D1497" s="280" t="s">
        <v>87</v>
      </c>
      <c r="E1497" s="234">
        <v>4.0033000000000003</v>
      </c>
      <c r="F1497" s="240" t="s">
        <v>13</v>
      </c>
      <c r="G1497" s="20" t="str">
        <f t="shared" si="24"/>
        <v/>
      </c>
      <c r="H1497" s="23"/>
      <c r="I1497" s="20"/>
      <c r="J1497" s="19">
        <v>0</v>
      </c>
    </row>
    <row r="1498" spans="1:10" ht="15.75" hidden="1" thickBot="1" x14ac:dyDescent="0.3">
      <c r="A1498" s="288"/>
      <c r="B1498" s="278"/>
      <c r="C1498" s="280" t="s">
        <v>354</v>
      </c>
      <c r="D1498" s="280" t="s">
        <v>87</v>
      </c>
      <c r="E1498" s="234">
        <v>0.67</v>
      </c>
      <c r="F1498" s="240" t="s">
        <v>13</v>
      </c>
      <c r="G1498" s="20" t="str">
        <f t="shared" si="24"/>
        <v/>
      </c>
      <c r="H1498" s="23"/>
      <c r="I1498" s="20"/>
      <c r="J1498" s="19">
        <v>0</v>
      </c>
    </row>
    <row r="1499" spans="1:10" ht="15.75" hidden="1" thickBot="1" x14ac:dyDescent="0.3">
      <c r="A1499" s="288"/>
      <c r="B1499" s="278"/>
      <c r="C1499" s="280" t="s">
        <v>329</v>
      </c>
      <c r="D1499" s="280" t="s">
        <v>87</v>
      </c>
      <c r="E1499" s="234">
        <v>1.05</v>
      </c>
      <c r="F1499" s="240" t="s">
        <v>13</v>
      </c>
      <c r="G1499" s="20" t="str">
        <f t="shared" si="24"/>
        <v/>
      </c>
      <c r="H1499" s="23"/>
      <c r="I1499" s="20"/>
      <c r="J1499" s="19">
        <v>0</v>
      </c>
    </row>
    <row r="1500" spans="1:10" ht="15.75" hidden="1" thickBot="1" x14ac:dyDescent="0.3">
      <c r="A1500" s="288"/>
      <c r="B1500" s="278"/>
      <c r="C1500" s="280" t="s">
        <v>330</v>
      </c>
      <c r="D1500" s="280" t="s">
        <v>18</v>
      </c>
      <c r="E1500" s="234">
        <v>2.67</v>
      </c>
      <c r="F1500" s="240" t="s">
        <v>13</v>
      </c>
      <c r="G1500" s="20" t="str">
        <f t="shared" si="24"/>
        <v/>
      </c>
      <c r="H1500" s="23"/>
      <c r="I1500" s="20"/>
      <c r="J1500" s="19">
        <v>0</v>
      </c>
    </row>
    <row r="1501" spans="1:10" ht="15.75" hidden="1" thickBot="1" x14ac:dyDescent="0.3">
      <c r="A1501" s="288"/>
      <c r="B1501" s="278"/>
      <c r="C1501" s="280" t="s">
        <v>331</v>
      </c>
      <c r="D1501" s="280" t="s">
        <v>87</v>
      </c>
      <c r="E1501" s="234">
        <v>0.66669999999999996</v>
      </c>
      <c r="F1501" s="240" t="s">
        <v>13</v>
      </c>
      <c r="G1501" s="20" t="str">
        <f t="shared" si="24"/>
        <v/>
      </c>
      <c r="H1501" s="23"/>
      <c r="I1501" s="20"/>
      <c r="J1501" s="19">
        <v>0</v>
      </c>
    </row>
    <row r="1502" spans="1:10" ht="26.25" hidden="1" thickBot="1" x14ac:dyDescent="0.3">
      <c r="A1502" s="288"/>
      <c r="B1502" s="278"/>
      <c r="C1502" s="280" t="s">
        <v>355</v>
      </c>
      <c r="D1502" s="280" t="s">
        <v>106</v>
      </c>
      <c r="E1502" s="234">
        <v>1.05</v>
      </c>
      <c r="F1502" s="235" t="s">
        <v>13</v>
      </c>
      <c r="G1502" s="20" t="str">
        <f t="shared" si="24"/>
        <v/>
      </c>
      <c r="H1502" s="23"/>
      <c r="I1502" s="20"/>
      <c r="J1502" s="19">
        <v>0</v>
      </c>
    </row>
    <row r="1503" spans="1:10" ht="15.75" hidden="1" thickBot="1" x14ac:dyDescent="0.3">
      <c r="A1503" s="290"/>
      <c r="B1503" s="283"/>
      <c r="C1503" s="284"/>
      <c r="D1503" s="284"/>
      <c r="E1503" s="241"/>
      <c r="F1503" s="242" t="s">
        <v>13</v>
      </c>
      <c r="G1503" s="31" t="str">
        <f t="shared" si="24"/>
        <v/>
      </c>
      <c r="H1503" s="33"/>
      <c r="I1503" s="20"/>
      <c r="J1503" s="19">
        <v>0</v>
      </c>
    </row>
    <row r="1504" spans="1:10" ht="15.75" hidden="1" thickBot="1" x14ac:dyDescent="0.3">
      <c r="A1504" s="270" t="s">
        <v>356</v>
      </c>
      <c r="B1504" s="271" t="s">
        <v>2889</v>
      </c>
      <c r="C1504" s="272"/>
      <c r="D1504" s="273" t="s">
        <v>106</v>
      </c>
      <c r="E1504" s="236"/>
      <c r="F1504" s="237" t="s">
        <v>13</v>
      </c>
      <c r="G1504" s="274" t="str">
        <f t="shared" si="24"/>
        <v/>
      </c>
      <c r="H1504" s="275"/>
      <c r="I1504" s="276"/>
      <c r="J1504" s="19">
        <v>0</v>
      </c>
    </row>
    <row r="1505" spans="1:10" ht="15.75" hidden="1" thickBot="1" x14ac:dyDescent="0.3">
      <c r="A1505" s="277"/>
      <c r="B1505" s="278"/>
      <c r="C1505" s="279"/>
      <c r="D1505" s="279"/>
      <c r="E1505" s="238"/>
      <c r="F1505" s="239" t="s">
        <v>13</v>
      </c>
      <c r="G1505" s="20" t="str">
        <f t="shared" si="24"/>
        <v/>
      </c>
      <c r="H1505" s="23"/>
      <c r="I1505" s="20"/>
      <c r="J1505" s="19">
        <v>0</v>
      </c>
    </row>
    <row r="1506" spans="1:10" ht="15.75" hidden="1" thickBot="1" x14ac:dyDescent="0.3">
      <c r="A1506" s="277"/>
      <c r="B1506" s="278"/>
      <c r="C1506" s="280" t="s">
        <v>357</v>
      </c>
      <c r="D1506" s="280" t="s">
        <v>106</v>
      </c>
      <c r="E1506" s="234">
        <v>1.05</v>
      </c>
      <c r="F1506" s="240" t="s">
        <v>13</v>
      </c>
      <c r="G1506" s="22" t="str">
        <f t="shared" si="24"/>
        <v/>
      </c>
      <c r="H1506" s="26">
        <f>SUM(G1506:G1508)</f>
        <v>39.223124999999996</v>
      </c>
      <c r="I1506" s="27"/>
      <c r="J1506" s="19">
        <v>0</v>
      </c>
    </row>
    <row r="1507" spans="1:10" ht="15.75" hidden="1" thickBot="1" x14ac:dyDescent="0.3">
      <c r="A1507" s="277"/>
      <c r="B1507" s="278"/>
      <c r="C1507" s="280" t="s">
        <v>6307</v>
      </c>
      <c r="D1507" s="280" t="s">
        <v>6039</v>
      </c>
      <c r="E1507" s="234">
        <v>0.75</v>
      </c>
      <c r="F1507" s="240">
        <v>29.050999999999998</v>
      </c>
      <c r="G1507" s="22">
        <f t="shared" si="24"/>
        <v>21.788249999999998</v>
      </c>
      <c r="H1507" s="23"/>
      <c r="I1507" s="20"/>
      <c r="J1507" s="19">
        <v>0</v>
      </c>
    </row>
    <row r="1508" spans="1:10" ht="15.75" hidden="1" thickBot="1" x14ac:dyDescent="0.3">
      <c r="A1508" s="277"/>
      <c r="B1508" s="278"/>
      <c r="C1508" s="280" t="s">
        <v>6306</v>
      </c>
      <c r="D1508" s="280" t="s">
        <v>6039</v>
      </c>
      <c r="E1508" s="234">
        <v>0.75</v>
      </c>
      <c r="F1508" s="240">
        <v>23.246499999999997</v>
      </c>
      <c r="G1508" s="22">
        <f t="shared" si="24"/>
        <v>17.434874999999998</v>
      </c>
      <c r="H1508" s="23"/>
      <c r="I1508" s="20"/>
      <c r="J1508" s="19">
        <v>0</v>
      </c>
    </row>
    <row r="1509" spans="1:10" ht="15.75" hidden="1" thickBot="1" x14ac:dyDescent="0.3">
      <c r="A1509" s="282"/>
      <c r="B1509" s="283"/>
      <c r="C1509" s="284"/>
      <c r="D1509" s="284"/>
      <c r="E1509" s="241"/>
      <c r="F1509" s="242" t="s">
        <v>13</v>
      </c>
      <c r="G1509" s="31" t="str">
        <f t="shared" si="24"/>
        <v/>
      </c>
      <c r="H1509" s="33"/>
      <c r="I1509" s="20"/>
      <c r="J1509" s="19">
        <v>0</v>
      </c>
    </row>
    <row r="1510" spans="1:10" ht="15.75" hidden="1" thickBot="1" x14ac:dyDescent="0.3">
      <c r="A1510" s="270" t="s">
        <v>358</v>
      </c>
      <c r="B1510" s="271" t="s">
        <v>2890</v>
      </c>
      <c r="C1510" s="272"/>
      <c r="D1510" s="273" t="s">
        <v>106</v>
      </c>
      <c r="E1510" s="236"/>
      <c r="F1510" s="237" t="s">
        <v>13</v>
      </c>
      <c r="G1510" s="274" t="str">
        <f t="shared" si="24"/>
        <v/>
      </c>
      <c r="H1510" s="275"/>
      <c r="I1510" s="276"/>
      <c r="J1510" s="19">
        <v>0</v>
      </c>
    </row>
    <row r="1511" spans="1:10" ht="15.75" hidden="1" thickBot="1" x14ac:dyDescent="0.3">
      <c r="A1511" s="277"/>
      <c r="B1511" s="278"/>
      <c r="C1511" s="279"/>
      <c r="D1511" s="279"/>
      <c r="E1511" s="238"/>
      <c r="F1511" s="239" t="s">
        <v>13</v>
      </c>
      <c r="G1511" s="20" t="str">
        <f t="shared" si="24"/>
        <v/>
      </c>
      <c r="H1511" s="23"/>
      <c r="I1511" s="20"/>
      <c r="J1511" s="19">
        <v>0</v>
      </c>
    </row>
    <row r="1512" spans="1:10" ht="15.75" hidden="1" thickBot="1" x14ac:dyDescent="0.3">
      <c r="A1512" s="277"/>
      <c r="B1512" s="278"/>
      <c r="C1512" s="280" t="s">
        <v>359</v>
      </c>
      <c r="D1512" s="280" t="s">
        <v>106</v>
      </c>
      <c r="E1512" s="234">
        <v>1.05</v>
      </c>
      <c r="F1512" s="240" t="s">
        <v>13</v>
      </c>
      <c r="G1512" s="22" t="str">
        <f t="shared" si="24"/>
        <v/>
      </c>
      <c r="H1512" s="26">
        <f>SUM(G1512:G1514)</f>
        <v>39.223124999999996</v>
      </c>
      <c r="I1512" s="27"/>
      <c r="J1512" s="19">
        <v>0</v>
      </c>
    </row>
    <row r="1513" spans="1:10" ht="15.75" hidden="1" thickBot="1" x14ac:dyDescent="0.3">
      <c r="A1513" s="277"/>
      <c r="B1513" s="278"/>
      <c r="C1513" s="280" t="s">
        <v>6307</v>
      </c>
      <c r="D1513" s="280" t="s">
        <v>6039</v>
      </c>
      <c r="E1513" s="234">
        <v>0.75</v>
      </c>
      <c r="F1513" s="240">
        <v>29.050999999999998</v>
      </c>
      <c r="G1513" s="22">
        <f t="shared" si="24"/>
        <v>21.788249999999998</v>
      </c>
      <c r="H1513" s="23"/>
      <c r="I1513" s="20"/>
      <c r="J1513" s="19">
        <v>0</v>
      </c>
    </row>
    <row r="1514" spans="1:10" ht="15.75" hidden="1" thickBot="1" x14ac:dyDescent="0.3">
      <c r="A1514" s="277"/>
      <c r="B1514" s="278"/>
      <c r="C1514" s="280" t="s">
        <v>6306</v>
      </c>
      <c r="D1514" s="280" t="s">
        <v>6039</v>
      </c>
      <c r="E1514" s="234">
        <v>0.75</v>
      </c>
      <c r="F1514" s="240">
        <v>23.246499999999997</v>
      </c>
      <c r="G1514" s="22">
        <f t="shared" si="24"/>
        <v>17.434874999999998</v>
      </c>
      <c r="H1514" s="23"/>
      <c r="I1514" s="20"/>
      <c r="J1514" s="19">
        <v>0</v>
      </c>
    </row>
    <row r="1515" spans="1:10" ht="15.75" hidden="1" thickBot="1" x14ac:dyDescent="0.3">
      <c r="A1515" s="282"/>
      <c r="B1515" s="283"/>
      <c r="C1515" s="284"/>
      <c r="D1515" s="284"/>
      <c r="E1515" s="241"/>
      <c r="F1515" s="242" t="s">
        <v>13</v>
      </c>
      <c r="G1515" s="31" t="str">
        <f t="shared" si="24"/>
        <v/>
      </c>
      <c r="H1515" s="33"/>
      <c r="I1515" s="20"/>
      <c r="J1515" s="19">
        <v>0</v>
      </c>
    </row>
    <row r="1516" spans="1:10" ht="15.75" hidden="1" thickBot="1" x14ac:dyDescent="0.3">
      <c r="A1516" s="270" t="s">
        <v>360</v>
      </c>
      <c r="B1516" s="271" t="s">
        <v>2891</v>
      </c>
      <c r="C1516" s="272"/>
      <c r="D1516" s="273" t="s">
        <v>106</v>
      </c>
      <c r="E1516" s="236"/>
      <c r="F1516" s="237" t="s">
        <v>13</v>
      </c>
      <c r="G1516" s="274" t="str">
        <f t="shared" si="24"/>
        <v/>
      </c>
      <c r="H1516" s="275"/>
      <c r="I1516" s="276"/>
      <c r="J1516" s="19">
        <v>0</v>
      </c>
    </row>
    <row r="1517" spans="1:10" ht="15.75" hidden="1" thickBot="1" x14ac:dyDescent="0.3">
      <c r="A1517" s="277"/>
      <c r="B1517" s="278"/>
      <c r="C1517" s="279"/>
      <c r="D1517" s="279"/>
      <c r="E1517" s="238"/>
      <c r="F1517" s="239" t="s">
        <v>13</v>
      </c>
      <c r="G1517" s="20" t="str">
        <f t="shared" si="24"/>
        <v/>
      </c>
      <c r="H1517" s="23"/>
      <c r="I1517" s="20"/>
      <c r="J1517" s="19">
        <v>0</v>
      </c>
    </row>
    <row r="1518" spans="1:10" ht="15.75" hidden="1" thickBot="1" x14ac:dyDescent="0.3">
      <c r="A1518" s="277"/>
      <c r="B1518" s="278"/>
      <c r="C1518" s="280" t="s">
        <v>361</v>
      </c>
      <c r="D1518" s="280" t="s">
        <v>106</v>
      </c>
      <c r="E1518" s="234">
        <v>1.05</v>
      </c>
      <c r="F1518" s="240" t="s">
        <v>13</v>
      </c>
      <c r="G1518" s="22" t="str">
        <f t="shared" si="24"/>
        <v/>
      </c>
      <c r="H1518" s="26">
        <f>SUM(G1518:G1520)</f>
        <v>26.14875</v>
      </c>
      <c r="I1518" s="27"/>
      <c r="J1518" s="19">
        <v>0</v>
      </c>
    </row>
    <row r="1519" spans="1:10" ht="15.75" hidden="1" thickBot="1" x14ac:dyDescent="0.3">
      <c r="A1519" s="277"/>
      <c r="B1519" s="278"/>
      <c r="C1519" s="280" t="s">
        <v>6307</v>
      </c>
      <c r="D1519" s="280" t="s">
        <v>6039</v>
      </c>
      <c r="E1519" s="234">
        <v>0.5</v>
      </c>
      <c r="F1519" s="240">
        <v>29.050999999999998</v>
      </c>
      <c r="G1519" s="22">
        <f t="shared" si="24"/>
        <v>14.525499999999999</v>
      </c>
      <c r="H1519" s="23"/>
      <c r="I1519" s="20"/>
      <c r="J1519" s="19">
        <v>0</v>
      </c>
    </row>
    <row r="1520" spans="1:10" ht="15.75" hidden="1" thickBot="1" x14ac:dyDescent="0.3">
      <c r="A1520" s="277"/>
      <c r="B1520" s="278"/>
      <c r="C1520" s="280" t="s">
        <v>6306</v>
      </c>
      <c r="D1520" s="280" t="s">
        <v>6039</v>
      </c>
      <c r="E1520" s="234">
        <v>0.5</v>
      </c>
      <c r="F1520" s="240">
        <v>23.246499999999997</v>
      </c>
      <c r="G1520" s="22">
        <f t="shared" si="24"/>
        <v>11.623249999999999</v>
      </c>
      <c r="H1520" s="23"/>
      <c r="I1520" s="20"/>
      <c r="J1520" s="19">
        <v>0</v>
      </c>
    </row>
    <row r="1521" spans="1:10" ht="15.75" hidden="1" thickBot="1" x14ac:dyDescent="0.3">
      <c r="A1521" s="282"/>
      <c r="B1521" s="283"/>
      <c r="C1521" s="284"/>
      <c r="D1521" s="284"/>
      <c r="E1521" s="241"/>
      <c r="F1521" s="242" t="s">
        <v>13</v>
      </c>
      <c r="G1521" s="31" t="str">
        <f t="shared" si="24"/>
        <v/>
      </c>
      <c r="H1521" s="33"/>
      <c r="I1521" s="20"/>
      <c r="J1521" s="19">
        <v>0</v>
      </c>
    </row>
    <row r="1522" spans="1:10" ht="15.75" hidden="1" thickBot="1" x14ac:dyDescent="0.3">
      <c r="A1522" s="270" t="s">
        <v>362</v>
      </c>
      <c r="B1522" s="271" t="s">
        <v>2892</v>
      </c>
      <c r="C1522" s="272"/>
      <c r="D1522" s="273" t="s">
        <v>106</v>
      </c>
      <c r="E1522" s="236"/>
      <c r="F1522" s="237" t="s">
        <v>13</v>
      </c>
      <c r="G1522" s="274" t="str">
        <f t="shared" si="24"/>
        <v/>
      </c>
      <c r="H1522" s="275"/>
      <c r="I1522" s="276"/>
      <c r="J1522" s="19">
        <v>0</v>
      </c>
    </row>
    <row r="1523" spans="1:10" ht="15.75" hidden="1" thickBot="1" x14ac:dyDescent="0.3">
      <c r="A1523" s="277"/>
      <c r="B1523" s="278"/>
      <c r="C1523" s="279"/>
      <c r="D1523" s="279"/>
      <c r="E1523" s="238"/>
      <c r="F1523" s="239" t="s">
        <v>13</v>
      </c>
      <c r="G1523" s="20" t="str">
        <f t="shared" si="24"/>
        <v/>
      </c>
      <c r="H1523" s="23"/>
      <c r="I1523" s="20"/>
      <c r="J1523" s="19">
        <v>0</v>
      </c>
    </row>
    <row r="1524" spans="1:10" ht="15.75" hidden="1" thickBot="1" x14ac:dyDescent="0.3">
      <c r="A1524" s="277"/>
      <c r="B1524" s="278"/>
      <c r="C1524" s="280" t="s">
        <v>363</v>
      </c>
      <c r="D1524" s="280" t="s">
        <v>106</v>
      </c>
      <c r="E1524" s="234">
        <v>1.05</v>
      </c>
      <c r="F1524" s="240" t="s">
        <v>13</v>
      </c>
      <c r="G1524" s="22" t="str">
        <f t="shared" si="24"/>
        <v/>
      </c>
      <c r="H1524" s="26">
        <f>SUM(G1524:G1526)</f>
        <v>39.223124999999996</v>
      </c>
      <c r="I1524" s="27"/>
      <c r="J1524" s="19">
        <v>0</v>
      </c>
    </row>
    <row r="1525" spans="1:10" ht="15.75" hidden="1" thickBot="1" x14ac:dyDescent="0.3">
      <c r="A1525" s="277"/>
      <c r="B1525" s="278"/>
      <c r="C1525" s="280" t="s">
        <v>6307</v>
      </c>
      <c r="D1525" s="280" t="s">
        <v>6039</v>
      </c>
      <c r="E1525" s="234">
        <v>0.75</v>
      </c>
      <c r="F1525" s="240">
        <v>29.050999999999998</v>
      </c>
      <c r="G1525" s="22">
        <f t="shared" si="24"/>
        <v>21.788249999999998</v>
      </c>
      <c r="H1525" s="23"/>
      <c r="I1525" s="20"/>
      <c r="J1525" s="19">
        <v>0</v>
      </c>
    </row>
    <row r="1526" spans="1:10" ht="15.75" hidden="1" thickBot="1" x14ac:dyDescent="0.3">
      <c r="A1526" s="277"/>
      <c r="B1526" s="278"/>
      <c r="C1526" s="280" t="s">
        <v>6306</v>
      </c>
      <c r="D1526" s="280" t="s">
        <v>6039</v>
      </c>
      <c r="E1526" s="234">
        <v>0.75</v>
      </c>
      <c r="F1526" s="240">
        <v>23.246499999999997</v>
      </c>
      <c r="G1526" s="22">
        <f t="shared" si="24"/>
        <v>17.434874999999998</v>
      </c>
      <c r="H1526" s="23"/>
      <c r="I1526" s="20"/>
      <c r="J1526" s="19">
        <v>0</v>
      </c>
    </row>
    <row r="1527" spans="1:10" ht="15.75" hidden="1" thickBot="1" x14ac:dyDescent="0.3">
      <c r="A1527" s="282"/>
      <c r="B1527" s="283"/>
      <c r="C1527" s="284"/>
      <c r="D1527" s="284"/>
      <c r="E1527" s="241"/>
      <c r="F1527" s="242" t="s">
        <v>13</v>
      </c>
      <c r="G1527" s="31" t="str">
        <f t="shared" si="24"/>
        <v/>
      </c>
      <c r="H1527" s="33"/>
      <c r="I1527" s="20"/>
      <c r="J1527" s="19">
        <v>0</v>
      </c>
    </row>
    <row r="1528" spans="1:10" ht="15.75" hidden="1" thickBot="1" x14ac:dyDescent="0.3">
      <c r="A1528" s="270" t="s">
        <v>364</v>
      </c>
      <c r="B1528" s="271" t="s">
        <v>2893</v>
      </c>
      <c r="C1528" s="272"/>
      <c r="D1528" s="273" t="s">
        <v>106</v>
      </c>
      <c r="E1528" s="236"/>
      <c r="F1528" s="237" t="s">
        <v>13</v>
      </c>
      <c r="G1528" s="274" t="str">
        <f t="shared" si="24"/>
        <v/>
      </c>
      <c r="H1528" s="275"/>
      <c r="I1528" s="276"/>
      <c r="J1528" s="19">
        <v>0</v>
      </c>
    </row>
    <row r="1529" spans="1:10" ht="15.75" hidden="1" thickBot="1" x14ac:dyDescent="0.3">
      <c r="A1529" s="277"/>
      <c r="B1529" s="278"/>
      <c r="C1529" s="279"/>
      <c r="D1529" s="279"/>
      <c r="E1529" s="238"/>
      <c r="F1529" s="239" t="s">
        <v>13</v>
      </c>
      <c r="G1529" s="20" t="str">
        <f t="shared" si="24"/>
        <v/>
      </c>
      <c r="H1529" s="23"/>
      <c r="I1529" s="20"/>
      <c r="J1529" s="19">
        <v>0</v>
      </c>
    </row>
    <row r="1530" spans="1:10" ht="15.75" hidden="1" thickBot="1" x14ac:dyDescent="0.3">
      <c r="A1530" s="277"/>
      <c r="B1530" s="278"/>
      <c r="C1530" s="280" t="s">
        <v>365</v>
      </c>
      <c r="D1530" s="280" t="s">
        <v>106</v>
      </c>
      <c r="E1530" s="234">
        <v>1.05</v>
      </c>
      <c r="F1530" s="240" t="s">
        <v>13</v>
      </c>
      <c r="G1530" s="22" t="str">
        <f t="shared" si="24"/>
        <v/>
      </c>
      <c r="H1530" s="26">
        <f>SUM(G1530:G1532)</f>
        <v>26.14875</v>
      </c>
      <c r="I1530" s="27"/>
      <c r="J1530" s="19">
        <v>0</v>
      </c>
    </row>
    <row r="1531" spans="1:10" ht="15.75" hidden="1" thickBot="1" x14ac:dyDescent="0.3">
      <c r="A1531" s="277"/>
      <c r="B1531" s="278"/>
      <c r="C1531" s="280" t="s">
        <v>6307</v>
      </c>
      <c r="D1531" s="280" t="s">
        <v>6039</v>
      </c>
      <c r="E1531" s="234">
        <v>0.5</v>
      </c>
      <c r="F1531" s="240">
        <v>29.050999999999998</v>
      </c>
      <c r="G1531" s="22">
        <f t="shared" si="24"/>
        <v>14.525499999999999</v>
      </c>
      <c r="H1531" s="23"/>
      <c r="I1531" s="20"/>
      <c r="J1531" s="19">
        <v>0</v>
      </c>
    </row>
    <row r="1532" spans="1:10" ht="15.75" hidden="1" thickBot="1" x14ac:dyDescent="0.3">
      <c r="A1532" s="277"/>
      <c r="B1532" s="278"/>
      <c r="C1532" s="280" t="s">
        <v>6306</v>
      </c>
      <c r="D1532" s="280" t="s">
        <v>6039</v>
      </c>
      <c r="E1532" s="234">
        <v>0.5</v>
      </c>
      <c r="F1532" s="240">
        <v>23.246499999999997</v>
      </c>
      <c r="G1532" s="22">
        <f t="shared" si="24"/>
        <v>11.623249999999999</v>
      </c>
      <c r="H1532" s="23"/>
      <c r="I1532" s="20"/>
      <c r="J1532" s="19">
        <v>0</v>
      </c>
    </row>
    <row r="1533" spans="1:10" ht="15.75" hidden="1" thickBot="1" x14ac:dyDescent="0.3">
      <c r="A1533" s="282"/>
      <c r="B1533" s="283"/>
      <c r="C1533" s="284"/>
      <c r="D1533" s="284"/>
      <c r="E1533" s="241"/>
      <c r="F1533" s="242" t="s">
        <v>13</v>
      </c>
      <c r="G1533" s="31" t="str">
        <f t="shared" si="24"/>
        <v/>
      </c>
      <c r="H1533" s="33"/>
      <c r="I1533" s="20"/>
      <c r="J1533" s="19">
        <v>0</v>
      </c>
    </row>
    <row r="1534" spans="1:10" ht="15.75" hidden="1" thickBot="1" x14ac:dyDescent="0.3">
      <c r="A1534" s="270" t="s">
        <v>366</v>
      </c>
      <c r="B1534" s="271" t="s">
        <v>2894</v>
      </c>
      <c r="C1534" s="272"/>
      <c r="D1534" s="273" t="s">
        <v>106</v>
      </c>
      <c r="E1534" s="236"/>
      <c r="F1534" s="237" t="s">
        <v>13</v>
      </c>
      <c r="G1534" s="274" t="str">
        <f t="shared" si="24"/>
        <v/>
      </c>
      <c r="H1534" s="275"/>
      <c r="I1534" s="276"/>
      <c r="J1534" s="19">
        <v>0</v>
      </c>
    </row>
    <row r="1535" spans="1:10" ht="15.75" hidden="1" thickBot="1" x14ac:dyDescent="0.3">
      <c r="A1535" s="277"/>
      <c r="B1535" s="278"/>
      <c r="C1535" s="279"/>
      <c r="D1535" s="279"/>
      <c r="E1535" s="238"/>
      <c r="F1535" s="239" t="s">
        <v>13</v>
      </c>
      <c r="G1535" s="20" t="str">
        <f t="shared" si="24"/>
        <v/>
      </c>
      <c r="H1535" s="23"/>
      <c r="I1535" s="20"/>
      <c r="J1535" s="19">
        <v>0</v>
      </c>
    </row>
    <row r="1536" spans="1:10" ht="26.25" hidden="1" thickBot="1" x14ac:dyDescent="0.3">
      <c r="A1536" s="277"/>
      <c r="B1536" s="278"/>
      <c r="C1536" s="280" t="s">
        <v>6475</v>
      </c>
      <c r="D1536" s="280" t="s">
        <v>1304</v>
      </c>
      <c r="E1536" s="234">
        <v>1.1000000000000001</v>
      </c>
      <c r="F1536" s="235">
        <v>9.7564999999999991</v>
      </c>
      <c r="G1536" s="22">
        <f t="shared" si="24"/>
        <v>10.732149999999999</v>
      </c>
      <c r="H1536" s="26">
        <f>SUM(G1536:G1539)</f>
        <v>26.374804399999999</v>
      </c>
      <c r="I1536" s="27"/>
      <c r="J1536" s="19">
        <v>0</v>
      </c>
    </row>
    <row r="1537" spans="1:10" ht="15.75" hidden="1" thickBot="1" x14ac:dyDescent="0.3">
      <c r="A1537" s="277"/>
      <c r="B1537" s="278"/>
      <c r="C1537" s="280" t="s">
        <v>6307</v>
      </c>
      <c r="D1537" s="280" t="s">
        <v>6039</v>
      </c>
      <c r="E1537" s="234">
        <v>0.105</v>
      </c>
      <c r="F1537" s="240">
        <v>29.050999999999998</v>
      </c>
      <c r="G1537" s="22">
        <f t="shared" si="24"/>
        <v>3.0503549999999997</v>
      </c>
      <c r="H1537" s="23"/>
      <c r="I1537" s="20"/>
      <c r="J1537" s="19">
        <v>0</v>
      </c>
    </row>
    <row r="1538" spans="1:10" ht="15.75" hidden="1" thickBot="1" x14ac:dyDescent="0.3">
      <c r="A1538" s="277"/>
      <c r="B1538" s="278"/>
      <c r="C1538" s="280" t="s">
        <v>6306</v>
      </c>
      <c r="D1538" s="280" t="s">
        <v>6039</v>
      </c>
      <c r="E1538" s="234">
        <v>0.105</v>
      </c>
      <c r="F1538" s="240">
        <v>23.246499999999997</v>
      </c>
      <c r="G1538" s="22">
        <f t="shared" si="24"/>
        <v>2.4408824999999998</v>
      </c>
      <c r="H1538" s="23"/>
      <c r="I1538" s="20"/>
      <c r="J1538" s="19">
        <v>0</v>
      </c>
    </row>
    <row r="1539" spans="1:10" ht="64.5" hidden="1" thickBot="1" x14ac:dyDescent="0.3">
      <c r="A1539" s="277"/>
      <c r="B1539" s="278"/>
      <c r="C1539" s="280" t="s">
        <v>6228</v>
      </c>
      <c r="D1539" s="280" t="s">
        <v>1304</v>
      </c>
      <c r="E1539" s="234">
        <v>1</v>
      </c>
      <c r="F1539" s="235">
        <v>10.151416900000001</v>
      </c>
      <c r="G1539" s="20">
        <f t="shared" si="24"/>
        <v>10.151416900000001</v>
      </c>
      <c r="H1539" s="23"/>
      <c r="I1539" s="20"/>
      <c r="J1539" s="19">
        <v>0</v>
      </c>
    </row>
    <row r="1540" spans="1:10" ht="15.75" hidden="1" thickBot="1" x14ac:dyDescent="0.3">
      <c r="A1540" s="282"/>
      <c r="B1540" s="283"/>
      <c r="C1540" s="284"/>
      <c r="D1540" s="284"/>
      <c r="E1540" s="241"/>
      <c r="F1540" s="242" t="s">
        <v>13</v>
      </c>
      <c r="G1540" s="31" t="str">
        <f t="shared" si="24"/>
        <v/>
      </c>
      <c r="H1540" s="33"/>
      <c r="I1540" s="20"/>
      <c r="J1540" s="19">
        <v>0</v>
      </c>
    </row>
    <row r="1541" spans="1:10" ht="15.75" hidden="1" thickBot="1" x14ac:dyDescent="0.3">
      <c r="A1541" s="270" t="s">
        <v>367</v>
      </c>
      <c r="B1541" s="271" t="s">
        <v>2895</v>
      </c>
      <c r="C1541" s="272"/>
      <c r="D1541" s="273" t="s">
        <v>106</v>
      </c>
      <c r="E1541" s="236"/>
      <c r="F1541" s="237" t="s">
        <v>13</v>
      </c>
      <c r="G1541" s="274" t="str">
        <f t="shared" si="24"/>
        <v/>
      </c>
      <c r="H1541" s="275"/>
      <c r="I1541" s="276"/>
      <c r="J1541" s="19">
        <v>0</v>
      </c>
    </row>
    <row r="1542" spans="1:10" ht="15.75" hidden="1" thickBot="1" x14ac:dyDescent="0.3">
      <c r="A1542" s="277"/>
      <c r="B1542" s="278"/>
      <c r="C1542" s="279"/>
      <c r="D1542" s="279"/>
      <c r="E1542" s="238"/>
      <c r="F1542" s="239" t="s">
        <v>13</v>
      </c>
      <c r="G1542" s="20" t="str">
        <f t="shared" si="24"/>
        <v/>
      </c>
      <c r="H1542" s="23"/>
      <c r="I1542" s="20"/>
      <c r="J1542" s="19">
        <v>0</v>
      </c>
    </row>
    <row r="1543" spans="1:10" ht="15.75" hidden="1" thickBot="1" x14ac:dyDescent="0.3">
      <c r="A1543" s="277"/>
      <c r="B1543" s="278"/>
      <c r="C1543" s="280" t="s">
        <v>6307</v>
      </c>
      <c r="D1543" s="280" t="s">
        <v>6039</v>
      </c>
      <c r="E1543" s="234">
        <v>9.0999999999999998E-2</v>
      </c>
      <c r="F1543" s="240">
        <v>29.050999999999998</v>
      </c>
      <c r="G1543" s="20">
        <f t="shared" si="24"/>
        <v>2.6436409999999997</v>
      </c>
      <c r="H1543" s="26">
        <f>SUM(G1543:G1546)</f>
        <v>20.490789400000001</v>
      </c>
      <c r="I1543" s="27"/>
      <c r="J1543" s="19">
        <v>0</v>
      </c>
    </row>
    <row r="1544" spans="1:10" ht="15.75" hidden="1" thickBot="1" x14ac:dyDescent="0.3">
      <c r="A1544" s="277"/>
      <c r="B1544" s="278"/>
      <c r="C1544" s="280" t="s">
        <v>6306</v>
      </c>
      <c r="D1544" s="280" t="s">
        <v>6039</v>
      </c>
      <c r="E1544" s="234">
        <v>9.0999999999999998E-2</v>
      </c>
      <c r="F1544" s="240">
        <v>23.246499999999997</v>
      </c>
      <c r="G1544" s="20">
        <f t="shared" si="24"/>
        <v>2.1154314999999997</v>
      </c>
      <c r="H1544" s="23"/>
      <c r="I1544" s="20"/>
      <c r="J1544" s="19">
        <v>0</v>
      </c>
    </row>
    <row r="1545" spans="1:10" ht="26.25" hidden="1" thickBot="1" x14ac:dyDescent="0.3">
      <c r="A1545" s="277"/>
      <c r="B1545" s="278"/>
      <c r="C1545" s="280" t="s">
        <v>6476</v>
      </c>
      <c r="D1545" s="280" t="s">
        <v>1304</v>
      </c>
      <c r="E1545" s="234">
        <v>1.1000000000000001</v>
      </c>
      <c r="F1545" s="235">
        <v>5.0729999999999995</v>
      </c>
      <c r="G1545" s="20">
        <f t="shared" si="24"/>
        <v>5.5803000000000003</v>
      </c>
      <c r="H1545" s="23"/>
      <c r="I1545" s="20"/>
      <c r="J1545" s="19">
        <v>0</v>
      </c>
    </row>
    <row r="1546" spans="1:10" ht="64.5" hidden="1" thickBot="1" x14ac:dyDescent="0.3">
      <c r="A1546" s="277"/>
      <c r="B1546" s="278"/>
      <c r="C1546" s="280" t="s">
        <v>6228</v>
      </c>
      <c r="D1546" s="280" t="s">
        <v>1304</v>
      </c>
      <c r="E1546" s="234">
        <v>1</v>
      </c>
      <c r="F1546" s="235">
        <v>10.151416900000001</v>
      </c>
      <c r="G1546" s="20">
        <f t="shared" si="24"/>
        <v>10.151416900000001</v>
      </c>
      <c r="H1546" s="23"/>
      <c r="I1546" s="20"/>
      <c r="J1546" s="19">
        <v>0</v>
      </c>
    </row>
    <row r="1547" spans="1:10" ht="15.75" hidden="1" thickBot="1" x14ac:dyDescent="0.3">
      <c r="A1547" s="282"/>
      <c r="B1547" s="283"/>
      <c r="C1547" s="284"/>
      <c r="D1547" s="284"/>
      <c r="E1547" s="241"/>
      <c r="F1547" s="242" t="s">
        <v>13</v>
      </c>
      <c r="G1547" s="31" t="str">
        <f t="shared" si="24"/>
        <v/>
      </c>
      <c r="H1547" s="33"/>
      <c r="I1547" s="20"/>
      <c r="J1547" s="19">
        <v>0</v>
      </c>
    </row>
    <row r="1548" spans="1:10" ht="15.75" hidden="1" thickBot="1" x14ac:dyDescent="0.3">
      <c r="A1548" s="270" t="s">
        <v>368</v>
      </c>
      <c r="B1548" s="271" t="s">
        <v>2896</v>
      </c>
      <c r="C1548" s="272"/>
      <c r="D1548" s="273" t="s">
        <v>106</v>
      </c>
      <c r="E1548" s="236"/>
      <c r="F1548" s="237" t="s">
        <v>13</v>
      </c>
      <c r="G1548" s="274" t="str">
        <f t="shared" si="24"/>
        <v/>
      </c>
      <c r="H1548" s="275"/>
      <c r="I1548" s="276"/>
      <c r="J1548" s="19">
        <v>0</v>
      </c>
    </row>
    <row r="1549" spans="1:10" ht="15.75" hidden="1" thickBot="1" x14ac:dyDescent="0.3">
      <c r="A1549" s="277"/>
      <c r="B1549" s="278"/>
      <c r="C1549" s="279"/>
      <c r="D1549" s="279"/>
      <c r="E1549" s="238"/>
      <c r="F1549" s="239" t="s">
        <v>13</v>
      </c>
      <c r="G1549" s="20" t="str">
        <f t="shared" si="24"/>
        <v/>
      </c>
      <c r="H1549" s="23"/>
      <c r="I1549" s="20"/>
      <c r="J1549" s="19">
        <v>0</v>
      </c>
    </row>
    <row r="1550" spans="1:10" ht="39" hidden="1" thickBot="1" x14ac:dyDescent="0.3">
      <c r="A1550" s="277"/>
      <c r="B1550" s="278"/>
      <c r="C1550" s="280" t="s">
        <v>6477</v>
      </c>
      <c r="D1550" s="280" t="s">
        <v>1304</v>
      </c>
      <c r="E1550" s="234">
        <v>1.1000000000000001</v>
      </c>
      <c r="F1550" s="235">
        <v>11.1625</v>
      </c>
      <c r="G1550" s="20">
        <f t="shared" si="24"/>
        <v>12.27875</v>
      </c>
      <c r="H1550" s="26">
        <f>SUM(G1550:G1553)</f>
        <v>16.026072499999998</v>
      </c>
      <c r="I1550" s="27"/>
      <c r="J1550" s="19">
        <v>0</v>
      </c>
    </row>
    <row r="1551" spans="1:10" ht="26.25" hidden="1" thickBot="1" x14ac:dyDescent="0.3">
      <c r="A1551" s="277"/>
      <c r="B1551" s="278"/>
      <c r="C1551" s="280" t="s">
        <v>6210</v>
      </c>
      <c r="D1551" s="280" t="s">
        <v>1044</v>
      </c>
      <c r="E1551" s="234">
        <v>1.8E-3</v>
      </c>
      <c r="F1551" s="235">
        <v>19</v>
      </c>
      <c r="G1551" s="20">
        <f t="shared" si="24"/>
        <v>3.4200000000000001E-2</v>
      </c>
      <c r="H1551" s="23"/>
      <c r="I1551" s="20"/>
      <c r="J1551" s="19">
        <v>0</v>
      </c>
    </row>
    <row r="1552" spans="1:10" ht="15.75" hidden="1" thickBot="1" x14ac:dyDescent="0.3">
      <c r="A1552" s="277"/>
      <c r="B1552" s="278"/>
      <c r="C1552" s="280" t="s">
        <v>6306</v>
      </c>
      <c r="D1552" s="280" t="s">
        <v>6039</v>
      </c>
      <c r="E1552" s="234">
        <v>7.0999999999999994E-2</v>
      </c>
      <c r="F1552" s="240">
        <v>23.246499999999997</v>
      </c>
      <c r="G1552" s="20">
        <f t="shared" ref="G1552:G1615" si="25">IF(ISNUMBER(F1552),E1552*F1552,"")</f>
        <v>1.6505014999999996</v>
      </c>
      <c r="H1552" s="23"/>
      <c r="I1552" s="20"/>
      <c r="J1552" s="19">
        <v>0</v>
      </c>
    </row>
    <row r="1553" spans="1:10" ht="15.75" hidden="1" thickBot="1" x14ac:dyDescent="0.3">
      <c r="A1553" s="277"/>
      <c r="B1553" s="278"/>
      <c r="C1553" s="280" t="s">
        <v>6307</v>
      </c>
      <c r="D1553" s="280" t="s">
        <v>6039</v>
      </c>
      <c r="E1553" s="234">
        <v>7.0999999999999994E-2</v>
      </c>
      <c r="F1553" s="240">
        <v>29.050999999999998</v>
      </c>
      <c r="G1553" s="20">
        <f t="shared" si="25"/>
        <v>2.0626209999999996</v>
      </c>
      <c r="H1553" s="23"/>
      <c r="I1553" s="20"/>
      <c r="J1553" s="19">
        <v>0</v>
      </c>
    </row>
    <row r="1554" spans="1:10" ht="15.75" hidden="1" thickBot="1" x14ac:dyDescent="0.3">
      <c r="A1554" s="282"/>
      <c r="B1554" s="283"/>
      <c r="C1554" s="284"/>
      <c r="D1554" s="284"/>
      <c r="E1554" s="241"/>
      <c r="F1554" s="242" t="s">
        <v>13</v>
      </c>
      <c r="G1554" s="31" t="str">
        <f t="shared" si="25"/>
        <v/>
      </c>
      <c r="H1554" s="33"/>
      <c r="I1554" s="20"/>
      <c r="J1554" s="19">
        <v>0</v>
      </c>
    </row>
    <row r="1555" spans="1:10" ht="15.75" hidden="1" thickBot="1" x14ac:dyDescent="0.3">
      <c r="A1555" s="270" t="s">
        <v>369</v>
      </c>
      <c r="B1555" s="271" t="s">
        <v>2897</v>
      </c>
      <c r="C1555" s="272"/>
      <c r="D1555" s="273" t="s">
        <v>106</v>
      </c>
      <c r="E1555" s="236"/>
      <c r="F1555" s="237" t="s">
        <v>13</v>
      </c>
      <c r="G1555" s="274" t="str">
        <f t="shared" si="25"/>
        <v/>
      </c>
      <c r="H1555" s="275"/>
      <c r="I1555" s="276"/>
      <c r="J1555" s="19">
        <v>0</v>
      </c>
    </row>
    <row r="1556" spans="1:10" ht="15.75" hidden="1" thickBot="1" x14ac:dyDescent="0.3">
      <c r="A1556" s="277"/>
      <c r="B1556" s="278"/>
      <c r="C1556" s="279"/>
      <c r="D1556" s="279"/>
      <c r="E1556" s="238"/>
      <c r="F1556" s="239" t="s">
        <v>13</v>
      </c>
      <c r="G1556" s="20" t="str">
        <f t="shared" si="25"/>
        <v/>
      </c>
      <c r="H1556" s="23"/>
      <c r="I1556" s="20"/>
      <c r="J1556" s="19">
        <v>0</v>
      </c>
    </row>
    <row r="1557" spans="1:10" ht="39" hidden="1" thickBot="1" x14ac:dyDescent="0.3">
      <c r="A1557" s="277"/>
      <c r="B1557" s="278"/>
      <c r="C1557" s="280" t="s">
        <v>6478</v>
      </c>
      <c r="D1557" s="280" t="s">
        <v>1304</v>
      </c>
      <c r="E1557" s="234">
        <v>1.1000000000000001</v>
      </c>
      <c r="F1557" s="235">
        <v>8.5120000000000005</v>
      </c>
      <c r="G1557" s="22">
        <f t="shared" si="25"/>
        <v>9.3632000000000009</v>
      </c>
      <c r="H1557" s="26">
        <f>SUM(G1557:G1560)</f>
        <v>13.1105225</v>
      </c>
      <c r="I1557" s="27"/>
      <c r="J1557" s="19">
        <v>0</v>
      </c>
    </row>
    <row r="1558" spans="1:10" ht="26.25" hidden="1" thickBot="1" x14ac:dyDescent="0.3">
      <c r="A1558" s="277"/>
      <c r="B1558" s="278"/>
      <c r="C1558" s="280" t="s">
        <v>6210</v>
      </c>
      <c r="D1558" s="280" t="s">
        <v>1044</v>
      </c>
      <c r="E1558" s="234">
        <v>1.8E-3</v>
      </c>
      <c r="F1558" s="235">
        <v>19</v>
      </c>
      <c r="G1558" s="22">
        <f t="shared" si="25"/>
        <v>3.4200000000000001E-2</v>
      </c>
      <c r="H1558" s="23"/>
      <c r="I1558" s="20"/>
      <c r="J1558" s="19">
        <v>0</v>
      </c>
    </row>
    <row r="1559" spans="1:10" ht="15.75" hidden="1" thickBot="1" x14ac:dyDescent="0.3">
      <c r="A1559" s="277"/>
      <c r="B1559" s="278"/>
      <c r="C1559" s="280" t="s">
        <v>6306</v>
      </c>
      <c r="D1559" s="280" t="s">
        <v>6039</v>
      </c>
      <c r="E1559" s="234">
        <v>7.0999999999999994E-2</v>
      </c>
      <c r="F1559" s="240">
        <v>23.246499999999997</v>
      </c>
      <c r="G1559" s="22">
        <f t="shared" si="25"/>
        <v>1.6505014999999996</v>
      </c>
      <c r="H1559" s="23"/>
      <c r="I1559" s="20"/>
      <c r="J1559" s="19">
        <v>0</v>
      </c>
    </row>
    <row r="1560" spans="1:10" ht="15.75" hidden="1" thickBot="1" x14ac:dyDescent="0.3">
      <c r="A1560" s="277"/>
      <c r="B1560" s="278"/>
      <c r="C1560" s="280" t="s">
        <v>6307</v>
      </c>
      <c r="D1560" s="280" t="s">
        <v>6039</v>
      </c>
      <c r="E1560" s="234">
        <v>7.0999999999999994E-2</v>
      </c>
      <c r="F1560" s="240">
        <v>29.050999999999998</v>
      </c>
      <c r="G1560" s="22">
        <f t="shared" si="25"/>
        <v>2.0626209999999996</v>
      </c>
      <c r="H1560" s="23"/>
      <c r="I1560" s="20"/>
      <c r="J1560" s="19">
        <v>0</v>
      </c>
    </row>
    <row r="1561" spans="1:10" ht="15.75" hidden="1" thickBot="1" x14ac:dyDescent="0.3">
      <c r="A1561" s="282"/>
      <c r="B1561" s="283"/>
      <c r="C1561" s="284"/>
      <c r="D1561" s="284"/>
      <c r="E1561" s="241"/>
      <c r="F1561" s="242" t="s">
        <v>13</v>
      </c>
      <c r="G1561" s="31" t="str">
        <f t="shared" si="25"/>
        <v/>
      </c>
      <c r="H1561" s="33"/>
      <c r="I1561" s="20"/>
      <c r="J1561" s="19">
        <v>0</v>
      </c>
    </row>
    <row r="1562" spans="1:10" ht="15.75" hidden="1" thickBot="1" x14ac:dyDescent="0.3">
      <c r="A1562" s="270" t="s">
        <v>370</v>
      </c>
      <c r="B1562" s="271" t="s">
        <v>2898</v>
      </c>
      <c r="C1562" s="272"/>
      <c r="D1562" s="273" t="s">
        <v>106</v>
      </c>
      <c r="E1562" s="236"/>
      <c r="F1562" s="237" t="s">
        <v>13</v>
      </c>
      <c r="G1562" s="274" t="str">
        <f t="shared" si="25"/>
        <v/>
      </c>
      <c r="H1562" s="275"/>
      <c r="I1562" s="276"/>
      <c r="J1562" s="19">
        <v>0</v>
      </c>
    </row>
    <row r="1563" spans="1:10" ht="15.75" hidden="1" thickBot="1" x14ac:dyDescent="0.3">
      <c r="A1563" s="277"/>
      <c r="B1563" s="278"/>
      <c r="C1563" s="279"/>
      <c r="D1563" s="279"/>
      <c r="E1563" s="238"/>
      <c r="F1563" s="239" t="s">
        <v>13</v>
      </c>
      <c r="G1563" s="20" t="str">
        <f t="shared" si="25"/>
        <v/>
      </c>
      <c r="H1563" s="23"/>
      <c r="I1563" s="20"/>
      <c r="J1563" s="19">
        <v>0</v>
      </c>
    </row>
    <row r="1564" spans="1:10" ht="15.75" hidden="1" thickBot="1" x14ac:dyDescent="0.3">
      <c r="A1564" s="277"/>
      <c r="B1564" s="278"/>
      <c r="C1564" s="280" t="s">
        <v>371</v>
      </c>
      <c r="D1564" s="280" t="s">
        <v>106</v>
      </c>
      <c r="E1564" s="234">
        <v>1.05</v>
      </c>
      <c r="F1564" s="235" t="s">
        <v>13</v>
      </c>
      <c r="G1564" s="22" t="str">
        <f t="shared" si="25"/>
        <v/>
      </c>
      <c r="H1564" s="26">
        <f>SUM(G1564:G1575)</f>
        <v>24.242312799999997</v>
      </c>
      <c r="I1564" s="27"/>
      <c r="J1564" s="19">
        <v>0</v>
      </c>
    </row>
    <row r="1565" spans="1:10" ht="15.75" hidden="1" thickBot="1" x14ac:dyDescent="0.3">
      <c r="A1565" s="277"/>
      <c r="B1565" s="278"/>
      <c r="C1565" s="280" t="s">
        <v>6306</v>
      </c>
      <c r="D1565" s="280" t="s">
        <v>6039</v>
      </c>
      <c r="E1565" s="234">
        <v>0.45</v>
      </c>
      <c r="F1565" s="240">
        <v>23.246499999999997</v>
      </c>
      <c r="G1565" s="22">
        <f t="shared" si="25"/>
        <v>10.460925</v>
      </c>
      <c r="H1565" s="23"/>
      <c r="I1565" s="20"/>
      <c r="J1565" s="19">
        <v>0</v>
      </c>
    </row>
    <row r="1566" spans="1:10" ht="15.75" hidden="1" thickBot="1" x14ac:dyDescent="0.3">
      <c r="A1566" s="277"/>
      <c r="B1566" s="278"/>
      <c r="C1566" s="280" t="s">
        <v>6307</v>
      </c>
      <c r="D1566" s="280" t="s">
        <v>6039</v>
      </c>
      <c r="E1566" s="234">
        <v>0.45</v>
      </c>
      <c r="F1566" s="240">
        <v>29.050999999999998</v>
      </c>
      <c r="G1566" s="22">
        <f t="shared" si="25"/>
        <v>13.072949999999999</v>
      </c>
      <c r="H1566" s="23"/>
      <c r="I1566" s="20"/>
      <c r="J1566" s="19">
        <v>0</v>
      </c>
    </row>
    <row r="1567" spans="1:10" ht="26.25" hidden="1" thickBot="1" x14ac:dyDescent="0.3">
      <c r="A1567" s="277"/>
      <c r="B1567" s="278"/>
      <c r="C1567" s="280" t="s">
        <v>324</v>
      </c>
      <c r="D1567" s="280" t="s">
        <v>87</v>
      </c>
      <c r="E1567" s="234">
        <v>0.67</v>
      </c>
      <c r="F1567" s="240" t="s">
        <v>13</v>
      </c>
      <c r="G1567" s="22" t="str">
        <f t="shared" si="25"/>
        <v/>
      </c>
      <c r="H1567" s="23"/>
      <c r="I1567" s="20"/>
      <c r="J1567" s="19">
        <v>0</v>
      </c>
    </row>
    <row r="1568" spans="1:10" ht="15.75" hidden="1" thickBot="1" x14ac:dyDescent="0.3">
      <c r="A1568" s="277"/>
      <c r="B1568" s="278"/>
      <c r="C1568" s="280" t="s">
        <v>372</v>
      </c>
      <c r="D1568" s="280" t="s">
        <v>87</v>
      </c>
      <c r="E1568" s="234">
        <v>0.67</v>
      </c>
      <c r="F1568" s="240" t="s">
        <v>13</v>
      </c>
      <c r="G1568" s="22" t="str">
        <f t="shared" si="25"/>
        <v/>
      </c>
      <c r="H1568" s="23"/>
      <c r="I1568" s="20"/>
      <c r="J1568" s="19">
        <v>0</v>
      </c>
    </row>
    <row r="1569" spans="1:10" ht="15.75" hidden="1" thickBot="1" x14ac:dyDescent="0.3">
      <c r="A1569" s="277"/>
      <c r="B1569" s="278"/>
      <c r="C1569" s="280" t="s">
        <v>326</v>
      </c>
      <c r="D1569" s="280" t="s">
        <v>106</v>
      </c>
      <c r="E1569" s="234">
        <v>0.8</v>
      </c>
      <c r="F1569" s="240" t="s">
        <v>13</v>
      </c>
      <c r="G1569" s="22" t="str">
        <f t="shared" si="25"/>
        <v/>
      </c>
      <c r="H1569" s="23"/>
      <c r="I1569" s="20"/>
      <c r="J1569" s="19">
        <v>0</v>
      </c>
    </row>
    <row r="1570" spans="1:10" ht="15.75" hidden="1" thickBot="1" x14ac:dyDescent="0.3">
      <c r="A1570" s="277"/>
      <c r="B1570" s="278"/>
      <c r="C1570" s="280" t="s">
        <v>6474</v>
      </c>
      <c r="D1570" s="280" t="s">
        <v>83</v>
      </c>
      <c r="E1570" s="234">
        <v>2.6633</v>
      </c>
      <c r="F1570" s="235">
        <v>0.26600000000000001</v>
      </c>
      <c r="G1570" s="22">
        <f t="shared" si="25"/>
        <v>0.70843780000000001</v>
      </c>
      <c r="H1570" s="23"/>
      <c r="I1570" s="20"/>
      <c r="J1570" s="19">
        <v>0</v>
      </c>
    </row>
    <row r="1571" spans="1:10" ht="15.75" hidden="1" thickBot="1" x14ac:dyDescent="0.3">
      <c r="A1571" s="277"/>
      <c r="B1571" s="278"/>
      <c r="C1571" s="280" t="s">
        <v>327</v>
      </c>
      <c r="D1571" s="280" t="s">
        <v>87</v>
      </c>
      <c r="E1571" s="234">
        <v>2.6633</v>
      </c>
      <c r="F1571" s="240" t="s">
        <v>13</v>
      </c>
      <c r="G1571" s="22" t="str">
        <f t="shared" si="25"/>
        <v/>
      </c>
      <c r="H1571" s="23"/>
      <c r="I1571" s="20"/>
      <c r="J1571" s="19">
        <v>0</v>
      </c>
    </row>
    <row r="1572" spans="1:10" ht="15.75" hidden="1" thickBot="1" x14ac:dyDescent="0.3">
      <c r="A1572" s="277"/>
      <c r="B1572" s="278"/>
      <c r="C1572" s="280" t="s">
        <v>329</v>
      </c>
      <c r="D1572" s="280" t="s">
        <v>87</v>
      </c>
      <c r="E1572" s="234">
        <v>0.67</v>
      </c>
      <c r="F1572" s="240" t="s">
        <v>13</v>
      </c>
      <c r="G1572" s="22" t="str">
        <f t="shared" si="25"/>
        <v/>
      </c>
      <c r="H1572" s="23"/>
      <c r="I1572" s="20"/>
      <c r="J1572" s="19">
        <v>0</v>
      </c>
    </row>
    <row r="1573" spans="1:10" ht="15.75" hidden="1" thickBot="1" x14ac:dyDescent="0.3">
      <c r="A1573" s="277"/>
      <c r="B1573" s="278"/>
      <c r="C1573" s="280" t="s">
        <v>330</v>
      </c>
      <c r="D1573" s="280" t="s">
        <v>18</v>
      </c>
      <c r="E1573" s="234">
        <v>1.33</v>
      </c>
      <c r="F1573" s="240" t="s">
        <v>13</v>
      </c>
      <c r="G1573" s="22" t="str">
        <f t="shared" si="25"/>
        <v/>
      </c>
      <c r="H1573" s="23"/>
      <c r="I1573" s="20"/>
      <c r="J1573" s="19">
        <v>0</v>
      </c>
    </row>
    <row r="1574" spans="1:10" ht="15.75" hidden="1" thickBot="1" x14ac:dyDescent="0.3">
      <c r="A1574" s="277"/>
      <c r="B1574" s="278"/>
      <c r="C1574" s="280" t="s">
        <v>373</v>
      </c>
      <c r="D1574" s="280" t="s">
        <v>87</v>
      </c>
      <c r="E1574" s="234">
        <v>0.33329999999999999</v>
      </c>
      <c r="F1574" s="240" t="s">
        <v>13</v>
      </c>
      <c r="G1574" s="22" t="str">
        <f t="shared" si="25"/>
        <v/>
      </c>
      <c r="H1574" s="23"/>
      <c r="I1574" s="20"/>
      <c r="J1574" s="19">
        <v>0</v>
      </c>
    </row>
    <row r="1575" spans="1:10" ht="15.75" hidden="1" thickBot="1" x14ac:dyDescent="0.3">
      <c r="A1575" s="277"/>
      <c r="B1575" s="278"/>
      <c r="C1575" s="280" t="s">
        <v>374</v>
      </c>
      <c r="D1575" s="280" t="s">
        <v>106</v>
      </c>
      <c r="E1575" s="234">
        <v>1.05</v>
      </c>
      <c r="F1575" s="240" t="s">
        <v>13</v>
      </c>
      <c r="G1575" s="22" t="str">
        <f t="shared" si="25"/>
        <v/>
      </c>
      <c r="H1575" s="23"/>
      <c r="I1575" s="20"/>
      <c r="J1575" s="19">
        <v>0</v>
      </c>
    </row>
    <row r="1576" spans="1:10" ht="15.75" hidden="1" thickBot="1" x14ac:dyDescent="0.3">
      <c r="A1576" s="282"/>
      <c r="B1576" s="283"/>
      <c r="C1576" s="284"/>
      <c r="D1576" s="284"/>
      <c r="E1576" s="241"/>
      <c r="F1576" s="242" t="s">
        <v>13</v>
      </c>
      <c r="G1576" s="31" t="str">
        <f t="shared" si="25"/>
        <v/>
      </c>
      <c r="H1576" s="33"/>
      <c r="I1576" s="20"/>
      <c r="J1576" s="19">
        <v>0</v>
      </c>
    </row>
    <row r="1577" spans="1:10" ht="15.75" hidden="1" thickBot="1" x14ac:dyDescent="0.3">
      <c r="A1577" s="270" t="s">
        <v>375</v>
      </c>
      <c r="B1577" s="271" t="s">
        <v>2899</v>
      </c>
      <c r="C1577" s="272"/>
      <c r="D1577" s="273" t="s">
        <v>18</v>
      </c>
      <c r="E1577" s="236"/>
      <c r="F1577" s="237" t="s">
        <v>13</v>
      </c>
      <c r="G1577" s="274" t="str">
        <f t="shared" si="25"/>
        <v/>
      </c>
      <c r="H1577" s="275"/>
      <c r="I1577" s="276"/>
      <c r="J1577" s="19">
        <v>0</v>
      </c>
    </row>
    <row r="1578" spans="1:10" ht="15.75" hidden="1" thickBot="1" x14ac:dyDescent="0.3">
      <c r="A1578" s="277"/>
      <c r="B1578" s="278"/>
      <c r="C1578" s="279"/>
      <c r="D1578" s="279"/>
      <c r="E1578" s="238"/>
      <c r="F1578" s="239" t="s">
        <v>13</v>
      </c>
      <c r="G1578" s="20" t="str">
        <f t="shared" si="25"/>
        <v/>
      </c>
      <c r="H1578" s="23"/>
      <c r="I1578" s="20"/>
      <c r="J1578" s="19">
        <v>0</v>
      </c>
    </row>
    <row r="1579" spans="1:10" ht="26.25" hidden="1" thickBot="1" x14ac:dyDescent="0.3">
      <c r="A1579" s="277"/>
      <c r="B1579" s="278"/>
      <c r="C1579" s="280" t="s">
        <v>6479</v>
      </c>
      <c r="D1579" s="280" t="s">
        <v>83</v>
      </c>
      <c r="E1579" s="234">
        <v>1</v>
      </c>
      <c r="F1579" s="235">
        <v>4.0279999999999996</v>
      </c>
      <c r="G1579" s="22">
        <f t="shared" si="25"/>
        <v>4.0279999999999996</v>
      </c>
      <c r="H1579" s="26">
        <f>SUM(G1579:G1582)</f>
        <v>10.877072499999997</v>
      </c>
      <c r="I1579" s="27"/>
      <c r="J1579" s="19">
        <v>0</v>
      </c>
    </row>
    <row r="1580" spans="1:10" ht="39" hidden="1" thickBot="1" x14ac:dyDescent="0.3">
      <c r="A1580" s="277"/>
      <c r="B1580" s="278"/>
      <c r="C1580" s="280" t="s">
        <v>6480</v>
      </c>
      <c r="D1580" s="280" t="s">
        <v>83</v>
      </c>
      <c r="E1580" s="234">
        <v>1</v>
      </c>
      <c r="F1580" s="235">
        <v>2.09</v>
      </c>
      <c r="G1580" s="22">
        <f t="shared" si="25"/>
        <v>2.09</v>
      </c>
      <c r="H1580" s="23"/>
      <c r="I1580" s="20"/>
      <c r="J1580" s="19">
        <v>0</v>
      </c>
    </row>
    <row r="1581" spans="1:10" ht="15.75" hidden="1" thickBot="1" x14ac:dyDescent="0.3">
      <c r="A1581" s="277"/>
      <c r="B1581" s="278"/>
      <c r="C1581" s="280" t="s">
        <v>6306</v>
      </c>
      <c r="D1581" s="280" t="s">
        <v>6039</v>
      </c>
      <c r="E1581" s="234">
        <v>9.0999999999999998E-2</v>
      </c>
      <c r="F1581" s="240">
        <v>23.246499999999997</v>
      </c>
      <c r="G1581" s="22">
        <f t="shared" si="25"/>
        <v>2.1154314999999997</v>
      </c>
      <c r="H1581" s="23"/>
      <c r="I1581" s="20"/>
      <c r="J1581" s="19">
        <v>0</v>
      </c>
    </row>
    <row r="1582" spans="1:10" ht="15.75" hidden="1" thickBot="1" x14ac:dyDescent="0.3">
      <c r="A1582" s="277"/>
      <c r="B1582" s="278"/>
      <c r="C1582" s="280" t="s">
        <v>6307</v>
      </c>
      <c r="D1582" s="280" t="s">
        <v>6039</v>
      </c>
      <c r="E1582" s="234">
        <v>9.0999999999999998E-2</v>
      </c>
      <c r="F1582" s="240">
        <v>29.050999999999998</v>
      </c>
      <c r="G1582" s="22">
        <f t="shared" si="25"/>
        <v>2.6436409999999997</v>
      </c>
      <c r="H1582" s="23"/>
      <c r="I1582" s="20"/>
      <c r="J1582" s="19">
        <v>0</v>
      </c>
    </row>
    <row r="1583" spans="1:10" ht="15.75" hidden="1" thickBot="1" x14ac:dyDescent="0.3">
      <c r="A1583" s="282"/>
      <c r="B1583" s="283"/>
      <c r="C1583" s="284"/>
      <c r="D1583" s="284"/>
      <c r="E1583" s="241"/>
      <c r="F1583" s="242" t="s">
        <v>13</v>
      </c>
      <c r="G1583" s="31" t="str">
        <f t="shared" si="25"/>
        <v/>
      </c>
      <c r="H1583" s="33"/>
      <c r="I1583" s="20"/>
      <c r="J1583" s="19">
        <v>0</v>
      </c>
    </row>
    <row r="1584" spans="1:10" ht="15.75" hidden="1" thickBot="1" x14ac:dyDescent="0.3">
      <c r="A1584" s="270" t="s">
        <v>376</v>
      </c>
      <c r="B1584" s="271" t="s">
        <v>2900</v>
      </c>
      <c r="C1584" s="272"/>
      <c r="D1584" s="273" t="s">
        <v>18</v>
      </c>
      <c r="E1584" s="236"/>
      <c r="F1584" s="237" t="s">
        <v>13</v>
      </c>
      <c r="G1584" s="274" t="str">
        <f t="shared" si="25"/>
        <v/>
      </c>
      <c r="H1584" s="275"/>
      <c r="I1584" s="276"/>
      <c r="J1584" s="19">
        <v>0</v>
      </c>
    </row>
    <row r="1585" spans="1:10" ht="15.75" hidden="1" thickBot="1" x14ac:dyDescent="0.3">
      <c r="A1585" s="277"/>
      <c r="B1585" s="278"/>
      <c r="C1585" s="279"/>
      <c r="D1585" s="279"/>
      <c r="E1585" s="238"/>
      <c r="F1585" s="239" t="s">
        <v>13</v>
      </c>
      <c r="G1585" s="20" t="str">
        <f t="shared" si="25"/>
        <v/>
      </c>
      <c r="H1585" s="23"/>
      <c r="I1585" s="20"/>
      <c r="J1585" s="19">
        <v>0</v>
      </c>
    </row>
    <row r="1586" spans="1:10" ht="26.25" hidden="1" thickBot="1" x14ac:dyDescent="0.3">
      <c r="A1586" s="277"/>
      <c r="B1586" s="278"/>
      <c r="C1586" s="280" t="s">
        <v>6481</v>
      </c>
      <c r="D1586" s="280" t="s">
        <v>83</v>
      </c>
      <c r="E1586" s="234">
        <v>1</v>
      </c>
      <c r="F1586" s="235">
        <v>8.1794999999999991</v>
      </c>
      <c r="G1586" s="20">
        <f t="shared" si="25"/>
        <v>8.1794999999999991</v>
      </c>
      <c r="H1586" s="26">
        <f>SUM(G1586:G1589)</f>
        <v>17.195332499999999</v>
      </c>
      <c r="I1586" s="27"/>
      <c r="J1586" s="19">
        <v>0</v>
      </c>
    </row>
    <row r="1587" spans="1:10" ht="39" hidden="1" thickBot="1" x14ac:dyDescent="0.3">
      <c r="A1587" s="277"/>
      <c r="B1587" s="278"/>
      <c r="C1587" s="280" t="s">
        <v>6482</v>
      </c>
      <c r="D1587" s="280" t="s">
        <v>83</v>
      </c>
      <c r="E1587" s="234">
        <v>1</v>
      </c>
      <c r="F1587" s="235">
        <v>3.42</v>
      </c>
      <c r="G1587" s="22">
        <f t="shared" si="25"/>
        <v>3.42</v>
      </c>
      <c r="H1587" s="23"/>
      <c r="I1587" s="20"/>
      <c r="J1587" s="19">
        <v>0</v>
      </c>
    </row>
    <row r="1588" spans="1:10" ht="15.75" hidden="1" thickBot="1" x14ac:dyDescent="0.3">
      <c r="A1588" s="277"/>
      <c r="B1588" s="278"/>
      <c r="C1588" s="280" t="s">
        <v>6306</v>
      </c>
      <c r="D1588" s="280" t="s">
        <v>6039</v>
      </c>
      <c r="E1588" s="234">
        <v>0.107</v>
      </c>
      <c r="F1588" s="240">
        <v>23.246499999999997</v>
      </c>
      <c r="G1588" s="22">
        <f t="shared" si="25"/>
        <v>2.4873754999999997</v>
      </c>
      <c r="H1588" s="23"/>
      <c r="I1588" s="20"/>
      <c r="J1588" s="19">
        <v>0</v>
      </c>
    </row>
    <row r="1589" spans="1:10" ht="15.75" hidden="1" thickBot="1" x14ac:dyDescent="0.3">
      <c r="A1589" s="277"/>
      <c r="B1589" s="278"/>
      <c r="C1589" s="280" t="s">
        <v>6307</v>
      </c>
      <c r="D1589" s="280" t="s">
        <v>6039</v>
      </c>
      <c r="E1589" s="234">
        <v>0.107</v>
      </c>
      <c r="F1589" s="240">
        <v>29.050999999999998</v>
      </c>
      <c r="G1589" s="22">
        <f t="shared" si="25"/>
        <v>3.1084569999999996</v>
      </c>
      <c r="H1589" s="23"/>
      <c r="I1589" s="20"/>
      <c r="J1589" s="19">
        <v>0</v>
      </c>
    </row>
    <row r="1590" spans="1:10" ht="15.75" hidden="1" thickBot="1" x14ac:dyDescent="0.3">
      <c r="A1590" s="282"/>
      <c r="B1590" s="283"/>
      <c r="C1590" s="284"/>
      <c r="D1590" s="284"/>
      <c r="E1590" s="241"/>
      <c r="F1590" s="242" t="s">
        <v>13</v>
      </c>
      <c r="G1590" s="31" t="str">
        <f t="shared" si="25"/>
        <v/>
      </c>
      <c r="H1590" s="33"/>
      <c r="I1590" s="20"/>
      <c r="J1590" s="19">
        <v>0</v>
      </c>
    </row>
    <row r="1591" spans="1:10" ht="15.75" hidden="1" thickBot="1" x14ac:dyDescent="0.3">
      <c r="A1591" s="270" t="s">
        <v>377</v>
      </c>
      <c r="B1591" s="271" t="s">
        <v>2901</v>
      </c>
      <c r="C1591" s="272"/>
      <c r="D1591" s="273" t="s">
        <v>18</v>
      </c>
      <c r="E1591" s="236"/>
      <c r="F1591" s="237" t="s">
        <v>13</v>
      </c>
      <c r="G1591" s="274" t="str">
        <f t="shared" si="25"/>
        <v/>
      </c>
      <c r="H1591" s="275"/>
      <c r="I1591" s="276"/>
      <c r="J1591" s="19">
        <v>0</v>
      </c>
    </row>
    <row r="1592" spans="1:10" ht="15.75" hidden="1" thickBot="1" x14ac:dyDescent="0.3">
      <c r="A1592" s="277"/>
      <c r="B1592" s="278"/>
      <c r="C1592" s="279"/>
      <c r="D1592" s="279"/>
      <c r="E1592" s="238"/>
      <c r="F1592" s="239" t="s">
        <v>13</v>
      </c>
      <c r="G1592" s="20" t="str">
        <f t="shared" si="25"/>
        <v/>
      </c>
      <c r="H1592" s="23"/>
      <c r="I1592" s="20"/>
      <c r="J1592" s="19">
        <v>0</v>
      </c>
    </row>
    <row r="1593" spans="1:10" ht="15.75" hidden="1" thickBot="1" x14ac:dyDescent="0.3">
      <c r="A1593" s="277"/>
      <c r="B1593" s="278"/>
      <c r="C1593" s="280" t="s">
        <v>378</v>
      </c>
      <c r="D1593" s="280" t="s">
        <v>18</v>
      </c>
      <c r="E1593" s="234">
        <v>1</v>
      </c>
      <c r="F1593" s="235" t="s">
        <v>13</v>
      </c>
      <c r="G1593" s="20" t="str">
        <f t="shared" si="25"/>
        <v/>
      </c>
      <c r="H1593" s="26">
        <f>SUM(G1593:G1596)</f>
        <v>9.0158324999999984</v>
      </c>
      <c r="I1593" s="27"/>
      <c r="J1593" s="19">
        <v>0</v>
      </c>
    </row>
    <row r="1594" spans="1:10" ht="39" hidden="1" thickBot="1" x14ac:dyDescent="0.3">
      <c r="A1594" s="277"/>
      <c r="B1594" s="278"/>
      <c r="C1594" s="280" t="s">
        <v>6482</v>
      </c>
      <c r="D1594" s="280" t="s">
        <v>83</v>
      </c>
      <c r="E1594" s="234">
        <v>1</v>
      </c>
      <c r="F1594" s="235">
        <v>3.42</v>
      </c>
      <c r="G1594" s="22">
        <f t="shared" si="25"/>
        <v>3.42</v>
      </c>
      <c r="H1594" s="23"/>
      <c r="I1594" s="20"/>
      <c r="J1594" s="19">
        <v>0</v>
      </c>
    </row>
    <row r="1595" spans="1:10" ht="15.75" hidden="1" thickBot="1" x14ac:dyDescent="0.3">
      <c r="A1595" s="277"/>
      <c r="B1595" s="278"/>
      <c r="C1595" s="280" t="s">
        <v>6306</v>
      </c>
      <c r="D1595" s="280" t="s">
        <v>6039</v>
      </c>
      <c r="E1595" s="234">
        <v>0.107</v>
      </c>
      <c r="F1595" s="240">
        <v>23.246499999999997</v>
      </c>
      <c r="G1595" s="22">
        <f t="shared" si="25"/>
        <v>2.4873754999999997</v>
      </c>
      <c r="H1595" s="23"/>
      <c r="I1595" s="20"/>
      <c r="J1595" s="19">
        <v>0</v>
      </c>
    </row>
    <row r="1596" spans="1:10" ht="15.75" hidden="1" thickBot="1" x14ac:dyDescent="0.3">
      <c r="A1596" s="277"/>
      <c r="B1596" s="278"/>
      <c r="C1596" s="280" t="s">
        <v>6307</v>
      </c>
      <c r="D1596" s="280" t="s">
        <v>6039</v>
      </c>
      <c r="E1596" s="234">
        <v>0.107</v>
      </c>
      <c r="F1596" s="240">
        <v>29.050999999999998</v>
      </c>
      <c r="G1596" s="22">
        <f t="shared" si="25"/>
        <v>3.1084569999999996</v>
      </c>
      <c r="H1596" s="23"/>
      <c r="I1596" s="20"/>
      <c r="J1596" s="19">
        <v>0</v>
      </c>
    </row>
    <row r="1597" spans="1:10" ht="15.75" hidden="1" thickBot="1" x14ac:dyDescent="0.3">
      <c r="A1597" s="282"/>
      <c r="B1597" s="283"/>
      <c r="C1597" s="284"/>
      <c r="D1597" s="284"/>
      <c r="E1597" s="241"/>
      <c r="F1597" s="242" t="s">
        <v>13</v>
      </c>
      <c r="G1597" s="31" t="str">
        <f t="shared" si="25"/>
        <v/>
      </c>
      <c r="H1597" s="33"/>
      <c r="I1597" s="20"/>
      <c r="J1597" s="19">
        <v>0</v>
      </c>
    </row>
    <row r="1598" spans="1:10" ht="15.75" hidden="1" thickBot="1" x14ac:dyDescent="0.3">
      <c r="A1598" s="270" t="s">
        <v>379</v>
      </c>
      <c r="B1598" s="271" t="s">
        <v>2902</v>
      </c>
      <c r="C1598" s="272"/>
      <c r="D1598" s="273" t="s">
        <v>18</v>
      </c>
      <c r="E1598" s="236"/>
      <c r="F1598" s="237" t="s">
        <v>13</v>
      </c>
      <c r="G1598" s="274" t="str">
        <f t="shared" si="25"/>
        <v/>
      </c>
      <c r="H1598" s="275"/>
      <c r="I1598" s="276"/>
      <c r="J1598" s="19">
        <v>0</v>
      </c>
    </row>
    <row r="1599" spans="1:10" ht="15.75" hidden="1" thickBot="1" x14ac:dyDescent="0.3">
      <c r="A1599" s="277"/>
      <c r="B1599" s="278"/>
      <c r="C1599" s="279"/>
      <c r="D1599" s="279"/>
      <c r="E1599" s="238"/>
      <c r="F1599" s="239" t="s">
        <v>13</v>
      </c>
      <c r="G1599" s="20" t="str">
        <f t="shared" si="25"/>
        <v/>
      </c>
      <c r="H1599" s="23"/>
      <c r="I1599" s="20"/>
      <c r="J1599" s="19">
        <v>0</v>
      </c>
    </row>
    <row r="1600" spans="1:10" ht="15.75" hidden="1" thickBot="1" x14ac:dyDescent="0.3">
      <c r="A1600" s="277"/>
      <c r="B1600" s="278"/>
      <c r="C1600" s="280" t="s">
        <v>6307</v>
      </c>
      <c r="D1600" s="280" t="s">
        <v>6039</v>
      </c>
      <c r="E1600" s="234">
        <v>0.15</v>
      </c>
      <c r="F1600" s="240">
        <v>29.050999999999998</v>
      </c>
      <c r="G1600" s="22">
        <f t="shared" si="25"/>
        <v>4.3576499999999996</v>
      </c>
      <c r="H1600" s="26">
        <f>SUM(G1600:G1603)</f>
        <v>7.8446249999999988</v>
      </c>
      <c r="I1600" s="27"/>
      <c r="J1600" s="19">
        <v>0</v>
      </c>
    </row>
    <row r="1601" spans="1:10" ht="15.75" hidden="1" thickBot="1" x14ac:dyDescent="0.3">
      <c r="A1601" s="277"/>
      <c r="B1601" s="278"/>
      <c r="C1601" s="280" t="s">
        <v>6306</v>
      </c>
      <c r="D1601" s="280" t="s">
        <v>6039</v>
      </c>
      <c r="E1601" s="234">
        <v>0.15</v>
      </c>
      <c r="F1601" s="240">
        <v>23.246499999999997</v>
      </c>
      <c r="G1601" s="22">
        <f t="shared" si="25"/>
        <v>3.4869749999999997</v>
      </c>
      <c r="H1601" s="23"/>
      <c r="I1601" s="20"/>
      <c r="J1601" s="19">
        <v>0</v>
      </c>
    </row>
    <row r="1602" spans="1:10" ht="26.25" hidden="1" thickBot="1" x14ac:dyDescent="0.3">
      <c r="A1602" s="277"/>
      <c r="B1602" s="278"/>
      <c r="C1602" s="280" t="s">
        <v>380</v>
      </c>
      <c r="D1602" s="280" t="s">
        <v>18</v>
      </c>
      <c r="E1602" s="234">
        <v>1</v>
      </c>
      <c r="F1602" s="235" t="s">
        <v>13</v>
      </c>
      <c r="G1602" s="22" t="str">
        <f t="shared" si="25"/>
        <v/>
      </c>
      <c r="H1602" s="23"/>
      <c r="I1602" s="20"/>
      <c r="J1602" s="19">
        <v>0</v>
      </c>
    </row>
    <row r="1603" spans="1:10" ht="26.25" hidden="1" thickBot="1" x14ac:dyDescent="0.3">
      <c r="A1603" s="277"/>
      <c r="B1603" s="278"/>
      <c r="C1603" s="280" t="s">
        <v>381</v>
      </c>
      <c r="D1603" s="280" t="s">
        <v>18</v>
      </c>
      <c r="E1603" s="234">
        <v>1</v>
      </c>
      <c r="F1603" s="235" t="s">
        <v>13</v>
      </c>
      <c r="G1603" s="20" t="str">
        <f t="shared" si="25"/>
        <v/>
      </c>
      <c r="H1603" s="23"/>
      <c r="I1603" s="20"/>
      <c r="J1603" s="19">
        <v>0</v>
      </c>
    </row>
    <row r="1604" spans="1:10" ht="15.75" hidden="1" thickBot="1" x14ac:dyDescent="0.3">
      <c r="A1604" s="282"/>
      <c r="B1604" s="283"/>
      <c r="C1604" s="284"/>
      <c r="D1604" s="284"/>
      <c r="E1604" s="241"/>
      <c r="F1604" s="242" t="s">
        <v>13</v>
      </c>
      <c r="G1604" s="31" t="str">
        <f t="shared" si="25"/>
        <v/>
      </c>
      <c r="H1604" s="33"/>
      <c r="I1604" s="20"/>
      <c r="J1604" s="19">
        <v>0</v>
      </c>
    </row>
    <row r="1605" spans="1:10" ht="15.75" hidden="1" thickBot="1" x14ac:dyDescent="0.3">
      <c r="A1605" s="270" t="s">
        <v>382</v>
      </c>
      <c r="B1605" s="271" t="s">
        <v>2903</v>
      </c>
      <c r="C1605" s="272"/>
      <c r="D1605" s="273" t="s">
        <v>18</v>
      </c>
      <c r="E1605" s="236"/>
      <c r="F1605" s="237" t="s">
        <v>13</v>
      </c>
      <c r="G1605" s="274" t="str">
        <f t="shared" si="25"/>
        <v/>
      </c>
      <c r="H1605" s="275"/>
      <c r="I1605" s="276"/>
      <c r="J1605" s="19">
        <v>0</v>
      </c>
    </row>
    <row r="1606" spans="1:10" ht="15.75" hidden="1" thickBot="1" x14ac:dyDescent="0.3">
      <c r="A1606" s="277"/>
      <c r="B1606" s="278"/>
      <c r="C1606" s="279"/>
      <c r="D1606" s="279"/>
      <c r="E1606" s="238"/>
      <c r="F1606" s="239" t="s">
        <v>13</v>
      </c>
      <c r="G1606" s="20" t="str">
        <f t="shared" si="25"/>
        <v/>
      </c>
      <c r="H1606" s="23"/>
      <c r="I1606" s="20"/>
      <c r="J1606" s="19">
        <v>0</v>
      </c>
    </row>
    <row r="1607" spans="1:10" ht="15.75" hidden="1" thickBot="1" x14ac:dyDescent="0.3">
      <c r="A1607" s="277"/>
      <c r="B1607" s="278"/>
      <c r="C1607" s="280" t="s">
        <v>6307</v>
      </c>
      <c r="D1607" s="280" t="s">
        <v>6039</v>
      </c>
      <c r="E1607" s="234">
        <v>0.1</v>
      </c>
      <c r="F1607" s="240">
        <v>29.050999999999998</v>
      </c>
      <c r="G1607" s="22">
        <f t="shared" si="25"/>
        <v>2.9051</v>
      </c>
      <c r="H1607" s="26">
        <f>SUM(G1607:G1608)</f>
        <v>2.9051</v>
      </c>
      <c r="I1607" s="27"/>
      <c r="J1607" s="19">
        <v>0</v>
      </c>
    </row>
    <row r="1608" spans="1:10" ht="15.75" hidden="1" thickBot="1" x14ac:dyDescent="0.3">
      <c r="A1608" s="277"/>
      <c r="B1608" s="278"/>
      <c r="C1608" s="280" t="s">
        <v>383</v>
      </c>
      <c r="D1608" s="280" t="s">
        <v>18</v>
      </c>
      <c r="E1608" s="234">
        <v>1</v>
      </c>
      <c r="F1608" s="235" t="s">
        <v>13</v>
      </c>
      <c r="G1608" s="20" t="str">
        <f t="shared" si="25"/>
        <v/>
      </c>
      <c r="H1608" s="23"/>
      <c r="I1608" s="20"/>
      <c r="J1608" s="19">
        <v>0</v>
      </c>
    </row>
    <row r="1609" spans="1:10" ht="15.75" hidden="1" thickBot="1" x14ac:dyDescent="0.3">
      <c r="A1609" s="282"/>
      <c r="B1609" s="283"/>
      <c r="C1609" s="284"/>
      <c r="D1609" s="284"/>
      <c r="E1609" s="241"/>
      <c r="F1609" s="242" t="s">
        <v>13</v>
      </c>
      <c r="G1609" s="31" t="str">
        <f t="shared" si="25"/>
        <v/>
      </c>
      <c r="H1609" s="33"/>
      <c r="I1609" s="20"/>
      <c r="J1609" s="19">
        <v>0</v>
      </c>
    </row>
    <row r="1610" spans="1:10" ht="15.75" hidden="1" thickBot="1" x14ac:dyDescent="0.3">
      <c r="A1610" s="270" t="s">
        <v>384</v>
      </c>
      <c r="B1610" s="271" t="s">
        <v>2904</v>
      </c>
      <c r="C1610" s="272"/>
      <c r="D1610" s="273" t="s">
        <v>18</v>
      </c>
      <c r="E1610" s="236"/>
      <c r="F1610" s="237" t="s">
        <v>13</v>
      </c>
      <c r="G1610" s="274" t="str">
        <f t="shared" si="25"/>
        <v/>
      </c>
      <c r="H1610" s="275"/>
      <c r="I1610" s="276"/>
      <c r="J1610" s="19">
        <v>0</v>
      </c>
    </row>
    <row r="1611" spans="1:10" ht="15.75" hidden="1" thickBot="1" x14ac:dyDescent="0.3">
      <c r="A1611" s="277"/>
      <c r="B1611" s="278"/>
      <c r="C1611" s="279"/>
      <c r="D1611" s="279"/>
      <c r="E1611" s="238"/>
      <c r="F1611" s="239" t="s">
        <v>13</v>
      </c>
      <c r="G1611" s="20" t="str">
        <f t="shared" si="25"/>
        <v/>
      </c>
      <c r="H1611" s="23"/>
      <c r="I1611" s="20"/>
      <c r="J1611" s="19">
        <v>0</v>
      </c>
    </row>
    <row r="1612" spans="1:10" ht="15.75" hidden="1" thickBot="1" x14ac:dyDescent="0.3">
      <c r="A1612" s="277"/>
      <c r="B1612" s="278"/>
      <c r="C1612" s="280" t="s">
        <v>6483</v>
      </c>
      <c r="D1612" s="280" t="s">
        <v>83</v>
      </c>
      <c r="E1612" s="234">
        <v>1</v>
      </c>
      <c r="F1612" s="235">
        <v>12.378499999999999</v>
      </c>
      <c r="G1612" s="20">
        <f t="shared" si="25"/>
        <v>12.378499999999999</v>
      </c>
      <c r="H1612" s="26">
        <f>SUM(G1612:G1614)</f>
        <v>28.956807499999996</v>
      </c>
      <c r="I1612" s="27"/>
      <c r="J1612" s="19">
        <v>0</v>
      </c>
    </row>
    <row r="1613" spans="1:10" ht="15.75" hidden="1" thickBot="1" x14ac:dyDescent="0.3">
      <c r="A1613" s="277"/>
      <c r="B1613" s="278"/>
      <c r="C1613" s="280" t="s">
        <v>6306</v>
      </c>
      <c r="D1613" s="280" t="s">
        <v>6039</v>
      </c>
      <c r="E1613" s="234">
        <v>0.317</v>
      </c>
      <c r="F1613" s="240">
        <v>23.246499999999997</v>
      </c>
      <c r="G1613" s="22">
        <f t="shared" si="25"/>
        <v>7.3691404999999994</v>
      </c>
      <c r="H1613" s="23"/>
      <c r="I1613" s="20"/>
      <c r="J1613" s="19">
        <v>0</v>
      </c>
    </row>
    <row r="1614" spans="1:10" ht="15.75" hidden="1" thickBot="1" x14ac:dyDescent="0.3">
      <c r="A1614" s="277"/>
      <c r="B1614" s="278"/>
      <c r="C1614" s="280" t="s">
        <v>6307</v>
      </c>
      <c r="D1614" s="280" t="s">
        <v>6039</v>
      </c>
      <c r="E1614" s="234">
        <v>0.317</v>
      </c>
      <c r="F1614" s="240">
        <v>29.050999999999998</v>
      </c>
      <c r="G1614" s="22">
        <f t="shared" si="25"/>
        <v>9.209166999999999</v>
      </c>
      <c r="H1614" s="23"/>
      <c r="I1614" s="20"/>
      <c r="J1614" s="19">
        <v>0</v>
      </c>
    </row>
    <row r="1615" spans="1:10" ht="15.75" hidden="1" thickBot="1" x14ac:dyDescent="0.3">
      <c r="A1615" s="282"/>
      <c r="B1615" s="283"/>
      <c r="C1615" s="284"/>
      <c r="D1615" s="284"/>
      <c r="E1615" s="241"/>
      <c r="F1615" s="242" t="s">
        <v>13</v>
      </c>
      <c r="G1615" s="31" t="str">
        <f t="shared" si="25"/>
        <v/>
      </c>
      <c r="H1615" s="33"/>
      <c r="I1615" s="20"/>
      <c r="J1615" s="19">
        <v>0</v>
      </c>
    </row>
    <row r="1616" spans="1:10" ht="15.75" hidden="1" thickBot="1" x14ac:dyDescent="0.3">
      <c r="A1616" s="270" t="s">
        <v>385</v>
      </c>
      <c r="B1616" s="271" t="s">
        <v>2905</v>
      </c>
      <c r="C1616" s="272"/>
      <c r="D1616" s="273" t="s">
        <v>18</v>
      </c>
      <c r="E1616" s="236"/>
      <c r="F1616" s="237" t="s">
        <v>13</v>
      </c>
      <c r="G1616" s="274" t="str">
        <f t="shared" ref="G1616:G1679" si="26">IF(ISNUMBER(F1616),E1616*F1616,"")</f>
        <v/>
      </c>
      <c r="H1616" s="275"/>
      <c r="I1616" s="276"/>
      <c r="J1616" s="19">
        <v>0</v>
      </c>
    </row>
    <row r="1617" spans="1:10" ht="15.75" hidden="1" thickBot="1" x14ac:dyDescent="0.3">
      <c r="A1617" s="277"/>
      <c r="B1617" s="278"/>
      <c r="C1617" s="279"/>
      <c r="D1617" s="279"/>
      <c r="E1617" s="238"/>
      <c r="F1617" s="239" t="s">
        <v>13</v>
      </c>
      <c r="G1617" s="20" t="str">
        <f t="shared" si="26"/>
        <v/>
      </c>
      <c r="H1617" s="23"/>
      <c r="I1617" s="20"/>
      <c r="J1617" s="19">
        <v>0</v>
      </c>
    </row>
    <row r="1618" spans="1:10" ht="15.75" hidden="1" thickBot="1" x14ac:dyDescent="0.3">
      <c r="A1618" s="277"/>
      <c r="B1618" s="278"/>
      <c r="C1618" s="280" t="s">
        <v>6484</v>
      </c>
      <c r="D1618" s="280" t="s">
        <v>83</v>
      </c>
      <c r="E1618" s="234">
        <v>1</v>
      </c>
      <c r="F1618" s="235">
        <v>9.5</v>
      </c>
      <c r="G1618" s="20">
        <f t="shared" si="26"/>
        <v>9.5</v>
      </c>
      <c r="H1618" s="26">
        <f>SUM(G1618:G1620)</f>
        <v>21.633019999999998</v>
      </c>
      <c r="I1618" s="27"/>
      <c r="J1618" s="19">
        <v>0</v>
      </c>
    </row>
    <row r="1619" spans="1:10" ht="15.75" hidden="1" thickBot="1" x14ac:dyDescent="0.3">
      <c r="A1619" s="277"/>
      <c r="B1619" s="278"/>
      <c r="C1619" s="280" t="s">
        <v>6306</v>
      </c>
      <c r="D1619" s="280" t="s">
        <v>6039</v>
      </c>
      <c r="E1619" s="234">
        <v>0.23200000000000001</v>
      </c>
      <c r="F1619" s="240">
        <v>23.246499999999997</v>
      </c>
      <c r="G1619" s="22">
        <f t="shared" si="26"/>
        <v>5.3931879999999994</v>
      </c>
      <c r="H1619" s="23"/>
      <c r="I1619" s="20"/>
      <c r="J1619" s="19">
        <v>0</v>
      </c>
    </row>
    <row r="1620" spans="1:10" ht="15.75" hidden="1" thickBot="1" x14ac:dyDescent="0.3">
      <c r="A1620" s="277"/>
      <c r="B1620" s="278"/>
      <c r="C1620" s="280" t="s">
        <v>6307</v>
      </c>
      <c r="D1620" s="280" t="s">
        <v>6039</v>
      </c>
      <c r="E1620" s="234">
        <v>0.23200000000000001</v>
      </c>
      <c r="F1620" s="240">
        <v>29.050999999999998</v>
      </c>
      <c r="G1620" s="22">
        <f t="shared" si="26"/>
        <v>6.7398319999999998</v>
      </c>
      <c r="H1620" s="23"/>
      <c r="I1620" s="20"/>
      <c r="J1620" s="19">
        <v>0</v>
      </c>
    </row>
    <row r="1621" spans="1:10" ht="15.75" hidden="1" thickBot="1" x14ac:dyDescent="0.3">
      <c r="A1621" s="282"/>
      <c r="B1621" s="283"/>
      <c r="C1621" s="284"/>
      <c r="D1621" s="284"/>
      <c r="E1621" s="241"/>
      <c r="F1621" s="242" t="s">
        <v>13</v>
      </c>
      <c r="G1621" s="31" t="str">
        <f t="shared" si="26"/>
        <v/>
      </c>
      <c r="H1621" s="33"/>
      <c r="I1621" s="20"/>
      <c r="J1621" s="19">
        <v>0</v>
      </c>
    </row>
    <row r="1622" spans="1:10" ht="15.75" hidden="1" thickBot="1" x14ac:dyDescent="0.3">
      <c r="A1622" s="270" t="s">
        <v>386</v>
      </c>
      <c r="B1622" s="271" t="s">
        <v>387</v>
      </c>
      <c r="C1622" s="272"/>
      <c r="D1622" s="273" t="s">
        <v>18</v>
      </c>
      <c r="E1622" s="236"/>
      <c r="F1622" s="237" t="s">
        <v>13</v>
      </c>
      <c r="G1622" s="274" t="str">
        <f t="shared" si="26"/>
        <v/>
      </c>
      <c r="H1622" s="275"/>
      <c r="I1622" s="276"/>
      <c r="J1622" s="19">
        <v>0</v>
      </c>
    </row>
    <row r="1623" spans="1:10" ht="15.75" hidden="1" thickBot="1" x14ac:dyDescent="0.3">
      <c r="A1623" s="277"/>
      <c r="B1623" s="278"/>
      <c r="C1623" s="279"/>
      <c r="D1623" s="279"/>
      <c r="E1623" s="238"/>
      <c r="F1623" s="239" t="s">
        <v>13</v>
      </c>
      <c r="G1623" s="20" t="str">
        <f t="shared" si="26"/>
        <v/>
      </c>
      <c r="H1623" s="23"/>
      <c r="I1623" s="20"/>
      <c r="J1623" s="19">
        <v>0</v>
      </c>
    </row>
    <row r="1624" spans="1:10" ht="15.75" hidden="1" thickBot="1" x14ac:dyDescent="0.3">
      <c r="A1624" s="277"/>
      <c r="B1624" s="278"/>
      <c r="C1624" s="280" t="s">
        <v>6307</v>
      </c>
      <c r="D1624" s="280" t="s">
        <v>6039</v>
      </c>
      <c r="E1624" s="234">
        <v>0.1</v>
      </c>
      <c r="F1624" s="240">
        <v>29.050999999999998</v>
      </c>
      <c r="G1624" s="22">
        <f t="shared" si="26"/>
        <v>2.9051</v>
      </c>
      <c r="H1624" s="26">
        <f>SUM(G1624:G1625)</f>
        <v>2.9051</v>
      </c>
      <c r="I1624" s="27"/>
      <c r="J1624" s="19">
        <v>0</v>
      </c>
    </row>
    <row r="1625" spans="1:10" ht="15.75" hidden="1" thickBot="1" x14ac:dyDescent="0.3">
      <c r="A1625" s="277"/>
      <c r="B1625" s="278"/>
      <c r="C1625" s="280" t="s">
        <v>387</v>
      </c>
      <c r="D1625" s="280" t="s">
        <v>18</v>
      </c>
      <c r="E1625" s="234">
        <v>1</v>
      </c>
      <c r="F1625" s="235" t="s">
        <v>13</v>
      </c>
      <c r="G1625" s="20" t="str">
        <f t="shared" si="26"/>
        <v/>
      </c>
      <c r="H1625" s="23"/>
      <c r="I1625" s="20"/>
      <c r="J1625" s="19">
        <v>0</v>
      </c>
    </row>
    <row r="1626" spans="1:10" ht="15.75" hidden="1" thickBot="1" x14ac:dyDescent="0.3">
      <c r="A1626" s="282"/>
      <c r="B1626" s="283"/>
      <c r="C1626" s="284"/>
      <c r="D1626" s="284"/>
      <c r="E1626" s="241"/>
      <c r="F1626" s="242" t="s">
        <v>13</v>
      </c>
      <c r="G1626" s="31" t="str">
        <f t="shared" si="26"/>
        <v/>
      </c>
      <c r="H1626" s="33"/>
      <c r="I1626" s="20"/>
      <c r="J1626" s="19">
        <v>0</v>
      </c>
    </row>
    <row r="1627" spans="1:10" ht="15.75" hidden="1" thickBot="1" x14ac:dyDescent="0.3">
      <c r="A1627" s="270" t="s">
        <v>388</v>
      </c>
      <c r="B1627" s="271" t="s">
        <v>2906</v>
      </c>
      <c r="C1627" s="272"/>
      <c r="D1627" s="273" t="s">
        <v>18</v>
      </c>
      <c r="E1627" s="236"/>
      <c r="F1627" s="237" t="s">
        <v>13</v>
      </c>
      <c r="G1627" s="274" t="str">
        <f t="shared" si="26"/>
        <v/>
      </c>
      <c r="H1627" s="275"/>
      <c r="I1627" s="276"/>
      <c r="J1627" s="19">
        <v>0</v>
      </c>
    </row>
    <row r="1628" spans="1:10" ht="15.75" hidden="1" thickBot="1" x14ac:dyDescent="0.3">
      <c r="A1628" s="277"/>
      <c r="B1628" s="278"/>
      <c r="C1628" s="279"/>
      <c r="D1628" s="279"/>
      <c r="E1628" s="238"/>
      <c r="F1628" s="239" t="s">
        <v>13</v>
      </c>
      <c r="G1628" s="20" t="str">
        <f t="shared" si="26"/>
        <v/>
      </c>
      <c r="H1628" s="23"/>
      <c r="I1628" s="20"/>
      <c r="J1628" s="19">
        <v>0</v>
      </c>
    </row>
    <row r="1629" spans="1:10" ht="15.75" hidden="1" thickBot="1" x14ac:dyDescent="0.3">
      <c r="A1629" s="277"/>
      <c r="B1629" s="278"/>
      <c r="C1629" s="280" t="s">
        <v>6307</v>
      </c>
      <c r="D1629" s="280" t="s">
        <v>6039</v>
      </c>
      <c r="E1629" s="234">
        <v>0.317</v>
      </c>
      <c r="F1629" s="240">
        <v>29.050999999999998</v>
      </c>
      <c r="G1629" s="22">
        <f t="shared" si="26"/>
        <v>9.209166999999999</v>
      </c>
      <c r="H1629" s="26">
        <f>SUM(G1629:G1631)</f>
        <v>16.578307499999998</v>
      </c>
      <c r="I1629" s="27"/>
      <c r="J1629" s="19">
        <v>0</v>
      </c>
    </row>
    <row r="1630" spans="1:10" ht="15.75" hidden="1" thickBot="1" x14ac:dyDescent="0.3">
      <c r="A1630" s="277"/>
      <c r="B1630" s="278"/>
      <c r="C1630" s="280" t="s">
        <v>6306</v>
      </c>
      <c r="D1630" s="280" t="s">
        <v>6039</v>
      </c>
      <c r="E1630" s="234">
        <v>0.317</v>
      </c>
      <c r="F1630" s="240">
        <v>23.246499999999997</v>
      </c>
      <c r="G1630" s="22">
        <f t="shared" si="26"/>
        <v>7.3691404999999994</v>
      </c>
      <c r="H1630" s="38"/>
      <c r="I1630" s="39"/>
      <c r="J1630" s="19">
        <v>0</v>
      </c>
    </row>
    <row r="1631" spans="1:10" ht="15.75" hidden="1" thickBot="1" x14ac:dyDescent="0.3">
      <c r="A1631" s="277"/>
      <c r="B1631" s="278"/>
      <c r="C1631" s="280" t="s">
        <v>389</v>
      </c>
      <c r="D1631" s="280" t="s">
        <v>18</v>
      </c>
      <c r="E1631" s="234">
        <v>1</v>
      </c>
      <c r="F1631" s="235" t="s">
        <v>13</v>
      </c>
      <c r="G1631" s="20" t="str">
        <f t="shared" si="26"/>
        <v/>
      </c>
      <c r="H1631" s="23"/>
      <c r="I1631" s="20"/>
      <c r="J1631" s="19">
        <v>0</v>
      </c>
    </row>
    <row r="1632" spans="1:10" ht="15.75" hidden="1" thickBot="1" x14ac:dyDescent="0.3">
      <c r="A1632" s="282"/>
      <c r="B1632" s="283"/>
      <c r="C1632" s="300"/>
      <c r="D1632" s="284"/>
      <c r="E1632" s="241"/>
      <c r="F1632" s="242" t="s">
        <v>13</v>
      </c>
      <c r="G1632" s="31" t="str">
        <f t="shared" si="26"/>
        <v/>
      </c>
      <c r="H1632" s="33"/>
      <c r="I1632" s="20"/>
      <c r="J1632" s="19">
        <v>0</v>
      </c>
    </row>
    <row r="1633" spans="1:10" ht="15.75" hidden="1" thickBot="1" x14ac:dyDescent="0.3">
      <c r="A1633" s="270" t="s">
        <v>390</v>
      </c>
      <c r="B1633" s="271" t="s">
        <v>2907</v>
      </c>
      <c r="C1633" s="272"/>
      <c r="D1633" s="273" t="s">
        <v>18</v>
      </c>
      <c r="E1633" s="236"/>
      <c r="F1633" s="237" t="s">
        <v>13</v>
      </c>
      <c r="G1633" s="274" t="str">
        <f t="shared" si="26"/>
        <v/>
      </c>
      <c r="H1633" s="275"/>
      <c r="I1633" s="276"/>
      <c r="J1633" s="19">
        <v>0</v>
      </c>
    </row>
    <row r="1634" spans="1:10" ht="15.75" hidden="1" thickBot="1" x14ac:dyDescent="0.3">
      <c r="A1634" s="277"/>
      <c r="B1634" s="278"/>
      <c r="C1634" s="279"/>
      <c r="D1634" s="279"/>
      <c r="E1634" s="238"/>
      <c r="F1634" s="239" t="s">
        <v>13</v>
      </c>
      <c r="G1634" s="20" t="str">
        <f t="shared" si="26"/>
        <v/>
      </c>
      <c r="H1634" s="23"/>
      <c r="I1634" s="20"/>
      <c r="J1634" s="19">
        <v>0</v>
      </c>
    </row>
    <row r="1635" spans="1:10" ht="15.75" hidden="1" thickBot="1" x14ac:dyDescent="0.3">
      <c r="A1635" s="277"/>
      <c r="B1635" s="278"/>
      <c r="C1635" s="280" t="s">
        <v>6485</v>
      </c>
      <c r="D1635" s="280" t="s">
        <v>83</v>
      </c>
      <c r="E1635" s="234">
        <v>1</v>
      </c>
      <c r="F1635" s="235">
        <v>10.820500000000001</v>
      </c>
      <c r="G1635" s="20">
        <f t="shared" si="26"/>
        <v>10.820500000000001</v>
      </c>
      <c r="H1635" s="26">
        <f>SUM(G1635:G1637)</f>
        <v>23.476495</v>
      </c>
      <c r="I1635" s="27"/>
      <c r="J1635" s="19">
        <v>0</v>
      </c>
    </row>
    <row r="1636" spans="1:10" ht="15.75" hidden="1" thickBot="1" x14ac:dyDescent="0.3">
      <c r="A1636" s="277"/>
      <c r="B1636" s="278"/>
      <c r="C1636" s="280" t="s">
        <v>6306</v>
      </c>
      <c r="D1636" s="280" t="s">
        <v>6039</v>
      </c>
      <c r="E1636" s="234">
        <v>0.24199999999999999</v>
      </c>
      <c r="F1636" s="240">
        <v>23.246499999999997</v>
      </c>
      <c r="G1636" s="22">
        <f t="shared" si="26"/>
        <v>5.6256529999999989</v>
      </c>
      <c r="H1636" s="23"/>
      <c r="I1636" s="20"/>
      <c r="J1636" s="19">
        <v>0</v>
      </c>
    </row>
    <row r="1637" spans="1:10" ht="15.75" hidden="1" thickBot="1" x14ac:dyDescent="0.3">
      <c r="A1637" s="277"/>
      <c r="B1637" s="278"/>
      <c r="C1637" s="280" t="s">
        <v>6307</v>
      </c>
      <c r="D1637" s="280" t="s">
        <v>6039</v>
      </c>
      <c r="E1637" s="234">
        <v>0.24199999999999999</v>
      </c>
      <c r="F1637" s="240">
        <v>29.050999999999998</v>
      </c>
      <c r="G1637" s="22">
        <f t="shared" si="26"/>
        <v>7.0303419999999992</v>
      </c>
      <c r="H1637" s="23"/>
      <c r="I1637" s="20"/>
      <c r="J1637" s="19">
        <v>0</v>
      </c>
    </row>
    <row r="1638" spans="1:10" ht="15.75" hidden="1" thickBot="1" x14ac:dyDescent="0.3">
      <c r="A1638" s="282"/>
      <c r="B1638" s="283"/>
      <c r="C1638" s="284"/>
      <c r="D1638" s="284"/>
      <c r="E1638" s="241"/>
      <c r="F1638" s="242" t="s">
        <v>13</v>
      </c>
      <c r="G1638" s="31" t="str">
        <f t="shared" si="26"/>
        <v/>
      </c>
      <c r="H1638" s="33"/>
      <c r="I1638" s="20"/>
      <c r="J1638" s="19">
        <v>0</v>
      </c>
    </row>
    <row r="1639" spans="1:10" ht="15.75" hidden="1" thickBot="1" x14ac:dyDescent="0.3">
      <c r="A1639" s="270" t="s">
        <v>391</v>
      </c>
      <c r="B1639" s="271" t="s">
        <v>2908</v>
      </c>
      <c r="C1639" s="272"/>
      <c r="D1639" s="273" t="s">
        <v>18</v>
      </c>
      <c r="E1639" s="236"/>
      <c r="F1639" s="237" t="s">
        <v>13</v>
      </c>
      <c r="G1639" s="274" t="str">
        <f t="shared" si="26"/>
        <v/>
      </c>
      <c r="H1639" s="275"/>
      <c r="I1639" s="276"/>
      <c r="J1639" s="19">
        <v>0</v>
      </c>
    </row>
    <row r="1640" spans="1:10" ht="15.75" hidden="1" thickBot="1" x14ac:dyDescent="0.3">
      <c r="A1640" s="277"/>
      <c r="B1640" s="278"/>
      <c r="C1640" s="279"/>
      <c r="D1640" s="279"/>
      <c r="E1640" s="238"/>
      <c r="F1640" s="239" t="s">
        <v>13</v>
      </c>
      <c r="G1640" s="20" t="str">
        <f t="shared" si="26"/>
        <v/>
      </c>
      <c r="H1640" s="23"/>
      <c r="I1640" s="20"/>
      <c r="J1640" s="19">
        <v>0</v>
      </c>
    </row>
    <row r="1641" spans="1:10" ht="15.75" hidden="1" thickBot="1" x14ac:dyDescent="0.3">
      <c r="A1641" s="277"/>
      <c r="B1641" s="278"/>
      <c r="C1641" s="280" t="s">
        <v>6486</v>
      </c>
      <c r="D1641" s="280" t="s">
        <v>83</v>
      </c>
      <c r="E1641" s="234">
        <v>1</v>
      </c>
      <c r="F1641" s="235">
        <v>13.8415</v>
      </c>
      <c r="G1641" s="20">
        <f t="shared" si="26"/>
        <v>13.8415</v>
      </c>
      <c r="H1641" s="26">
        <f>SUM(G1641:G1643)</f>
        <v>26.497495000000001</v>
      </c>
      <c r="I1641" s="27"/>
      <c r="J1641" s="19">
        <v>0</v>
      </c>
    </row>
    <row r="1642" spans="1:10" ht="15.75" hidden="1" thickBot="1" x14ac:dyDescent="0.3">
      <c r="A1642" s="277"/>
      <c r="B1642" s="278"/>
      <c r="C1642" s="280" t="s">
        <v>6306</v>
      </c>
      <c r="D1642" s="280" t="s">
        <v>6039</v>
      </c>
      <c r="E1642" s="234">
        <v>0.24199999999999999</v>
      </c>
      <c r="F1642" s="240">
        <v>23.246499999999997</v>
      </c>
      <c r="G1642" s="22">
        <f t="shared" si="26"/>
        <v>5.6256529999999989</v>
      </c>
      <c r="H1642" s="23"/>
      <c r="I1642" s="20"/>
      <c r="J1642" s="19">
        <v>0</v>
      </c>
    </row>
    <row r="1643" spans="1:10" ht="15.75" hidden="1" thickBot="1" x14ac:dyDescent="0.3">
      <c r="A1643" s="277"/>
      <c r="B1643" s="278"/>
      <c r="C1643" s="280" t="s">
        <v>6307</v>
      </c>
      <c r="D1643" s="280" t="s">
        <v>6039</v>
      </c>
      <c r="E1643" s="234">
        <v>0.24199999999999999</v>
      </c>
      <c r="F1643" s="240">
        <v>29.050999999999998</v>
      </c>
      <c r="G1643" s="22">
        <f t="shared" si="26"/>
        <v>7.0303419999999992</v>
      </c>
      <c r="H1643" s="23"/>
      <c r="I1643" s="20"/>
      <c r="J1643" s="19">
        <v>0</v>
      </c>
    </row>
    <row r="1644" spans="1:10" ht="15.75" hidden="1" thickBot="1" x14ac:dyDescent="0.3">
      <c r="A1644" s="282"/>
      <c r="B1644" s="283"/>
      <c r="C1644" s="284"/>
      <c r="D1644" s="284"/>
      <c r="E1644" s="241"/>
      <c r="F1644" s="242" t="s">
        <v>13</v>
      </c>
      <c r="G1644" s="31" t="str">
        <f t="shared" si="26"/>
        <v/>
      </c>
      <c r="H1644" s="33"/>
      <c r="I1644" s="20"/>
      <c r="J1644" s="19">
        <v>0</v>
      </c>
    </row>
    <row r="1645" spans="1:10" ht="15.75" hidden="1" thickBot="1" x14ac:dyDescent="0.3">
      <c r="A1645" s="270" t="s">
        <v>392</v>
      </c>
      <c r="B1645" s="271" t="s">
        <v>393</v>
      </c>
      <c r="C1645" s="272"/>
      <c r="D1645" s="273" t="s">
        <v>18</v>
      </c>
      <c r="E1645" s="236"/>
      <c r="F1645" s="237" t="s">
        <v>13</v>
      </c>
      <c r="G1645" s="274" t="str">
        <f t="shared" si="26"/>
        <v/>
      </c>
      <c r="H1645" s="275"/>
      <c r="I1645" s="276"/>
      <c r="J1645" s="19">
        <v>0</v>
      </c>
    </row>
    <row r="1646" spans="1:10" ht="15.75" hidden="1" thickBot="1" x14ac:dyDescent="0.3">
      <c r="A1646" s="277"/>
      <c r="B1646" s="278"/>
      <c r="C1646" s="279"/>
      <c r="D1646" s="279"/>
      <c r="E1646" s="238"/>
      <c r="F1646" s="239" t="s">
        <v>13</v>
      </c>
      <c r="G1646" s="20" t="str">
        <f t="shared" si="26"/>
        <v/>
      </c>
      <c r="H1646" s="23"/>
      <c r="I1646" s="20"/>
      <c r="J1646" s="19">
        <v>0</v>
      </c>
    </row>
    <row r="1647" spans="1:10" ht="15.75" hidden="1" thickBot="1" x14ac:dyDescent="0.3">
      <c r="A1647" s="277"/>
      <c r="B1647" s="278"/>
      <c r="C1647" s="280" t="s">
        <v>6306</v>
      </c>
      <c r="D1647" s="280" t="s">
        <v>6039</v>
      </c>
      <c r="E1647" s="234">
        <v>0.17499999999999999</v>
      </c>
      <c r="F1647" s="240">
        <v>23.246499999999997</v>
      </c>
      <c r="G1647" s="22">
        <f t="shared" si="26"/>
        <v>4.0681374999999997</v>
      </c>
      <c r="H1647" s="26">
        <f>SUM(G1647:G1649)</f>
        <v>9.1520624999999995</v>
      </c>
      <c r="I1647" s="27"/>
      <c r="J1647" s="19">
        <v>0</v>
      </c>
    </row>
    <row r="1648" spans="1:10" ht="15.75" hidden="1" thickBot="1" x14ac:dyDescent="0.3">
      <c r="A1648" s="277"/>
      <c r="B1648" s="278"/>
      <c r="C1648" s="280" t="s">
        <v>6307</v>
      </c>
      <c r="D1648" s="280" t="s">
        <v>6039</v>
      </c>
      <c r="E1648" s="234">
        <v>0.17499999999999999</v>
      </c>
      <c r="F1648" s="240">
        <v>29.050999999999998</v>
      </c>
      <c r="G1648" s="22">
        <f t="shared" si="26"/>
        <v>5.0839249999999998</v>
      </c>
      <c r="H1648" s="303" t="s">
        <v>13</v>
      </c>
      <c r="I1648" s="304"/>
      <c r="J1648" s="19">
        <v>0</v>
      </c>
    </row>
    <row r="1649" spans="1:10" ht="15.75" hidden="1" thickBot="1" x14ac:dyDescent="0.3">
      <c r="A1649" s="277"/>
      <c r="B1649" s="278"/>
      <c r="C1649" s="280" t="s">
        <v>393</v>
      </c>
      <c r="D1649" s="280" t="s">
        <v>18</v>
      </c>
      <c r="E1649" s="234">
        <v>1</v>
      </c>
      <c r="F1649" s="235" t="s">
        <v>13</v>
      </c>
      <c r="G1649" s="22" t="str">
        <f t="shared" si="26"/>
        <v/>
      </c>
      <c r="H1649" s="23"/>
      <c r="I1649" s="20"/>
      <c r="J1649" s="19">
        <v>0</v>
      </c>
    </row>
    <row r="1650" spans="1:10" ht="15.75" hidden="1" thickBot="1" x14ac:dyDescent="0.3">
      <c r="A1650" s="282"/>
      <c r="B1650" s="283"/>
      <c r="C1650" s="284"/>
      <c r="D1650" s="284"/>
      <c r="E1650" s="241"/>
      <c r="F1650" s="242" t="s">
        <v>13</v>
      </c>
      <c r="G1650" s="31" t="str">
        <f t="shared" si="26"/>
        <v/>
      </c>
      <c r="H1650" s="33"/>
      <c r="I1650" s="20"/>
      <c r="J1650" s="19">
        <v>0</v>
      </c>
    </row>
    <row r="1651" spans="1:10" ht="15.75" hidden="1" thickBot="1" x14ac:dyDescent="0.3">
      <c r="A1651" s="270" t="s">
        <v>394</v>
      </c>
      <c r="B1651" s="271" t="s">
        <v>2909</v>
      </c>
      <c r="C1651" s="272"/>
      <c r="D1651" s="273" t="s">
        <v>18</v>
      </c>
      <c r="E1651" s="236"/>
      <c r="F1651" s="237" t="s">
        <v>13</v>
      </c>
      <c r="G1651" s="274" t="str">
        <f t="shared" si="26"/>
        <v/>
      </c>
      <c r="H1651" s="275"/>
      <c r="I1651" s="276"/>
      <c r="J1651" s="19">
        <v>0</v>
      </c>
    </row>
    <row r="1652" spans="1:10" ht="15.75" hidden="1" thickBot="1" x14ac:dyDescent="0.3">
      <c r="A1652" s="277"/>
      <c r="B1652" s="278"/>
      <c r="C1652" s="279"/>
      <c r="D1652" s="279"/>
      <c r="E1652" s="238"/>
      <c r="F1652" s="239" t="s">
        <v>13</v>
      </c>
      <c r="G1652" s="20" t="str">
        <f t="shared" si="26"/>
        <v/>
      </c>
      <c r="H1652" s="23"/>
      <c r="I1652" s="20"/>
      <c r="J1652" s="19">
        <v>0</v>
      </c>
    </row>
    <row r="1653" spans="1:10" ht="15.75" hidden="1" thickBot="1" x14ac:dyDescent="0.3">
      <c r="A1653" s="277"/>
      <c r="B1653" s="278"/>
      <c r="C1653" s="280" t="s">
        <v>6306</v>
      </c>
      <c r="D1653" s="280" t="s">
        <v>6039</v>
      </c>
      <c r="E1653" s="234">
        <v>0.1</v>
      </c>
      <c r="F1653" s="240">
        <v>23.246499999999997</v>
      </c>
      <c r="G1653" s="20">
        <f t="shared" si="26"/>
        <v>2.3246499999999997</v>
      </c>
      <c r="H1653" s="26">
        <f>SUM(G1653:G1654)</f>
        <v>2.3246499999999997</v>
      </c>
      <c r="I1653" s="27"/>
      <c r="J1653" s="19">
        <v>0</v>
      </c>
    </row>
    <row r="1654" spans="1:10" ht="15.75" hidden="1" thickBot="1" x14ac:dyDescent="0.3">
      <c r="A1654" s="277"/>
      <c r="B1654" s="278"/>
      <c r="C1654" s="280" t="s">
        <v>395</v>
      </c>
      <c r="D1654" s="280" t="s">
        <v>18</v>
      </c>
      <c r="E1654" s="234">
        <v>1</v>
      </c>
      <c r="F1654" s="235" t="s">
        <v>13</v>
      </c>
      <c r="G1654" s="20" t="str">
        <f t="shared" si="26"/>
        <v/>
      </c>
      <c r="H1654" s="23"/>
      <c r="I1654" s="20"/>
      <c r="J1654" s="19">
        <v>0</v>
      </c>
    </row>
    <row r="1655" spans="1:10" ht="15.75" hidden="1" thickBot="1" x14ac:dyDescent="0.3">
      <c r="A1655" s="282"/>
      <c r="B1655" s="283"/>
      <c r="C1655" s="284"/>
      <c r="D1655" s="284"/>
      <c r="E1655" s="241"/>
      <c r="F1655" s="242" t="s">
        <v>13</v>
      </c>
      <c r="G1655" s="31" t="str">
        <f t="shared" si="26"/>
        <v/>
      </c>
      <c r="H1655" s="33"/>
      <c r="I1655" s="20"/>
      <c r="J1655" s="19">
        <v>0</v>
      </c>
    </row>
    <row r="1656" spans="1:10" ht="15.75" hidden="1" thickBot="1" x14ac:dyDescent="0.3">
      <c r="A1656" s="270" t="s">
        <v>396</v>
      </c>
      <c r="B1656" s="271" t="s">
        <v>2910</v>
      </c>
      <c r="C1656" s="272"/>
      <c r="D1656" s="273" t="s">
        <v>18</v>
      </c>
      <c r="E1656" s="236"/>
      <c r="F1656" s="237" t="s">
        <v>13</v>
      </c>
      <c r="G1656" s="274" t="str">
        <f t="shared" si="26"/>
        <v/>
      </c>
      <c r="H1656" s="275"/>
      <c r="I1656" s="276"/>
      <c r="J1656" s="19">
        <v>0</v>
      </c>
    </row>
    <row r="1657" spans="1:10" ht="15.75" hidden="1" thickBot="1" x14ac:dyDescent="0.3">
      <c r="A1657" s="277"/>
      <c r="B1657" s="278"/>
      <c r="C1657" s="279"/>
      <c r="D1657" s="279"/>
      <c r="E1657" s="238"/>
      <c r="F1657" s="239" t="s">
        <v>13</v>
      </c>
      <c r="G1657" s="20" t="str">
        <f t="shared" si="26"/>
        <v/>
      </c>
      <c r="H1657" s="23"/>
      <c r="I1657" s="20"/>
      <c r="J1657" s="19">
        <v>0</v>
      </c>
    </row>
    <row r="1658" spans="1:10" ht="15.75" hidden="1" thickBot="1" x14ac:dyDescent="0.3">
      <c r="A1658" s="277"/>
      <c r="B1658" s="278"/>
      <c r="C1658" s="280" t="s">
        <v>6306</v>
      </c>
      <c r="D1658" s="280" t="s">
        <v>6039</v>
      </c>
      <c r="E1658" s="234">
        <v>0.1</v>
      </c>
      <c r="F1658" s="240">
        <v>23.246499999999997</v>
      </c>
      <c r="G1658" s="20">
        <f t="shared" si="26"/>
        <v>2.3246499999999997</v>
      </c>
      <c r="H1658" s="26">
        <f>SUM(G1658:G1659)</f>
        <v>2.3246499999999997</v>
      </c>
      <c r="I1658" s="27"/>
      <c r="J1658" s="19">
        <v>0</v>
      </c>
    </row>
    <row r="1659" spans="1:10" ht="15.75" hidden="1" thickBot="1" x14ac:dyDescent="0.3">
      <c r="A1659" s="277"/>
      <c r="B1659" s="278"/>
      <c r="C1659" s="280" t="s">
        <v>397</v>
      </c>
      <c r="D1659" s="280" t="s">
        <v>18</v>
      </c>
      <c r="E1659" s="234">
        <v>1</v>
      </c>
      <c r="F1659" s="235" t="s">
        <v>13</v>
      </c>
      <c r="G1659" s="20" t="str">
        <f t="shared" si="26"/>
        <v/>
      </c>
      <c r="H1659" s="23"/>
      <c r="I1659" s="20"/>
      <c r="J1659" s="19">
        <v>0</v>
      </c>
    </row>
    <row r="1660" spans="1:10" ht="15.75" hidden="1" thickBot="1" x14ac:dyDescent="0.3">
      <c r="A1660" s="282"/>
      <c r="B1660" s="283"/>
      <c r="C1660" s="284"/>
      <c r="D1660" s="284"/>
      <c r="E1660" s="241"/>
      <c r="F1660" s="242" t="s">
        <v>13</v>
      </c>
      <c r="G1660" s="31" t="str">
        <f t="shared" si="26"/>
        <v/>
      </c>
      <c r="H1660" s="33"/>
      <c r="I1660" s="20"/>
      <c r="J1660" s="19">
        <v>0</v>
      </c>
    </row>
    <row r="1661" spans="1:10" ht="15.75" hidden="1" thickBot="1" x14ac:dyDescent="0.3">
      <c r="A1661" s="270" t="s">
        <v>398</v>
      </c>
      <c r="B1661" s="271" t="s">
        <v>2911</v>
      </c>
      <c r="C1661" s="272"/>
      <c r="D1661" s="273" t="s">
        <v>18</v>
      </c>
      <c r="E1661" s="236"/>
      <c r="F1661" s="237" t="s">
        <v>13</v>
      </c>
      <c r="G1661" s="274" t="str">
        <f t="shared" si="26"/>
        <v/>
      </c>
      <c r="H1661" s="275"/>
      <c r="I1661" s="276"/>
      <c r="J1661" s="19">
        <v>0</v>
      </c>
    </row>
    <row r="1662" spans="1:10" ht="15.75" hidden="1" thickBot="1" x14ac:dyDescent="0.3">
      <c r="A1662" s="277"/>
      <c r="B1662" s="278"/>
      <c r="C1662" s="279"/>
      <c r="D1662" s="279"/>
      <c r="E1662" s="238"/>
      <c r="F1662" s="239" t="s">
        <v>13</v>
      </c>
      <c r="G1662" s="20" t="str">
        <f t="shared" si="26"/>
        <v/>
      </c>
      <c r="H1662" s="23"/>
      <c r="I1662" s="20"/>
      <c r="J1662" s="19">
        <v>0</v>
      </c>
    </row>
    <row r="1663" spans="1:10" ht="15.75" hidden="1" thickBot="1" x14ac:dyDescent="0.3">
      <c r="A1663" s="277"/>
      <c r="B1663" s="278"/>
      <c r="C1663" s="280" t="s">
        <v>6306</v>
      </c>
      <c r="D1663" s="280" t="s">
        <v>6039</v>
      </c>
      <c r="E1663" s="234">
        <v>0.15</v>
      </c>
      <c r="F1663" s="240">
        <v>23.246499999999997</v>
      </c>
      <c r="G1663" s="22">
        <f t="shared" si="26"/>
        <v>3.4869749999999997</v>
      </c>
      <c r="H1663" s="26">
        <f>SUM(G1663:G1664)</f>
        <v>3.4869749999999997</v>
      </c>
      <c r="I1663" s="27"/>
      <c r="J1663" s="19">
        <v>0</v>
      </c>
    </row>
    <row r="1664" spans="1:10" ht="26.25" hidden="1" thickBot="1" x14ac:dyDescent="0.3">
      <c r="A1664" s="277"/>
      <c r="B1664" s="278"/>
      <c r="C1664" s="280" t="s">
        <v>399</v>
      </c>
      <c r="D1664" s="280" t="s">
        <v>18</v>
      </c>
      <c r="E1664" s="234">
        <v>1</v>
      </c>
      <c r="F1664" s="235" t="s">
        <v>13</v>
      </c>
      <c r="G1664" s="20" t="str">
        <f t="shared" si="26"/>
        <v/>
      </c>
      <c r="H1664" s="23"/>
      <c r="I1664" s="20"/>
      <c r="J1664" s="19">
        <v>0</v>
      </c>
    </row>
    <row r="1665" spans="1:10" ht="15.75" hidden="1" thickBot="1" x14ac:dyDescent="0.3">
      <c r="A1665" s="282"/>
      <c r="B1665" s="283"/>
      <c r="C1665" s="284"/>
      <c r="D1665" s="284"/>
      <c r="E1665" s="241"/>
      <c r="F1665" s="317" t="s">
        <v>13</v>
      </c>
      <c r="G1665" s="31" t="str">
        <f t="shared" si="26"/>
        <v/>
      </c>
      <c r="H1665" s="33"/>
      <c r="I1665" s="20"/>
      <c r="J1665" s="19">
        <v>0</v>
      </c>
    </row>
    <row r="1666" spans="1:10" ht="15.75" hidden="1" thickBot="1" x14ac:dyDescent="0.3">
      <c r="A1666" s="270" t="s">
        <v>400</v>
      </c>
      <c r="B1666" s="271" t="s">
        <v>2912</v>
      </c>
      <c r="C1666" s="272"/>
      <c r="D1666" s="273" t="s">
        <v>18</v>
      </c>
      <c r="E1666" s="236"/>
      <c r="F1666" s="237" t="s">
        <v>13</v>
      </c>
      <c r="G1666" s="274" t="str">
        <f t="shared" si="26"/>
        <v/>
      </c>
      <c r="H1666" s="275"/>
      <c r="I1666" s="276"/>
      <c r="J1666" s="19">
        <v>0</v>
      </c>
    </row>
    <row r="1667" spans="1:10" ht="15.75" hidden="1" thickBot="1" x14ac:dyDescent="0.3">
      <c r="A1667" s="277"/>
      <c r="B1667" s="278"/>
      <c r="C1667" s="279"/>
      <c r="D1667" s="279"/>
      <c r="E1667" s="238"/>
      <c r="F1667" s="239" t="s">
        <v>13</v>
      </c>
      <c r="G1667" s="20" t="str">
        <f t="shared" si="26"/>
        <v/>
      </c>
      <c r="H1667" s="23"/>
      <c r="I1667" s="20"/>
      <c r="J1667" s="19">
        <v>0</v>
      </c>
    </row>
    <row r="1668" spans="1:10" ht="15.75" hidden="1" thickBot="1" x14ac:dyDescent="0.3">
      <c r="A1668" s="277"/>
      <c r="B1668" s="278"/>
      <c r="C1668" s="280" t="s">
        <v>6306</v>
      </c>
      <c r="D1668" s="280" t="s">
        <v>6039</v>
      </c>
      <c r="E1668" s="234">
        <v>0.15</v>
      </c>
      <c r="F1668" s="240">
        <v>23.246499999999997</v>
      </c>
      <c r="G1668" s="22">
        <f t="shared" si="26"/>
        <v>3.4869749999999997</v>
      </c>
      <c r="H1668" s="26">
        <f>SUM(G1668:G1670)</f>
        <v>7.8446249999999988</v>
      </c>
      <c r="I1668" s="27"/>
      <c r="J1668" s="19">
        <v>0</v>
      </c>
    </row>
    <row r="1669" spans="1:10" ht="15.75" hidden="1" thickBot="1" x14ac:dyDescent="0.3">
      <c r="A1669" s="277"/>
      <c r="B1669" s="278"/>
      <c r="C1669" s="280" t="s">
        <v>6307</v>
      </c>
      <c r="D1669" s="280" t="s">
        <v>6039</v>
      </c>
      <c r="E1669" s="234">
        <v>0.15</v>
      </c>
      <c r="F1669" s="240">
        <v>29.050999999999998</v>
      </c>
      <c r="G1669" s="22">
        <f t="shared" si="26"/>
        <v>4.3576499999999996</v>
      </c>
      <c r="H1669" s="301"/>
      <c r="I1669" s="302"/>
      <c r="J1669" s="19">
        <v>0</v>
      </c>
    </row>
    <row r="1670" spans="1:10" ht="26.25" hidden="1" thickBot="1" x14ac:dyDescent="0.3">
      <c r="A1670" s="277"/>
      <c r="B1670" s="278"/>
      <c r="C1670" s="280" t="s">
        <v>401</v>
      </c>
      <c r="D1670" s="280" t="s">
        <v>18</v>
      </c>
      <c r="E1670" s="234">
        <v>1</v>
      </c>
      <c r="F1670" s="235" t="s">
        <v>13</v>
      </c>
      <c r="G1670" s="20" t="str">
        <f t="shared" si="26"/>
        <v/>
      </c>
      <c r="H1670" s="23"/>
      <c r="I1670" s="20"/>
      <c r="J1670" s="19">
        <v>0</v>
      </c>
    </row>
    <row r="1671" spans="1:10" ht="15.75" hidden="1" thickBot="1" x14ac:dyDescent="0.3">
      <c r="A1671" s="282"/>
      <c r="B1671" s="283"/>
      <c r="C1671" s="284"/>
      <c r="D1671" s="284"/>
      <c r="E1671" s="241"/>
      <c r="F1671" s="242" t="s">
        <v>13</v>
      </c>
      <c r="G1671" s="31" t="str">
        <f t="shared" si="26"/>
        <v/>
      </c>
      <c r="H1671" s="33"/>
      <c r="I1671" s="20"/>
      <c r="J1671" s="19">
        <v>0</v>
      </c>
    </row>
    <row r="1672" spans="1:10" ht="15.75" hidden="1" thickBot="1" x14ac:dyDescent="0.3">
      <c r="A1672" s="270" t="s">
        <v>402</v>
      </c>
      <c r="B1672" s="271" t="s">
        <v>2913</v>
      </c>
      <c r="C1672" s="272"/>
      <c r="D1672" s="273" t="s">
        <v>18</v>
      </c>
      <c r="E1672" s="236"/>
      <c r="F1672" s="237" t="s">
        <v>13</v>
      </c>
      <c r="G1672" s="274" t="str">
        <f t="shared" si="26"/>
        <v/>
      </c>
      <c r="H1672" s="275"/>
      <c r="I1672" s="276"/>
      <c r="J1672" s="19">
        <v>0</v>
      </c>
    </row>
    <row r="1673" spans="1:10" ht="15.75" hidden="1" thickBot="1" x14ac:dyDescent="0.3">
      <c r="A1673" s="277"/>
      <c r="B1673" s="278"/>
      <c r="C1673" s="279"/>
      <c r="D1673" s="279"/>
      <c r="E1673" s="238"/>
      <c r="F1673" s="239" t="s">
        <v>13</v>
      </c>
      <c r="G1673" s="20" t="str">
        <f t="shared" si="26"/>
        <v/>
      </c>
      <c r="H1673" s="23"/>
      <c r="I1673" s="20"/>
      <c r="J1673" s="19">
        <v>0</v>
      </c>
    </row>
    <row r="1674" spans="1:10" ht="15.75" hidden="1" thickBot="1" x14ac:dyDescent="0.3">
      <c r="A1674" s="277"/>
      <c r="B1674" s="278"/>
      <c r="C1674" s="280" t="s">
        <v>6307</v>
      </c>
      <c r="D1674" s="280" t="s">
        <v>6039</v>
      </c>
      <c r="E1674" s="234">
        <v>0.317</v>
      </c>
      <c r="F1674" s="240">
        <v>29.050999999999998</v>
      </c>
      <c r="G1674" s="22">
        <f t="shared" si="26"/>
        <v>9.209166999999999</v>
      </c>
      <c r="H1674" s="26">
        <f>SUM(G1674:G1677)</f>
        <v>16.578307499999998</v>
      </c>
      <c r="I1674" s="27"/>
      <c r="J1674" s="19">
        <v>0</v>
      </c>
    </row>
    <row r="1675" spans="1:10" ht="15.75" hidden="1" thickBot="1" x14ac:dyDescent="0.3">
      <c r="A1675" s="277"/>
      <c r="B1675" s="278"/>
      <c r="C1675" s="280" t="s">
        <v>6306</v>
      </c>
      <c r="D1675" s="280" t="s">
        <v>6039</v>
      </c>
      <c r="E1675" s="234">
        <v>0.317</v>
      </c>
      <c r="F1675" s="240">
        <v>23.246499999999997</v>
      </c>
      <c r="G1675" s="22">
        <f t="shared" si="26"/>
        <v>7.3691404999999994</v>
      </c>
      <c r="H1675" s="23"/>
      <c r="I1675" s="20"/>
      <c r="J1675" s="19">
        <v>0</v>
      </c>
    </row>
    <row r="1676" spans="1:10" ht="26.25" hidden="1" thickBot="1" x14ac:dyDescent="0.3">
      <c r="A1676" s="277"/>
      <c r="B1676" s="278"/>
      <c r="C1676" s="280" t="s">
        <v>380</v>
      </c>
      <c r="D1676" s="280" t="s">
        <v>18</v>
      </c>
      <c r="E1676" s="234">
        <v>1</v>
      </c>
      <c r="F1676" s="235" t="s">
        <v>13</v>
      </c>
      <c r="G1676" s="22" t="str">
        <f t="shared" si="26"/>
        <v/>
      </c>
      <c r="H1676" s="23"/>
      <c r="I1676" s="20"/>
      <c r="J1676" s="19">
        <v>0</v>
      </c>
    </row>
    <row r="1677" spans="1:10" ht="26.25" hidden="1" thickBot="1" x14ac:dyDescent="0.3">
      <c r="A1677" s="277"/>
      <c r="B1677" s="278"/>
      <c r="C1677" s="280" t="s">
        <v>403</v>
      </c>
      <c r="D1677" s="280" t="s">
        <v>18</v>
      </c>
      <c r="E1677" s="234">
        <v>1</v>
      </c>
      <c r="F1677" s="235" t="s">
        <v>13</v>
      </c>
      <c r="G1677" s="20" t="str">
        <f t="shared" si="26"/>
        <v/>
      </c>
      <c r="H1677" s="23"/>
      <c r="I1677" s="20"/>
      <c r="J1677" s="19">
        <v>0</v>
      </c>
    </row>
    <row r="1678" spans="1:10" ht="15.75" hidden="1" thickBot="1" x14ac:dyDescent="0.3">
      <c r="A1678" s="282"/>
      <c r="B1678" s="283"/>
      <c r="C1678" s="284"/>
      <c r="D1678" s="284"/>
      <c r="E1678" s="241"/>
      <c r="F1678" s="242" t="s">
        <v>13</v>
      </c>
      <c r="G1678" s="31" t="str">
        <f t="shared" si="26"/>
        <v/>
      </c>
      <c r="H1678" s="33"/>
      <c r="I1678" s="20"/>
      <c r="J1678" s="19">
        <v>0</v>
      </c>
    </row>
    <row r="1679" spans="1:10" ht="15.75" hidden="1" thickBot="1" x14ac:dyDescent="0.3">
      <c r="A1679" s="270" t="s">
        <v>404</v>
      </c>
      <c r="B1679" s="271" t="s">
        <v>2914</v>
      </c>
      <c r="C1679" s="272"/>
      <c r="D1679" s="273" t="s">
        <v>18</v>
      </c>
      <c r="E1679" s="236"/>
      <c r="F1679" s="237" t="s">
        <v>13</v>
      </c>
      <c r="G1679" s="274" t="str">
        <f t="shared" si="26"/>
        <v/>
      </c>
      <c r="H1679" s="275"/>
      <c r="I1679" s="276"/>
      <c r="J1679" s="19">
        <v>0</v>
      </c>
    </row>
    <row r="1680" spans="1:10" ht="15.75" hidden="1" thickBot="1" x14ac:dyDescent="0.3">
      <c r="A1680" s="277"/>
      <c r="B1680" s="278"/>
      <c r="C1680" s="279"/>
      <c r="D1680" s="279"/>
      <c r="E1680" s="238"/>
      <c r="F1680" s="239" t="s">
        <v>13</v>
      </c>
      <c r="G1680" s="20" t="str">
        <f t="shared" ref="G1680:G1743" si="27">IF(ISNUMBER(F1680),E1680*F1680,"")</f>
        <v/>
      </c>
      <c r="H1680" s="23"/>
      <c r="I1680" s="20"/>
      <c r="J1680" s="19">
        <v>0</v>
      </c>
    </row>
    <row r="1681" spans="1:10" ht="15.75" hidden="1" thickBot="1" x14ac:dyDescent="0.3">
      <c r="A1681" s="277"/>
      <c r="B1681" s="278"/>
      <c r="C1681" s="280" t="s">
        <v>6306</v>
      </c>
      <c r="D1681" s="280" t="s">
        <v>6039</v>
      </c>
      <c r="E1681" s="234">
        <v>0.65</v>
      </c>
      <c r="F1681" s="240">
        <v>23.246499999999997</v>
      </c>
      <c r="G1681" s="22">
        <f t="shared" si="27"/>
        <v>15.110224999999998</v>
      </c>
      <c r="H1681" s="26">
        <f>SUM(G1681:G1684)</f>
        <v>33.993375</v>
      </c>
      <c r="I1681" s="27"/>
      <c r="J1681" s="19">
        <v>0</v>
      </c>
    </row>
    <row r="1682" spans="1:10" ht="15.75" hidden="1" thickBot="1" x14ac:dyDescent="0.3">
      <c r="A1682" s="277"/>
      <c r="B1682" s="278"/>
      <c r="C1682" s="280" t="s">
        <v>6307</v>
      </c>
      <c r="D1682" s="280" t="s">
        <v>6039</v>
      </c>
      <c r="E1682" s="234">
        <v>0.65</v>
      </c>
      <c r="F1682" s="240">
        <v>29.050999999999998</v>
      </c>
      <c r="G1682" s="22">
        <f t="shared" si="27"/>
        <v>18.883150000000001</v>
      </c>
      <c r="H1682" s="23"/>
      <c r="I1682" s="20"/>
      <c r="J1682" s="19">
        <v>0</v>
      </c>
    </row>
    <row r="1683" spans="1:10" ht="15.75" hidden="1" thickBot="1" x14ac:dyDescent="0.3">
      <c r="A1683" s="277"/>
      <c r="B1683" s="278"/>
      <c r="C1683" s="280" t="s">
        <v>405</v>
      </c>
      <c r="D1683" s="280" t="s">
        <v>18</v>
      </c>
      <c r="E1683" s="234">
        <v>1</v>
      </c>
      <c r="F1683" s="240" t="s">
        <v>13</v>
      </c>
      <c r="G1683" s="20" t="str">
        <f t="shared" si="27"/>
        <v/>
      </c>
      <c r="H1683" s="23"/>
      <c r="I1683" s="20"/>
      <c r="J1683" s="19">
        <v>0</v>
      </c>
    </row>
    <row r="1684" spans="1:10" ht="15.75" hidden="1" thickBot="1" x14ac:dyDescent="0.3">
      <c r="A1684" s="277"/>
      <c r="B1684" s="278"/>
      <c r="C1684" s="280" t="s">
        <v>406</v>
      </c>
      <c r="D1684" s="280" t="s">
        <v>18</v>
      </c>
      <c r="E1684" s="234">
        <v>1</v>
      </c>
      <c r="F1684" s="240" t="s">
        <v>13</v>
      </c>
      <c r="G1684" s="20" t="str">
        <f t="shared" si="27"/>
        <v/>
      </c>
      <c r="H1684" s="23"/>
      <c r="I1684" s="20"/>
      <c r="J1684" s="19">
        <v>0</v>
      </c>
    </row>
    <row r="1685" spans="1:10" ht="15.75" hidden="1" thickBot="1" x14ac:dyDescent="0.3">
      <c r="A1685" s="282"/>
      <c r="B1685" s="283"/>
      <c r="C1685" s="284"/>
      <c r="D1685" s="284"/>
      <c r="E1685" s="241"/>
      <c r="F1685" s="242" t="s">
        <v>13</v>
      </c>
      <c r="G1685" s="31" t="str">
        <f t="shared" si="27"/>
        <v/>
      </c>
      <c r="H1685" s="33"/>
      <c r="I1685" s="20"/>
      <c r="J1685" s="19">
        <v>0</v>
      </c>
    </row>
    <row r="1686" spans="1:10" ht="15.75" hidden="1" thickBot="1" x14ac:dyDescent="0.3">
      <c r="A1686" s="270" t="s">
        <v>407</v>
      </c>
      <c r="B1686" s="271" t="s">
        <v>2915</v>
      </c>
      <c r="C1686" s="272"/>
      <c r="D1686" s="273" t="s">
        <v>18</v>
      </c>
      <c r="E1686" s="236"/>
      <c r="F1686" s="237" t="s">
        <v>13</v>
      </c>
      <c r="G1686" s="274" t="str">
        <f t="shared" si="27"/>
        <v/>
      </c>
      <c r="H1686" s="275"/>
      <c r="I1686" s="276"/>
      <c r="J1686" s="19">
        <v>0</v>
      </c>
    </row>
    <row r="1687" spans="1:10" ht="15.75" hidden="1" thickBot="1" x14ac:dyDescent="0.3">
      <c r="A1687" s="277"/>
      <c r="B1687" s="278"/>
      <c r="C1687" s="279"/>
      <c r="D1687" s="279"/>
      <c r="E1687" s="238"/>
      <c r="F1687" s="239" t="s">
        <v>13</v>
      </c>
      <c r="G1687" s="20" t="str">
        <f t="shared" si="27"/>
        <v/>
      </c>
      <c r="H1687" s="23"/>
      <c r="I1687" s="20"/>
      <c r="J1687" s="19">
        <v>0</v>
      </c>
    </row>
    <row r="1688" spans="1:10" ht="39" hidden="1" thickBot="1" x14ac:dyDescent="0.3">
      <c r="A1688" s="277"/>
      <c r="B1688" s="278"/>
      <c r="C1688" s="280" t="s">
        <v>408</v>
      </c>
      <c r="D1688" s="280" t="s">
        <v>87</v>
      </c>
      <c r="E1688" s="234">
        <v>1</v>
      </c>
      <c r="F1688" s="235" t="s">
        <v>13</v>
      </c>
      <c r="G1688" s="20" t="str">
        <f t="shared" si="27"/>
        <v/>
      </c>
      <c r="H1688" s="26">
        <f>SUM(G1688:G1690)</f>
        <v>6.9534926999999991</v>
      </c>
      <c r="I1688" s="27"/>
      <c r="J1688" s="19">
        <v>0</v>
      </c>
    </row>
    <row r="1689" spans="1:10" ht="15.75" hidden="1" thickBot="1" x14ac:dyDescent="0.3">
      <c r="A1689" s="277"/>
      <c r="B1689" s="278"/>
      <c r="C1689" s="280" t="s">
        <v>6306</v>
      </c>
      <c r="D1689" s="280" t="s">
        <v>6039</v>
      </c>
      <c r="E1689" s="234">
        <v>7.4800000000000005E-2</v>
      </c>
      <c r="F1689" s="240">
        <v>23.246499999999997</v>
      </c>
      <c r="G1689" s="20">
        <f t="shared" si="27"/>
        <v>1.7388382</v>
      </c>
      <c r="H1689" s="23"/>
      <c r="I1689" s="20"/>
      <c r="J1689" s="19">
        <v>0</v>
      </c>
    </row>
    <row r="1690" spans="1:10" ht="15.75" hidden="1" thickBot="1" x14ac:dyDescent="0.3">
      <c r="A1690" s="277"/>
      <c r="B1690" s="278"/>
      <c r="C1690" s="280" t="s">
        <v>6307</v>
      </c>
      <c r="D1690" s="280" t="s">
        <v>6039</v>
      </c>
      <c r="E1690" s="234">
        <v>0.17949999999999999</v>
      </c>
      <c r="F1690" s="240">
        <v>29.050999999999998</v>
      </c>
      <c r="G1690" s="20">
        <f t="shared" si="27"/>
        <v>5.2146544999999991</v>
      </c>
      <c r="H1690" s="23"/>
      <c r="I1690" s="20"/>
      <c r="J1690" s="19">
        <v>0</v>
      </c>
    </row>
    <row r="1691" spans="1:10" ht="15.75" hidden="1" thickBot="1" x14ac:dyDescent="0.3">
      <c r="A1691" s="282"/>
      <c r="B1691" s="283"/>
      <c r="C1691" s="284"/>
      <c r="D1691" s="284"/>
      <c r="E1691" s="241"/>
      <c r="F1691" s="242" t="s">
        <v>13</v>
      </c>
      <c r="G1691" s="31" t="str">
        <f t="shared" si="27"/>
        <v/>
      </c>
      <c r="H1691" s="33"/>
      <c r="I1691" s="20"/>
      <c r="J1691" s="19">
        <v>0</v>
      </c>
    </row>
    <row r="1692" spans="1:10" ht="15.75" hidden="1" thickBot="1" x14ac:dyDescent="0.3">
      <c r="A1692" s="270" t="s">
        <v>409</v>
      </c>
      <c r="B1692" s="271" t="s">
        <v>2916</v>
      </c>
      <c r="C1692" s="272"/>
      <c r="D1692" s="273" t="s">
        <v>18</v>
      </c>
      <c r="E1692" s="236"/>
      <c r="F1692" s="237" t="s">
        <v>13</v>
      </c>
      <c r="G1692" s="274" t="str">
        <f t="shared" si="27"/>
        <v/>
      </c>
      <c r="H1692" s="275"/>
      <c r="I1692" s="276"/>
      <c r="J1692" s="19">
        <v>0</v>
      </c>
    </row>
    <row r="1693" spans="1:10" ht="15.75" hidden="1" thickBot="1" x14ac:dyDescent="0.3">
      <c r="A1693" s="277"/>
      <c r="B1693" s="278"/>
      <c r="C1693" s="279"/>
      <c r="D1693" s="279"/>
      <c r="E1693" s="238"/>
      <c r="F1693" s="239" t="s">
        <v>13</v>
      </c>
      <c r="G1693" s="20" t="str">
        <f t="shared" si="27"/>
        <v/>
      </c>
      <c r="H1693" s="23"/>
      <c r="I1693" s="20"/>
      <c r="J1693" s="19">
        <v>0</v>
      </c>
    </row>
    <row r="1694" spans="1:10" ht="15.75" hidden="1" thickBot="1" x14ac:dyDescent="0.3">
      <c r="A1694" s="277"/>
      <c r="B1694" s="278"/>
      <c r="C1694" s="280" t="s">
        <v>6306</v>
      </c>
      <c r="D1694" s="280" t="s">
        <v>6039</v>
      </c>
      <c r="E1694" s="234">
        <v>0.14799999999999999</v>
      </c>
      <c r="F1694" s="240">
        <v>23.246499999999997</v>
      </c>
      <c r="G1694" s="20">
        <f t="shared" si="27"/>
        <v>3.4404819999999994</v>
      </c>
      <c r="H1694" s="26">
        <f>SUM(G1694:G1698)</f>
        <v>13.756492099999999</v>
      </c>
      <c r="I1694" s="27"/>
      <c r="J1694" s="19">
        <v>0</v>
      </c>
    </row>
    <row r="1695" spans="1:10" ht="15.75" hidden="1" thickBot="1" x14ac:dyDescent="0.3">
      <c r="A1695" s="277"/>
      <c r="B1695" s="278"/>
      <c r="C1695" s="280" t="s">
        <v>6307</v>
      </c>
      <c r="D1695" s="280" t="s">
        <v>6039</v>
      </c>
      <c r="E1695" s="234">
        <v>0.35510000000000003</v>
      </c>
      <c r="F1695" s="240">
        <v>29.050999999999998</v>
      </c>
      <c r="G1695" s="20">
        <f t="shared" si="27"/>
        <v>10.3160101</v>
      </c>
      <c r="H1695" s="38"/>
      <c r="I1695" s="39"/>
      <c r="J1695" s="19">
        <v>0</v>
      </c>
    </row>
    <row r="1696" spans="1:10" ht="26.25" hidden="1" thickBot="1" x14ac:dyDescent="0.3">
      <c r="A1696" s="277"/>
      <c r="B1696" s="278"/>
      <c r="C1696" s="280" t="s">
        <v>410</v>
      </c>
      <c r="D1696" s="280" t="s">
        <v>106</v>
      </c>
      <c r="E1696" s="234">
        <v>1.5</v>
      </c>
      <c r="F1696" s="235" t="s">
        <v>13</v>
      </c>
      <c r="G1696" s="20" t="str">
        <f t="shared" si="27"/>
        <v/>
      </c>
      <c r="H1696" s="23"/>
      <c r="I1696" s="20"/>
      <c r="J1696" s="19">
        <v>0</v>
      </c>
    </row>
    <row r="1697" spans="1:10" ht="15.75" hidden="1" thickBot="1" x14ac:dyDescent="0.3">
      <c r="A1697" s="277"/>
      <c r="B1697" s="278"/>
      <c r="C1697" s="280" t="s">
        <v>411</v>
      </c>
      <c r="D1697" s="280" t="s">
        <v>87</v>
      </c>
      <c r="E1697" s="234">
        <v>1</v>
      </c>
      <c r="F1697" s="235" t="s">
        <v>13</v>
      </c>
      <c r="G1697" s="20" t="str">
        <f t="shared" si="27"/>
        <v/>
      </c>
      <c r="H1697" s="23"/>
      <c r="I1697" s="20"/>
      <c r="J1697" s="19">
        <v>0</v>
      </c>
    </row>
    <row r="1698" spans="1:10" ht="15.75" hidden="1" thickBot="1" x14ac:dyDescent="0.3">
      <c r="A1698" s="277"/>
      <c r="B1698" s="278"/>
      <c r="C1698" s="280" t="s">
        <v>412</v>
      </c>
      <c r="D1698" s="280" t="s">
        <v>87</v>
      </c>
      <c r="E1698" s="234">
        <v>1</v>
      </c>
      <c r="F1698" s="235" t="s">
        <v>13</v>
      </c>
      <c r="G1698" s="20" t="str">
        <f t="shared" si="27"/>
        <v/>
      </c>
      <c r="H1698" s="23"/>
      <c r="I1698" s="20"/>
      <c r="J1698" s="19">
        <v>0</v>
      </c>
    </row>
    <row r="1699" spans="1:10" ht="15.75" hidden="1" thickBot="1" x14ac:dyDescent="0.3">
      <c r="A1699" s="282"/>
      <c r="B1699" s="283"/>
      <c r="C1699" s="284"/>
      <c r="D1699" s="284"/>
      <c r="E1699" s="241"/>
      <c r="F1699" s="242" t="s">
        <v>13</v>
      </c>
      <c r="G1699" s="31" t="str">
        <f t="shared" si="27"/>
        <v/>
      </c>
      <c r="H1699" s="33"/>
      <c r="I1699" s="20"/>
      <c r="J1699" s="19">
        <v>0</v>
      </c>
    </row>
    <row r="1700" spans="1:10" ht="15.75" hidden="1" thickBot="1" x14ac:dyDescent="0.3">
      <c r="A1700" s="270" t="s">
        <v>413</v>
      </c>
      <c r="B1700" s="271" t="s">
        <v>2917</v>
      </c>
      <c r="C1700" s="272"/>
      <c r="D1700" s="273" t="s">
        <v>18</v>
      </c>
      <c r="E1700" s="236"/>
      <c r="F1700" s="237" t="s">
        <v>13</v>
      </c>
      <c r="G1700" s="274" t="str">
        <f t="shared" si="27"/>
        <v/>
      </c>
      <c r="H1700" s="275"/>
      <c r="I1700" s="276"/>
      <c r="J1700" s="19">
        <v>0</v>
      </c>
    </row>
    <row r="1701" spans="1:10" ht="15.75" hidden="1" thickBot="1" x14ac:dyDescent="0.3">
      <c r="A1701" s="277"/>
      <c r="B1701" s="278"/>
      <c r="C1701" s="279"/>
      <c r="D1701" s="279"/>
      <c r="E1701" s="238"/>
      <c r="F1701" s="239" t="s">
        <v>13</v>
      </c>
      <c r="G1701" s="20" t="str">
        <f t="shared" si="27"/>
        <v/>
      </c>
      <c r="H1701" s="23"/>
      <c r="I1701" s="20"/>
      <c r="J1701" s="19">
        <v>0</v>
      </c>
    </row>
    <row r="1702" spans="1:10" ht="39" hidden="1" thickBot="1" x14ac:dyDescent="0.3">
      <c r="A1702" s="277"/>
      <c r="B1702" s="278"/>
      <c r="C1702" s="280" t="s">
        <v>414</v>
      </c>
      <c r="D1702" s="280" t="s">
        <v>87</v>
      </c>
      <c r="E1702" s="234">
        <v>1</v>
      </c>
      <c r="F1702" s="235" t="s">
        <v>13</v>
      </c>
      <c r="G1702" s="22" t="str">
        <f t="shared" si="27"/>
        <v/>
      </c>
      <c r="H1702" s="26">
        <f>SUM(G1702:G1708)</f>
        <v>13.756492099999999</v>
      </c>
      <c r="I1702" s="27"/>
      <c r="J1702" s="19">
        <v>0</v>
      </c>
    </row>
    <row r="1703" spans="1:10" ht="38.25" hidden="1" customHeight="1" x14ac:dyDescent="0.3">
      <c r="A1703" s="277"/>
      <c r="B1703" s="278"/>
      <c r="C1703" s="280" t="s">
        <v>415</v>
      </c>
      <c r="D1703" s="280" t="s">
        <v>87</v>
      </c>
      <c r="E1703" s="234">
        <v>2</v>
      </c>
      <c r="F1703" s="235" t="s">
        <v>13</v>
      </c>
      <c r="G1703" s="22" t="str">
        <f t="shared" si="27"/>
        <v/>
      </c>
      <c r="H1703" s="38"/>
      <c r="I1703" s="39"/>
      <c r="J1703" s="19">
        <v>0</v>
      </c>
    </row>
    <row r="1704" spans="1:10" ht="26.25" hidden="1" thickBot="1" x14ac:dyDescent="0.3">
      <c r="A1704" s="277"/>
      <c r="B1704" s="278"/>
      <c r="C1704" s="280" t="s">
        <v>410</v>
      </c>
      <c r="D1704" s="280" t="s">
        <v>106</v>
      </c>
      <c r="E1704" s="234">
        <v>1.5</v>
      </c>
      <c r="F1704" s="235" t="s">
        <v>13</v>
      </c>
      <c r="G1704" s="20" t="str">
        <f t="shared" si="27"/>
        <v/>
      </c>
      <c r="H1704" s="23"/>
      <c r="I1704" s="20"/>
      <c r="J1704" s="19">
        <v>0</v>
      </c>
    </row>
    <row r="1705" spans="1:10" ht="15.75" hidden="1" thickBot="1" x14ac:dyDescent="0.3">
      <c r="A1705" s="277"/>
      <c r="B1705" s="278"/>
      <c r="C1705" s="280" t="s">
        <v>411</v>
      </c>
      <c r="D1705" s="280" t="s">
        <v>87</v>
      </c>
      <c r="E1705" s="234">
        <v>1</v>
      </c>
      <c r="F1705" s="235" t="s">
        <v>13</v>
      </c>
      <c r="G1705" s="20" t="str">
        <f t="shared" si="27"/>
        <v/>
      </c>
      <c r="H1705" s="23"/>
      <c r="I1705" s="20"/>
      <c r="J1705" s="19">
        <v>0</v>
      </c>
    </row>
    <row r="1706" spans="1:10" ht="15.75" hidden="1" thickBot="1" x14ac:dyDescent="0.3">
      <c r="A1706" s="277"/>
      <c r="B1706" s="278"/>
      <c r="C1706" s="280" t="s">
        <v>412</v>
      </c>
      <c r="D1706" s="280" t="s">
        <v>87</v>
      </c>
      <c r="E1706" s="234">
        <v>1</v>
      </c>
      <c r="F1706" s="235" t="s">
        <v>13</v>
      </c>
      <c r="G1706" s="20" t="str">
        <f t="shared" si="27"/>
        <v/>
      </c>
      <c r="H1706" s="23"/>
      <c r="I1706" s="20"/>
      <c r="J1706" s="19">
        <v>0</v>
      </c>
    </row>
    <row r="1707" spans="1:10" ht="15.75" hidden="1" thickBot="1" x14ac:dyDescent="0.3">
      <c r="A1707" s="277"/>
      <c r="B1707" s="278"/>
      <c r="C1707" s="280" t="s">
        <v>6306</v>
      </c>
      <c r="D1707" s="280" t="s">
        <v>6039</v>
      </c>
      <c r="E1707" s="234">
        <v>0.14799999999999999</v>
      </c>
      <c r="F1707" s="240">
        <v>23.246499999999997</v>
      </c>
      <c r="G1707" s="22">
        <f t="shared" si="27"/>
        <v>3.4404819999999994</v>
      </c>
      <c r="H1707" s="23"/>
      <c r="I1707" s="20"/>
      <c r="J1707" s="19">
        <v>0</v>
      </c>
    </row>
    <row r="1708" spans="1:10" ht="15.75" hidden="1" thickBot="1" x14ac:dyDescent="0.3">
      <c r="A1708" s="277"/>
      <c r="B1708" s="278"/>
      <c r="C1708" s="280" t="s">
        <v>6307</v>
      </c>
      <c r="D1708" s="280" t="s">
        <v>6039</v>
      </c>
      <c r="E1708" s="234">
        <v>0.35510000000000003</v>
      </c>
      <c r="F1708" s="240">
        <v>29.050999999999998</v>
      </c>
      <c r="G1708" s="20">
        <f t="shared" si="27"/>
        <v>10.3160101</v>
      </c>
      <c r="H1708" s="23"/>
      <c r="I1708" s="20"/>
      <c r="J1708" s="19">
        <v>0</v>
      </c>
    </row>
    <row r="1709" spans="1:10" ht="15.75" hidden="1" thickBot="1" x14ac:dyDescent="0.3">
      <c r="A1709" s="282"/>
      <c r="B1709" s="283"/>
      <c r="C1709" s="284"/>
      <c r="D1709" s="284"/>
      <c r="E1709" s="241"/>
      <c r="F1709" s="242" t="s">
        <v>13</v>
      </c>
      <c r="G1709" s="31" t="str">
        <f t="shared" si="27"/>
        <v/>
      </c>
      <c r="H1709" s="33"/>
      <c r="I1709" s="20"/>
      <c r="J1709" s="19">
        <v>0</v>
      </c>
    </row>
    <row r="1710" spans="1:10" ht="15.75" hidden="1" thickBot="1" x14ac:dyDescent="0.3">
      <c r="A1710" s="270" t="s">
        <v>416</v>
      </c>
      <c r="B1710" s="271" t="s">
        <v>2918</v>
      </c>
      <c r="C1710" s="272"/>
      <c r="D1710" s="273" t="s">
        <v>18</v>
      </c>
      <c r="E1710" s="236"/>
      <c r="F1710" s="237" t="s">
        <v>13</v>
      </c>
      <c r="G1710" s="274" t="str">
        <f t="shared" si="27"/>
        <v/>
      </c>
      <c r="H1710" s="275"/>
      <c r="I1710" s="276"/>
      <c r="J1710" s="19">
        <v>0</v>
      </c>
    </row>
    <row r="1711" spans="1:10" ht="15.75" hidden="1" thickBot="1" x14ac:dyDescent="0.3">
      <c r="A1711" s="277"/>
      <c r="B1711" s="278"/>
      <c r="C1711" s="279"/>
      <c r="D1711" s="279"/>
      <c r="E1711" s="238"/>
      <c r="F1711" s="239" t="s">
        <v>13</v>
      </c>
      <c r="G1711" s="20" t="str">
        <f t="shared" si="27"/>
        <v/>
      </c>
      <c r="H1711" s="23"/>
      <c r="I1711" s="20"/>
      <c r="J1711" s="19">
        <v>0</v>
      </c>
    </row>
    <row r="1712" spans="1:10" ht="39" hidden="1" thickBot="1" x14ac:dyDescent="0.3">
      <c r="A1712" s="277"/>
      <c r="B1712" s="278"/>
      <c r="C1712" s="280" t="s">
        <v>417</v>
      </c>
      <c r="D1712" s="280" t="s">
        <v>87</v>
      </c>
      <c r="E1712" s="234">
        <v>1</v>
      </c>
      <c r="F1712" s="235" t="s">
        <v>13</v>
      </c>
      <c r="G1712" s="22" t="str">
        <f t="shared" si="27"/>
        <v/>
      </c>
      <c r="H1712" s="26">
        <f>SUM(G1712:G1718)</f>
        <v>16.053404949999997</v>
      </c>
      <c r="I1712" s="27"/>
      <c r="J1712" s="19">
        <v>0</v>
      </c>
    </row>
    <row r="1713" spans="1:10" ht="38.25" hidden="1" customHeight="1" x14ac:dyDescent="0.3">
      <c r="A1713" s="277"/>
      <c r="B1713" s="278"/>
      <c r="C1713" s="280" t="s">
        <v>415</v>
      </c>
      <c r="D1713" s="280" t="s">
        <v>87</v>
      </c>
      <c r="E1713" s="234">
        <v>2</v>
      </c>
      <c r="F1713" s="235" t="s">
        <v>13</v>
      </c>
      <c r="G1713" s="22" t="str">
        <f t="shared" si="27"/>
        <v/>
      </c>
      <c r="H1713" s="38"/>
      <c r="I1713" s="39"/>
      <c r="J1713" s="19">
        <v>0</v>
      </c>
    </row>
    <row r="1714" spans="1:10" ht="26.25" hidden="1" thickBot="1" x14ac:dyDescent="0.3">
      <c r="A1714" s="277"/>
      <c r="B1714" s="278"/>
      <c r="C1714" s="280" t="s">
        <v>410</v>
      </c>
      <c r="D1714" s="280" t="s">
        <v>106</v>
      </c>
      <c r="E1714" s="234">
        <v>1.5</v>
      </c>
      <c r="F1714" s="235" t="s">
        <v>13</v>
      </c>
      <c r="G1714" s="20" t="str">
        <f t="shared" si="27"/>
        <v/>
      </c>
      <c r="H1714" s="23"/>
      <c r="I1714" s="20"/>
      <c r="J1714" s="19">
        <v>0</v>
      </c>
    </row>
    <row r="1715" spans="1:10" ht="15.75" hidden="1" thickBot="1" x14ac:dyDescent="0.3">
      <c r="A1715" s="277"/>
      <c r="B1715" s="278"/>
      <c r="C1715" s="280" t="s">
        <v>411</v>
      </c>
      <c r="D1715" s="280" t="s">
        <v>87</v>
      </c>
      <c r="E1715" s="234">
        <v>1</v>
      </c>
      <c r="F1715" s="235" t="s">
        <v>13</v>
      </c>
      <c r="G1715" s="20" t="str">
        <f t="shared" si="27"/>
        <v/>
      </c>
      <c r="H1715" s="23"/>
      <c r="I1715" s="20"/>
      <c r="J1715" s="19">
        <v>0</v>
      </c>
    </row>
    <row r="1716" spans="1:10" ht="15.75" hidden="1" thickBot="1" x14ac:dyDescent="0.3">
      <c r="A1716" s="277"/>
      <c r="B1716" s="278"/>
      <c r="C1716" s="280" t="s">
        <v>412</v>
      </c>
      <c r="D1716" s="280" t="s">
        <v>87</v>
      </c>
      <c r="E1716" s="234">
        <v>1</v>
      </c>
      <c r="F1716" s="235" t="s">
        <v>13</v>
      </c>
      <c r="G1716" s="20" t="str">
        <f t="shared" si="27"/>
        <v/>
      </c>
      <c r="H1716" s="23"/>
      <c r="I1716" s="20"/>
      <c r="J1716" s="19">
        <v>0</v>
      </c>
    </row>
    <row r="1717" spans="1:10" ht="15.75" hidden="1" thickBot="1" x14ac:dyDescent="0.3">
      <c r="A1717" s="277"/>
      <c r="B1717" s="278"/>
      <c r="C1717" s="280" t="s">
        <v>6306</v>
      </c>
      <c r="D1717" s="280" t="s">
        <v>6039</v>
      </c>
      <c r="E1717" s="234">
        <v>0.17269999999999999</v>
      </c>
      <c r="F1717" s="240">
        <v>23.246499999999997</v>
      </c>
      <c r="G1717" s="20">
        <f t="shared" si="27"/>
        <v>4.0146705499999991</v>
      </c>
      <c r="H1717" s="23"/>
      <c r="I1717" s="20"/>
      <c r="J1717" s="19">
        <v>0</v>
      </c>
    </row>
    <row r="1718" spans="1:10" ht="15.75" hidden="1" thickBot="1" x14ac:dyDescent="0.3">
      <c r="A1718" s="277"/>
      <c r="B1718" s="278"/>
      <c r="C1718" s="280" t="s">
        <v>6307</v>
      </c>
      <c r="D1718" s="280" t="s">
        <v>6039</v>
      </c>
      <c r="E1718" s="234">
        <v>0.41439999999999999</v>
      </c>
      <c r="F1718" s="240">
        <v>29.050999999999998</v>
      </c>
      <c r="G1718" s="20">
        <f t="shared" si="27"/>
        <v>12.038734399999999</v>
      </c>
      <c r="H1718" s="23"/>
      <c r="I1718" s="20"/>
      <c r="J1718" s="19">
        <v>0</v>
      </c>
    </row>
    <row r="1719" spans="1:10" ht="15.75" hidden="1" thickBot="1" x14ac:dyDescent="0.3">
      <c r="A1719" s="282"/>
      <c r="B1719" s="283"/>
      <c r="C1719" s="284"/>
      <c r="D1719" s="284"/>
      <c r="E1719" s="241"/>
      <c r="F1719" s="242" t="s">
        <v>13</v>
      </c>
      <c r="G1719" s="31" t="str">
        <f t="shared" si="27"/>
        <v/>
      </c>
      <c r="H1719" s="33"/>
      <c r="I1719" s="20"/>
      <c r="J1719" s="19">
        <v>0</v>
      </c>
    </row>
    <row r="1720" spans="1:10" ht="15.75" hidden="1" thickBot="1" x14ac:dyDescent="0.3">
      <c r="A1720" s="270" t="s">
        <v>418</v>
      </c>
      <c r="B1720" s="271" t="s">
        <v>2919</v>
      </c>
      <c r="C1720" s="272"/>
      <c r="D1720" s="273" t="s">
        <v>18</v>
      </c>
      <c r="E1720" s="236"/>
      <c r="F1720" s="237" t="s">
        <v>13</v>
      </c>
      <c r="G1720" s="274" t="str">
        <f t="shared" si="27"/>
        <v/>
      </c>
      <c r="H1720" s="275"/>
      <c r="I1720" s="276"/>
      <c r="J1720" s="19">
        <v>0</v>
      </c>
    </row>
    <row r="1721" spans="1:10" ht="15.75" hidden="1" thickBot="1" x14ac:dyDescent="0.3">
      <c r="A1721" s="277"/>
      <c r="B1721" s="278"/>
      <c r="C1721" s="279"/>
      <c r="D1721" s="279"/>
      <c r="E1721" s="238"/>
      <c r="F1721" s="239" t="s">
        <v>13</v>
      </c>
      <c r="G1721" s="20" t="str">
        <f t="shared" si="27"/>
        <v/>
      </c>
      <c r="H1721" s="23"/>
      <c r="I1721" s="20"/>
      <c r="J1721" s="19">
        <v>0</v>
      </c>
    </row>
    <row r="1722" spans="1:10" ht="39" hidden="1" thickBot="1" x14ac:dyDescent="0.3">
      <c r="A1722" s="277"/>
      <c r="B1722" s="278"/>
      <c r="C1722" s="280" t="s">
        <v>419</v>
      </c>
      <c r="D1722" s="280" t="s">
        <v>87</v>
      </c>
      <c r="E1722" s="234">
        <v>1</v>
      </c>
      <c r="F1722" s="235" t="s">
        <v>13</v>
      </c>
      <c r="G1722" s="20" t="str">
        <f t="shared" si="27"/>
        <v/>
      </c>
      <c r="H1722" s="26">
        <f>SUM(G1722:G1728)</f>
        <v>13.756492099999999</v>
      </c>
      <c r="I1722" s="27"/>
      <c r="J1722" s="19">
        <v>0</v>
      </c>
    </row>
    <row r="1723" spans="1:10" ht="39" hidden="1" thickBot="1" x14ac:dyDescent="0.3">
      <c r="A1723" s="277"/>
      <c r="B1723" s="278"/>
      <c r="C1723" s="280" t="s">
        <v>420</v>
      </c>
      <c r="D1723" s="280" t="s">
        <v>87</v>
      </c>
      <c r="E1723" s="234">
        <v>2</v>
      </c>
      <c r="F1723" s="235" t="s">
        <v>13</v>
      </c>
      <c r="G1723" s="20" t="str">
        <f t="shared" si="27"/>
        <v/>
      </c>
      <c r="H1723" s="38"/>
      <c r="I1723" s="39"/>
      <c r="J1723" s="19">
        <v>0</v>
      </c>
    </row>
    <row r="1724" spans="1:10" ht="26.25" hidden="1" thickBot="1" x14ac:dyDescent="0.3">
      <c r="A1724" s="277"/>
      <c r="B1724" s="278"/>
      <c r="C1724" s="280" t="s">
        <v>410</v>
      </c>
      <c r="D1724" s="280" t="s">
        <v>106</v>
      </c>
      <c r="E1724" s="234">
        <v>1.5</v>
      </c>
      <c r="F1724" s="235" t="s">
        <v>13</v>
      </c>
      <c r="G1724" s="20" t="str">
        <f t="shared" si="27"/>
        <v/>
      </c>
      <c r="H1724" s="23"/>
      <c r="I1724" s="20"/>
      <c r="J1724" s="19">
        <v>0</v>
      </c>
    </row>
    <row r="1725" spans="1:10" ht="15.75" hidden="1" thickBot="1" x14ac:dyDescent="0.3">
      <c r="A1725" s="277"/>
      <c r="B1725" s="278"/>
      <c r="C1725" s="280" t="s">
        <v>411</v>
      </c>
      <c r="D1725" s="280" t="s">
        <v>87</v>
      </c>
      <c r="E1725" s="234">
        <v>1</v>
      </c>
      <c r="F1725" s="235" t="s">
        <v>13</v>
      </c>
      <c r="G1725" s="20" t="str">
        <f t="shared" si="27"/>
        <v/>
      </c>
      <c r="H1725" s="23"/>
      <c r="I1725" s="20"/>
      <c r="J1725" s="19">
        <v>0</v>
      </c>
    </row>
    <row r="1726" spans="1:10" ht="15.75" hidden="1" thickBot="1" x14ac:dyDescent="0.3">
      <c r="A1726" s="277"/>
      <c r="B1726" s="278"/>
      <c r="C1726" s="280" t="s">
        <v>412</v>
      </c>
      <c r="D1726" s="280" t="s">
        <v>87</v>
      </c>
      <c r="E1726" s="234">
        <v>1</v>
      </c>
      <c r="F1726" s="235" t="s">
        <v>13</v>
      </c>
      <c r="G1726" s="20" t="str">
        <f t="shared" si="27"/>
        <v/>
      </c>
      <c r="H1726" s="23"/>
      <c r="I1726" s="20"/>
      <c r="J1726" s="19">
        <v>0</v>
      </c>
    </row>
    <row r="1727" spans="1:10" ht="15.75" hidden="1" thickBot="1" x14ac:dyDescent="0.3">
      <c r="A1727" s="277"/>
      <c r="B1727" s="278"/>
      <c r="C1727" s="280" t="s">
        <v>6306</v>
      </c>
      <c r="D1727" s="280" t="s">
        <v>6039</v>
      </c>
      <c r="E1727" s="234">
        <v>0.14799999999999999</v>
      </c>
      <c r="F1727" s="240">
        <v>23.246499999999997</v>
      </c>
      <c r="G1727" s="22">
        <f t="shared" si="27"/>
        <v>3.4404819999999994</v>
      </c>
      <c r="H1727" s="23"/>
      <c r="I1727" s="20"/>
      <c r="J1727" s="19">
        <v>0</v>
      </c>
    </row>
    <row r="1728" spans="1:10" ht="15.75" hidden="1" thickBot="1" x14ac:dyDescent="0.3">
      <c r="A1728" s="277"/>
      <c r="B1728" s="278"/>
      <c r="C1728" s="280" t="s">
        <v>6307</v>
      </c>
      <c r="D1728" s="280" t="s">
        <v>6039</v>
      </c>
      <c r="E1728" s="234">
        <v>0.35510000000000003</v>
      </c>
      <c r="F1728" s="240">
        <v>29.050999999999998</v>
      </c>
      <c r="G1728" s="20">
        <f t="shared" si="27"/>
        <v>10.3160101</v>
      </c>
      <c r="H1728" s="23"/>
      <c r="I1728" s="20"/>
      <c r="J1728" s="19">
        <v>0</v>
      </c>
    </row>
    <row r="1729" spans="1:10" ht="15.75" hidden="1" thickBot="1" x14ac:dyDescent="0.3">
      <c r="A1729" s="282"/>
      <c r="B1729" s="283"/>
      <c r="C1729" s="284"/>
      <c r="D1729" s="284"/>
      <c r="E1729" s="241"/>
      <c r="F1729" s="242" t="s">
        <v>13</v>
      </c>
      <c r="G1729" s="31" t="str">
        <f t="shared" si="27"/>
        <v/>
      </c>
      <c r="H1729" s="33"/>
      <c r="I1729" s="20"/>
      <c r="J1729" s="19">
        <v>0</v>
      </c>
    </row>
    <row r="1730" spans="1:10" ht="15.75" hidden="1" thickBot="1" x14ac:dyDescent="0.3">
      <c r="A1730" s="270" t="s">
        <v>421</v>
      </c>
      <c r="B1730" s="271" t="s">
        <v>2920</v>
      </c>
      <c r="C1730" s="272"/>
      <c r="D1730" s="273" t="s">
        <v>18</v>
      </c>
      <c r="E1730" s="236"/>
      <c r="F1730" s="237" t="s">
        <v>13</v>
      </c>
      <c r="G1730" s="274" t="str">
        <f t="shared" si="27"/>
        <v/>
      </c>
      <c r="H1730" s="275"/>
      <c r="I1730" s="276"/>
      <c r="J1730" s="19">
        <v>0</v>
      </c>
    </row>
    <row r="1731" spans="1:10" ht="15.75" hidden="1" thickBot="1" x14ac:dyDescent="0.3">
      <c r="A1731" s="277"/>
      <c r="B1731" s="278"/>
      <c r="C1731" s="279"/>
      <c r="D1731" s="279"/>
      <c r="E1731" s="238"/>
      <c r="F1731" s="239" t="s">
        <v>13</v>
      </c>
      <c r="G1731" s="20" t="str">
        <f t="shared" si="27"/>
        <v/>
      </c>
      <c r="H1731" s="23"/>
      <c r="I1731" s="20"/>
      <c r="J1731" s="19">
        <v>0</v>
      </c>
    </row>
    <row r="1732" spans="1:10" ht="39" hidden="1" thickBot="1" x14ac:dyDescent="0.3">
      <c r="A1732" s="277"/>
      <c r="B1732" s="278"/>
      <c r="C1732" s="280" t="s">
        <v>422</v>
      </c>
      <c r="D1732" s="280" t="s">
        <v>87</v>
      </c>
      <c r="E1732" s="234">
        <v>1</v>
      </c>
      <c r="F1732" s="235" t="s">
        <v>13</v>
      </c>
      <c r="G1732" s="20" t="str">
        <f t="shared" si="27"/>
        <v/>
      </c>
      <c r="H1732" s="26">
        <f>SUM(G1732:G1738)</f>
        <v>16.053404949999997</v>
      </c>
      <c r="I1732" s="27"/>
      <c r="J1732" s="19">
        <v>0</v>
      </c>
    </row>
    <row r="1733" spans="1:10" ht="39" hidden="1" thickBot="1" x14ac:dyDescent="0.3">
      <c r="A1733" s="277"/>
      <c r="B1733" s="278"/>
      <c r="C1733" s="280" t="s">
        <v>420</v>
      </c>
      <c r="D1733" s="280" t="s">
        <v>87</v>
      </c>
      <c r="E1733" s="234">
        <v>2</v>
      </c>
      <c r="F1733" s="235" t="s">
        <v>13</v>
      </c>
      <c r="G1733" s="20" t="str">
        <f t="shared" si="27"/>
        <v/>
      </c>
      <c r="H1733" s="38"/>
      <c r="I1733" s="39"/>
      <c r="J1733" s="19">
        <v>0</v>
      </c>
    </row>
    <row r="1734" spans="1:10" ht="26.25" hidden="1" thickBot="1" x14ac:dyDescent="0.3">
      <c r="A1734" s="277"/>
      <c r="B1734" s="278"/>
      <c r="C1734" s="280" t="s">
        <v>410</v>
      </c>
      <c r="D1734" s="280" t="s">
        <v>106</v>
      </c>
      <c r="E1734" s="234">
        <v>1.5</v>
      </c>
      <c r="F1734" s="235" t="s">
        <v>13</v>
      </c>
      <c r="G1734" s="20" t="str">
        <f t="shared" si="27"/>
        <v/>
      </c>
      <c r="H1734" s="23"/>
      <c r="I1734" s="20"/>
      <c r="J1734" s="19">
        <v>0</v>
      </c>
    </row>
    <row r="1735" spans="1:10" ht="15.75" hidden="1" thickBot="1" x14ac:dyDescent="0.3">
      <c r="A1735" s="277"/>
      <c r="B1735" s="278"/>
      <c r="C1735" s="280" t="s">
        <v>411</v>
      </c>
      <c r="D1735" s="280" t="s">
        <v>87</v>
      </c>
      <c r="E1735" s="234">
        <v>1</v>
      </c>
      <c r="F1735" s="235" t="s">
        <v>13</v>
      </c>
      <c r="G1735" s="20" t="str">
        <f t="shared" si="27"/>
        <v/>
      </c>
      <c r="H1735" s="23"/>
      <c r="I1735" s="20"/>
      <c r="J1735" s="19">
        <v>0</v>
      </c>
    </row>
    <row r="1736" spans="1:10" ht="15.75" hidden="1" thickBot="1" x14ac:dyDescent="0.3">
      <c r="A1736" s="277"/>
      <c r="B1736" s="278"/>
      <c r="C1736" s="280" t="s">
        <v>412</v>
      </c>
      <c r="D1736" s="280" t="s">
        <v>87</v>
      </c>
      <c r="E1736" s="234">
        <v>1</v>
      </c>
      <c r="F1736" s="235" t="s">
        <v>13</v>
      </c>
      <c r="G1736" s="20" t="str">
        <f t="shared" si="27"/>
        <v/>
      </c>
      <c r="H1736" s="23"/>
      <c r="I1736" s="20"/>
      <c r="J1736" s="19">
        <v>0</v>
      </c>
    </row>
    <row r="1737" spans="1:10" ht="15.75" hidden="1" thickBot="1" x14ac:dyDescent="0.3">
      <c r="A1737" s="277"/>
      <c r="B1737" s="278"/>
      <c r="C1737" s="280" t="s">
        <v>6306</v>
      </c>
      <c r="D1737" s="280" t="s">
        <v>6039</v>
      </c>
      <c r="E1737" s="234">
        <v>0.17269999999999999</v>
      </c>
      <c r="F1737" s="240">
        <v>23.246499999999997</v>
      </c>
      <c r="G1737" s="20">
        <f t="shared" si="27"/>
        <v>4.0146705499999991</v>
      </c>
      <c r="H1737" s="23"/>
      <c r="I1737" s="20"/>
      <c r="J1737" s="19">
        <v>0</v>
      </c>
    </row>
    <row r="1738" spans="1:10" ht="15.75" hidden="1" thickBot="1" x14ac:dyDescent="0.3">
      <c r="A1738" s="277"/>
      <c r="B1738" s="278"/>
      <c r="C1738" s="280" t="s">
        <v>6307</v>
      </c>
      <c r="D1738" s="280" t="s">
        <v>6039</v>
      </c>
      <c r="E1738" s="234">
        <v>0.41439999999999999</v>
      </c>
      <c r="F1738" s="240">
        <v>29.050999999999998</v>
      </c>
      <c r="G1738" s="20">
        <f t="shared" si="27"/>
        <v>12.038734399999999</v>
      </c>
      <c r="H1738" s="23"/>
      <c r="I1738" s="20"/>
      <c r="J1738" s="19">
        <v>0</v>
      </c>
    </row>
    <row r="1739" spans="1:10" ht="15.75" hidden="1" thickBot="1" x14ac:dyDescent="0.3">
      <c r="A1739" s="282"/>
      <c r="B1739" s="283"/>
      <c r="C1739" s="284"/>
      <c r="D1739" s="284"/>
      <c r="E1739" s="241"/>
      <c r="F1739" s="242" t="s">
        <v>13</v>
      </c>
      <c r="G1739" s="31" t="str">
        <f t="shared" si="27"/>
        <v/>
      </c>
      <c r="H1739" s="33"/>
      <c r="I1739" s="20"/>
      <c r="J1739" s="19">
        <v>0</v>
      </c>
    </row>
    <row r="1740" spans="1:10" ht="15.75" hidden="1" thickBot="1" x14ac:dyDescent="0.3">
      <c r="A1740" s="270" t="s">
        <v>423</v>
      </c>
      <c r="B1740" s="271" t="s">
        <v>2921</v>
      </c>
      <c r="C1740" s="272"/>
      <c r="D1740" s="273" t="s">
        <v>106</v>
      </c>
      <c r="E1740" s="236"/>
      <c r="F1740" s="237" t="s">
        <v>13</v>
      </c>
      <c r="G1740" s="274" t="str">
        <f t="shared" si="27"/>
        <v/>
      </c>
      <c r="H1740" s="275"/>
      <c r="I1740" s="276"/>
      <c r="J1740" s="19">
        <v>0</v>
      </c>
    </row>
    <row r="1741" spans="1:10" ht="15.75" hidden="1" thickBot="1" x14ac:dyDescent="0.3">
      <c r="A1741" s="277"/>
      <c r="B1741" s="278"/>
      <c r="C1741" s="279"/>
      <c r="D1741" s="279"/>
      <c r="E1741" s="238"/>
      <c r="F1741" s="239" t="s">
        <v>13</v>
      </c>
      <c r="G1741" s="20" t="str">
        <f t="shared" si="27"/>
        <v/>
      </c>
      <c r="H1741" s="23"/>
      <c r="I1741" s="20"/>
      <c r="J1741" s="19">
        <v>0</v>
      </c>
    </row>
    <row r="1742" spans="1:10" ht="15.75" hidden="1" thickBot="1" x14ac:dyDescent="0.3">
      <c r="A1742" s="277"/>
      <c r="B1742" s="278"/>
      <c r="C1742" s="280" t="s">
        <v>6306</v>
      </c>
      <c r="D1742" s="280" t="s">
        <v>6039</v>
      </c>
      <c r="E1742" s="234">
        <v>8.9999999999999993E-3</v>
      </c>
      <c r="F1742" s="240">
        <v>23.246499999999997</v>
      </c>
      <c r="G1742" s="22">
        <f t="shared" si="27"/>
        <v>0.20921849999999997</v>
      </c>
      <c r="H1742" s="26">
        <f>SUM(G1742:G1745)</f>
        <v>0.51428249999999986</v>
      </c>
      <c r="I1742" s="27"/>
      <c r="J1742" s="19">
        <v>0</v>
      </c>
    </row>
    <row r="1743" spans="1:10" ht="15.75" hidden="1" thickBot="1" x14ac:dyDescent="0.3">
      <c r="A1743" s="277"/>
      <c r="B1743" s="278"/>
      <c r="C1743" s="280" t="s">
        <v>6307</v>
      </c>
      <c r="D1743" s="280" t="s">
        <v>6039</v>
      </c>
      <c r="E1743" s="234">
        <v>8.9999999999999993E-3</v>
      </c>
      <c r="F1743" s="240">
        <v>29.050999999999998</v>
      </c>
      <c r="G1743" s="22">
        <f t="shared" si="27"/>
        <v>0.26145899999999994</v>
      </c>
      <c r="H1743" s="23"/>
      <c r="I1743" s="20"/>
      <c r="J1743" s="19">
        <v>0</v>
      </c>
    </row>
    <row r="1744" spans="1:10" ht="15.75" hidden="1" thickBot="1" x14ac:dyDescent="0.3">
      <c r="A1744" s="277"/>
      <c r="B1744" s="278"/>
      <c r="C1744" s="280" t="s">
        <v>424</v>
      </c>
      <c r="D1744" s="280" t="s">
        <v>106</v>
      </c>
      <c r="E1744" s="234">
        <v>1.0269999999999999</v>
      </c>
      <c r="F1744" s="235" t="s">
        <v>13</v>
      </c>
      <c r="G1744" s="22" t="str">
        <f t="shared" ref="G1744:G1807" si="28">IF(ISNUMBER(F1744),E1744*F1744,"")</f>
        <v/>
      </c>
      <c r="H1744" s="23"/>
      <c r="I1744" s="20"/>
      <c r="J1744" s="19">
        <v>0</v>
      </c>
    </row>
    <row r="1745" spans="1:10" ht="26.25" hidden="1" thickBot="1" x14ac:dyDescent="0.3">
      <c r="A1745" s="277"/>
      <c r="B1745" s="278"/>
      <c r="C1745" s="280" t="s">
        <v>6487</v>
      </c>
      <c r="D1745" s="280" t="s">
        <v>83</v>
      </c>
      <c r="E1745" s="234">
        <v>0.01</v>
      </c>
      <c r="F1745" s="235">
        <v>4.3605</v>
      </c>
      <c r="G1745" s="22">
        <f t="shared" si="28"/>
        <v>4.3604999999999998E-2</v>
      </c>
      <c r="H1745" s="23"/>
      <c r="I1745" s="20"/>
      <c r="J1745" s="19">
        <v>0</v>
      </c>
    </row>
    <row r="1746" spans="1:10" ht="15.75" hidden="1" thickBot="1" x14ac:dyDescent="0.3">
      <c r="A1746" s="282"/>
      <c r="B1746" s="283"/>
      <c r="C1746" s="284"/>
      <c r="D1746" s="284"/>
      <c r="E1746" s="241"/>
      <c r="F1746" s="242" t="s">
        <v>13</v>
      </c>
      <c r="G1746" s="31" t="str">
        <f t="shared" si="28"/>
        <v/>
      </c>
      <c r="H1746" s="33"/>
      <c r="I1746" s="20"/>
      <c r="J1746" s="19">
        <v>0</v>
      </c>
    </row>
    <row r="1747" spans="1:10" ht="15.75" hidden="1" thickBot="1" x14ac:dyDescent="0.3">
      <c r="A1747" s="270" t="s">
        <v>425</v>
      </c>
      <c r="B1747" s="271" t="s">
        <v>2922</v>
      </c>
      <c r="C1747" s="272"/>
      <c r="D1747" s="273" t="s">
        <v>106</v>
      </c>
      <c r="E1747" s="236"/>
      <c r="F1747" s="237" t="s">
        <v>13</v>
      </c>
      <c r="G1747" s="274" t="str">
        <f t="shared" si="28"/>
        <v/>
      </c>
      <c r="H1747" s="275"/>
      <c r="I1747" s="276"/>
      <c r="J1747" s="19">
        <v>0</v>
      </c>
    </row>
    <row r="1748" spans="1:10" ht="15.75" hidden="1" thickBot="1" x14ac:dyDescent="0.3">
      <c r="A1748" s="277"/>
      <c r="B1748" s="278"/>
      <c r="C1748" s="279"/>
      <c r="D1748" s="279"/>
      <c r="E1748" s="238"/>
      <c r="F1748" s="239" t="s">
        <v>13</v>
      </c>
      <c r="G1748" s="20" t="str">
        <f t="shared" si="28"/>
        <v/>
      </c>
      <c r="H1748" s="23"/>
      <c r="I1748" s="20"/>
      <c r="J1748" s="19">
        <v>0</v>
      </c>
    </row>
    <row r="1749" spans="1:10" ht="15.75" hidden="1" thickBot="1" x14ac:dyDescent="0.3">
      <c r="A1749" s="277"/>
      <c r="B1749" s="278"/>
      <c r="C1749" s="280" t="s">
        <v>6306</v>
      </c>
      <c r="D1749" s="280" t="s">
        <v>6039</v>
      </c>
      <c r="E1749" s="234">
        <v>1.2999999999999999E-2</v>
      </c>
      <c r="F1749" s="240">
        <v>23.246499999999997</v>
      </c>
      <c r="G1749" s="22">
        <f t="shared" si="28"/>
        <v>0.30220449999999993</v>
      </c>
      <c r="H1749" s="26">
        <f>SUM(G1749:G1752)</f>
        <v>0.72347249999999985</v>
      </c>
      <c r="I1749" s="27"/>
      <c r="J1749" s="19">
        <v>0</v>
      </c>
    </row>
    <row r="1750" spans="1:10" ht="15.75" hidden="1" thickBot="1" x14ac:dyDescent="0.3">
      <c r="A1750" s="277"/>
      <c r="B1750" s="278"/>
      <c r="C1750" s="280" t="s">
        <v>6307</v>
      </c>
      <c r="D1750" s="280" t="s">
        <v>6039</v>
      </c>
      <c r="E1750" s="234">
        <v>1.2999999999999999E-2</v>
      </c>
      <c r="F1750" s="240">
        <v>29.050999999999998</v>
      </c>
      <c r="G1750" s="22">
        <f t="shared" si="28"/>
        <v>0.37766299999999997</v>
      </c>
      <c r="H1750" s="23"/>
      <c r="I1750" s="20"/>
      <c r="J1750" s="19">
        <v>0</v>
      </c>
    </row>
    <row r="1751" spans="1:10" ht="15.75" hidden="1" thickBot="1" x14ac:dyDescent="0.3">
      <c r="A1751" s="277"/>
      <c r="B1751" s="278"/>
      <c r="C1751" s="280" t="s">
        <v>426</v>
      </c>
      <c r="D1751" s="280" t="s">
        <v>106</v>
      </c>
      <c r="E1751" s="234">
        <v>1.0269999999999999</v>
      </c>
      <c r="F1751" s="235" t="s">
        <v>13</v>
      </c>
      <c r="G1751" s="22" t="str">
        <f t="shared" si="28"/>
        <v/>
      </c>
      <c r="H1751" s="23"/>
      <c r="I1751" s="20"/>
      <c r="J1751" s="19">
        <v>0</v>
      </c>
    </row>
    <row r="1752" spans="1:10" ht="26.25" hidden="1" thickBot="1" x14ac:dyDescent="0.3">
      <c r="A1752" s="277"/>
      <c r="B1752" s="278"/>
      <c r="C1752" s="280" t="s">
        <v>6487</v>
      </c>
      <c r="D1752" s="280" t="s">
        <v>83</v>
      </c>
      <c r="E1752" s="234">
        <v>0.01</v>
      </c>
      <c r="F1752" s="235">
        <v>4.3605</v>
      </c>
      <c r="G1752" s="22">
        <f t="shared" si="28"/>
        <v>4.3604999999999998E-2</v>
      </c>
      <c r="H1752" s="23"/>
      <c r="I1752" s="20"/>
      <c r="J1752" s="19">
        <v>0</v>
      </c>
    </row>
    <row r="1753" spans="1:10" ht="15.75" hidden="1" thickBot="1" x14ac:dyDescent="0.3">
      <c r="A1753" s="282"/>
      <c r="B1753" s="283"/>
      <c r="C1753" s="284"/>
      <c r="D1753" s="284"/>
      <c r="E1753" s="241"/>
      <c r="F1753" s="242" t="s">
        <v>13</v>
      </c>
      <c r="G1753" s="31" t="str">
        <f t="shared" si="28"/>
        <v/>
      </c>
      <c r="H1753" s="33"/>
      <c r="I1753" s="20"/>
      <c r="J1753" s="19">
        <v>0</v>
      </c>
    </row>
    <row r="1754" spans="1:10" ht="15.75" hidden="1" thickBot="1" x14ac:dyDescent="0.3">
      <c r="A1754" s="270" t="s">
        <v>427</v>
      </c>
      <c r="B1754" s="271" t="s">
        <v>2923</v>
      </c>
      <c r="C1754" s="272"/>
      <c r="D1754" s="273" t="s">
        <v>106</v>
      </c>
      <c r="E1754" s="236"/>
      <c r="F1754" s="237" t="s">
        <v>13</v>
      </c>
      <c r="G1754" s="274" t="str">
        <f t="shared" si="28"/>
        <v/>
      </c>
      <c r="H1754" s="275"/>
      <c r="I1754" s="276"/>
      <c r="J1754" s="19">
        <v>0</v>
      </c>
    </row>
    <row r="1755" spans="1:10" ht="15.75" hidden="1" thickBot="1" x14ac:dyDescent="0.3">
      <c r="A1755" s="277"/>
      <c r="B1755" s="278"/>
      <c r="C1755" s="279"/>
      <c r="D1755" s="279"/>
      <c r="E1755" s="238"/>
      <c r="F1755" s="239" t="s">
        <v>13</v>
      </c>
      <c r="G1755" s="20" t="str">
        <f t="shared" si="28"/>
        <v/>
      </c>
      <c r="H1755" s="23"/>
      <c r="I1755" s="20"/>
      <c r="J1755" s="19">
        <v>0</v>
      </c>
    </row>
    <row r="1756" spans="1:10" ht="15.75" hidden="1" thickBot="1" x14ac:dyDescent="0.3">
      <c r="A1756" s="277"/>
      <c r="B1756" s="278"/>
      <c r="C1756" s="280" t="s">
        <v>6306</v>
      </c>
      <c r="D1756" s="280" t="s">
        <v>6039</v>
      </c>
      <c r="E1756" s="234">
        <v>2.9000000000000001E-2</v>
      </c>
      <c r="F1756" s="240">
        <v>23.246499999999997</v>
      </c>
      <c r="G1756" s="22">
        <f t="shared" si="28"/>
        <v>0.67414849999999993</v>
      </c>
      <c r="H1756" s="26">
        <f>SUM(G1756:G1759)</f>
        <v>1.5576161999999998</v>
      </c>
      <c r="I1756" s="27"/>
      <c r="J1756" s="19">
        <v>0</v>
      </c>
    </row>
    <row r="1757" spans="1:10" ht="15.75" hidden="1" thickBot="1" x14ac:dyDescent="0.3">
      <c r="A1757" s="277"/>
      <c r="B1757" s="278"/>
      <c r="C1757" s="280" t="s">
        <v>6307</v>
      </c>
      <c r="D1757" s="280" t="s">
        <v>6039</v>
      </c>
      <c r="E1757" s="234">
        <v>2.9000000000000001E-2</v>
      </c>
      <c r="F1757" s="240">
        <v>29.050999999999998</v>
      </c>
      <c r="G1757" s="22">
        <f t="shared" si="28"/>
        <v>0.84247899999999998</v>
      </c>
      <c r="H1757" s="23"/>
      <c r="I1757" s="20"/>
      <c r="J1757" s="19">
        <v>0</v>
      </c>
    </row>
    <row r="1758" spans="1:10" ht="26.25" hidden="1" thickBot="1" x14ac:dyDescent="0.3">
      <c r="A1758" s="277"/>
      <c r="B1758" s="278"/>
      <c r="C1758" s="280" t="s">
        <v>428</v>
      </c>
      <c r="D1758" s="280" t="s">
        <v>106</v>
      </c>
      <c r="E1758" s="234">
        <v>1.2434000000000001</v>
      </c>
      <c r="F1758" s="235" t="s">
        <v>13</v>
      </c>
      <c r="G1758" s="22" t="str">
        <f t="shared" si="28"/>
        <v/>
      </c>
      <c r="H1758" s="23"/>
      <c r="I1758" s="20"/>
      <c r="J1758" s="19">
        <v>0</v>
      </c>
    </row>
    <row r="1759" spans="1:10" ht="26.25" hidden="1" thickBot="1" x14ac:dyDescent="0.3">
      <c r="A1759" s="277"/>
      <c r="B1759" s="278"/>
      <c r="C1759" s="280" t="s">
        <v>6487</v>
      </c>
      <c r="D1759" s="280" t="s">
        <v>83</v>
      </c>
      <c r="E1759" s="234">
        <v>9.4000000000000004E-3</v>
      </c>
      <c r="F1759" s="235">
        <v>4.3605</v>
      </c>
      <c r="G1759" s="22">
        <f t="shared" si="28"/>
        <v>4.0988700000000003E-2</v>
      </c>
      <c r="H1759" s="23"/>
      <c r="I1759" s="20"/>
      <c r="J1759" s="19">
        <v>0</v>
      </c>
    </row>
    <row r="1760" spans="1:10" ht="15.75" hidden="1" thickBot="1" x14ac:dyDescent="0.3">
      <c r="A1760" s="282"/>
      <c r="B1760" s="283"/>
      <c r="C1760" s="284"/>
      <c r="D1760" s="284"/>
      <c r="E1760" s="241"/>
      <c r="F1760" s="242" t="s">
        <v>13</v>
      </c>
      <c r="G1760" s="31" t="str">
        <f t="shared" si="28"/>
        <v/>
      </c>
      <c r="H1760" s="33"/>
      <c r="I1760" s="20"/>
      <c r="J1760" s="19">
        <v>0</v>
      </c>
    </row>
    <row r="1761" spans="1:10" ht="15.75" hidden="1" thickBot="1" x14ac:dyDescent="0.3">
      <c r="A1761" s="270" t="s">
        <v>429</v>
      </c>
      <c r="B1761" s="271" t="s">
        <v>2924</v>
      </c>
      <c r="C1761" s="272"/>
      <c r="D1761" s="273" t="s">
        <v>106</v>
      </c>
      <c r="E1761" s="236"/>
      <c r="F1761" s="237" t="s">
        <v>13</v>
      </c>
      <c r="G1761" s="274" t="str">
        <f t="shared" si="28"/>
        <v/>
      </c>
      <c r="H1761" s="275"/>
      <c r="I1761" s="276"/>
      <c r="J1761" s="19">
        <v>0</v>
      </c>
    </row>
    <row r="1762" spans="1:10" ht="15.75" hidden="1" thickBot="1" x14ac:dyDescent="0.3">
      <c r="A1762" s="277"/>
      <c r="B1762" s="278"/>
      <c r="C1762" s="279"/>
      <c r="D1762" s="279"/>
      <c r="E1762" s="238"/>
      <c r="F1762" s="239" t="s">
        <v>13</v>
      </c>
      <c r="G1762" s="20" t="str">
        <f t="shared" si="28"/>
        <v/>
      </c>
      <c r="H1762" s="23"/>
      <c r="I1762" s="20"/>
      <c r="J1762" s="19">
        <v>0</v>
      </c>
    </row>
    <row r="1763" spans="1:10" ht="15.75" hidden="1" thickBot="1" x14ac:dyDescent="0.3">
      <c r="A1763" s="277"/>
      <c r="B1763" s="278"/>
      <c r="C1763" s="280" t="s">
        <v>6306</v>
      </c>
      <c r="D1763" s="280" t="s">
        <v>6039</v>
      </c>
      <c r="E1763" s="234">
        <v>5.0999999999999997E-2</v>
      </c>
      <c r="F1763" s="240">
        <v>23.246499999999997</v>
      </c>
      <c r="G1763" s="22">
        <f t="shared" si="28"/>
        <v>1.1855714999999998</v>
      </c>
      <c r="H1763" s="26">
        <f>SUM(G1763:G1766)</f>
        <v>2.7081611999999997</v>
      </c>
      <c r="I1763" s="27"/>
      <c r="J1763" s="19">
        <v>0</v>
      </c>
    </row>
    <row r="1764" spans="1:10" ht="15.75" hidden="1" thickBot="1" x14ac:dyDescent="0.3">
      <c r="A1764" s="277"/>
      <c r="B1764" s="278"/>
      <c r="C1764" s="280" t="s">
        <v>6307</v>
      </c>
      <c r="D1764" s="280" t="s">
        <v>6039</v>
      </c>
      <c r="E1764" s="234">
        <v>5.0999999999999997E-2</v>
      </c>
      <c r="F1764" s="240">
        <v>29.050999999999998</v>
      </c>
      <c r="G1764" s="22">
        <f t="shared" si="28"/>
        <v>1.4816009999999997</v>
      </c>
      <c r="H1764" s="23"/>
      <c r="I1764" s="20"/>
      <c r="J1764" s="19">
        <v>0</v>
      </c>
    </row>
    <row r="1765" spans="1:10" ht="26.25" hidden="1" thickBot="1" x14ac:dyDescent="0.3">
      <c r="A1765" s="277"/>
      <c r="B1765" s="278"/>
      <c r="C1765" s="280" t="s">
        <v>430</v>
      </c>
      <c r="D1765" s="280" t="s">
        <v>106</v>
      </c>
      <c r="E1765" s="234">
        <v>1.2434000000000001</v>
      </c>
      <c r="F1765" s="235" t="s">
        <v>13</v>
      </c>
      <c r="G1765" s="22" t="str">
        <f t="shared" si="28"/>
        <v/>
      </c>
      <c r="H1765" s="23"/>
      <c r="I1765" s="20"/>
      <c r="J1765" s="19">
        <v>0</v>
      </c>
    </row>
    <row r="1766" spans="1:10" ht="26.25" hidden="1" thickBot="1" x14ac:dyDescent="0.3">
      <c r="A1766" s="277"/>
      <c r="B1766" s="278"/>
      <c r="C1766" s="280" t="s">
        <v>6487</v>
      </c>
      <c r="D1766" s="280" t="s">
        <v>83</v>
      </c>
      <c r="E1766" s="234">
        <v>9.4000000000000004E-3</v>
      </c>
      <c r="F1766" s="235">
        <v>4.3605</v>
      </c>
      <c r="G1766" s="22">
        <f t="shared" si="28"/>
        <v>4.0988700000000003E-2</v>
      </c>
      <c r="H1766" s="23"/>
      <c r="I1766" s="20"/>
      <c r="J1766" s="19">
        <v>0</v>
      </c>
    </row>
    <row r="1767" spans="1:10" ht="15.75" hidden="1" thickBot="1" x14ac:dyDescent="0.3">
      <c r="A1767" s="282"/>
      <c r="B1767" s="283"/>
      <c r="C1767" s="284"/>
      <c r="D1767" s="284"/>
      <c r="E1767" s="241"/>
      <c r="F1767" s="242" t="s">
        <v>13</v>
      </c>
      <c r="G1767" s="31" t="str">
        <f t="shared" si="28"/>
        <v/>
      </c>
      <c r="H1767" s="33"/>
      <c r="I1767" s="20"/>
      <c r="J1767" s="19">
        <v>0</v>
      </c>
    </row>
    <row r="1768" spans="1:10" ht="15.75" hidden="1" thickBot="1" x14ac:dyDescent="0.3">
      <c r="A1768" s="270" t="s">
        <v>431</v>
      </c>
      <c r="B1768" s="271" t="s">
        <v>2925</v>
      </c>
      <c r="C1768" s="272"/>
      <c r="D1768" s="273" t="s">
        <v>106</v>
      </c>
      <c r="E1768" s="236"/>
      <c r="F1768" s="237" t="s">
        <v>13</v>
      </c>
      <c r="G1768" s="274" t="str">
        <f t="shared" si="28"/>
        <v/>
      </c>
      <c r="H1768" s="275"/>
      <c r="I1768" s="276"/>
      <c r="J1768" s="19">
        <v>0</v>
      </c>
    </row>
    <row r="1769" spans="1:10" ht="15.75" hidden="1" thickBot="1" x14ac:dyDescent="0.3">
      <c r="A1769" s="277"/>
      <c r="B1769" s="278"/>
      <c r="C1769" s="279"/>
      <c r="D1769" s="279"/>
      <c r="E1769" s="238"/>
      <c r="F1769" s="239" t="s">
        <v>13</v>
      </c>
      <c r="G1769" s="20" t="str">
        <f t="shared" si="28"/>
        <v/>
      </c>
      <c r="H1769" s="23"/>
      <c r="I1769" s="20"/>
      <c r="J1769" s="19">
        <v>0</v>
      </c>
    </row>
    <row r="1770" spans="1:10" ht="15.75" hidden="1" thickBot="1" x14ac:dyDescent="0.3">
      <c r="A1770" s="277"/>
      <c r="B1770" s="278"/>
      <c r="C1770" s="280" t="s">
        <v>6306</v>
      </c>
      <c r="D1770" s="280" t="s">
        <v>6039</v>
      </c>
      <c r="E1770" s="234">
        <v>3.9E-2</v>
      </c>
      <c r="F1770" s="240">
        <v>23.246499999999997</v>
      </c>
      <c r="G1770" s="22">
        <f t="shared" si="28"/>
        <v>0.90661349999999985</v>
      </c>
      <c r="H1770" s="26">
        <f>SUM(G1770:G1773)</f>
        <v>2.0805912000000002</v>
      </c>
      <c r="I1770" s="27"/>
      <c r="J1770" s="19">
        <v>0</v>
      </c>
    </row>
    <row r="1771" spans="1:10" ht="15.75" hidden="1" thickBot="1" x14ac:dyDescent="0.3">
      <c r="A1771" s="277"/>
      <c r="B1771" s="278"/>
      <c r="C1771" s="280" t="s">
        <v>6307</v>
      </c>
      <c r="D1771" s="280" t="s">
        <v>6039</v>
      </c>
      <c r="E1771" s="234">
        <v>3.9E-2</v>
      </c>
      <c r="F1771" s="240">
        <v>29.050999999999998</v>
      </c>
      <c r="G1771" s="22">
        <f t="shared" si="28"/>
        <v>1.132989</v>
      </c>
      <c r="H1771" s="23"/>
      <c r="I1771" s="20"/>
      <c r="J1771" s="19">
        <v>0</v>
      </c>
    </row>
    <row r="1772" spans="1:10" ht="26.25" hidden="1" thickBot="1" x14ac:dyDescent="0.3">
      <c r="A1772" s="277"/>
      <c r="B1772" s="278"/>
      <c r="C1772" s="280" t="s">
        <v>432</v>
      </c>
      <c r="D1772" s="280" t="s">
        <v>106</v>
      </c>
      <c r="E1772" s="234">
        <v>1.2434000000000001</v>
      </c>
      <c r="F1772" s="235" t="s">
        <v>13</v>
      </c>
      <c r="G1772" s="22" t="str">
        <f t="shared" si="28"/>
        <v/>
      </c>
      <c r="H1772" s="23"/>
      <c r="I1772" s="20"/>
      <c r="J1772" s="19">
        <v>0</v>
      </c>
    </row>
    <row r="1773" spans="1:10" ht="26.25" hidden="1" thickBot="1" x14ac:dyDescent="0.3">
      <c r="A1773" s="277"/>
      <c r="B1773" s="278"/>
      <c r="C1773" s="280" t="s">
        <v>6487</v>
      </c>
      <c r="D1773" s="280" t="s">
        <v>83</v>
      </c>
      <c r="E1773" s="234">
        <v>9.4000000000000004E-3</v>
      </c>
      <c r="F1773" s="235">
        <v>4.3605</v>
      </c>
      <c r="G1773" s="22">
        <f t="shared" si="28"/>
        <v>4.0988700000000003E-2</v>
      </c>
      <c r="H1773" s="23"/>
      <c r="I1773" s="20"/>
      <c r="J1773" s="19">
        <v>0</v>
      </c>
    </row>
    <row r="1774" spans="1:10" ht="15.75" hidden="1" thickBot="1" x14ac:dyDescent="0.3">
      <c r="A1774" s="282"/>
      <c r="B1774" s="283"/>
      <c r="C1774" s="284"/>
      <c r="D1774" s="284"/>
      <c r="E1774" s="241"/>
      <c r="F1774" s="242" t="s">
        <v>13</v>
      </c>
      <c r="G1774" s="31" t="str">
        <f t="shared" si="28"/>
        <v/>
      </c>
      <c r="H1774" s="33"/>
      <c r="I1774" s="20"/>
      <c r="J1774" s="19">
        <v>0</v>
      </c>
    </row>
    <row r="1775" spans="1:10" ht="15.75" hidden="1" thickBot="1" x14ac:dyDescent="0.3">
      <c r="A1775" s="270" t="s">
        <v>433</v>
      </c>
      <c r="B1775" s="271" t="s">
        <v>2926</v>
      </c>
      <c r="C1775" s="272"/>
      <c r="D1775" s="273" t="s">
        <v>106</v>
      </c>
      <c r="E1775" s="236"/>
      <c r="F1775" s="237" t="s">
        <v>13</v>
      </c>
      <c r="G1775" s="274" t="str">
        <f t="shared" si="28"/>
        <v/>
      </c>
      <c r="H1775" s="275"/>
      <c r="I1775" s="276"/>
      <c r="J1775" s="19">
        <v>0</v>
      </c>
    </row>
    <row r="1776" spans="1:10" ht="15.75" hidden="1" thickBot="1" x14ac:dyDescent="0.3">
      <c r="A1776" s="277"/>
      <c r="B1776" s="278"/>
      <c r="C1776" s="279"/>
      <c r="D1776" s="279"/>
      <c r="E1776" s="238"/>
      <c r="F1776" s="239" t="s">
        <v>13</v>
      </c>
      <c r="G1776" s="20" t="str">
        <f t="shared" si="28"/>
        <v/>
      </c>
      <c r="H1776" s="23"/>
      <c r="I1776" s="20"/>
      <c r="J1776" s="19">
        <v>0</v>
      </c>
    </row>
    <row r="1777" spans="1:10" ht="15.75" hidden="1" thickBot="1" x14ac:dyDescent="0.3">
      <c r="A1777" s="277"/>
      <c r="B1777" s="278"/>
      <c r="C1777" s="280" t="s">
        <v>6306</v>
      </c>
      <c r="D1777" s="280" t="s">
        <v>6039</v>
      </c>
      <c r="E1777" s="234">
        <v>8.9999999999999993E-3</v>
      </c>
      <c r="F1777" s="240">
        <v>23.246499999999997</v>
      </c>
      <c r="G1777" s="22">
        <f t="shared" si="28"/>
        <v>0.20921849999999997</v>
      </c>
      <c r="H1777" s="26">
        <f>SUM(G1777:G1780)</f>
        <v>0.51428249999999986</v>
      </c>
      <c r="I1777" s="27"/>
      <c r="J1777" s="19">
        <v>0</v>
      </c>
    </row>
    <row r="1778" spans="1:10" ht="15.75" hidden="1" thickBot="1" x14ac:dyDescent="0.3">
      <c r="A1778" s="277"/>
      <c r="B1778" s="278"/>
      <c r="C1778" s="280" t="s">
        <v>6307</v>
      </c>
      <c r="D1778" s="280" t="s">
        <v>6039</v>
      </c>
      <c r="E1778" s="234">
        <v>8.9999999999999993E-3</v>
      </c>
      <c r="F1778" s="240">
        <v>29.050999999999998</v>
      </c>
      <c r="G1778" s="22">
        <f t="shared" si="28"/>
        <v>0.26145899999999994</v>
      </c>
      <c r="H1778" s="23"/>
      <c r="I1778" s="20"/>
      <c r="J1778" s="19">
        <v>0</v>
      </c>
    </row>
    <row r="1779" spans="1:10" ht="26.25" hidden="1" thickBot="1" x14ac:dyDescent="0.3">
      <c r="A1779" s="277"/>
      <c r="B1779" s="278"/>
      <c r="C1779" s="280" t="s">
        <v>434</v>
      </c>
      <c r="D1779" s="280" t="s">
        <v>106</v>
      </c>
      <c r="E1779" s="234">
        <v>1.0269999999999999</v>
      </c>
      <c r="F1779" s="235" t="s">
        <v>13</v>
      </c>
      <c r="G1779" s="22" t="str">
        <f t="shared" si="28"/>
        <v/>
      </c>
      <c r="H1779" s="23"/>
      <c r="I1779" s="20"/>
      <c r="J1779" s="19">
        <v>0</v>
      </c>
    </row>
    <row r="1780" spans="1:10" ht="26.25" hidden="1" thickBot="1" x14ac:dyDescent="0.3">
      <c r="A1780" s="277"/>
      <c r="B1780" s="278"/>
      <c r="C1780" s="280" t="s">
        <v>6487</v>
      </c>
      <c r="D1780" s="280" t="s">
        <v>83</v>
      </c>
      <c r="E1780" s="234">
        <v>0.01</v>
      </c>
      <c r="F1780" s="235">
        <v>4.3605</v>
      </c>
      <c r="G1780" s="22">
        <f t="shared" si="28"/>
        <v>4.3604999999999998E-2</v>
      </c>
      <c r="H1780" s="23"/>
      <c r="I1780" s="20"/>
      <c r="J1780" s="19">
        <v>0</v>
      </c>
    </row>
    <row r="1781" spans="1:10" ht="15.75" hidden="1" thickBot="1" x14ac:dyDescent="0.3">
      <c r="A1781" s="282"/>
      <c r="B1781" s="283"/>
      <c r="C1781" s="284"/>
      <c r="D1781" s="284"/>
      <c r="E1781" s="241"/>
      <c r="F1781" s="242" t="s">
        <v>13</v>
      </c>
      <c r="G1781" s="31" t="str">
        <f t="shared" si="28"/>
        <v/>
      </c>
      <c r="H1781" s="33"/>
      <c r="I1781" s="20"/>
      <c r="J1781" s="19">
        <v>0</v>
      </c>
    </row>
    <row r="1782" spans="1:10" ht="15.75" hidden="1" thickBot="1" x14ac:dyDescent="0.3">
      <c r="A1782" s="270" t="s">
        <v>435</v>
      </c>
      <c r="B1782" s="271" t="s">
        <v>2927</v>
      </c>
      <c r="C1782" s="272"/>
      <c r="D1782" s="273" t="s">
        <v>106</v>
      </c>
      <c r="E1782" s="236"/>
      <c r="F1782" s="237" t="s">
        <v>13</v>
      </c>
      <c r="G1782" s="274" t="str">
        <f t="shared" si="28"/>
        <v/>
      </c>
      <c r="H1782" s="275"/>
      <c r="I1782" s="276"/>
      <c r="J1782" s="19">
        <v>0</v>
      </c>
    </row>
    <row r="1783" spans="1:10" ht="15.75" hidden="1" thickBot="1" x14ac:dyDescent="0.3">
      <c r="A1783" s="277"/>
      <c r="B1783" s="278"/>
      <c r="C1783" s="279"/>
      <c r="D1783" s="279"/>
      <c r="E1783" s="238"/>
      <c r="F1783" s="239" t="s">
        <v>13</v>
      </c>
      <c r="G1783" s="20" t="str">
        <f t="shared" si="28"/>
        <v/>
      </c>
      <c r="H1783" s="23"/>
      <c r="I1783" s="20"/>
      <c r="J1783" s="19">
        <v>0</v>
      </c>
    </row>
    <row r="1784" spans="1:10" ht="15.75" hidden="1" thickBot="1" x14ac:dyDescent="0.3">
      <c r="A1784" s="277"/>
      <c r="B1784" s="278"/>
      <c r="C1784" s="280" t="s">
        <v>6306</v>
      </c>
      <c r="D1784" s="280" t="s">
        <v>6039</v>
      </c>
      <c r="E1784" s="234">
        <v>5.0999999999999997E-2</v>
      </c>
      <c r="F1784" s="240">
        <v>23.246499999999997</v>
      </c>
      <c r="G1784" s="20">
        <f t="shared" si="28"/>
        <v>1.1855714999999998</v>
      </c>
      <c r="H1784" s="26">
        <f>SUM(G1784:G1787)</f>
        <v>2.7081611999999997</v>
      </c>
      <c r="I1784" s="27"/>
      <c r="J1784" s="19">
        <v>0</v>
      </c>
    </row>
    <row r="1785" spans="1:10" ht="15.75" hidden="1" thickBot="1" x14ac:dyDescent="0.3">
      <c r="A1785" s="277"/>
      <c r="B1785" s="278"/>
      <c r="C1785" s="280" t="s">
        <v>6307</v>
      </c>
      <c r="D1785" s="280" t="s">
        <v>6039</v>
      </c>
      <c r="E1785" s="234">
        <v>5.0999999999999997E-2</v>
      </c>
      <c r="F1785" s="240">
        <v>29.050999999999998</v>
      </c>
      <c r="G1785" s="20">
        <f t="shared" si="28"/>
        <v>1.4816009999999997</v>
      </c>
      <c r="H1785" s="23"/>
      <c r="I1785" s="20"/>
      <c r="J1785" s="19">
        <v>0</v>
      </c>
    </row>
    <row r="1786" spans="1:10" ht="26.25" hidden="1" thickBot="1" x14ac:dyDescent="0.3">
      <c r="A1786" s="277"/>
      <c r="B1786" s="278"/>
      <c r="C1786" s="280" t="s">
        <v>436</v>
      </c>
      <c r="D1786" s="280" t="s">
        <v>106</v>
      </c>
      <c r="E1786" s="234">
        <v>1.2434000000000001</v>
      </c>
      <c r="F1786" s="235" t="s">
        <v>13</v>
      </c>
      <c r="G1786" s="20" t="str">
        <f t="shared" si="28"/>
        <v/>
      </c>
      <c r="H1786" s="23"/>
      <c r="I1786" s="20"/>
      <c r="J1786" s="19">
        <v>0</v>
      </c>
    </row>
    <row r="1787" spans="1:10" ht="26.25" hidden="1" thickBot="1" x14ac:dyDescent="0.3">
      <c r="A1787" s="277"/>
      <c r="B1787" s="278"/>
      <c r="C1787" s="280" t="s">
        <v>6487</v>
      </c>
      <c r="D1787" s="280" t="s">
        <v>83</v>
      </c>
      <c r="E1787" s="234">
        <v>9.4000000000000004E-3</v>
      </c>
      <c r="F1787" s="235">
        <v>4.3605</v>
      </c>
      <c r="G1787" s="20">
        <f t="shared" si="28"/>
        <v>4.0988700000000003E-2</v>
      </c>
      <c r="H1787" s="23"/>
      <c r="I1787" s="20"/>
      <c r="J1787" s="19">
        <v>0</v>
      </c>
    </row>
    <row r="1788" spans="1:10" ht="15.75" hidden="1" thickBot="1" x14ac:dyDescent="0.3">
      <c r="A1788" s="282"/>
      <c r="B1788" s="283"/>
      <c r="C1788" s="284"/>
      <c r="D1788" s="284"/>
      <c r="E1788" s="241"/>
      <c r="F1788" s="242" t="s">
        <v>13</v>
      </c>
      <c r="G1788" s="31" t="str">
        <f t="shared" si="28"/>
        <v/>
      </c>
      <c r="H1788" s="33"/>
      <c r="I1788" s="20"/>
      <c r="J1788" s="19">
        <v>0</v>
      </c>
    </row>
    <row r="1789" spans="1:10" ht="15.75" hidden="1" thickBot="1" x14ac:dyDescent="0.3">
      <c r="A1789" s="270" t="s">
        <v>437</v>
      </c>
      <c r="B1789" s="271" t="s">
        <v>2928</v>
      </c>
      <c r="C1789" s="272"/>
      <c r="D1789" s="273" t="s">
        <v>18</v>
      </c>
      <c r="E1789" s="236"/>
      <c r="F1789" s="237" t="s">
        <v>13</v>
      </c>
      <c r="G1789" s="274" t="str">
        <f t="shared" si="28"/>
        <v/>
      </c>
      <c r="H1789" s="275"/>
      <c r="I1789" s="276"/>
      <c r="J1789" s="19">
        <v>0</v>
      </c>
    </row>
    <row r="1790" spans="1:10" ht="15.75" hidden="1" thickBot="1" x14ac:dyDescent="0.3">
      <c r="A1790" s="277"/>
      <c r="B1790" s="278"/>
      <c r="C1790" s="279"/>
      <c r="D1790" s="279"/>
      <c r="E1790" s="238"/>
      <c r="F1790" s="239" t="s">
        <v>13</v>
      </c>
      <c r="G1790" s="20" t="str">
        <f t="shared" si="28"/>
        <v/>
      </c>
      <c r="H1790" s="23"/>
      <c r="I1790" s="20"/>
      <c r="J1790" s="19">
        <v>0</v>
      </c>
    </row>
    <row r="1791" spans="1:10" ht="26.25" hidden="1" thickBot="1" x14ac:dyDescent="0.3">
      <c r="A1791" s="277"/>
      <c r="B1791" s="278"/>
      <c r="C1791" s="280" t="s">
        <v>438</v>
      </c>
      <c r="D1791" s="292" t="s">
        <v>18</v>
      </c>
      <c r="E1791" s="234">
        <v>1</v>
      </c>
      <c r="F1791" s="235" t="s">
        <v>13</v>
      </c>
      <c r="G1791" s="20" t="str">
        <f t="shared" si="28"/>
        <v/>
      </c>
      <c r="H1791" s="26">
        <f>SUM(G1791:G1794)</f>
        <v>226.40779915487997</v>
      </c>
      <c r="I1791" s="27"/>
      <c r="J1791" s="19">
        <v>0</v>
      </c>
    </row>
    <row r="1792" spans="1:10" ht="39" hidden="1" thickBot="1" x14ac:dyDescent="0.3">
      <c r="A1792" s="277"/>
      <c r="B1792" s="278"/>
      <c r="C1792" s="280" t="s">
        <v>6259</v>
      </c>
      <c r="D1792" s="280" t="s">
        <v>6131</v>
      </c>
      <c r="E1792" s="234">
        <v>1.9199999999999998E-2</v>
      </c>
      <c r="F1792" s="240">
        <v>896.76037264999991</v>
      </c>
      <c r="G1792" s="20">
        <f t="shared" si="28"/>
        <v>17.217799154879998</v>
      </c>
      <c r="H1792" s="23"/>
      <c r="I1792" s="20"/>
      <c r="J1792" s="19">
        <v>0</v>
      </c>
    </row>
    <row r="1793" spans="1:10" ht="15.75" hidden="1" thickBot="1" x14ac:dyDescent="0.3">
      <c r="A1793" s="277"/>
      <c r="B1793" s="278"/>
      <c r="C1793" s="280" t="s">
        <v>6306</v>
      </c>
      <c r="D1793" s="280" t="s">
        <v>6039</v>
      </c>
      <c r="E1793" s="234">
        <v>4</v>
      </c>
      <c r="F1793" s="240">
        <v>23.246499999999997</v>
      </c>
      <c r="G1793" s="20">
        <f t="shared" si="28"/>
        <v>92.98599999999999</v>
      </c>
      <c r="H1793" s="23"/>
      <c r="I1793" s="20"/>
      <c r="J1793" s="19">
        <v>0</v>
      </c>
    </row>
    <row r="1794" spans="1:10" ht="15.75" hidden="1" thickBot="1" x14ac:dyDescent="0.3">
      <c r="A1794" s="277"/>
      <c r="B1794" s="278"/>
      <c r="C1794" s="280" t="s">
        <v>6307</v>
      </c>
      <c r="D1794" s="280" t="s">
        <v>6039</v>
      </c>
      <c r="E1794" s="234">
        <v>4</v>
      </c>
      <c r="F1794" s="240">
        <v>29.050999999999998</v>
      </c>
      <c r="G1794" s="22">
        <f t="shared" si="28"/>
        <v>116.20399999999999</v>
      </c>
      <c r="H1794" s="23"/>
      <c r="I1794" s="20"/>
      <c r="J1794" s="19">
        <v>0</v>
      </c>
    </row>
    <row r="1795" spans="1:10" ht="15.75" hidden="1" thickBot="1" x14ac:dyDescent="0.3">
      <c r="A1795" s="282"/>
      <c r="B1795" s="283"/>
      <c r="C1795" s="284"/>
      <c r="D1795" s="284"/>
      <c r="E1795" s="241"/>
      <c r="F1795" s="242" t="s">
        <v>13</v>
      </c>
      <c r="G1795" s="31" t="str">
        <f t="shared" si="28"/>
        <v/>
      </c>
      <c r="H1795" s="33"/>
      <c r="I1795" s="20"/>
      <c r="J1795" s="19">
        <v>0</v>
      </c>
    </row>
    <row r="1796" spans="1:10" ht="15.75" hidden="1" thickBot="1" x14ac:dyDescent="0.3">
      <c r="A1796" s="270" t="s">
        <v>439</v>
      </c>
      <c r="B1796" s="271" t="s">
        <v>440</v>
      </c>
      <c r="C1796" s="272"/>
      <c r="D1796" s="273" t="s">
        <v>18</v>
      </c>
      <c r="E1796" s="236"/>
      <c r="F1796" s="237" t="s">
        <v>13</v>
      </c>
      <c r="G1796" s="274" t="str">
        <f t="shared" si="28"/>
        <v/>
      </c>
      <c r="H1796" s="275"/>
      <c r="I1796" s="276"/>
      <c r="J1796" s="19">
        <v>0</v>
      </c>
    </row>
    <row r="1797" spans="1:10" ht="15.75" hidden="1" thickBot="1" x14ac:dyDescent="0.3">
      <c r="A1797" s="277"/>
      <c r="B1797" s="278"/>
      <c r="C1797" s="279"/>
      <c r="D1797" s="279"/>
      <c r="E1797" s="238"/>
      <c r="F1797" s="239" t="s">
        <v>13</v>
      </c>
      <c r="G1797" s="20" t="str">
        <f t="shared" si="28"/>
        <v/>
      </c>
      <c r="H1797" s="23"/>
      <c r="I1797" s="20"/>
      <c r="J1797" s="19">
        <v>0</v>
      </c>
    </row>
    <row r="1798" spans="1:10" ht="25.5" hidden="1" customHeight="1" x14ac:dyDescent="0.3">
      <c r="A1798" s="277"/>
      <c r="B1798" s="278"/>
      <c r="C1798" s="280" t="s">
        <v>6488</v>
      </c>
      <c r="D1798" s="280" t="s">
        <v>83</v>
      </c>
      <c r="E1798" s="234">
        <v>10</v>
      </c>
      <c r="F1798" s="235">
        <v>1.0734999999999999</v>
      </c>
      <c r="G1798" s="20">
        <f t="shared" si="28"/>
        <v>10.734999999999999</v>
      </c>
      <c r="H1798" s="26">
        <f>SUM(G1798:G1807)</f>
        <v>594.20785439999997</v>
      </c>
      <c r="I1798" s="27"/>
      <c r="J1798" s="19">
        <v>0</v>
      </c>
    </row>
    <row r="1799" spans="1:10" ht="15.75" hidden="1" thickBot="1" x14ac:dyDescent="0.3">
      <c r="A1799" s="277"/>
      <c r="B1799" s="278"/>
      <c r="C1799" s="280" t="s">
        <v>6489</v>
      </c>
      <c r="D1799" s="280" t="s">
        <v>83</v>
      </c>
      <c r="E1799" s="234">
        <v>6</v>
      </c>
      <c r="F1799" s="240">
        <v>0.70299999999999996</v>
      </c>
      <c r="G1799" s="20">
        <f t="shared" si="28"/>
        <v>4.218</v>
      </c>
      <c r="H1799" s="23"/>
      <c r="I1799" s="20"/>
      <c r="J1799" s="19">
        <v>0</v>
      </c>
    </row>
    <row r="1800" spans="1:10" ht="39" hidden="1" thickBot="1" x14ac:dyDescent="0.3">
      <c r="A1800" s="277"/>
      <c r="B1800" s="278"/>
      <c r="C1800" s="280" t="s">
        <v>6490</v>
      </c>
      <c r="D1800" s="280" t="s">
        <v>83</v>
      </c>
      <c r="E1800" s="234">
        <v>4</v>
      </c>
      <c r="F1800" s="240">
        <v>0.38949999999999996</v>
      </c>
      <c r="G1800" s="20">
        <f t="shared" si="28"/>
        <v>1.5579999999999998</v>
      </c>
      <c r="H1800" s="23"/>
      <c r="I1800" s="20"/>
      <c r="J1800" s="19">
        <v>0</v>
      </c>
    </row>
    <row r="1801" spans="1:10" ht="26.25" hidden="1" thickBot="1" x14ac:dyDescent="0.3">
      <c r="A1801" s="277"/>
      <c r="B1801" s="278"/>
      <c r="C1801" s="280" t="s">
        <v>6491</v>
      </c>
      <c r="D1801" s="280" t="s">
        <v>83</v>
      </c>
      <c r="E1801" s="234">
        <v>6</v>
      </c>
      <c r="F1801" s="240">
        <v>1.3204999999999998</v>
      </c>
      <c r="G1801" s="20">
        <f t="shared" si="28"/>
        <v>7.9229999999999983</v>
      </c>
      <c r="H1801" s="23"/>
      <c r="I1801" s="20"/>
      <c r="J1801" s="19">
        <v>0</v>
      </c>
    </row>
    <row r="1802" spans="1:10" ht="26.25" hidden="1" thickBot="1" x14ac:dyDescent="0.3">
      <c r="A1802" s="277"/>
      <c r="B1802" s="278"/>
      <c r="C1802" s="280" t="s">
        <v>6492</v>
      </c>
      <c r="D1802" s="280" t="s">
        <v>83</v>
      </c>
      <c r="E1802" s="234">
        <v>6</v>
      </c>
      <c r="F1802" s="240">
        <v>1.5484999999999998</v>
      </c>
      <c r="G1802" s="20">
        <f t="shared" si="28"/>
        <v>9.2909999999999986</v>
      </c>
      <c r="H1802" s="23"/>
      <c r="I1802" s="20"/>
      <c r="J1802" s="19">
        <v>0</v>
      </c>
    </row>
    <row r="1803" spans="1:10" ht="15.75" hidden="1" thickBot="1" x14ac:dyDescent="0.3">
      <c r="A1803" s="277"/>
      <c r="B1803" s="278"/>
      <c r="C1803" s="280" t="s">
        <v>440</v>
      </c>
      <c r="D1803" s="280" t="s">
        <v>83</v>
      </c>
      <c r="E1803" s="234">
        <v>1</v>
      </c>
      <c r="F1803" s="240" t="s">
        <v>13</v>
      </c>
      <c r="G1803" s="20" t="str">
        <f t="shared" si="28"/>
        <v/>
      </c>
      <c r="H1803" s="23"/>
      <c r="I1803" s="20"/>
      <c r="J1803" s="19">
        <v>0</v>
      </c>
    </row>
    <row r="1804" spans="1:10" ht="15.75" hidden="1" thickBot="1" x14ac:dyDescent="0.3">
      <c r="A1804" s="277"/>
      <c r="B1804" s="278"/>
      <c r="C1804" s="280" t="s">
        <v>6294</v>
      </c>
      <c r="D1804" s="280" t="s">
        <v>6039</v>
      </c>
      <c r="E1804" s="234">
        <v>4.5749000000000004</v>
      </c>
      <c r="F1804" s="240">
        <v>22.704999999999998</v>
      </c>
      <c r="G1804" s="20">
        <f t="shared" si="28"/>
        <v>103.8731045</v>
      </c>
      <c r="H1804" s="23"/>
      <c r="I1804" s="20"/>
      <c r="J1804" s="19">
        <v>0</v>
      </c>
    </row>
    <row r="1805" spans="1:10" ht="39" hidden="1" thickBot="1" x14ac:dyDescent="0.3">
      <c r="A1805" s="277"/>
      <c r="B1805" s="278"/>
      <c r="C1805" s="280" t="s">
        <v>6346</v>
      </c>
      <c r="D1805" s="280" t="s">
        <v>1050</v>
      </c>
      <c r="E1805" s="234">
        <v>0.2059</v>
      </c>
      <c r="F1805" s="240">
        <v>326.52449999999999</v>
      </c>
      <c r="G1805" s="20">
        <f t="shared" si="28"/>
        <v>67.231394550000005</v>
      </c>
      <c r="H1805" s="23"/>
      <c r="I1805" s="20"/>
      <c r="J1805" s="19">
        <v>0</v>
      </c>
    </row>
    <row r="1806" spans="1:10" ht="39" hidden="1" thickBot="1" x14ac:dyDescent="0.3">
      <c r="A1806" s="277"/>
      <c r="B1806" s="278"/>
      <c r="C1806" s="280" t="s">
        <v>6347</v>
      </c>
      <c r="D1806" s="280" t="s">
        <v>1061</v>
      </c>
      <c r="E1806" s="234">
        <v>1.5165999999999999</v>
      </c>
      <c r="F1806" s="240">
        <v>165.471</v>
      </c>
      <c r="G1806" s="20">
        <f t="shared" si="28"/>
        <v>250.95331859999999</v>
      </c>
      <c r="H1806" s="23"/>
      <c r="I1806" s="20"/>
      <c r="J1806" s="19">
        <v>0</v>
      </c>
    </row>
    <row r="1807" spans="1:10" ht="26.25" hidden="1" thickBot="1" x14ac:dyDescent="0.3">
      <c r="A1807" s="277"/>
      <c r="B1807" s="278"/>
      <c r="C1807" s="280" t="s">
        <v>6295</v>
      </c>
      <c r="D1807" s="280" t="s">
        <v>6039</v>
      </c>
      <c r="E1807" s="234">
        <v>4.5749000000000004</v>
      </c>
      <c r="F1807" s="240">
        <v>30.2575</v>
      </c>
      <c r="G1807" s="20">
        <f t="shared" si="28"/>
        <v>138.42503675</v>
      </c>
      <c r="H1807" s="23"/>
      <c r="I1807" s="20"/>
      <c r="J1807" s="19">
        <v>0</v>
      </c>
    </row>
    <row r="1808" spans="1:10" ht="15.75" hidden="1" thickBot="1" x14ac:dyDescent="0.3">
      <c r="A1808" s="282"/>
      <c r="B1808" s="283"/>
      <c r="C1808" s="284"/>
      <c r="D1808" s="284"/>
      <c r="E1808" s="241"/>
      <c r="F1808" s="242" t="s">
        <v>13</v>
      </c>
      <c r="G1808" s="31" t="str">
        <f t="shared" ref="G1808:G1871" si="29">IF(ISNUMBER(F1808),E1808*F1808,"")</f>
        <v/>
      </c>
      <c r="H1808" s="33"/>
      <c r="I1808" s="20"/>
      <c r="J1808" s="19">
        <v>0</v>
      </c>
    </row>
    <row r="1809" spans="1:10" ht="15.75" hidden="1" thickBot="1" x14ac:dyDescent="0.3">
      <c r="A1809" s="270" t="s">
        <v>441</v>
      </c>
      <c r="B1809" s="271" t="s">
        <v>442</v>
      </c>
      <c r="C1809" s="272"/>
      <c r="D1809" s="273" t="s">
        <v>18</v>
      </c>
      <c r="E1809" s="236"/>
      <c r="F1809" s="237" t="s">
        <v>13</v>
      </c>
      <c r="G1809" s="274" t="str">
        <f t="shared" si="29"/>
        <v/>
      </c>
      <c r="H1809" s="275"/>
      <c r="I1809" s="276"/>
      <c r="J1809" s="19">
        <v>0</v>
      </c>
    </row>
    <row r="1810" spans="1:10" ht="15.75" hidden="1" thickBot="1" x14ac:dyDescent="0.3">
      <c r="A1810" s="277"/>
      <c r="B1810" s="278"/>
      <c r="C1810" s="279"/>
      <c r="D1810" s="279"/>
      <c r="E1810" s="238"/>
      <c r="F1810" s="239" t="s">
        <v>13</v>
      </c>
      <c r="G1810" s="20" t="str">
        <f t="shared" si="29"/>
        <v/>
      </c>
      <c r="H1810" s="23"/>
      <c r="I1810" s="20"/>
      <c r="J1810" s="19">
        <v>0</v>
      </c>
    </row>
    <row r="1811" spans="1:10" ht="25.5" hidden="1" customHeight="1" x14ac:dyDescent="0.3">
      <c r="A1811" s="277"/>
      <c r="B1811" s="278"/>
      <c r="C1811" s="280" t="s">
        <v>6488</v>
      </c>
      <c r="D1811" s="280" t="s">
        <v>83</v>
      </c>
      <c r="E1811" s="234">
        <v>10</v>
      </c>
      <c r="F1811" s="235">
        <v>1.0734999999999999</v>
      </c>
      <c r="G1811" s="20">
        <f t="shared" si="29"/>
        <v>10.734999999999999</v>
      </c>
      <c r="H1811" s="26">
        <f>SUM(G1811:G1818)</f>
        <v>207.04074374999999</v>
      </c>
      <c r="I1811" s="27"/>
      <c r="J1811" s="19">
        <v>0</v>
      </c>
    </row>
    <row r="1812" spans="1:10" ht="39" hidden="1" thickBot="1" x14ac:dyDescent="0.3">
      <c r="A1812" s="277"/>
      <c r="B1812" s="278"/>
      <c r="C1812" s="280" t="s">
        <v>6418</v>
      </c>
      <c r="D1812" s="280" t="s">
        <v>83</v>
      </c>
      <c r="E1812" s="234">
        <v>9</v>
      </c>
      <c r="F1812" s="240">
        <v>1.159</v>
      </c>
      <c r="G1812" s="20">
        <f t="shared" si="29"/>
        <v>10.431000000000001</v>
      </c>
      <c r="H1812" s="23"/>
      <c r="I1812" s="20"/>
      <c r="J1812" s="19">
        <v>0</v>
      </c>
    </row>
    <row r="1813" spans="1:10" ht="26.25" hidden="1" thickBot="1" x14ac:dyDescent="0.3">
      <c r="A1813" s="277"/>
      <c r="B1813" s="278"/>
      <c r="C1813" s="280" t="s">
        <v>6493</v>
      </c>
      <c r="D1813" s="280" t="s">
        <v>83</v>
      </c>
      <c r="E1813" s="234">
        <v>6</v>
      </c>
      <c r="F1813" s="240">
        <v>1.0545</v>
      </c>
      <c r="G1813" s="20">
        <f t="shared" si="29"/>
        <v>6.327</v>
      </c>
      <c r="H1813" s="23"/>
      <c r="I1813" s="20"/>
      <c r="J1813" s="19">
        <v>0</v>
      </c>
    </row>
    <row r="1814" spans="1:10" ht="39" hidden="1" thickBot="1" x14ac:dyDescent="0.3">
      <c r="A1814" s="277"/>
      <c r="B1814" s="278"/>
      <c r="C1814" s="280" t="s">
        <v>6490</v>
      </c>
      <c r="D1814" s="280" t="s">
        <v>83</v>
      </c>
      <c r="E1814" s="234">
        <v>4</v>
      </c>
      <c r="F1814" s="240">
        <v>0.38949999999999996</v>
      </c>
      <c r="G1814" s="20">
        <f t="shared" si="29"/>
        <v>1.5579999999999998</v>
      </c>
      <c r="H1814" s="23"/>
      <c r="I1814" s="20"/>
      <c r="J1814" s="19">
        <v>0</v>
      </c>
    </row>
    <row r="1815" spans="1:10" ht="26.25" hidden="1" thickBot="1" x14ac:dyDescent="0.3">
      <c r="A1815" s="277"/>
      <c r="B1815" s="278"/>
      <c r="C1815" s="280" t="s">
        <v>6420</v>
      </c>
      <c r="D1815" s="280" t="s">
        <v>83</v>
      </c>
      <c r="E1815" s="234">
        <v>2</v>
      </c>
      <c r="F1815" s="240">
        <v>19.256499999999999</v>
      </c>
      <c r="G1815" s="20">
        <f t="shared" si="29"/>
        <v>38.512999999999998</v>
      </c>
      <c r="H1815" s="23"/>
      <c r="I1815" s="20"/>
      <c r="J1815" s="19">
        <v>0</v>
      </c>
    </row>
    <row r="1816" spans="1:10" ht="15.75" hidden="1" thickBot="1" x14ac:dyDescent="0.3">
      <c r="A1816" s="277"/>
      <c r="B1816" s="278"/>
      <c r="C1816" s="280" t="s">
        <v>442</v>
      </c>
      <c r="D1816" s="280" t="s">
        <v>83</v>
      </c>
      <c r="E1816" s="234">
        <v>1</v>
      </c>
      <c r="F1816" s="240" t="s">
        <v>13</v>
      </c>
      <c r="G1816" s="20" t="str">
        <f t="shared" si="29"/>
        <v/>
      </c>
      <c r="H1816" s="23"/>
      <c r="I1816" s="20"/>
      <c r="J1816" s="19">
        <v>0</v>
      </c>
    </row>
    <row r="1817" spans="1:10" ht="15.75" hidden="1" thickBot="1" x14ac:dyDescent="0.3">
      <c r="A1817" s="277"/>
      <c r="B1817" s="278"/>
      <c r="C1817" s="280" t="s">
        <v>6294</v>
      </c>
      <c r="D1817" s="280" t="s">
        <v>6039</v>
      </c>
      <c r="E1817" s="234">
        <v>2.6335000000000002</v>
      </c>
      <c r="F1817" s="240">
        <v>22.704999999999998</v>
      </c>
      <c r="G1817" s="20">
        <f t="shared" si="29"/>
        <v>59.793617499999996</v>
      </c>
      <c r="H1817" s="23"/>
      <c r="I1817" s="20"/>
      <c r="J1817" s="19">
        <v>0</v>
      </c>
    </row>
    <row r="1818" spans="1:10" ht="26.25" hidden="1" thickBot="1" x14ac:dyDescent="0.3">
      <c r="A1818" s="277"/>
      <c r="B1818" s="278"/>
      <c r="C1818" s="280" t="s">
        <v>6295</v>
      </c>
      <c r="D1818" s="280" t="s">
        <v>6039</v>
      </c>
      <c r="E1818" s="234">
        <v>2.6335000000000002</v>
      </c>
      <c r="F1818" s="240">
        <v>30.2575</v>
      </c>
      <c r="G1818" s="20">
        <f t="shared" si="29"/>
        <v>79.683126250000001</v>
      </c>
      <c r="H1818" s="23"/>
      <c r="I1818" s="20"/>
      <c r="J1818" s="19">
        <v>0</v>
      </c>
    </row>
    <row r="1819" spans="1:10" ht="15.75" hidden="1" thickBot="1" x14ac:dyDescent="0.3">
      <c r="A1819" s="282"/>
      <c r="B1819" s="283"/>
      <c r="C1819" s="284"/>
      <c r="D1819" s="284"/>
      <c r="E1819" s="241"/>
      <c r="F1819" s="242" t="s">
        <v>13</v>
      </c>
      <c r="G1819" s="31" t="str">
        <f t="shared" si="29"/>
        <v/>
      </c>
      <c r="H1819" s="33"/>
      <c r="I1819" s="20"/>
      <c r="J1819" s="19">
        <v>0</v>
      </c>
    </row>
    <row r="1820" spans="1:10" ht="15.75" hidden="1" thickBot="1" x14ac:dyDescent="0.3">
      <c r="A1820" s="270" t="s">
        <v>443</v>
      </c>
      <c r="B1820" s="271" t="s">
        <v>444</v>
      </c>
      <c r="C1820" s="272"/>
      <c r="D1820" s="273" t="s">
        <v>18</v>
      </c>
      <c r="E1820" s="236"/>
      <c r="F1820" s="237" t="s">
        <v>13</v>
      </c>
      <c r="G1820" s="274" t="str">
        <f t="shared" si="29"/>
        <v/>
      </c>
      <c r="H1820" s="275"/>
      <c r="I1820" s="276"/>
      <c r="J1820" s="19">
        <v>0</v>
      </c>
    </row>
    <row r="1821" spans="1:10" ht="15.75" hidden="1" thickBot="1" x14ac:dyDescent="0.3">
      <c r="A1821" s="277"/>
      <c r="B1821" s="278"/>
      <c r="C1821" s="279"/>
      <c r="D1821" s="279"/>
      <c r="E1821" s="238"/>
      <c r="F1821" s="239" t="s">
        <v>13</v>
      </c>
      <c r="G1821" s="20" t="str">
        <f t="shared" si="29"/>
        <v/>
      </c>
      <c r="H1821" s="23"/>
      <c r="I1821" s="20"/>
      <c r="J1821" s="19">
        <v>0</v>
      </c>
    </row>
    <row r="1822" spans="1:10" ht="25.5" hidden="1" customHeight="1" x14ac:dyDescent="0.3">
      <c r="A1822" s="277"/>
      <c r="B1822" s="278"/>
      <c r="C1822" s="280" t="s">
        <v>6488</v>
      </c>
      <c r="D1822" s="280" t="s">
        <v>83</v>
      </c>
      <c r="E1822" s="234">
        <v>10</v>
      </c>
      <c r="F1822" s="235">
        <v>1.0734999999999999</v>
      </c>
      <c r="G1822" s="20">
        <f t="shared" si="29"/>
        <v>10.734999999999999</v>
      </c>
      <c r="H1822" s="26">
        <f>SUM(G1822:G1831)</f>
        <v>594.20785439999997</v>
      </c>
      <c r="I1822" s="27"/>
      <c r="J1822" s="19">
        <v>0</v>
      </c>
    </row>
    <row r="1823" spans="1:10" ht="15.75" hidden="1" thickBot="1" x14ac:dyDescent="0.3">
      <c r="A1823" s="277"/>
      <c r="B1823" s="278"/>
      <c r="C1823" s="280" t="s">
        <v>6489</v>
      </c>
      <c r="D1823" s="280" t="s">
        <v>83</v>
      </c>
      <c r="E1823" s="234">
        <v>6</v>
      </c>
      <c r="F1823" s="240">
        <v>0.70299999999999996</v>
      </c>
      <c r="G1823" s="20">
        <f t="shared" si="29"/>
        <v>4.218</v>
      </c>
      <c r="H1823" s="23"/>
      <c r="I1823" s="20"/>
      <c r="J1823" s="19">
        <v>0</v>
      </c>
    </row>
    <row r="1824" spans="1:10" ht="39" hidden="1" thickBot="1" x14ac:dyDescent="0.3">
      <c r="A1824" s="277"/>
      <c r="B1824" s="278"/>
      <c r="C1824" s="280" t="s">
        <v>6490</v>
      </c>
      <c r="D1824" s="280" t="s">
        <v>83</v>
      </c>
      <c r="E1824" s="234">
        <v>4</v>
      </c>
      <c r="F1824" s="240">
        <v>0.38949999999999996</v>
      </c>
      <c r="G1824" s="20">
        <f t="shared" si="29"/>
        <v>1.5579999999999998</v>
      </c>
      <c r="H1824" s="23"/>
      <c r="I1824" s="20"/>
      <c r="J1824" s="19">
        <v>0</v>
      </c>
    </row>
    <row r="1825" spans="1:10" ht="26.25" hidden="1" thickBot="1" x14ac:dyDescent="0.3">
      <c r="A1825" s="277"/>
      <c r="B1825" s="278"/>
      <c r="C1825" s="280" t="s">
        <v>6491</v>
      </c>
      <c r="D1825" s="280" t="s">
        <v>83</v>
      </c>
      <c r="E1825" s="234">
        <v>6</v>
      </c>
      <c r="F1825" s="240">
        <v>1.3204999999999998</v>
      </c>
      <c r="G1825" s="20">
        <f t="shared" si="29"/>
        <v>7.9229999999999983</v>
      </c>
      <c r="H1825" s="23"/>
      <c r="I1825" s="20"/>
      <c r="J1825" s="19">
        <v>0</v>
      </c>
    </row>
    <row r="1826" spans="1:10" ht="26.25" hidden="1" thickBot="1" x14ac:dyDescent="0.3">
      <c r="A1826" s="277"/>
      <c r="B1826" s="278"/>
      <c r="C1826" s="280" t="s">
        <v>6492</v>
      </c>
      <c r="D1826" s="280" t="s">
        <v>83</v>
      </c>
      <c r="E1826" s="234">
        <v>6</v>
      </c>
      <c r="F1826" s="240">
        <v>1.5484999999999998</v>
      </c>
      <c r="G1826" s="20">
        <f t="shared" si="29"/>
        <v>9.2909999999999986</v>
      </c>
      <c r="H1826" s="23"/>
      <c r="I1826" s="20"/>
      <c r="J1826" s="19">
        <v>0</v>
      </c>
    </row>
    <row r="1827" spans="1:10" ht="15.75" hidden="1" thickBot="1" x14ac:dyDescent="0.3">
      <c r="A1827" s="277"/>
      <c r="B1827" s="278"/>
      <c r="C1827" s="280" t="s">
        <v>444</v>
      </c>
      <c r="D1827" s="280" t="s">
        <v>83</v>
      </c>
      <c r="E1827" s="234">
        <v>1</v>
      </c>
      <c r="F1827" s="240" t="s">
        <v>13</v>
      </c>
      <c r="G1827" s="20" t="str">
        <f t="shared" si="29"/>
        <v/>
      </c>
      <c r="H1827" s="23"/>
      <c r="I1827" s="20"/>
      <c r="J1827" s="19">
        <v>0</v>
      </c>
    </row>
    <row r="1828" spans="1:10" ht="15.75" hidden="1" thickBot="1" x14ac:dyDescent="0.3">
      <c r="A1828" s="277"/>
      <c r="B1828" s="278"/>
      <c r="C1828" s="280" t="s">
        <v>6294</v>
      </c>
      <c r="D1828" s="280" t="s">
        <v>6039</v>
      </c>
      <c r="E1828" s="234">
        <v>4.5749000000000004</v>
      </c>
      <c r="F1828" s="240">
        <v>22.704999999999998</v>
      </c>
      <c r="G1828" s="20">
        <f t="shared" si="29"/>
        <v>103.8731045</v>
      </c>
      <c r="H1828" s="23"/>
      <c r="I1828" s="20"/>
      <c r="J1828" s="19">
        <v>0</v>
      </c>
    </row>
    <row r="1829" spans="1:10" ht="39" hidden="1" thickBot="1" x14ac:dyDescent="0.3">
      <c r="A1829" s="277"/>
      <c r="B1829" s="278"/>
      <c r="C1829" s="280" t="s">
        <v>6346</v>
      </c>
      <c r="D1829" s="280" t="s">
        <v>1050</v>
      </c>
      <c r="E1829" s="234">
        <v>0.2059</v>
      </c>
      <c r="F1829" s="240">
        <v>326.52449999999999</v>
      </c>
      <c r="G1829" s="20">
        <f t="shared" si="29"/>
        <v>67.231394550000005</v>
      </c>
      <c r="H1829" s="23"/>
      <c r="I1829" s="20"/>
      <c r="J1829" s="19">
        <v>0</v>
      </c>
    </row>
    <row r="1830" spans="1:10" ht="39" hidden="1" thickBot="1" x14ac:dyDescent="0.3">
      <c r="A1830" s="277"/>
      <c r="B1830" s="278"/>
      <c r="C1830" s="280" t="s">
        <v>6347</v>
      </c>
      <c r="D1830" s="280" t="s">
        <v>1061</v>
      </c>
      <c r="E1830" s="234">
        <v>1.5165999999999999</v>
      </c>
      <c r="F1830" s="240">
        <v>165.471</v>
      </c>
      <c r="G1830" s="20">
        <f t="shared" si="29"/>
        <v>250.95331859999999</v>
      </c>
      <c r="H1830" s="23"/>
      <c r="I1830" s="20"/>
      <c r="J1830" s="19">
        <v>0</v>
      </c>
    </row>
    <row r="1831" spans="1:10" ht="26.25" hidden="1" thickBot="1" x14ac:dyDescent="0.3">
      <c r="A1831" s="277"/>
      <c r="B1831" s="278"/>
      <c r="C1831" s="280" t="s">
        <v>6295</v>
      </c>
      <c r="D1831" s="280" t="s">
        <v>6039</v>
      </c>
      <c r="E1831" s="234">
        <v>4.5749000000000004</v>
      </c>
      <c r="F1831" s="240">
        <v>30.2575</v>
      </c>
      <c r="G1831" s="20">
        <f t="shared" si="29"/>
        <v>138.42503675</v>
      </c>
      <c r="H1831" s="23"/>
      <c r="I1831" s="20"/>
      <c r="J1831" s="19">
        <v>0</v>
      </c>
    </row>
    <row r="1832" spans="1:10" ht="15.75" hidden="1" thickBot="1" x14ac:dyDescent="0.3">
      <c r="A1832" s="282"/>
      <c r="B1832" s="283"/>
      <c r="C1832" s="284"/>
      <c r="D1832" s="284"/>
      <c r="E1832" s="241"/>
      <c r="F1832" s="242" t="s">
        <v>13</v>
      </c>
      <c r="G1832" s="31" t="str">
        <f t="shared" si="29"/>
        <v/>
      </c>
      <c r="H1832" s="33"/>
      <c r="I1832" s="20"/>
      <c r="J1832" s="19">
        <v>0</v>
      </c>
    </row>
    <row r="1833" spans="1:10" ht="15.75" hidden="1" thickBot="1" x14ac:dyDescent="0.3">
      <c r="A1833" s="270" t="s">
        <v>445</v>
      </c>
      <c r="B1833" s="271" t="s">
        <v>446</v>
      </c>
      <c r="C1833" s="272"/>
      <c r="D1833" s="273" t="s">
        <v>18</v>
      </c>
      <c r="E1833" s="236"/>
      <c r="F1833" s="237" t="s">
        <v>13</v>
      </c>
      <c r="G1833" s="274" t="str">
        <f t="shared" si="29"/>
        <v/>
      </c>
      <c r="H1833" s="275"/>
      <c r="I1833" s="276"/>
      <c r="J1833" s="19">
        <v>0</v>
      </c>
    </row>
    <row r="1834" spans="1:10" ht="15.75" hidden="1" thickBot="1" x14ac:dyDescent="0.3">
      <c r="A1834" s="277"/>
      <c r="B1834" s="278"/>
      <c r="C1834" s="279"/>
      <c r="D1834" s="279"/>
      <c r="E1834" s="238"/>
      <c r="F1834" s="239" t="s">
        <v>13</v>
      </c>
      <c r="G1834" s="20" t="str">
        <f t="shared" si="29"/>
        <v/>
      </c>
      <c r="H1834" s="23"/>
      <c r="I1834" s="20"/>
      <c r="J1834" s="19">
        <v>0</v>
      </c>
    </row>
    <row r="1835" spans="1:10" ht="25.5" hidden="1" customHeight="1" x14ac:dyDescent="0.3">
      <c r="A1835" s="277"/>
      <c r="B1835" s="278"/>
      <c r="C1835" s="280" t="s">
        <v>6488</v>
      </c>
      <c r="D1835" s="280" t="s">
        <v>83</v>
      </c>
      <c r="E1835" s="234">
        <v>10</v>
      </c>
      <c r="F1835" s="235">
        <v>1.0734999999999999</v>
      </c>
      <c r="G1835" s="20">
        <f t="shared" si="29"/>
        <v>10.734999999999999</v>
      </c>
      <c r="H1835" s="26">
        <f>SUM(G1835:G1844)</f>
        <v>285.087875</v>
      </c>
      <c r="I1835" s="27"/>
      <c r="J1835" s="19">
        <v>0</v>
      </c>
    </row>
    <row r="1836" spans="1:10" ht="15.75" hidden="1" thickBot="1" x14ac:dyDescent="0.3">
      <c r="A1836" s="277"/>
      <c r="B1836" s="278"/>
      <c r="C1836" s="280" t="s">
        <v>6489</v>
      </c>
      <c r="D1836" s="280" t="s">
        <v>83</v>
      </c>
      <c r="E1836" s="234">
        <v>6</v>
      </c>
      <c r="F1836" s="240">
        <v>0.70299999999999996</v>
      </c>
      <c r="G1836" s="20">
        <f t="shared" si="29"/>
        <v>4.218</v>
      </c>
      <c r="H1836" s="23"/>
      <c r="I1836" s="20"/>
      <c r="J1836" s="19">
        <v>0</v>
      </c>
    </row>
    <row r="1837" spans="1:10" ht="26.25" hidden="1" thickBot="1" x14ac:dyDescent="0.3">
      <c r="A1837" s="277"/>
      <c r="B1837" s="278"/>
      <c r="C1837" s="280" t="s">
        <v>6493</v>
      </c>
      <c r="D1837" s="280" t="s">
        <v>83</v>
      </c>
      <c r="E1837" s="234">
        <v>6</v>
      </c>
      <c r="F1837" s="240">
        <v>1.0545</v>
      </c>
      <c r="G1837" s="20">
        <f t="shared" si="29"/>
        <v>6.327</v>
      </c>
      <c r="H1837" s="23"/>
      <c r="I1837" s="20"/>
      <c r="J1837" s="19">
        <v>0</v>
      </c>
    </row>
    <row r="1838" spans="1:10" ht="39" hidden="1" thickBot="1" x14ac:dyDescent="0.3">
      <c r="A1838" s="277"/>
      <c r="B1838" s="278"/>
      <c r="C1838" s="280" t="s">
        <v>6490</v>
      </c>
      <c r="D1838" s="280" t="s">
        <v>83</v>
      </c>
      <c r="E1838" s="234">
        <v>8</v>
      </c>
      <c r="F1838" s="240">
        <v>0.38949999999999996</v>
      </c>
      <c r="G1838" s="20">
        <f t="shared" si="29"/>
        <v>3.1159999999999997</v>
      </c>
      <c r="H1838" s="23"/>
      <c r="I1838" s="20"/>
      <c r="J1838" s="19">
        <v>0</v>
      </c>
    </row>
    <row r="1839" spans="1:10" ht="26.25" hidden="1" thickBot="1" x14ac:dyDescent="0.3">
      <c r="A1839" s="277"/>
      <c r="B1839" s="278"/>
      <c r="C1839" s="280" t="s">
        <v>6491</v>
      </c>
      <c r="D1839" s="280" t="s">
        <v>83</v>
      </c>
      <c r="E1839" s="234">
        <v>6</v>
      </c>
      <c r="F1839" s="240">
        <v>1.3204999999999998</v>
      </c>
      <c r="G1839" s="20">
        <f t="shared" si="29"/>
        <v>7.9229999999999983</v>
      </c>
      <c r="H1839" s="23"/>
      <c r="I1839" s="20"/>
      <c r="J1839" s="19">
        <v>0</v>
      </c>
    </row>
    <row r="1840" spans="1:10" ht="26.25" hidden="1" thickBot="1" x14ac:dyDescent="0.3">
      <c r="A1840" s="277"/>
      <c r="B1840" s="278"/>
      <c r="C1840" s="280" t="s">
        <v>6492</v>
      </c>
      <c r="D1840" s="280" t="s">
        <v>83</v>
      </c>
      <c r="E1840" s="234">
        <v>6</v>
      </c>
      <c r="F1840" s="240">
        <v>1.5484999999999998</v>
      </c>
      <c r="G1840" s="20">
        <f t="shared" si="29"/>
        <v>9.2909999999999986</v>
      </c>
      <c r="H1840" s="23"/>
      <c r="I1840" s="20"/>
      <c r="J1840" s="19">
        <v>0</v>
      </c>
    </row>
    <row r="1841" spans="1:10" ht="26.25" hidden="1" thickBot="1" x14ac:dyDescent="0.3">
      <c r="A1841" s="277"/>
      <c r="B1841" s="278"/>
      <c r="C1841" s="280" t="s">
        <v>6420</v>
      </c>
      <c r="D1841" s="280" t="s">
        <v>83</v>
      </c>
      <c r="E1841" s="234">
        <v>2</v>
      </c>
      <c r="F1841" s="240">
        <v>19.256499999999999</v>
      </c>
      <c r="G1841" s="20">
        <f t="shared" si="29"/>
        <v>38.512999999999998</v>
      </c>
      <c r="H1841" s="23"/>
      <c r="I1841" s="20"/>
      <c r="J1841" s="19">
        <v>0</v>
      </c>
    </row>
    <row r="1842" spans="1:10" ht="15.75" hidden="1" thickBot="1" x14ac:dyDescent="0.3">
      <c r="A1842" s="277"/>
      <c r="B1842" s="278"/>
      <c r="C1842" s="280" t="s">
        <v>446</v>
      </c>
      <c r="D1842" s="280" t="s">
        <v>83</v>
      </c>
      <c r="E1842" s="234">
        <v>1</v>
      </c>
      <c r="F1842" s="240" t="s">
        <v>13</v>
      </c>
      <c r="G1842" s="20" t="str">
        <f t="shared" si="29"/>
        <v/>
      </c>
      <c r="H1842" s="23"/>
      <c r="I1842" s="20"/>
      <c r="J1842" s="19">
        <v>0</v>
      </c>
    </row>
    <row r="1843" spans="1:10" ht="15.75" hidden="1" thickBot="1" x14ac:dyDescent="0.3">
      <c r="A1843" s="277"/>
      <c r="B1843" s="278"/>
      <c r="C1843" s="280" t="s">
        <v>6294</v>
      </c>
      <c r="D1843" s="280" t="s">
        <v>6039</v>
      </c>
      <c r="E1843" s="234">
        <v>3.87</v>
      </c>
      <c r="F1843" s="240">
        <v>22.704999999999998</v>
      </c>
      <c r="G1843" s="20">
        <f t="shared" si="29"/>
        <v>87.868349999999992</v>
      </c>
      <c r="H1843" s="23"/>
      <c r="I1843" s="20"/>
      <c r="J1843" s="19">
        <v>0</v>
      </c>
    </row>
    <row r="1844" spans="1:10" ht="26.25" hidden="1" thickBot="1" x14ac:dyDescent="0.3">
      <c r="A1844" s="277"/>
      <c r="B1844" s="278"/>
      <c r="C1844" s="280" t="s">
        <v>6295</v>
      </c>
      <c r="D1844" s="280" t="s">
        <v>6039</v>
      </c>
      <c r="E1844" s="234">
        <v>3.87</v>
      </c>
      <c r="F1844" s="240">
        <v>30.2575</v>
      </c>
      <c r="G1844" s="20">
        <f t="shared" si="29"/>
        <v>117.096525</v>
      </c>
      <c r="H1844" s="23"/>
      <c r="I1844" s="20"/>
      <c r="J1844" s="19">
        <v>0</v>
      </c>
    </row>
    <row r="1845" spans="1:10" ht="15.75" hidden="1" thickBot="1" x14ac:dyDescent="0.3">
      <c r="A1845" s="282"/>
      <c r="B1845" s="283"/>
      <c r="C1845" s="284"/>
      <c r="D1845" s="284"/>
      <c r="E1845" s="241"/>
      <c r="F1845" s="242" t="s">
        <v>13</v>
      </c>
      <c r="G1845" s="31" t="str">
        <f t="shared" si="29"/>
        <v/>
      </c>
      <c r="H1845" s="33"/>
      <c r="I1845" s="20"/>
      <c r="J1845" s="19">
        <v>0</v>
      </c>
    </row>
    <row r="1846" spans="1:10" ht="15.75" hidden="1" thickBot="1" x14ac:dyDescent="0.3">
      <c r="A1846" s="270" t="s">
        <v>447</v>
      </c>
      <c r="B1846" s="271" t="s">
        <v>448</v>
      </c>
      <c r="C1846" s="272"/>
      <c r="D1846" s="273" t="s">
        <v>18</v>
      </c>
      <c r="E1846" s="236"/>
      <c r="F1846" s="237" t="s">
        <v>13</v>
      </c>
      <c r="G1846" s="274" t="str">
        <f t="shared" si="29"/>
        <v/>
      </c>
      <c r="H1846" s="275"/>
      <c r="I1846" s="276"/>
      <c r="J1846" s="19">
        <v>0</v>
      </c>
    </row>
    <row r="1847" spans="1:10" ht="15.75" hidden="1" thickBot="1" x14ac:dyDescent="0.3">
      <c r="A1847" s="277"/>
      <c r="B1847" s="278"/>
      <c r="C1847" s="279"/>
      <c r="D1847" s="279"/>
      <c r="E1847" s="238"/>
      <c r="F1847" s="239" t="s">
        <v>13</v>
      </c>
      <c r="G1847" s="20" t="str">
        <f t="shared" si="29"/>
        <v/>
      </c>
      <c r="H1847" s="23"/>
      <c r="I1847" s="20"/>
      <c r="J1847" s="19">
        <v>0</v>
      </c>
    </row>
    <row r="1848" spans="1:10" ht="25.5" hidden="1" customHeight="1" x14ac:dyDescent="0.3">
      <c r="A1848" s="277"/>
      <c r="B1848" s="278"/>
      <c r="C1848" s="280" t="s">
        <v>6488</v>
      </c>
      <c r="D1848" s="280" t="s">
        <v>83</v>
      </c>
      <c r="E1848" s="234">
        <v>10</v>
      </c>
      <c r="F1848" s="235">
        <v>1.0734999999999999</v>
      </c>
      <c r="G1848" s="20">
        <f t="shared" si="29"/>
        <v>10.734999999999999</v>
      </c>
      <c r="H1848" s="26">
        <f>SUM(G1848:G1855)</f>
        <v>207.04074374999999</v>
      </c>
      <c r="I1848" s="27"/>
      <c r="J1848" s="19">
        <v>0</v>
      </c>
    </row>
    <row r="1849" spans="1:10" ht="39" hidden="1" thickBot="1" x14ac:dyDescent="0.3">
      <c r="A1849" s="277"/>
      <c r="B1849" s="278"/>
      <c r="C1849" s="280" t="s">
        <v>6418</v>
      </c>
      <c r="D1849" s="280" t="s">
        <v>83</v>
      </c>
      <c r="E1849" s="234">
        <v>9</v>
      </c>
      <c r="F1849" s="240">
        <v>1.159</v>
      </c>
      <c r="G1849" s="20">
        <f t="shared" si="29"/>
        <v>10.431000000000001</v>
      </c>
      <c r="H1849" s="23"/>
      <c r="I1849" s="20"/>
      <c r="J1849" s="19">
        <v>0</v>
      </c>
    </row>
    <row r="1850" spans="1:10" ht="26.25" hidden="1" thickBot="1" x14ac:dyDescent="0.3">
      <c r="A1850" s="277"/>
      <c r="B1850" s="278"/>
      <c r="C1850" s="280" t="s">
        <v>6493</v>
      </c>
      <c r="D1850" s="280" t="s">
        <v>83</v>
      </c>
      <c r="E1850" s="234">
        <v>6</v>
      </c>
      <c r="F1850" s="240">
        <v>1.0545</v>
      </c>
      <c r="G1850" s="20">
        <f t="shared" si="29"/>
        <v>6.327</v>
      </c>
      <c r="H1850" s="23"/>
      <c r="I1850" s="20"/>
      <c r="J1850" s="19">
        <v>0</v>
      </c>
    </row>
    <row r="1851" spans="1:10" ht="39" hidden="1" thickBot="1" x14ac:dyDescent="0.3">
      <c r="A1851" s="277"/>
      <c r="B1851" s="278"/>
      <c r="C1851" s="280" t="s">
        <v>6490</v>
      </c>
      <c r="D1851" s="280" t="s">
        <v>83</v>
      </c>
      <c r="E1851" s="234">
        <v>4</v>
      </c>
      <c r="F1851" s="240">
        <v>0.38949999999999996</v>
      </c>
      <c r="G1851" s="20">
        <f t="shared" si="29"/>
        <v>1.5579999999999998</v>
      </c>
      <c r="H1851" s="23"/>
      <c r="I1851" s="20"/>
      <c r="J1851" s="19">
        <v>0</v>
      </c>
    </row>
    <row r="1852" spans="1:10" ht="26.25" hidden="1" thickBot="1" x14ac:dyDescent="0.3">
      <c r="A1852" s="277"/>
      <c r="B1852" s="278"/>
      <c r="C1852" s="280" t="s">
        <v>6420</v>
      </c>
      <c r="D1852" s="280" t="s">
        <v>83</v>
      </c>
      <c r="E1852" s="234">
        <v>2</v>
      </c>
      <c r="F1852" s="240">
        <v>19.256499999999999</v>
      </c>
      <c r="G1852" s="20">
        <f t="shared" si="29"/>
        <v>38.512999999999998</v>
      </c>
      <c r="H1852" s="23"/>
      <c r="I1852" s="20"/>
      <c r="J1852" s="19">
        <v>0</v>
      </c>
    </row>
    <row r="1853" spans="1:10" ht="15.75" hidden="1" thickBot="1" x14ac:dyDescent="0.3">
      <c r="A1853" s="277"/>
      <c r="B1853" s="278"/>
      <c r="C1853" s="280" t="s">
        <v>448</v>
      </c>
      <c r="D1853" s="280" t="s">
        <v>83</v>
      </c>
      <c r="E1853" s="234">
        <v>1</v>
      </c>
      <c r="F1853" s="240" t="s">
        <v>13</v>
      </c>
      <c r="G1853" s="20" t="str">
        <f t="shared" si="29"/>
        <v/>
      </c>
      <c r="H1853" s="23"/>
      <c r="I1853" s="20"/>
      <c r="J1853" s="19">
        <v>0</v>
      </c>
    </row>
    <row r="1854" spans="1:10" ht="15.75" hidden="1" thickBot="1" x14ac:dyDescent="0.3">
      <c r="A1854" s="277"/>
      <c r="B1854" s="278"/>
      <c r="C1854" s="280" t="s">
        <v>6294</v>
      </c>
      <c r="D1854" s="280" t="s">
        <v>6039</v>
      </c>
      <c r="E1854" s="234">
        <v>2.6335000000000002</v>
      </c>
      <c r="F1854" s="240">
        <v>22.704999999999998</v>
      </c>
      <c r="G1854" s="20">
        <f t="shared" si="29"/>
        <v>59.793617499999996</v>
      </c>
      <c r="H1854" s="23"/>
      <c r="I1854" s="20"/>
      <c r="J1854" s="19">
        <v>0</v>
      </c>
    </row>
    <row r="1855" spans="1:10" ht="26.25" hidden="1" thickBot="1" x14ac:dyDescent="0.3">
      <c r="A1855" s="277"/>
      <c r="B1855" s="278"/>
      <c r="C1855" s="280" t="s">
        <v>6295</v>
      </c>
      <c r="D1855" s="280" t="s">
        <v>6039</v>
      </c>
      <c r="E1855" s="234">
        <v>2.6335000000000002</v>
      </c>
      <c r="F1855" s="240">
        <v>30.2575</v>
      </c>
      <c r="G1855" s="20">
        <f t="shared" si="29"/>
        <v>79.683126250000001</v>
      </c>
      <c r="H1855" s="23"/>
      <c r="I1855" s="20"/>
      <c r="J1855" s="19">
        <v>0</v>
      </c>
    </row>
    <row r="1856" spans="1:10" ht="15.75" hidden="1" thickBot="1" x14ac:dyDescent="0.3">
      <c r="A1856" s="282"/>
      <c r="B1856" s="283"/>
      <c r="C1856" s="284"/>
      <c r="D1856" s="284"/>
      <c r="E1856" s="241"/>
      <c r="F1856" s="242" t="s">
        <v>13</v>
      </c>
      <c r="G1856" s="31" t="str">
        <f t="shared" si="29"/>
        <v/>
      </c>
      <c r="H1856" s="33"/>
      <c r="I1856" s="20"/>
      <c r="J1856" s="19">
        <v>0</v>
      </c>
    </row>
    <row r="1857" spans="1:10" ht="15.75" hidden="1" thickBot="1" x14ac:dyDescent="0.3">
      <c r="A1857" s="270" t="s">
        <v>449</v>
      </c>
      <c r="B1857" s="271" t="s">
        <v>450</v>
      </c>
      <c r="C1857" s="272"/>
      <c r="D1857" s="273" t="s">
        <v>18</v>
      </c>
      <c r="E1857" s="236"/>
      <c r="F1857" s="237" t="s">
        <v>13</v>
      </c>
      <c r="G1857" s="274" t="str">
        <f t="shared" si="29"/>
        <v/>
      </c>
      <c r="H1857" s="275"/>
      <c r="I1857" s="276"/>
      <c r="J1857" s="19">
        <v>0</v>
      </c>
    </row>
    <row r="1858" spans="1:10" ht="15.75" hidden="1" thickBot="1" x14ac:dyDescent="0.3">
      <c r="A1858" s="277"/>
      <c r="B1858" s="278"/>
      <c r="C1858" s="279"/>
      <c r="D1858" s="279"/>
      <c r="E1858" s="238"/>
      <c r="F1858" s="239" t="s">
        <v>13</v>
      </c>
      <c r="G1858" s="20" t="str">
        <f t="shared" si="29"/>
        <v/>
      </c>
      <c r="H1858" s="23"/>
      <c r="I1858" s="20"/>
      <c r="J1858" s="19">
        <v>0</v>
      </c>
    </row>
    <row r="1859" spans="1:10" ht="25.5" hidden="1" customHeight="1" x14ac:dyDescent="0.3">
      <c r="A1859" s="277"/>
      <c r="B1859" s="278"/>
      <c r="C1859" s="280" t="s">
        <v>6488</v>
      </c>
      <c r="D1859" s="280" t="s">
        <v>83</v>
      </c>
      <c r="E1859" s="234">
        <v>10</v>
      </c>
      <c r="F1859" s="235">
        <v>1.0734999999999999</v>
      </c>
      <c r="G1859" s="20">
        <f t="shared" si="29"/>
        <v>10.734999999999999</v>
      </c>
      <c r="H1859" s="26">
        <f>SUM(G1859:G1868)</f>
        <v>580.52505285000007</v>
      </c>
      <c r="I1859" s="27"/>
      <c r="J1859" s="19">
        <v>0</v>
      </c>
    </row>
    <row r="1860" spans="1:10" ht="39" hidden="1" thickBot="1" x14ac:dyDescent="0.3">
      <c r="A1860" s="277"/>
      <c r="B1860" s="278"/>
      <c r="C1860" s="280" t="s">
        <v>6418</v>
      </c>
      <c r="D1860" s="280" t="s">
        <v>83</v>
      </c>
      <c r="E1860" s="234">
        <v>9</v>
      </c>
      <c r="F1860" s="240">
        <v>1.159</v>
      </c>
      <c r="G1860" s="20">
        <f t="shared" si="29"/>
        <v>10.431000000000001</v>
      </c>
      <c r="H1860" s="23"/>
      <c r="I1860" s="20"/>
      <c r="J1860" s="19">
        <v>0</v>
      </c>
    </row>
    <row r="1861" spans="1:10" ht="26.25" hidden="1" thickBot="1" x14ac:dyDescent="0.3">
      <c r="A1861" s="277"/>
      <c r="B1861" s="278"/>
      <c r="C1861" s="280" t="s">
        <v>6493</v>
      </c>
      <c r="D1861" s="280" t="s">
        <v>83</v>
      </c>
      <c r="E1861" s="234">
        <v>6</v>
      </c>
      <c r="F1861" s="240">
        <v>1.0545</v>
      </c>
      <c r="G1861" s="20">
        <f t="shared" si="29"/>
        <v>6.327</v>
      </c>
      <c r="H1861" s="23"/>
      <c r="I1861" s="20"/>
      <c r="J1861" s="19">
        <v>0</v>
      </c>
    </row>
    <row r="1862" spans="1:10" ht="39" hidden="1" thickBot="1" x14ac:dyDescent="0.3">
      <c r="A1862" s="277"/>
      <c r="B1862" s="278"/>
      <c r="C1862" s="280" t="s">
        <v>6490</v>
      </c>
      <c r="D1862" s="280" t="s">
        <v>83</v>
      </c>
      <c r="E1862" s="234">
        <v>4</v>
      </c>
      <c r="F1862" s="240">
        <v>0.38949999999999996</v>
      </c>
      <c r="G1862" s="20">
        <f t="shared" si="29"/>
        <v>1.5579999999999998</v>
      </c>
      <c r="H1862" s="23"/>
      <c r="I1862" s="20"/>
      <c r="J1862" s="19">
        <v>0</v>
      </c>
    </row>
    <row r="1863" spans="1:10" ht="26.25" hidden="1" thickBot="1" x14ac:dyDescent="0.3">
      <c r="A1863" s="277"/>
      <c r="B1863" s="278"/>
      <c r="C1863" s="280" t="s">
        <v>6420</v>
      </c>
      <c r="D1863" s="280" t="s">
        <v>83</v>
      </c>
      <c r="E1863" s="234">
        <v>2</v>
      </c>
      <c r="F1863" s="240">
        <v>19.256499999999999</v>
      </c>
      <c r="G1863" s="20">
        <f t="shared" si="29"/>
        <v>38.512999999999998</v>
      </c>
      <c r="H1863" s="23"/>
      <c r="I1863" s="20"/>
      <c r="J1863" s="19">
        <v>0</v>
      </c>
    </row>
    <row r="1864" spans="1:10" ht="15.75" hidden="1" thickBot="1" x14ac:dyDescent="0.3">
      <c r="A1864" s="277"/>
      <c r="B1864" s="278"/>
      <c r="C1864" s="280" t="s">
        <v>450</v>
      </c>
      <c r="D1864" s="280" t="s">
        <v>83</v>
      </c>
      <c r="E1864" s="234">
        <v>1</v>
      </c>
      <c r="F1864" s="240" t="s">
        <v>13</v>
      </c>
      <c r="G1864" s="20" t="str">
        <f t="shared" si="29"/>
        <v/>
      </c>
      <c r="H1864" s="23"/>
      <c r="I1864" s="20"/>
      <c r="J1864" s="19">
        <v>0</v>
      </c>
    </row>
    <row r="1865" spans="1:10" ht="15.75" hidden="1" thickBot="1" x14ac:dyDescent="0.3">
      <c r="A1865" s="277"/>
      <c r="B1865" s="278"/>
      <c r="C1865" s="280" t="s">
        <v>6294</v>
      </c>
      <c r="D1865" s="280" t="s">
        <v>6039</v>
      </c>
      <c r="E1865" s="234">
        <v>2.3334000000000001</v>
      </c>
      <c r="F1865" s="240">
        <v>22.704999999999998</v>
      </c>
      <c r="G1865" s="20">
        <f t="shared" si="29"/>
        <v>52.979846999999999</v>
      </c>
      <c r="H1865" s="23"/>
      <c r="I1865" s="20"/>
      <c r="J1865" s="19">
        <v>0</v>
      </c>
    </row>
    <row r="1866" spans="1:10" ht="26.25" hidden="1" thickBot="1" x14ac:dyDescent="0.3">
      <c r="A1866" s="277"/>
      <c r="B1866" s="278"/>
      <c r="C1866" s="280" t="s">
        <v>6295</v>
      </c>
      <c r="D1866" s="280" t="s">
        <v>6039</v>
      </c>
      <c r="E1866" s="234">
        <v>2.3334000000000001</v>
      </c>
      <c r="F1866" s="240">
        <v>30.2575</v>
      </c>
      <c r="G1866" s="20">
        <f t="shared" si="29"/>
        <v>70.602850500000002</v>
      </c>
      <c r="H1866" s="23"/>
      <c r="I1866" s="20"/>
      <c r="J1866" s="19">
        <v>0</v>
      </c>
    </row>
    <row r="1867" spans="1:10" ht="39" hidden="1" thickBot="1" x14ac:dyDescent="0.3">
      <c r="A1867" s="277"/>
      <c r="B1867" s="278"/>
      <c r="C1867" s="280" t="s">
        <v>6347</v>
      </c>
      <c r="D1867" s="280" t="s">
        <v>1061</v>
      </c>
      <c r="E1867" s="234">
        <v>1.5165999999999999</v>
      </c>
      <c r="F1867" s="240">
        <v>165.471</v>
      </c>
      <c r="G1867" s="20">
        <f t="shared" si="29"/>
        <v>250.95331859999999</v>
      </c>
      <c r="H1867" s="23"/>
      <c r="I1867" s="20"/>
      <c r="J1867" s="19">
        <v>0</v>
      </c>
    </row>
    <row r="1868" spans="1:10" ht="26.25" hidden="1" thickBot="1" x14ac:dyDescent="0.3">
      <c r="A1868" s="277"/>
      <c r="B1868" s="278"/>
      <c r="C1868" s="280" t="s">
        <v>6295</v>
      </c>
      <c r="D1868" s="280" t="s">
        <v>6039</v>
      </c>
      <c r="E1868" s="234">
        <v>4.5749000000000004</v>
      </c>
      <c r="F1868" s="240">
        <v>30.2575</v>
      </c>
      <c r="G1868" s="20">
        <f t="shared" si="29"/>
        <v>138.42503675</v>
      </c>
      <c r="H1868" s="23"/>
      <c r="I1868" s="20"/>
      <c r="J1868" s="19">
        <v>0</v>
      </c>
    </row>
    <row r="1869" spans="1:10" ht="15.75" hidden="1" thickBot="1" x14ac:dyDescent="0.3">
      <c r="A1869" s="282"/>
      <c r="B1869" s="283"/>
      <c r="C1869" s="284"/>
      <c r="D1869" s="284"/>
      <c r="E1869" s="241"/>
      <c r="F1869" s="242" t="s">
        <v>13</v>
      </c>
      <c r="G1869" s="31" t="str">
        <f t="shared" si="29"/>
        <v/>
      </c>
      <c r="H1869" s="33"/>
      <c r="I1869" s="20"/>
      <c r="J1869" s="19">
        <v>0</v>
      </c>
    </row>
    <row r="1870" spans="1:10" ht="15.75" hidden="1" thickBot="1" x14ac:dyDescent="0.3">
      <c r="A1870" s="270" t="s">
        <v>451</v>
      </c>
      <c r="B1870" s="271" t="s">
        <v>452</v>
      </c>
      <c r="C1870" s="272"/>
      <c r="D1870" s="273" t="s">
        <v>18</v>
      </c>
      <c r="E1870" s="236"/>
      <c r="F1870" s="237" t="s">
        <v>13</v>
      </c>
      <c r="G1870" s="274" t="str">
        <f t="shared" si="29"/>
        <v/>
      </c>
      <c r="H1870" s="275"/>
      <c r="I1870" s="276"/>
      <c r="J1870" s="19">
        <v>0</v>
      </c>
    </row>
    <row r="1871" spans="1:10" ht="15.75" hidden="1" thickBot="1" x14ac:dyDescent="0.3">
      <c r="A1871" s="277"/>
      <c r="B1871" s="278"/>
      <c r="C1871" s="279"/>
      <c r="D1871" s="279"/>
      <c r="E1871" s="238"/>
      <c r="F1871" s="239" t="s">
        <v>13</v>
      </c>
      <c r="G1871" s="20" t="str">
        <f t="shared" si="29"/>
        <v/>
      </c>
      <c r="H1871" s="23"/>
      <c r="I1871" s="20"/>
      <c r="J1871" s="19">
        <v>0</v>
      </c>
    </row>
    <row r="1872" spans="1:10" ht="25.5" hidden="1" customHeight="1" x14ac:dyDescent="0.3">
      <c r="A1872" s="277"/>
      <c r="B1872" s="278"/>
      <c r="C1872" s="280" t="s">
        <v>6488</v>
      </c>
      <c r="D1872" s="280" t="s">
        <v>83</v>
      </c>
      <c r="E1872" s="234">
        <v>10</v>
      </c>
      <c r="F1872" s="235">
        <v>1.0734999999999999</v>
      </c>
      <c r="G1872" s="20">
        <f t="shared" ref="G1872:G1935" si="30">IF(ISNUMBER(F1872),E1872*F1872,"")</f>
        <v>10.734999999999999</v>
      </c>
      <c r="H1872" s="26">
        <f>SUM(G1872:G1879)</f>
        <v>207.04074374999999</v>
      </c>
      <c r="I1872" s="27"/>
      <c r="J1872" s="19">
        <v>0</v>
      </c>
    </row>
    <row r="1873" spans="1:10" ht="39" hidden="1" thickBot="1" x14ac:dyDescent="0.3">
      <c r="A1873" s="277"/>
      <c r="B1873" s="278"/>
      <c r="C1873" s="280" t="s">
        <v>6418</v>
      </c>
      <c r="D1873" s="280" t="s">
        <v>83</v>
      </c>
      <c r="E1873" s="234">
        <v>9</v>
      </c>
      <c r="F1873" s="240">
        <v>1.159</v>
      </c>
      <c r="G1873" s="20">
        <f t="shared" si="30"/>
        <v>10.431000000000001</v>
      </c>
      <c r="H1873" s="23"/>
      <c r="I1873" s="20"/>
      <c r="J1873" s="19">
        <v>0</v>
      </c>
    </row>
    <row r="1874" spans="1:10" ht="26.25" hidden="1" thickBot="1" x14ac:dyDescent="0.3">
      <c r="A1874" s="277"/>
      <c r="B1874" s="278"/>
      <c r="C1874" s="280" t="s">
        <v>6493</v>
      </c>
      <c r="D1874" s="280" t="s">
        <v>83</v>
      </c>
      <c r="E1874" s="234">
        <v>6</v>
      </c>
      <c r="F1874" s="240">
        <v>1.0545</v>
      </c>
      <c r="G1874" s="20">
        <f t="shared" si="30"/>
        <v>6.327</v>
      </c>
      <c r="H1874" s="23"/>
      <c r="I1874" s="20"/>
      <c r="J1874" s="19">
        <v>0</v>
      </c>
    </row>
    <row r="1875" spans="1:10" ht="39" hidden="1" thickBot="1" x14ac:dyDescent="0.3">
      <c r="A1875" s="277"/>
      <c r="B1875" s="278"/>
      <c r="C1875" s="280" t="s">
        <v>6490</v>
      </c>
      <c r="D1875" s="280" t="s">
        <v>83</v>
      </c>
      <c r="E1875" s="234">
        <v>4</v>
      </c>
      <c r="F1875" s="240">
        <v>0.38949999999999996</v>
      </c>
      <c r="G1875" s="20">
        <f t="shared" si="30"/>
        <v>1.5579999999999998</v>
      </c>
      <c r="H1875" s="23"/>
      <c r="I1875" s="20"/>
      <c r="J1875" s="19">
        <v>0</v>
      </c>
    </row>
    <row r="1876" spans="1:10" ht="26.25" hidden="1" thickBot="1" x14ac:dyDescent="0.3">
      <c r="A1876" s="277"/>
      <c r="B1876" s="278"/>
      <c r="C1876" s="280" t="s">
        <v>6420</v>
      </c>
      <c r="D1876" s="280" t="s">
        <v>83</v>
      </c>
      <c r="E1876" s="234">
        <v>2</v>
      </c>
      <c r="F1876" s="240">
        <v>19.256499999999999</v>
      </c>
      <c r="G1876" s="20">
        <f t="shared" si="30"/>
        <v>38.512999999999998</v>
      </c>
      <c r="H1876" s="23"/>
      <c r="I1876" s="20"/>
      <c r="J1876" s="19">
        <v>0</v>
      </c>
    </row>
    <row r="1877" spans="1:10" ht="15.75" hidden="1" thickBot="1" x14ac:dyDescent="0.3">
      <c r="A1877" s="277"/>
      <c r="B1877" s="278"/>
      <c r="C1877" s="280" t="s">
        <v>452</v>
      </c>
      <c r="D1877" s="280" t="s">
        <v>83</v>
      </c>
      <c r="E1877" s="234">
        <v>1</v>
      </c>
      <c r="F1877" s="240" t="s">
        <v>13</v>
      </c>
      <c r="G1877" s="20" t="str">
        <f t="shared" si="30"/>
        <v/>
      </c>
      <c r="H1877" s="23"/>
      <c r="I1877" s="20"/>
      <c r="J1877" s="19">
        <v>0</v>
      </c>
    </row>
    <row r="1878" spans="1:10" ht="15.75" hidden="1" thickBot="1" x14ac:dyDescent="0.3">
      <c r="A1878" s="277"/>
      <c r="B1878" s="278"/>
      <c r="C1878" s="280" t="s">
        <v>6294</v>
      </c>
      <c r="D1878" s="280" t="s">
        <v>6039</v>
      </c>
      <c r="E1878" s="234">
        <v>2.6335000000000002</v>
      </c>
      <c r="F1878" s="240">
        <v>22.704999999999998</v>
      </c>
      <c r="G1878" s="20">
        <f t="shared" si="30"/>
        <v>59.793617499999996</v>
      </c>
      <c r="H1878" s="23"/>
      <c r="I1878" s="20"/>
      <c r="J1878" s="19">
        <v>0</v>
      </c>
    </row>
    <row r="1879" spans="1:10" ht="26.25" hidden="1" thickBot="1" x14ac:dyDescent="0.3">
      <c r="A1879" s="277"/>
      <c r="B1879" s="278"/>
      <c r="C1879" s="280" t="s">
        <v>6295</v>
      </c>
      <c r="D1879" s="280" t="s">
        <v>6039</v>
      </c>
      <c r="E1879" s="234">
        <v>2.6335000000000002</v>
      </c>
      <c r="F1879" s="240">
        <v>30.2575</v>
      </c>
      <c r="G1879" s="20">
        <f t="shared" si="30"/>
        <v>79.683126250000001</v>
      </c>
      <c r="H1879" s="23"/>
      <c r="I1879" s="20"/>
      <c r="J1879" s="19">
        <v>0</v>
      </c>
    </row>
    <row r="1880" spans="1:10" ht="15.75" hidden="1" thickBot="1" x14ac:dyDescent="0.3">
      <c r="A1880" s="282"/>
      <c r="B1880" s="283"/>
      <c r="C1880" s="284"/>
      <c r="D1880" s="284"/>
      <c r="E1880" s="241"/>
      <c r="F1880" s="242" t="s">
        <v>13</v>
      </c>
      <c r="G1880" s="31" t="str">
        <f t="shared" si="30"/>
        <v/>
      </c>
      <c r="H1880" s="33"/>
      <c r="I1880" s="20"/>
      <c r="J1880" s="19">
        <v>0</v>
      </c>
    </row>
    <row r="1881" spans="1:10" ht="15.75" hidden="1" thickBot="1" x14ac:dyDescent="0.3">
      <c r="A1881" s="270" t="s">
        <v>453</v>
      </c>
      <c r="B1881" s="271" t="s">
        <v>2929</v>
      </c>
      <c r="C1881" s="272"/>
      <c r="D1881" s="273" t="s">
        <v>18</v>
      </c>
      <c r="E1881" s="236"/>
      <c r="F1881" s="237" t="s">
        <v>13</v>
      </c>
      <c r="G1881" s="274" t="str">
        <f t="shared" si="30"/>
        <v/>
      </c>
      <c r="H1881" s="275"/>
      <c r="I1881" s="276"/>
      <c r="J1881" s="19">
        <v>0</v>
      </c>
    </row>
    <row r="1882" spans="1:10" ht="15.75" hidden="1" thickBot="1" x14ac:dyDescent="0.3">
      <c r="A1882" s="277"/>
      <c r="B1882" s="278"/>
      <c r="C1882" s="279"/>
      <c r="D1882" s="279"/>
      <c r="E1882" s="238"/>
      <c r="F1882" s="239" t="s">
        <v>13</v>
      </c>
      <c r="G1882" s="20" t="str">
        <f t="shared" si="30"/>
        <v/>
      </c>
      <c r="H1882" s="23"/>
      <c r="I1882" s="20"/>
      <c r="J1882" s="19">
        <v>0</v>
      </c>
    </row>
    <row r="1883" spans="1:10" ht="26.25" hidden="1" thickBot="1" x14ac:dyDescent="0.3">
      <c r="A1883" s="277"/>
      <c r="B1883" s="278"/>
      <c r="C1883" s="280" t="s">
        <v>6376</v>
      </c>
      <c r="D1883" s="280" t="s">
        <v>6039</v>
      </c>
      <c r="E1883" s="234">
        <v>2</v>
      </c>
      <c r="F1883" s="240">
        <v>22.790499999999998</v>
      </c>
      <c r="G1883" s="22">
        <f t="shared" si="30"/>
        <v>45.580999999999996</v>
      </c>
      <c r="H1883" s="26">
        <f>SUM(G1883:G1884)</f>
        <v>96.310999999999993</v>
      </c>
      <c r="I1883" s="27"/>
      <c r="J1883" s="19">
        <v>0</v>
      </c>
    </row>
    <row r="1884" spans="1:10" ht="26.25" hidden="1" thickBot="1" x14ac:dyDescent="0.3">
      <c r="A1884" s="277"/>
      <c r="B1884" s="278"/>
      <c r="C1884" s="280" t="s">
        <v>6379</v>
      </c>
      <c r="D1884" s="280" t="s">
        <v>6039</v>
      </c>
      <c r="E1884" s="234">
        <v>2</v>
      </c>
      <c r="F1884" s="240">
        <v>25.364999999999998</v>
      </c>
      <c r="G1884" s="20">
        <f t="shared" si="30"/>
        <v>50.73</v>
      </c>
      <c r="H1884" s="23"/>
      <c r="I1884" s="20"/>
      <c r="J1884" s="19">
        <v>0</v>
      </c>
    </row>
    <row r="1885" spans="1:10" ht="15.75" hidden="1" thickBot="1" x14ac:dyDescent="0.3">
      <c r="A1885" s="282"/>
      <c r="B1885" s="283"/>
      <c r="C1885" s="284"/>
      <c r="D1885" s="284"/>
      <c r="E1885" s="241"/>
      <c r="F1885" s="242" t="s">
        <v>13</v>
      </c>
      <c r="G1885" s="31" t="str">
        <f t="shared" si="30"/>
        <v/>
      </c>
      <c r="H1885" s="33"/>
      <c r="I1885" s="20"/>
      <c r="J1885" s="19">
        <v>0</v>
      </c>
    </row>
    <row r="1886" spans="1:10" ht="15.75" hidden="1" thickBot="1" x14ac:dyDescent="0.3">
      <c r="A1886" s="270" t="s">
        <v>454</v>
      </c>
      <c r="B1886" s="271" t="s">
        <v>2930</v>
      </c>
      <c r="C1886" s="272"/>
      <c r="D1886" s="273" t="s">
        <v>18</v>
      </c>
      <c r="E1886" s="236"/>
      <c r="F1886" s="237" t="s">
        <v>13</v>
      </c>
      <c r="G1886" s="274" t="str">
        <f t="shared" si="30"/>
        <v/>
      </c>
      <c r="H1886" s="275"/>
      <c r="I1886" s="276"/>
      <c r="J1886" s="19">
        <v>0</v>
      </c>
    </row>
    <row r="1887" spans="1:10" ht="15.75" hidden="1" thickBot="1" x14ac:dyDescent="0.3">
      <c r="A1887" s="277"/>
      <c r="B1887" s="278"/>
      <c r="C1887" s="279"/>
      <c r="D1887" s="279"/>
      <c r="E1887" s="238"/>
      <c r="F1887" s="239" t="s">
        <v>13</v>
      </c>
      <c r="G1887" s="20" t="str">
        <f t="shared" si="30"/>
        <v/>
      </c>
      <c r="H1887" s="23"/>
      <c r="I1887" s="20"/>
      <c r="J1887" s="19">
        <v>0</v>
      </c>
    </row>
    <row r="1888" spans="1:10" ht="26.25" hidden="1" thickBot="1" x14ac:dyDescent="0.3">
      <c r="A1888" s="277"/>
      <c r="B1888" s="278"/>
      <c r="C1888" s="280" t="s">
        <v>6376</v>
      </c>
      <c r="D1888" s="280" t="s">
        <v>6039</v>
      </c>
      <c r="E1888" s="234">
        <v>3</v>
      </c>
      <c r="F1888" s="240">
        <v>22.790499999999998</v>
      </c>
      <c r="G1888" s="22">
        <f t="shared" si="30"/>
        <v>68.371499999999997</v>
      </c>
      <c r="H1888" s="26">
        <f>SUM(G1888:G1889)</f>
        <v>144.4665</v>
      </c>
      <c r="I1888" s="27"/>
      <c r="J1888" s="19">
        <v>0</v>
      </c>
    </row>
    <row r="1889" spans="1:10" ht="26.25" hidden="1" thickBot="1" x14ac:dyDescent="0.3">
      <c r="A1889" s="277"/>
      <c r="B1889" s="278"/>
      <c r="C1889" s="280" t="s">
        <v>6379</v>
      </c>
      <c r="D1889" s="280" t="s">
        <v>6039</v>
      </c>
      <c r="E1889" s="234">
        <v>3</v>
      </c>
      <c r="F1889" s="240">
        <v>25.364999999999998</v>
      </c>
      <c r="G1889" s="20">
        <f t="shared" si="30"/>
        <v>76.094999999999999</v>
      </c>
      <c r="H1889" s="23"/>
      <c r="I1889" s="20"/>
      <c r="J1889" s="19">
        <v>0</v>
      </c>
    </row>
    <row r="1890" spans="1:10" ht="15.75" hidden="1" thickBot="1" x14ac:dyDescent="0.3">
      <c r="A1890" s="282"/>
      <c r="B1890" s="283"/>
      <c r="C1890" s="284"/>
      <c r="D1890" s="284"/>
      <c r="E1890" s="241"/>
      <c r="F1890" s="242" t="s">
        <v>13</v>
      </c>
      <c r="G1890" s="31" t="str">
        <f t="shared" si="30"/>
        <v/>
      </c>
      <c r="H1890" s="33"/>
      <c r="I1890" s="20"/>
      <c r="J1890" s="19">
        <v>0</v>
      </c>
    </row>
    <row r="1891" spans="1:10" ht="15.75" hidden="1" thickBot="1" x14ac:dyDescent="0.3">
      <c r="A1891" s="270" t="s">
        <v>455</v>
      </c>
      <c r="B1891" s="271" t="s">
        <v>2931</v>
      </c>
      <c r="C1891" s="272"/>
      <c r="D1891" s="273" t="s">
        <v>18</v>
      </c>
      <c r="E1891" s="236"/>
      <c r="F1891" s="237" t="s">
        <v>13</v>
      </c>
      <c r="G1891" s="274" t="str">
        <f t="shared" si="30"/>
        <v/>
      </c>
      <c r="H1891" s="275"/>
      <c r="I1891" s="276"/>
      <c r="J1891" s="19">
        <v>0</v>
      </c>
    </row>
    <row r="1892" spans="1:10" ht="15.75" hidden="1" thickBot="1" x14ac:dyDescent="0.3">
      <c r="A1892" s="277"/>
      <c r="B1892" s="278"/>
      <c r="C1892" s="279"/>
      <c r="D1892" s="279"/>
      <c r="E1892" s="238"/>
      <c r="F1892" s="239" t="s">
        <v>13</v>
      </c>
      <c r="G1892" s="20" t="str">
        <f t="shared" si="30"/>
        <v/>
      </c>
      <c r="H1892" s="23"/>
      <c r="I1892" s="20"/>
      <c r="J1892" s="19">
        <v>0</v>
      </c>
    </row>
    <row r="1893" spans="1:10" ht="15.75" hidden="1" thickBot="1" x14ac:dyDescent="0.3">
      <c r="A1893" s="277"/>
      <c r="B1893" s="278"/>
      <c r="C1893" s="280" t="s">
        <v>6307</v>
      </c>
      <c r="D1893" s="280" t="s">
        <v>6039</v>
      </c>
      <c r="E1893" s="234">
        <v>1</v>
      </c>
      <c r="F1893" s="240">
        <v>29.050999999999998</v>
      </c>
      <c r="G1893" s="22">
        <f t="shared" si="30"/>
        <v>29.050999999999998</v>
      </c>
      <c r="H1893" s="26">
        <f>SUM(G1893:G1895)</f>
        <v>52.297499999999999</v>
      </c>
      <c r="I1893" s="27"/>
      <c r="J1893" s="19">
        <v>0</v>
      </c>
    </row>
    <row r="1894" spans="1:10" ht="15.75" hidden="1" thickBot="1" x14ac:dyDescent="0.3">
      <c r="A1894" s="277"/>
      <c r="B1894" s="278"/>
      <c r="C1894" s="280" t="s">
        <v>6306</v>
      </c>
      <c r="D1894" s="280" t="s">
        <v>6039</v>
      </c>
      <c r="E1894" s="234">
        <v>1</v>
      </c>
      <c r="F1894" s="240">
        <v>23.246499999999997</v>
      </c>
      <c r="G1894" s="22">
        <f t="shared" si="30"/>
        <v>23.246499999999997</v>
      </c>
      <c r="H1894" s="23"/>
      <c r="I1894" s="20"/>
      <c r="J1894" s="19">
        <v>0</v>
      </c>
    </row>
    <row r="1895" spans="1:10" ht="26.25" hidden="1" thickBot="1" x14ac:dyDescent="0.3">
      <c r="A1895" s="277"/>
      <c r="B1895" s="278"/>
      <c r="C1895" s="280" t="s">
        <v>456</v>
      </c>
      <c r="D1895" s="280" t="s">
        <v>87</v>
      </c>
      <c r="E1895" s="234">
        <v>1</v>
      </c>
      <c r="F1895" s="235" t="s">
        <v>13</v>
      </c>
      <c r="G1895" s="22" t="str">
        <f t="shared" si="30"/>
        <v/>
      </c>
      <c r="H1895" s="23"/>
      <c r="I1895" s="20"/>
      <c r="J1895" s="19">
        <v>0</v>
      </c>
    </row>
    <row r="1896" spans="1:10" ht="15.75" hidden="1" thickBot="1" x14ac:dyDescent="0.3">
      <c r="A1896" s="282"/>
      <c r="B1896" s="283"/>
      <c r="C1896" s="284"/>
      <c r="D1896" s="284"/>
      <c r="E1896" s="241"/>
      <c r="F1896" s="242" t="s">
        <v>13</v>
      </c>
      <c r="G1896" s="31" t="str">
        <f t="shared" si="30"/>
        <v/>
      </c>
      <c r="H1896" s="33"/>
      <c r="I1896" s="20"/>
      <c r="J1896" s="19">
        <v>0</v>
      </c>
    </row>
    <row r="1897" spans="1:10" ht="15.75" hidden="1" thickBot="1" x14ac:dyDescent="0.3">
      <c r="A1897" s="270" t="s">
        <v>457</v>
      </c>
      <c r="B1897" s="271" t="s">
        <v>2932</v>
      </c>
      <c r="C1897" s="272"/>
      <c r="D1897" s="273" t="s">
        <v>18</v>
      </c>
      <c r="E1897" s="236"/>
      <c r="F1897" s="237" t="s">
        <v>13</v>
      </c>
      <c r="G1897" s="274" t="str">
        <f t="shared" si="30"/>
        <v/>
      </c>
      <c r="H1897" s="275"/>
      <c r="I1897" s="276"/>
      <c r="J1897" s="19">
        <v>0</v>
      </c>
    </row>
    <row r="1898" spans="1:10" ht="15.75" hidden="1" thickBot="1" x14ac:dyDescent="0.3">
      <c r="A1898" s="277"/>
      <c r="B1898" s="278"/>
      <c r="C1898" s="279"/>
      <c r="D1898" s="279"/>
      <c r="E1898" s="238"/>
      <c r="F1898" s="239" t="s">
        <v>13</v>
      </c>
      <c r="G1898" s="20" t="str">
        <f t="shared" si="30"/>
        <v/>
      </c>
      <c r="H1898" s="23"/>
      <c r="I1898" s="20"/>
      <c r="J1898" s="19">
        <v>0</v>
      </c>
    </row>
    <row r="1899" spans="1:10" ht="15.75" hidden="1" thickBot="1" x14ac:dyDescent="0.3">
      <c r="A1899" s="277"/>
      <c r="B1899" s="278"/>
      <c r="C1899" s="280" t="s">
        <v>6307</v>
      </c>
      <c r="D1899" s="280" t="s">
        <v>6039</v>
      </c>
      <c r="E1899" s="234">
        <v>1</v>
      </c>
      <c r="F1899" s="240">
        <v>29.050999999999998</v>
      </c>
      <c r="G1899" s="22">
        <f t="shared" si="30"/>
        <v>29.050999999999998</v>
      </c>
      <c r="H1899" s="26">
        <f>SUM(G1899:G1901)</f>
        <v>52.297499999999999</v>
      </c>
      <c r="I1899" s="27"/>
      <c r="J1899" s="19">
        <v>0</v>
      </c>
    </row>
    <row r="1900" spans="1:10" ht="15.75" hidden="1" thickBot="1" x14ac:dyDescent="0.3">
      <c r="A1900" s="277"/>
      <c r="B1900" s="278"/>
      <c r="C1900" s="280" t="s">
        <v>6306</v>
      </c>
      <c r="D1900" s="280" t="s">
        <v>6039</v>
      </c>
      <c r="E1900" s="234">
        <v>1</v>
      </c>
      <c r="F1900" s="240">
        <v>23.246499999999997</v>
      </c>
      <c r="G1900" s="22">
        <f t="shared" si="30"/>
        <v>23.246499999999997</v>
      </c>
      <c r="H1900" s="23"/>
      <c r="I1900" s="20"/>
      <c r="J1900" s="19">
        <v>0</v>
      </c>
    </row>
    <row r="1901" spans="1:10" ht="26.25" hidden="1" thickBot="1" x14ac:dyDescent="0.3">
      <c r="A1901" s="277"/>
      <c r="B1901" s="278"/>
      <c r="C1901" s="280" t="s">
        <v>458</v>
      </c>
      <c r="D1901" s="280" t="s">
        <v>87</v>
      </c>
      <c r="E1901" s="234">
        <v>1</v>
      </c>
      <c r="F1901" s="235" t="s">
        <v>13</v>
      </c>
      <c r="G1901" s="22" t="str">
        <f t="shared" si="30"/>
        <v/>
      </c>
      <c r="H1901" s="23"/>
      <c r="I1901" s="20"/>
      <c r="J1901" s="19">
        <v>0</v>
      </c>
    </row>
    <row r="1902" spans="1:10" ht="15.75" hidden="1" thickBot="1" x14ac:dyDescent="0.3">
      <c r="A1902" s="282"/>
      <c r="B1902" s="283"/>
      <c r="C1902" s="284"/>
      <c r="D1902" s="284"/>
      <c r="E1902" s="241"/>
      <c r="F1902" s="242" t="s">
        <v>13</v>
      </c>
      <c r="G1902" s="31" t="str">
        <f t="shared" si="30"/>
        <v/>
      </c>
      <c r="H1902" s="33"/>
      <c r="I1902" s="20"/>
      <c r="J1902" s="19">
        <v>0</v>
      </c>
    </row>
    <row r="1903" spans="1:10" ht="15.75" hidden="1" thickBot="1" x14ac:dyDescent="0.3">
      <c r="A1903" s="270" t="s">
        <v>459</v>
      </c>
      <c r="B1903" s="271" t="s">
        <v>2933</v>
      </c>
      <c r="C1903" s="272"/>
      <c r="D1903" s="273" t="s">
        <v>68</v>
      </c>
      <c r="E1903" s="236"/>
      <c r="F1903" s="237" t="s">
        <v>13</v>
      </c>
      <c r="G1903" s="274" t="str">
        <f t="shared" si="30"/>
        <v/>
      </c>
      <c r="H1903" s="275"/>
      <c r="I1903" s="276"/>
      <c r="J1903" s="19">
        <v>0</v>
      </c>
    </row>
    <row r="1904" spans="1:10" ht="15.75" hidden="1" thickBot="1" x14ac:dyDescent="0.3">
      <c r="A1904" s="277"/>
      <c r="B1904" s="278"/>
      <c r="C1904" s="279"/>
      <c r="D1904" s="279"/>
      <c r="E1904" s="238"/>
      <c r="F1904" s="239" t="s">
        <v>13</v>
      </c>
      <c r="G1904" s="20" t="str">
        <f t="shared" si="30"/>
        <v/>
      </c>
      <c r="H1904" s="23"/>
      <c r="I1904" s="20"/>
      <c r="J1904" s="19">
        <v>0</v>
      </c>
    </row>
    <row r="1905" spans="1:10" ht="26.25" hidden="1" thickBot="1" x14ac:dyDescent="0.3">
      <c r="A1905" s="277"/>
      <c r="B1905" s="278"/>
      <c r="C1905" s="280" t="s">
        <v>6494</v>
      </c>
      <c r="D1905" s="280" t="s">
        <v>1044</v>
      </c>
      <c r="E1905" s="234">
        <v>6.6559999999999997</v>
      </c>
      <c r="F1905" s="235">
        <v>10.8965</v>
      </c>
      <c r="G1905" s="22">
        <f t="shared" si="30"/>
        <v>72.527103999999994</v>
      </c>
      <c r="H1905" s="26">
        <f>SUM(G1905:G1908)</f>
        <v>254.781184</v>
      </c>
      <c r="I1905" s="27"/>
      <c r="J1905" s="19">
        <v>0</v>
      </c>
    </row>
    <row r="1906" spans="1:10" ht="15.75" hidden="1" thickBot="1" x14ac:dyDescent="0.3">
      <c r="A1906" s="277"/>
      <c r="B1906" s="278"/>
      <c r="C1906" s="280" t="s">
        <v>460</v>
      </c>
      <c r="D1906" s="292" t="s">
        <v>461</v>
      </c>
      <c r="E1906" s="234">
        <v>1</v>
      </c>
      <c r="F1906" s="240" t="s">
        <v>13</v>
      </c>
      <c r="G1906" s="22" t="str">
        <f t="shared" si="30"/>
        <v/>
      </c>
      <c r="H1906" s="38"/>
      <c r="I1906" s="39"/>
      <c r="J1906" s="19">
        <v>0</v>
      </c>
    </row>
    <row r="1907" spans="1:10" ht="15.75" hidden="1" thickBot="1" x14ac:dyDescent="0.3">
      <c r="A1907" s="277"/>
      <c r="B1907" s="278"/>
      <c r="C1907" s="280" t="s">
        <v>6143</v>
      </c>
      <c r="D1907" s="280" t="s">
        <v>6039</v>
      </c>
      <c r="E1907" s="234">
        <v>3.84</v>
      </c>
      <c r="F1907" s="240">
        <v>22.097000000000001</v>
      </c>
      <c r="G1907" s="22">
        <f t="shared" si="30"/>
        <v>84.85248</v>
      </c>
      <c r="H1907" s="23"/>
      <c r="I1907" s="20"/>
      <c r="J1907" s="19">
        <v>0</v>
      </c>
    </row>
    <row r="1908" spans="1:10" ht="26.25" hidden="1" thickBot="1" x14ac:dyDescent="0.3">
      <c r="A1908" s="277"/>
      <c r="B1908" s="278"/>
      <c r="C1908" s="280" t="s">
        <v>6379</v>
      </c>
      <c r="D1908" s="280" t="s">
        <v>6039</v>
      </c>
      <c r="E1908" s="234">
        <v>3.84</v>
      </c>
      <c r="F1908" s="240">
        <v>25.364999999999998</v>
      </c>
      <c r="G1908" s="22">
        <f t="shared" si="30"/>
        <v>97.401599999999988</v>
      </c>
      <c r="H1908" s="23"/>
      <c r="I1908" s="20"/>
      <c r="J1908" s="19">
        <v>0</v>
      </c>
    </row>
    <row r="1909" spans="1:10" ht="15.75" hidden="1" thickBot="1" x14ac:dyDescent="0.3">
      <c r="A1909" s="282"/>
      <c r="B1909" s="283"/>
      <c r="C1909" s="284"/>
      <c r="D1909" s="284"/>
      <c r="E1909" s="241"/>
      <c r="F1909" s="242" t="s">
        <v>13</v>
      </c>
      <c r="G1909" s="31" t="str">
        <f t="shared" si="30"/>
        <v/>
      </c>
      <c r="H1909" s="33"/>
      <c r="I1909" s="20"/>
      <c r="J1909" s="19">
        <v>0</v>
      </c>
    </row>
    <row r="1910" spans="1:10" ht="15.75" hidden="1" thickBot="1" x14ac:dyDescent="0.3">
      <c r="A1910" s="270" t="s">
        <v>462</v>
      </c>
      <c r="B1910" s="271" t="s">
        <v>2934</v>
      </c>
      <c r="C1910" s="272"/>
      <c r="D1910" s="273" t="s">
        <v>106</v>
      </c>
      <c r="E1910" s="236"/>
      <c r="F1910" s="237" t="s">
        <v>13</v>
      </c>
      <c r="G1910" s="274" t="str">
        <f t="shared" si="30"/>
        <v/>
      </c>
      <c r="H1910" s="275"/>
      <c r="I1910" s="276"/>
      <c r="J1910" s="19">
        <v>0</v>
      </c>
    </row>
    <row r="1911" spans="1:10" ht="15.75" hidden="1" thickBot="1" x14ac:dyDescent="0.3">
      <c r="A1911" s="277"/>
      <c r="B1911" s="278"/>
      <c r="C1911" s="279"/>
      <c r="D1911" s="279"/>
      <c r="E1911" s="238"/>
      <c r="F1911" s="239" t="s">
        <v>13</v>
      </c>
      <c r="G1911" s="20" t="str">
        <f t="shared" si="30"/>
        <v/>
      </c>
      <c r="H1911" s="23"/>
      <c r="I1911" s="20"/>
      <c r="J1911" s="19">
        <v>0</v>
      </c>
    </row>
    <row r="1912" spans="1:10" ht="15.75" hidden="1" thickBot="1" x14ac:dyDescent="0.3">
      <c r="A1912" s="277"/>
      <c r="B1912" s="278"/>
      <c r="C1912" s="280" t="s">
        <v>6143</v>
      </c>
      <c r="D1912" s="280" t="s">
        <v>6039</v>
      </c>
      <c r="E1912" s="234">
        <v>0.4</v>
      </c>
      <c r="F1912" s="240">
        <v>22.097000000000001</v>
      </c>
      <c r="G1912" s="20">
        <f t="shared" si="30"/>
        <v>8.8388000000000009</v>
      </c>
      <c r="H1912" s="26">
        <f>SUM(G1912:G1914)</f>
        <v>18.9848</v>
      </c>
      <c r="I1912" s="27"/>
      <c r="J1912" s="19">
        <v>0</v>
      </c>
    </row>
    <row r="1913" spans="1:10" ht="26.25" hidden="1" thickBot="1" x14ac:dyDescent="0.3">
      <c r="A1913" s="277"/>
      <c r="B1913" s="278"/>
      <c r="C1913" s="280" t="s">
        <v>6379</v>
      </c>
      <c r="D1913" s="280" t="s">
        <v>6039</v>
      </c>
      <c r="E1913" s="234">
        <v>0.4</v>
      </c>
      <c r="F1913" s="240">
        <v>25.364999999999998</v>
      </c>
      <c r="G1913" s="20">
        <f t="shared" si="30"/>
        <v>10.146000000000001</v>
      </c>
      <c r="H1913" s="23"/>
      <c r="I1913" s="20"/>
      <c r="J1913" s="19">
        <v>0</v>
      </c>
    </row>
    <row r="1914" spans="1:10" ht="26.25" hidden="1" thickBot="1" x14ac:dyDescent="0.3">
      <c r="A1914" s="277"/>
      <c r="B1914" s="278"/>
      <c r="C1914" s="280" t="s">
        <v>463</v>
      </c>
      <c r="D1914" s="280" t="s">
        <v>106</v>
      </c>
      <c r="E1914" s="234">
        <v>1.05</v>
      </c>
      <c r="F1914" s="235" t="s">
        <v>13</v>
      </c>
      <c r="G1914" s="20" t="str">
        <f t="shared" si="30"/>
        <v/>
      </c>
      <c r="H1914" s="23"/>
      <c r="I1914" s="20"/>
      <c r="J1914" s="19">
        <v>0</v>
      </c>
    </row>
    <row r="1915" spans="1:10" ht="15.75" hidden="1" thickBot="1" x14ac:dyDescent="0.3">
      <c r="A1915" s="282"/>
      <c r="B1915" s="283"/>
      <c r="C1915" s="284"/>
      <c r="D1915" s="284"/>
      <c r="E1915" s="241"/>
      <c r="F1915" s="242" t="s">
        <v>13</v>
      </c>
      <c r="G1915" s="31" t="str">
        <f t="shared" si="30"/>
        <v/>
      </c>
      <c r="H1915" s="33"/>
      <c r="I1915" s="20"/>
      <c r="J1915" s="19">
        <v>0</v>
      </c>
    </row>
    <row r="1916" spans="1:10" ht="15.75" hidden="1" thickBot="1" x14ac:dyDescent="0.3">
      <c r="A1916" s="270" t="s">
        <v>464</v>
      </c>
      <c r="B1916" s="271" t="s">
        <v>2935</v>
      </c>
      <c r="C1916" s="272"/>
      <c r="D1916" s="273" t="s">
        <v>106</v>
      </c>
      <c r="E1916" s="236"/>
      <c r="F1916" s="237" t="s">
        <v>13</v>
      </c>
      <c r="G1916" s="274" t="str">
        <f t="shared" si="30"/>
        <v/>
      </c>
      <c r="H1916" s="275"/>
      <c r="I1916" s="276"/>
      <c r="J1916" s="19">
        <v>0</v>
      </c>
    </row>
    <row r="1917" spans="1:10" ht="15.75" hidden="1" thickBot="1" x14ac:dyDescent="0.3">
      <c r="A1917" s="277"/>
      <c r="B1917" s="278"/>
      <c r="C1917" s="279"/>
      <c r="D1917" s="279"/>
      <c r="E1917" s="238"/>
      <c r="F1917" s="239" t="s">
        <v>13</v>
      </c>
      <c r="G1917" s="20" t="str">
        <f t="shared" si="30"/>
        <v/>
      </c>
      <c r="H1917" s="23"/>
      <c r="I1917" s="20"/>
      <c r="J1917" s="19">
        <v>0</v>
      </c>
    </row>
    <row r="1918" spans="1:10" ht="15.75" hidden="1" thickBot="1" x14ac:dyDescent="0.3">
      <c r="A1918" s="277"/>
      <c r="B1918" s="278"/>
      <c r="C1918" s="280" t="s">
        <v>6143</v>
      </c>
      <c r="D1918" s="280" t="s">
        <v>6039</v>
      </c>
      <c r="E1918" s="234">
        <v>0.4</v>
      </c>
      <c r="F1918" s="240">
        <v>22.097000000000001</v>
      </c>
      <c r="G1918" s="20">
        <f t="shared" si="30"/>
        <v>8.8388000000000009</v>
      </c>
      <c r="H1918" s="26">
        <f>SUM(G1918:G1920)</f>
        <v>18.9848</v>
      </c>
      <c r="I1918" s="27"/>
      <c r="J1918" s="19">
        <v>0</v>
      </c>
    </row>
    <row r="1919" spans="1:10" ht="26.25" hidden="1" thickBot="1" x14ac:dyDescent="0.3">
      <c r="A1919" s="277"/>
      <c r="B1919" s="278"/>
      <c r="C1919" s="280" t="s">
        <v>6379</v>
      </c>
      <c r="D1919" s="280" t="s">
        <v>6039</v>
      </c>
      <c r="E1919" s="234">
        <v>0.4</v>
      </c>
      <c r="F1919" s="240">
        <v>25.364999999999998</v>
      </c>
      <c r="G1919" s="20">
        <f t="shared" si="30"/>
        <v>10.146000000000001</v>
      </c>
      <c r="H1919" s="23"/>
      <c r="I1919" s="20"/>
      <c r="J1919" s="19">
        <v>0</v>
      </c>
    </row>
    <row r="1920" spans="1:10" ht="26.25" hidden="1" thickBot="1" x14ac:dyDescent="0.3">
      <c r="A1920" s="277"/>
      <c r="B1920" s="278"/>
      <c r="C1920" s="280" t="s">
        <v>465</v>
      </c>
      <c r="D1920" s="280" t="s">
        <v>106</v>
      </c>
      <c r="E1920" s="234">
        <v>1.05</v>
      </c>
      <c r="F1920" s="235" t="s">
        <v>13</v>
      </c>
      <c r="G1920" s="20" t="str">
        <f t="shared" si="30"/>
        <v/>
      </c>
      <c r="H1920" s="23"/>
      <c r="I1920" s="20"/>
      <c r="J1920" s="19">
        <v>0</v>
      </c>
    </row>
    <row r="1921" spans="1:10" ht="15.75" hidden="1" thickBot="1" x14ac:dyDescent="0.3">
      <c r="A1921" s="282"/>
      <c r="B1921" s="283"/>
      <c r="C1921" s="284"/>
      <c r="D1921" s="284"/>
      <c r="E1921" s="241"/>
      <c r="F1921" s="242" t="s">
        <v>13</v>
      </c>
      <c r="G1921" s="31" t="str">
        <f t="shared" si="30"/>
        <v/>
      </c>
      <c r="H1921" s="33"/>
      <c r="I1921" s="20"/>
      <c r="J1921" s="19">
        <v>0</v>
      </c>
    </row>
    <row r="1922" spans="1:10" ht="15.75" hidden="1" thickBot="1" x14ac:dyDescent="0.3">
      <c r="A1922" s="270" t="s">
        <v>466</v>
      </c>
      <c r="B1922" s="271" t="s">
        <v>2936</v>
      </c>
      <c r="C1922" s="272"/>
      <c r="D1922" s="273" t="s">
        <v>18</v>
      </c>
      <c r="E1922" s="236"/>
      <c r="F1922" s="237" t="s">
        <v>13</v>
      </c>
      <c r="G1922" s="274" t="str">
        <f t="shared" si="30"/>
        <v/>
      </c>
      <c r="H1922" s="275"/>
      <c r="I1922" s="276"/>
      <c r="J1922" s="19">
        <v>0</v>
      </c>
    </row>
    <row r="1923" spans="1:10" ht="15.75" hidden="1" thickBot="1" x14ac:dyDescent="0.3">
      <c r="A1923" s="277"/>
      <c r="B1923" s="278"/>
      <c r="C1923" s="279"/>
      <c r="D1923" s="279"/>
      <c r="E1923" s="238"/>
      <c r="F1923" s="239" t="s">
        <v>13</v>
      </c>
      <c r="G1923" s="20" t="str">
        <f t="shared" si="30"/>
        <v/>
      </c>
      <c r="H1923" s="23"/>
      <c r="I1923" s="20"/>
      <c r="J1923" s="19">
        <v>0</v>
      </c>
    </row>
    <row r="1924" spans="1:10" ht="26.25" hidden="1" thickBot="1" x14ac:dyDescent="0.3">
      <c r="A1924" s="277"/>
      <c r="B1924" s="278"/>
      <c r="C1924" s="280" t="s">
        <v>6376</v>
      </c>
      <c r="D1924" s="280" t="s">
        <v>6039</v>
      </c>
      <c r="E1924" s="234">
        <v>2.5</v>
      </c>
      <c r="F1924" s="240">
        <v>22.790499999999998</v>
      </c>
      <c r="G1924" s="22">
        <f t="shared" si="30"/>
        <v>56.976249999999993</v>
      </c>
      <c r="H1924" s="26">
        <f>SUM(G1924:G1926)</f>
        <v>120.38874999999999</v>
      </c>
      <c r="I1924" s="27"/>
      <c r="J1924" s="19">
        <v>0</v>
      </c>
    </row>
    <row r="1925" spans="1:10" ht="26.25" hidden="1" thickBot="1" x14ac:dyDescent="0.3">
      <c r="A1925" s="277"/>
      <c r="B1925" s="278"/>
      <c r="C1925" s="280" t="s">
        <v>6379</v>
      </c>
      <c r="D1925" s="280" t="s">
        <v>6039</v>
      </c>
      <c r="E1925" s="234">
        <v>2.5</v>
      </c>
      <c r="F1925" s="240">
        <v>25.364999999999998</v>
      </c>
      <c r="G1925" s="22">
        <f t="shared" si="30"/>
        <v>63.412499999999994</v>
      </c>
      <c r="H1925" s="23"/>
      <c r="I1925" s="20"/>
      <c r="J1925" s="19">
        <v>0</v>
      </c>
    </row>
    <row r="1926" spans="1:10" ht="26.25" hidden="1" thickBot="1" x14ac:dyDescent="0.3">
      <c r="A1926" s="277"/>
      <c r="B1926" s="278"/>
      <c r="C1926" s="280" t="s">
        <v>467</v>
      </c>
      <c r="D1926" s="280" t="s">
        <v>87</v>
      </c>
      <c r="E1926" s="234">
        <v>1</v>
      </c>
      <c r="F1926" s="235" t="s">
        <v>13</v>
      </c>
      <c r="G1926" s="22" t="str">
        <f t="shared" si="30"/>
        <v/>
      </c>
      <c r="H1926" s="23"/>
      <c r="I1926" s="20"/>
      <c r="J1926" s="19">
        <v>0</v>
      </c>
    </row>
    <row r="1927" spans="1:10" ht="15.75" hidden="1" thickBot="1" x14ac:dyDescent="0.3">
      <c r="A1927" s="282"/>
      <c r="B1927" s="283"/>
      <c r="C1927" s="284"/>
      <c r="D1927" s="284"/>
      <c r="E1927" s="241"/>
      <c r="F1927" s="242" t="s">
        <v>13</v>
      </c>
      <c r="G1927" s="31" t="str">
        <f t="shared" si="30"/>
        <v/>
      </c>
      <c r="H1927" s="33"/>
      <c r="I1927" s="20"/>
      <c r="J1927" s="19">
        <v>0</v>
      </c>
    </row>
    <row r="1928" spans="1:10" ht="15.75" hidden="1" thickBot="1" x14ac:dyDescent="0.3">
      <c r="A1928" s="270" t="s">
        <v>468</v>
      </c>
      <c r="B1928" s="271" t="s">
        <v>2937</v>
      </c>
      <c r="C1928" s="272"/>
      <c r="D1928" s="273" t="s">
        <v>18</v>
      </c>
      <c r="E1928" s="236"/>
      <c r="F1928" s="237" t="s">
        <v>13</v>
      </c>
      <c r="G1928" s="274" t="str">
        <f t="shared" si="30"/>
        <v/>
      </c>
      <c r="H1928" s="275"/>
      <c r="I1928" s="276"/>
      <c r="J1928" s="19">
        <v>0</v>
      </c>
    </row>
    <row r="1929" spans="1:10" ht="15.75" hidden="1" thickBot="1" x14ac:dyDescent="0.3">
      <c r="A1929" s="277"/>
      <c r="B1929" s="278"/>
      <c r="C1929" s="279"/>
      <c r="D1929" s="279"/>
      <c r="E1929" s="238"/>
      <c r="F1929" s="239" t="s">
        <v>13</v>
      </c>
      <c r="G1929" s="20" t="str">
        <f t="shared" si="30"/>
        <v/>
      </c>
      <c r="H1929" s="23"/>
      <c r="I1929" s="20"/>
      <c r="J1929" s="19">
        <v>0</v>
      </c>
    </row>
    <row r="1930" spans="1:10" ht="26.25" hidden="1" thickBot="1" x14ac:dyDescent="0.3">
      <c r="A1930" s="277"/>
      <c r="B1930" s="278"/>
      <c r="C1930" s="280" t="s">
        <v>6376</v>
      </c>
      <c r="D1930" s="280" t="s">
        <v>6039</v>
      </c>
      <c r="E1930" s="234">
        <v>2.5</v>
      </c>
      <c r="F1930" s="240">
        <v>22.790499999999998</v>
      </c>
      <c r="G1930" s="22">
        <f t="shared" si="30"/>
        <v>56.976249999999993</v>
      </c>
      <c r="H1930" s="26">
        <f>SUM(G1930:G1932)</f>
        <v>120.38874999999999</v>
      </c>
      <c r="I1930" s="27"/>
      <c r="J1930" s="19">
        <v>0</v>
      </c>
    </row>
    <row r="1931" spans="1:10" ht="26.25" hidden="1" thickBot="1" x14ac:dyDescent="0.3">
      <c r="A1931" s="277"/>
      <c r="B1931" s="278"/>
      <c r="C1931" s="280" t="s">
        <v>6379</v>
      </c>
      <c r="D1931" s="280" t="s">
        <v>6039</v>
      </c>
      <c r="E1931" s="234">
        <v>2.5</v>
      </c>
      <c r="F1931" s="240">
        <v>25.364999999999998</v>
      </c>
      <c r="G1931" s="22">
        <f t="shared" si="30"/>
        <v>63.412499999999994</v>
      </c>
      <c r="H1931" s="23"/>
      <c r="I1931" s="20"/>
      <c r="J1931" s="19">
        <v>0</v>
      </c>
    </row>
    <row r="1932" spans="1:10" ht="26.25" hidden="1" thickBot="1" x14ac:dyDescent="0.3">
      <c r="A1932" s="277"/>
      <c r="B1932" s="278"/>
      <c r="C1932" s="280" t="s">
        <v>469</v>
      </c>
      <c r="D1932" s="280" t="s">
        <v>87</v>
      </c>
      <c r="E1932" s="234">
        <v>1</v>
      </c>
      <c r="F1932" s="235" t="s">
        <v>13</v>
      </c>
      <c r="G1932" s="22" t="str">
        <f t="shared" si="30"/>
        <v/>
      </c>
      <c r="H1932" s="23"/>
      <c r="I1932" s="20"/>
      <c r="J1932" s="19">
        <v>0</v>
      </c>
    </row>
    <row r="1933" spans="1:10" ht="15.75" hidden="1" thickBot="1" x14ac:dyDescent="0.3">
      <c r="A1933" s="282"/>
      <c r="B1933" s="283"/>
      <c r="C1933" s="284"/>
      <c r="D1933" s="284"/>
      <c r="E1933" s="241"/>
      <c r="F1933" s="242" t="s">
        <v>13</v>
      </c>
      <c r="G1933" s="31" t="str">
        <f t="shared" si="30"/>
        <v/>
      </c>
      <c r="H1933" s="33"/>
      <c r="I1933" s="20"/>
      <c r="J1933" s="19">
        <v>0</v>
      </c>
    </row>
    <row r="1934" spans="1:10" ht="15.75" hidden="1" thickBot="1" x14ac:dyDescent="0.3">
      <c r="A1934" s="270" t="s">
        <v>470</v>
      </c>
      <c r="B1934" s="271" t="s">
        <v>2938</v>
      </c>
      <c r="C1934" s="272"/>
      <c r="D1934" s="273" t="s">
        <v>18</v>
      </c>
      <c r="E1934" s="236"/>
      <c r="F1934" s="237" t="s">
        <v>13</v>
      </c>
      <c r="G1934" s="274" t="str">
        <f t="shared" si="30"/>
        <v/>
      </c>
      <c r="H1934" s="275"/>
      <c r="I1934" s="276"/>
      <c r="J1934" s="19">
        <v>0</v>
      </c>
    </row>
    <row r="1935" spans="1:10" ht="15.75" hidden="1" thickBot="1" x14ac:dyDescent="0.3">
      <c r="A1935" s="277"/>
      <c r="B1935" s="278"/>
      <c r="C1935" s="279"/>
      <c r="D1935" s="279"/>
      <c r="E1935" s="238"/>
      <c r="F1935" s="239" t="s">
        <v>13</v>
      </c>
      <c r="G1935" s="20" t="str">
        <f t="shared" si="30"/>
        <v/>
      </c>
      <c r="H1935" s="23"/>
      <c r="I1935" s="20"/>
      <c r="J1935" s="19">
        <v>0</v>
      </c>
    </row>
    <row r="1936" spans="1:10" ht="26.25" hidden="1" thickBot="1" x14ac:dyDescent="0.3">
      <c r="A1936" s="277"/>
      <c r="B1936" s="278"/>
      <c r="C1936" s="280" t="s">
        <v>6376</v>
      </c>
      <c r="D1936" s="280" t="s">
        <v>6039</v>
      </c>
      <c r="E1936" s="234">
        <v>2.5</v>
      </c>
      <c r="F1936" s="240">
        <v>22.790499999999998</v>
      </c>
      <c r="G1936" s="22">
        <f t="shared" ref="G1936:G1999" si="31">IF(ISNUMBER(F1936),E1936*F1936,"")</f>
        <v>56.976249999999993</v>
      </c>
      <c r="H1936" s="26">
        <f>SUM(G1936:G1938)</f>
        <v>120.38874999999999</v>
      </c>
      <c r="I1936" s="27"/>
      <c r="J1936" s="19">
        <v>0</v>
      </c>
    </row>
    <row r="1937" spans="1:10" ht="26.25" hidden="1" thickBot="1" x14ac:dyDescent="0.3">
      <c r="A1937" s="277"/>
      <c r="B1937" s="278"/>
      <c r="C1937" s="280" t="s">
        <v>6379</v>
      </c>
      <c r="D1937" s="280" t="s">
        <v>6039</v>
      </c>
      <c r="E1937" s="234">
        <v>2.5</v>
      </c>
      <c r="F1937" s="240">
        <v>25.364999999999998</v>
      </c>
      <c r="G1937" s="22">
        <f t="shared" si="31"/>
        <v>63.412499999999994</v>
      </c>
      <c r="H1937" s="23"/>
      <c r="I1937" s="20"/>
      <c r="J1937" s="19">
        <v>0</v>
      </c>
    </row>
    <row r="1938" spans="1:10" ht="26.25" hidden="1" thickBot="1" x14ac:dyDescent="0.3">
      <c r="A1938" s="277"/>
      <c r="B1938" s="278"/>
      <c r="C1938" s="280" t="s">
        <v>471</v>
      </c>
      <c r="D1938" s="280" t="s">
        <v>87</v>
      </c>
      <c r="E1938" s="234">
        <v>1</v>
      </c>
      <c r="F1938" s="235" t="s">
        <v>13</v>
      </c>
      <c r="G1938" s="22" t="str">
        <f t="shared" si="31"/>
        <v/>
      </c>
      <c r="H1938" s="23"/>
      <c r="I1938" s="20"/>
      <c r="J1938" s="19">
        <v>0</v>
      </c>
    </row>
    <row r="1939" spans="1:10" ht="15.75" hidden="1" thickBot="1" x14ac:dyDescent="0.3">
      <c r="A1939" s="282"/>
      <c r="B1939" s="283"/>
      <c r="C1939" s="284"/>
      <c r="D1939" s="284"/>
      <c r="E1939" s="241"/>
      <c r="F1939" s="242" t="s">
        <v>13</v>
      </c>
      <c r="G1939" s="31" t="str">
        <f t="shared" si="31"/>
        <v/>
      </c>
      <c r="H1939" s="33"/>
      <c r="I1939" s="20"/>
      <c r="J1939" s="19">
        <v>0</v>
      </c>
    </row>
    <row r="1940" spans="1:10" ht="15.75" hidden="1" thickBot="1" x14ac:dyDescent="0.3">
      <c r="A1940" s="270" t="s">
        <v>472</v>
      </c>
      <c r="B1940" s="271" t="s">
        <v>2939</v>
      </c>
      <c r="C1940" s="272"/>
      <c r="D1940" s="273" t="s">
        <v>18</v>
      </c>
      <c r="E1940" s="236"/>
      <c r="F1940" s="237" t="s">
        <v>13</v>
      </c>
      <c r="G1940" s="274" t="str">
        <f t="shared" si="31"/>
        <v/>
      </c>
      <c r="H1940" s="275"/>
      <c r="I1940" s="276"/>
      <c r="J1940" s="19">
        <v>0</v>
      </c>
    </row>
    <row r="1941" spans="1:10" ht="15.75" hidden="1" thickBot="1" x14ac:dyDescent="0.3">
      <c r="A1941" s="277"/>
      <c r="B1941" s="278"/>
      <c r="C1941" s="279"/>
      <c r="D1941" s="279"/>
      <c r="E1941" s="238"/>
      <c r="F1941" s="239" t="s">
        <v>13</v>
      </c>
      <c r="G1941" s="20" t="str">
        <f t="shared" si="31"/>
        <v/>
      </c>
      <c r="H1941" s="23"/>
      <c r="I1941" s="20"/>
      <c r="J1941" s="19">
        <v>0</v>
      </c>
    </row>
    <row r="1942" spans="1:10" ht="26.25" hidden="1" thickBot="1" x14ac:dyDescent="0.3">
      <c r="A1942" s="277"/>
      <c r="B1942" s="278"/>
      <c r="C1942" s="280" t="s">
        <v>6376</v>
      </c>
      <c r="D1942" s="280" t="s">
        <v>6039</v>
      </c>
      <c r="E1942" s="234">
        <v>2.5</v>
      </c>
      <c r="F1942" s="240">
        <v>22.790499999999998</v>
      </c>
      <c r="G1942" s="22">
        <f t="shared" si="31"/>
        <v>56.976249999999993</v>
      </c>
      <c r="H1942" s="26">
        <f>SUM(G1942:G1944)</f>
        <v>120.38874999999999</v>
      </c>
      <c r="I1942" s="27"/>
      <c r="J1942" s="19">
        <v>0</v>
      </c>
    </row>
    <row r="1943" spans="1:10" ht="26.25" hidden="1" thickBot="1" x14ac:dyDescent="0.3">
      <c r="A1943" s="277"/>
      <c r="B1943" s="278"/>
      <c r="C1943" s="280" t="s">
        <v>6379</v>
      </c>
      <c r="D1943" s="280" t="s">
        <v>6039</v>
      </c>
      <c r="E1943" s="234">
        <v>2.5</v>
      </c>
      <c r="F1943" s="240">
        <v>25.364999999999998</v>
      </c>
      <c r="G1943" s="22">
        <f t="shared" si="31"/>
        <v>63.412499999999994</v>
      </c>
      <c r="H1943" s="23"/>
      <c r="I1943" s="20"/>
      <c r="J1943" s="19">
        <v>0</v>
      </c>
    </row>
    <row r="1944" spans="1:10" ht="39" hidden="1" thickBot="1" x14ac:dyDescent="0.3">
      <c r="A1944" s="277"/>
      <c r="B1944" s="278"/>
      <c r="C1944" s="280" t="s">
        <v>473</v>
      </c>
      <c r="D1944" s="280" t="s">
        <v>87</v>
      </c>
      <c r="E1944" s="234">
        <v>1</v>
      </c>
      <c r="F1944" s="235" t="s">
        <v>13</v>
      </c>
      <c r="G1944" s="22" t="str">
        <f t="shared" si="31"/>
        <v/>
      </c>
      <c r="H1944" s="23"/>
      <c r="I1944" s="20"/>
      <c r="J1944" s="19">
        <v>0</v>
      </c>
    </row>
    <row r="1945" spans="1:10" ht="15.75" hidden="1" thickBot="1" x14ac:dyDescent="0.3">
      <c r="A1945" s="282"/>
      <c r="B1945" s="283"/>
      <c r="C1945" s="284"/>
      <c r="D1945" s="284"/>
      <c r="E1945" s="241"/>
      <c r="F1945" s="242" t="s">
        <v>13</v>
      </c>
      <c r="G1945" s="31" t="str">
        <f t="shared" si="31"/>
        <v/>
      </c>
      <c r="H1945" s="33"/>
      <c r="I1945" s="20"/>
      <c r="J1945" s="19">
        <v>0</v>
      </c>
    </row>
    <row r="1946" spans="1:10" ht="15.75" hidden="1" thickBot="1" x14ac:dyDescent="0.3">
      <c r="A1946" s="270" t="s">
        <v>474</v>
      </c>
      <c r="B1946" s="271" t="s">
        <v>2940</v>
      </c>
      <c r="C1946" s="272"/>
      <c r="D1946" s="273" t="s">
        <v>18</v>
      </c>
      <c r="E1946" s="236"/>
      <c r="F1946" s="237" t="s">
        <v>13</v>
      </c>
      <c r="G1946" s="274" t="str">
        <f t="shared" si="31"/>
        <v/>
      </c>
      <c r="H1946" s="275"/>
      <c r="I1946" s="276"/>
      <c r="J1946" s="19">
        <v>0</v>
      </c>
    </row>
    <row r="1947" spans="1:10" ht="15.75" hidden="1" thickBot="1" x14ac:dyDescent="0.3">
      <c r="A1947" s="277"/>
      <c r="B1947" s="278"/>
      <c r="C1947" s="279"/>
      <c r="D1947" s="279"/>
      <c r="E1947" s="238"/>
      <c r="F1947" s="239" t="s">
        <v>13</v>
      </c>
      <c r="G1947" s="20" t="str">
        <f t="shared" si="31"/>
        <v/>
      </c>
      <c r="H1947" s="23"/>
      <c r="I1947" s="20"/>
      <c r="J1947" s="19">
        <v>0</v>
      </c>
    </row>
    <row r="1948" spans="1:10" ht="26.25" hidden="1" thickBot="1" x14ac:dyDescent="0.3">
      <c r="A1948" s="277"/>
      <c r="B1948" s="278"/>
      <c r="C1948" s="280" t="s">
        <v>6376</v>
      </c>
      <c r="D1948" s="280" t="s">
        <v>6039</v>
      </c>
      <c r="E1948" s="234">
        <v>2.5</v>
      </c>
      <c r="F1948" s="240">
        <v>22.790499999999998</v>
      </c>
      <c r="G1948" s="22">
        <f t="shared" si="31"/>
        <v>56.976249999999993</v>
      </c>
      <c r="H1948" s="26">
        <f>SUM(G1948:G1950)</f>
        <v>120.38874999999999</v>
      </c>
      <c r="I1948" s="27"/>
      <c r="J1948" s="19">
        <v>0</v>
      </c>
    </row>
    <row r="1949" spans="1:10" ht="26.25" hidden="1" thickBot="1" x14ac:dyDescent="0.3">
      <c r="A1949" s="277"/>
      <c r="B1949" s="278"/>
      <c r="C1949" s="280" t="s">
        <v>6379</v>
      </c>
      <c r="D1949" s="280" t="s">
        <v>6039</v>
      </c>
      <c r="E1949" s="234">
        <v>2.5</v>
      </c>
      <c r="F1949" s="240">
        <v>25.364999999999998</v>
      </c>
      <c r="G1949" s="22">
        <f t="shared" si="31"/>
        <v>63.412499999999994</v>
      </c>
      <c r="H1949" s="23"/>
      <c r="I1949" s="20"/>
      <c r="J1949" s="19">
        <v>0</v>
      </c>
    </row>
    <row r="1950" spans="1:10" ht="51.75" hidden="1" thickBot="1" x14ac:dyDescent="0.3">
      <c r="A1950" s="277"/>
      <c r="B1950" s="278"/>
      <c r="C1950" s="280" t="s">
        <v>475</v>
      </c>
      <c r="D1950" s="280" t="s">
        <v>87</v>
      </c>
      <c r="E1950" s="234">
        <v>1</v>
      </c>
      <c r="F1950" s="235" t="s">
        <v>13</v>
      </c>
      <c r="G1950" s="22" t="str">
        <f t="shared" si="31"/>
        <v/>
      </c>
      <c r="H1950" s="23"/>
      <c r="I1950" s="20"/>
      <c r="J1950" s="19">
        <v>0</v>
      </c>
    </row>
    <row r="1951" spans="1:10" ht="15.75" hidden="1" thickBot="1" x14ac:dyDescent="0.3">
      <c r="A1951" s="282"/>
      <c r="B1951" s="283"/>
      <c r="C1951" s="284"/>
      <c r="D1951" s="284"/>
      <c r="E1951" s="241"/>
      <c r="F1951" s="242" t="s">
        <v>13</v>
      </c>
      <c r="G1951" s="31" t="str">
        <f t="shared" si="31"/>
        <v/>
      </c>
      <c r="H1951" s="33"/>
      <c r="I1951" s="20"/>
      <c r="J1951" s="19">
        <v>0</v>
      </c>
    </row>
    <row r="1952" spans="1:10" ht="15.75" hidden="1" thickBot="1" x14ac:dyDescent="0.3">
      <c r="A1952" s="270" t="s">
        <v>476</v>
      </c>
      <c r="B1952" s="271" t="s">
        <v>2941</v>
      </c>
      <c r="C1952" s="272"/>
      <c r="D1952" s="273" t="s">
        <v>18</v>
      </c>
      <c r="E1952" s="236"/>
      <c r="F1952" s="237" t="s">
        <v>13</v>
      </c>
      <c r="G1952" s="274" t="str">
        <f t="shared" si="31"/>
        <v/>
      </c>
      <c r="H1952" s="275"/>
      <c r="I1952" s="276"/>
      <c r="J1952" s="19">
        <v>0</v>
      </c>
    </row>
    <row r="1953" spans="1:10" ht="15.75" hidden="1" thickBot="1" x14ac:dyDescent="0.3">
      <c r="A1953" s="277"/>
      <c r="B1953" s="278"/>
      <c r="C1953" s="279"/>
      <c r="D1953" s="279"/>
      <c r="E1953" s="238"/>
      <c r="F1953" s="239" t="s">
        <v>13</v>
      </c>
      <c r="G1953" s="20" t="str">
        <f t="shared" si="31"/>
        <v/>
      </c>
      <c r="H1953" s="23"/>
      <c r="I1953" s="20"/>
      <c r="J1953" s="19">
        <v>0</v>
      </c>
    </row>
    <row r="1954" spans="1:10" ht="26.25" hidden="1" thickBot="1" x14ac:dyDescent="0.3">
      <c r="A1954" s="277"/>
      <c r="B1954" s="278"/>
      <c r="C1954" s="280" t="s">
        <v>6376</v>
      </c>
      <c r="D1954" s="280" t="s">
        <v>6039</v>
      </c>
      <c r="E1954" s="234">
        <v>2.5</v>
      </c>
      <c r="F1954" s="240">
        <v>22.790499999999998</v>
      </c>
      <c r="G1954" s="22">
        <f t="shared" si="31"/>
        <v>56.976249999999993</v>
      </c>
      <c r="H1954" s="26">
        <f>SUM(G1954:G1956)</f>
        <v>120.38874999999999</v>
      </c>
      <c r="I1954" s="27"/>
      <c r="J1954" s="19">
        <v>0</v>
      </c>
    </row>
    <row r="1955" spans="1:10" ht="26.25" hidden="1" thickBot="1" x14ac:dyDescent="0.3">
      <c r="A1955" s="277"/>
      <c r="B1955" s="278"/>
      <c r="C1955" s="280" t="s">
        <v>6379</v>
      </c>
      <c r="D1955" s="280" t="s">
        <v>6039</v>
      </c>
      <c r="E1955" s="234">
        <v>2.5</v>
      </c>
      <c r="F1955" s="240">
        <v>25.364999999999998</v>
      </c>
      <c r="G1955" s="22">
        <f t="shared" si="31"/>
        <v>63.412499999999994</v>
      </c>
      <c r="H1955" s="23"/>
      <c r="I1955" s="20"/>
      <c r="J1955" s="19">
        <v>0</v>
      </c>
    </row>
    <row r="1956" spans="1:10" ht="26.25" hidden="1" thickBot="1" x14ac:dyDescent="0.3">
      <c r="A1956" s="277"/>
      <c r="B1956" s="278"/>
      <c r="C1956" s="280" t="s">
        <v>477</v>
      </c>
      <c r="D1956" s="280" t="s">
        <v>87</v>
      </c>
      <c r="E1956" s="234">
        <v>1</v>
      </c>
      <c r="F1956" s="235" t="s">
        <v>13</v>
      </c>
      <c r="G1956" s="22" t="str">
        <f t="shared" si="31"/>
        <v/>
      </c>
      <c r="H1956" s="23"/>
      <c r="I1956" s="20"/>
      <c r="J1956" s="19">
        <v>0</v>
      </c>
    </row>
    <row r="1957" spans="1:10" ht="15.75" hidden="1" thickBot="1" x14ac:dyDescent="0.3">
      <c r="A1957" s="282"/>
      <c r="B1957" s="283"/>
      <c r="C1957" s="284"/>
      <c r="D1957" s="284"/>
      <c r="E1957" s="241"/>
      <c r="F1957" s="242" t="s">
        <v>13</v>
      </c>
      <c r="G1957" s="31" t="str">
        <f t="shared" si="31"/>
        <v/>
      </c>
      <c r="H1957" s="33"/>
      <c r="I1957" s="20"/>
      <c r="J1957" s="19">
        <v>0</v>
      </c>
    </row>
    <row r="1958" spans="1:10" ht="15.75" hidden="1" thickBot="1" x14ac:dyDescent="0.3">
      <c r="A1958" s="270" t="s">
        <v>478</v>
      </c>
      <c r="B1958" s="271" t="s">
        <v>2942</v>
      </c>
      <c r="C1958" s="272"/>
      <c r="D1958" s="273" t="s">
        <v>18</v>
      </c>
      <c r="E1958" s="236"/>
      <c r="F1958" s="237" t="s">
        <v>13</v>
      </c>
      <c r="G1958" s="274" t="str">
        <f t="shared" si="31"/>
        <v/>
      </c>
      <c r="H1958" s="275"/>
      <c r="I1958" s="276"/>
      <c r="J1958" s="19">
        <v>0</v>
      </c>
    </row>
    <row r="1959" spans="1:10" ht="15.75" hidden="1" thickBot="1" x14ac:dyDescent="0.3">
      <c r="A1959" s="277"/>
      <c r="B1959" s="278"/>
      <c r="C1959" s="279"/>
      <c r="D1959" s="279"/>
      <c r="E1959" s="238"/>
      <c r="F1959" s="239" t="s">
        <v>13</v>
      </c>
      <c r="G1959" s="20" t="str">
        <f t="shared" si="31"/>
        <v/>
      </c>
      <c r="H1959" s="23"/>
      <c r="I1959" s="20"/>
      <c r="J1959" s="19">
        <v>0</v>
      </c>
    </row>
    <row r="1960" spans="1:10" ht="26.25" hidden="1" thickBot="1" x14ac:dyDescent="0.3">
      <c r="A1960" s="277"/>
      <c r="B1960" s="278"/>
      <c r="C1960" s="280" t="s">
        <v>6376</v>
      </c>
      <c r="D1960" s="280" t="s">
        <v>6039</v>
      </c>
      <c r="E1960" s="234">
        <v>2.5</v>
      </c>
      <c r="F1960" s="240">
        <v>22.790499999999998</v>
      </c>
      <c r="G1960" s="22">
        <f t="shared" si="31"/>
        <v>56.976249999999993</v>
      </c>
      <c r="H1960" s="26">
        <f>SUM(G1960:G1962)</f>
        <v>120.38874999999999</v>
      </c>
      <c r="I1960" s="27"/>
      <c r="J1960" s="19">
        <v>0</v>
      </c>
    </row>
    <row r="1961" spans="1:10" ht="26.25" hidden="1" thickBot="1" x14ac:dyDescent="0.3">
      <c r="A1961" s="277"/>
      <c r="B1961" s="278"/>
      <c r="C1961" s="280" t="s">
        <v>6379</v>
      </c>
      <c r="D1961" s="280" t="s">
        <v>6039</v>
      </c>
      <c r="E1961" s="234">
        <v>2.5</v>
      </c>
      <c r="F1961" s="240">
        <v>25.364999999999998</v>
      </c>
      <c r="G1961" s="22">
        <f t="shared" si="31"/>
        <v>63.412499999999994</v>
      </c>
      <c r="H1961" s="23"/>
      <c r="I1961" s="20"/>
      <c r="J1961" s="19">
        <v>0</v>
      </c>
    </row>
    <row r="1962" spans="1:10" ht="39" hidden="1" thickBot="1" x14ac:dyDescent="0.3">
      <c r="A1962" s="277"/>
      <c r="B1962" s="278"/>
      <c r="C1962" s="280" t="s">
        <v>479</v>
      </c>
      <c r="D1962" s="280" t="s">
        <v>87</v>
      </c>
      <c r="E1962" s="234">
        <v>1</v>
      </c>
      <c r="F1962" s="235" t="s">
        <v>13</v>
      </c>
      <c r="G1962" s="22" t="str">
        <f t="shared" si="31"/>
        <v/>
      </c>
      <c r="H1962" s="23"/>
      <c r="I1962" s="20"/>
      <c r="J1962" s="19">
        <v>0</v>
      </c>
    </row>
    <row r="1963" spans="1:10" ht="15.75" hidden="1" thickBot="1" x14ac:dyDescent="0.3">
      <c r="A1963" s="282"/>
      <c r="B1963" s="283"/>
      <c r="C1963" s="284"/>
      <c r="D1963" s="284"/>
      <c r="E1963" s="241"/>
      <c r="F1963" s="242" t="s">
        <v>13</v>
      </c>
      <c r="G1963" s="31" t="str">
        <f t="shared" si="31"/>
        <v/>
      </c>
      <c r="H1963" s="33"/>
      <c r="I1963" s="20"/>
      <c r="J1963" s="19">
        <v>0</v>
      </c>
    </row>
    <row r="1964" spans="1:10" ht="15.75" hidden="1" thickBot="1" x14ac:dyDescent="0.3">
      <c r="A1964" s="270" t="s">
        <v>480</v>
      </c>
      <c r="B1964" s="271" t="s">
        <v>2943</v>
      </c>
      <c r="C1964" s="272"/>
      <c r="D1964" s="273" t="s">
        <v>18</v>
      </c>
      <c r="E1964" s="236"/>
      <c r="F1964" s="237" t="s">
        <v>13</v>
      </c>
      <c r="G1964" s="274" t="str">
        <f t="shared" si="31"/>
        <v/>
      </c>
      <c r="H1964" s="275"/>
      <c r="I1964" s="276"/>
      <c r="J1964" s="19">
        <v>0</v>
      </c>
    </row>
    <row r="1965" spans="1:10" ht="15.75" hidden="1" thickBot="1" x14ac:dyDescent="0.3">
      <c r="A1965" s="277"/>
      <c r="B1965" s="278"/>
      <c r="C1965" s="279"/>
      <c r="D1965" s="279"/>
      <c r="E1965" s="238"/>
      <c r="F1965" s="239" t="s">
        <v>13</v>
      </c>
      <c r="G1965" s="20" t="str">
        <f t="shared" si="31"/>
        <v/>
      </c>
      <c r="H1965" s="23"/>
      <c r="I1965" s="20"/>
      <c r="J1965" s="19">
        <v>0</v>
      </c>
    </row>
    <row r="1966" spans="1:10" ht="26.25" hidden="1" thickBot="1" x14ac:dyDescent="0.3">
      <c r="A1966" s="277"/>
      <c r="B1966" s="278"/>
      <c r="C1966" s="280" t="s">
        <v>6376</v>
      </c>
      <c r="D1966" s="280" t="s">
        <v>6039</v>
      </c>
      <c r="E1966" s="234">
        <v>2.5</v>
      </c>
      <c r="F1966" s="240">
        <v>22.790499999999998</v>
      </c>
      <c r="G1966" s="20">
        <f t="shared" si="31"/>
        <v>56.976249999999993</v>
      </c>
      <c r="H1966" s="26">
        <f>SUM(G1966:G1968)</f>
        <v>120.38874999999999</v>
      </c>
      <c r="I1966" s="27"/>
      <c r="J1966" s="19">
        <v>0</v>
      </c>
    </row>
    <row r="1967" spans="1:10" ht="26.25" hidden="1" thickBot="1" x14ac:dyDescent="0.3">
      <c r="A1967" s="277"/>
      <c r="B1967" s="278"/>
      <c r="C1967" s="280" t="s">
        <v>6379</v>
      </c>
      <c r="D1967" s="280" t="s">
        <v>6039</v>
      </c>
      <c r="E1967" s="234">
        <v>2.5</v>
      </c>
      <c r="F1967" s="240">
        <v>25.364999999999998</v>
      </c>
      <c r="G1967" s="20">
        <f t="shared" si="31"/>
        <v>63.412499999999994</v>
      </c>
      <c r="H1967" s="23"/>
      <c r="I1967" s="20"/>
      <c r="J1967" s="19">
        <v>0</v>
      </c>
    </row>
    <row r="1968" spans="1:10" ht="39" hidden="1" thickBot="1" x14ac:dyDescent="0.3">
      <c r="A1968" s="277"/>
      <c r="B1968" s="278"/>
      <c r="C1968" s="280" t="s">
        <v>481</v>
      </c>
      <c r="D1968" s="280" t="s">
        <v>87</v>
      </c>
      <c r="E1968" s="234">
        <v>1</v>
      </c>
      <c r="F1968" s="235" t="s">
        <v>13</v>
      </c>
      <c r="G1968" s="20" t="str">
        <f t="shared" si="31"/>
        <v/>
      </c>
      <c r="H1968" s="23"/>
      <c r="I1968" s="20"/>
      <c r="J1968" s="19">
        <v>0</v>
      </c>
    </row>
    <row r="1969" spans="1:10" ht="15.75" hidden="1" thickBot="1" x14ac:dyDescent="0.3">
      <c r="A1969" s="282"/>
      <c r="B1969" s="283"/>
      <c r="C1969" s="284"/>
      <c r="D1969" s="284"/>
      <c r="E1969" s="241"/>
      <c r="F1969" s="242" t="s">
        <v>13</v>
      </c>
      <c r="G1969" s="31" t="str">
        <f t="shared" si="31"/>
        <v/>
      </c>
      <c r="H1969" s="33"/>
      <c r="I1969" s="20"/>
      <c r="J1969" s="19">
        <v>0</v>
      </c>
    </row>
    <row r="1970" spans="1:10" ht="15.75" hidden="1" thickBot="1" x14ac:dyDescent="0.3">
      <c r="A1970" s="270" t="s">
        <v>482</v>
      </c>
      <c r="B1970" s="271" t="s">
        <v>2944</v>
      </c>
      <c r="C1970" s="272"/>
      <c r="D1970" s="273" t="s">
        <v>18</v>
      </c>
      <c r="E1970" s="236"/>
      <c r="F1970" s="237" t="s">
        <v>13</v>
      </c>
      <c r="G1970" s="274" t="str">
        <f t="shared" si="31"/>
        <v/>
      </c>
      <c r="H1970" s="275"/>
      <c r="I1970" s="276"/>
      <c r="J1970" s="19">
        <v>0</v>
      </c>
    </row>
    <row r="1971" spans="1:10" ht="15.75" hidden="1" thickBot="1" x14ac:dyDescent="0.3">
      <c r="A1971" s="277"/>
      <c r="B1971" s="278"/>
      <c r="C1971" s="279"/>
      <c r="D1971" s="279"/>
      <c r="E1971" s="238"/>
      <c r="F1971" s="239" t="s">
        <v>13</v>
      </c>
      <c r="G1971" s="20" t="str">
        <f t="shared" si="31"/>
        <v/>
      </c>
      <c r="H1971" s="23"/>
      <c r="I1971" s="20"/>
      <c r="J1971" s="19">
        <v>0</v>
      </c>
    </row>
    <row r="1972" spans="1:10" ht="26.25" hidden="1" thickBot="1" x14ac:dyDescent="0.3">
      <c r="A1972" s="277"/>
      <c r="B1972" s="278"/>
      <c r="C1972" s="280" t="s">
        <v>6376</v>
      </c>
      <c r="D1972" s="280" t="s">
        <v>6039</v>
      </c>
      <c r="E1972" s="234">
        <v>3.5</v>
      </c>
      <c r="F1972" s="240">
        <v>22.790499999999998</v>
      </c>
      <c r="G1972" s="22">
        <f t="shared" si="31"/>
        <v>79.766749999999988</v>
      </c>
      <c r="H1972" s="26">
        <f>SUM(G1972:G1974)</f>
        <v>168.54424999999998</v>
      </c>
      <c r="I1972" s="27"/>
      <c r="J1972" s="19">
        <v>0</v>
      </c>
    </row>
    <row r="1973" spans="1:10" ht="26.25" hidden="1" thickBot="1" x14ac:dyDescent="0.3">
      <c r="A1973" s="277"/>
      <c r="B1973" s="278"/>
      <c r="C1973" s="280" t="s">
        <v>6379</v>
      </c>
      <c r="D1973" s="280" t="s">
        <v>6039</v>
      </c>
      <c r="E1973" s="234">
        <v>3.5</v>
      </c>
      <c r="F1973" s="240">
        <v>25.364999999999998</v>
      </c>
      <c r="G1973" s="22">
        <f t="shared" si="31"/>
        <v>88.777499999999989</v>
      </c>
      <c r="H1973" s="23"/>
      <c r="I1973" s="20"/>
      <c r="J1973" s="19">
        <v>0</v>
      </c>
    </row>
    <row r="1974" spans="1:10" ht="15.75" hidden="1" thickBot="1" x14ac:dyDescent="0.3">
      <c r="A1974" s="277"/>
      <c r="B1974" s="278"/>
      <c r="C1974" s="280" t="s">
        <v>483</v>
      </c>
      <c r="D1974" s="280" t="s">
        <v>87</v>
      </c>
      <c r="E1974" s="234">
        <v>1</v>
      </c>
      <c r="F1974" s="235" t="s">
        <v>13</v>
      </c>
      <c r="G1974" s="22" t="str">
        <f t="shared" si="31"/>
        <v/>
      </c>
      <c r="H1974" s="23"/>
      <c r="I1974" s="20"/>
      <c r="J1974" s="19">
        <v>0</v>
      </c>
    </row>
    <row r="1975" spans="1:10" ht="15.75" hidden="1" thickBot="1" x14ac:dyDescent="0.3">
      <c r="A1975" s="282"/>
      <c r="B1975" s="283"/>
      <c r="C1975" s="284"/>
      <c r="D1975" s="284"/>
      <c r="E1975" s="241"/>
      <c r="F1975" s="242" t="s">
        <v>13</v>
      </c>
      <c r="G1975" s="31" t="str">
        <f t="shared" si="31"/>
        <v/>
      </c>
      <c r="H1975" s="33"/>
      <c r="I1975" s="20"/>
      <c r="J1975" s="19">
        <v>0</v>
      </c>
    </row>
    <row r="1976" spans="1:10" ht="15.75" hidden="1" thickBot="1" x14ac:dyDescent="0.3">
      <c r="A1976" s="270" t="s">
        <v>484</v>
      </c>
      <c r="B1976" s="271" t="s">
        <v>2945</v>
      </c>
      <c r="C1976" s="272"/>
      <c r="D1976" s="273" t="s">
        <v>18</v>
      </c>
      <c r="E1976" s="236"/>
      <c r="F1976" s="237" t="s">
        <v>13</v>
      </c>
      <c r="G1976" s="274" t="str">
        <f t="shared" si="31"/>
        <v/>
      </c>
      <c r="H1976" s="275"/>
      <c r="I1976" s="276"/>
      <c r="J1976" s="19">
        <v>0</v>
      </c>
    </row>
    <row r="1977" spans="1:10" ht="15.75" hidden="1" thickBot="1" x14ac:dyDescent="0.3">
      <c r="A1977" s="277"/>
      <c r="B1977" s="278"/>
      <c r="C1977" s="279"/>
      <c r="D1977" s="279"/>
      <c r="E1977" s="238"/>
      <c r="F1977" s="239" t="s">
        <v>13</v>
      </c>
      <c r="G1977" s="20" t="str">
        <f t="shared" si="31"/>
        <v/>
      </c>
      <c r="H1977" s="23"/>
      <c r="I1977" s="20"/>
      <c r="J1977" s="19">
        <v>0</v>
      </c>
    </row>
    <row r="1978" spans="1:10" ht="26.25" hidden="1" thickBot="1" x14ac:dyDescent="0.3">
      <c r="A1978" s="277"/>
      <c r="B1978" s="278"/>
      <c r="C1978" s="280" t="s">
        <v>6376</v>
      </c>
      <c r="D1978" s="280" t="s">
        <v>6039</v>
      </c>
      <c r="E1978" s="234">
        <v>3.5</v>
      </c>
      <c r="F1978" s="240">
        <v>22.790499999999998</v>
      </c>
      <c r="G1978" s="20">
        <f t="shared" si="31"/>
        <v>79.766749999999988</v>
      </c>
      <c r="H1978" s="26">
        <f>SUM(G1978:G1980)</f>
        <v>168.54424999999998</v>
      </c>
      <c r="I1978" s="27"/>
      <c r="J1978" s="19">
        <v>0</v>
      </c>
    </row>
    <row r="1979" spans="1:10" ht="26.25" hidden="1" thickBot="1" x14ac:dyDescent="0.3">
      <c r="A1979" s="277"/>
      <c r="B1979" s="278"/>
      <c r="C1979" s="280" t="s">
        <v>6379</v>
      </c>
      <c r="D1979" s="280" t="s">
        <v>6039</v>
      </c>
      <c r="E1979" s="234">
        <v>3.5</v>
      </c>
      <c r="F1979" s="240">
        <v>25.364999999999998</v>
      </c>
      <c r="G1979" s="20">
        <f t="shared" si="31"/>
        <v>88.777499999999989</v>
      </c>
      <c r="H1979" s="23"/>
      <c r="I1979" s="20"/>
      <c r="J1979" s="19">
        <v>0</v>
      </c>
    </row>
    <row r="1980" spans="1:10" ht="15.75" hidden="1" thickBot="1" x14ac:dyDescent="0.3">
      <c r="A1980" s="277"/>
      <c r="B1980" s="278"/>
      <c r="C1980" s="280" t="s">
        <v>485</v>
      </c>
      <c r="D1980" s="280" t="s">
        <v>87</v>
      </c>
      <c r="E1980" s="234">
        <v>1</v>
      </c>
      <c r="F1980" s="240" t="s">
        <v>13</v>
      </c>
      <c r="G1980" s="20" t="str">
        <f t="shared" si="31"/>
        <v/>
      </c>
      <c r="H1980" s="23"/>
      <c r="I1980" s="20"/>
      <c r="J1980" s="19">
        <v>0</v>
      </c>
    </row>
    <row r="1981" spans="1:10" ht="15.75" hidden="1" thickBot="1" x14ac:dyDescent="0.3">
      <c r="A1981" s="282"/>
      <c r="B1981" s="283"/>
      <c r="C1981" s="284"/>
      <c r="D1981" s="284"/>
      <c r="E1981" s="241"/>
      <c r="F1981" s="242" t="s">
        <v>13</v>
      </c>
      <c r="G1981" s="31" t="str">
        <f t="shared" si="31"/>
        <v/>
      </c>
      <c r="H1981" s="33"/>
      <c r="I1981" s="20"/>
      <c r="J1981" s="19">
        <v>0</v>
      </c>
    </row>
    <row r="1982" spans="1:10" ht="15.75" hidden="1" thickBot="1" x14ac:dyDescent="0.3">
      <c r="A1982" s="270" t="s">
        <v>486</v>
      </c>
      <c r="B1982" s="271" t="s">
        <v>2946</v>
      </c>
      <c r="C1982" s="272"/>
      <c r="D1982" s="273" t="s">
        <v>18</v>
      </c>
      <c r="E1982" s="236"/>
      <c r="F1982" s="237" t="s">
        <v>13</v>
      </c>
      <c r="G1982" s="274" t="str">
        <f t="shared" si="31"/>
        <v/>
      </c>
      <c r="H1982" s="275"/>
      <c r="I1982" s="276"/>
      <c r="J1982" s="19">
        <v>0</v>
      </c>
    </row>
    <row r="1983" spans="1:10" ht="15.75" hidden="1" thickBot="1" x14ac:dyDescent="0.3">
      <c r="A1983" s="277"/>
      <c r="B1983" s="278"/>
      <c r="C1983" s="279"/>
      <c r="D1983" s="279"/>
      <c r="E1983" s="238"/>
      <c r="F1983" s="239" t="s">
        <v>13</v>
      </c>
      <c r="G1983" s="20" t="str">
        <f t="shared" si="31"/>
        <v/>
      </c>
      <c r="H1983" s="23"/>
      <c r="I1983" s="20"/>
      <c r="J1983" s="19">
        <v>0</v>
      </c>
    </row>
    <row r="1984" spans="1:10" ht="26.25" hidden="1" thickBot="1" x14ac:dyDescent="0.3">
      <c r="A1984" s="277"/>
      <c r="B1984" s="278"/>
      <c r="C1984" s="280" t="s">
        <v>6376</v>
      </c>
      <c r="D1984" s="280" t="s">
        <v>6039</v>
      </c>
      <c r="E1984" s="234">
        <v>2.5</v>
      </c>
      <c r="F1984" s="240">
        <v>22.790499999999998</v>
      </c>
      <c r="G1984" s="20">
        <f t="shared" si="31"/>
        <v>56.976249999999993</v>
      </c>
      <c r="H1984" s="26">
        <f>SUM(G1984:G1985)</f>
        <v>120.38874999999999</v>
      </c>
      <c r="I1984" s="27"/>
      <c r="J1984" s="19">
        <v>0</v>
      </c>
    </row>
    <row r="1985" spans="1:10" ht="26.25" hidden="1" thickBot="1" x14ac:dyDescent="0.3">
      <c r="A1985" s="277"/>
      <c r="B1985" s="278"/>
      <c r="C1985" s="280" t="s">
        <v>6379</v>
      </c>
      <c r="D1985" s="280" t="s">
        <v>6039</v>
      </c>
      <c r="E1985" s="234">
        <v>2.5</v>
      </c>
      <c r="F1985" s="240">
        <v>25.364999999999998</v>
      </c>
      <c r="G1985" s="20">
        <f t="shared" si="31"/>
        <v>63.412499999999994</v>
      </c>
      <c r="H1985" s="23"/>
      <c r="I1985" s="20"/>
      <c r="J1985" s="19">
        <v>0</v>
      </c>
    </row>
    <row r="1986" spans="1:10" ht="15.75" hidden="1" thickBot="1" x14ac:dyDescent="0.3">
      <c r="A1986" s="282"/>
      <c r="B1986" s="283"/>
      <c r="C1986" s="284"/>
      <c r="D1986" s="284"/>
      <c r="E1986" s="241"/>
      <c r="F1986" s="242" t="s">
        <v>13</v>
      </c>
      <c r="G1986" s="31" t="str">
        <f t="shared" si="31"/>
        <v/>
      </c>
      <c r="H1986" s="33"/>
      <c r="I1986" s="20"/>
      <c r="J1986" s="19">
        <v>0</v>
      </c>
    </row>
    <row r="1987" spans="1:10" ht="15.75" hidden="1" thickBot="1" x14ac:dyDescent="0.3">
      <c r="A1987" s="270" t="s">
        <v>487</v>
      </c>
      <c r="B1987" s="271" t="s">
        <v>2947</v>
      </c>
      <c r="C1987" s="272"/>
      <c r="D1987" s="273" t="s">
        <v>18</v>
      </c>
      <c r="E1987" s="236"/>
      <c r="F1987" s="237" t="s">
        <v>13</v>
      </c>
      <c r="G1987" s="274" t="str">
        <f t="shared" si="31"/>
        <v/>
      </c>
      <c r="H1987" s="275"/>
      <c r="I1987" s="276"/>
      <c r="J1987" s="19">
        <v>0</v>
      </c>
    </row>
    <row r="1988" spans="1:10" ht="15.75" hidden="1" thickBot="1" x14ac:dyDescent="0.3">
      <c r="A1988" s="277"/>
      <c r="B1988" s="278"/>
      <c r="C1988" s="279"/>
      <c r="D1988" s="279"/>
      <c r="E1988" s="238"/>
      <c r="F1988" s="239" t="s">
        <v>13</v>
      </c>
      <c r="G1988" s="20" t="str">
        <f t="shared" si="31"/>
        <v/>
      </c>
      <c r="H1988" s="23"/>
      <c r="I1988" s="20"/>
      <c r="J1988" s="19">
        <v>0</v>
      </c>
    </row>
    <row r="1989" spans="1:10" ht="15.75" hidden="1" thickBot="1" x14ac:dyDescent="0.3">
      <c r="A1989" s="277"/>
      <c r="B1989" s="278"/>
      <c r="C1989" s="280" t="s">
        <v>6307</v>
      </c>
      <c r="D1989" s="280" t="s">
        <v>6039</v>
      </c>
      <c r="E1989" s="234">
        <v>1</v>
      </c>
      <c r="F1989" s="240">
        <v>29.050999999999998</v>
      </c>
      <c r="G1989" s="22">
        <f t="shared" si="31"/>
        <v>29.050999999999998</v>
      </c>
      <c r="H1989" s="26">
        <f>SUM(G1989:G1990)</f>
        <v>52.297499999999999</v>
      </c>
      <c r="I1989" s="27"/>
      <c r="J1989" s="19">
        <v>0</v>
      </c>
    </row>
    <row r="1990" spans="1:10" ht="15.75" hidden="1" thickBot="1" x14ac:dyDescent="0.3">
      <c r="A1990" s="277"/>
      <c r="B1990" s="278"/>
      <c r="C1990" s="280" t="s">
        <v>6306</v>
      </c>
      <c r="D1990" s="280" t="s">
        <v>6039</v>
      </c>
      <c r="E1990" s="234">
        <v>1</v>
      </c>
      <c r="F1990" s="240">
        <v>23.246499999999997</v>
      </c>
      <c r="G1990" s="22">
        <f t="shared" si="31"/>
        <v>23.246499999999997</v>
      </c>
      <c r="H1990" s="23"/>
      <c r="I1990" s="20"/>
      <c r="J1990" s="19">
        <v>0</v>
      </c>
    </row>
    <row r="1991" spans="1:10" ht="15.75" hidden="1" thickBot="1" x14ac:dyDescent="0.3">
      <c r="A1991" s="282"/>
      <c r="B1991" s="283"/>
      <c r="C1991" s="284"/>
      <c r="D1991" s="284"/>
      <c r="E1991" s="241"/>
      <c r="F1991" s="242" t="s">
        <v>13</v>
      </c>
      <c r="G1991" s="31" t="str">
        <f t="shared" si="31"/>
        <v/>
      </c>
      <c r="H1991" s="33"/>
      <c r="I1991" s="20"/>
      <c r="J1991" s="19">
        <v>0</v>
      </c>
    </row>
    <row r="1992" spans="1:10" ht="15.75" hidden="1" thickBot="1" x14ac:dyDescent="0.3">
      <c r="A1992" s="270" t="s">
        <v>488</v>
      </c>
      <c r="B1992" s="271" t="s">
        <v>2948</v>
      </c>
      <c r="C1992" s="272"/>
      <c r="D1992" s="273" t="s">
        <v>18</v>
      </c>
      <c r="E1992" s="236"/>
      <c r="F1992" s="237" t="s">
        <v>13</v>
      </c>
      <c r="G1992" s="274" t="str">
        <f t="shared" si="31"/>
        <v/>
      </c>
      <c r="H1992" s="275"/>
      <c r="I1992" s="276"/>
      <c r="J1992" s="19">
        <v>0</v>
      </c>
    </row>
    <row r="1993" spans="1:10" ht="15.75" hidden="1" thickBot="1" x14ac:dyDescent="0.3">
      <c r="A1993" s="277"/>
      <c r="B1993" s="278"/>
      <c r="C1993" s="279"/>
      <c r="D1993" s="279"/>
      <c r="E1993" s="238"/>
      <c r="F1993" s="239" t="s">
        <v>13</v>
      </c>
      <c r="G1993" s="20" t="str">
        <f t="shared" si="31"/>
        <v/>
      </c>
      <c r="H1993" s="23"/>
      <c r="I1993" s="20"/>
      <c r="J1993" s="19">
        <v>0</v>
      </c>
    </row>
    <row r="1994" spans="1:10" ht="15.75" hidden="1" thickBot="1" x14ac:dyDescent="0.3">
      <c r="A1994" s="277"/>
      <c r="B1994" s="278"/>
      <c r="C1994" s="280" t="s">
        <v>6495</v>
      </c>
      <c r="D1994" s="280" t="s">
        <v>6039</v>
      </c>
      <c r="E1994" s="234">
        <v>0.75</v>
      </c>
      <c r="F1994" s="240">
        <v>26.904</v>
      </c>
      <c r="G1994" s="22">
        <f t="shared" si="31"/>
        <v>20.178000000000001</v>
      </c>
      <c r="H1994" s="26">
        <f>SUM(G1994:G1995)</f>
        <v>37.192499999999995</v>
      </c>
      <c r="I1994" s="27"/>
      <c r="J1994" s="19">
        <v>0</v>
      </c>
    </row>
    <row r="1995" spans="1:10" ht="15.75" hidden="1" thickBot="1" x14ac:dyDescent="0.3">
      <c r="A1995" s="277"/>
      <c r="B1995" s="278"/>
      <c r="C1995" s="280" t="s">
        <v>6203</v>
      </c>
      <c r="D1995" s="280" t="s">
        <v>6039</v>
      </c>
      <c r="E1995" s="234">
        <v>0.75</v>
      </c>
      <c r="F1995" s="240">
        <v>22.685999999999996</v>
      </c>
      <c r="G1995" s="22">
        <f t="shared" si="31"/>
        <v>17.014499999999998</v>
      </c>
      <c r="H1995" s="23"/>
      <c r="I1995" s="20"/>
      <c r="J1995" s="19">
        <v>0</v>
      </c>
    </row>
    <row r="1996" spans="1:10" ht="15.75" hidden="1" thickBot="1" x14ac:dyDescent="0.3">
      <c r="A1996" s="282"/>
      <c r="B1996" s="283"/>
      <c r="C1996" s="284"/>
      <c r="D1996" s="284"/>
      <c r="E1996" s="241"/>
      <c r="F1996" s="242" t="s">
        <v>13</v>
      </c>
      <c r="G1996" s="31" t="str">
        <f t="shared" si="31"/>
        <v/>
      </c>
      <c r="H1996" s="33"/>
      <c r="I1996" s="20"/>
      <c r="J1996" s="19">
        <v>0</v>
      </c>
    </row>
    <row r="1997" spans="1:10" ht="15.75" hidden="1" thickBot="1" x14ac:dyDescent="0.3">
      <c r="A1997" s="270" t="s">
        <v>489</v>
      </c>
      <c r="B1997" s="271" t="s">
        <v>2949</v>
      </c>
      <c r="C1997" s="272"/>
      <c r="D1997" s="273" t="s">
        <v>18</v>
      </c>
      <c r="E1997" s="236"/>
      <c r="F1997" s="237" t="s">
        <v>13</v>
      </c>
      <c r="G1997" s="274" t="str">
        <f t="shared" si="31"/>
        <v/>
      </c>
      <c r="H1997" s="275"/>
      <c r="I1997" s="276"/>
      <c r="J1997" s="19">
        <v>0</v>
      </c>
    </row>
    <row r="1998" spans="1:10" ht="15.75" hidden="1" thickBot="1" x14ac:dyDescent="0.3">
      <c r="A1998" s="277"/>
      <c r="B1998" s="278"/>
      <c r="C1998" s="279"/>
      <c r="D1998" s="279"/>
      <c r="E1998" s="238"/>
      <c r="F1998" s="239" t="s">
        <v>13</v>
      </c>
      <c r="G1998" s="20" t="str">
        <f t="shared" si="31"/>
        <v/>
      </c>
      <c r="H1998" s="23"/>
      <c r="I1998" s="20"/>
      <c r="J1998" s="19">
        <v>0</v>
      </c>
    </row>
    <row r="1999" spans="1:10" ht="26.25" hidden="1" thickBot="1" x14ac:dyDescent="0.3">
      <c r="A1999" s="277"/>
      <c r="B1999" s="278"/>
      <c r="C1999" s="280" t="s">
        <v>6042</v>
      </c>
      <c r="D1999" s="280" t="s">
        <v>6039</v>
      </c>
      <c r="E1999" s="234">
        <v>0.5</v>
      </c>
      <c r="F1999" s="240">
        <v>22.324999999999999</v>
      </c>
      <c r="G1999" s="22">
        <f t="shared" si="31"/>
        <v>11.1625</v>
      </c>
      <c r="H1999" s="26">
        <f>SUM(G1999:G2001)</f>
        <v>25.174999999999997</v>
      </c>
      <c r="I1999" s="27"/>
      <c r="J1999" s="19">
        <v>0</v>
      </c>
    </row>
    <row r="2000" spans="1:10" ht="26.25" hidden="1" thickBot="1" x14ac:dyDescent="0.3">
      <c r="A2000" s="277"/>
      <c r="B2000" s="278"/>
      <c r="C2000" s="280" t="s">
        <v>6096</v>
      </c>
      <c r="D2000" s="280" t="s">
        <v>6039</v>
      </c>
      <c r="E2000" s="234">
        <v>0.5</v>
      </c>
      <c r="F2000" s="240">
        <v>28.024999999999999</v>
      </c>
      <c r="G2000" s="22">
        <f t="shared" ref="G2000:G2063" si="32">IF(ISNUMBER(F2000),E2000*F2000,"")</f>
        <v>14.012499999999999</v>
      </c>
      <c r="H2000" s="23"/>
      <c r="I2000" s="20"/>
      <c r="J2000" s="19">
        <v>0</v>
      </c>
    </row>
    <row r="2001" spans="1:10" ht="26.25" hidden="1" thickBot="1" x14ac:dyDescent="0.3">
      <c r="A2001" s="277"/>
      <c r="B2001" s="278"/>
      <c r="C2001" s="280" t="s">
        <v>490</v>
      </c>
      <c r="D2001" s="280" t="s">
        <v>18</v>
      </c>
      <c r="E2001" s="234">
        <v>1</v>
      </c>
      <c r="F2001" s="235" t="s">
        <v>13</v>
      </c>
      <c r="G2001" s="20" t="str">
        <f t="shared" si="32"/>
        <v/>
      </c>
      <c r="H2001" s="23"/>
      <c r="I2001" s="20"/>
      <c r="J2001" s="19">
        <v>0</v>
      </c>
    </row>
    <row r="2002" spans="1:10" ht="15.75" hidden="1" thickBot="1" x14ac:dyDescent="0.3">
      <c r="A2002" s="282"/>
      <c r="B2002" s="283"/>
      <c r="C2002" s="284"/>
      <c r="D2002" s="284"/>
      <c r="E2002" s="241"/>
      <c r="F2002" s="242" t="s">
        <v>13</v>
      </c>
      <c r="G2002" s="31" t="str">
        <f t="shared" si="32"/>
        <v/>
      </c>
      <c r="H2002" s="33"/>
      <c r="I2002" s="20"/>
      <c r="J2002" s="19">
        <v>0</v>
      </c>
    </row>
    <row r="2003" spans="1:10" ht="15.75" hidden="1" thickBot="1" x14ac:dyDescent="0.3">
      <c r="A2003" s="270" t="s">
        <v>491</v>
      </c>
      <c r="B2003" s="271" t="s">
        <v>2950</v>
      </c>
      <c r="C2003" s="272"/>
      <c r="D2003" s="273" t="s">
        <v>106</v>
      </c>
      <c r="E2003" s="236"/>
      <c r="F2003" s="237" t="s">
        <v>13</v>
      </c>
      <c r="G2003" s="274" t="str">
        <f t="shared" si="32"/>
        <v/>
      </c>
      <c r="H2003" s="275"/>
      <c r="I2003" s="276"/>
      <c r="J2003" s="19">
        <v>0</v>
      </c>
    </row>
    <row r="2004" spans="1:10" ht="15.75" hidden="1" thickBot="1" x14ac:dyDescent="0.3">
      <c r="A2004" s="277"/>
      <c r="B2004" s="278"/>
      <c r="C2004" s="279"/>
      <c r="D2004" s="279"/>
      <c r="E2004" s="238"/>
      <c r="F2004" s="239" t="s">
        <v>13</v>
      </c>
      <c r="G2004" s="20" t="str">
        <f t="shared" si="32"/>
        <v/>
      </c>
      <c r="H2004" s="23"/>
      <c r="I2004" s="20"/>
      <c r="J2004" s="19">
        <v>0</v>
      </c>
    </row>
    <row r="2005" spans="1:10" ht="26.25" hidden="1" thickBot="1" x14ac:dyDescent="0.3">
      <c r="A2005" s="277"/>
      <c r="B2005" s="278"/>
      <c r="C2005" s="280" t="s">
        <v>6376</v>
      </c>
      <c r="D2005" s="280" t="s">
        <v>6039</v>
      </c>
      <c r="E2005" s="234">
        <v>0.05</v>
      </c>
      <c r="F2005" s="240">
        <v>22.790499999999998</v>
      </c>
      <c r="G2005" s="20">
        <f t="shared" si="32"/>
        <v>1.1395249999999999</v>
      </c>
      <c r="H2005" s="26">
        <f>SUM(G2005:G2006)</f>
        <v>1.1395249999999999</v>
      </c>
      <c r="I2005" s="27"/>
      <c r="J2005" s="19">
        <v>0</v>
      </c>
    </row>
    <row r="2006" spans="1:10" ht="15.75" hidden="1" thickBot="1" x14ac:dyDescent="0.3">
      <c r="A2006" s="277"/>
      <c r="B2006" s="278"/>
      <c r="C2006" s="280" t="s">
        <v>492</v>
      </c>
      <c r="D2006" s="292" t="s">
        <v>106</v>
      </c>
      <c r="E2006" s="234">
        <v>1</v>
      </c>
      <c r="F2006" s="240" t="s">
        <v>13</v>
      </c>
      <c r="G2006" s="20" t="str">
        <f t="shared" si="32"/>
        <v/>
      </c>
      <c r="H2006" s="23"/>
      <c r="I2006" s="20"/>
      <c r="J2006" s="19">
        <v>0</v>
      </c>
    </row>
    <row r="2007" spans="1:10" ht="15.75" hidden="1" thickBot="1" x14ac:dyDescent="0.3">
      <c r="A2007" s="282"/>
      <c r="B2007" s="283"/>
      <c r="C2007" s="284"/>
      <c r="D2007" s="284"/>
      <c r="E2007" s="241"/>
      <c r="F2007" s="242" t="s">
        <v>13</v>
      </c>
      <c r="G2007" s="31" t="str">
        <f t="shared" si="32"/>
        <v/>
      </c>
      <c r="H2007" s="33"/>
      <c r="I2007" s="20"/>
      <c r="J2007" s="19">
        <v>0</v>
      </c>
    </row>
    <row r="2008" spans="1:10" ht="15.75" hidden="1" thickBot="1" x14ac:dyDescent="0.3">
      <c r="A2008" s="270" t="s">
        <v>493</v>
      </c>
      <c r="B2008" s="271" t="s">
        <v>2951</v>
      </c>
      <c r="C2008" s="272"/>
      <c r="D2008" s="273" t="s">
        <v>106</v>
      </c>
      <c r="E2008" s="236"/>
      <c r="F2008" s="237" t="s">
        <v>13</v>
      </c>
      <c r="G2008" s="274" t="str">
        <f t="shared" si="32"/>
        <v/>
      </c>
      <c r="H2008" s="275"/>
      <c r="I2008" s="276"/>
      <c r="J2008" s="19">
        <v>0</v>
      </c>
    </row>
    <row r="2009" spans="1:10" ht="15.75" hidden="1" thickBot="1" x14ac:dyDescent="0.3">
      <c r="A2009" s="277"/>
      <c r="B2009" s="278"/>
      <c r="C2009" s="279"/>
      <c r="D2009" s="279"/>
      <c r="E2009" s="238"/>
      <c r="F2009" s="239" t="s">
        <v>13</v>
      </c>
      <c r="G2009" s="20" t="str">
        <f t="shared" si="32"/>
        <v/>
      </c>
      <c r="H2009" s="23"/>
      <c r="I2009" s="20"/>
      <c r="J2009" s="19">
        <v>0</v>
      </c>
    </row>
    <row r="2010" spans="1:10" ht="26.25" hidden="1" thickBot="1" x14ac:dyDescent="0.3">
      <c r="A2010" s="277"/>
      <c r="B2010" s="278"/>
      <c r="C2010" s="280" t="s">
        <v>6376</v>
      </c>
      <c r="D2010" s="280" t="s">
        <v>6039</v>
      </c>
      <c r="E2010" s="234">
        <v>0.05</v>
      </c>
      <c r="F2010" s="240">
        <v>22.790499999999998</v>
      </c>
      <c r="G2010" s="20">
        <f t="shared" si="32"/>
        <v>1.1395249999999999</v>
      </c>
      <c r="H2010" s="26">
        <f>SUM(G2010:G2011)</f>
        <v>1.1395249999999999</v>
      </c>
      <c r="I2010" s="27"/>
      <c r="J2010" s="19">
        <v>0</v>
      </c>
    </row>
    <row r="2011" spans="1:10" ht="15.75" hidden="1" thickBot="1" x14ac:dyDescent="0.3">
      <c r="A2011" s="277"/>
      <c r="B2011" s="278"/>
      <c r="C2011" s="280" t="s">
        <v>494</v>
      </c>
      <c r="D2011" s="292" t="s">
        <v>106</v>
      </c>
      <c r="E2011" s="234">
        <v>1</v>
      </c>
      <c r="F2011" s="240" t="s">
        <v>13</v>
      </c>
      <c r="G2011" s="20" t="str">
        <f t="shared" si="32"/>
        <v/>
      </c>
      <c r="H2011" s="23"/>
      <c r="I2011" s="20"/>
      <c r="J2011" s="19">
        <v>0</v>
      </c>
    </row>
    <row r="2012" spans="1:10" ht="15.75" hidden="1" thickBot="1" x14ac:dyDescent="0.3">
      <c r="A2012" s="282"/>
      <c r="B2012" s="283"/>
      <c r="C2012" s="284"/>
      <c r="D2012" s="284"/>
      <c r="E2012" s="241"/>
      <c r="F2012" s="242" t="s">
        <v>13</v>
      </c>
      <c r="G2012" s="31" t="str">
        <f t="shared" si="32"/>
        <v/>
      </c>
      <c r="H2012" s="33"/>
      <c r="I2012" s="20"/>
      <c r="J2012" s="19">
        <v>0</v>
      </c>
    </row>
    <row r="2013" spans="1:10" ht="15.75" hidden="1" thickBot="1" x14ac:dyDescent="0.3">
      <c r="A2013" s="270" t="s">
        <v>495</v>
      </c>
      <c r="B2013" s="271" t="s">
        <v>2952</v>
      </c>
      <c r="C2013" s="272"/>
      <c r="D2013" s="273" t="s">
        <v>106</v>
      </c>
      <c r="E2013" s="236"/>
      <c r="F2013" s="237" t="s">
        <v>13</v>
      </c>
      <c r="G2013" s="274" t="str">
        <f t="shared" si="32"/>
        <v/>
      </c>
      <c r="H2013" s="275"/>
      <c r="I2013" s="276"/>
      <c r="J2013" s="19">
        <v>0</v>
      </c>
    </row>
    <row r="2014" spans="1:10" ht="15.75" hidden="1" thickBot="1" x14ac:dyDescent="0.3">
      <c r="A2014" s="277"/>
      <c r="B2014" s="278"/>
      <c r="C2014" s="279"/>
      <c r="D2014" s="279"/>
      <c r="E2014" s="238"/>
      <c r="F2014" s="239" t="s">
        <v>13</v>
      </c>
      <c r="G2014" s="20" t="str">
        <f t="shared" si="32"/>
        <v/>
      </c>
      <c r="H2014" s="23"/>
      <c r="I2014" s="20"/>
      <c r="J2014" s="19">
        <v>0</v>
      </c>
    </row>
    <row r="2015" spans="1:10" ht="26.25" hidden="1" thickBot="1" x14ac:dyDescent="0.3">
      <c r="A2015" s="277"/>
      <c r="B2015" s="278"/>
      <c r="C2015" s="280" t="s">
        <v>6376</v>
      </c>
      <c r="D2015" s="280" t="s">
        <v>6039</v>
      </c>
      <c r="E2015" s="234">
        <v>0.05</v>
      </c>
      <c r="F2015" s="240">
        <v>22.790499999999998</v>
      </c>
      <c r="G2015" s="20">
        <f t="shared" si="32"/>
        <v>1.1395249999999999</v>
      </c>
      <c r="H2015" s="26">
        <f>SUM(G2015:G2018)</f>
        <v>1.1395249999999999</v>
      </c>
      <c r="I2015" s="27"/>
      <c r="J2015" s="19">
        <v>0</v>
      </c>
    </row>
    <row r="2016" spans="1:10" ht="15.75" hidden="1" thickBot="1" x14ac:dyDescent="0.3">
      <c r="A2016" s="277"/>
      <c r="B2016" s="278"/>
      <c r="C2016" s="280" t="s">
        <v>496</v>
      </c>
      <c r="D2016" s="280" t="s">
        <v>18</v>
      </c>
      <c r="E2016" s="234">
        <v>1</v>
      </c>
      <c r="F2016" s="240" t="s">
        <v>13</v>
      </c>
      <c r="G2016" s="20" t="str">
        <f t="shared" si="32"/>
        <v/>
      </c>
      <c r="H2016" s="23"/>
      <c r="I2016" s="20"/>
      <c r="J2016" s="19">
        <v>0</v>
      </c>
    </row>
    <row r="2017" spans="1:10" ht="15.75" hidden="1" thickBot="1" x14ac:dyDescent="0.3">
      <c r="A2017" s="277"/>
      <c r="B2017" s="278"/>
      <c r="C2017" s="280" t="s">
        <v>497</v>
      </c>
      <c r="D2017" s="280" t="s">
        <v>18</v>
      </c>
      <c r="E2017" s="234">
        <v>1</v>
      </c>
      <c r="F2017" s="240" t="s">
        <v>13</v>
      </c>
      <c r="G2017" s="20" t="str">
        <f t="shared" si="32"/>
        <v/>
      </c>
      <c r="H2017" s="23"/>
      <c r="I2017" s="20"/>
      <c r="J2017" s="19">
        <v>0</v>
      </c>
    </row>
    <row r="2018" spans="1:10" ht="15.75" hidden="1" thickBot="1" x14ac:dyDescent="0.3">
      <c r="A2018" s="277"/>
      <c r="B2018" s="278"/>
      <c r="C2018" s="280" t="s">
        <v>498</v>
      </c>
      <c r="D2018" s="292" t="s">
        <v>106</v>
      </c>
      <c r="E2018" s="234">
        <v>1</v>
      </c>
      <c r="F2018" s="240" t="s">
        <v>13</v>
      </c>
      <c r="G2018" s="20" t="str">
        <f t="shared" si="32"/>
        <v/>
      </c>
      <c r="H2018" s="23"/>
      <c r="I2018" s="20"/>
      <c r="J2018" s="19">
        <v>0</v>
      </c>
    </row>
    <row r="2019" spans="1:10" ht="15.75" hidden="1" thickBot="1" x14ac:dyDescent="0.3">
      <c r="A2019" s="282"/>
      <c r="B2019" s="283"/>
      <c r="C2019" s="284"/>
      <c r="D2019" s="284"/>
      <c r="E2019" s="241"/>
      <c r="F2019" s="242" t="s">
        <v>13</v>
      </c>
      <c r="G2019" s="31" t="str">
        <f t="shared" si="32"/>
        <v/>
      </c>
      <c r="H2019" s="33"/>
      <c r="I2019" s="20"/>
      <c r="J2019" s="19">
        <v>0</v>
      </c>
    </row>
    <row r="2020" spans="1:10" ht="15.75" hidden="1" thickBot="1" x14ac:dyDescent="0.3">
      <c r="A2020" s="270" t="s">
        <v>499</v>
      </c>
      <c r="B2020" s="271" t="s">
        <v>2953</v>
      </c>
      <c r="C2020" s="272"/>
      <c r="D2020" s="273" t="s">
        <v>18</v>
      </c>
      <c r="E2020" s="236"/>
      <c r="F2020" s="237" t="s">
        <v>13</v>
      </c>
      <c r="G2020" s="274" t="str">
        <f t="shared" si="32"/>
        <v/>
      </c>
      <c r="H2020" s="275"/>
      <c r="I2020" s="276"/>
      <c r="J2020" s="19">
        <v>0</v>
      </c>
    </row>
    <row r="2021" spans="1:10" ht="15.75" hidden="1" thickBot="1" x14ac:dyDescent="0.3">
      <c r="A2021" s="277"/>
      <c r="B2021" s="278"/>
      <c r="C2021" s="279"/>
      <c r="D2021" s="279"/>
      <c r="E2021" s="238"/>
      <c r="F2021" s="239" t="s">
        <v>13</v>
      </c>
      <c r="G2021" s="20" t="str">
        <f t="shared" si="32"/>
        <v/>
      </c>
      <c r="H2021" s="23"/>
      <c r="I2021" s="20"/>
      <c r="J2021" s="19">
        <v>0</v>
      </c>
    </row>
    <row r="2022" spans="1:10" ht="26.25" hidden="1" thickBot="1" x14ac:dyDescent="0.3">
      <c r="A2022" s="277"/>
      <c r="B2022" s="278"/>
      <c r="C2022" s="280" t="s">
        <v>6042</v>
      </c>
      <c r="D2022" s="280" t="s">
        <v>6039</v>
      </c>
      <c r="E2022" s="234">
        <v>0.5</v>
      </c>
      <c r="F2022" s="240">
        <v>22.324999999999999</v>
      </c>
      <c r="G2022" s="22">
        <f t="shared" si="32"/>
        <v>11.1625</v>
      </c>
      <c r="H2022" s="26">
        <f>SUM(G2022:G2024)</f>
        <v>25.174999999999997</v>
      </c>
      <c r="I2022" s="27"/>
      <c r="J2022" s="19">
        <v>0</v>
      </c>
    </row>
    <row r="2023" spans="1:10" ht="26.25" hidden="1" thickBot="1" x14ac:dyDescent="0.3">
      <c r="A2023" s="277"/>
      <c r="B2023" s="278"/>
      <c r="C2023" s="280" t="s">
        <v>6096</v>
      </c>
      <c r="D2023" s="280" t="s">
        <v>6039</v>
      </c>
      <c r="E2023" s="234">
        <v>0.5</v>
      </c>
      <c r="F2023" s="240">
        <v>28.024999999999999</v>
      </c>
      <c r="G2023" s="22">
        <f t="shared" si="32"/>
        <v>14.012499999999999</v>
      </c>
      <c r="H2023" s="23"/>
      <c r="I2023" s="20"/>
      <c r="J2023" s="19">
        <v>0</v>
      </c>
    </row>
    <row r="2024" spans="1:10" ht="15.75" hidden="1" thickBot="1" x14ac:dyDescent="0.3">
      <c r="A2024" s="277"/>
      <c r="B2024" s="278"/>
      <c r="C2024" s="280" t="s">
        <v>500</v>
      </c>
      <c r="D2024" s="280" t="s">
        <v>87</v>
      </c>
      <c r="E2024" s="234">
        <v>1</v>
      </c>
      <c r="F2024" s="235" t="s">
        <v>13</v>
      </c>
      <c r="G2024" s="22" t="str">
        <f t="shared" si="32"/>
        <v/>
      </c>
      <c r="H2024" s="23"/>
      <c r="I2024" s="20"/>
      <c r="J2024" s="19">
        <v>0</v>
      </c>
    </row>
    <row r="2025" spans="1:10" ht="15.75" hidden="1" thickBot="1" x14ac:dyDescent="0.3">
      <c r="A2025" s="282"/>
      <c r="B2025" s="283"/>
      <c r="C2025" s="284"/>
      <c r="D2025" s="284"/>
      <c r="E2025" s="241"/>
      <c r="F2025" s="242" t="s">
        <v>13</v>
      </c>
      <c r="G2025" s="31" t="str">
        <f t="shared" si="32"/>
        <v/>
      </c>
      <c r="H2025" s="33"/>
      <c r="I2025" s="20"/>
      <c r="J2025" s="19">
        <v>0</v>
      </c>
    </row>
    <row r="2026" spans="1:10" ht="15.75" hidden="1" thickBot="1" x14ac:dyDescent="0.3">
      <c r="A2026" s="270" t="s">
        <v>501</v>
      </c>
      <c r="B2026" s="271" t="s">
        <v>502</v>
      </c>
      <c r="C2026" s="272"/>
      <c r="D2026" s="273" t="s">
        <v>18</v>
      </c>
      <c r="E2026" s="236"/>
      <c r="F2026" s="237" t="s">
        <v>13</v>
      </c>
      <c r="G2026" s="274" t="str">
        <f t="shared" si="32"/>
        <v/>
      </c>
      <c r="H2026" s="275"/>
      <c r="I2026" s="276"/>
      <c r="J2026" s="19">
        <v>0</v>
      </c>
    </row>
    <row r="2027" spans="1:10" ht="15.75" hidden="1" thickBot="1" x14ac:dyDescent="0.3">
      <c r="A2027" s="277"/>
      <c r="B2027" s="278"/>
      <c r="C2027" s="279"/>
      <c r="D2027" s="279"/>
      <c r="E2027" s="238"/>
      <c r="F2027" s="239" t="s">
        <v>13</v>
      </c>
      <c r="G2027" s="20" t="str">
        <f t="shared" si="32"/>
        <v/>
      </c>
      <c r="H2027" s="23"/>
      <c r="I2027" s="20"/>
      <c r="J2027" s="19">
        <v>0</v>
      </c>
    </row>
    <row r="2028" spans="1:10" ht="26.25" hidden="1" thickBot="1" x14ac:dyDescent="0.3">
      <c r="A2028" s="277"/>
      <c r="B2028" s="278"/>
      <c r="C2028" s="280" t="s">
        <v>6042</v>
      </c>
      <c r="D2028" s="280" t="s">
        <v>6039</v>
      </c>
      <c r="E2028" s="234">
        <v>0.5</v>
      </c>
      <c r="F2028" s="240">
        <v>22.324999999999999</v>
      </c>
      <c r="G2028" s="22">
        <f t="shared" si="32"/>
        <v>11.1625</v>
      </c>
      <c r="H2028" s="26">
        <f>SUM(G2028:G2030)</f>
        <v>25.174999999999997</v>
      </c>
      <c r="I2028" s="27"/>
      <c r="J2028" s="19">
        <v>0</v>
      </c>
    </row>
    <row r="2029" spans="1:10" ht="26.25" hidden="1" thickBot="1" x14ac:dyDescent="0.3">
      <c r="A2029" s="277"/>
      <c r="B2029" s="278"/>
      <c r="C2029" s="280" t="s">
        <v>6096</v>
      </c>
      <c r="D2029" s="280" t="s">
        <v>6039</v>
      </c>
      <c r="E2029" s="234">
        <v>0.5</v>
      </c>
      <c r="F2029" s="240">
        <v>28.024999999999999</v>
      </c>
      <c r="G2029" s="22">
        <f t="shared" si="32"/>
        <v>14.012499999999999</v>
      </c>
      <c r="H2029" s="23"/>
      <c r="I2029" s="20"/>
      <c r="J2029" s="19">
        <v>0</v>
      </c>
    </row>
    <row r="2030" spans="1:10" ht="15.75" hidden="1" thickBot="1" x14ac:dyDescent="0.3">
      <c r="A2030" s="277"/>
      <c r="B2030" s="278"/>
      <c r="C2030" s="280" t="s">
        <v>502</v>
      </c>
      <c r="D2030" s="280" t="s">
        <v>87</v>
      </c>
      <c r="E2030" s="234">
        <v>1</v>
      </c>
      <c r="F2030" s="235" t="s">
        <v>13</v>
      </c>
      <c r="G2030" s="22" t="str">
        <f t="shared" si="32"/>
        <v/>
      </c>
      <c r="H2030" s="23"/>
      <c r="I2030" s="20"/>
      <c r="J2030" s="19">
        <v>0</v>
      </c>
    </row>
    <row r="2031" spans="1:10" ht="15.75" hidden="1" thickBot="1" x14ac:dyDescent="0.3">
      <c r="A2031" s="282"/>
      <c r="B2031" s="283"/>
      <c r="C2031" s="284"/>
      <c r="D2031" s="284"/>
      <c r="E2031" s="241"/>
      <c r="F2031" s="242" t="s">
        <v>13</v>
      </c>
      <c r="G2031" s="31" t="str">
        <f t="shared" si="32"/>
        <v/>
      </c>
      <c r="H2031" s="33"/>
      <c r="I2031" s="20"/>
      <c r="J2031" s="19">
        <v>0</v>
      </c>
    </row>
    <row r="2032" spans="1:10" ht="15.75" hidden="1" thickBot="1" x14ac:dyDescent="0.3">
      <c r="A2032" s="270" t="s">
        <v>503</v>
      </c>
      <c r="B2032" s="271" t="s">
        <v>2954</v>
      </c>
      <c r="C2032" s="272"/>
      <c r="D2032" s="273" t="s">
        <v>18</v>
      </c>
      <c r="E2032" s="236"/>
      <c r="F2032" s="237" t="s">
        <v>13</v>
      </c>
      <c r="G2032" s="274" t="str">
        <f t="shared" si="32"/>
        <v/>
      </c>
      <c r="H2032" s="275"/>
      <c r="I2032" s="276"/>
      <c r="J2032" s="19">
        <v>0</v>
      </c>
    </row>
    <row r="2033" spans="1:10" ht="15.75" hidden="1" thickBot="1" x14ac:dyDescent="0.3">
      <c r="A2033" s="277"/>
      <c r="B2033" s="278"/>
      <c r="C2033" s="279"/>
      <c r="D2033" s="279"/>
      <c r="E2033" s="238"/>
      <c r="F2033" s="239" t="s">
        <v>13</v>
      </c>
      <c r="G2033" s="20" t="str">
        <f t="shared" si="32"/>
        <v/>
      </c>
      <c r="H2033" s="23"/>
      <c r="I2033" s="20"/>
      <c r="J2033" s="19">
        <v>0</v>
      </c>
    </row>
    <row r="2034" spans="1:10" ht="26.25" hidden="1" thickBot="1" x14ac:dyDescent="0.3">
      <c r="A2034" s="277"/>
      <c r="B2034" s="278"/>
      <c r="C2034" s="280" t="s">
        <v>6042</v>
      </c>
      <c r="D2034" s="280" t="s">
        <v>6039</v>
      </c>
      <c r="E2034" s="234">
        <v>0.14849999999999999</v>
      </c>
      <c r="F2034" s="240">
        <v>22.324999999999999</v>
      </c>
      <c r="G2034" s="20">
        <f t="shared" si="32"/>
        <v>3.3152624999999998</v>
      </c>
      <c r="H2034" s="26">
        <f>SUM(G2034:G2037)</f>
        <v>7.6712195999999997</v>
      </c>
      <c r="I2034" s="27"/>
      <c r="J2034" s="19">
        <v>0</v>
      </c>
    </row>
    <row r="2035" spans="1:10" ht="26.25" hidden="1" thickBot="1" x14ac:dyDescent="0.3">
      <c r="A2035" s="277"/>
      <c r="B2035" s="278"/>
      <c r="C2035" s="280" t="s">
        <v>6096</v>
      </c>
      <c r="D2035" s="280" t="s">
        <v>6039</v>
      </c>
      <c r="E2035" s="234">
        <v>0.14849999999999999</v>
      </c>
      <c r="F2035" s="240">
        <v>28.024999999999999</v>
      </c>
      <c r="G2035" s="20">
        <f t="shared" si="32"/>
        <v>4.1617124999999993</v>
      </c>
      <c r="H2035" s="23"/>
      <c r="I2035" s="20"/>
      <c r="J2035" s="19">
        <v>0</v>
      </c>
    </row>
    <row r="2036" spans="1:10" ht="39" hidden="1" thickBot="1" x14ac:dyDescent="0.3">
      <c r="A2036" s="277"/>
      <c r="B2036" s="278"/>
      <c r="C2036" s="280" t="s">
        <v>504</v>
      </c>
      <c r="D2036" s="280" t="s">
        <v>87</v>
      </c>
      <c r="E2036" s="234">
        <v>1</v>
      </c>
      <c r="F2036" s="235" t="s">
        <v>13</v>
      </c>
      <c r="G2036" s="20" t="str">
        <f t="shared" si="32"/>
        <v/>
      </c>
      <c r="H2036" s="23"/>
      <c r="I2036" s="20"/>
      <c r="J2036" s="19">
        <v>0</v>
      </c>
    </row>
    <row r="2037" spans="1:10" ht="15.75" hidden="1" thickBot="1" x14ac:dyDescent="0.3">
      <c r="A2037" s="277"/>
      <c r="B2037" s="278"/>
      <c r="C2037" s="280" t="s">
        <v>6448</v>
      </c>
      <c r="D2037" s="280" t="s">
        <v>83</v>
      </c>
      <c r="E2037" s="234">
        <v>1.32E-2</v>
      </c>
      <c r="F2037" s="235">
        <v>14.715499999999999</v>
      </c>
      <c r="G2037" s="20">
        <f t="shared" si="32"/>
        <v>0.19424459999999999</v>
      </c>
      <c r="H2037" s="23"/>
      <c r="I2037" s="20"/>
      <c r="J2037" s="19">
        <v>0</v>
      </c>
    </row>
    <row r="2038" spans="1:10" ht="15.75" hidden="1" thickBot="1" x14ac:dyDescent="0.3">
      <c r="A2038" s="282"/>
      <c r="B2038" s="283"/>
      <c r="C2038" s="284"/>
      <c r="D2038" s="284"/>
      <c r="E2038" s="241"/>
      <c r="F2038" s="242" t="s">
        <v>13</v>
      </c>
      <c r="G2038" s="31" t="str">
        <f t="shared" si="32"/>
        <v/>
      </c>
      <c r="H2038" s="33"/>
      <c r="I2038" s="20"/>
      <c r="J2038" s="19">
        <v>0</v>
      </c>
    </row>
    <row r="2039" spans="1:10" ht="15.75" hidden="1" thickBot="1" x14ac:dyDescent="0.3">
      <c r="A2039" s="270" t="s">
        <v>505</v>
      </c>
      <c r="B2039" s="271" t="s">
        <v>2955</v>
      </c>
      <c r="C2039" s="272"/>
      <c r="D2039" s="273" t="s">
        <v>18</v>
      </c>
      <c r="E2039" s="236"/>
      <c r="F2039" s="237" t="s">
        <v>13</v>
      </c>
      <c r="G2039" s="274" t="str">
        <f t="shared" si="32"/>
        <v/>
      </c>
      <c r="H2039" s="275"/>
      <c r="I2039" s="276"/>
      <c r="J2039" s="19">
        <v>0</v>
      </c>
    </row>
    <row r="2040" spans="1:10" ht="15.75" hidden="1" thickBot="1" x14ac:dyDescent="0.3">
      <c r="A2040" s="277"/>
      <c r="B2040" s="278"/>
      <c r="C2040" s="279"/>
      <c r="D2040" s="279"/>
      <c r="E2040" s="238"/>
      <c r="F2040" s="239" t="s">
        <v>13</v>
      </c>
      <c r="G2040" s="20" t="str">
        <f t="shared" si="32"/>
        <v/>
      </c>
      <c r="H2040" s="23"/>
      <c r="I2040" s="20"/>
      <c r="J2040" s="19">
        <v>0</v>
      </c>
    </row>
    <row r="2041" spans="1:10" ht="26.25" hidden="1" thickBot="1" x14ac:dyDescent="0.3">
      <c r="A2041" s="277"/>
      <c r="B2041" s="278"/>
      <c r="C2041" s="280" t="s">
        <v>6042</v>
      </c>
      <c r="D2041" s="280" t="s">
        <v>6039</v>
      </c>
      <c r="E2041" s="234">
        <v>0.11020000000000001</v>
      </c>
      <c r="F2041" s="240">
        <v>22.324999999999999</v>
      </c>
      <c r="G2041" s="20">
        <f t="shared" si="32"/>
        <v>2.4602150000000003</v>
      </c>
      <c r="H2041" s="26">
        <f>SUM(G2041:G2044)</f>
        <v>5.7045542999999999</v>
      </c>
      <c r="I2041" s="27"/>
      <c r="J2041" s="19">
        <v>0</v>
      </c>
    </row>
    <row r="2042" spans="1:10" ht="26.25" hidden="1" thickBot="1" x14ac:dyDescent="0.3">
      <c r="A2042" s="277"/>
      <c r="B2042" s="278"/>
      <c r="C2042" s="280" t="s">
        <v>6096</v>
      </c>
      <c r="D2042" s="280" t="s">
        <v>6039</v>
      </c>
      <c r="E2042" s="234">
        <v>0.11020000000000001</v>
      </c>
      <c r="F2042" s="240">
        <v>28.024999999999999</v>
      </c>
      <c r="G2042" s="20">
        <f t="shared" si="32"/>
        <v>3.088355</v>
      </c>
      <c r="H2042" s="23"/>
      <c r="I2042" s="20"/>
      <c r="J2042" s="19">
        <v>0</v>
      </c>
    </row>
    <row r="2043" spans="1:10" ht="39" hidden="1" thickBot="1" x14ac:dyDescent="0.3">
      <c r="A2043" s="277"/>
      <c r="B2043" s="278"/>
      <c r="C2043" s="280" t="s">
        <v>506</v>
      </c>
      <c r="D2043" s="280" t="s">
        <v>87</v>
      </c>
      <c r="E2043" s="234">
        <v>1</v>
      </c>
      <c r="F2043" s="235" t="s">
        <v>13</v>
      </c>
      <c r="G2043" s="20" t="str">
        <f t="shared" si="32"/>
        <v/>
      </c>
      <c r="H2043" s="23"/>
      <c r="I2043" s="20"/>
      <c r="J2043" s="19">
        <v>0</v>
      </c>
    </row>
    <row r="2044" spans="1:10" ht="15.75" hidden="1" thickBot="1" x14ac:dyDescent="0.3">
      <c r="A2044" s="277"/>
      <c r="B2044" s="278"/>
      <c r="C2044" s="280" t="s">
        <v>6448</v>
      </c>
      <c r="D2044" s="280" t="s">
        <v>83</v>
      </c>
      <c r="E2044" s="234">
        <v>1.06E-2</v>
      </c>
      <c r="F2044" s="235">
        <v>14.715499999999999</v>
      </c>
      <c r="G2044" s="20">
        <f t="shared" si="32"/>
        <v>0.15598429999999999</v>
      </c>
      <c r="H2044" s="23"/>
      <c r="I2044" s="20"/>
      <c r="J2044" s="19">
        <v>0</v>
      </c>
    </row>
    <row r="2045" spans="1:10" ht="15.75" hidden="1" thickBot="1" x14ac:dyDescent="0.3">
      <c r="A2045" s="282"/>
      <c r="B2045" s="283"/>
      <c r="C2045" s="284"/>
      <c r="D2045" s="284"/>
      <c r="E2045" s="241"/>
      <c r="F2045" s="242" t="s">
        <v>13</v>
      </c>
      <c r="G2045" s="31" t="str">
        <f t="shared" si="32"/>
        <v/>
      </c>
      <c r="H2045" s="33"/>
      <c r="I2045" s="20"/>
      <c r="J2045" s="19">
        <v>0</v>
      </c>
    </row>
    <row r="2046" spans="1:10" ht="15.75" hidden="1" thickBot="1" x14ac:dyDescent="0.3">
      <c r="A2046" s="270" t="s">
        <v>507</v>
      </c>
      <c r="B2046" s="271" t="s">
        <v>2956</v>
      </c>
      <c r="C2046" s="272"/>
      <c r="D2046" s="273" t="s">
        <v>18</v>
      </c>
      <c r="E2046" s="236"/>
      <c r="F2046" s="237" t="s">
        <v>13</v>
      </c>
      <c r="G2046" s="274" t="str">
        <f t="shared" si="32"/>
        <v/>
      </c>
      <c r="H2046" s="275"/>
      <c r="I2046" s="276"/>
      <c r="J2046" s="19">
        <v>0</v>
      </c>
    </row>
    <row r="2047" spans="1:10" ht="15.75" hidden="1" thickBot="1" x14ac:dyDescent="0.3">
      <c r="A2047" s="277"/>
      <c r="B2047" s="278"/>
      <c r="C2047" s="279"/>
      <c r="D2047" s="279"/>
      <c r="E2047" s="238"/>
      <c r="F2047" s="239" t="s">
        <v>13</v>
      </c>
      <c r="G2047" s="20" t="str">
        <f t="shared" si="32"/>
        <v/>
      </c>
      <c r="H2047" s="23"/>
      <c r="I2047" s="20"/>
      <c r="J2047" s="19">
        <v>0</v>
      </c>
    </row>
    <row r="2048" spans="1:10" ht="26.25" hidden="1" thickBot="1" x14ac:dyDescent="0.3">
      <c r="A2048" s="277"/>
      <c r="B2048" s="278"/>
      <c r="C2048" s="280" t="s">
        <v>6042</v>
      </c>
      <c r="D2048" s="280" t="s">
        <v>6039</v>
      </c>
      <c r="E2048" s="234">
        <v>0.14849999999999999</v>
      </c>
      <c r="F2048" s="240">
        <v>22.324999999999999</v>
      </c>
      <c r="G2048" s="20">
        <f t="shared" si="32"/>
        <v>3.3152624999999998</v>
      </c>
      <c r="H2048" s="26">
        <f>SUM(G2048:G2052)</f>
        <v>7.6712195999999997</v>
      </c>
      <c r="I2048" s="27"/>
      <c r="J2048" s="19">
        <v>0</v>
      </c>
    </row>
    <row r="2049" spans="1:10" ht="26.25" hidden="1" thickBot="1" x14ac:dyDescent="0.3">
      <c r="A2049" s="277"/>
      <c r="B2049" s="278"/>
      <c r="C2049" s="280" t="s">
        <v>6096</v>
      </c>
      <c r="D2049" s="280" t="s">
        <v>6039</v>
      </c>
      <c r="E2049" s="234">
        <v>0.14849999999999999</v>
      </c>
      <c r="F2049" s="240">
        <v>28.024999999999999</v>
      </c>
      <c r="G2049" s="20">
        <f t="shared" si="32"/>
        <v>4.1617124999999993</v>
      </c>
      <c r="H2049" s="23"/>
      <c r="I2049" s="20"/>
      <c r="J2049" s="19">
        <v>0</v>
      </c>
    </row>
    <row r="2050" spans="1:10" ht="15.75" hidden="1" thickBot="1" x14ac:dyDescent="0.3">
      <c r="A2050" s="277"/>
      <c r="B2050" s="278"/>
      <c r="C2050" s="280" t="s">
        <v>6448</v>
      </c>
      <c r="D2050" s="280" t="s">
        <v>83</v>
      </c>
      <c r="E2050" s="234">
        <v>1.32E-2</v>
      </c>
      <c r="F2050" s="235">
        <v>14.715499999999999</v>
      </c>
      <c r="G2050" s="20">
        <f t="shared" si="32"/>
        <v>0.19424459999999999</v>
      </c>
      <c r="H2050" s="23"/>
      <c r="I2050" s="20"/>
      <c r="J2050" s="19">
        <v>0</v>
      </c>
    </row>
    <row r="2051" spans="1:10" ht="39" hidden="1" thickBot="1" x14ac:dyDescent="0.3">
      <c r="A2051" s="277"/>
      <c r="B2051" s="278"/>
      <c r="C2051" s="280" t="s">
        <v>508</v>
      </c>
      <c r="D2051" s="280" t="s">
        <v>87</v>
      </c>
      <c r="E2051" s="234">
        <v>1</v>
      </c>
      <c r="F2051" s="235" t="s">
        <v>13</v>
      </c>
      <c r="G2051" s="20" t="str">
        <f t="shared" si="32"/>
        <v/>
      </c>
      <c r="H2051" s="23"/>
      <c r="I2051" s="20"/>
      <c r="J2051" s="19">
        <v>0</v>
      </c>
    </row>
    <row r="2052" spans="1:10" ht="39" hidden="1" thickBot="1" x14ac:dyDescent="0.3">
      <c r="A2052" s="277"/>
      <c r="B2052" s="278"/>
      <c r="C2052" s="280" t="s">
        <v>509</v>
      </c>
      <c r="D2052" s="280" t="s">
        <v>87</v>
      </c>
      <c r="E2052" s="234">
        <v>1</v>
      </c>
      <c r="F2052" s="235" t="s">
        <v>13</v>
      </c>
      <c r="G2052" s="20" t="str">
        <f t="shared" si="32"/>
        <v/>
      </c>
      <c r="H2052" s="23"/>
      <c r="I2052" s="20"/>
      <c r="J2052" s="19">
        <v>0</v>
      </c>
    </row>
    <row r="2053" spans="1:10" ht="15.75" hidden="1" thickBot="1" x14ac:dyDescent="0.3">
      <c r="A2053" s="282"/>
      <c r="B2053" s="283"/>
      <c r="C2053" s="284"/>
      <c r="D2053" s="284"/>
      <c r="E2053" s="241"/>
      <c r="F2053" s="242" t="s">
        <v>13</v>
      </c>
      <c r="G2053" s="31" t="str">
        <f t="shared" si="32"/>
        <v/>
      </c>
      <c r="H2053" s="33"/>
      <c r="I2053" s="20"/>
      <c r="J2053" s="19">
        <v>0</v>
      </c>
    </row>
    <row r="2054" spans="1:10" ht="15.75" hidden="1" thickBot="1" x14ac:dyDescent="0.3">
      <c r="A2054" s="270" t="s">
        <v>510</v>
      </c>
      <c r="B2054" s="271" t="s">
        <v>2957</v>
      </c>
      <c r="C2054" s="272"/>
      <c r="D2054" s="273" t="s">
        <v>18</v>
      </c>
      <c r="E2054" s="236"/>
      <c r="F2054" s="237" t="s">
        <v>13</v>
      </c>
      <c r="G2054" s="274" t="str">
        <f t="shared" si="32"/>
        <v/>
      </c>
      <c r="H2054" s="275"/>
      <c r="I2054" s="276"/>
      <c r="J2054" s="19">
        <v>0</v>
      </c>
    </row>
    <row r="2055" spans="1:10" ht="15.75" hidden="1" thickBot="1" x14ac:dyDescent="0.3">
      <c r="A2055" s="277"/>
      <c r="B2055" s="278"/>
      <c r="C2055" s="279"/>
      <c r="D2055" s="279"/>
      <c r="E2055" s="238"/>
      <c r="F2055" s="239" t="s">
        <v>13</v>
      </c>
      <c r="G2055" s="20" t="str">
        <f t="shared" si="32"/>
        <v/>
      </c>
      <c r="H2055" s="23"/>
      <c r="I2055" s="20"/>
      <c r="J2055" s="19">
        <v>0</v>
      </c>
    </row>
    <row r="2056" spans="1:10" ht="26.25" hidden="1" thickBot="1" x14ac:dyDescent="0.3">
      <c r="A2056" s="277"/>
      <c r="B2056" s="278"/>
      <c r="C2056" s="280" t="s">
        <v>6042</v>
      </c>
      <c r="D2056" s="280" t="s">
        <v>6039</v>
      </c>
      <c r="E2056" s="234">
        <v>0.11020000000000001</v>
      </c>
      <c r="F2056" s="240">
        <v>22.324999999999999</v>
      </c>
      <c r="G2056" s="20">
        <f t="shared" si="32"/>
        <v>2.4602150000000003</v>
      </c>
      <c r="H2056" s="26">
        <f>SUM(G2056:G2060)</f>
        <v>5.7045542999999999</v>
      </c>
      <c r="I2056" s="27"/>
      <c r="J2056" s="19">
        <v>0</v>
      </c>
    </row>
    <row r="2057" spans="1:10" ht="26.25" hidden="1" thickBot="1" x14ac:dyDescent="0.3">
      <c r="A2057" s="277"/>
      <c r="B2057" s="278"/>
      <c r="C2057" s="280" t="s">
        <v>6096</v>
      </c>
      <c r="D2057" s="280" t="s">
        <v>6039</v>
      </c>
      <c r="E2057" s="234">
        <v>0.11020000000000001</v>
      </c>
      <c r="F2057" s="240">
        <v>28.024999999999999</v>
      </c>
      <c r="G2057" s="20">
        <f t="shared" si="32"/>
        <v>3.088355</v>
      </c>
      <c r="H2057" s="23"/>
      <c r="I2057" s="20"/>
      <c r="J2057" s="19">
        <v>0</v>
      </c>
    </row>
    <row r="2058" spans="1:10" ht="15.75" hidden="1" thickBot="1" x14ac:dyDescent="0.3">
      <c r="A2058" s="277"/>
      <c r="B2058" s="278"/>
      <c r="C2058" s="280" t="s">
        <v>6448</v>
      </c>
      <c r="D2058" s="280" t="s">
        <v>83</v>
      </c>
      <c r="E2058" s="234">
        <v>1.06E-2</v>
      </c>
      <c r="F2058" s="235">
        <v>14.715499999999999</v>
      </c>
      <c r="G2058" s="20">
        <f t="shared" si="32"/>
        <v>0.15598429999999999</v>
      </c>
      <c r="H2058" s="23"/>
      <c r="I2058" s="20"/>
      <c r="J2058" s="19">
        <v>0</v>
      </c>
    </row>
    <row r="2059" spans="1:10" ht="39" hidden="1" thickBot="1" x14ac:dyDescent="0.3">
      <c r="A2059" s="277"/>
      <c r="B2059" s="278"/>
      <c r="C2059" s="280" t="s">
        <v>508</v>
      </c>
      <c r="D2059" s="280" t="s">
        <v>87</v>
      </c>
      <c r="E2059" s="234">
        <v>1</v>
      </c>
      <c r="F2059" s="235" t="s">
        <v>13</v>
      </c>
      <c r="G2059" s="20" t="str">
        <f t="shared" si="32"/>
        <v/>
      </c>
      <c r="H2059" s="23"/>
      <c r="I2059" s="20"/>
      <c r="J2059" s="19">
        <v>0</v>
      </c>
    </row>
    <row r="2060" spans="1:10" ht="39" hidden="1" thickBot="1" x14ac:dyDescent="0.3">
      <c r="A2060" s="277"/>
      <c r="B2060" s="278"/>
      <c r="C2060" s="280" t="s">
        <v>511</v>
      </c>
      <c r="D2060" s="280" t="s">
        <v>87</v>
      </c>
      <c r="E2060" s="234">
        <v>1</v>
      </c>
      <c r="F2060" s="235" t="s">
        <v>13</v>
      </c>
      <c r="G2060" s="20" t="str">
        <f t="shared" si="32"/>
        <v/>
      </c>
      <c r="H2060" s="23"/>
      <c r="I2060" s="20"/>
      <c r="J2060" s="19">
        <v>0</v>
      </c>
    </row>
    <row r="2061" spans="1:10" ht="15.75" hidden="1" thickBot="1" x14ac:dyDescent="0.3">
      <c r="A2061" s="282"/>
      <c r="B2061" s="283"/>
      <c r="C2061" s="284"/>
      <c r="D2061" s="284"/>
      <c r="E2061" s="241"/>
      <c r="F2061" s="242" t="s">
        <v>13</v>
      </c>
      <c r="G2061" s="31" t="str">
        <f t="shared" si="32"/>
        <v/>
      </c>
      <c r="H2061" s="33"/>
      <c r="I2061" s="20"/>
      <c r="J2061" s="19">
        <v>0</v>
      </c>
    </row>
    <row r="2062" spans="1:10" ht="15.75" hidden="1" thickBot="1" x14ac:dyDescent="0.3">
      <c r="A2062" s="270" t="s">
        <v>512</v>
      </c>
      <c r="B2062" s="271" t="s">
        <v>2958</v>
      </c>
      <c r="C2062" s="272"/>
      <c r="D2062" s="273" t="s">
        <v>18</v>
      </c>
      <c r="E2062" s="236"/>
      <c r="F2062" s="237" t="s">
        <v>13</v>
      </c>
      <c r="G2062" s="274" t="str">
        <f t="shared" si="32"/>
        <v/>
      </c>
      <c r="H2062" s="275"/>
      <c r="I2062" s="276"/>
      <c r="J2062" s="19">
        <v>0</v>
      </c>
    </row>
    <row r="2063" spans="1:10" ht="15.75" hidden="1" thickBot="1" x14ac:dyDescent="0.3">
      <c r="A2063" s="277"/>
      <c r="B2063" s="278"/>
      <c r="C2063" s="279"/>
      <c r="D2063" s="279"/>
      <c r="E2063" s="238"/>
      <c r="F2063" s="239" t="s">
        <v>13</v>
      </c>
      <c r="G2063" s="20" t="str">
        <f t="shared" si="32"/>
        <v/>
      </c>
      <c r="H2063" s="23"/>
      <c r="I2063" s="20"/>
      <c r="J2063" s="19">
        <v>0</v>
      </c>
    </row>
    <row r="2064" spans="1:10" ht="15.75" hidden="1" thickBot="1" x14ac:dyDescent="0.3">
      <c r="A2064" s="277"/>
      <c r="B2064" s="278"/>
      <c r="C2064" s="280" t="s">
        <v>6448</v>
      </c>
      <c r="D2064" s="280" t="s">
        <v>83</v>
      </c>
      <c r="E2064" s="234">
        <v>1.9E-2</v>
      </c>
      <c r="F2064" s="235">
        <v>14.715499999999999</v>
      </c>
      <c r="G2064" s="20">
        <f t="shared" ref="G2064:G2127" si="33">IF(ISNUMBER(F2064),E2064*F2064,"")</f>
        <v>0.27959449999999997</v>
      </c>
      <c r="H2064" s="26">
        <f>SUM(G2064:G2067)</f>
        <v>145.03574950000001</v>
      </c>
      <c r="I2064" s="27"/>
      <c r="J2064" s="19">
        <v>0</v>
      </c>
    </row>
    <row r="2065" spans="1:10" ht="15.75" hidden="1" thickBot="1" x14ac:dyDescent="0.3">
      <c r="A2065" s="277"/>
      <c r="B2065" s="278"/>
      <c r="C2065" s="280" t="s">
        <v>6106</v>
      </c>
      <c r="D2065" s="280" t="s">
        <v>83</v>
      </c>
      <c r="E2065" s="234">
        <v>1</v>
      </c>
      <c r="F2065" s="235">
        <v>131.499</v>
      </c>
      <c r="G2065" s="20">
        <f t="shared" si="33"/>
        <v>131.499</v>
      </c>
      <c r="H2065" s="23"/>
      <c r="I2065" s="20"/>
      <c r="J2065" s="19">
        <v>0</v>
      </c>
    </row>
    <row r="2066" spans="1:10" ht="26.25" hidden="1" thickBot="1" x14ac:dyDescent="0.3">
      <c r="A2066" s="277"/>
      <c r="B2066" s="278"/>
      <c r="C2066" s="280" t="s">
        <v>6042</v>
      </c>
      <c r="D2066" s="280" t="s">
        <v>6039</v>
      </c>
      <c r="E2066" s="234">
        <v>0.26329999999999998</v>
      </c>
      <c r="F2066" s="240">
        <v>22.324999999999999</v>
      </c>
      <c r="G2066" s="22">
        <f t="shared" si="33"/>
        <v>5.8781724999999989</v>
      </c>
      <c r="H2066" s="23"/>
      <c r="I2066" s="20"/>
      <c r="J2066" s="19">
        <v>0</v>
      </c>
    </row>
    <row r="2067" spans="1:10" ht="26.25" hidden="1" thickBot="1" x14ac:dyDescent="0.3">
      <c r="A2067" s="277"/>
      <c r="B2067" s="278"/>
      <c r="C2067" s="280" t="s">
        <v>6096</v>
      </c>
      <c r="D2067" s="280" t="s">
        <v>6039</v>
      </c>
      <c r="E2067" s="234">
        <v>0.26329999999999998</v>
      </c>
      <c r="F2067" s="240">
        <v>28.024999999999999</v>
      </c>
      <c r="G2067" s="22">
        <f t="shared" si="33"/>
        <v>7.3789824999999993</v>
      </c>
      <c r="H2067" s="23"/>
      <c r="I2067" s="20"/>
      <c r="J2067" s="19">
        <v>0</v>
      </c>
    </row>
    <row r="2068" spans="1:10" ht="15.75" hidden="1" thickBot="1" x14ac:dyDescent="0.3">
      <c r="A2068" s="282"/>
      <c r="B2068" s="283"/>
      <c r="C2068" s="284"/>
      <c r="D2068" s="284"/>
      <c r="E2068" s="241"/>
      <c r="F2068" s="242" t="s">
        <v>13</v>
      </c>
      <c r="G2068" s="31" t="str">
        <f t="shared" si="33"/>
        <v/>
      </c>
      <c r="H2068" s="33"/>
      <c r="I2068" s="20"/>
      <c r="J2068" s="19">
        <v>0</v>
      </c>
    </row>
    <row r="2069" spans="1:10" ht="15.75" hidden="1" thickBot="1" x14ac:dyDescent="0.3">
      <c r="A2069" s="270" t="s">
        <v>513</v>
      </c>
      <c r="B2069" s="271" t="s">
        <v>2959</v>
      </c>
      <c r="C2069" s="272"/>
      <c r="D2069" s="273" t="s">
        <v>18</v>
      </c>
      <c r="E2069" s="236"/>
      <c r="F2069" s="237" t="s">
        <v>13</v>
      </c>
      <c r="G2069" s="274" t="str">
        <f t="shared" si="33"/>
        <v/>
      </c>
      <c r="H2069" s="275"/>
      <c r="I2069" s="276"/>
      <c r="J2069" s="19">
        <v>0</v>
      </c>
    </row>
    <row r="2070" spans="1:10" ht="15.75" hidden="1" thickBot="1" x14ac:dyDescent="0.3">
      <c r="A2070" s="277"/>
      <c r="B2070" s="278"/>
      <c r="C2070" s="279"/>
      <c r="D2070" s="279"/>
      <c r="E2070" s="238"/>
      <c r="F2070" s="239" t="s">
        <v>13</v>
      </c>
      <c r="G2070" s="20" t="str">
        <f t="shared" si="33"/>
        <v/>
      </c>
      <c r="H2070" s="23"/>
      <c r="I2070" s="20"/>
      <c r="J2070" s="19">
        <v>0</v>
      </c>
    </row>
    <row r="2071" spans="1:10" ht="15.75" hidden="1" thickBot="1" x14ac:dyDescent="0.3">
      <c r="A2071" s="277"/>
      <c r="B2071" s="278"/>
      <c r="C2071" s="280" t="s">
        <v>6448</v>
      </c>
      <c r="D2071" s="280" t="s">
        <v>83</v>
      </c>
      <c r="E2071" s="234">
        <v>1.6799999999999999E-2</v>
      </c>
      <c r="F2071" s="235">
        <v>14.715499999999999</v>
      </c>
      <c r="G2071" s="20">
        <f t="shared" si="33"/>
        <v>0.24722039999999995</v>
      </c>
      <c r="H2071" s="26">
        <f>SUM(G2071:G2074)</f>
        <v>119.5494554</v>
      </c>
      <c r="I2071" s="27"/>
      <c r="J2071" s="19">
        <v>0</v>
      </c>
    </row>
    <row r="2072" spans="1:10" ht="15.75" hidden="1" thickBot="1" x14ac:dyDescent="0.3">
      <c r="A2072" s="277"/>
      <c r="B2072" s="278"/>
      <c r="C2072" s="280" t="s">
        <v>6084</v>
      </c>
      <c r="D2072" s="280" t="s">
        <v>83</v>
      </c>
      <c r="E2072" s="234">
        <v>1</v>
      </c>
      <c r="F2072" s="235">
        <v>109.12649999999999</v>
      </c>
      <c r="G2072" s="20">
        <f t="shared" si="33"/>
        <v>109.12649999999999</v>
      </c>
      <c r="H2072" s="23"/>
      <c r="I2072" s="20"/>
      <c r="J2072" s="19">
        <v>0</v>
      </c>
    </row>
    <row r="2073" spans="1:10" ht="26.25" hidden="1" thickBot="1" x14ac:dyDescent="0.3">
      <c r="A2073" s="277"/>
      <c r="B2073" s="278"/>
      <c r="C2073" s="280" t="s">
        <v>6042</v>
      </c>
      <c r="D2073" s="280" t="s">
        <v>6039</v>
      </c>
      <c r="E2073" s="234">
        <v>0.2021</v>
      </c>
      <c r="F2073" s="240">
        <v>22.324999999999999</v>
      </c>
      <c r="G2073" s="22">
        <f t="shared" si="33"/>
        <v>4.5118824999999996</v>
      </c>
      <c r="H2073" s="23"/>
      <c r="I2073" s="20"/>
      <c r="J2073" s="19">
        <v>0</v>
      </c>
    </row>
    <row r="2074" spans="1:10" ht="26.25" hidden="1" thickBot="1" x14ac:dyDescent="0.3">
      <c r="A2074" s="277"/>
      <c r="B2074" s="278"/>
      <c r="C2074" s="280" t="s">
        <v>6096</v>
      </c>
      <c r="D2074" s="280" t="s">
        <v>6039</v>
      </c>
      <c r="E2074" s="234">
        <v>0.2021</v>
      </c>
      <c r="F2074" s="240">
        <v>28.024999999999999</v>
      </c>
      <c r="G2074" s="22">
        <f t="shared" si="33"/>
        <v>5.6638525</v>
      </c>
      <c r="H2074" s="23"/>
      <c r="I2074" s="20"/>
      <c r="J2074" s="19">
        <v>0</v>
      </c>
    </row>
    <row r="2075" spans="1:10" ht="15.75" hidden="1" thickBot="1" x14ac:dyDescent="0.3">
      <c r="A2075" s="282"/>
      <c r="B2075" s="283"/>
      <c r="C2075" s="284"/>
      <c r="D2075" s="284"/>
      <c r="E2075" s="241"/>
      <c r="F2075" s="242" t="s">
        <v>13</v>
      </c>
      <c r="G2075" s="31" t="str">
        <f t="shared" si="33"/>
        <v/>
      </c>
      <c r="H2075" s="33"/>
      <c r="I2075" s="20"/>
      <c r="J2075" s="19">
        <v>0</v>
      </c>
    </row>
    <row r="2076" spans="1:10" ht="15.75" hidden="1" thickBot="1" x14ac:dyDescent="0.3">
      <c r="A2076" s="270" t="s">
        <v>514</v>
      </c>
      <c r="B2076" s="271" t="s">
        <v>2960</v>
      </c>
      <c r="C2076" s="272"/>
      <c r="D2076" s="273" t="s">
        <v>18</v>
      </c>
      <c r="E2076" s="236"/>
      <c r="F2076" s="237" t="s">
        <v>13</v>
      </c>
      <c r="G2076" s="274" t="str">
        <f t="shared" si="33"/>
        <v/>
      </c>
      <c r="H2076" s="275"/>
      <c r="I2076" s="276"/>
      <c r="J2076" s="19">
        <v>0</v>
      </c>
    </row>
    <row r="2077" spans="1:10" ht="15.75" hidden="1" thickBot="1" x14ac:dyDescent="0.3">
      <c r="A2077" s="277"/>
      <c r="B2077" s="278"/>
      <c r="C2077" s="279"/>
      <c r="D2077" s="279"/>
      <c r="E2077" s="238"/>
      <c r="F2077" s="239" t="s">
        <v>13</v>
      </c>
      <c r="G2077" s="20" t="str">
        <f t="shared" si="33"/>
        <v/>
      </c>
      <c r="H2077" s="23"/>
      <c r="I2077" s="20"/>
      <c r="J2077" s="19">
        <v>0</v>
      </c>
    </row>
    <row r="2078" spans="1:10" ht="15.75" hidden="1" thickBot="1" x14ac:dyDescent="0.3">
      <c r="A2078" s="277"/>
      <c r="B2078" s="278"/>
      <c r="C2078" s="280" t="s">
        <v>6448</v>
      </c>
      <c r="D2078" s="280" t="s">
        <v>83</v>
      </c>
      <c r="E2078" s="234">
        <v>1.32E-2</v>
      </c>
      <c r="F2078" s="235">
        <v>14.715499999999999</v>
      </c>
      <c r="G2078" s="20">
        <f t="shared" si="33"/>
        <v>0.19424459999999999</v>
      </c>
      <c r="H2078" s="26">
        <f>SUM(G2078:G2081)</f>
        <v>80.887719599999997</v>
      </c>
      <c r="I2078" s="27"/>
      <c r="J2078" s="19">
        <v>0</v>
      </c>
    </row>
    <row r="2079" spans="1:10" ht="15.75" hidden="1" thickBot="1" x14ac:dyDescent="0.3">
      <c r="A2079" s="277"/>
      <c r="B2079" s="278"/>
      <c r="C2079" s="280" t="s">
        <v>6083</v>
      </c>
      <c r="D2079" s="280" t="s">
        <v>83</v>
      </c>
      <c r="E2079" s="234">
        <v>1</v>
      </c>
      <c r="F2079" s="235">
        <v>73.216499999999996</v>
      </c>
      <c r="G2079" s="20">
        <f t="shared" si="33"/>
        <v>73.216499999999996</v>
      </c>
      <c r="H2079" s="23"/>
      <c r="I2079" s="20"/>
      <c r="J2079" s="19">
        <v>0</v>
      </c>
    </row>
    <row r="2080" spans="1:10" ht="26.25" hidden="1" thickBot="1" x14ac:dyDescent="0.3">
      <c r="A2080" s="277"/>
      <c r="B2080" s="278"/>
      <c r="C2080" s="280" t="s">
        <v>6042</v>
      </c>
      <c r="D2080" s="280" t="s">
        <v>6039</v>
      </c>
      <c r="E2080" s="234">
        <v>0.14849999999999999</v>
      </c>
      <c r="F2080" s="240">
        <v>22.324999999999999</v>
      </c>
      <c r="G2080" s="22">
        <f t="shared" si="33"/>
        <v>3.3152624999999998</v>
      </c>
      <c r="H2080" s="23"/>
      <c r="I2080" s="20"/>
      <c r="J2080" s="19">
        <v>0</v>
      </c>
    </row>
    <row r="2081" spans="1:10" ht="26.25" hidden="1" thickBot="1" x14ac:dyDescent="0.3">
      <c r="A2081" s="277"/>
      <c r="B2081" s="278"/>
      <c r="C2081" s="280" t="s">
        <v>6096</v>
      </c>
      <c r="D2081" s="280" t="s">
        <v>6039</v>
      </c>
      <c r="E2081" s="234">
        <v>0.14849999999999999</v>
      </c>
      <c r="F2081" s="240">
        <v>28.024999999999999</v>
      </c>
      <c r="G2081" s="22">
        <f t="shared" si="33"/>
        <v>4.1617124999999993</v>
      </c>
      <c r="H2081" s="23"/>
      <c r="I2081" s="20"/>
      <c r="J2081" s="19">
        <v>0</v>
      </c>
    </row>
    <row r="2082" spans="1:10" ht="15.75" hidden="1" thickBot="1" x14ac:dyDescent="0.3">
      <c r="A2082" s="282"/>
      <c r="B2082" s="283"/>
      <c r="C2082" s="284"/>
      <c r="D2082" s="284"/>
      <c r="E2082" s="241"/>
      <c r="F2082" s="242" t="s">
        <v>13</v>
      </c>
      <c r="G2082" s="31" t="str">
        <f t="shared" si="33"/>
        <v/>
      </c>
      <c r="H2082" s="33"/>
      <c r="I2082" s="20"/>
      <c r="J2082" s="19">
        <v>0</v>
      </c>
    </row>
    <row r="2083" spans="1:10" ht="15.75" hidden="1" thickBot="1" x14ac:dyDescent="0.3">
      <c r="A2083" s="270" t="s">
        <v>515</v>
      </c>
      <c r="B2083" s="271" t="s">
        <v>2961</v>
      </c>
      <c r="C2083" s="272"/>
      <c r="D2083" s="273" t="s">
        <v>18</v>
      </c>
      <c r="E2083" s="236"/>
      <c r="F2083" s="237" t="s">
        <v>13</v>
      </c>
      <c r="G2083" s="274" t="str">
        <f t="shared" si="33"/>
        <v/>
      </c>
      <c r="H2083" s="275"/>
      <c r="I2083" s="276"/>
      <c r="J2083" s="19">
        <v>0</v>
      </c>
    </row>
    <row r="2084" spans="1:10" ht="15.75" hidden="1" thickBot="1" x14ac:dyDescent="0.3">
      <c r="A2084" s="277"/>
      <c r="B2084" s="278"/>
      <c r="C2084" s="279"/>
      <c r="D2084" s="279"/>
      <c r="E2084" s="238"/>
      <c r="F2084" s="239" t="s">
        <v>13</v>
      </c>
      <c r="G2084" s="20" t="str">
        <f t="shared" si="33"/>
        <v/>
      </c>
      <c r="H2084" s="23"/>
      <c r="I2084" s="20"/>
      <c r="J2084" s="19">
        <v>0</v>
      </c>
    </row>
    <row r="2085" spans="1:10" ht="15.75" hidden="1" thickBot="1" x14ac:dyDescent="0.3">
      <c r="A2085" s="277"/>
      <c r="B2085" s="278"/>
      <c r="C2085" s="280" t="s">
        <v>6448</v>
      </c>
      <c r="D2085" s="280" t="s">
        <v>83</v>
      </c>
      <c r="E2085" s="234">
        <v>1.06E-2</v>
      </c>
      <c r="F2085" s="235">
        <v>14.715499999999999</v>
      </c>
      <c r="G2085" s="20">
        <f t="shared" si="33"/>
        <v>0.15598429999999999</v>
      </c>
      <c r="H2085" s="26">
        <f>SUM(G2085:G2088)</f>
        <v>59.930554299999997</v>
      </c>
      <c r="I2085" s="27"/>
      <c r="J2085" s="19">
        <v>0</v>
      </c>
    </row>
    <row r="2086" spans="1:10" ht="15.75" hidden="1" thickBot="1" x14ac:dyDescent="0.3">
      <c r="A2086" s="277"/>
      <c r="B2086" s="278"/>
      <c r="C2086" s="280" t="s">
        <v>6073</v>
      </c>
      <c r="D2086" s="280" t="s">
        <v>83</v>
      </c>
      <c r="E2086" s="234">
        <v>1</v>
      </c>
      <c r="F2086" s="235">
        <v>54.225999999999999</v>
      </c>
      <c r="G2086" s="20">
        <f t="shared" si="33"/>
        <v>54.225999999999999</v>
      </c>
      <c r="H2086" s="23"/>
      <c r="I2086" s="20"/>
      <c r="J2086" s="19">
        <v>0</v>
      </c>
    </row>
    <row r="2087" spans="1:10" ht="26.25" hidden="1" thickBot="1" x14ac:dyDescent="0.3">
      <c r="A2087" s="277"/>
      <c r="B2087" s="278"/>
      <c r="C2087" s="280" t="s">
        <v>6042</v>
      </c>
      <c r="D2087" s="280" t="s">
        <v>6039</v>
      </c>
      <c r="E2087" s="234">
        <v>0.11020000000000001</v>
      </c>
      <c r="F2087" s="240">
        <v>22.324999999999999</v>
      </c>
      <c r="G2087" s="22">
        <f t="shared" si="33"/>
        <v>2.4602150000000003</v>
      </c>
      <c r="H2087" s="23"/>
      <c r="I2087" s="20"/>
      <c r="J2087" s="19">
        <v>0</v>
      </c>
    </row>
    <row r="2088" spans="1:10" ht="26.25" hidden="1" thickBot="1" x14ac:dyDescent="0.3">
      <c r="A2088" s="277"/>
      <c r="B2088" s="278"/>
      <c r="C2088" s="280" t="s">
        <v>6096</v>
      </c>
      <c r="D2088" s="280" t="s">
        <v>6039</v>
      </c>
      <c r="E2088" s="234">
        <v>0.11020000000000001</v>
      </c>
      <c r="F2088" s="240">
        <v>28.024999999999999</v>
      </c>
      <c r="G2088" s="22">
        <f t="shared" si="33"/>
        <v>3.088355</v>
      </c>
      <c r="H2088" s="23"/>
      <c r="I2088" s="20"/>
      <c r="J2088" s="19">
        <v>0</v>
      </c>
    </row>
    <row r="2089" spans="1:10" ht="15.75" hidden="1" thickBot="1" x14ac:dyDescent="0.3">
      <c r="A2089" s="282"/>
      <c r="B2089" s="283"/>
      <c r="C2089" s="284"/>
      <c r="D2089" s="284"/>
      <c r="E2089" s="241"/>
      <c r="F2089" s="242" t="s">
        <v>13</v>
      </c>
      <c r="G2089" s="31" t="str">
        <f t="shared" si="33"/>
        <v/>
      </c>
      <c r="H2089" s="33"/>
      <c r="I2089" s="20"/>
      <c r="J2089" s="19">
        <v>0</v>
      </c>
    </row>
    <row r="2090" spans="1:10" ht="15.75" hidden="1" thickBot="1" x14ac:dyDescent="0.3">
      <c r="A2090" s="270" t="s">
        <v>516</v>
      </c>
      <c r="B2090" s="271" t="s">
        <v>2962</v>
      </c>
      <c r="C2090" s="272"/>
      <c r="D2090" s="273" t="s">
        <v>68</v>
      </c>
      <c r="E2090" s="236"/>
      <c r="F2090" s="237" t="s">
        <v>13</v>
      </c>
      <c r="G2090" s="274" t="str">
        <f t="shared" si="33"/>
        <v/>
      </c>
      <c r="H2090" s="275"/>
      <c r="I2090" s="276"/>
      <c r="J2090" s="19">
        <v>0</v>
      </c>
    </row>
    <row r="2091" spans="1:10" ht="15.75" hidden="1" thickBot="1" x14ac:dyDescent="0.3">
      <c r="A2091" s="277"/>
      <c r="B2091" s="278"/>
      <c r="C2091" s="279"/>
      <c r="D2091" s="279"/>
      <c r="E2091" s="238"/>
      <c r="F2091" s="239" t="s">
        <v>13</v>
      </c>
      <c r="G2091" s="20" t="str">
        <f t="shared" si="33"/>
        <v/>
      </c>
      <c r="H2091" s="23"/>
      <c r="I2091" s="20"/>
      <c r="J2091" s="19">
        <v>0</v>
      </c>
    </row>
    <row r="2092" spans="1:10" ht="26.25" hidden="1" thickBot="1" x14ac:dyDescent="0.3">
      <c r="A2092" s="277"/>
      <c r="B2092" s="278"/>
      <c r="C2092" s="280" t="s">
        <v>6042</v>
      </c>
      <c r="D2092" s="280" t="s">
        <v>6039</v>
      </c>
      <c r="E2092" s="234">
        <v>0.1</v>
      </c>
      <c r="F2092" s="240">
        <v>22.324999999999999</v>
      </c>
      <c r="G2092" s="22">
        <f t="shared" si="33"/>
        <v>2.2324999999999999</v>
      </c>
      <c r="H2092" s="26">
        <f>SUM(G2092:G2094)</f>
        <v>5.0350000000000001</v>
      </c>
      <c r="I2092" s="27"/>
      <c r="J2092" s="19">
        <v>0</v>
      </c>
    </row>
    <row r="2093" spans="1:10" ht="26.25" hidden="1" thickBot="1" x14ac:dyDescent="0.3">
      <c r="A2093" s="277"/>
      <c r="B2093" s="278"/>
      <c r="C2093" s="280" t="s">
        <v>6096</v>
      </c>
      <c r="D2093" s="280" t="s">
        <v>6039</v>
      </c>
      <c r="E2093" s="234">
        <v>0.1</v>
      </c>
      <c r="F2093" s="240">
        <v>28.024999999999999</v>
      </c>
      <c r="G2093" s="22">
        <f t="shared" si="33"/>
        <v>2.8025000000000002</v>
      </c>
      <c r="H2093" s="23"/>
      <c r="I2093" s="20"/>
      <c r="J2093" s="19">
        <v>0</v>
      </c>
    </row>
    <row r="2094" spans="1:10" ht="26.25" hidden="1" thickBot="1" x14ac:dyDescent="0.3">
      <c r="A2094" s="277"/>
      <c r="B2094" s="278"/>
      <c r="C2094" s="280" t="s">
        <v>517</v>
      </c>
      <c r="D2094" s="292" t="s">
        <v>68</v>
      </c>
      <c r="E2094" s="234">
        <v>1.05</v>
      </c>
      <c r="F2094" s="235" t="s">
        <v>13</v>
      </c>
      <c r="G2094" s="22" t="str">
        <f t="shared" si="33"/>
        <v/>
      </c>
      <c r="H2094" s="23"/>
      <c r="I2094" s="20"/>
      <c r="J2094" s="19">
        <v>0</v>
      </c>
    </row>
    <row r="2095" spans="1:10" ht="15.75" hidden="1" thickBot="1" x14ac:dyDescent="0.3">
      <c r="A2095" s="282"/>
      <c r="B2095" s="283"/>
      <c r="C2095" s="284"/>
      <c r="D2095" s="284"/>
      <c r="E2095" s="241"/>
      <c r="F2095" s="242" t="s">
        <v>13</v>
      </c>
      <c r="G2095" s="31" t="str">
        <f t="shared" si="33"/>
        <v/>
      </c>
      <c r="H2095" s="33"/>
      <c r="I2095" s="20"/>
      <c r="J2095" s="19">
        <v>0</v>
      </c>
    </row>
    <row r="2096" spans="1:10" ht="15.75" hidden="1" thickBot="1" x14ac:dyDescent="0.3">
      <c r="A2096" s="270" t="s">
        <v>518</v>
      </c>
      <c r="B2096" s="271" t="s">
        <v>2963</v>
      </c>
      <c r="C2096" s="272"/>
      <c r="D2096" s="273" t="s">
        <v>106</v>
      </c>
      <c r="E2096" s="236"/>
      <c r="F2096" s="237" t="s">
        <v>13</v>
      </c>
      <c r="G2096" s="274" t="str">
        <f t="shared" si="33"/>
        <v/>
      </c>
      <c r="H2096" s="275"/>
      <c r="I2096" s="276"/>
      <c r="J2096" s="19">
        <v>0</v>
      </c>
    </row>
    <row r="2097" spans="1:10" ht="15.75" hidden="1" thickBot="1" x14ac:dyDescent="0.3">
      <c r="A2097" s="277"/>
      <c r="B2097" s="278"/>
      <c r="C2097" s="279"/>
      <c r="D2097" s="279"/>
      <c r="E2097" s="238"/>
      <c r="F2097" s="239" t="s">
        <v>13</v>
      </c>
      <c r="G2097" s="20" t="str">
        <f t="shared" si="33"/>
        <v/>
      </c>
      <c r="H2097" s="23"/>
      <c r="I2097" s="20"/>
      <c r="J2097" s="19">
        <v>0</v>
      </c>
    </row>
    <row r="2098" spans="1:10" ht="51.75" hidden="1" thickBot="1" x14ac:dyDescent="0.3">
      <c r="A2098" s="277"/>
      <c r="B2098" s="278"/>
      <c r="C2098" s="280" t="s">
        <v>519</v>
      </c>
      <c r="D2098" s="292" t="s">
        <v>106</v>
      </c>
      <c r="E2098" s="234">
        <v>1.0210999999999999</v>
      </c>
      <c r="F2098" s="235" t="s">
        <v>13</v>
      </c>
      <c r="G2098" s="22" t="str">
        <f t="shared" si="33"/>
        <v/>
      </c>
      <c r="H2098" s="26">
        <f>SUM(G2098:G2100)</f>
        <v>0.9667199999999998</v>
      </c>
      <c r="I2098" s="27"/>
      <c r="J2098" s="19">
        <v>0</v>
      </c>
    </row>
    <row r="2099" spans="1:10" ht="26.25" hidden="1" thickBot="1" x14ac:dyDescent="0.3">
      <c r="A2099" s="277"/>
      <c r="B2099" s="278"/>
      <c r="C2099" s="280" t="s">
        <v>6042</v>
      </c>
      <c r="D2099" s="280" t="s">
        <v>6039</v>
      </c>
      <c r="E2099" s="234">
        <v>1.9199999999999998E-2</v>
      </c>
      <c r="F2099" s="240">
        <v>22.324999999999999</v>
      </c>
      <c r="G2099" s="22">
        <f t="shared" si="33"/>
        <v>0.42863999999999997</v>
      </c>
      <c r="H2099" s="23"/>
      <c r="I2099" s="20"/>
      <c r="J2099" s="19">
        <v>0</v>
      </c>
    </row>
    <row r="2100" spans="1:10" ht="26.25" hidden="1" thickBot="1" x14ac:dyDescent="0.3">
      <c r="A2100" s="277"/>
      <c r="B2100" s="278"/>
      <c r="C2100" s="280" t="s">
        <v>6096</v>
      </c>
      <c r="D2100" s="280" t="s">
        <v>6039</v>
      </c>
      <c r="E2100" s="234">
        <v>1.9199999999999998E-2</v>
      </c>
      <c r="F2100" s="240">
        <v>28.024999999999999</v>
      </c>
      <c r="G2100" s="22">
        <f t="shared" si="33"/>
        <v>0.53807999999999989</v>
      </c>
      <c r="H2100" s="23"/>
      <c r="I2100" s="20"/>
      <c r="J2100" s="19">
        <v>0</v>
      </c>
    </row>
    <row r="2101" spans="1:10" ht="15.75" hidden="1" thickBot="1" x14ac:dyDescent="0.3">
      <c r="A2101" s="277"/>
      <c r="B2101" s="278"/>
      <c r="C2101" s="280"/>
      <c r="D2101" s="292"/>
      <c r="E2101" s="234"/>
      <c r="F2101" s="235" t="s">
        <v>13</v>
      </c>
      <c r="G2101" s="22" t="str">
        <f t="shared" si="33"/>
        <v/>
      </c>
      <c r="H2101" s="23"/>
      <c r="I2101" s="20"/>
      <c r="J2101" s="19">
        <v>0</v>
      </c>
    </row>
    <row r="2102" spans="1:10" ht="39" hidden="1" thickBot="1" x14ac:dyDescent="0.3">
      <c r="A2102" s="277"/>
      <c r="B2102" s="278"/>
      <c r="C2102" s="294" t="s">
        <v>520</v>
      </c>
      <c r="D2102" s="292"/>
      <c r="E2102" s="234"/>
      <c r="F2102" s="235" t="s">
        <v>13</v>
      </c>
      <c r="G2102" s="22" t="str">
        <f t="shared" si="33"/>
        <v/>
      </c>
      <c r="H2102" s="23"/>
      <c r="I2102" s="20"/>
      <c r="J2102" s="19">
        <v>0</v>
      </c>
    </row>
    <row r="2103" spans="1:10" ht="15.75" hidden="1" thickBot="1" x14ac:dyDescent="0.3">
      <c r="A2103" s="282"/>
      <c r="B2103" s="283"/>
      <c r="C2103" s="284"/>
      <c r="D2103" s="284"/>
      <c r="E2103" s="241"/>
      <c r="F2103" s="242" t="s">
        <v>13</v>
      </c>
      <c r="G2103" s="31" t="str">
        <f t="shared" si="33"/>
        <v/>
      </c>
      <c r="H2103" s="33"/>
      <c r="I2103" s="20"/>
      <c r="J2103" s="19">
        <v>0</v>
      </c>
    </row>
    <row r="2104" spans="1:10" ht="15.75" hidden="1" thickBot="1" x14ac:dyDescent="0.3">
      <c r="A2104" s="270" t="s">
        <v>521</v>
      </c>
      <c r="B2104" s="271" t="s">
        <v>2964</v>
      </c>
      <c r="C2104" s="272"/>
      <c r="D2104" s="273" t="s">
        <v>106</v>
      </c>
      <c r="E2104" s="236"/>
      <c r="F2104" s="237" t="s">
        <v>13</v>
      </c>
      <c r="G2104" s="274" t="str">
        <f t="shared" si="33"/>
        <v/>
      </c>
      <c r="H2104" s="275"/>
      <c r="I2104" s="276"/>
      <c r="J2104" s="19">
        <v>0</v>
      </c>
    </row>
    <row r="2105" spans="1:10" ht="15.75" hidden="1" thickBot="1" x14ac:dyDescent="0.3">
      <c r="A2105" s="277"/>
      <c r="B2105" s="278"/>
      <c r="C2105" s="279"/>
      <c r="D2105" s="279"/>
      <c r="E2105" s="238"/>
      <c r="F2105" s="239" t="s">
        <v>13</v>
      </c>
      <c r="G2105" s="20" t="str">
        <f t="shared" si="33"/>
        <v/>
      </c>
      <c r="H2105" s="23"/>
      <c r="I2105" s="20"/>
      <c r="J2105" s="19">
        <v>0</v>
      </c>
    </row>
    <row r="2106" spans="1:10" ht="39" hidden="1" thickBot="1" x14ac:dyDescent="0.3">
      <c r="A2106" s="277"/>
      <c r="B2106" s="278"/>
      <c r="C2106" s="280" t="s">
        <v>522</v>
      </c>
      <c r="D2106" s="292" t="s">
        <v>106</v>
      </c>
      <c r="E2106" s="234">
        <v>1.0210999999999999</v>
      </c>
      <c r="F2106" s="235" t="s">
        <v>13</v>
      </c>
      <c r="G2106" s="22" t="str">
        <f t="shared" si="33"/>
        <v/>
      </c>
      <c r="H2106" s="26">
        <f>SUM(G2106:G2108)</f>
        <v>0.92140500000000003</v>
      </c>
      <c r="I2106" s="27"/>
      <c r="J2106" s="19">
        <v>0</v>
      </c>
    </row>
    <row r="2107" spans="1:10" ht="26.25" hidden="1" thickBot="1" x14ac:dyDescent="0.3">
      <c r="A2107" s="277"/>
      <c r="B2107" s="278"/>
      <c r="C2107" s="280" t="s">
        <v>6042</v>
      </c>
      <c r="D2107" s="280" t="s">
        <v>6039</v>
      </c>
      <c r="E2107" s="234">
        <v>1.83E-2</v>
      </c>
      <c r="F2107" s="240">
        <v>22.324999999999999</v>
      </c>
      <c r="G2107" s="22">
        <f t="shared" si="33"/>
        <v>0.40854750000000001</v>
      </c>
      <c r="H2107" s="23"/>
      <c r="I2107" s="20"/>
      <c r="J2107" s="19">
        <v>0</v>
      </c>
    </row>
    <row r="2108" spans="1:10" ht="26.25" hidden="1" thickBot="1" x14ac:dyDescent="0.3">
      <c r="A2108" s="277"/>
      <c r="B2108" s="278"/>
      <c r="C2108" s="280" t="s">
        <v>6096</v>
      </c>
      <c r="D2108" s="280" t="s">
        <v>6039</v>
      </c>
      <c r="E2108" s="234">
        <v>1.83E-2</v>
      </c>
      <c r="F2108" s="240">
        <v>28.024999999999999</v>
      </c>
      <c r="G2108" s="22">
        <f t="shared" si="33"/>
        <v>0.51285749999999997</v>
      </c>
      <c r="H2108" s="23"/>
      <c r="I2108" s="20"/>
      <c r="J2108" s="19">
        <v>0</v>
      </c>
    </row>
    <row r="2109" spans="1:10" ht="15.75" hidden="1" thickBot="1" x14ac:dyDescent="0.3">
      <c r="A2109" s="277"/>
      <c r="B2109" s="278"/>
      <c r="C2109" s="280"/>
      <c r="D2109" s="292"/>
      <c r="E2109" s="234"/>
      <c r="F2109" s="235" t="s">
        <v>13</v>
      </c>
      <c r="G2109" s="22" t="str">
        <f t="shared" si="33"/>
        <v/>
      </c>
      <c r="H2109" s="23"/>
      <c r="I2109" s="20"/>
      <c r="J2109" s="19">
        <v>0</v>
      </c>
    </row>
    <row r="2110" spans="1:10" ht="39" hidden="1" thickBot="1" x14ac:dyDescent="0.3">
      <c r="A2110" s="277"/>
      <c r="B2110" s="278"/>
      <c r="C2110" s="294" t="s">
        <v>520</v>
      </c>
      <c r="D2110" s="292"/>
      <c r="E2110" s="234"/>
      <c r="F2110" s="235" t="s">
        <v>13</v>
      </c>
      <c r="G2110" s="22" t="str">
        <f t="shared" si="33"/>
        <v/>
      </c>
      <c r="H2110" s="23"/>
      <c r="I2110" s="20"/>
      <c r="J2110" s="19">
        <v>0</v>
      </c>
    </row>
    <row r="2111" spans="1:10" ht="15.75" hidden="1" thickBot="1" x14ac:dyDescent="0.3">
      <c r="A2111" s="282"/>
      <c r="B2111" s="283"/>
      <c r="C2111" s="284"/>
      <c r="D2111" s="284"/>
      <c r="E2111" s="241"/>
      <c r="F2111" s="242" t="s">
        <v>13</v>
      </c>
      <c r="G2111" s="31" t="str">
        <f t="shared" si="33"/>
        <v/>
      </c>
      <c r="H2111" s="33"/>
      <c r="I2111" s="20"/>
      <c r="J2111" s="19">
        <v>0</v>
      </c>
    </row>
    <row r="2112" spans="1:10" ht="15.75" hidden="1" thickBot="1" x14ac:dyDescent="0.3">
      <c r="A2112" s="270" t="s">
        <v>523</v>
      </c>
      <c r="B2112" s="271" t="s">
        <v>2965</v>
      </c>
      <c r="C2112" s="272"/>
      <c r="D2112" s="273" t="s">
        <v>106</v>
      </c>
      <c r="E2112" s="236"/>
      <c r="F2112" s="237" t="s">
        <v>13</v>
      </c>
      <c r="G2112" s="274" t="str">
        <f t="shared" si="33"/>
        <v/>
      </c>
      <c r="H2112" s="275"/>
      <c r="I2112" s="276"/>
      <c r="J2112" s="19">
        <v>0</v>
      </c>
    </row>
    <row r="2113" spans="1:10" ht="15.75" hidden="1" thickBot="1" x14ac:dyDescent="0.3">
      <c r="A2113" s="277"/>
      <c r="B2113" s="278"/>
      <c r="C2113" s="279"/>
      <c r="D2113" s="279"/>
      <c r="E2113" s="238"/>
      <c r="F2113" s="239" t="s">
        <v>13</v>
      </c>
      <c r="G2113" s="20" t="str">
        <f t="shared" si="33"/>
        <v/>
      </c>
      <c r="H2113" s="23"/>
      <c r="I2113" s="20"/>
      <c r="J2113" s="19">
        <v>0</v>
      </c>
    </row>
    <row r="2114" spans="1:10" ht="39" hidden="1" thickBot="1" x14ac:dyDescent="0.3">
      <c r="A2114" s="277"/>
      <c r="B2114" s="278"/>
      <c r="C2114" s="280" t="s">
        <v>524</v>
      </c>
      <c r="D2114" s="292" t="s">
        <v>106</v>
      </c>
      <c r="E2114" s="234">
        <v>1.0210999999999999</v>
      </c>
      <c r="F2114" s="235" t="s">
        <v>13</v>
      </c>
      <c r="G2114" s="22" t="str">
        <f t="shared" si="33"/>
        <v/>
      </c>
      <c r="H2114" s="26">
        <f>SUM(G2114:G2116)</f>
        <v>0.78545999999999994</v>
      </c>
      <c r="I2114" s="27"/>
      <c r="J2114" s="19">
        <v>0</v>
      </c>
    </row>
    <row r="2115" spans="1:10" ht="26.25" hidden="1" thickBot="1" x14ac:dyDescent="0.3">
      <c r="A2115" s="277"/>
      <c r="B2115" s="278"/>
      <c r="C2115" s="280" t="s">
        <v>6042</v>
      </c>
      <c r="D2115" s="280" t="s">
        <v>6039</v>
      </c>
      <c r="E2115" s="234">
        <v>1.5599999999999999E-2</v>
      </c>
      <c r="F2115" s="240">
        <v>22.324999999999999</v>
      </c>
      <c r="G2115" s="22">
        <f t="shared" si="33"/>
        <v>0.34826999999999997</v>
      </c>
      <c r="H2115" s="23"/>
      <c r="I2115" s="20"/>
      <c r="J2115" s="19">
        <v>0</v>
      </c>
    </row>
    <row r="2116" spans="1:10" ht="26.25" hidden="1" thickBot="1" x14ac:dyDescent="0.3">
      <c r="A2116" s="277"/>
      <c r="B2116" s="278"/>
      <c r="C2116" s="280" t="s">
        <v>6096</v>
      </c>
      <c r="D2116" s="280" t="s">
        <v>6039</v>
      </c>
      <c r="E2116" s="234">
        <v>1.5599999999999999E-2</v>
      </c>
      <c r="F2116" s="240">
        <v>28.024999999999999</v>
      </c>
      <c r="G2116" s="22">
        <f t="shared" si="33"/>
        <v>0.43718999999999997</v>
      </c>
      <c r="H2116" s="23"/>
      <c r="I2116" s="20"/>
      <c r="J2116" s="19">
        <v>0</v>
      </c>
    </row>
    <row r="2117" spans="1:10" ht="15.75" hidden="1" thickBot="1" x14ac:dyDescent="0.3">
      <c r="A2117" s="277"/>
      <c r="B2117" s="278"/>
      <c r="C2117" s="280"/>
      <c r="D2117" s="292"/>
      <c r="E2117" s="234"/>
      <c r="F2117" s="235" t="s">
        <v>13</v>
      </c>
      <c r="G2117" s="22" t="str">
        <f t="shared" si="33"/>
        <v/>
      </c>
      <c r="H2117" s="23"/>
      <c r="I2117" s="20"/>
      <c r="J2117" s="19">
        <v>0</v>
      </c>
    </row>
    <row r="2118" spans="1:10" ht="39" hidden="1" thickBot="1" x14ac:dyDescent="0.3">
      <c r="A2118" s="277"/>
      <c r="B2118" s="278"/>
      <c r="C2118" s="294" t="s">
        <v>520</v>
      </c>
      <c r="D2118" s="292"/>
      <c r="E2118" s="234"/>
      <c r="F2118" s="235" t="s">
        <v>13</v>
      </c>
      <c r="G2118" s="22" t="str">
        <f t="shared" si="33"/>
        <v/>
      </c>
      <c r="H2118" s="23"/>
      <c r="I2118" s="20"/>
      <c r="J2118" s="19">
        <v>0</v>
      </c>
    </row>
    <row r="2119" spans="1:10" ht="15.75" hidden="1" thickBot="1" x14ac:dyDescent="0.3">
      <c r="A2119" s="282"/>
      <c r="B2119" s="283"/>
      <c r="C2119" s="284"/>
      <c r="D2119" s="284"/>
      <c r="E2119" s="241"/>
      <c r="F2119" s="242" t="s">
        <v>13</v>
      </c>
      <c r="G2119" s="31" t="str">
        <f t="shared" si="33"/>
        <v/>
      </c>
      <c r="H2119" s="33"/>
      <c r="I2119" s="20"/>
      <c r="J2119" s="19">
        <v>0</v>
      </c>
    </row>
    <row r="2120" spans="1:10" ht="15.75" hidden="1" thickBot="1" x14ac:dyDescent="0.3">
      <c r="A2120" s="270" t="s">
        <v>525</v>
      </c>
      <c r="B2120" s="271" t="s">
        <v>2966</v>
      </c>
      <c r="C2120" s="272"/>
      <c r="D2120" s="273" t="s">
        <v>106</v>
      </c>
      <c r="E2120" s="236"/>
      <c r="F2120" s="237" t="s">
        <v>13</v>
      </c>
      <c r="G2120" s="274" t="str">
        <f t="shared" si="33"/>
        <v/>
      </c>
      <c r="H2120" s="275"/>
      <c r="I2120" s="276"/>
      <c r="J2120" s="19">
        <v>0</v>
      </c>
    </row>
    <row r="2121" spans="1:10" ht="15.75" hidden="1" thickBot="1" x14ac:dyDescent="0.3">
      <c r="A2121" s="277"/>
      <c r="B2121" s="278"/>
      <c r="C2121" s="279"/>
      <c r="D2121" s="279"/>
      <c r="E2121" s="238"/>
      <c r="F2121" s="239" t="s">
        <v>13</v>
      </c>
      <c r="G2121" s="20" t="str">
        <f t="shared" si="33"/>
        <v/>
      </c>
      <c r="H2121" s="23"/>
      <c r="I2121" s="20"/>
      <c r="J2121" s="19">
        <v>0</v>
      </c>
    </row>
    <row r="2122" spans="1:10" ht="39" hidden="1" thickBot="1" x14ac:dyDescent="0.3">
      <c r="A2122" s="277"/>
      <c r="B2122" s="278"/>
      <c r="C2122" s="280" t="s">
        <v>526</v>
      </c>
      <c r="D2122" s="292" t="s">
        <v>106</v>
      </c>
      <c r="E2122" s="234">
        <v>1.0210999999999999</v>
      </c>
      <c r="F2122" s="235" t="s">
        <v>13</v>
      </c>
      <c r="G2122" s="22" t="str">
        <f t="shared" si="33"/>
        <v/>
      </c>
      <c r="H2122" s="26">
        <f>SUM(G2122:G2124)</f>
        <v>0.9667199999999998</v>
      </c>
      <c r="I2122" s="27"/>
      <c r="J2122" s="19">
        <v>0</v>
      </c>
    </row>
    <row r="2123" spans="1:10" ht="26.25" hidden="1" thickBot="1" x14ac:dyDescent="0.3">
      <c r="A2123" s="277"/>
      <c r="B2123" s="278"/>
      <c r="C2123" s="280" t="s">
        <v>6042</v>
      </c>
      <c r="D2123" s="280" t="s">
        <v>6039</v>
      </c>
      <c r="E2123" s="234">
        <v>1.9199999999999998E-2</v>
      </c>
      <c r="F2123" s="240">
        <v>22.324999999999999</v>
      </c>
      <c r="G2123" s="22">
        <f t="shared" si="33"/>
        <v>0.42863999999999997</v>
      </c>
      <c r="H2123" s="23"/>
      <c r="I2123" s="20"/>
      <c r="J2123" s="19">
        <v>0</v>
      </c>
    </row>
    <row r="2124" spans="1:10" ht="26.25" hidden="1" thickBot="1" x14ac:dyDescent="0.3">
      <c r="A2124" s="277"/>
      <c r="B2124" s="278"/>
      <c r="C2124" s="280" t="s">
        <v>6096</v>
      </c>
      <c r="D2124" s="280" t="s">
        <v>6039</v>
      </c>
      <c r="E2124" s="234">
        <v>1.9199999999999998E-2</v>
      </c>
      <c r="F2124" s="240">
        <v>28.024999999999999</v>
      </c>
      <c r="G2124" s="22">
        <f t="shared" si="33"/>
        <v>0.53807999999999989</v>
      </c>
      <c r="H2124" s="23"/>
      <c r="I2124" s="20"/>
      <c r="J2124" s="19">
        <v>0</v>
      </c>
    </row>
    <row r="2125" spans="1:10" ht="15.75" hidden="1" thickBot="1" x14ac:dyDescent="0.3">
      <c r="A2125" s="277"/>
      <c r="B2125" s="278"/>
      <c r="C2125" s="280"/>
      <c r="D2125" s="292"/>
      <c r="E2125" s="234"/>
      <c r="F2125" s="235" t="s">
        <v>13</v>
      </c>
      <c r="G2125" s="22" t="str">
        <f t="shared" si="33"/>
        <v/>
      </c>
      <c r="H2125" s="23"/>
      <c r="I2125" s="20"/>
      <c r="J2125" s="19">
        <v>0</v>
      </c>
    </row>
    <row r="2126" spans="1:10" ht="39" hidden="1" thickBot="1" x14ac:dyDescent="0.3">
      <c r="A2126" s="277"/>
      <c r="B2126" s="278"/>
      <c r="C2126" s="294" t="s">
        <v>520</v>
      </c>
      <c r="D2126" s="292"/>
      <c r="E2126" s="234"/>
      <c r="F2126" s="235" t="s">
        <v>13</v>
      </c>
      <c r="G2126" s="22" t="str">
        <f t="shared" si="33"/>
        <v/>
      </c>
      <c r="H2126" s="23"/>
      <c r="I2126" s="20"/>
      <c r="J2126" s="19">
        <v>0</v>
      </c>
    </row>
    <row r="2127" spans="1:10" ht="15.75" hidden="1" thickBot="1" x14ac:dyDescent="0.3">
      <c r="A2127" s="282"/>
      <c r="B2127" s="283"/>
      <c r="C2127" s="284"/>
      <c r="D2127" s="284"/>
      <c r="E2127" s="241"/>
      <c r="F2127" s="242" t="s">
        <v>13</v>
      </c>
      <c r="G2127" s="31" t="str">
        <f t="shared" si="33"/>
        <v/>
      </c>
      <c r="H2127" s="33"/>
      <c r="I2127" s="20"/>
      <c r="J2127" s="19">
        <v>0</v>
      </c>
    </row>
    <row r="2128" spans="1:10" ht="15.75" hidden="1" thickBot="1" x14ac:dyDescent="0.3">
      <c r="A2128" s="270" t="s">
        <v>527</v>
      </c>
      <c r="B2128" s="271" t="s">
        <v>2967</v>
      </c>
      <c r="C2128" s="272"/>
      <c r="D2128" s="273" t="s">
        <v>106</v>
      </c>
      <c r="E2128" s="236"/>
      <c r="F2128" s="237" t="s">
        <v>13</v>
      </c>
      <c r="G2128" s="274" t="str">
        <f t="shared" ref="G2128:G2191" si="34">IF(ISNUMBER(F2128),E2128*F2128,"")</f>
        <v/>
      </c>
      <c r="H2128" s="275"/>
      <c r="I2128" s="276"/>
      <c r="J2128" s="19">
        <v>0</v>
      </c>
    </row>
    <row r="2129" spans="1:10" ht="15.75" hidden="1" thickBot="1" x14ac:dyDescent="0.3">
      <c r="A2129" s="277"/>
      <c r="B2129" s="278"/>
      <c r="C2129" s="279"/>
      <c r="D2129" s="279"/>
      <c r="E2129" s="238"/>
      <c r="F2129" s="239" t="s">
        <v>13</v>
      </c>
      <c r="G2129" s="20" t="str">
        <f t="shared" si="34"/>
        <v/>
      </c>
      <c r="H2129" s="23"/>
      <c r="I2129" s="20"/>
      <c r="J2129" s="19">
        <v>0</v>
      </c>
    </row>
    <row r="2130" spans="1:10" ht="39" hidden="1" thickBot="1" x14ac:dyDescent="0.3">
      <c r="A2130" s="277"/>
      <c r="B2130" s="278"/>
      <c r="C2130" s="280" t="s">
        <v>528</v>
      </c>
      <c r="D2130" s="292" t="s">
        <v>106</v>
      </c>
      <c r="E2130" s="234">
        <v>1.0210999999999999</v>
      </c>
      <c r="F2130" s="235" t="s">
        <v>13</v>
      </c>
      <c r="G2130" s="22" t="str">
        <f t="shared" si="34"/>
        <v/>
      </c>
      <c r="H2130" s="26">
        <f>SUM(G2130:G2132)</f>
        <v>0.860985</v>
      </c>
      <c r="I2130" s="27"/>
      <c r="J2130" s="19">
        <v>0</v>
      </c>
    </row>
    <row r="2131" spans="1:10" ht="26.25" hidden="1" thickBot="1" x14ac:dyDescent="0.3">
      <c r="A2131" s="277"/>
      <c r="B2131" s="278"/>
      <c r="C2131" s="280" t="s">
        <v>6042</v>
      </c>
      <c r="D2131" s="280" t="s">
        <v>6039</v>
      </c>
      <c r="E2131" s="234">
        <v>1.7100000000000001E-2</v>
      </c>
      <c r="F2131" s="240">
        <v>22.324999999999999</v>
      </c>
      <c r="G2131" s="22">
        <f t="shared" si="34"/>
        <v>0.38175750000000003</v>
      </c>
      <c r="H2131" s="23"/>
      <c r="I2131" s="20"/>
      <c r="J2131" s="19">
        <v>0</v>
      </c>
    </row>
    <row r="2132" spans="1:10" ht="26.25" hidden="1" thickBot="1" x14ac:dyDescent="0.3">
      <c r="A2132" s="277"/>
      <c r="B2132" s="278"/>
      <c r="C2132" s="280" t="s">
        <v>6096</v>
      </c>
      <c r="D2132" s="280" t="s">
        <v>6039</v>
      </c>
      <c r="E2132" s="234">
        <v>1.7100000000000001E-2</v>
      </c>
      <c r="F2132" s="240">
        <v>28.024999999999999</v>
      </c>
      <c r="G2132" s="22">
        <f t="shared" si="34"/>
        <v>0.47922749999999997</v>
      </c>
      <c r="H2132" s="23"/>
      <c r="I2132" s="20"/>
      <c r="J2132" s="19">
        <v>0</v>
      </c>
    </row>
    <row r="2133" spans="1:10" ht="15.75" hidden="1" thickBot="1" x14ac:dyDescent="0.3">
      <c r="A2133" s="277"/>
      <c r="B2133" s="278"/>
      <c r="C2133" s="280"/>
      <c r="D2133" s="292"/>
      <c r="E2133" s="234"/>
      <c r="F2133" s="235" t="s">
        <v>13</v>
      </c>
      <c r="G2133" s="22" t="str">
        <f t="shared" si="34"/>
        <v/>
      </c>
      <c r="H2133" s="23"/>
      <c r="I2133" s="20"/>
      <c r="J2133" s="19">
        <v>0</v>
      </c>
    </row>
    <row r="2134" spans="1:10" ht="39" hidden="1" thickBot="1" x14ac:dyDescent="0.3">
      <c r="A2134" s="277"/>
      <c r="B2134" s="278"/>
      <c r="C2134" s="294" t="s">
        <v>520</v>
      </c>
      <c r="D2134" s="292"/>
      <c r="E2134" s="234"/>
      <c r="F2134" s="235" t="s">
        <v>13</v>
      </c>
      <c r="G2134" s="22" t="str">
        <f t="shared" si="34"/>
        <v/>
      </c>
      <c r="H2134" s="23"/>
      <c r="I2134" s="20"/>
      <c r="J2134" s="19">
        <v>0</v>
      </c>
    </row>
    <row r="2135" spans="1:10" ht="15.75" hidden="1" thickBot="1" x14ac:dyDescent="0.3">
      <c r="A2135" s="282"/>
      <c r="B2135" s="283"/>
      <c r="C2135" s="284"/>
      <c r="D2135" s="284"/>
      <c r="E2135" s="241"/>
      <c r="F2135" s="242" t="s">
        <v>13</v>
      </c>
      <c r="G2135" s="31" t="str">
        <f t="shared" si="34"/>
        <v/>
      </c>
      <c r="H2135" s="33"/>
      <c r="I2135" s="20"/>
      <c r="J2135" s="19">
        <v>0</v>
      </c>
    </row>
    <row r="2136" spans="1:10" ht="15.75" hidden="1" thickBot="1" x14ac:dyDescent="0.3">
      <c r="A2136" s="270" t="s">
        <v>529</v>
      </c>
      <c r="B2136" s="271" t="s">
        <v>2968</v>
      </c>
      <c r="C2136" s="272"/>
      <c r="D2136" s="273" t="s">
        <v>106</v>
      </c>
      <c r="E2136" s="236"/>
      <c r="F2136" s="237" t="s">
        <v>13</v>
      </c>
      <c r="G2136" s="274" t="str">
        <f t="shared" si="34"/>
        <v/>
      </c>
      <c r="H2136" s="275"/>
      <c r="I2136" s="276"/>
      <c r="J2136" s="19">
        <v>0</v>
      </c>
    </row>
    <row r="2137" spans="1:10" ht="15.75" hidden="1" thickBot="1" x14ac:dyDescent="0.3">
      <c r="A2137" s="277"/>
      <c r="B2137" s="278"/>
      <c r="C2137" s="279"/>
      <c r="D2137" s="279"/>
      <c r="E2137" s="238"/>
      <c r="F2137" s="239" t="s">
        <v>13</v>
      </c>
      <c r="G2137" s="20" t="str">
        <f t="shared" si="34"/>
        <v/>
      </c>
      <c r="H2137" s="23"/>
      <c r="I2137" s="20"/>
      <c r="J2137" s="19">
        <v>0</v>
      </c>
    </row>
    <row r="2138" spans="1:10" ht="39" hidden="1" thickBot="1" x14ac:dyDescent="0.3">
      <c r="A2138" s="277"/>
      <c r="B2138" s="278"/>
      <c r="C2138" s="280" t="s">
        <v>530</v>
      </c>
      <c r="D2138" s="292" t="s">
        <v>106</v>
      </c>
      <c r="E2138" s="234">
        <v>1.0210999999999999</v>
      </c>
      <c r="F2138" s="235" t="s">
        <v>13</v>
      </c>
      <c r="G2138" s="22" t="str">
        <f t="shared" si="34"/>
        <v/>
      </c>
      <c r="H2138" s="26">
        <f>SUM(G2138:G2140)</f>
        <v>0.9667199999999998</v>
      </c>
      <c r="I2138" s="27"/>
      <c r="J2138" s="19">
        <v>0</v>
      </c>
    </row>
    <row r="2139" spans="1:10" ht="26.25" hidden="1" thickBot="1" x14ac:dyDescent="0.3">
      <c r="A2139" s="277"/>
      <c r="B2139" s="278"/>
      <c r="C2139" s="280" t="s">
        <v>6042</v>
      </c>
      <c r="D2139" s="280" t="s">
        <v>6039</v>
      </c>
      <c r="E2139" s="234">
        <v>1.9199999999999998E-2</v>
      </c>
      <c r="F2139" s="240">
        <v>22.324999999999999</v>
      </c>
      <c r="G2139" s="22">
        <f t="shared" si="34"/>
        <v>0.42863999999999997</v>
      </c>
      <c r="H2139" s="23"/>
      <c r="I2139" s="20"/>
      <c r="J2139" s="19">
        <v>0</v>
      </c>
    </row>
    <row r="2140" spans="1:10" ht="26.25" hidden="1" thickBot="1" x14ac:dyDescent="0.3">
      <c r="A2140" s="277"/>
      <c r="B2140" s="278"/>
      <c r="C2140" s="280" t="s">
        <v>6096</v>
      </c>
      <c r="D2140" s="280" t="s">
        <v>6039</v>
      </c>
      <c r="E2140" s="234">
        <v>1.9199999999999998E-2</v>
      </c>
      <c r="F2140" s="240">
        <v>28.024999999999999</v>
      </c>
      <c r="G2140" s="22">
        <f t="shared" si="34"/>
        <v>0.53807999999999989</v>
      </c>
      <c r="H2140" s="23"/>
      <c r="I2140" s="20"/>
      <c r="J2140" s="19">
        <v>0</v>
      </c>
    </row>
    <row r="2141" spans="1:10" ht="15.75" hidden="1" thickBot="1" x14ac:dyDescent="0.3">
      <c r="A2141" s="277"/>
      <c r="B2141" s="278"/>
      <c r="C2141" s="280"/>
      <c r="D2141" s="292"/>
      <c r="E2141" s="234"/>
      <c r="F2141" s="235" t="s">
        <v>13</v>
      </c>
      <c r="G2141" s="22" t="str">
        <f t="shared" si="34"/>
        <v/>
      </c>
      <c r="H2141" s="23"/>
      <c r="I2141" s="20"/>
      <c r="J2141" s="19">
        <v>0</v>
      </c>
    </row>
    <row r="2142" spans="1:10" ht="39" hidden="1" thickBot="1" x14ac:dyDescent="0.3">
      <c r="A2142" s="277"/>
      <c r="B2142" s="278"/>
      <c r="C2142" s="294" t="s">
        <v>520</v>
      </c>
      <c r="D2142" s="292"/>
      <c r="E2142" s="234"/>
      <c r="F2142" s="235" t="s">
        <v>13</v>
      </c>
      <c r="G2142" s="22" t="str">
        <f t="shared" si="34"/>
        <v/>
      </c>
      <c r="H2142" s="23"/>
      <c r="I2142" s="20"/>
      <c r="J2142" s="19">
        <v>0</v>
      </c>
    </row>
    <row r="2143" spans="1:10" ht="15.75" hidden="1" thickBot="1" x14ac:dyDescent="0.3">
      <c r="A2143" s="282"/>
      <c r="B2143" s="283"/>
      <c r="C2143" s="284"/>
      <c r="D2143" s="284"/>
      <c r="E2143" s="241"/>
      <c r="F2143" s="242" t="s">
        <v>13</v>
      </c>
      <c r="G2143" s="31" t="str">
        <f t="shared" si="34"/>
        <v/>
      </c>
      <c r="H2143" s="33"/>
      <c r="I2143" s="20"/>
      <c r="J2143" s="19">
        <v>0</v>
      </c>
    </row>
    <row r="2144" spans="1:10" ht="15.75" hidden="1" thickBot="1" x14ac:dyDescent="0.3">
      <c r="A2144" s="270" t="s">
        <v>531</v>
      </c>
      <c r="B2144" s="271" t="s">
        <v>2969</v>
      </c>
      <c r="C2144" s="272"/>
      <c r="D2144" s="273" t="s">
        <v>106</v>
      </c>
      <c r="E2144" s="236"/>
      <c r="F2144" s="237" t="s">
        <v>13</v>
      </c>
      <c r="G2144" s="274" t="str">
        <f t="shared" si="34"/>
        <v/>
      </c>
      <c r="H2144" s="275"/>
      <c r="I2144" s="276"/>
      <c r="J2144" s="19">
        <v>0</v>
      </c>
    </row>
    <row r="2145" spans="1:10" ht="15.75" hidden="1" thickBot="1" x14ac:dyDescent="0.3">
      <c r="A2145" s="277"/>
      <c r="B2145" s="278"/>
      <c r="C2145" s="279"/>
      <c r="D2145" s="279"/>
      <c r="E2145" s="238"/>
      <c r="F2145" s="239" t="s">
        <v>13</v>
      </c>
      <c r="G2145" s="20" t="str">
        <f t="shared" si="34"/>
        <v/>
      </c>
      <c r="H2145" s="23"/>
      <c r="I2145" s="20"/>
      <c r="J2145" s="19">
        <v>0</v>
      </c>
    </row>
    <row r="2146" spans="1:10" ht="51.75" hidden="1" thickBot="1" x14ac:dyDescent="0.3">
      <c r="A2146" s="277"/>
      <c r="B2146" s="278"/>
      <c r="C2146" s="280" t="s">
        <v>532</v>
      </c>
      <c r="D2146" s="292" t="s">
        <v>106</v>
      </c>
      <c r="E2146" s="234">
        <v>1.0210999999999999</v>
      </c>
      <c r="F2146" s="235" t="s">
        <v>13</v>
      </c>
      <c r="G2146" s="22" t="str">
        <f t="shared" si="34"/>
        <v/>
      </c>
      <c r="H2146" s="26">
        <f>SUM(G2146:G2148)</f>
        <v>0.9667199999999998</v>
      </c>
      <c r="I2146" s="27"/>
      <c r="J2146" s="19">
        <v>0</v>
      </c>
    </row>
    <row r="2147" spans="1:10" ht="26.25" hidden="1" thickBot="1" x14ac:dyDescent="0.3">
      <c r="A2147" s="277"/>
      <c r="B2147" s="278"/>
      <c r="C2147" s="280" t="s">
        <v>6042</v>
      </c>
      <c r="D2147" s="280" t="s">
        <v>6039</v>
      </c>
      <c r="E2147" s="234">
        <v>1.9199999999999998E-2</v>
      </c>
      <c r="F2147" s="240">
        <v>22.324999999999999</v>
      </c>
      <c r="G2147" s="22">
        <f t="shared" si="34"/>
        <v>0.42863999999999997</v>
      </c>
      <c r="H2147" s="23"/>
      <c r="I2147" s="20"/>
      <c r="J2147" s="19">
        <v>0</v>
      </c>
    </row>
    <row r="2148" spans="1:10" ht="26.25" hidden="1" thickBot="1" x14ac:dyDescent="0.3">
      <c r="A2148" s="277"/>
      <c r="B2148" s="278"/>
      <c r="C2148" s="280" t="s">
        <v>6096</v>
      </c>
      <c r="D2148" s="280" t="s">
        <v>6039</v>
      </c>
      <c r="E2148" s="234">
        <v>1.9199999999999998E-2</v>
      </c>
      <c r="F2148" s="240">
        <v>28.024999999999999</v>
      </c>
      <c r="G2148" s="22">
        <f t="shared" si="34"/>
        <v>0.53807999999999989</v>
      </c>
      <c r="H2148" s="23"/>
      <c r="I2148" s="20"/>
      <c r="J2148" s="19">
        <v>0</v>
      </c>
    </row>
    <row r="2149" spans="1:10" ht="15.75" hidden="1" thickBot="1" x14ac:dyDescent="0.3">
      <c r="A2149" s="277"/>
      <c r="B2149" s="278"/>
      <c r="C2149" s="280"/>
      <c r="D2149" s="292"/>
      <c r="E2149" s="234"/>
      <c r="F2149" s="235" t="s">
        <v>13</v>
      </c>
      <c r="G2149" s="22" t="str">
        <f t="shared" si="34"/>
        <v/>
      </c>
      <c r="H2149" s="23"/>
      <c r="I2149" s="20"/>
      <c r="J2149" s="19">
        <v>0</v>
      </c>
    </row>
    <row r="2150" spans="1:10" ht="39" hidden="1" thickBot="1" x14ac:dyDescent="0.3">
      <c r="A2150" s="277"/>
      <c r="B2150" s="278"/>
      <c r="C2150" s="294" t="s">
        <v>520</v>
      </c>
      <c r="D2150" s="292"/>
      <c r="E2150" s="234"/>
      <c r="F2150" s="235" t="s">
        <v>13</v>
      </c>
      <c r="G2150" s="22" t="str">
        <f t="shared" si="34"/>
        <v/>
      </c>
      <c r="H2150" s="23"/>
      <c r="I2150" s="20"/>
      <c r="J2150" s="19">
        <v>0</v>
      </c>
    </row>
    <row r="2151" spans="1:10" ht="15.75" hidden="1" thickBot="1" x14ac:dyDescent="0.3">
      <c r="A2151" s="282"/>
      <c r="B2151" s="283"/>
      <c r="C2151" s="284"/>
      <c r="D2151" s="284"/>
      <c r="E2151" s="241"/>
      <c r="F2151" s="242" t="s">
        <v>13</v>
      </c>
      <c r="G2151" s="31" t="str">
        <f t="shared" si="34"/>
        <v/>
      </c>
      <c r="H2151" s="33"/>
      <c r="I2151" s="20"/>
      <c r="J2151" s="19">
        <v>0</v>
      </c>
    </row>
    <row r="2152" spans="1:10" ht="15.75" hidden="1" thickBot="1" x14ac:dyDescent="0.3">
      <c r="A2152" s="270" t="s">
        <v>533</v>
      </c>
      <c r="B2152" s="271" t="s">
        <v>2970</v>
      </c>
      <c r="C2152" s="272"/>
      <c r="D2152" s="273" t="s">
        <v>106</v>
      </c>
      <c r="E2152" s="236"/>
      <c r="F2152" s="237" t="s">
        <v>13</v>
      </c>
      <c r="G2152" s="274" t="str">
        <f t="shared" si="34"/>
        <v/>
      </c>
      <c r="H2152" s="275"/>
      <c r="I2152" s="276"/>
      <c r="J2152" s="19">
        <v>0</v>
      </c>
    </row>
    <row r="2153" spans="1:10" ht="15.75" hidden="1" thickBot="1" x14ac:dyDescent="0.3">
      <c r="A2153" s="277"/>
      <c r="B2153" s="278"/>
      <c r="C2153" s="279"/>
      <c r="D2153" s="279"/>
      <c r="E2153" s="238"/>
      <c r="F2153" s="239" t="s">
        <v>13</v>
      </c>
      <c r="G2153" s="20" t="str">
        <f t="shared" si="34"/>
        <v/>
      </c>
      <c r="H2153" s="23"/>
      <c r="I2153" s="20"/>
      <c r="J2153" s="19">
        <v>0</v>
      </c>
    </row>
    <row r="2154" spans="1:10" ht="39" hidden="1" thickBot="1" x14ac:dyDescent="0.3">
      <c r="A2154" s="277"/>
      <c r="B2154" s="278"/>
      <c r="C2154" s="280" t="s">
        <v>534</v>
      </c>
      <c r="D2154" s="292" t="s">
        <v>106</v>
      </c>
      <c r="E2154" s="234">
        <v>1.0210999999999999</v>
      </c>
      <c r="F2154" s="235" t="s">
        <v>13</v>
      </c>
      <c r="G2154" s="22" t="str">
        <f t="shared" si="34"/>
        <v/>
      </c>
      <c r="H2154" s="26">
        <f>SUM(G2154:G2156)</f>
        <v>0.9667199999999998</v>
      </c>
      <c r="I2154" s="27"/>
      <c r="J2154" s="19">
        <v>0</v>
      </c>
    </row>
    <row r="2155" spans="1:10" ht="26.25" hidden="1" thickBot="1" x14ac:dyDescent="0.3">
      <c r="A2155" s="277"/>
      <c r="B2155" s="278"/>
      <c r="C2155" s="280" t="s">
        <v>6042</v>
      </c>
      <c r="D2155" s="280" t="s">
        <v>6039</v>
      </c>
      <c r="E2155" s="234">
        <v>1.9199999999999998E-2</v>
      </c>
      <c r="F2155" s="240">
        <v>22.324999999999999</v>
      </c>
      <c r="G2155" s="22">
        <f t="shared" si="34"/>
        <v>0.42863999999999997</v>
      </c>
      <c r="H2155" s="23"/>
      <c r="I2155" s="20"/>
      <c r="J2155" s="19">
        <v>0</v>
      </c>
    </row>
    <row r="2156" spans="1:10" ht="26.25" hidden="1" thickBot="1" x14ac:dyDescent="0.3">
      <c r="A2156" s="277"/>
      <c r="B2156" s="278"/>
      <c r="C2156" s="280" t="s">
        <v>6096</v>
      </c>
      <c r="D2156" s="280" t="s">
        <v>6039</v>
      </c>
      <c r="E2156" s="234">
        <v>1.9199999999999998E-2</v>
      </c>
      <c r="F2156" s="240">
        <v>28.024999999999999</v>
      </c>
      <c r="G2156" s="22">
        <f t="shared" si="34"/>
        <v>0.53807999999999989</v>
      </c>
      <c r="H2156" s="23"/>
      <c r="I2156" s="20"/>
      <c r="J2156" s="19">
        <v>0</v>
      </c>
    </row>
    <row r="2157" spans="1:10" ht="15.75" hidden="1" thickBot="1" x14ac:dyDescent="0.3">
      <c r="A2157" s="277"/>
      <c r="B2157" s="278"/>
      <c r="C2157" s="280"/>
      <c r="D2157" s="292"/>
      <c r="E2157" s="234"/>
      <c r="F2157" s="235" t="s">
        <v>13</v>
      </c>
      <c r="G2157" s="22" t="str">
        <f t="shared" si="34"/>
        <v/>
      </c>
      <c r="H2157" s="23"/>
      <c r="I2157" s="20"/>
      <c r="J2157" s="19">
        <v>0</v>
      </c>
    </row>
    <row r="2158" spans="1:10" ht="39" hidden="1" thickBot="1" x14ac:dyDescent="0.3">
      <c r="A2158" s="277"/>
      <c r="B2158" s="278"/>
      <c r="C2158" s="294" t="s">
        <v>520</v>
      </c>
      <c r="D2158" s="292"/>
      <c r="E2158" s="234"/>
      <c r="F2158" s="235" t="s">
        <v>13</v>
      </c>
      <c r="G2158" s="22" t="str">
        <f t="shared" si="34"/>
        <v/>
      </c>
      <c r="H2158" s="23"/>
      <c r="I2158" s="20"/>
      <c r="J2158" s="19">
        <v>0</v>
      </c>
    </row>
    <row r="2159" spans="1:10" ht="15.75" hidden="1" thickBot="1" x14ac:dyDescent="0.3">
      <c r="A2159" s="282"/>
      <c r="B2159" s="283"/>
      <c r="C2159" s="284"/>
      <c r="D2159" s="284"/>
      <c r="E2159" s="241"/>
      <c r="F2159" s="242" t="s">
        <v>13</v>
      </c>
      <c r="G2159" s="31" t="str">
        <f t="shared" si="34"/>
        <v/>
      </c>
      <c r="H2159" s="33"/>
      <c r="I2159" s="20"/>
      <c r="J2159" s="19">
        <v>0</v>
      </c>
    </row>
    <row r="2160" spans="1:10" ht="15.75" hidden="1" thickBot="1" x14ac:dyDescent="0.3">
      <c r="A2160" s="270" t="s">
        <v>535</v>
      </c>
      <c r="B2160" s="271" t="s">
        <v>2971</v>
      </c>
      <c r="C2160" s="272"/>
      <c r="D2160" s="273" t="s">
        <v>106</v>
      </c>
      <c r="E2160" s="236"/>
      <c r="F2160" s="237" t="s">
        <v>13</v>
      </c>
      <c r="G2160" s="274" t="str">
        <f t="shared" si="34"/>
        <v/>
      </c>
      <c r="H2160" s="275"/>
      <c r="I2160" s="276"/>
      <c r="J2160" s="19">
        <v>0</v>
      </c>
    </row>
    <row r="2161" spans="1:10" ht="15.75" hidden="1" thickBot="1" x14ac:dyDescent="0.3">
      <c r="A2161" s="277"/>
      <c r="B2161" s="278"/>
      <c r="C2161" s="279"/>
      <c r="D2161" s="279"/>
      <c r="E2161" s="238"/>
      <c r="F2161" s="239" t="s">
        <v>13</v>
      </c>
      <c r="G2161" s="20" t="str">
        <f t="shared" si="34"/>
        <v/>
      </c>
      <c r="H2161" s="23"/>
      <c r="I2161" s="20"/>
      <c r="J2161" s="19">
        <v>0</v>
      </c>
    </row>
    <row r="2162" spans="1:10" ht="39" hidden="1" thickBot="1" x14ac:dyDescent="0.3">
      <c r="A2162" s="277"/>
      <c r="B2162" s="278"/>
      <c r="C2162" s="280" t="s">
        <v>536</v>
      </c>
      <c r="D2162" s="292" t="s">
        <v>106</v>
      </c>
      <c r="E2162" s="234">
        <v>1.0210999999999999</v>
      </c>
      <c r="F2162" s="235" t="s">
        <v>13</v>
      </c>
      <c r="G2162" s="22" t="str">
        <f t="shared" si="34"/>
        <v/>
      </c>
      <c r="H2162" s="26">
        <f>SUM(G2162:G2164)</f>
        <v>0.9667199999999998</v>
      </c>
      <c r="I2162" s="27"/>
      <c r="J2162" s="19">
        <v>0</v>
      </c>
    </row>
    <row r="2163" spans="1:10" ht="26.25" hidden="1" thickBot="1" x14ac:dyDescent="0.3">
      <c r="A2163" s="277"/>
      <c r="B2163" s="278"/>
      <c r="C2163" s="280" t="s">
        <v>6042</v>
      </c>
      <c r="D2163" s="280" t="s">
        <v>6039</v>
      </c>
      <c r="E2163" s="234">
        <v>1.9199999999999998E-2</v>
      </c>
      <c r="F2163" s="240">
        <v>22.324999999999999</v>
      </c>
      <c r="G2163" s="22">
        <f t="shared" si="34"/>
        <v>0.42863999999999997</v>
      </c>
      <c r="H2163" s="23"/>
      <c r="I2163" s="20"/>
      <c r="J2163" s="19">
        <v>0</v>
      </c>
    </row>
    <row r="2164" spans="1:10" ht="26.25" hidden="1" thickBot="1" x14ac:dyDescent="0.3">
      <c r="A2164" s="277"/>
      <c r="B2164" s="278"/>
      <c r="C2164" s="280" t="s">
        <v>6096</v>
      </c>
      <c r="D2164" s="280" t="s">
        <v>6039</v>
      </c>
      <c r="E2164" s="234">
        <v>1.9199999999999998E-2</v>
      </c>
      <c r="F2164" s="240">
        <v>28.024999999999999</v>
      </c>
      <c r="G2164" s="22">
        <f t="shared" si="34"/>
        <v>0.53807999999999989</v>
      </c>
      <c r="H2164" s="23"/>
      <c r="I2164" s="20"/>
      <c r="J2164" s="19">
        <v>0</v>
      </c>
    </row>
    <row r="2165" spans="1:10" ht="15.75" hidden="1" thickBot="1" x14ac:dyDescent="0.3">
      <c r="A2165" s="277"/>
      <c r="B2165" s="278"/>
      <c r="C2165" s="280"/>
      <c r="D2165" s="292"/>
      <c r="E2165" s="234"/>
      <c r="F2165" s="235" t="s">
        <v>13</v>
      </c>
      <c r="G2165" s="22" t="str">
        <f t="shared" si="34"/>
        <v/>
      </c>
      <c r="H2165" s="23"/>
      <c r="I2165" s="20"/>
      <c r="J2165" s="19">
        <v>0</v>
      </c>
    </row>
    <row r="2166" spans="1:10" ht="39" hidden="1" thickBot="1" x14ac:dyDescent="0.3">
      <c r="A2166" s="277"/>
      <c r="B2166" s="278"/>
      <c r="C2166" s="294" t="s">
        <v>520</v>
      </c>
      <c r="D2166" s="292"/>
      <c r="E2166" s="234"/>
      <c r="F2166" s="235" t="s">
        <v>13</v>
      </c>
      <c r="G2166" s="22" t="str">
        <f t="shared" si="34"/>
        <v/>
      </c>
      <c r="H2166" s="23"/>
      <c r="I2166" s="20"/>
      <c r="J2166" s="19">
        <v>0</v>
      </c>
    </row>
    <row r="2167" spans="1:10" ht="15.75" hidden="1" thickBot="1" x14ac:dyDescent="0.3">
      <c r="A2167" s="282"/>
      <c r="B2167" s="283"/>
      <c r="C2167" s="284"/>
      <c r="D2167" s="284"/>
      <c r="E2167" s="241"/>
      <c r="F2167" s="242" t="s">
        <v>13</v>
      </c>
      <c r="G2167" s="31" t="str">
        <f t="shared" si="34"/>
        <v/>
      </c>
      <c r="H2167" s="33"/>
      <c r="I2167" s="20"/>
      <c r="J2167" s="19">
        <v>0</v>
      </c>
    </row>
    <row r="2168" spans="1:10" ht="15.75" hidden="1" thickBot="1" x14ac:dyDescent="0.3">
      <c r="A2168" s="270" t="s">
        <v>537</v>
      </c>
      <c r="B2168" s="271" t="s">
        <v>2972</v>
      </c>
      <c r="C2168" s="272"/>
      <c r="D2168" s="273" t="s">
        <v>106</v>
      </c>
      <c r="E2168" s="236"/>
      <c r="F2168" s="237" t="s">
        <v>13</v>
      </c>
      <c r="G2168" s="274" t="str">
        <f t="shared" si="34"/>
        <v/>
      </c>
      <c r="H2168" s="275"/>
      <c r="I2168" s="276"/>
      <c r="J2168" s="19">
        <v>0</v>
      </c>
    </row>
    <row r="2169" spans="1:10" ht="15.75" hidden="1" thickBot="1" x14ac:dyDescent="0.3">
      <c r="A2169" s="277"/>
      <c r="B2169" s="278"/>
      <c r="C2169" s="279"/>
      <c r="D2169" s="279"/>
      <c r="E2169" s="238"/>
      <c r="F2169" s="239" t="s">
        <v>13</v>
      </c>
      <c r="G2169" s="20" t="str">
        <f t="shared" si="34"/>
        <v/>
      </c>
      <c r="H2169" s="23"/>
      <c r="I2169" s="20"/>
      <c r="J2169" s="19">
        <v>0</v>
      </c>
    </row>
    <row r="2170" spans="1:10" ht="39" hidden="1" thickBot="1" x14ac:dyDescent="0.3">
      <c r="A2170" s="277"/>
      <c r="B2170" s="278"/>
      <c r="C2170" s="280" t="s">
        <v>538</v>
      </c>
      <c r="D2170" s="292" t="s">
        <v>106</v>
      </c>
      <c r="E2170" s="234">
        <v>1.0210999999999999</v>
      </c>
      <c r="F2170" s="235" t="s">
        <v>13</v>
      </c>
      <c r="G2170" s="22" t="str">
        <f t="shared" si="34"/>
        <v/>
      </c>
      <c r="H2170" s="26">
        <f>SUM(G2170:G2172)</f>
        <v>0.9667199999999998</v>
      </c>
      <c r="I2170" s="27"/>
      <c r="J2170" s="19">
        <v>0</v>
      </c>
    </row>
    <row r="2171" spans="1:10" ht="26.25" hidden="1" thickBot="1" x14ac:dyDescent="0.3">
      <c r="A2171" s="277"/>
      <c r="B2171" s="278"/>
      <c r="C2171" s="280" t="s">
        <v>6042</v>
      </c>
      <c r="D2171" s="280" t="s">
        <v>6039</v>
      </c>
      <c r="E2171" s="234">
        <v>1.9199999999999998E-2</v>
      </c>
      <c r="F2171" s="240">
        <v>22.324999999999999</v>
      </c>
      <c r="G2171" s="22">
        <f t="shared" si="34"/>
        <v>0.42863999999999997</v>
      </c>
      <c r="H2171" s="23"/>
      <c r="I2171" s="20"/>
      <c r="J2171" s="19">
        <v>0</v>
      </c>
    </row>
    <row r="2172" spans="1:10" ht="26.25" hidden="1" thickBot="1" x14ac:dyDescent="0.3">
      <c r="A2172" s="277"/>
      <c r="B2172" s="278"/>
      <c r="C2172" s="280" t="s">
        <v>6096</v>
      </c>
      <c r="D2172" s="280" t="s">
        <v>6039</v>
      </c>
      <c r="E2172" s="234">
        <v>1.9199999999999998E-2</v>
      </c>
      <c r="F2172" s="240">
        <v>28.024999999999999</v>
      </c>
      <c r="G2172" s="22">
        <f t="shared" si="34"/>
        <v>0.53807999999999989</v>
      </c>
      <c r="H2172" s="23"/>
      <c r="I2172" s="20"/>
      <c r="J2172" s="19">
        <v>0</v>
      </c>
    </row>
    <row r="2173" spans="1:10" ht="15.75" hidden="1" thickBot="1" x14ac:dyDescent="0.3">
      <c r="A2173" s="277"/>
      <c r="B2173" s="278"/>
      <c r="C2173" s="280"/>
      <c r="D2173" s="292"/>
      <c r="E2173" s="234"/>
      <c r="F2173" s="235" t="s">
        <v>13</v>
      </c>
      <c r="G2173" s="22" t="str">
        <f t="shared" si="34"/>
        <v/>
      </c>
      <c r="H2173" s="23"/>
      <c r="I2173" s="20"/>
      <c r="J2173" s="19">
        <v>0</v>
      </c>
    </row>
    <row r="2174" spans="1:10" ht="39" hidden="1" thickBot="1" x14ac:dyDescent="0.3">
      <c r="A2174" s="277"/>
      <c r="B2174" s="278"/>
      <c r="C2174" s="294" t="s">
        <v>520</v>
      </c>
      <c r="D2174" s="292"/>
      <c r="E2174" s="234"/>
      <c r="F2174" s="235" t="s">
        <v>13</v>
      </c>
      <c r="G2174" s="22" t="str">
        <f t="shared" si="34"/>
        <v/>
      </c>
      <c r="H2174" s="23"/>
      <c r="I2174" s="20"/>
      <c r="J2174" s="19">
        <v>0</v>
      </c>
    </row>
    <row r="2175" spans="1:10" ht="15.75" hidden="1" thickBot="1" x14ac:dyDescent="0.3">
      <c r="A2175" s="282"/>
      <c r="B2175" s="283"/>
      <c r="C2175" s="284"/>
      <c r="D2175" s="284"/>
      <c r="E2175" s="241"/>
      <c r="F2175" s="242" t="s">
        <v>13</v>
      </c>
      <c r="G2175" s="31" t="str">
        <f t="shared" si="34"/>
        <v/>
      </c>
      <c r="H2175" s="33"/>
      <c r="I2175" s="20"/>
      <c r="J2175" s="19">
        <v>0</v>
      </c>
    </row>
    <row r="2176" spans="1:10" ht="15.75" hidden="1" thickBot="1" x14ac:dyDescent="0.3">
      <c r="A2176" s="270" t="s">
        <v>539</v>
      </c>
      <c r="B2176" s="271" t="s">
        <v>2973</v>
      </c>
      <c r="C2176" s="272"/>
      <c r="D2176" s="273" t="s">
        <v>106</v>
      </c>
      <c r="E2176" s="236"/>
      <c r="F2176" s="237" t="s">
        <v>13</v>
      </c>
      <c r="G2176" s="274" t="str">
        <f t="shared" si="34"/>
        <v/>
      </c>
      <c r="H2176" s="275"/>
      <c r="I2176" s="276"/>
      <c r="J2176" s="19">
        <v>0</v>
      </c>
    </row>
    <row r="2177" spans="1:10" ht="15.75" hidden="1" thickBot="1" x14ac:dyDescent="0.3">
      <c r="A2177" s="277"/>
      <c r="B2177" s="278"/>
      <c r="C2177" s="279"/>
      <c r="D2177" s="279"/>
      <c r="E2177" s="238"/>
      <c r="F2177" s="239" t="s">
        <v>13</v>
      </c>
      <c r="G2177" s="20" t="str">
        <f t="shared" si="34"/>
        <v/>
      </c>
      <c r="H2177" s="23"/>
      <c r="I2177" s="20"/>
      <c r="J2177" s="19">
        <v>0</v>
      </c>
    </row>
    <row r="2178" spans="1:10" ht="39" hidden="1" thickBot="1" x14ac:dyDescent="0.3">
      <c r="A2178" s="277"/>
      <c r="B2178" s="278"/>
      <c r="C2178" s="280" t="s">
        <v>540</v>
      </c>
      <c r="D2178" s="292" t="s">
        <v>106</v>
      </c>
      <c r="E2178" s="234">
        <v>1.0210999999999999</v>
      </c>
      <c r="F2178" s="235" t="s">
        <v>13</v>
      </c>
      <c r="G2178" s="22" t="str">
        <f t="shared" si="34"/>
        <v/>
      </c>
      <c r="H2178" s="26">
        <f>SUM(G2178:G2180)</f>
        <v>0.9667199999999998</v>
      </c>
      <c r="I2178" s="27"/>
      <c r="J2178" s="19">
        <v>0</v>
      </c>
    </row>
    <row r="2179" spans="1:10" ht="26.25" hidden="1" thickBot="1" x14ac:dyDescent="0.3">
      <c r="A2179" s="277"/>
      <c r="B2179" s="278"/>
      <c r="C2179" s="280" t="s">
        <v>6042</v>
      </c>
      <c r="D2179" s="280" t="s">
        <v>6039</v>
      </c>
      <c r="E2179" s="234">
        <v>1.9199999999999998E-2</v>
      </c>
      <c r="F2179" s="240">
        <v>22.324999999999999</v>
      </c>
      <c r="G2179" s="22">
        <f t="shared" si="34"/>
        <v>0.42863999999999997</v>
      </c>
      <c r="H2179" s="23"/>
      <c r="I2179" s="20"/>
      <c r="J2179" s="19">
        <v>0</v>
      </c>
    </row>
    <row r="2180" spans="1:10" ht="26.25" hidden="1" thickBot="1" x14ac:dyDescent="0.3">
      <c r="A2180" s="277"/>
      <c r="B2180" s="278"/>
      <c r="C2180" s="280" t="s">
        <v>6096</v>
      </c>
      <c r="D2180" s="280" t="s">
        <v>6039</v>
      </c>
      <c r="E2180" s="234">
        <v>1.9199999999999998E-2</v>
      </c>
      <c r="F2180" s="240">
        <v>28.024999999999999</v>
      </c>
      <c r="G2180" s="22">
        <f t="shared" si="34"/>
        <v>0.53807999999999989</v>
      </c>
      <c r="H2180" s="23"/>
      <c r="I2180" s="20"/>
      <c r="J2180" s="19">
        <v>0</v>
      </c>
    </row>
    <row r="2181" spans="1:10" ht="15.75" hidden="1" thickBot="1" x14ac:dyDescent="0.3">
      <c r="A2181" s="277"/>
      <c r="B2181" s="278"/>
      <c r="C2181" s="280"/>
      <c r="D2181" s="292"/>
      <c r="E2181" s="234"/>
      <c r="F2181" s="235" t="s">
        <v>13</v>
      </c>
      <c r="G2181" s="22" t="str">
        <f t="shared" si="34"/>
        <v/>
      </c>
      <c r="H2181" s="23"/>
      <c r="I2181" s="20"/>
      <c r="J2181" s="19">
        <v>0</v>
      </c>
    </row>
    <row r="2182" spans="1:10" ht="39" hidden="1" thickBot="1" x14ac:dyDescent="0.3">
      <c r="A2182" s="277"/>
      <c r="B2182" s="278"/>
      <c r="C2182" s="294" t="s">
        <v>520</v>
      </c>
      <c r="D2182" s="292"/>
      <c r="E2182" s="234"/>
      <c r="F2182" s="235" t="s">
        <v>13</v>
      </c>
      <c r="G2182" s="22" t="str">
        <f t="shared" si="34"/>
        <v/>
      </c>
      <c r="H2182" s="23"/>
      <c r="I2182" s="20"/>
      <c r="J2182" s="19">
        <v>0</v>
      </c>
    </row>
    <row r="2183" spans="1:10" ht="15.75" hidden="1" thickBot="1" x14ac:dyDescent="0.3">
      <c r="A2183" s="282"/>
      <c r="B2183" s="283"/>
      <c r="C2183" s="284"/>
      <c r="D2183" s="284"/>
      <c r="E2183" s="241"/>
      <c r="F2183" s="242" t="s">
        <v>13</v>
      </c>
      <c r="G2183" s="31" t="str">
        <f t="shared" si="34"/>
        <v/>
      </c>
      <c r="H2183" s="33"/>
      <c r="I2183" s="20"/>
      <c r="J2183" s="19">
        <v>0</v>
      </c>
    </row>
    <row r="2184" spans="1:10" ht="15.75" hidden="1" thickBot="1" x14ac:dyDescent="0.3">
      <c r="A2184" s="270" t="s">
        <v>541</v>
      </c>
      <c r="B2184" s="271" t="s">
        <v>2974</v>
      </c>
      <c r="C2184" s="272"/>
      <c r="D2184" s="273" t="s">
        <v>68</v>
      </c>
      <c r="E2184" s="236"/>
      <c r="F2184" s="237" t="s">
        <v>13</v>
      </c>
      <c r="G2184" s="274" t="str">
        <f t="shared" si="34"/>
        <v/>
      </c>
      <c r="H2184" s="275"/>
      <c r="I2184" s="276"/>
      <c r="J2184" s="19">
        <v>0</v>
      </c>
    </row>
    <row r="2185" spans="1:10" ht="15.75" hidden="1" thickBot="1" x14ac:dyDescent="0.3">
      <c r="A2185" s="277"/>
      <c r="B2185" s="278"/>
      <c r="C2185" s="279"/>
      <c r="D2185" s="279"/>
      <c r="E2185" s="238"/>
      <c r="F2185" s="239" t="s">
        <v>13</v>
      </c>
      <c r="G2185" s="20" t="str">
        <f t="shared" si="34"/>
        <v/>
      </c>
      <c r="H2185" s="23"/>
      <c r="I2185" s="20"/>
      <c r="J2185" s="19">
        <v>0</v>
      </c>
    </row>
    <row r="2186" spans="1:10" ht="26.25" hidden="1" thickBot="1" x14ac:dyDescent="0.3">
      <c r="A2186" s="277"/>
      <c r="B2186" s="278"/>
      <c r="C2186" s="280" t="s">
        <v>6042</v>
      </c>
      <c r="D2186" s="280" t="s">
        <v>6039</v>
      </c>
      <c r="E2186" s="234">
        <v>0.2</v>
      </c>
      <c r="F2186" s="240">
        <v>22.324999999999999</v>
      </c>
      <c r="G2186" s="22">
        <f t="shared" si="34"/>
        <v>4.4649999999999999</v>
      </c>
      <c r="H2186" s="26">
        <f>SUM(G2186:G2188)</f>
        <v>10.07</v>
      </c>
      <c r="I2186" s="27"/>
      <c r="J2186" s="19">
        <v>0</v>
      </c>
    </row>
    <row r="2187" spans="1:10" ht="26.25" hidden="1" thickBot="1" x14ac:dyDescent="0.3">
      <c r="A2187" s="277"/>
      <c r="B2187" s="278"/>
      <c r="C2187" s="280" t="s">
        <v>6096</v>
      </c>
      <c r="D2187" s="280" t="s">
        <v>6039</v>
      </c>
      <c r="E2187" s="234">
        <v>0.2</v>
      </c>
      <c r="F2187" s="240">
        <v>28.024999999999999</v>
      </c>
      <c r="G2187" s="22">
        <f t="shared" si="34"/>
        <v>5.6050000000000004</v>
      </c>
      <c r="H2187" s="23"/>
      <c r="I2187" s="20"/>
      <c r="J2187" s="19">
        <v>0</v>
      </c>
    </row>
    <row r="2188" spans="1:10" ht="15.75" hidden="1" thickBot="1" x14ac:dyDescent="0.3">
      <c r="A2188" s="277"/>
      <c r="B2188" s="278"/>
      <c r="C2188" s="280" t="s">
        <v>542</v>
      </c>
      <c r="D2188" s="292" t="s">
        <v>68</v>
      </c>
      <c r="E2188" s="234">
        <v>1.05</v>
      </c>
      <c r="F2188" s="235" t="s">
        <v>13</v>
      </c>
      <c r="G2188" s="22" t="str">
        <f t="shared" si="34"/>
        <v/>
      </c>
      <c r="H2188" s="23"/>
      <c r="I2188" s="20"/>
      <c r="J2188" s="19">
        <v>0</v>
      </c>
    </row>
    <row r="2189" spans="1:10" ht="15.75" hidden="1" thickBot="1" x14ac:dyDescent="0.3">
      <c r="A2189" s="282"/>
      <c r="B2189" s="283"/>
      <c r="C2189" s="284"/>
      <c r="D2189" s="284"/>
      <c r="E2189" s="241"/>
      <c r="F2189" s="242" t="s">
        <v>13</v>
      </c>
      <c r="G2189" s="31" t="str">
        <f t="shared" si="34"/>
        <v/>
      </c>
      <c r="H2189" s="33"/>
      <c r="I2189" s="20"/>
      <c r="J2189" s="19">
        <v>0</v>
      </c>
    </row>
    <row r="2190" spans="1:10" ht="15.75" hidden="1" thickBot="1" x14ac:dyDescent="0.3">
      <c r="A2190" s="270" t="s">
        <v>543</v>
      </c>
      <c r="B2190" s="271" t="s">
        <v>2975</v>
      </c>
      <c r="C2190" s="272"/>
      <c r="D2190" s="273" t="s">
        <v>106</v>
      </c>
      <c r="E2190" s="236"/>
      <c r="F2190" s="237" t="s">
        <v>13</v>
      </c>
      <c r="G2190" s="274" t="str">
        <f t="shared" si="34"/>
        <v/>
      </c>
      <c r="H2190" s="275"/>
      <c r="I2190" s="276"/>
      <c r="J2190" s="19">
        <v>0</v>
      </c>
    </row>
    <row r="2191" spans="1:10" ht="15.75" hidden="1" thickBot="1" x14ac:dyDescent="0.3">
      <c r="A2191" s="277"/>
      <c r="B2191" s="278"/>
      <c r="C2191" s="279"/>
      <c r="D2191" s="279"/>
      <c r="E2191" s="238"/>
      <c r="F2191" s="239" t="s">
        <v>13</v>
      </c>
      <c r="G2191" s="20" t="str">
        <f t="shared" si="34"/>
        <v/>
      </c>
      <c r="H2191" s="23"/>
      <c r="I2191" s="20"/>
      <c r="J2191" s="19">
        <v>0</v>
      </c>
    </row>
    <row r="2192" spans="1:10" ht="26.25" hidden="1" thickBot="1" x14ac:dyDescent="0.3">
      <c r="A2192" s="277"/>
      <c r="B2192" s="278"/>
      <c r="C2192" s="280" t="s">
        <v>6096</v>
      </c>
      <c r="D2192" s="280" t="s">
        <v>6039</v>
      </c>
      <c r="E2192" s="234">
        <v>0.29199999999999998</v>
      </c>
      <c r="F2192" s="240">
        <v>28.024999999999999</v>
      </c>
      <c r="G2192" s="20">
        <f t="shared" ref="G2192:G2255" si="35">IF(ISNUMBER(F2192),E2192*F2192,"")</f>
        <v>8.1832999999999991</v>
      </c>
      <c r="H2192" s="26">
        <f>SUM(G2192:G2194)</f>
        <v>106.90254049999999</v>
      </c>
      <c r="I2192" s="27"/>
      <c r="J2192" s="19">
        <v>0</v>
      </c>
    </row>
    <row r="2193" spans="1:10" ht="26.25" hidden="1" thickBot="1" x14ac:dyDescent="0.3">
      <c r="A2193" s="277"/>
      <c r="B2193" s="278"/>
      <c r="C2193" s="280" t="s">
        <v>6042</v>
      </c>
      <c r="D2193" s="280" t="s">
        <v>6039</v>
      </c>
      <c r="E2193" s="234">
        <v>0.29199999999999998</v>
      </c>
      <c r="F2193" s="240">
        <v>22.324999999999999</v>
      </c>
      <c r="G2193" s="20">
        <f t="shared" si="35"/>
        <v>6.5188999999999995</v>
      </c>
      <c r="H2193" s="23"/>
      <c r="I2193" s="20"/>
      <c r="J2193" s="19">
        <v>0</v>
      </c>
    </row>
    <row r="2194" spans="1:10" ht="26.25" hidden="1" thickBot="1" x14ac:dyDescent="0.3">
      <c r="A2194" s="277"/>
      <c r="B2194" s="278"/>
      <c r="C2194" s="280" t="s">
        <v>6068</v>
      </c>
      <c r="D2194" s="280" t="s">
        <v>1304</v>
      </c>
      <c r="E2194" s="234">
        <v>1.0389999999999999</v>
      </c>
      <c r="F2194" s="235">
        <v>88.739499999999992</v>
      </c>
      <c r="G2194" s="20">
        <f t="shared" si="35"/>
        <v>92.200340499999982</v>
      </c>
      <c r="H2194" s="23"/>
      <c r="I2194" s="20"/>
      <c r="J2194" s="19">
        <v>0</v>
      </c>
    </row>
    <row r="2195" spans="1:10" ht="15.75" hidden="1" thickBot="1" x14ac:dyDescent="0.3">
      <c r="A2195" s="282"/>
      <c r="B2195" s="283"/>
      <c r="C2195" s="284"/>
      <c r="D2195" s="284"/>
      <c r="E2195" s="241"/>
      <c r="F2195" s="242" t="s">
        <v>13</v>
      </c>
      <c r="G2195" s="31" t="str">
        <f t="shared" si="35"/>
        <v/>
      </c>
      <c r="H2195" s="33"/>
      <c r="I2195" s="20"/>
      <c r="J2195" s="19">
        <v>0</v>
      </c>
    </row>
    <row r="2196" spans="1:10" ht="15.75" hidden="1" thickBot="1" x14ac:dyDescent="0.3">
      <c r="A2196" s="270" t="s">
        <v>544</v>
      </c>
      <c r="B2196" s="271" t="s">
        <v>2976</v>
      </c>
      <c r="C2196" s="272"/>
      <c r="D2196" s="273" t="s">
        <v>106</v>
      </c>
      <c r="E2196" s="236"/>
      <c r="F2196" s="237" t="s">
        <v>13</v>
      </c>
      <c r="G2196" s="274" t="str">
        <f t="shared" si="35"/>
        <v/>
      </c>
      <c r="H2196" s="275"/>
      <c r="I2196" s="276"/>
      <c r="J2196" s="19">
        <v>0</v>
      </c>
    </row>
    <row r="2197" spans="1:10" ht="15.75" hidden="1" thickBot="1" x14ac:dyDescent="0.3">
      <c r="A2197" s="277"/>
      <c r="B2197" s="278"/>
      <c r="C2197" s="279"/>
      <c r="D2197" s="279"/>
      <c r="E2197" s="238"/>
      <c r="F2197" s="239" t="s">
        <v>13</v>
      </c>
      <c r="G2197" s="20" t="str">
        <f t="shared" si="35"/>
        <v/>
      </c>
      <c r="H2197" s="23"/>
      <c r="I2197" s="20"/>
      <c r="J2197" s="19">
        <v>0</v>
      </c>
    </row>
    <row r="2198" spans="1:10" ht="26.25" hidden="1" thickBot="1" x14ac:dyDescent="0.3">
      <c r="A2198" s="277"/>
      <c r="B2198" s="278"/>
      <c r="C2198" s="280" t="s">
        <v>6096</v>
      </c>
      <c r="D2198" s="280" t="s">
        <v>6039</v>
      </c>
      <c r="E2198" s="234">
        <v>0.27500000000000002</v>
      </c>
      <c r="F2198" s="240">
        <v>28.024999999999999</v>
      </c>
      <c r="G2198" s="20">
        <f t="shared" si="35"/>
        <v>7.7068750000000001</v>
      </c>
      <c r="H2198" s="26">
        <f>SUM(G2198:G2200)</f>
        <v>98.456175999999985</v>
      </c>
      <c r="I2198" s="27"/>
      <c r="J2198" s="19">
        <v>0</v>
      </c>
    </row>
    <row r="2199" spans="1:10" ht="26.25" hidden="1" thickBot="1" x14ac:dyDescent="0.3">
      <c r="A2199" s="277"/>
      <c r="B2199" s="278"/>
      <c r="C2199" s="280" t="s">
        <v>6042</v>
      </c>
      <c r="D2199" s="280" t="s">
        <v>6039</v>
      </c>
      <c r="E2199" s="234">
        <v>0.27500000000000002</v>
      </c>
      <c r="F2199" s="240">
        <v>22.324999999999999</v>
      </c>
      <c r="G2199" s="20">
        <f t="shared" si="35"/>
        <v>6.1393750000000002</v>
      </c>
      <c r="H2199" s="23"/>
      <c r="I2199" s="20"/>
      <c r="J2199" s="19">
        <v>0</v>
      </c>
    </row>
    <row r="2200" spans="1:10" ht="26.25" hidden="1" thickBot="1" x14ac:dyDescent="0.3">
      <c r="A2200" s="277"/>
      <c r="B2200" s="278"/>
      <c r="C2200" s="280" t="s">
        <v>6062</v>
      </c>
      <c r="D2200" s="280" t="s">
        <v>1304</v>
      </c>
      <c r="E2200" s="234">
        <v>1.0389999999999999</v>
      </c>
      <c r="F2200" s="240">
        <v>81.433999999999997</v>
      </c>
      <c r="G2200" s="20">
        <f t="shared" si="35"/>
        <v>84.609925999999987</v>
      </c>
      <c r="H2200" s="23"/>
      <c r="I2200" s="20"/>
      <c r="J2200" s="19">
        <v>0</v>
      </c>
    </row>
    <row r="2201" spans="1:10" ht="15.75" hidden="1" thickBot="1" x14ac:dyDescent="0.3">
      <c r="A2201" s="282"/>
      <c r="B2201" s="283"/>
      <c r="C2201" s="284"/>
      <c r="D2201" s="284"/>
      <c r="E2201" s="241"/>
      <c r="F2201" s="242" t="s">
        <v>13</v>
      </c>
      <c r="G2201" s="31" t="str">
        <f t="shared" si="35"/>
        <v/>
      </c>
      <c r="H2201" s="33"/>
      <c r="I2201" s="20"/>
      <c r="J2201" s="19">
        <v>0</v>
      </c>
    </row>
    <row r="2202" spans="1:10" ht="15.75" hidden="1" thickBot="1" x14ac:dyDescent="0.3">
      <c r="A2202" s="270" t="s">
        <v>545</v>
      </c>
      <c r="B2202" s="271" t="s">
        <v>2977</v>
      </c>
      <c r="C2202" s="272"/>
      <c r="D2202" s="273" t="s">
        <v>106</v>
      </c>
      <c r="E2202" s="236"/>
      <c r="F2202" s="237" t="s">
        <v>13</v>
      </c>
      <c r="G2202" s="274" t="str">
        <f t="shared" si="35"/>
        <v/>
      </c>
      <c r="H2202" s="275"/>
      <c r="I2202" s="276"/>
      <c r="J2202" s="19">
        <v>0</v>
      </c>
    </row>
    <row r="2203" spans="1:10" ht="15.75" hidden="1" thickBot="1" x14ac:dyDescent="0.3">
      <c r="A2203" s="277"/>
      <c r="B2203" s="278"/>
      <c r="C2203" s="279"/>
      <c r="D2203" s="279"/>
      <c r="E2203" s="238"/>
      <c r="F2203" s="239" t="s">
        <v>13</v>
      </c>
      <c r="G2203" s="20" t="str">
        <f t="shared" si="35"/>
        <v/>
      </c>
      <c r="H2203" s="23"/>
      <c r="I2203" s="20"/>
      <c r="J2203" s="19">
        <v>0</v>
      </c>
    </row>
    <row r="2204" spans="1:10" ht="26.25" hidden="1" thickBot="1" x14ac:dyDescent="0.3">
      <c r="A2204" s="277"/>
      <c r="B2204" s="278"/>
      <c r="C2204" s="280" t="s">
        <v>6096</v>
      </c>
      <c r="D2204" s="280" t="s">
        <v>6039</v>
      </c>
      <c r="E2204" s="234">
        <v>0.29699999999999999</v>
      </c>
      <c r="F2204" s="240">
        <v>28.024999999999999</v>
      </c>
      <c r="G2204" s="22">
        <f t="shared" si="35"/>
        <v>8.3234249999999985</v>
      </c>
      <c r="H2204" s="26">
        <f>SUM(G2204:G2206)</f>
        <v>78.095538499999989</v>
      </c>
      <c r="I2204" s="27"/>
      <c r="J2204" s="19">
        <v>0</v>
      </c>
    </row>
    <row r="2205" spans="1:10" ht="26.25" hidden="1" thickBot="1" x14ac:dyDescent="0.3">
      <c r="A2205" s="277"/>
      <c r="B2205" s="278"/>
      <c r="C2205" s="280" t="s">
        <v>6042</v>
      </c>
      <c r="D2205" s="280" t="s">
        <v>6039</v>
      </c>
      <c r="E2205" s="234">
        <v>0.29699999999999999</v>
      </c>
      <c r="F2205" s="240">
        <v>22.324999999999999</v>
      </c>
      <c r="G2205" s="22">
        <f t="shared" si="35"/>
        <v>6.6305249999999996</v>
      </c>
      <c r="H2205" s="23"/>
      <c r="I2205" s="20"/>
      <c r="J2205" s="19">
        <v>0</v>
      </c>
    </row>
    <row r="2206" spans="1:10" ht="26.25" hidden="1" thickBot="1" x14ac:dyDescent="0.3">
      <c r="A2206" s="277"/>
      <c r="B2206" s="278"/>
      <c r="C2206" s="280" t="s">
        <v>6051</v>
      </c>
      <c r="D2206" s="280" t="s">
        <v>1304</v>
      </c>
      <c r="E2206" s="234">
        <v>1.0389999999999999</v>
      </c>
      <c r="F2206" s="240">
        <v>60.771499999999996</v>
      </c>
      <c r="G2206" s="22">
        <f t="shared" si="35"/>
        <v>63.14158849999999</v>
      </c>
      <c r="H2206" s="23"/>
      <c r="I2206" s="20"/>
      <c r="J2206" s="19">
        <v>0</v>
      </c>
    </row>
    <row r="2207" spans="1:10" ht="15.75" hidden="1" thickBot="1" x14ac:dyDescent="0.3">
      <c r="A2207" s="282"/>
      <c r="B2207" s="283"/>
      <c r="C2207" s="284"/>
      <c r="D2207" s="284"/>
      <c r="E2207" s="241"/>
      <c r="F2207" s="242" t="s">
        <v>13</v>
      </c>
      <c r="G2207" s="31" t="str">
        <f t="shared" si="35"/>
        <v/>
      </c>
      <c r="H2207" s="33"/>
      <c r="I2207" s="20"/>
      <c r="J2207" s="19">
        <v>0</v>
      </c>
    </row>
    <row r="2208" spans="1:10" ht="15.75" hidden="1" thickBot="1" x14ac:dyDescent="0.3">
      <c r="A2208" s="270" t="s">
        <v>546</v>
      </c>
      <c r="B2208" s="271" t="s">
        <v>2978</v>
      </c>
      <c r="C2208" s="272"/>
      <c r="D2208" s="273" t="s">
        <v>106</v>
      </c>
      <c r="E2208" s="236"/>
      <c r="F2208" s="237" t="s">
        <v>13</v>
      </c>
      <c r="G2208" s="274" t="str">
        <f t="shared" si="35"/>
        <v/>
      </c>
      <c r="H2208" s="275"/>
      <c r="I2208" s="276"/>
      <c r="J2208" s="19">
        <v>0</v>
      </c>
    </row>
    <row r="2209" spans="1:10" ht="15.75" hidden="1" thickBot="1" x14ac:dyDescent="0.3">
      <c r="A2209" s="277"/>
      <c r="B2209" s="278"/>
      <c r="C2209" s="279"/>
      <c r="D2209" s="279"/>
      <c r="E2209" s="238"/>
      <c r="F2209" s="239" t="s">
        <v>13</v>
      </c>
      <c r="G2209" s="20" t="str">
        <f t="shared" si="35"/>
        <v/>
      </c>
      <c r="H2209" s="23"/>
      <c r="I2209" s="20"/>
      <c r="J2209" s="19">
        <v>0</v>
      </c>
    </row>
    <row r="2210" spans="1:10" ht="26.25" hidden="1" thickBot="1" x14ac:dyDescent="0.3">
      <c r="A2210" s="277"/>
      <c r="B2210" s="278"/>
      <c r="C2210" s="280" t="s">
        <v>6096</v>
      </c>
      <c r="D2210" s="280" t="s">
        <v>6039</v>
      </c>
      <c r="E2210" s="234">
        <v>0.29699999999999999</v>
      </c>
      <c r="F2210" s="240">
        <v>28.024999999999999</v>
      </c>
      <c r="G2210" s="20">
        <f t="shared" si="35"/>
        <v>8.3234249999999985</v>
      </c>
      <c r="H2210" s="26">
        <f>SUM(G2210:G2212)</f>
        <v>71.057871999999989</v>
      </c>
      <c r="I2210" s="27"/>
      <c r="J2210" s="19">
        <v>0</v>
      </c>
    </row>
    <row r="2211" spans="1:10" ht="26.25" hidden="1" thickBot="1" x14ac:dyDescent="0.3">
      <c r="A2211" s="277"/>
      <c r="B2211" s="278"/>
      <c r="C2211" s="280" t="s">
        <v>6042</v>
      </c>
      <c r="D2211" s="280" t="s">
        <v>6039</v>
      </c>
      <c r="E2211" s="234">
        <v>0.29699999999999999</v>
      </c>
      <c r="F2211" s="240">
        <v>22.324999999999999</v>
      </c>
      <c r="G2211" s="20">
        <f t="shared" si="35"/>
        <v>6.6305249999999996</v>
      </c>
      <c r="H2211" s="23"/>
      <c r="I2211" s="20"/>
      <c r="J2211" s="19">
        <v>0</v>
      </c>
    </row>
    <row r="2212" spans="1:10" ht="26.25" hidden="1" thickBot="1" x14ac:dyDescent="0.3">
      <c r="A2212" s="277"/>
      <c r="B2212" s="278"/>
      <c r="C2212" s="280" t="s">
        <v>6048</v>
      </c>
      <c r="D2212" s="280" t="s">
        <v>1304</v>
      </c>
      <c r="E2212" s="234">
        <v>1.0389999999999999</v>
      </c>
      <c r="F2212" s="235">
        <v>53.997999999999998</v>
      </c>
      <c r="G2212" s="20">
        <f t="shared" si="35"/>
        <v>56.10392199999999</v>
      </c>
      <c r="H2212" s="23"/>
      <c r="I2212" s="20"/>
      <c r="J2212" s="19">
        <v>0</v>
      </c>
    </row>
    <row r="2213" spans="1:10" ht="15.75" hidden="1" thickBot="1" x14ac:dyDescent="0.3">
      <c r="A2213" s="282"/>
      <c r="B2213" s="283"/>
      <c r="C2213" s="284"/>
      <c r="D2213" s="284"/>
      <c r="E2213" s="241"/>
      <c r="F2213" s="242" t="s">
        <v>13</v>
      </c>
      <c r="G2213" s="31" t="str">
        <f t="shared" si="35"/>
        <v/>
      </c>
      <c r="H2213" s="33"/>
      <c r="I2213" s="20"/>
      <c r="J2213" s="19">
        <v>0</v>
      </c>
    </row>
    <row r="2214" spans="1:10" ht="15.75" hidden="1" thickBot="1" x14ac:dyDescent="0.3">
      <c r="A2214" s="270" t="s">
        <v>547</v>
      </c>
      <c r="B2214" s="271" t="s">
        <v>2979</v>
      </c>
      <c r="C2214" s="272"/>
      <c r="D2214" s="273" t="s">
        <v>106</v>
      </c>
      <c r="E2214" s="236"/>
      <c r="F2214" s="237" t="s">
        <v>13</v>
      </c>
      <c r="G2214" s="274" t="str">
        <f t="shared" si="35"/>
        <v/>
      </c>
      <c r="H2214" s="275"/>
      <c r="I2214" s="276"/>
      <c r="J2214" s="19">
        <v>0</v>
      </c>
    </row>
    <row r="2215" spans="1:10" ht="15.75" hidden="1" thickBot="1" x14ac:dyDescent="0.3">
      <c r="A2215" s="277"/>
      <c r="B2215" s="278"/>
      <c r="C2215" s="279"/>
      <c r="D2215" s="279"/>
      <c r="E2215" s="238"/>
      <c r="F2215" s="239" t="s">
        <v>13</v>
      </c>
      <c r="G2215" s="20" t="str">
        <f t="shared" si="35"/>
        <v/>
      </c>
      <c r="H2215" s="23"/>
      <c r="I2215" s="20"/>
      <c r="J2215" s="19">
        <v>0</v>
      </c>
    </row>
    <row r="2216" spans="1:10" ht="26.25" hidden="1" thickBot="1" x14ac:dyDescent="0.3">
      <c r="A2216" s="277"/>
      <c r="B2216" s="278"/>
      <c r="C2216" s="280" t="s">
        <v>6043</v>
      </c>
      <c r="D2216" s="280" t="s">
        <v>1304</v>
      </c>
      <c r="E2216" s="234">
        <v>1.0210999999999999</v>
      </c>
      <c r="F2216" s="235">
        <v>65.236499999999992</v>
      </c>
      <c r="G2216" s="22">
        <f t="shared" si="35"/>
        <v>66.612990149999987</v>
      </c>
      <c r="H2216" s="26">
        <f>SUM(G2216:G2218)</f>
        <v>68.76293514999999</v>
      </c>
      <c r="I2216" s="27"/>
      <c r="J2216" s="19">
        <v>0</v>
      </c>
    </row>
    <row r="2217" spans="1:10" ht="26.25" hidden="1" thickBot="1" x14ac:dyDescent="0.3">
      <c r="A2217" s="277"/>
      <c r="B2217" s="278"/>
      <c r="C2217" s="280" t="s">
        <v>6042</v>
      </c>
      <c r="D2217" s="280" t="s">
        <v>6039</v>
      </c>
      <c r="E2217" s="234">
        <v>4.2699999999999995E-2</v>
      </c>
      <c r="F2217" s="240">
        <v>22.324999999999999</v>
      </c>
      <c r="G2217" s="22">
        <f t="shared" si="35"/>
        <v>0.95327749999999989</v>
      </c>
      <c r="H2217" s="23"/>
      <c r="I2217" s="20"/>
      <c r="J2217" s="19">
        <v>0</v>
      </c>
    </row>
    <row r="2218" spans="1:10" ht="26.25" hidden="1" thickBot="1" x14ac:dyDescent="0.3">
      <c r="A2218" s="277"/>
      <c r="B2218" s="278"/>
      <c r="C2218" s="280" t="s">
        <v>6096</v>
      </c>
      <c r="D2218" s="280" t="s">
        <v>6039</v>
      </c>
      <c r="E2218" s="234">
        <v>4.2699999999999995E-2</v>
      </c>
      <c r="F2218" s="240">
        <v>28.024999999999999</v>
      </c>
      <c r="G2218" s="22">
        <f t="shared" si="35"/>
        <v>1.1966674999999998</v>
      </c>
      <c r="H2218" s="23"/>
      <c r="I2218" s="20"/>
      <c r="J2218" s="19">
        <v>0</v>
      </c>
    </row>
    <row r="2219" spans="1:10" ht="15.75" hidden="1" thickBot="1" x14ac:dyDescent="0.3">
      <c r="A2219" s="277"/>
      <c r="B2219" s="278"/>
      <c r="C2219" s="280"/>
      <c r="D2219" s="292"/>
      <c r="E2219" s="234"/>
      <c r="F2219" s="240" t="s">
        <v>13</v>
      </c>
      <c r="G2219" s="22" t="str">
        <f t="shared" si="35"/>
        <v/>
      </c>
      <c r="H2219" s="23"/>
      <c r="I2219" s="20"/>
      <c r="J2219" s="19">
        <v>0</v>
      </c>
    </row>
    <row r="2220" spans="1:10" ht="39" hidden="1" thickBot="1" x14ac:dyDescent="0.3">
      <c r="A2220" s="277"/>
      <c r="B2220" s="278"/>
      <c r="C2220" s="294" t="s">
        <v>520</v>
      </c>
      <c r="D2220" s="292"/>
      <c r="E2220" s="234"/>
      <c r="F2220" s="240" t="s">
        <v>13</v>
      </c>
      <c r="G2220" s="22" t="str">
        <f t="shared" si="35"/>
        <v/>
      </c>
      <c r="H2220" s="23"/>
      <c r="I2220" s="20"/>
      <c r="J2220" s="19">
        <v>0</v>
      </c>
    </row>
    <row r="2221" spans="1:10" ht="15.75" hidden="1" thickBot="1" x14ac:dyDescent="0.3">
      <c r="A2221" s="282"/>
      <c r="B2221" s="283"/>
      <c r="C2221" s="284"/>
      <c r="D2221" s="284"/>
      <c r="E2221" s="241"/>
      <c r="F2221" s="242" t="s">
        <v>13</v>
      </c>
      <c r="G2221" s="31" t="str">
        <f t="shared" si="35"/>
        <v/>
      </c>
      <c r="H2221" s="33"/>
      <c r="I2221" s="20"/>
      <c r="J2221" s="19">
        <v>0</v>
      </c>
    </row>
    <row r="2222" spans="1:10" ht="15.75" hidden="1" thickBot="1" x14ac:dyDescent="0.3">
      <c r="A2222" s="270" t="s">
        <v>548</v>
      </c>
      <c r="B2222" s="271" t="s">
        <v>2980</v>
      </c>
      <c r="C2222" s="272"/>
      <c r="D2222" s="273" t="s">
        <v>106</v>
      </c>
      <c r="E2222" s="236"/>
      <c r="F2222" s="237" t="s">
        <v>13</v>
      </c>
      <c r="G2222" s="274" t="str">
        <f t="shared" si="35"/>
        <v/>
      </c>
      <c r="H2222" s="275"/>
      <c r="I2222" s="276"/>
      <c r="J2222" s="19">
        <v>0</v>
      </c>
    </row>
    <row r="2223" spans="1:10" ht="15.75" hidden="1" thickBot="1" x14ac:dyDescent="0.3">
      <c r="A2223" s="277"/>
      <c r="B2223" s="278"/>
      <c r="C2223" s="279"/>
      <c r="D2223" s="279"/>
      <c r="E2223" s="238"/>
      <c r="F2223" s="239" t="s">
        <v>13</v>
      </c>
      <c r="G2223" s="20" t="str">
        <f t="shared" si="35"/>
        <v/>
      </c>
      <c r="H2223" s="23"/>
      <c r="I2223" s="20"/>
      <c r="J2223" s="19">
        <v>0</v>
      </c>
    </row>
    <row r="2224" spans="1:10" ht="26.25" hidden="1" thickBot="1" x14ac:dyDescent="0.3">
      <c r="A2224" s="277"/>
      <c r="B2224" s="278"/>
      <c r="C2224" s="280" t="s">
        <v>6047</v>
      </c>
      <c r="D2224" s="280" t="s">
        <v>1304</v>
      </c>
      <c r="E2224" s="234">
        <v>1.0210999999999999</v>
      </c>
      <c r="F2224" s="235">
        <v>31.264499999999995</v>
      </c>
      <c r="G2224" s="22">
        <f t="shared" si="35"/>
        <v>31.92418094999999</v>
      </c>
      <c r="H2224" s="26">
        <f>SUM(G2224:G2226)</f>
        <v>33.756920949999994</v>
      </c>
      <c r="I2224" s="27"/>
      <c r="J2224" s="19">
        <v>0</v>
      </c>
    </row>
    <row r="2225" spans="1:10" ht="26.25" hidden="1" thickBot="1" x14ac:dyDescent="0.3">
      <c r="A2225" s="277"/>
      <c r="B2225" s="278"/>
      <c r="C2225" s="280" t="s">
        <v>6042</v>
      </c>
      <c r="D2225" s="280" t="s">
        <v>6039</v>
      </c>
      <c r="E2225" s="234">
        <v>3.6399999999999995E-2</v>
      </c>
      <c r="F2225" s="240">
        <v>22.324999999999999</v>
      </c>
      <c r="G2225" s="22">
        <f t="shared" si="35"/>
        <v>0.81262999999999985</v>
      </c>
      <c r="H2225" s="23"/>
      <c r="I2225" s="20"/>
      <c r="J2225" s="19">
        <v>0</v>
      </c>
    </row>
    <row r="2226" spans="1:10" ht="26.25" hidden="1" thickBot="1" x14ac:dyDescent="0.3">
      <c r="A2226" s="277"/>
      <c r="B2226" s="278"/>
      <c r="C2226" s="280" t="s">
        <v>6096</v>
      </c>
      <c r="D2226" s="280" t="s">
        <v>6039</v>
      </c>
      <c r="E2226" s="234">
        <v>3.6399999999999995E-2</v>
      </c>
      <c r="F2226" s="240">
        <v>28.024999999999999</v>
      </c>
      <c r="G2226" s="22">
        <f t="shared" si="35"/>
        <v>1.0201099999999999</v>
      </c>
      <c r="H2226" s="23"/>
      <c r="I2226" s="20"/>
      <c r="J2226" s="19">
        <v>0</v>
      </c>
    </row>
    <row r="2227" spans="1:10" ht="15.75" hidden="1" thickBot="1" x14ac:dyDescent="0.3">
      <c r="A2227" s="277"/>
      <c r="B2227" s="278"/>
      <c r="C2227" s="280"/>
      <c r="D2227" s="292"/>
      <c r="E2227" s="234"/>
      <c r="F2227" s="235" t="s">
        <v>13</v>
      </c>
      <c r="G2227" s="22" t="str">
        <f t="shared" si="35"/>
        <v/>
      </c>
      <c r="H2227" s="23"/>
      <c r="I2227" s="20"/>
      <c r="J2227" s="19">
        <v>0</v>
      </c>
    </row>
    <row r="2228" spans="1:10" ht="39" hidden="1" thickBot="1" x14ac:dyDescent="0.3">
      <c r="A2228" s="277"/>
      <c r="B2228" s="278"/>
      <c r="C2228" s="294" t="s">
        <v>520</v>
      </c>
      <c r="D2228" s="292"/>
      <c r="E2228" s="234"/>
      <c r="F2228" s="235" t="s">
        <v>13</v>
      </c>
      <c r="G2228" s="22" t="str">
        <f t="shared" si="35"/>
        <v/>
      </c>
      <c r="H2228" s="23"/>
      <c r="I2228" s="20"/>
      <c r="J2228" s="19">
        <v>0</v>
      </c>
    </row>
    <row r="2229" spans="1:10" ht="15.75" hidden="1" thickBot="1" x14ac:dyDescent="0.3">
      <c r="A2229" s="282"/>
      <c r="B2229" s="283"/>
      <c r="C2229" s="284"/>
      <c r="D2229" s="284"/>
      <c r="E2229" s="241"/>
      <c r="F2229" s="242" t="s">
        <v>13</v>
      </c>
      <c r="G2229" s="31" t="str">
        <f t="shared" si="35"/>
        <v/>
      </c>
      <c r="H2229" s="33"/>
      <c r="I2229" s="20"/>
      <c r="J2229" s="19">
        <v>0</v>
      </c>
    </row>
    <row r="2230" spans="1:10" ht="15.75" hidden="1" thickBot="1" x14ac:dyDescent="0.3">
      <c r="A2230" s="270" t="s">
        <v>549</v>
      </c>
      <c r="B2230" s="271" t="s">
        <v>2981</v>
      </c>
      <c r="C2230" s="272"/>
      <c r="D2230" s="273" t="s">
        <v>106</v>
      </c>
      <c r="E2230" s="236"/>
      <c r="F2230" s="237" t="s">
        <v>13</v>
      </c>
      <c r="G2230" s="274" t="str">
        <f t="shared" si="35"/>
        <v/>
      </c>
      <c r="H2230" s="275"/>
      <c r="I2230" s="276"/>
      <c r="J2230" s="19">
        <v>0</v>
      </c>
    </row>
    <row r="2231" spans="1:10" ht="15.75" hidden="1" thickBot="1" x14ac:dyDescent="0.3">
      <c r="A2231" s="277"/>
      <c r="B2231" s="278"/>
      <c r="C2231" s="279"/>
      <c r="D2231" s="279"/>
      <c r="E2231" s="238"/>
      <c r="F2231" s="239" t="s">
        <v>13</v>
      </c>
      <c r="G2231" s="20" t="str">
        <f t="shared" si="35"/>
        <v/>
      </c>
      <c r="H2231" s="23"/>
      <c r="I2231" s="20"/>
      <c r="J2231" s="19">
        <v>0</v>
      </c>
    </row>
    <row r="2232" spans="1:10" ht="26.25" hidden="1" thickBot="1" x14ac:dyDescent="0.3">
      <c r="A2232" s="277"/>
      <c r="B2232" s="278"/>
      <c r="C2232" s="280" t="s">
        <v>6045</v>
      </c>
      <c r="D2232" s="280" t="s">
        <v>1304</v>
      </c>
      <c r="E2232" s="234">
        <v>1.0210999999999999</v>
      </c>
      <c r="F2232" s="235">
        <v>98.134999999999991</v>
      </c>
      <c r="G2232" s="22">
        <f t="shared" si="35"/>
        <v>100.20564849999998</v>
      </c>
      <c r="H2232" s="26">
        <f>SUM(G2232:G2234)</f>
        <v>102.46132849999998</v>
      </c>
      <c r="I2232" s="27"/>
      <c r="J2232" s="19">
        <v>0</v>
      </c>
    </row>
    <row r="2233" spans="1:10" ht="26.25" hidden="1" thickBot="1" x14ac:dyDescent="0.3">
      <c r="A2233" s="277"/>
      <c r="B2233" s="278"/>
      <c r="C2233" s="280" t="s">
        <v>6042</v>
      </c>
      <c r="D2233" s="280" t="s">
        <v>6039</v>
      </c>
      <c r="E2233" s="234">
        <v>4.48E-2</v>
      </c>
      <c r="F2233" s="240">
        <v>22.324999999999999</v>
      </c>
      <c r="G2233" s="22">
        <f t="shared" si="35"/>
        <v>1.0001599999999999</v>
      </c>
      <c r="H2233" s="23"/>
      <c r="I2233" s="20"/>
      <c r="J2233" s="19">
        <v>0</v>
      </c>
    </row>
    <row r="2234" spans="1:10" ht="26.25" hidden="1" thickBot="1" x14ac:dyDescent="0.3">
      <c r="A2234" s="277"/>
      <c r="B2234" s="278"/>
      <c r="C2234" s="280" t="s">
        <v>6096</v>
      </c>
      <c r="D2234" s="280" t="s">
        <v>6039</v>
      </c>
      <c r="E2234" s="234">
        <v>4.48E-2</v>
      </c>
      <c r="F2234" s="240">
        <v>28.024999999999999</v>
      </c>
      <c r="G2234" s="22">
        <f t="shared" si="35"/>
        <v>1.25552</v>
      </c>
      <c r="H2234" s="23"/>
      <c r="I2234" s="20"/>
      <c r="J2234" s="19">
        <v>0</v>
      </c>
    </row>
    <row r="2235" spans="1:10" ht="15.75" hidden="1" thickBot="1" x14ac:dyDescent="0.3">
      <c r="A2235" s="277"/>
      <c r="B2235" s="278"/>
      <c r="C2235" s="280"/>
      <c r="D2235" s="292"/>
      <c r="E2235" s="234"/>
      <c r="F2235" s="235" t="s">
        <v>13</v>
      </c>
      <c r="G2235" s="22" t="str">
        <f t="shared" si="35"/>
        <v/>
      </c>
      <c r="H2235" s="23"/>
      <c r="I2235" s="20"/>
      <c r="J2235" s="19">
        <v>0</v>
      </c>
    </row>
    <row r="2236" spans="1:10" ht="39" hidden="1" thickBot="1" x14ac:dyDescent="0.3">
      <c r="A2236" s="277"/>
      <c r="B2236" s="278"/>
      <c r="C2236" s="294" t="s">
        <v>520</v>
      </c>
      <c r="D2236" s="292"/>
      <c r="E2236" s="234"/>
      <c r="F2236" s="235" t="s">
        <v>13</v>
      </c>
      <c r="G2236" s="22" t="str">
        <f t="shared" si="35"/>
        <v/>
      </c>
      <c r="H2236" s="23"/>
      <c r="I2236" s="20"/>
      <c r="J2236" s="19">
        <v>0</v>
      </c>
    </row>
    <row r="2237" spans="1:10" ht="15.75" hidden="1" thickBot="1" x14ac:dyDescent="0.3">
      <c r="A2237" s="282"/>
      <c r="B2237" s="283"/>
      <c r="C2237" s="284"/>
      <c r="D2237" s="284"/>
      <c r="E2237" s="241"/>
      <c r="F2237" s="242" t="s">
        <v>13</v>
      </c>
      <c r="G2237" s="31" t="str">
        <f t="shared" si="35"/>
        <v/>
      </c>
      <c r="H2237" s="33"/>
      <c r="I2237" s="20"/>
      <c r="J2237" s="19">
        <v>0</v>
      </c>
    </row>
    <row r="2238" spans="1:10" ht="15.75" hidden="1" thickBot="1" x14ac:dyDescent="0.3">
      <c r="A2238" s="270" t="s">
        <v>550</v>
      </c>
      <c r="B2238" s="271" t="s">
        <v>2982</v>
      </c>
      <c r="C2238" s="272"/>
      <c r="D2238" s="273" t="s">
        <v>106</v>
      </c>
      <c r="E2238" s="236"/>
      <c r="F2238" s="237" t="s">
        <v>13</v>
      </c>
      <c r="G2238" s="274" t="str">
        <f t="shared" si="35"/>
        <v/>
      </c>
      <c r="H2238" s="275"/>
      <c r="I2238" s="276"/>
      <c r="J2238" s="19">
        <v>0</v>
      </c>
    </row>
    <row r="2239" spans="1:10" ht="15.75" hidden="1" thickBot="1" x14ac:dyDescent="0.3">
      <c r="A2239" s="277"/>
      <c r="B2239" s="278"/>
      <c r="C2239" s="279"/>
      <c r="D2239" s="279"/>
      <c r="E2239" s="238"/>
      <c r="F2239" s="239" t="s">
        <v>13</v>
      </c>
      <c r="G2239" s="20" t="str">
        <f t="shared" si="35"/>
        <v/>
      </c>
      <c r="H2239" s="23"/>
      <c r="I2239" s="20"/>
      <c r="J2239" s="19">
        <v>0</v>
      </c>
    </row>
    <row r="2240" spans="1:10" ht="26.25" hidden="1" thickBot="1" x14ac:dyDescent="0.3">
      <c r="A2240" s="277"/>
      <c r="B2240" s="278"/>
      <c r="C2240" s="280" t="s">
        <v>6046</v>
      </c>
      <c r="D2240" s="280" t="s">
        <v>1304</v>
      </c>
      <c r="E2240" s="234">
        <v>1.0210999999999999</v>
      </c>
      <c r="F2240" s="235">
        <v>48.098500000000001</v>
      </c>
      <c r="G2240" s="22">
        <f t="shared" si="35"/>
        <v>49.113378349999998</v>
      </c>
      <c r="H2240" s="26">
        <f>SUM(G2240:G2242)</f>
        <v>51.122343350000001</v>
      </c>
      <c r="I2240" s="27"/>
      <c r="J2240" s="19">
        <v>0</v>
      </c>
    </row>
    <row r="2241" spans="1:10" ht="26.25" hidden="1" thickBot="1" x14ac:dyDescent="0.3">
      <c r="A2241" s="277"/>
      <c r="B2241" s="278"/>
      <c r="C2241" s="280" t="s">
        <v>6042</v>
      </c>
      <c r="D2241" s="280" t="s">
        <v>6039</v>
      </c>
      <c r="E2241" s="234">
        <v>3.9899999999999998E-2</v>
      </c>
      <c r="F2241" s="240">
        <v>22.324999999999999</v>
      </c>
      <c r="G2241" s="22">
        <f t="shared" si="35"/>
        <v>0.89076749999999993</v>
      </c>
      <c r="H2241" s="23"/>
      <c r="I2241" s="20"/>
      <c r="J2241" s="19">
        <v>0</v>
      </c>
    </row>
    <row r="2242" spans="1:10" ht="26.25" hidden="1" thickBot="1" x14ac:dyDescent="0.3">
      <c r="A2242" s="277"/>
      <c r="B2242" s="278"/>
      <c r="C2242" s="280" t="s">
        <v>6096</v>
      </c>
      <c r="D2242" s="280" t="s">
        <v>6039</v>
      </c>
      <c r="E2242" s="234">
        <v>3.9899999999999998E-2</v>
      </c>
      <c r="F2242" s="240">
        <v>28.024999999999999</v>
      </c>
      <c r="G2242" s="22">
        <f t="shared" si="35"/>
        <v>1.1181975</v>
      </c>
      <c r="H2242" s="23"/>
      <c r="I2242" s="20"/>
      <c r="J2242" s="19">
        <v>0</v>
      </c>
    </row>
    <row r="2243" spans="1:10" ht="15.75" hidden="1" thickBot="1" x14ac:dyDescent="0.3">
      <c r="A2243" s="277"/>
      <c r="B2243" s="278"/>
      <c r="C2243" s="280"/>
      <c r="D2243" s="292"/>
      <c r="E2243" s="234"/>
      <c r="F2243" s="235" t="s">
        <v>13</v>
      </c>
      <c r="G2243" s="22" t="str">
        <f t="shared" si="35"/>
        <v/>
      </c>
      <c r="H2243" s="23"/>
      <c r="I2243" s="20"/>
      <c r="J2243" s="19">
        <v>0</v>
      </c>
    </row>
    <row r="2244" spans="1:10" ht="39" hidden="1" thickBot="1" x14ac:dyDescent="0.3">
      <c r="A2244" s="277"/>
      <c r="B2244" s="278"/>
      <c r="C2244" s="294" t="s">
        <v>520</v>
      </c>
      <c r="D2244" s="292"/>
      <c r="E2244" s="234"/>
      <c r="F2244" s="235" t="s">
        <v>13</v>
      </c>
      <c r="G2244" s="22" t="str">
        <f t="shared" si="35"/>
        <v/>
      </c>
      <c r="H2244" s="23"/>
      <c r="I2244" s="20"/>
      <c r="J2244" s="19">
        <v>0</v>
      </c>
    </row>
    <row r="2245" spans="1:10" ht="15.75" hidden="1" thickBot="1" x14ac:dyDescent="0.3">
      <c r="A2245" s="282"/>
      <c r="B2245" s="283"/>
      <c r="C2245" s="284"/>
      <c r="D2245" s="284"/>
      <c r="E2245" s="241"/>
      <c r="F2245" s="242" t="s">
        <v>13</v>
      </c>
      <c r="G2245" s="31" t="str">
        <f t="shared" si="35"/>
        <v/>
      </c>
      <c r="H2245" s="33"/>
      <c r="I2245" s="20"/>
      <c r="J2245" s="19">
        <v>0</v>
      </c>
    </row>
    <row r="2246" spans="1:10" ht="15.75" hidden="1" thickBot="1" x14ac:dyDescent="0.3">
      <c r="A2246" s="270" t="s">
        <v>551</v>
      </c>
      <c r="B2246" s="271" t="s">
        <v>2983</v>
      </c>
      <c r="C2246" s="272"/>
      <c r="D2246" s="273" t="s">
        <v>106</v>
      </c>
      <c r="E2246" s="236"/>
      <c r="F2246" s="237" t="s">
        <v>13</v>
      </c>
      <c r="G2246" s="274" t="str">
        <f t="shared" si="35"/>
        <v/>
      </c>
      <c r="H2246" s="275"/>
      <c r="I2246" s="276"/>
      <c r="J2246" s="19">
        <v>0</v>
      </c>
    </row>
    <row r="2247" spans="1:10" ht="15.75" hidden="1" thickBot="1" x14ac:dyDescent="0.3">
      <c r="A2247" s="277"/>
      <c r="B2247" s="278"/>
      <c r="C2247" s="279"/>
      <c r="D2247" s="279"/>
      <c r="E2247" s="238"/>
      <c r="F2247" s="239" t="s">
        <v>13</v>
      </c>
      <c r="G2247" s="20" t="str">
        <f t="shared" si="35"/>
        <v/>
      </c>
      <c r="H2247" s="23"/>
      <c r="I2247" s="20"/>
      <c r="J2247" s="19">
        <v>0</v>
      </c>
    </row>
    <row r="2248" spans="1:10" ht="26.25" hidden="1" thickBot="1" x14ac:dyDescent="0.3">
      <c r="A2248" s="277"/>
      <c r="B2248" s="278"/>
      <c r="C2248" s="280" t="s">
        <v>6041</v>
      </c>
      <c r="D2248" s="280" t="s">
        <v>1304</v>
      </c>
      <c r="E2248" s="234">
        <v>1.0210999999999999</v>
      </c>
      <c r="F2248" s="235">
        <v>81.139499999999998</v>
      </c>
      <c r="G2248" s="22">
        <f t="shared" si="35"/>
        <v>82.851543449999994</v>
      </c>
      <c r="H2248" s="26">
        <f>SUM(G2248:G2250)</f>
        <v>85.107223449999992</v>
      </c>
      <c r="I2248" s="27"/>
      <c r="J2248" s="19">
        <v>0</v>
      </c>
    </row>
    <row r="2249" spans="1:10" ht="26.25" hidden="1" thickBot="1" x14ac:dyDescent="0.3">
      <c r="A2249" s="277"/>
      <c r="B2249" s="278"/>
      <c r="C2249" s="280" t="s">
        <v>6042</v>
      </c>
      <c r="D2249" s="280" t="s">
        <v>6039</v>
      </c>
      <c r="E2249" s="234">
        <v>4.48E-2</v>
      </c>
      <c r="F2249" s="240">
        <v>22.324999999999999</v>
      </c>
      <c r="G2249" s="22">
        <f t="shared" si="35"/>
        <v>1.0001599999999999</v>
      </c>
      <c r="H2249" s="23"/>
      <c r="I2249" s="20"/>
      <c r="J2249" s="19">
        <v>0</v>
      </c>
    </row>
    <row r="2250" spans="1:10" ht="26.25" hidden="1" thickBot="1" x14ac:dyDescent="0.3">
      <c r="A2250" s="277"/>
      <c r="B2250" s="278"/>
      <c r="C2250" s="280" t="s">
        <v>6096</v>
      </c>
      <c r="D2250" s="280" t="s">
        <v>6039</v>
      </c>
      <c r="E2250" s="234">
        <v>4.48E-2</v>
      </c>
      <c r="F2250" s="240">
        <v>28.024999999999999</v>
      </c>
      <c r="G2250" s="22">
        <f t="shared" si="35"/>
        <v>1.25552</v>
      </c>
      <c r="H2250" s="23"/>
      <c r="I2250" s="20"/>
      <c r="J2250" s="19">
        <v>0</v>
      </c>
    </row>
    <row r="2251" spans="1:10" ht="15.75" hidden="1" thickBot="1" x14ac:dyDescent="0.3">
      <c r="A2251" s="277"/>
      <c r="B2251" s="278"/>
      <c r="C2251" s="280"/>
      <c r="D2251" s="292"/>
      <c r="E2251" s="234"/>
      <c r="F2251" s="235" t="s">
        <v>13</v>
      </c>
      <c r="G2251" s="22" t="str">
        <f t="shared" si="35"/>
        <v/>
      </c>
      <c r="H2251" s="23"/>
      <c r="I2251" s="20"/>
      <c r="J2251" s="19">
        <v>0</v>
      </c>
    </row>
    <row r="2252" spans="1:10" ht="39" hidden="1" thickBot="1" x14ac:dyDescent="0.3">
      <c r="A2252" s="277"/>
      <c r="B2252" s="278"/>
      <c r="C2252" s="294" t="s">
        <v>520</v>
      </c>
      <c r="D2252" s="292"/>
      <c r="E2252" s="234"/>
      <c r="F2252" s="235" t="s">
        <v>13</v>
      </c>
      <c r="G2252" s="22" t="str">
        <f t="shared" si="35"/>
        <v/>
      </c>
      <c r="H2252" s="23"/>
      <c r="I2252" s="20"/>
      <c r="J2252" s="19">
        <v>0</v>
      </c>
    </row>
    <row r="2253" spans="1:10" ht="15.75" hidden="1" thickBot="1" x14ac:dyDescent="0.3">
      <c r="A2253" s="282"/>
      <c r="B2253" s="283"/>
      <c r="C2253" s="284"/>
      <c r="D2253" s="284"/>
      <c r="E2253" s="241"/>
      <c r="F2253" s="242" t="s">
        <v>13</v>
      </c>
      <c r="G2253" s="31" t="str">
        <f t="shared" si="35"/>
        <v/>
      </c>
      <c r="H2253" s="33"/>
      <c r="I2253" s="20"/>
      <c r="J2253" s="19">
        <v>0</v>
      </c>
    </row>
    <row r="2254" spans="1:10" ht="15.75" hidden="1" thickBot="1" x14ac:dyDescent="0.3">
      <c r="A2254" s="270" t="s">
        <v>552</v>
      </c>
      <c r="B2254" s="271" t="s">
        <v>2984</v>
      </c>
      <c r="C2254" s="272"/>
      <c r="D2254" s="273" t="s">
        <v>106</v>
      </c>
      <c r="E2254" s="236"/>
      <c r="F2254" s="237" t="s">
        <v>13</v>
      </c>
      <c r="G2254" s="274" t="str">
        <f t="shared" si="35"/>
        <v/>
      </c>
      <c r="H2254" s="275"/>
      <c r="I2254" s="276"/>
      <c r="J2254" s="19">
        <v>0</v>
      </c>
    </row>
    <row r="2255" spans="1:10" ht="15.75" hidden="1" thickBot="1" x14ac:dyDescent="0.3">
      <c r="A2255" s="277"/>
      <c r="B2255" s="278"/>
      <c r="C2255" s="279"/>
      <c r="D2255" s="279"/>
      <c r="E2255" s="238"/>
      <c r="F2255" s="239" t="s">
        <v>13</v>
      </c>
      <c r="G2255" s="20" t="str">
        <f t="shared" si="35"/>
        <v/>
      </c>
      <c r="H2255" s="23"/>
      <c r="I2255" s="20"/>
      <c r="J2255" s="19">
        <v>0</v>
      </c>
    </row>
    <row r="2256" spans="1:10" ht="26.25" hidden="1" thickBot="1" x14ac:dyDescent="0.3">
      <c r="A2256" s="277"/>
      <c r="B2256" s="278"/>
      <c r="C2256" s="280" t="s">
        <v>553</v>
      </c>
      <c r="D2256" s="292" t="s">
        <v>106</v>
      </c>
      <c r="E2256" s="234">
        <v>1.0210999999999999</v>
      </c>
      <c r="F2256" s="235" t="s">
        <v>13</v>
      </c>
      <c r="G2256" s="22" t="str">
        <f t="shared" ref="G2256:G2319" si="36">IF(ISNUMBER(F2256),E2256*F2256,"")</f>
        <v/>
      </c>
      <c r="H2256" s="26">
        <f>SUM(G2256:G2258)</f>
        <v>2.2556799999999999</v>
      </c>
      <c r="I2256" s="27"/>
      <c r="J2256" s="19">
        <v>0</v>
      </c>
    </row>
    <row r="2257" spans="1:10" ht="26.25" hidden="1" thickBot="1" x14ac:dyDescent="0.3">
      <c r="A2257" s="277"/>
      <c r="B2257" s="278"/>
      <c r="C2257" s="280" t="s">
        <v>6042</v>
      </c>
      <c r="D2257" s="280" t="s">
        <v>6039</v>
      </c>
      <c r="E2257" s="234">
        <v>4.48E-2</v>
      </c>
      <c r="F2257" s="240">
        <v>22.324999999999999</v>
      </c>
      <c r="G2257" s="22">
        <f t="shared" si="36"/>
        <v>1.0001599999999999</v>
      </c>
      <c r="H2257" s="23"/>
      <c r="I2257" s="20"/>
      <c r="J2257" s="19">
        <v>0</v>
      </c>
    </row>
    <row r="2258" spans="1:10" ht="26.25" hidden="1" thickBot="1" x14ac:dyDescent="0.3">
      <c r="A2258" s="277"/>
      <c r="B2258" s="278"/>
      <c r="C2258" s="280" t="s">
        <v>6096</v>
      </c>
      <c r="D2258" s="280" t="s">
        <v>6039</v>
      </c>
      <c r="E2258" s="234">
        <v>4.48E-2</v>
      </c>
      <c r="F2258" s="240">
        <v>28.024999999999999</v>
      </c>
      <c r="G2258" s="22">
        <f t="shared" si="36"/>
        <v>1.25552</v>
      </c>
      <c r="H2258" s="23"/>
      <c r="I2258" s="20"/>
      <c r="J2258" s="19">
        <v>0</v>
      </c>
    </row>
    <row r="2259" spans="1:10" ht="15.75" hidden="1" thickBot="1" x14ac:dyDescent="0.3">
      <c r="A2259" s="277"/>
      <c r="B2259" s="278"/>
      <c r="C2259" s="280"/>
      <c r="D2259" s="292"/>
      <c r="E2259" s="234"/>
      <c r="F2259" s="235" t="s">
        <v>13</v>
      </c>
      <c r="G2259" s="22" t="str">
        <f t="shared" si="36"/>
        <v/>
      </c>
      <c r="H2259" s="23"/>
      <c r="I2259" s="20"/>
      <c r="J2259" s="19">
        <v>0</v>
      </c>
    </row>
    <row r="2260" spans="1:10" ht="39" hidden="1" thickBot="1" x14ac:dyDescent="0.3">
      <c r="A2260" s="277"/>
      <c r="B2260" s="278"/>
      <c r="C2260" s="294" t="s">
        <v>520</v>
      </c>
      <c r="D2260" s="292"/>
      <c r="E2260" s="234"/>
      <c r="F2260" s="235" t="s">
        <v>13</v>
      </c>
      <c r="G2260" s="22" t="str">
        <f t="shared" si="36"/>
        <v/>
      </c>
      <c r="H2260" s="23"/>
      <c r="I2260" s="20"/>
      <c r="J2260" s="19">
        <v>0</v>
      </c>
    </row>
    <row r="2261" spans="1:10" ht="15.75" hidden="1" thickBot="1" x14ac:dyDescent="0.3">
      <c r="A2261" s="282"/>
      <c r="B2261" s="283"/>
      <c r="C2261" s="284"/>
      <c r="D2261" s="284"/>
      <c r="E2261" s="241"/>
      <c r="F2261" s="242" t="s">
        <v>13</v>
      </c>
      <c r="G2261" s="31" t="str">
        <f t="shared" si="36"/>
        <v/>
      </c>
      <c r="H2261" s="33"/>
      <c r="I2261" s="20"/>
      <c r="J2261" s="19">
        <v>0</v>
      </c>
    </row>
    <row r="2262" spans="1:10" ht="15.75" hidden="1" thickBot="1" x14ac:dyDescent="0.3">
      <c r="A2262" s="270" t="s">
        <v>554</v>
      </c>
      <c r="B2262" s="271" t="s">
        <v>2985</v>
      </c>
      <c r="C2262" s="272"/>
      <c r="D2262" s="273" t="s">
        <v>106</v>
      </c>
      <c r="E2262" s="236"/>
      <c r="F2262" s="237" t="s">
        <v>13</v>
      </c>
      <c r="G2262" s="274" t="str">
        <f t="shared" si="36"/>
        <v/>
      </c>
      <c r="H2262" s="275"/>
      <c r="I2262" s="276"/>
      <c r="J2262" s="19">
        <v>0</v>
      </c>
    </row>
    <row r="2263" spans="1:10" ht="15.75" hidden="1" thickBot="1" x14ac:dyDescent="0.3">
      <c r="A2263" s="277"/>
      <c r="B2263" s="278"/>
      <c r="C2263" s="279"/>
      <c r="D2263" s="279"/>
      <c r="E2263" s="238"/>
      <c r="F2263" s="239" t="s">
        <v>13</v>
      </c>
      <c r="G2263" s="20" t="str">
        <f t="shared" si="36"/>
        <v/>
      </c>
      <c r="H2263" s="23"/>
      <c r="I2263" s="20"/>
      <c r="J2263" s="19">
        <v>0</v>
      </c>
    </row>
    <row r="2264" spans="1:10" ht="26.25" hidden="1" thickBot="1" x14ac:dyDescent="0.3">
      <c r="A2264" s="277"/>
      <c r="B2264" s="278"/>
      <c r="C2264" s="280" t="s">
        <v>555</v>
      </c>
      <c r="D2264" s="292" t="s">
        <v>106</v>
      </c>
      <c r="E2264" s="234">
        <v>1.0210999999999999</v>
      </c>
      <c r="F2264" s="235" t="s">
        <v>13</v>
      </c>
      <c r="G2264" s="22" t="str">
        <f t="shared" si="36"/>
        <v/>
      </c>
      <c r="H2264" s="26">
        <f>SUM(G2264:G2266)</f>
        <v>2.2556799999999999</v>
      </c>
      <c r="I2264" s="27"/>
      <c r="J2264" s="19">
        <v>0</v>
      </c>
    </row>
    <row r="2265" spans="1:10" ht="26.25" hidden="1" thickBot="1" x14ac:dyDescent="0.3">
      <c r="A2265" s="277"/>
      <c r="B2265" s="278"/>
      <c r="C2265" s="280" t="s">
        <v>6042</v>
      </c>
      <c r="D2265" s="280" t="s">
        <v>6039</v>
      </c>
      <c r="E2265" s="234">
        <v>4.48E-2</v>
      </c>
      <c r="F2265" s="240">
        <v>22.324999999999999</v>
      </c>
      <c r="G2265" s="22">
        <f t="shared" si="36"/>
        <v>1.0001599999999999</v>
      </c>
      <c r="H2265" s="23"/>
      <c r="I2265" s="20"/>
      <c r="J2265" s="19">
        <v>0</v>
      </c>
    </row>
    <row r="2266" spans="1:10" ht="26.25" hidden="1" thickBot="1" x14ac:dyDescent="0.3">
      <c r="A2266" s="277"/>
      <c r="B2266" s="278"/>
      <c r="C2266" s="280" t="s">
        <v>6096</v>
      </c>
      <c r="D2266" s="280" t="s">
        <v>6039</v>
      </c>
      <c r="E2266" s="234">
        <v>4.48E-2</v>
      </c>
      <c r="F2266" s="240">
        <v>28.024999999999999</v>
      </c>
      <c r="G2266" s="22">
        <f t="shared" si="36"/>
        <v>1.25552</v>
      </c>
      <c r="H2266" s="23"/>
      <c r="I2266" s="20"/>
      <c r="J2266" s="19">
        <v>0</v>
      </c>
    </row>
    <row r="2267" spans="1:10" ht="15.75" hidden="1" thickBot="1" x14ac:dyDescent="0.3">
      <c r="A2267" s="277"/>
      <c r="B2267" s="278"/>
      <c r="C2267" s="280"/>
      <c r="D2267" s="292"/>
      <c r="E2267" s="234"/>
      <c r="F2267" s="235" t="s">
        <v>13</v>
      </c>
      <c r="G2267" s="22" t="str">
        <f t="shared" si="36"/>
        <v/>
      </c>
      <c r="H2267" s="23"/>
      <c r="I2267" s="20"/>
      <c r="J2267" s="19">
        <v>0</v>
      </c>
    </row>
    <row r="2268" spans="1:10" ht="39" hidden="1" thickBot="1" x14ac:dyDescent="0.3">
      <c r="A2268" s="277"/>
      <c r="B2268" s="278"/>
      <c r="C2268" s="294" t="s">
        <v>520</v>
      </c>
      <c r="D2268" s="292"/>
      <c r="E2268" s="234"/>
      <c r="F2268" s="235" t="s">
        <v>13</v>
      </c>
      <c r="G2268" s="22" t="str">
        <f t="shared" si="36"/>
        <v/>
      </c>
      <c r="H2268" s="23"/>
      <c r="I2268" s="20"/>
      <c r="J2268" s="19">
        <v>0</v>
      </c>
    </row>
    <row r="2269" spans="1:10" ht="15.75" hidden="1" thickBot="1" x14ac:dyDescent="0.3">
      <c r="A2269" s="282"/>
      <c r="B2269" s="283"/>
      <c r="C2269" s="284"/>
      <c r="D2269" s="284"/>
      <c r="E2269" s="241"/>
      <c r="F2269" s="242" t="s">
        <v>13</v>
      </c>
      <c r="G2269" s="31" t="str">
        <f t="shared" si="36"/>
        <v/>
      </c>
      <c r="H2269" s="33"/>
      <c r="I2269" s="20"/>
      <c r="J2269" s="19">
        <v>0</v>
      </c>
    </row>
    <row r="2270" spans="1:10" ht="15.75" hidden="1" thickBot="1" x14ac:dyDescent="0.3">
      <c r="A2270" s="270" t="s">
        <v>556</v>
      </c>
      <c r="B2270" s="271" t="s">
        <v>2986</v>
      </c>
      <c r="C2270" s="272"/>
      <c r="D2270" s="273" t="s">
        <v>106</v>
      </c>
      <c r="E2270" s="236"/>
      <c r="F2270" s="237" t="s">
        <v>13</v>
      </c>
      <c r="G2270" s="274" t="str">
        <f t="shared" si="36"/>
        <v/>
      </c>
      <c r="H2270" s="275"/>
      <c r="I2270" s="276"/>
      <c r="J2270" s="19">
        <v>0</v>
      </c>
    </row>
    <row r="2271" spans="1:10" ht="15.75" hidden="1" thickBot="1" x14ac:dyDescent="0.3">
      <c r="A2271" s="277"/>
      <c r="B2271" s="278"/>
      <c r="C2271" s="279"/>
      <c r="D2271" s="279"/>
      <c r="E2271" s="238"/>
      <c r="F2271" s="239" t="s">
        <v>13</v>
      </c>
      <c r="G2271" s="20" t="str">
        <f t="shared" si="36"/>
        <v/>
      </c>
      <c r="H2271" s="23"/>
      <c r="I2271" s="20"/>
      <c r="J2271" s="19">
        <v>0</v>
      </c>
    </row>
    <row r="2272" spans="1:10" ht="26.25" hidden="1" thickBot="1" x14ac:dyDescent="0.3">
      <c r="A2272" s="277"/>
      <c r="B2272" s="278"/>
      <c r="C2272" s="280" t="s">
        <v>557</v>
      </c>
      <c r="D2272" s="292" t="s">
        <v>106</v>
      </c>
      <c r="E2272" s="234">
        <v>1.0210999999999999</v>
      </c>
      <c r="F2272" s="235" t="s">
        <v>13</v>
      </c>
      <c r="G2272" s="22" t="str">
        <f t="shared" si="36"/>
        <v/>
      </c>
      <c r="H2272" s="26">
        <f>SUM(G2272:G2274)</f>
        <v>2.2556799999999999</v>
      </c>
      <c r="I2272" s="27"/>
      <c r="J2272" s="19">
        <v>0</v>
      </c>
    </row>
    <row r="2273" spans="1:10" ht="26.25" hidden="1" thickBot="1" x14ac:dyDescent="0.3">
      <c r="A2273" s="277"/>
      <c r="B2273" s="278"/>
      <c r="C2273" s="280" t="s">
        <v>6042</v>
      </c>
      <c r="D2273" s="280" t="s">
        <v>6039</v>
      </c>
      <c r="E2273" s="234">
        <v>4.48E-2</v>
      </c>
      <c r="F2273" s="240">
        <v>22.324999999999999</v>
      </c>
      <c r="G2273" s="22">
        <f t="shared" si="36"/>
        <v>1.0001599999999999</v>
      </c>
      <c r="H2273" s="23"/>
      <c r="I2273" s="20"/>
      <c r="J2273" s="19">
        <v>0</v>
      </c>
    </row>
    <row r="2274" spans="1:10" ht="26.25" hidden="1" thickBot="1" x14ac:dyDescent="0.3">
      <c r="A2274" s="277"/>
      <c r="B2274" s="278"/>
      <c r="C2274" s="280" t="s">
        <v>6096</v>
      </c>
      <c r="D2274" s="280" t="s">
        <v>6039</v>
      </c>
      <c r="E2274" s="234">
        <v>4.48E-2</v>
      </c>
      <c r="F2274" s="240">
        <v>28.024999999999999</v>
      </c>
      <c r="G2274" s="22">
        <f t="shared" si="36"/>
        <v>1.25552</v>
      </c>
      <c r="H2274" s="23"/>
      <c r="I2274" s="20"/>
      <c r="J2274" s="19">
        <v>0</v>
      </c>
    </row>
    <row r="2275" spans="1:10" ht="15.75" hidden="1" thickBot="1" x14ac:dyDescent="0.3">
      <c r="A2275" s="277"/>
      <c r="B2275" s="278"/>
      <c r="C2275" s="280"/>
      <c r="D2275" s="292"/>
      <c r="E2275" s="234"/>
      <c r="F2275" s="235" t="s">
        <v>13</v>
      </c>
      <c r="G2275" s="22" t="str">
        <f t="shared" si="36"/>
        <v/>
      </c>
      <c r="H2275" s="23"/>
      <c r="I2275" s="20"/>
      <c r="J2275" s="19">
        <v>0</v>
      </c>
    </row>
    <row r="2276" spans="1:10" ht="39" hidden="1" thickBot="1" x14ac:dyDescent="0.3">
      <c r="A2276" s="277"/>
      <c r="B2276" s="278"/>
      <c r="C2276" s="294" t="s">
        <v>520</v>
      </c>
      <c r="D2276" s="292"/>
      <c r="E2276" s="234"/>
      <c r="F2276" s="235" t="s">
        <v>13</v>
      </c>
      <c r="G2276" s="22" t="str">
        <f t="shared" si="36"/>
        <v/>
      </c>
      <c r="H2276" s="23"/>
      <c r="I2276" s="20"/>
      <c r="J2276" s="19">
        <v>0</v>
      </c>
    </row>
    <row r="2277" spans="1:10" ht="15.75" hidden="1" thickBot="1" x14ac:dyDescent="0.3">
      <c r="A2277" s="282"/>
      <c r="B2277" s="283"/>
      <c r="C2277" s="284"/>
      <c r="D2277" s="284"/>
      <c r="E2277" s="241"/>
      <c r="F2277" s="242" t="s">
        <v>13</v>
      </c>
      <c r="G2277" s="31" t="str">
        <f t="shared" si="36"/>
        <v/>
      </c>
      <c r="H2277" s="33"/>
      <c r="I2277" s="20"/>
      <c r="J2277" s="19">
        <v>0</v>
      </c>
    </row>
    <row r="2278" spans="1:10" ht="15.75" hidden="1" thickBot="1" x14ac:dyDescent="0.3">
      <c r="A2278" s="270" t="s">
        <v>558</v>
      </c>
      <c r="B2278" s="271" t="s">
        <v>2987</v>
      </c>
      <c r="C2278" s="272"/>
      <c r="D2278" s="273" t="s">
        <v>68</v>
      </c>
      <c r="E2278" s="236"/>
      <c r="F2278" s="237" t="s">
        <v>13</v>
      </c>
      <c r="G2278" s="274" t="str">
        <f t="shared" si="36"/>
        <v/>
      </c>
      <c r="H2278" s="275"/>
      <c r="I2278" s="276"/>
      <c r="J2278" s="19">
        <v>0</v>
      </c>
    </row>
    <row r="2279" spans="1:10" ht="15.75" hidden="1" thickBot="1" x14ac:dyDescent="0.3">
      <c r="A2279" s="277"/>
      <c r="B2279" s="278"/>
      <c r="C2279" s="279"/>
      <c r="D2279" s="279"/>
      <c r="E2279" s="238"/>
      <c r="F2279" s="239" t="s">
        <v>13</v>
      </c>
      <c r="G2279" s="20" t="str">
        <f t="shared" si="36"/>
        <v/>
      </c>
      <c r="H2279" s="23"/>
      <c r="I2279" s="20"/>
      <c r="J2279" s="19">
        <v>0</v>
      </c>
    </row>
    <row r="2280" spans="1:10" ht="15.75" hidden="1" thickBot="1" x14ac:dyDescent="0.3">
      <c r="A2280" s="277"/>
      <c r="B2280" s="278"/>
      <c r="C2280" s="280" t="s">
        <v>6495</v>
      </c>
      <c r="D2280" s="280" t="s">
        <v>6039</v>
      </c>
      <c r="E2280" s="234">
        <v>1.8</v>
      </c>
      <c r="F2280" s="240">
        <v>26.904</v>
      </c>
      <c r="G2280" s="20">
        <f t="shared" si="36"/>
        <v>48.427199999999999</v>
      </c>
      <c r="H2280" s="26">
        <f>SUM(G2280:G2281)</f>
        <v>119.88809999999998</v>
      </c>
      <c r="I2280" s="27"/>
      <c r="J2280" s="19">
        <v>0</v>
      </c>
    </row>
    <row r="2281" spans="1:10" ht="15.75" hidden="1" thickBot="1" x14ac:dyDescent="0.3">
      <c r="A2281" s="277"/>
      <c r="B2281" s="278"/>
      <c r="C2281" s="280" t="s">
        <v>6203</v>
      </c>
      <c r="D2281" s="280" t="s">
        <v>6039</v>
      </c>
      <c r="E2281" s="234">
        <v>3.15</v>
      </c>
      <c r="F2281" s="240">
        <v>22.685999999999996</v>
      </c>
      <c r="G2281" s="20">
        <f t="shared" si="36"/>
        <v>71.460899999999981</v>
      </c>
      <c r="H2281" s="23"/>
      <c r="I2281" s="20"/>
      <c r="J2281" s="19">
        <v>0</v>
      </c>
    </row>
    <row r="2282" spans="1:10" ht="15.75" hidden="1" thickBot="1" x14ac:dyDescent="0.3">
      <c r="A2282" s="282"/>
      <c r="B2282" s="283"/>
      <c r="C2282" s="284"/>
      <c r="D2282" s="284"/>
      <c r="E2282" s="241"/>
      <c r="F2282" s="242" t="s">
        <v>13</v>
      </c>
      <c r="G2282" s="31" t="str">
        <f t="shared" si="36"/>
        <v/>
      </c>
      <c r="H2282" s="33"/>
      <c r="I2282" s="20"/>
      <c r="J2282" s="19">
        <v>0</v>
      </c>
    </row>
    <row r="2283" spans="1:10" ht="15.75" hidden="1" thickBot="1" x14ac:dyDescent="0.3">
      <c r="A2283" s="270" t="s">
        <v>559</v>
      </c>
      <c r="B2283" s="271" t="s">
        <v>2988</v>
      </c>
      <c r="C2283" s="272"/>
      <c r="D2283" s="273" t="s">
        <v>68</v>
      </c>
      <c r="E2283" s="236"/>
      <c r="F2283" s="237" t="s">
        <v>13</v>
      </c>
      <c r="G2283" s="274" t="str">
        <f t="shared" si="36"/>
        <v/>
      </c>
      <c r="H2283" s="275"/>
      <c r="I2283" s="276"/>
      <c r="J2283" s="19">
        <v>0</v>
      </c>
    </row>
    <row r="2284" spans="1:10" ht="15.75" hidden="1" thickBot="1" x14ac:dyDescent="0.3">
      <c r="A2284" s="277"/>
      <c r="B2284" s="278"/>
      <c r="C2284" s="279"/>
      <c r="D2284" s="279"/>
      <c r="E2284" s="238"/>
      <c r="F2284" s="239" t="s">
        <v>13</v>
      </c>
      <c r="G2284" s="20" t="str">
        <f t="shared" si="36"/>
        <v/>
      </c>
      <c r="H2284" s="23"/>
      <c r="I2284" s="20"/>
      <c r="J2284" s="19">
        <v>0</v>
      </c>
    </row>
    <row r="2285" spans="1:10" ht="15.75" hidden="1" thickBot="1" x14ac:dyDescent="0.3">
      <c r="A2285" s="277"/>
      <c r="B2285" s="278"/>
      <c r="C2285" s="280" t="s">
        <v>6495</v>
      </c>
      <c r="D2285" s="280" t="s">
        <v>6039</v>
      </c>
      <c r="E2285" s="234">
        <v>1.8</v>
      </c>
      <c r="F2285" s="240">
        <v>26.904</v>
      </c>
      <c r="G2285" s="20">
        <f t="shared" si="36"/>
        <v>48.427199999999999</v>
      </c>
      <c r="H2285" s="26">
        <f>SUM(G2285:G2288)</f>
        <v>212.38864999999998</v>
      </c>
      <c r="I2285" s="27"/>
      <c r="J2285" s="19">
        <v>0</v>
      </c>
    </row>
    <row r="2286" spans="1:10" ht="15.75" hidden="1" thickBot="1" x14ac:dyDescent="0.3">
      <c r="A2286" s="277"/>
      <c r="B2286" s="278"/>
      <c r="C2286" s="280" t="s">
        <v>6203</v>
      </c>
      <c r="D2286" s="280" t="s">
        <v>6039</v>
      </c>
      <c r="E2286" s="234">
        <v>1.575</v>
      </c>
      <c r="F2286" s="240">
        <v>22.685999999999996</v>
      </c>
      <c r="G2286" s="22">
        <f t="shared" si="36"/>
        <v>35.73044999999999</v>
      </c>
      <c r="H2286" s="37"/>
      <c r="I2286" s="27"/>
      <c r="J2286" s="19">
        <v>0</v>
      </c>
    </row>
    <row r="2287" spans="1:10" ht="26.25" hidden="1" thickBot="1" x14ac:dyDescent="0.3">
      <c r="A2287" s="277"/>
      <c r="B2287" s="278"/>
      <c r="C2287" s="280" t="s">
        <v>6420</v>
      </c>
      <c r="D2287" s="280" t="s">
        <v>83</v>
      </c>
      <c r="E2287" s="234">
        <v>2</v>
      </c>
      <c r="F2287" s="235">
        <v>19.256499999999999</v>
      </c>
      <c r="G2287" s="20">
        <f t="shared" si="36"/>
        <v>38.512999999999998</v>
      </c>
      <c r="H2287" s="37"/>
      <c r="I2287" s="27"/>
      <c r="J2287" s="19">
        <v>0</v>
      </c>
    </row>
    <row r="2288" spans="1:10" ht="26.25" hidden="1" thickBot="1" x14ac:dyDescent="0.3">
      <c r="A2288" s="277"/>
      <c r="B2288" s="278"/>
      <c r="C2288" s="280" t="s">
        <v>6496</v>
      </c>
      <c r="D2288" s="280" t="s">
        <v>162</v>
      </c>
      <c r="E2288" s="234">
        <v>1</v>
      </c>
      <c r="F2288" s="235">
        <v>89.717999999999989</v>
      </c>
      <c r="G2288" s="20">
        <f t="shared" si="36"/>
        <v>89.717999999999989</v>
      </c>
      <c r="H2288" s="23"/>
      <c r="I2288" s="20"/>
      <c r="J2288" s="19">
        <v>0</v>
      </c>
    </row>
    <row r="2289" spans="1:10" ht="15.75" hidden="1" thickBot="1" x14ac:dyDescent="0.3">
      <c r="A2289" s="282"/>
      <c r="B2289" s="283"/>
      <c r="C2289" s="284"/>
      <c r="D2289" s="284"/>
      <c r="E2289" s="241"/>
      <c r="F2289" s="242" t="s">
        <v>13</v>
      </c>
      <c r="G2289" s="31" t="str">
        <f t="shared" si="36"/>
        <v/>
      </c>
      <c r="H2289" s="33"/>
      <c r="I2289" s="20"/>
      <c r="J2289" s="19">
        <v>0</v>
      </c>
    </row>
    <row r="2290" spans="1:10" ht="15.75" hidden="1" thickBot="1" x14ac:dyDescent="0.3">
      <c r="A2290" s="270" t="s">
        <v>560</v>
      </c>
      <c r="B2290" s="271" t="s">
        <v>2989</v>
      </c>
      <c r="C2290" s="272"/>
      <c r="D2290" s="273" t="s">
        <v>68</v>
      </c>
      <c r="E2290" s="236"/>
      <c r="F2290" s="237" t="s">
        <v>13</v>
      </c>
      <c r="G2290" s="274" t="str">
        <f t="shared" si="36"/>
        <v/>
      </c>
      <c r="H2290" s="275"/>
      <c r="I2290" s="276"/>
      <c r="J2290" s="19">
        <v>0</v>
      </c>
    </row>
    <row r="2291" spans="1:10" ht="15.75" hidden="1" thickBot="1" x14ac:dyDescent="0.3">
      <c r="A2291" s="277"/>
      <c r="B2291" s="278"/>
      <c r="C2291" s="279"/>
      <c r="D2291" s="279"/>
      <c r="E2291" s="238"/>
      <c r="F2291" s="239" t="s">
        <v>13</v>
      </c>
      <c r="G2291" s="20" t="str">
        <f t="shared" si="36"/>
        <v/>
      </c>
      <c r="H2291" s="23"/>
      <c r="I2291" s="20"/>
      <c r="J2291" s="19">
        <v>0</v>
      </c>
    </row>
    <row r="2292" spans="1:10" ht="15.75" hidden="1" thickBot="1" x14ac:dyDescent="0.3">
      <c r="A2292" s="277"/>
      <c r="B2292" s="278"/>
      <c r="C2292" s="280" t="s">
        <v>6495</v>
      </c>
      <c r="D2292" s="280" t="s">
        <v>6039</v>
      </c>
      <c r="E2292" s="234">
        <v>1.6</v>
      </c>
      <c r="F2292" s="240">
        <v>26.904</v>
      </c>
      <c r="G2292" s="22">
        <f t="shared" si="36"/>
        <v>43.046400000000006</v>
      </c>
      <c r="H2292" s="26">
        <f>SUM(G2292:G2295)</f>
        <v>184.21259999999998</v>
      </c>
      <c r="I2292" s="27"/>
      <c r="J2292" s="19">
        <v>0</v>
      </c>
    </row>
    <row r="2293" spans="1:10" ht="15.75" hidden="1" thickBot="1" x14ac:dyDescent="0.3">
      <c r="A2293" s="277"/>
      <c r="B2293" s="278"/>
      <c r="C2293" s="280" t="s">
        <v>6203</v>
      </c>
      <c r="D2293" s="280" t="s">
        <v>6039</v>
      </c>
      <c r="E2293" s="234">
        <v>1.6</v>
      </c>
      <c r="F2293" s="240">
        <v>22.685999999999996</v>
      </c>
      <c r="G2293" s="22">
        <f t="shared" si="36"/>
        <v>36.297599999999996</v>
      </c>
      <c r="H2293" s="37"/>
      <c r="I2293" s="27"/>
      <c r="J2293" s="19">
        <v>0</v>
      </c>
    </row>
    <row r="2294" spans="1:10" ht="26.25" hidden="1" thickBot="1" x14ac:dyDescent="0.3">
      <c r="A2294" s="277"/>
      <c r="B2294" s="278"/>
      <c r="C2294" s="280" t="s">
        <v>6497</v>
      </c>
      <c r="D2294" s="280" t="s">
        <v>162</v>
      </c>
      <c r="E2294" s="234">
        <v>1.2</v>
      </c>
      <c r="F2294" s="235">
        <v>87.390499999999989</v>
      </c>
      <c r="G2294" s="20">
        <f t="shared" si="36"/>
        <v>104.86859999999999</v>
      </c>
      <c r="H2294" s="23"/>
      <c r="I2294" s="20"/>
      <c r="J2294" s="19">
        <v>0</v>
      </c>
    </row>
    <row r="2295" spans="1:10" ht="15.75" hidden="1" thickBot="1" x14ac:dyDescent="0.3">
      <c r="A2295" s="277"/>
      <c r="B2295" s="278"/>
      <c r="C2295" s="280" t="s">
        <v>561</v>
      </c>
      <c r="D2295" s="280" t="s">
        <v>68</v>
      </c>
      <c r="E2295" s="234">
        <v>1</v>
      </c>
      <c r="F2295" s="235" t="s">
        <v>13</v>
      </c>
      <c r="G2295" s="20" t="str">
        <f t="shared" si="36"/>
        <v/>
      </c>
      <c r="H2295" s="23"/>
      <c r="I2295" s="20"/>
      <c r="J2295" s="19">
        <v>0</v>
      </c>
    </row>
    <row r="2296" spans="1:10" ht="15.75" hidden="1" thickBot="1" x14ac:dyDescent="0.3">
      <c r="A2296" s="282"/>
      <c r="B2296" s="283"/>
      <c r="C2296" s="284"/>
      <c r="D2296" s="284"/>
      <c r="E2296" s="241"/>
      <c r="F2296" s="242" t="s">
        <v>13</v>
      </c>
      <c r="G2296" s="31" t="str">
        <f t="shared" si="36"/>
        <v/>
      </c>
      <c r="H2296" s="33"/>
      <c r="I2296" s="20"/>
      <c r="J2296" s="19">
        <v>0</v>
      </c>
    </row>
    <row r="2297" spans="1:10" ht="15.75" hidden="1" thickBot="1" x14ac:dyDescent="0.3">
      <c r="A2297" s="270" t="s">
        <v>562</v>
      </c>
      <c r="B2297" s="271" t="s">
        <v>2990</v>
      </c>
      <c r="C2297" s="272"/>
      <c r="D2297" s="273" t="s">
        <v>68</v>
      </c>
      <c r="E2297" s="236"/>
      <c r="F2297" s="237" t="s">
        <v>13</v>
      </c>
      <c r="G2297" s="274" t="str">
        <f t="shared" si="36"/>
        <v/>
      </c>
      <c r="H2297" s="275"/>
      <c r="I2297" s="276"/>
      <c r="J2297" s="19">
        <v>0</v>
      </c>
    </row>
    <row r="2298" spans="1:10" ht="15.75" hidden="1" thickBot="1" x14ac:dyDescent="0.3">
      <c r="A2298" s="277"/>
      <c r="B2298" s="278"/>
      <c r="C2298" s="279"/>
      <c r="D2298" s="279"/>
      <c r="E2298" s="238"/>
      <c r="F2298" s="239" t="s">
        <v>13</v>
      </c>
      <c r="G2298" s="20" t="str">
        <f t="shared" si="36"/>
        <v/>
      </c>
      <c r="H2298" s="23"/>
      <c r="I2298" s="20"/>
      <c r="J2298" s="19">
        <v>0</v>
      </c>
    </row>
    <row r="2299" spans="1:10" ht="15.75" hidden="1" thickBot="1" x14ac:dyDescent="0.3">
      <c r="A2299" s="277"/>
      <c r="B2299" s="278"/>
      <c r="C2299" s="280" t="s">
        <v>6495</v>
      </c>
      <c r="D2299" s="280" t="s">
        <v>6039</v>
      </c>
      <c r="E2299" s="234">
        <v>2.4</v>
      </c>
      <c r="F2299" s="240">
        <v>26.904</v>
      </c>
      <c r="G2299" s="22">
        <f t="shared" si="36"/>
        <v>64.569599999999994</v>
      </c>
      <c r="H2299" s="26">
        <f>SUM(G2299:G2301)</f>
        <v>189.36539999999997</v>
      </c>
      <c r="I2299" s="27"/>
      <c r="J2299" s="19">
        <v>0</v>
      </c>
    </row>
    <row r="2300" spans="1:10" ht="15.75" hidden="1" thickBot="1" x14ac:dyDescent="0.3">
      <c r="A2300" s="277"/>
      <c r="B2300" s="278"/>
      <c r="C2300" s="280" t="s">
        <v>6203</v>
      </c>
      <c r="D2300" s="280" t="s">
        <v>6039</v>
      </c>
      <c r="E2300" s="234">
        <v>2.4</v>
      </c>
      <c r="F2300" s="240">
        <v>22.685999999999996</v>
      </c>
      <c r="G2300" s="22">
        <f t="shared" si="36"/>
        <v>54.44639999999999</v>
      </c>
      <c r="H2300" s="23"/>
      <c r="I2300" s="20"/>
      <c r="J2300" s="19">
        <v>0</v>
      </c>
    </row>
    <row r="2301" spans="1:10" ht="15.75" hidden="1" thickBot="1" x14ac:dyDescent="0.3">
      <c r="A2301" s="277"/>
      <c r="B2301" s="278"/>
      <c r="C2301" s="280" t="s">
        <v>6498</v>
      </c>
      <c r="D2301" s="280" t="s">
        <v>162</v>
      </c>
      <c r="E2301" s="234">
        <v>1.2</v>
      </c>
      <c r="F2301" s="235">
        <v>58.624499999999998</v>
      </c>
      <c r="G2301" s="20">
        <f t="shared" si="36"/>
        <v>70.349399999999989</v>
      </c>
      <c r="H2301" s="23"/>
      <c r="I2301" s="20"/>
      <c r="J2301" s="19">
        <v>0</v>
      </c>
    </row>
    <row r="2302" spans="1:10" ht="15.75" hidden="1" thickBot="1" x14ac:dyDescent="0.3">
      <c r="A2302" s="282"/>
      <c r="B2302" s="283"/>
      <c r="C2302" s="284"/>
      <c r="D2302" s="284"/>
      <c r="E2302" s="241"/>
      <c r="F2302" s="242" t="s">
        <v>13</v>
      </c>
      <c r="G2302" s="31" t="str">
        <f t="shared" si="36"/>
        <v/>
      </c>
      <c r="H2302" s="33"/>
      <c r="I2302" s="20"/>
      <c r="J2302" s="19">
        <v>0</v>
      </c>
    </row>
    <row r="2303" spans="1:10" ht="15.75" hidden="1" thickBot="1" x14ac:dyDescent="0.3">
      <c r="A2303" s="270" t="s">
        <v>563</v>
      </c>
      <c r="B2303" s="271" t="s">
        <v>2991</v>
      </c>
      <c r="C2303" s="272"/>
      <c r="D2303" s="273" t="s">
        <v>18</v>
      </c>
      <c r="E2303" s="236"/>
      <c r="F2303" s="237" t="s">
        <v>13</v>
      </c>
      <c r="G2303" s="274" t="str">
        <f t="shared" si="36"/>
        <v/>
      </c>
      <c r="H2303" s="275"/>
      <c r="I2303" s="276"/>
      <c r="J2303" s="19">
        <v>0</v>
      </c>
    </row>
    <row r="2304" spans="1:10" ht="15.75" hidden="1" thickBot="1" x14ac:dyDescent="0.3">
      <c r="A2304" s="277"/>
      <c r="B2304" s="278"/>
      <c r="C2304" s="279"/>
      <c r="D2304" s="279"/>
      <c r="E2304" s="238"/>
      <c r="F2304" s="239" t="s">
        <v>13</v>
      </c>
      <c r="G2304" s="20" t="str">
        <f t="shared" si="36"/>
        <v/>
      </c>
      <c r="H2304" s="23"/>
      <c r="I2304" s="20"/>
      <c r="J2304" s="19">
        <v>0</v>
      </c>
    </row>
    <row r="2305" spans="1:10" ht="15.75" hidden="1" thickBot="1" x14ac:dyDescent="0.3">
      <c r="A2305" s="277"/>
      <c r="B2305" s="278"/>
      <c r="C2305" s="280" t="s">
        <v>6495</v>
      </c>
      <c r="D2305" s="280" t="s">
        <v>6039</v>
      </c>
      <c r="E2305" s="234">
        <v>1</v>
      </c>
      <c r="F2305" s="240">
        <v>26.904</v>
      </c>
      <c r="G2305" s="22">
        <f t="shared" si="36"/>
        <v>26.904</v>
      </c>
      <c r="H2305" s="26">
        <f>SUM(G2305:G2307)</f>
        <v>49.589999999999996</v>
      </c>
      <c r="I2305" s="27"/>
      <c r="J2305" s="19">
        <v>0</v>
      </c>
    </row>
    <row r="2306" spans="1:10" ht="15.75" hidden="1" thickBot="1" x14ac:dyDescent="0.3">
      <c r="A2306" s="277"/>
      <c r="B2306" s="278"/>
      <c r="C2306" s="280" t="s">
        <v>6203</v>
      </c>
      <c r="D2306" s="280" t="s">
        <v>6039</v>
      </c>
      <c r="E2306" s="234">
        <v>1</v>
      </c>
      <c r="F2306" s="240">
        <v>22.685999999999996</v>
      </c>
      <c r="G2306" s="22">
        <f t="shared" si="36"/>
        <v>22.685999999999996</v>
      </c>
      <c r="H2306" s="23"/>
      <c r="I2306" s="20"/>
      <c r="J2306" s="19">
        <v>0</v>
      </c>
    </row>
    <row r="2307" spans="1:10" ht="26.25" hidden="1" thickBot="1" x14ac:dyDescent="0.3">
      <c r="A2307" s="277"/>
      <c r="B2307" s="278"/>
      <c r="C2307" s="280" t="s">
        <v>564</v>
      </c>
      <c r="D2307" s="280" t="s">
        <v>18</v>
      </c>
      <c r="E2307" s="234">
        <v>1</v>
      </c>
      <c r="F2307" s="235" t="s">
        <v>13</v>
      </c>
      <c r="G2307" s="20" t="str">
        <f t="shared" si="36"/>
        <v/>
      </c>
      <c r="H2307" s="23"/>
      <c r="I2307" s="20"/>
      <c r="J2307" s="19">
        <v>0</v>
      </c>
    </row>
    <row r="2308" spans="1:10" ht="15.75" hidden="1" thickBot="1" x14ac:dyDescent="0.3">
      <c r="A2308" s="282"/>
      <c r="B2308" s="283"/>
      <c r="C2308" s="284"/>
      <c r="D2308" s="284"/>
      <c r="E2308" s="241"/>
      <c r="F2308" s="242" t="s">
        <v>13</v>
      </c>
      <c r="G2308" s="31" t="str">
        <f t="shared" si="36"/>
        <v/>
      </c>
      <c r="H2308" s="33"/>
      <c r="I2308" s="20"/>
      <c r="J2308" s="19">
        <v>0</v>
      </c>
    </row>
    <row r="2309" spans="1:10" ht="15.75" hidden="1" thickBot="1" x14ac:dyDescent="0.3">
      <c r="A2309" s="270" t="s">
        <v>565</v>
      </c>
      <c r="B2309" s="271" t="s">
        <v>2992</v>
      </c>
      <c r="C2309" s="272"/>
      <c r="D2309" s="273" t="s">
        <v>18</v>
      </c>
      <c r="E2309" s="236"/>
      <c r="F2309" s="237" t="s">
        <v>13</v>
      </c>
      <c r="G2309" s="274" t="str">
        <f t="shared" si="36"/>
        <v/>
      </c>
      <c r="H2309" s="275"/>
      <c r="I2309" s="276"/>
      <c r="J2309" s="19">
        <v>0</v>
      </c>
    </row>
    <row r="2310" spans="1:10" ht="15.75" hidden="1" thickBot="1" x14ac:dyDescent="0.3">
      <c r="A2310" s="277"/>
      <c r="B2310" s="278"/>
      <c r="C2310" s="279"/>
      <c r="D2310" s="279"/>
      <c r="E2310" s="238"/>
      <c r="F2310" s="239" t="s">
        <v>13</v>
      </c>
      <c r="G2310" s="20" t="str">
        <f t="shared" si="36"/>
        <v/>
      </c>
      <c r="H2310" s="23"/>
      <c r="I2310" s="20"/>
      <c r="J2310" s="19">
        <v>0</v>
      </c>
    </row>
    <row r="2311" spans="1:10" ht="51.75" hidden="1" thickBot="1" x14ac:dyDescent="0.3">
      <c r="A2311" s="277"/>
      <c r="B2311" s="278"/>
      <c r="C2311" s="280" t="s">
        <v>6499</v>
      </c>
      <c r="D2311" s="280" t="s">
        <v>6366</v>
      </c>
      <c r="E2311" s="234">
        <v>1</v>
      </c>
      <c r="F2311" s="235">
        <v>176.453</v>
      </c>
      <c r="G2311" s="22">
        <f t="shared" si="36"/>
        <v>176.453</v>
      </c>
      <c r="H2311" s="26">
        <f>SUM(G2311:G2319)</f>
        <v>361.08618685000005</v>
      </c>
      <c r="I2311" s="27"/>
      <c r="J2311" s="19">
        <v>0</v>
      </c>
    </row>
    <row r="2312" spans="1:10" ht="15.75" hidden="1" thickBot="1" x14ac:dyDescent="0.3">
      <c r="A2312" s="277"/>
      <c r="B2312" s="278"/>
      <c r="C2312" s="280" t="s">
        <v>6316</v>
      </c>
      <c r="D2312" s="280" t="s">
        <v>1044</v>
      </c>
      <c r="E2312" s="234">
        <v>1.0999999999999999E-2</v>
      </c>
      <c r="F2312" s="235">
        <v>24.244</v>
      </c>
      <c r="G2312" s="22">
        <f t="shared" si="36"/>
        <v>0.26668399999999998</v>
      </c>
      <c r="H2312" s="23"/>
      <c r="I2312" s="20"/>
      <c r="J2312" s="19">
        <v>0</v>
      </c>
    </row>
    <row r="2313" spans="1:10" ht="15.75" hidden="1" thickBot="1" x14ac:dyDescent="0.3">
      <c r="A2313" s="277"/>
      <c r="B2313" s="278"/>
      <c r="C2313" s="280" t="s">
        <v>6317</v>
      </c>
      <c r="D2313" s="280" t="s">
        <v>1044</v>
      </c>
      <c r="E2313" s="234">
        <v>2.4E-2</v>
      </c>
      <c r="F2313" s="240">
        <v>18.401499999999999</v>
      </c>
      <c r="G2313" s="22">
        <f t="shared" si="36"/>
        <v>0.44163599999999997</v>
      </c>
      <c r="H2313" s="23"/>
      <c r="I2313" s="20"/>
      <c r="J2313" s="19">
        <v>0</v>
      </c>
    </row>
    <row r="2314" spans="1:10" ht="15.75" hidden="1" thickBot="1" x14ac:dyDescent="0.3">
      <c r="A2314" s="277"/>
      <c r="B2314" s="278"/>
      <c r="C2314" s="280" t="s">
        <v>6318</v>
      </c>
      <c r="D2314" s="280" t="s">
        <v>6039</v>
      </c>
      <c r="E2314" s="234">
        <v>2.8090000000000002</v>
      </c>
      <c r="F2314" s="240">
        <v>27.189</v>
      </c>
      <c r="G2314" s="22">
        <f t="shared" si="36"/>
        <v>76.373901000000004</v>
      </c>
      <c r="H2314" s="23"/>
      <c r="I2314" s="20"/>
      <c r="J2314" s="19">
        <v>0</v>
      </c>
    </row>
    <row r="2315" spans="1:10" ht="15.75" hidden="1" thickBot="1" x14ac:dyDescent="0.3">
      <c r="A2315" s="277"/>
      <c r="B2315" s="278"/>
      <c r="C2315" s="280" t="s">
        <v>6143</v>
      </c>
      <c r="D2315" s="280" t="s">
        <v>6039</v>
      </c>
      <c r="E2315" s="234">
        <v>1.409</v>
      </c>
      <c r="F2315" s="240">
        <v>22.097000000000001</v>
      </c>
      <c r="G2315" s="22">
        <f t="shared" si="36"/>
        <v>31.134673000000003</v>
      </c>
      <c r="H2315" s="23"/>
      <c r="I2315" s="20"/>
      <c r="J2315" s="19">
        <v>0</v>
      </c>
    </row>
    <row r="2316" spans="1:10" ht="15.75" hidden="1" thickBot="1" x14ac:dyDescent="0.3">
      <c r="A2316" s="277"/>
      <c r="B2316" s="278"/>
      <c r="C2316" s="280" t="s">
        <v>6437</v>
      </c>
      <c r="D2316" s="280" t="s">
        <v>1044</v>
      </c>
      <c r="E2316" s="234">
        <v>6.0000000000000001E-3</v>
      </c>
      <c r="F2316" s="240">
        <v>20.690999999999999</v>
      </c>
      <c r="G2316" s="22">
        <f t="shared" si="36"/>
        <v>0.12414599999999999</v>
      </c>
      <c r="H2316" s="23"/>
      <c r="I2316" s="20"/>
      <c r="J2316" s="19">
        <v>0</v>
      </c>
    </row>
    <row r="2317" spans="1:10" ht="39" hidden="1" thickBot="1" x14ac:dyDescent="0.3">
      <c r="A2317" s="277"/>
      <c r="B2317" s="278"/>
      <c r="C2317" s="280" t="s">
        <v>6500</v>
      </c>
      <c r="D2317" s="280" t="s">
        <v>1304</v>
      </c>
      <c r="E2317" s="234">
        <v>5.8150000000000004</v>
      </c>
      <c r="F2317" s="235">
        <v>10.355</v>
      </c>
      <c r="G2317" s="22">
        <f t="shared" si="36"/>
        <v>60.214325000000009</v>
      </c>
      <c r="H2317" s="23"/>
      <c r="I2317" s="20"/>
      <c r="J2317" s="19">
        <v>0</v>
      </c>
    </row>
    <row r="2318" spans="1:10" ht="15.75" hidden="1" thickBot="1" x14ac:dyDescent="0.3">
      <c r="A2318" s="277"/>
      <c r="B2318" s="278"/>
      <c r="C2318" s="280" t="s">
        <v>123</v>
      </c>
      <c r="D2318" s="295" t="s">
        <v>70</v>
      </c>
      <c r="E2318" s="234">
        <v>8.1000000000000003E-2</v>
      </c>
      <c r="F2318" s="235" t="s">
        <v>13</v>
      </c>
      <c r="G2318" s="20" t="str">
        <f t="shared" si="36"/>
        <v/>
      </c>
      <c r="H2318" s="23"/>
      <c r="I2318" s="20"/>
      <c r="J2318" s="19">
        <v>0</v>
      </c>
    </row>
    <row r="2319" spans="1:10" ht="15.75" hidden="1" thickBot="1" x14ac:dyDescent="0.3">
      <c r="A2319" s="277"/>
      <c r="B2319" s="278"/>
      <c r="C2319" s="280" t="s">
        <v>6223</v>
      </c>
      <c r="D2319" s="280" t="s">
        <v>6039</v>
      </c>
      <c r="E2319" s="234">
        <v>0.53069999999999995</v>
      </c>
      <c r="F2319" s="240">
        <v>30.295500000000001</v>
      </c>
      <c r="G2319" s="20">
        <f t="shared" si="36"/>
        <v>16.077821849999999</v>
      </c>
      <c r="H2319" s="23"/>
      <c r="I2319" s="20"/>
      <c r="J2319" s="19">
        <v>0</v>
      </c>
    </row>
    <row r="2320" spans="1:10" ht="15.75" hidden="1" thickBot="1" x14ac:dyDescent="0.3">
      <c r="A2320" s="277"/>
      <c r="B2320" s="278"/>
      <c r="C2320" s="280"/>
      <c r="D2320" s="280"/>
      <c r="E2320" s="234"/>
      <c r="F2320" s="240" t="s">
        <v>13</v>
      </c>
      <c r="G2320" s="20"/>
      <c r="H2320" s="23"/>
      <c r="I2320" s="20"/>
      <c r="J2320" s="19">
        <v>0</v>
      </c>
    </row>
    <row r="2321" spans="1:10" ht="39" hidden="1" thickBot="1" x14ac:dyDescent="0.3">
      <c r="A2321" s="277"/>
      <c r="B2321" s="278"/>
      <c r="C2321" s="294" t="s">
        <v>124</v>
      </c>
      <c r="D2321" s="280"/>
      <c r="E2321" s="234"/>
      <c r="F2321" s="240" t="s">
        <v>13</v>
      </c>
      <c r="G2321" s="20"/>
      <c r="H2321" s="23"/>
      <c r="I2321" s="20"/>
      <c r="J2321" s="19">
        <v>0</v>
      </c>
    </row>
    <row r="2322" spans="1:10" ht="15.75" hidden="1" thickBot="1" x14ac:dyDescent="0.3">
      <c r="A2322" s="282"/>
      <c r="B2322" s="283"/>
      <c r="C2322" s="284"/>
      <c r="D2322" s="284"/>
      <c r="E2322" s="241"/>
      <c r="F2322" s="242" t="s">
        <v>13</v>
      </c>
      <c r="G2322" s="31" t="str">
        <f t="shared" ref="G2322:G2335" si="37">IF(ISNUMBER(F2322),E2322*F2322,"")</f>
        <v/>
      </c>
      <c r="H2322" s="33"/>
      <c r="I2322" s="20"/>
      <c r="J2322" s="19">
        <v>0</v>
      </c>
    </row>
    <row r="2323" spans="1:10" ht="15.75" hidden="1" thickBot="1" x14ac:dyDescent="0.3">
      <c r="A2323" s="270" t="s">
        <v>566</v>
      </c>
      <c r="B2323" s="271" t="s">
        <v>2993</v>
      </c>
      <c r="C2323" s="305"/>
      <c r="D2323" s="273" t="s">
        <v>68</v>
      </c>
      <c r="E2323" s="236"/>
      <c r="F2323" s="237" t="s">
        <v>13</v>
      </c>
      <c r="G2323" s="274" t="str">
        <f t="shared" si="37"/>
        <v/>
      </c>
      <c r="H2323" s="275"/>
      <c r="I2323" s="276"/>
      <c r="J2323" s="19">
        <v>0</v>
      </c>
    </row>
    <row r="2324" spans="1:10" ht="15.75" hidden="1" thickBot="1" x14ac:dyDescent="0.3">
      <c r="A2324" s="277"/>
      <c r="B2324" s="278"/>
      <c r="C2324" s="279"/>
      <c r="D2324" s="279"/>
      <c r="E2324" s="238"/>
      <c r="F2324" s="239" t="s">
        <v>13</v>
      </c>
      <c r="G2324" s="20" t="str">
        <f t="shared" si="37"/>
        <v/>
      </c>
      <c r="H2324" s="23"/>
      <c r="I2324" s="20"/>
      <c r="J2324" s="19">
        <v>0</v>
      </c>
    </row>
    <row r="2325" spans="1:10" ht="15.75" hidden="1" thickBot="1" x14ac:dyDescent="0.3">
      <c r="A2325" s="277"/>
      <c r="B2325" s="278"/>
      <c r="C2325" s="280" t="s">
        <v>6143</v>
      </c>
      <c r="D2325" s="280" t="s">
        <v>6039</v>
      </c>
      <c r="E2325" s="234">
        <v>0.3</v>
      </c>
      <c r="F2325" s="240">
        <v>22.097000000000001</v>
      </c>
      <c r="G2325" s="22">
        <f t="shared" si="37"/>
        <v>6.6291000000000002</v>
      </c>
      <c r="H2325" s="26">
        <f>SUM(G2325:G2327)</f>
        <v>14.700299999999999</v>
      </c>
      <c r="I2325" s="27"/>
      <c r="J2325" s="19">
        <v>0</v>
      </c>
    </row>
    <row r="2326" spans="1:10" ht="15.75" hidden="1" thickBot="1" x14ac:dyDescent="0.3">
      <c r="A2326" s="277"/>
      <c r="B2326" s="278"/>
      <c r="C2326" s="280" t="s">
        <v>6495</v>
      </c>
      <c r="D2326" s="280" t="s">
        <v>6039</v>
      </c>
      <c r="E2326" s="234">
        <v>0.3</v>
      </c>
      <c r="F2326" s="240">
        <v>26.904</v>
      </c>
      <c r="G2326" s="22">
        <f t="shared" si="37"/>
        <v>8.0711999999999993</v>
      </c>
      <c r="H2326" s="38"/>
      <c r="I2326" s="39"/>
      <c r="J2326" s="19">
        <v>0</v>
      </c>
    </row>
    <row r="2327" spans="1:10" ht="25.5" hidden="1" customHeight="1" x14ac:dyDescent="0.3">
      <c r="A2327" s="277"/>
      <c r="B2327" s="278"/>
      <c r="C2327" s="280" t="s">
        <v>567</v>
      </c>
      <c r="D2327" s="292" t="s">
        <v>68</v>
      </c>
      <c r="E2327" s="234">
        <v>1</v>
      </c>
      <c r="F2327" s="235" t="s">
        <v>13</v>
      </c>
      <c r="G2327" s="22" t="str">
        <f t="shared" si="37"/>
        <v/>
      </c>
      <c r="H2327" s="23"/>
      <c r="I2327" s="20"/>
      <c r="J2327" s="19">
        <v>0</v>
      </c>
    </row>
    <row r="2328" spans="1:10" ht="15.75" hidden="1" thickBot="1" x14ac:dyDescent="0.3">
      <c r="A2328" s="282"/>
      <c r="B2328" s="283"/>
      <c r="C2328" s="284"/>
      <c r="D2328" s="284"/>
      <c r="E2328" s="241"/>
      <c r="F2328" s="242" t="s">
        <v>13</v>
      </c>
      <c r="G2328" s="31" t="str">
        <f t="shared" si="37"/>
        <v/>
      </c>
      <c r="H2328" s="33"/>
      <c r="I2328" s="20"/>
      <c r="J2328" s="19">
        <v>0</v>
      </c>
    </row>
    <row r="2329" spans="1:10" ht="15.75" hidden="1" thickBot="1" x14ac:dyDescent="0.3">
      <c r="A2329" s="270" t="s">
        <v>568</v>
      </c>
      <c r="B2329" s="271" t="s">
        <v>2994</v>
      </c>
      <c r="C2329" s="272"/>
      <c r="D2329" s="273" t="s">
        <v>18</v>
      </c>
      <c r="E2329" s="236"/>
      <c r="F2329" s="237" t="s">
        <v>13</v>
      </c>
      <c r="G2329" s="274" t="str">
        <f t="shared" si="37"/>
        <v/>
      </c>
      <c r="H2329" s="275"/>
      <c r="I2329" s="276"/>
      <c r="J2329" s="19">
        <v>0</v>
      </c>
    </row>
    <row r="2330" spans="1:10" ht="15.75" hidden="1" thickBot="1" x14ac:dyDescent="0.3">
      <c r="A2330" s="277"/>
      <c r="B2330" s="278"/>
      <c r="C2330" s="279"/>
      <c r="D2330" s="279"/>
      <c r="E2330" s="238"/>
      <c r="F2330" s="239" t="s">
        <v>13</v>
      </c>
      <c r="G2330" s="20" t="str">
        <f t="shared" si="37"/>
        <v/>
      </c>
      <c r="H2330" s="23"/>
      <c r="I2330" s="20"/>
      <c r="J2330" s="19">
        <v>0</v>
      </c>
    </row>
    <row r="2331" spans="1:10" ht="51.75" hidden="1" thickBot="1" x14ac:dyDescent="0.3">
      <c r="A2331" s="277"/>
      <c r="B2331" s="278"/>
      <c r="C2331" s="280" t="s">
        <v>6501</v>
      </c>
      <c r="D2331" s="280" t="s">
        <v>83</v>
      </c>
      <c r="E2331" s="234">
        <v>1</v>
      </c>
      <c r="F2331" s="235">
        <v>239.64699999999999</v>
      </c>
      <c r="G2331" s="22">
        <f t="shared" si="37"/>
        <v>239.64699999999999</v>
      </c>
      <c r="H2331" s="26">
        <f>SUM(G2331:G2335)</f>
        <v>332.88631559999999</v>
      </c>
      <c r="I2331" s="27"/>
      <c r="J2331" s="19">
        <v>0</v>
      </c>
    </row>
    <row r="2332" spans="1:10" ht="15.75" hidden="1" thickBot="1" x14ac:dyDescent="0.3">
      <c r="A2332" s="277"/>
      <c r="B2332" s="278"/>
      <c r="C2332" s="280" t="s">
        <v>6318</v>
      </c>
      <c r="D2332" s="280" t="s">
        <v>6039</v>
      </c>
      <c r="E2332" s="234">
        <v>1.0256000000000001</v>
      </c>
      <c r="F2332" s="240">
        <v>27.189</v>
      </c>
      <c r="G2332" s="22">
        <f t="shared" si="37"/>
        <v>27.885038400000003</v>
      </c>
      <c r="H2332" s="23"/>
      <c r="I2332" s="20"/>
      <c r="J2332" s="19">
        <v>0</v>
      </c>
    </row>
    <row r="2333" spans="1:10" ht="15.75" hidden="1" thickBot="1" x14ac:dyDescent="0.3">
      <c r="A2333" s="277"/>
      <c r="B2333" s="278"/>
      <c r="C2333" s="280" t="s">
        <v>6143</v>
      </c>
      <c r="D2333" s="280" t="s">
        <v>6039</v>
      </c>
      <c r="E2333" s="234">
        <v>0.51280000000000003</v>
      </c>
      <c r="F2333" s="240">
        <v>22.097000000000001</v>
      </c>
      <c r="G2333" s="22">
        <f t="shared" si="37"/>
        <v>11.331341600000002</v>
      </c>
      <c r="H2333" s="23"/>
      <c r="I2333" s="20"/>
      <c r="J2333" s="19">
        <v>0</v>
      </c>
    </row>
    <row r="2334" spans="1:10" ht="15.75" hidden="1" thickBot="1" x14ac:dyDescent="0.3">
      <c r="A2334" s="277"/>
      <c r="B2334" s="278"/>
      <c r="C2334" s="280" t="s">
        <v>123</v>
      </c>
      <c r="D2334" s="295" t="s">
        <v>70</v>
      </c>
      <c r="E2334" s="234">
        <v>0.2722</v>
      </c>
      <c r="F2334" s="235" t="s">
        <v>13</v>
      </c>
      <c r="G2334" s="20" t="str">
        <f t="shared" si="37"/>
        <v/>
      </c>
      <c r="H2334" s="23"/>
      <c r="I2334" s="20"/>
      <c r="J2334" s="19">
        <v>0</v>
      </c>
    </row>
    <row r="2335" spans="1:10" ht="15.75" hidden="1" thickBot="1" x14ac:dyDescent="0.3">
      <c r="A2335" s="277"/>
      <c r="B2335" s="278"/>
      <c r="C2335" s="280" t="s">
        <v>6223</v>
      </c>
      <c r="D2335" s="280" t="s">
        <v>6039</v>
      </c>
      <c r="E2335" s="234">
        <v>1.7831999999999999</v>
      </c>
      <c r="F2335" s="240">
        <v>30.295500000000001</v>
      </c>
      <c r="G2335" s="20">
        <f t="shared" si="37"/>
        <v>54.022935599999997</v>
      </c>
      <c r="H2335" s="23"/>
      <c r="I2335" s="20"/>
      <c r="J2335" s="19">
        <v>0</v>
      </c>
    </row>
    <row r="2336" spans="1:10" ht="15.75" hidden="1" thickBot="1" x14ac:dyDescent="0.3">
      <c r="A2336" s="277"/>
      <c r="B2336" s="278"/>
      <c r="C2336" s="280"/>
      <c r="D2336" s="280"/>
      <c r="E2336" s="234"/>
      <c r="F2336" s="240" t="s">
        <v>13</v>
      </c>
      <c r="G2336" s="20"/>
      <c r="H2336" s="23"/>
      <c r="I2336" s="20"/>
      <c r="J2336" s="19">
        <v>0</v>
      </c>
    </row>
    <row r="2337" spans="1:10" ht="39" hidden="1" thickBot="1" x14ac:dyDescent="0.3">
      <c r="A2337" s="277"/>
      <c r="B2337" s="278"/>
      <c r="C2337" s="294" t="s">
        <v>124</v>
      </c>
      <c r="D2337" s="280"/>
      <c r="E2337" s="234"/>
      <c r="F2337" s="240" t="s">
        <v>13</v>
      </c>
      <c r="G2337" s="20"/>
      <c r="H2337" s="23"/>
      <c r="I2337" s="20"/>
      <c r="J2337" s="19">
        <v>0</v>
      </c>
    </row>
    <row r="2338" spans="1:10" ht="15.75" hidden="1" thickBot="1" x14ac:dyDescent="0.3">
      <c r="A2338" s="282"/>
      <c r="B2338" s="283"/>
      <c r="C2338" s="284"/>
      <c r="D2338" s="293"/>
      <c r="E2338" s="241"/>
      <c r="F2338" s="317" t="s">
        <v>13</v>
      </c>
      <c r="G2338" s="32" t="str">
        <f t="shared" ref="G2338:G2345" si="38">IF(ISNUMBER(F2338),E2338*F2338,"")</f>
        <v/>
      </c>
      <c r="H2338" s="33"/>
      <c r="I2338" s="20"/>
      <c r="J2338" s="19">
        <v>0</v>
      </c>
    </row>
    <row r="2339" spans="1:10" ht="15.75" hidden="1" thickBot="1" x14ac:dyDescent="0.3">
      <c r="A2339" s="270" t="s">
        <v>569</v>
      </c>
      <c r="B2339" s="271" t="s">
        <v>2995</v>
      </c>
      <c r="C2339" s="272"/>
      <c r="D2339" s="273" t="s">
        <v>18</v>
      </c>
      <c r="E2339" s="236"/>
      <c r="F2339" s="237" t="s">
        <v>13</v>
      </c>
      <c r="G2339" s="274" t="str">
        <f t="shared" si="38"/>
        <v/>
      </c>
      <c r="H2339" s="275"/>
      <c r="I2339" s="276"/>
      <c r="J2339" s="19">
        <v>0</v>
      </c>
    </row>
    <row r="2340" spans="1:10" ht="15.75" hidden="1" thickBot="1" x14ac:dyDescent="0.3">
      <c r="A2340" s="277"/>
      <c r="B2340" s="278"/>
      <c r="C2340" s="279"/>
      <c r="D2340" s="279"/>
      <c r="E2340" s="238"/>
      <c r="F2340" s="239" t="s">
        <v>13</v>
      </c>
      <c r="G2340" s="20" t="str">
        <f t="shared" si="38"/>
        <v/>
      </c>
      <c r="H2340" s="23"/>
      <c r="I2340" s="20"/>
      <c r="J2340" s="19">
        <v>0</v>
      </c>
    </row>
    <row r="2341" spans="1:10" ht="51.75" hidden="1" thickBot="1" x14ac:dyDescent="0.3">
      <c r="A2341" s="277"/>
      <c r="B2341" s="278"/>
      <c r="C2341" s="280" t="s">
        <v>6502</v>
      </c>
      <c r="D2341" s="280" t="s">
        <v>83</v>
      </c>
      <c r="E2341" s="234">
        <v>1</v>
      </c>
      <c r="F2341" s="235">
        <v>242.25</v>
      </c>
      <c r="G2341" s="22">
        <f t="shared" si="38"/>
        <v>242.25</v>
      </c>
      <c r="H2341" s="26">
        <f>SUM(G2341:G2345)</f>
        <v>348.52798865</v>
      </c>
      <c r="I2341" s="27"/>
      <c r="J2341" s="19">
        <v>0</v>
      </c>
    </row>
    <row r="2342" spans="1:10" ht="15.75" hidden="1" thickBot="1" x14ac:dyDescent="0.3">
      <c r="A2342" s="277"/>
      <c r="B2342" s="278"/>
      <c r="C2342" s="280" t="s">
        <v>6318</v>
      </c>
      <c r="D2342" s="280" t="s">
        <v>6039</v>
      </c>
      <c r="E2342" s="234">
        <v>1.1312</v>
      </c>
      <c r="F2342" s="240">
        <v>27.189</v>
      </c>
      <c r="G2342" s="22">
        <f t="shared" si="38"/>
        <v>30.756196799999998</v>
      </c>
      <c r="H2342" s="23"/>
      <c r="I2342" s="20"/>
      <c r="J2342" s="19">
        <v>0</v>
      </c>
    </row>
    <row r="2343" spans="1:10" ht="15.75" hidden="1" thickBot="1" x14ac:dyDescent="0.3">
      <c r="A2343" s="277"/>
      <c r="B2343" s="278"/>
      <c r="C2343" s="280" t="s">
        <v>6143</v>
      </c>
      <c r="D2343" s="280" t="s">
        <v>6039</v>
      </c>
      <c r="E2343" s="234">
        <v>0.56559999999999999</v>
      </c>
      <c r="F2343" s="240">
        <v>22.097000000000001</v>
      </c>
      <c r="G2343" s="22">
        <f t="shared" si="38"/>
        <v>12.498063200000001</v>
      </c>
      <c r="H2343" s="23"/>
      <c r="I2343" s="20"/>
      <c r="J2343" s="19">
        <v>0</v>
      </c>
    </row>
    <row r="2344" spans="1:10" ht="15.75" hidden="1" thickBot="1" x14ac:dyDescent="0.3">
      <c r="A2344" s="277"/>
      <c r="B2344" s="278"/>
      <c r="C2344" s="280" t="s">
        <v>123</v>
      </c>
      <c r="D2344" s="295" t="s">
        <v>70</v>
      </c>
      <c r="E2344" s="234">
        <v>0.3175</v>
      </c>
      <c r="F2344" s="235" t="s">
        <v>13</v>
      </c>
      <c r="G2344" s="20" t="str">
        <f t="shared" si="38"/>
        <v/>
      </c>
      <c r="H2344" s="23"/>
      <c r="I2344" s="20"/>
      <c r="J2344" s="19">
        <v>0</v>
      </c>
    </row>
    <row r="2345" spans="1:10" ht="15.75" hidden="1" thickBot="1" x14ac:dyDescent="0.3">
      <c r="A2345" s="277"/>
      <c r="B2345" s="278"/>
      <c r="C2345" s="280" t="s">
        <v>6223</v>
      </c>
      <c r="D2345" s="280" t="s">
        <v>6039</v>
      </c>
      <c r="E2345" s="234">
        <v>2.0802999999999998</v>
      </c>
      <c r="F2345" s="240">
        <v>30.295500000000001</v>
      </c>
      <c r="G2345" s="20">
        <f t="shared" si="38"/>
        <v>63.023728649999995</v>
      </c>
      <c r="H2345" s="23"/>
      <c r="I2345" s="20"/>
      <c r="J2345" s="19">
        <v>0</v>
      </c>
    </row>
    <row r="2346" spans="1:10" ht="15.75" hidden="1" thickBot="1" x14ac:dyDescent="0.3">
      <c r="A2346" s="277"/>
      <c r="B2346" s="278"/>
      <c r="C2346" s="280"/>
      <c r="D2346" s="280"/>
      <c r="E2346" s="234"/>
      <c r="F2346" s="240" t="s">
        <v>13</v>
      </c>
      <c r="G2346" s="20"/>
      <c r="H2346" s="23"/>
      <c r="I2346" s="20"/>
      <c r="J2346" s="19">
        <v>0</v>
      </c>
    </row>
    <row r="2347" spans="1:10" ht="39" hidden="1" thickBot="1" x14ac:dyDescent="0.3">
      <c r="A2347" s="277"/>
      <c r="B2347" s="278"/>
      <c r="C2347" s="294" t="s">
        <v>124</v>
      </c>
      <c r="D2347" s="280"/>
      <c r="E2347" s="234"/>
      <c r="F2347" s="240" t="s">
        <v>13</v>
      </c>
      <c r="G2347" s="20"/>
      <c r="H2347" s="23"/>
      <c r="I2347" s="20"/>
      <c r="J2347" s="19">
        <v>0</v>
      </c>
    </row>
    <row r="2348" spans="1:10" ht="15.75" hidden="1" thickBot="1" x14ac:dyDescent="0.3">
      <c r="A2348" s="282"/>
      <c r="B2348" s="283"/>
      <c r="C2348" s="284"/>
      <c r="D2348" s="293"/>
      <c r="E2348" s="241"/>
      <c r="F2348" s="317" t="s">
        <v>13</v>
      </c>
      <c r="G2348" s="32" t="str">
        <f t="shared" ref="G2348:G2355" si="39">IF(ISNUMBER(F2348),E2348*F2348,"")</f>
        <v/>
      </c>
      <c r="H2348" s="33"/>
      <c r="I2348" s="20"/>
      <c r="J2348" s="19">
        <v>0</v>
      </c>
    </row>
    <row r="2349" spans="1:10" ht="15.75" hidden="1" thickBot="1" x14ac:dyDescent="0.3">
      <c r="A2349" s="270" t="s">
        <v>570</v>
      </c>
      <c r="B2349" s="271" t="s">
        <v>2996</v>
      </c>
      <c r="C2349" s="272"/>
      <c r="D2349" s="273" t="s">
        <v>18</v>
      </c>
      <c r="E2349" s="236"/>
      <c r="F2349" s="237" t="s">
        <v>13</v>
      </c>
      <c r="G2349" s="274" t="str">
        <f t="shared" si="39"/>
        <v/>
      </c>
      <c r="H2349" s="275"/>
      <c r="I2349" s="276"/>
      <c r="J2349" s="19">
        <v>0</v>
      </c>
    </row>
    <row r="2350" spans="1:10" ht="15.75" hidden="1" thickBot="1" x14ac:dyDescent="0.3">
      <c r="A2350" s="277"/>
      <c r="B2350" s="278"/>
      <c r="C2350" s="279"/>
      <c r="D2350" s="279"/>
      <c r="E2350" s="238"/>
      <c r="F2350" s="239" t="s">
        <v>13</v>
      </c>
      <c r="G2350" s="20" t="str">
        <f t="shared" si="39"/>
        <v/>
      </c>
      <c r="H2350" s="23"/>
      <c r="I2350" s="20"/>
      <c r="J2350" s="19">
        <v>0</v>
      </c>
    </row>
    <row r="2351" spans="1:10" ht="51.75" hidden="1" thickBot="1" x14ac:dyDescent="0.3">
      <c r="A2351" s="277"/>
      <c r="B2351" s="278"/>
      <c r="C2351" s="280" t="s">
        <v>6503</v>
      </c>
      <c r="D2351" s="280" t="s">
        <v>83</v>
      </c>
      <c r="E2351" s="234">
        <v>1</v>
      </c>
      <c r="F2351" s="235">
        <v>300.2</v>
      </c>
      <c r="G2351" s="22">
        <f t="shared" si="39"/>
        <v>300.2</v>
      </c>
      <c r="H2351" s="26">
        <f>SUM(G2351:G2355)</f>
        <v>419.51969124999999</v>
      </c>
      <c r="I2351" s="27"/>
      <c r="J2351" s="19">
        <v>0</v>
      </c>
    </row>
    <row r="2352" spans="1:10" ht="15.75" hidden="1" thickBot="1" x14ac:dyDescent="0.3">
      <c r="A2352" s="277"/>
      <c r="B2352" s="278"/>
      <c r="C2352" s="280" t="s">
        <v>6318</v>
      </c>
      <c r="D2352" s="280" t="s">
        <v>6039</v>
      </c>
      <c r="E2352" s="234">
        <v>1.2367999999999999</v>
      </c>
      <c r="F2352" s="240">
        <v>27.189</v>
      </c>
      <c r="G2352" s="22">
        <f t="shared" si="39"/>
        <v>33.627355199999997</v>
      </c>
      <c r="H2352" s="23"/>
      <c r="I2352" s="20"/>
      <c r="J2352" s="19">
        <v>0</v>
      </c>
    </row>
    <row r="2353" spans="1:10" ht="15.75" hidden="1" thickBot="1" x14ac:dyDescent="0.3">
      <c r="A2353" s="277"/>
      <c r="B2353" s="278"/>
      <c r="C2353" s="280" t="s">
        <v>6143</v>
      </c>
      <c r="D2353" s="280" t="s">
        <v>6039</v>
      </c>
      <c r="E2353" s="234">
        <v>0.61839999999999995</v>
      </c>
      <c r="F2353" s="240">
        <v>22.097000000000001</v>
      </c>
      <c r="G2353" s="22">
        <f t="shared" si="39"/>
        <v>13.6647848</v>
      </c>
      <c r="H2353" s="23"/>
      <c r="I2353" s="20"/>
      <c r="J2353" s="19">
        <v>0</v>
      </c>
    </row>
    <row r="2354" spans="1:10" ht="15.75" hidden="1" thickBot="1" x14ac:dyDescent="0.3">
      <c r="A2354" s="277"/>
      <c r="B2354" s="278"/>
      <c r="C2354" s="280" t="s">
        <v>123</v>
      </c>
      <c r="D2354" s="295" t="s">
        <v>70</v>
      </c>
      <c r="E2354" s="234">
        <v>0.3629</v>
      </c>
      <c r="F2354" s="235" t="s">
        <v>13</v>
      </c>
      <c r="G2354" s="20" t="str">
        <f t="shared" si="39"/>
        <v/>
      </c>
      <c r="H2354" s="23"/>
      <c r="I2354" s="20"/>
      <c r="J2354" s="19">
        <v>0</v>
      </c>
    </row>
    <row r="2355" spans="1:10" ht="15.75" hidden="1" thickBot="1" x14ac:dyDescent="0.3">
      <c r="A2355" s="277"/>
      <c r="B2355" s="278"/>
      <c r="C2355" s="280" t="s">
        <v>6223</v>
      </c>
      <c r="D2355" s="280" t="s">
        <v>6039</v>
      </c>
      <c r="E2355" s="234">
        <v>2.3774999999999999</v>
      </c>
      <c r="F2355" s="240">
        <v>30.295500000000001</v>
      </c>
      <c r="G2355" s="20">
        <f t="shared" si="39"/>
        <v>72.027551250000002</v>
      </c>
      <c r="H2355" s="23"/>
      <c r="I2355" s="20"/>
      <c r="J2355" s="19">
        <v>0</v>
      </c>
    </row>
    <row r="2356" spans="1:10" ht="15.75" hidden="1" thickBot="1" x14ac:dyDescent="0.3">
      <c r="A2356" s="277"/>
      <c r="B2356" s="278"/>
      <c r="C2356" s="280"/>
      <c r="D2356" s="280"/>
      <c r="E2356" s="234"/>
      <c r="F2356" s="240" t="s">
        <v>13</v>
      </c>
      <c r="G2356" s="20"/>
      <c r="H2356" s="23"/>
      <c r="I2356" s="20"/>
      <c r="J2356" s="19">
        <v>0</v>
      </c>
    </row>
    <row r="2357" spans="1:10" ht="39" hidden="1" thickBot="1" x14ac:dyDescent="0.3">
      <c r="A2357" s="277"/>
      <c r="B2357" s="278"/>
      <c r="C2357" s="294" t="s">
        <v>124</v>
      </c>
      <c r="D2357" s="280"/>
      <c r="E2357" s="234"/>
      <c r="F2357" s="240" t="s">
        <v>13</v>
      </c>
      <c r="G2357" s="20"/>
      <c r="H2357" s="23"/>
      <c r="I2357" s="20"/>
      <c r="J2357" s="19">
        <v>0</v>
      </c>
    </row>
    <row r="2358" spans="1:10" ht="15.75" hidden="1" thickBot="1" x14ac:dyDescent="0.3">
      <c r="A2358" s="282"/>
      <c r="B2358" s="283"/>
      <c r="C2358" s="284"/>
      <c r="D2358" s="293"/>
      <c r="E2358" s="241"/>
      <c r="F2358" s="317" t="s">
        <v>13</v>
      </c>
      <c r="G2358" s="32" t="str">
        <f t="shared" ref="G2358:G2365" si="40">IF(ISNUMBER(F2358),E2358*F2358,"")</f>
        <v/>
      </c>
      <c r="H2358" s="33"/>
      <c r="I2358" s="20"/>
      <c r="J2358" s="19">
        <v>0</v>
      </c>
    </row>
    <row r="2359" spans="1:10" ht="15.75" hidden="1" thickBot="1" x14ac:dyDescent="0.3">
      <c r="A2359" s="270" t="s">
        <v>571</v>
      </c>
      <c r="B2359" s="271" t="s">
        <v>2997</v>
      </c>
      <c r="C2359" s="272"/>
      <c r="D2359" s="273" t="s">
        <v>18</v>
      </c>
      <c r="E2359" s="236"/>
      <c r="F2359" s="237" t="s">
        <v>13</v>
      </c>
      <c r="G2359" s="274" t="str">
        <f t="shared" si="40"/>
        <v/>
      </c>
      <c r="H2359" s="275"/>
      <c r="I2359" s="276"/>
      <c r="J2359" s="19">
        <v>0</v>
      </c>
    </row>
    <row r="2360" spans="1:10" ht="15.75" hidden="1" thickBot="1" x14ac:dyDescent="0.3">
      <c r="A2360" s="277"/>
      <c r="B2360" s="278"/>
      <c r="C2360" s="279"/>
      <c r="D2360" s="279"/>
      <c r="E2360" s="238"/>
      <c r="F2360" s="239" t="s">
        <v>13</v>
      </c>
      <c r="G2360" s="20" t="str">
        <f t="shared" si="40"/>
        <v/>
      </c>
      <c r="H2360" s="23"/>
      <c r="I2360" s="20"/>
      <c r="J2360" s="19">
        <v>0</v>
      </c>
    </row>
    <row r="2361" spans="1:10" ht="51.75" hidden="1" thickBot="1" x14ac:dyDescent="0.3">
      <c r="A2361" s="277"/>
      <c r="B2361" s="278"/>
      <c r="C2361" s="280" t="s">
        <v>6504</v>
      </c>
      <c r="D2361" s="280" t="s">
        <v>83</v>
      </c>
      <c r="E2361" s="234">
        <v>1</v>
      </c>
      <c r="F2361" s="235">
        <v>343.45349999999996</v>
      </c>
      <c r="G2361" s="22">
        <f t="shared" si="40"/>
        <v>343.45349999999996</v>
      </c>
      <c r="H2361" s="26">
        <f>SUM(G2361:G2365)</f>
        <v>475.81489385000003</v>
      </c>
      <c r="I2361" s="27"/>
      <c r="J2361" s="19">
        <v>0</v>
      </c>
    </row>
    <row r="2362" spans="1:10" ht="15.75" hidden="1" thickBot="1" x14ac:dyDescent="0.3">
      <c r="A2362" s="277"/>
      <c r="B2362" s="278"/>
      <c r="C2362" s="280" t="s">
        <v>6318</v>
      </c>
      <c r="D2362" s="280" t="s">
        <v>6039</v>
      </c>
      <c r="E2362" s="234">
        <v>1.3424</v>
      </c>
      <c r="F2362" s="240">
        <v>27.189</v>
      </c>
      <c r="G2362" s="22">
        <f t="shared" si="40"/>
        <v>36.498513600000003</v>
      </c>
      <c r="H2362" s="23"/>
      <c r="I2362" s="20"/>
      <c r="J2362" s="19">
        <v>0</v>
      </c>
    </row>
    <row r="2363" spans="1:10" ht="15.75" hidden="1" thickBot="1" x14ac:dyDescent="0.3">
      <c r="A2363" s="277"/>
      <c r="B2363" s="278"/>
      <c r="C2363" s="280" t="s">
        <v>6143</v>
      </c>
      <c r="D2363" s="280" t="s">
        <v>6039</v>
      </c>
      <c r="E2363" s="234">
        <v>0.67120000000000002</v>
      </c>
      <c r="F2363" s="240">
        <v>22.097000000000001</v>
      </c>
      <c r="G2363" s="22">
        <f t="shared" si="40"/>
        <v>14.831506400000002</v>
      </c>
      <c r="H2363" s="23"/>
      <c r="I2363" s="20"/>
      <c r="J2363" s="19">
        <v>0</v>
      </c>
    </row>
    <row r="2364" spans="1:10" ht="15.75" hidden="1" thickBot="1" x14ac:dyDescent="0.3">
      <c r="A2364" s="277"/>
      <c r="B2364" s="278"/>
      <c r="C2364" s="280" t="s">
        <v>123</v>
      </c>
      <c r="D2364" s="295" t="s">
        <v>70</v>
      </c>
      <c r="E2364" s="234">
        <v>0.40820000000000001</v>
      </c>
      <c r="F2364" s="235" t="s">
        <v>13</v>
      </c>
      <c r="G2364" s="20" t="str">
        <f t="shared" si="40"/>
        <v/>
      </c>
      <c r="H2364" s="23"/>
      <c r="I2364" s="20"/>
      <c r="J2364" s="19">
        <v>0</v>
      </c>
    </row>
    <row r="2365" spans="1:10" ht="15.75" hidden="1" thickBot="1" x14ac:dyDescent="0.3">
      <c r="A2365" s="277"/>
      <c r="B2365" s="278"/>
      <c r="C2365" s="280" t="s">
        <v>6223</v>
      </c>
      <c r="D2365" s="280" t="s">
        <v>6039</v>
      </c>
      <c r="E2365" s="234">
        <v>2.6747000000000001</v>
      </c>
      <c r="F2365" s="240">
        <v>30.295500000000001</v>
      </c>
      <c r="G2365" s="20">
        <f t="shared" si="40"/>
        <v>81.031373850000008</v>
      </c>
      <c r="H2365" s="23"/>
      <c r="I2365" s="20"/>
      <c r="J2365" s="19">
        <v>0</v>
      </c>
    </row>
    <row r="2366" spans="1:10" ht="15.75" hidden="1" thickBot="1" x14ac:dyDescent="0.3">
      <c r="A2366" s="277"/>
      <c r="B2366" s="278"/>
      <c r="C2366" s="280"/>
      <c r="D2366" s="280"/>
      <c r="E2366" s="234"/>
      <c r="F2366" s="240" t="s">
        <v>13</v>
      </c>
      <c r="G2366" s="20"/>
      <c r="H2366" s="23"/>
      <c r="I2366" s="20"/>
      <c r="J2366" s="19">
        <v>0</v>
      </c>
    </row>
    <row r="2367" spans="1:10" ht="39" hidden="1" thickBot="1" x14ac:dyDescent="0.3">
      <c r="A2367" s="277"/>
      <c r="B2367" s="278"/>
      <c r="C2367" s="294" t="s">
        <v>124</v>
      </c>
      <c r="D2367" s="280"/>
      <c r="E2367" s="234"/>
      <c r="F2367" s="240" t="s">
        <v>13</v>
      </c>
      <c r="G2367" s="20"/>
      <c r="H2367" s="23"/>
      <c r="I2367" s="20"/>
      <c r="J2367" s="19">
        <v>0</v>
      </c>
    </row>
    <row r="2368" spans="1:10" ht="15.75" hidden="1" thickBot="1" x14ac:dyDescent="0.3">
      <c r="A2368" s="282"/>
      <c r="B2368" s="283"/>
      <c r="C2368" s="284"/>
      <c r="D2368" s="293"/>
      <c r="E2368" s="241"/>
      <c r="F2368" s="317" t="s">
        <v>13</v>
      </c>
      <c r="G2368" s="32" t="str">
        <f t="shared" ref="G2368:G2375" si="41">IF(ISNUMBER(F2368),E2368*F2368,"")</f>
        <v/>
      </c>
      <c r="H2368" s="33"/>
      <c r="I2368" s="20"/>
      <c r="J2368" s="19">
        <v>0</v>
      </c>
    </row>
    <row r="2369" spans="1:10" ht="15.75" hidden="1" thickBot="1" x14ac:dyDescent="0.3">
      <c r="A2369" s="270" t="s">
        <v>572</v>
      </c>
      <c r="B2369" s="271" t="s">
        <v>2998</v>
      </c>
      <c r="C2369" s="272"/>
      <c r="D2369" s="273" t="s">
        <v>18</v>
      </c>
      <c r="E2369" s="236"/>
      <c r="F2369" s="237" t="s">
        <v>13</v>
      </c>
      <c r="G2369" s="274" t="str">
        <f t="shared" si="41"/>
        <v/>
      </c>
      <c r="H2369" s="275"/>
      <c r="I2369" s="276"/>
      <c r="J2369" s="19">
        <v>0</v>
      </c>
    </row>
    <row r="2370" spans="1:10" ht="15.75" hidden="1" thickBot="1" x14ac:dyDescent="0.3">
      <c r="A2370" s="277"/>
      <c r="B2370" s="278"/>
      <c r="C2370" s="279"/>
      <c r="D2370" s="279"/>
      <c r="E2370" s="238"/>
      <c r="F2370" s="239" t="s">
        <v>13</v>
      </c>
      <c r="G2370" s="20" t="str">
        <f t="shared" si="41"/>
        <v/>
      </c>
      <c r="H2370" s="23"/>
      <c r="I2370" s="20"/>
      <c r="J2370" s="19">
        <v>0</v>
      </c>
    </row>
    <row r="2371" spans="1:10" ht="51.75" hidden="1" thickBot="1" x14ac:dyDescent="0.3">
      <c r="A2371" s="277"/>
      <c r="B2371" s="278"/>
      <c r="C2371" s="280" t="s">
        <v>6505</v>
      </c>
      <c r="D2371" s="280" t="s">
        <v>83</v>
      </c>
      <c r="E2371" s="234">
        <v>1</v>
      </c>
      <c r="F2371" s="235">
        <v>367.87799999999999</v>
      </c>
      <c r="G2371" s="22">
        <f t="shared" si="41"/>
        <v>367.87799999999999</v>
      </c>
      <c r="H2371" s="26">
        <f>SUM(G2371:G2375)</f>
        <v>509.24321645000003</v>
      </c>
      <c r="I2371" s="27"/>
      <c r="J2371" s="19">
        <v>0</v>
      </c>
    </row>
    <row r="2372" spans="1:10" ht="15.75" hidden="1" thickBot="1" x14ac:dyDescent="0.3">
      <c r="A2372" s="277"/>
      <c r="B2372" s="278"/>
      <c r="C2372" s="280" t="s">
        <v>6318</v>
      </c>
      <c r="D2372" s="280" t="s">
        <v>6039</v>
      </c>
      <c r="E2372" s="234">
        <v>1.3424</v>
      </c>
      <c r="F2372" s="240">
        <v>27.189</v>
      </c>
      <c r="G2372" s="22">
        <f t="shared" si="41"/>
        <v>36.498513600000003</v>
      </c>
      <c r="H2372" s="23"/>
      <c r="I2372" s="20"/>
      <c r="J2372" s="19">
        <v>0</v>
      </c>
    </row>
    <row r="2373" spans="1:10" ht="15.75" hidden="1" thickBot="1" x14ac:dyDescent="0.3">
      <c r="A2373" s="277"/>
      <c r="B2373" s="278"/>
      <c r="C2373" s="280" t="s">
        <v>6143</v>
      </c>
      <c r="D2373" s="280" t="s">
        <v>6039</v>
      </c>
      <c r="E2373" s="234">
        <v>0.67120000000000002</v>
      </c>
      <c r="F2373" s="240">
        <v>22.097000000000001</v>
      </c>
      <c r="G2373" s="22">
        <f t="shared" si="41"/>
        <v>14.831506400000002</v>
      </c>
      <c r="H2373" s="23"/>
      <c r="I2373" s="20"/>
      <c r="J2373" s="19">
        <v>0</v>
      </c>
    </row>
    <row r="2374" spans="1:10" ht="15.75" hidden="1" thickBot="1" x14ac:dyDescent="0.3">
      <c r="A2374" s="277"/>
      <c r="B2374" s="278"/>
      <c r="C2374" s="280" t="s">
        <v>123</v>
      </c>
      <c r="D2374" s="295" t="s">
        <v>70</v>
      </c>
      <c r="E2374" s="234">
        <v>0.4536</v>
      </c>
      <c r="F2374" s="235" t="s">
        <v>13</v>
      </c>
      <c r="G2374" s="20" t="str">
        <f t="shared" si="41"/>
        <v/>
      </c>
      <c r="H2374" s="23"/>
      <c r="I2374" s="20"/>
      <c r="J2374" s="19">
        <v>0</v>
      </c>
    </row>
    <row r="2375" spans="1:10" ht="15.75" hidden="1" thickBot="1" x14ac:dyDescent="0.3">
      <c r="A2375" s="277"/>
      <c r="B2375" s="278"/>
      <c r="C2375" s="280" t="s">
        <v>6223</v>
      </c>
      <c r="D2375" s="280" t="s">
        <v>6039</v>
      </c>
      <c r="E2375" s="234">
        <v>2.9719000000000002</v>
      </c>
      <c r="F2375" s="240">
        <v>30.295500000000001</v>
      </c>
      <c r="G2375" s="20">
        <f t="shared" si="41"/>
        <v>90.035196450000001</v>
      </c>
      <c r="H2375" s="23"/>
      <c r="I2375" s="20"/>
      <c r="J2375" s="19">
        <v>0</v>
      </c>
    </row>
    <row r="2376" spans="1:10" ht="15.75" hidden="1" thickBot="1" x14ac:dyDescent="0.3">
      <c r="A2376" s="277"/>
      <c r="B2376" s="278"/>
      <c r="C2376" s="280"/>
      <c r="D2376" s="280"/>
      <c r="E2376" s="234"/>
      <c r="F2376" s="240" t="s">
        <v>13</v>
      </c>
      <c r="G2376" s="20"/>
      <c r="H2376" s="23"/>
      <c r="I2376" s="20"/>
      <c r="J2376" s="19">
        <v>0</v>
      </c>
    </row>
    <row r="2377" spans="1:10" ht="39" hidden="1" thickBot="1" x14ac:dyDescent="0.3">
      <c r="A2377" s="277"/>
      <c r="B2377" s="278"/>
      <c r="C2377" s="294" t="s">
        <v>124</v>
      </c>
      <c r="D2377" s="280"/>
      <c r="E2377" s="234"/>
      <c r="F2377" s="240" t="s">
        <v>13</v>
      </c>
      <c r="G2377" s="20"/>
      <c r="H2377" s="23"/>
      <c r="I2377" s="20"/>
      <c r="J2377" s="19">
        <v>0</v>
      </c>
    </row>
    <row r="2378" spans="1:10" ht="15.75" hidden="1" thickBot="1" x14ac:dyDescent="0.3">
      <c r="A2378" s="282"/>
      <c r="B2378" s="283"/>
      <c r="C2378" s="284"/>
      <c r="D2378" s="293"/>
      <c r="E2378" s="241"/>
      <c r="F2378" s="317" t="s">
        <v>13</v>
      </c>
      <c r="G2378" s="32" t="str">
        <f t="shared" ref="G2378:G2441" si="42">IF(ISNUMBER(F2378),E2378*F2378,"")</f>
        <v/>
      </c>
      <c r="H2378" s="33"/>
      <c r="I2378" s="20"/>
      <c r="J2378" s="19">
        <v>0</v>
      </c>
    </row>
    <row r="2379" spans="1:10" ht="15.75" hidden="1" thickBot="1" x14ac:dyDescent="0.3">
      <c r="A2379" s="270" t="s">
        <v>573</v>
      </c>
      <c r="B2379" s="271" t="s">
        <v>2999</v>
      </c>
      <c r="C2379" s="272"/>
      <c r="D2379" s="273" t="s">
        <v>18</v>
      </c>
      <c r="E2379" s="236"/>
      <c r="F2379" s="237" t="s">
        <v>13</v>
      </c>
      <c r="G2379" s="274" t="str">
        <f t="shared" si="42"/>
        <v/>
      </c>
      <c r="H2379" s="275"/>
      <c r="I2379" s="276"/>
      <c r="J2379" s="19">
        <v>0</v>
      </c>
    </row>
    <row r="2380" spans="1:10" ht="15.75" hidden="1" thickBot="1" x14ac:dyDescent="0.3">
      <c r="A2380" s="277"/>
      <c r="B2380" s="278"/>
      <c r="C2380" s="279"/>
      <c r="D2380" s="279"/>
      <c r="E2380" s="238"/>
      <c r="F2380" s="239" t="s">
        <v>13</v>
      </c>
      <c r="G2380" s="20" t="str">
        <f t="shared" si="42"/>
        <v/>
      </c>
      <c r="H2380" s="23"/>
      <c r="I2380" s="20"/>
      <c r="J2380" s="19">
        <v>0</v>
      </c>
    </row>
    <row r="2381" spans="1:10" ht="15.75" hidden="1" thickBot="1" x14ac:dyDescent="0.3">
      <c r="A2381" s="277"/>
      <c r="B2381" s="278"/>
      <c r="C2381" s="280" t="s">
        <v>6316</v>
      </c>
      <c r="D2381" s="280" t="s">
        <v>1044</v>
      </c>
      <c r="E2381" s="234">
        <v>1.0999999999999999E-2</v>
      </c>
      <c r="F2381" s="235">
        <v>24.244</v>
      </c>
      <c r="G2381" s="20">
        <f t="shared" si="42"/>
        <v>0.26668399999999998</v>
      </c>
      <c r="H2381" s="26">
        <f>SUM(G2381:G2384)</f>
        <v>105.21899800000001</v>
      </c>
      <c r="I2381" s="27"/>
      <c r="J2381" s="19">
        <v>0</v>
      </c>
    </row>
    <row r="2382" spans="1:10" ht="15.75" hidden="1" thickBot="1" x14ac:dyDescent="0.3">
      <c r="A2382" s="277"/>
      <c r="B2382" s="278"/>
      <c r="C2382" s="280" t="s">
        <v>6317</v>
      </c>
      <c r="D2382" s="280" t="s">
        <v>1044</v>
      </c>
      <c r="E2382" s="234">
        <v>2.4E-2</v>
      </c>
      <c r="F2382" s="235">
        <v>18.401499999999999</v>
      </c>
      <c r="G2382" s="20">
        <f t="shared" si="42"/>
        <v>0.44163599999999997</v>
      </c>
      <c r="H2382" s="23"/>
      <c r="I2382" s="20"/>
      <c r="J2382" s="19">
        <v>0</v>
      </c>
    </row>
    <row r="2383" spans="1:10" ht="15.75" hidden="1" thickBot="1" x14ac:dyDescent="0.3">
      <c r="A2383" s="277"/>
      <c r="B2383" s="278"/>
      <c r="C2383" s="280" t="s">
        <v>6318</v>
      </c>
      <c r="D2383" s="280" t="s">
        <v>6039</v>
      </c>
      <c r="E2383" s="234">
        <v>2.7410000000000001</v>
      </c>
      <c r="F2383" s="240">
        <v>27.189</v>
      </c>
      <c r="G2383" s="20">
        <f t="shared" si="42"/>
        <v>74.52504900000001</v>
      </c>
      <c r="H2383" s="23"/>
      <c r="I2383" s="20"/>
      <c r="J2383" s="19">
        <v>0</v>
      </c>
    </row>
    <row r="2384" spans="1:10" ht="15.75" hidden="1" thickBot="1" x14ac:dyDescent="0.3">
      <c r="A2384" s="277"/>
      <c r="B2384" s="278"/>
      <c r="C2384" s="280" t="s">
        <v>6143</v>
      </c>
      <c r="D2384" s="280" t="s">
        <v>6039</v>
      </c>
      <c r="E2384" s="234">
        <v>1.357</v>
      </c>
      <c r="F2384" s="240">
        <v>22.097000000000001</v>
      </c>
      <c r="G2384" s="20">
        <f t="shared" si="42"/>
        <v>29.985629000000003</v>
      </c>
      <c r="H2384" s="23"/>
      <c r="I2384" s="20"/>
      <c r="J2384" s="19">
        <v>0</v>
      </c>
    </row>
    <row r="2385" spans="1:10" ht="15.75" hidden="1" thickBot="1" x14ac:dyDescent="0.3">
      <c r="A2385" s="282"/>
      <c r="B2385" s="283"/>
      <c r="C2385" s="284"/>
      <c r="D2385" s="284"/>
      <c r="E2385" s="241"/>
      <c r="F2385" s="242" t="s">
        <v>13</v>
      </c>
      <c r="G2385" s="32" t="str">
        <f t="shared" si="42"/>
        <v/>
      </c>
      <c r="H2385" s="33"/>
      <c r="I2385" s="20"/>
      <c r="J2385" s="19">
        <v>0</v>
      </c>
    </row>
    <row r="2386" spans="1:10" ht="15.75" hidden="1" thickBot="1" x14ac:dyDescent="0.3">
      <c r="A2386" s="270" t="s">
        <v>574</v>
      </c>
      <c r="B2386" s="271" t="s">
        <v>3000</v>
      </c>
      <c r="C2386" s="272"/>
      <c r="D2386" s="273" t="s">
        <v>18</v>
      </c>
      <c r="E2386" s="236"/>
      <c r="F2386" s="237" t="s">
        <v>13</v>
      </c>
      <c r="G2386" s="274" t="str">
        <f t="shared" si="42"/>
        <v/>
      </c>
      <c r="H2386" s="275"/>
      <c r="I2386" s="276"/>
      <c r="J2386" s="19">
        <v>0</v>
      </c>
    </row>
    <row r="2387" spans="1:10" ht="15.75" hidden="1" thickBot="1" x14ac:dyDescent="0.3">
      <c r="A2387" s="277"/>
      <c r="B2387" s="278"/>
      <c r="C2387" s="279"/>
      <c r="D2387" s="279"/>
      <c r="E2387" s="238"/>
      <c r="F2387" s="239" t="s">
        <v>13</v>
      </c>
      <c r="G2387" s="22" t="str">
        <f t="shared" si="42"/>
        <v/>
      </c>
      <c r="H2387" s="23"/>
      <c r="I2387" s="20"/>
      <c r="J2387" s="19">
        <v>0</v>
      </c>
    </row>
    <row r="2388" spans="1:10" ht="26.25" hidden="1" thickBot="1" x14ac:dyDescent="0.3">
      <c r="A2388" s="277"/>
      <c r="B2388" s="278"/>
      <c r="C2388" s="280" t="s">
        <v>6506</v>
      </c>
      <c r="D2388" s="280" t="s">
        <v>83</v>
      </c>
      <c r="E2388" s="234">
        <v>19.8</v>
      </c>
      <c r="F2388" s="240">
        <v>7.5999999999999998E-2</v>
      </c>
      <c r="G2388" s="22">
        <f t="shared" si="42"/>
        <v>1.5047999999999999</v>
      </c>
      <c r="H2388" s="26">
        <f>SUM(G2388:G2391)</f>
        <v>76.552662500000011</v>
      </c>
      <c r="I2388" s="27"/>
      <c r="J2388" s="19">
        <v>0</v>
      </c>
    </row>
    <row r="2389" spans="1:10" ht="15.75" hidden="1" thickBot="1" x14ac:dyDescent="0.3">
      <c r="A2389" s="277"/>
      <c r="B2389" s="278"/>
      <c r="C2389" s="280" t="s">
        <v>6318</v>
      </c>
      <c r="D2389" s="280" t="s">
        <v>6039</v>
      </c>
      <c r="E2389" s="234">
        <v>1.546</v>
      </c>
      <c r="F2389" s="240">
        <v>27.189</v>
      </c>
      <c r="G2389" s="22">
        <f t="shared" si="42"/>
        <v>42.034193999999999</v>
      </c>
      <c r="H2389" s="23"/>
      <c r="I2389" s="20"/>
      <c r="J2389" s="19">
        <v>0</v>
      </c>
    </row>
    <row r="2390" spans="1:10" ht="15.75" hidden="1" thickBot="1" x14ac:dyDescent="0.3">
      <c r="A2390" s="277"/>
      <c r="B2390" s="278"/>
      <c r="C2390" s="280" t="s">
        <v>6301</v>
      </c>
      <c r="D2390" s="280" t="s">
        <v>6039</v>
      </c>
      <c r="E2390" s="234">
        <v>0.221</v>
      </c>
      <c r="F2390" s="240">
        <v>28.6995</v>
      </c>
      <c r="G2390" s="22">
        <f t="shared" si="42"/>
        <v>6.3425894999999999</v>
      </c>
      <c r="H2390" s="23"/>
      <c r="I2390" s="20"/>
      <c r="J2390" s="19">
        <v>0</v>
      </c>
    </row>
    <row r="2391" spans="1:10" ht="15.75" hidden="1" thickBot="1" x14ac:dyDescent="0.3">
      <c r="A2391" s="277"/>
      <c r="B2391" s="278"/>
      <c r="C2391" s="280" t="s">
        <v>6143</v>
      </c>
      <c r="D2391" s="280" t="s">
        <v>6039</v>
      </c>
      <c r="E2391" s="234">
        <v>1.2070000000000001</v>
      </c>
      <c r="F2391" s="240">
        <v>22.097000000000001</v>
      </c>
      <c r="G2391" s="22">
        <f t="shared" si="42"/>
        <v>26.671079000000002</v>
      </c>
      <c r="H2391" s="23"/>
      <c r="I2391" s="20"/>
      <c r="J2391" s="19">
        <v>0</v>
      </c>
    </row>
    <row r="2392" spans="1:10" ht="15.75" hidden="1" thickBot="1" x14ac:dyDescent="0.3">
      <c r="A2392" s="282"/>
      <c r="B2392" s="283"/>
      <c r="C2392" s="284"/>
      <c r="D2392" s="284"/>
      <c r="E2392" s="241"/>
      <c r="F2392" s="242" t="s">
        <v>13</v>
      </c>
      <c r="G2392" s="32" t="str">
        <f t="shared" si="42"/>
        <v/>
      </c>
      <c r="H2392" s="33"/>
      <c r="I2392" s="20"/>
      <c r="J2392" s="19">
        <v>0</v>
      </c>
    </row>
    <row r="2393" spans="1:10" ht="15.75" hidden="1" thickBot="1" x14ac:dyDescent="0.3">
      <c r="A2393" s="270" t="s">
        <v>575</v>
      </c>
      <c r="B2393" s="271" t="s">
        <v>3001</v>
      </c>
      <c r="C2393" s="272"/>
      <c r="D2393" s="273" t="s">
        <v>18</v>
      </c>
      <c r="E2393" s="236"/>
      <c r="F2393" s="237" t="s">
        <v>13</v>
      </c>
      <c r="G2393" s="274" t="str">
        <f t="shared" si="42"/>
        <v/>
      </c>
      <c r="H2393" s="275"/>
      <c r="I2393" s="276"/>
      <c r="J2393" s="19">
        <v>0</v>
      </c>
    </row>
    <row r="2394" spans="1:10" ht="15.75" hidden="1" thickBot="1" x14ac:dyDescent="0.3">
      <c r="A2394" s="277"/>
      <c r="B2394" s="278"/>
      <c r="C2394" s="279"/>
      <c r="D2394" s="279"/>
      <c r="E2394" s="238"/>
      <c r="F2394" s="239" t="s">
        <v>13</v>
      </c>
      <c r="G2394" s="22" t="str">
        <f t="shared" si="42"/>
        <v/>
      </c>
      <c r="H2394" s="23"/>
      <c r="I2394" s="20"/>
      <c r="J2394" s="19">
        <v>0</v>
      </c>
    </row>
    <row r="2395" spans="1:10" ht="26.25" hidden="1" thickBot="1" x14ac:dyDescent="0.3">
      <c r="A2395" s="277"/>
      <c r="B2395" s="278"/>
      <c r="C2395" s="280" t="s">
        <v>6507</v>
      </c>
      <c r="D2395" s="280" t="s">
        <v>83</v>
      </c>
      <c r="E2395" s="234">
        <v>1</v>
      </c>
      <c r="F2395" s="235">
        <v>27.378999999999998</v>
      </c>
      <c r="G2395" s="22">
        <f t="shared" si="42"/>
        <v>27.378999999999998</v>
      </c>
      <c r="H2395" s="26">
        <f>SUM(G2395:G2397)</f>
        <v>62.40455</v>
      </c>
      <c r="I2395" s="27"/>
      <c r="J2395" s="19">
        <v>0</v>
      </c>
    </row>
    <row r="2396" spans="1:10" ht="15.75" hidden="1" thickBot="1" x14ac:dyDescent="0.3">
      <c r="A2396" s="277"/>
      <c r="B2396" s="278"/>
      <c r="C2396" s="280" t="s">
        <v>6143</v>
      </c>
      <c r="D2396" s="280" t="s">
        <v>6039</v>
      </c>
      <c r="E2396" s="234">
        <v>0.45800000000000002</v>
      </c>
      <c r="F2396" s="240">
        <v>22.097000000000001</v>
      </c>
      <c r="G2396" s="22">
        <f t="shared" si="42"/>
        <v>10.120426</v>
      </c>
      <c r="H2396" s="23"/>
      <c r="I2396" s="20"/>
      <c r="J2396" s="19">
        <v>0</v>
      </c>
    </row>
    <row r="2397" spans="1:10" ht="15.75" hidden="1" thickBot="1" x14ac:dyDescent="0.3">
      <c r="A2397" s="277"/>
      <c r="B2397" s="278"/>
      <c r="C2397" s="280" t="s">
        <v>6318</v>
      </c>
      <c r="D2397" s="280" t="s">
        <v>6039</v>
      </c>
      <c r="E2397" s="234">
        <v>0.91600000000000004</v>
      </c>
      <c r="F2397" s="240">
        <v>27.189</v>
      </c>
      <c r="G2397" s="22">
        <f t="shared" si="42"/>
        <v>24.905124000000001</v>
      </c>
      <c r="H2397" s="23"/>
      <c r="I2397" s="20"/>
      <c r="J2397" s="19">
        <v>0</v>
      </c>
    </row>
    <row r="2398" spans="1:10" ht="15.75" hidden="1" thickBot="1" x14ac:dyDescent="0.3">
      <c r="A2398" s="282"/>
      <c r="B2398" s="283"/>
      <c r="C2398" s="284"/>
      <c r="D2398" s="284"/>
      <c r="E2398" s="241"/>
      <c r="F2398" s="242" t="s">
        <v>13</v>
      </c>
      <c r="G2398" s="32" t="str">
        <f t="shared" si="42"/>
        <v/>
      </c>
      <c r="H2398" s="33"/>
      <c r="I2398" s="20"/>
      <c r="J2398" s="19">
        <v>0</v>
      </c>
    </row>
    <row r="2399" spans="1:10" ht="15.75" hidden="1" thickBot="1" x14ac:dyDescent="0.3">
      <c r="A2399" s="270" t="s">
        <v>576</v>
      </c>
      <c r="B2399" s="271" t="s">
        <v>3002</v>
      </c>
      <c r="C2399" s="272"/>
      <c r="D2399" s="273" t="s">
        <v>18</v>
      </c>
      <c r="E2399" s="236"/>
      <c r="F2399" s="237" t="s">
        <v>13</v>
      </c>
      <c r="G2399" s="274" t="str">
        <f t="shared" si="42"/>
        <v/>
      </c>
      <c r="H2399" s="275"/>
      <c r="I2399" s="276"/>
      <c r="J2399" s="19">
        <v>0</v>
      </c>
    </row>
    <row r="2400" spans="1:10" ht="15.75" hidden="1" thickBot="1" x14ac:dyDescent="0.3">
      <c r="A2400" s="277"/>
      <c r="B2400" s="278"/>
      <c r="C2400" s="279"/>
      <c r="D2400" s="279"/>
      <c r="E2400" s="238"/>
      <c r="F2400" s="239" t="s">
        <v>13</v>
      </c>
      <c r="G2400" s="22" t="str">
        <f t="shared" si="42"/>
        <v/>
      </c>
      <c r="H2400" s="23"/>
      <c r="I2400" s="20"/>
      <c r="J2400" s="19">
        <v>0</v>
      </c>
    </row>
    <row r="2401" spans="1:10" ht="39" hidden="1" thickBot="1" x14ac:dyDescent="0.3">
      <c r="A2401" s="277"/>
      <c r="B2401" s="278"/>
      <c r="C2401" s="280" t="s">
        <v>577</v>
      </c>
      <c r="D2401" s="292" t="s">
        <v>87</v>
      </c>
      <c r="E2401" s="234">
        <v>1</v>
      </c>
      <c r="F2401" s="235" t="s">
        <v>13</v>
      </c>
      <c r="G2401" s="22" t="str">
        <f t="shared" si="42"/>
        <v/>
      </c>
      <c r="H2401" s="26">
        <f>SUM(G2401:G2403)</f>
        <v>29.339210999999999</v>
      </c>
      <c r="I2401" s="27"/>
      <c r="J2401" s="19">
        <v>0</v>
      </c>
    </row>
    <row r="2402" spans="1:10" ht="15.75" hidden="1" thickBot="1" x14ac:dyDescent="0.3">
      <c r="A2402" s="277"/>
      <c r="B2402" s="278"/>
      <c r="C2402" s="280" t="s">
        <v>6318</v>
      </c>
      <c r="D2402" s="280" t="s">
        <v>6039</v>
      </c>
      <c r="E2402" s="234">
        <v>0.76700000000000002</v>
      </c>
      <c r="F2402" s="240">
        <v>27.189</v>
      </c>
      <c r="G2402" s="22">
        <f t="shared" si="42"/>
        <v>20.853963</v>
      </c>
      <c r="H2402" s="23"/>
      <c r="I2402" s="20"/>
      <c r="J2402" s="19">
        <v>0</v>
      </c>
    </row>
    <row r="2403" spans="1:10" ht="15.75" hidden="1" thickBot="1" x14ac:dyDescent="0.3">
      <c r="A2403" s="277"/>
      <c r="B2403" s="278"/>
      <c r="C2403" s="280" t="s">
        <v>6143</v>
      </c>
      <c r="D2403" s="280" t="s">
        <v>6039</v>
      </c>
      <c r="E2403" s="234">
        <v>0.38400000000000001</v>
      </c>
      <c r="F2403" s="240">
        <v>22.097000000000001</v>
      </c>
      <c r="G2403" s="22">
        <f t="shared" si="42"/>
        <v>8.4852480000000003</v>
      </c>
      <c r="H2403" s="23"/>
      <c r="I2403" s="20"/>
      <c r="J2403" s="19">
        <v>0</v>
      </c>
    </row>
    <row r="2404" spans="1:10" ht="15.75" hidden="1" thickBot="1" x14ac:dyDescent="0.3">
      <c r="A2404" s="282"/>
      <c r="B2404" s="283"/>
      <c r="C2404" s="284"/>
      <c r="D2404" s="284"/>
      <c r="E2404" s="241"/>
      <c r="F2404" s="242" t="s">
        <v>13</v>
      </c>
      <c r="G2404" s="32" t="str">
        <f t="shared" si="42"/>
        <v/>
      </c>
      <c r="H2404" s="33"/>
      <c r="I2404" s="20"/>
      <c r="J2404" s="19">
        <v>0</v>
      </c>
    </row>
    <row r="2405" spans="1:10" ht="15.75" hidden="1" thickBot="1" x14ac:dyDescent="0.3">
      <c r="A2405" s="270" t="s">
        <v>578</v>
      </c>
      <c r="B2405" s="271" t="s">
        <v>3003</v>
      </c>
      <c r="C2405" s="272"/>
      <c r="D2405" s="273" t="s">
        <v>18</v>
      </c>
      <c r="E2405" s="236"/>
      <c r="F2405" s="237" t="s">
        <v>13</v>
      </c>
      <c r="G2405" s="274" t="str">
        <f t="shared" si="42"/>
        <v/>
      </c>
      <c r="H2405" s="275"/>
      <c r="I2405" s="276"/>
      <c r="J2405" s="19">
        <v>0</v>
      </c>
    </row>
    <row r="2406" spans="1:10" ht="15.75" hidden="1" thickBot="1" x14ac:dyDescent="0.3">
      <c r="A2406" s="277"/>
      <c r="B2406" s="278"/>
      <c r="C2406" s="279"/>
      <c r="D2406" s="279"/>
      <c r="E2406" s="238"/>
      <c r="F2406" s="239" t="s">
        <v>13</v>
      </c>
      <c r="G2406" s="22" t="str">
        <f t="shared" si="42"/>
        <v/>
      </c>
      <c r="H2406" s="23"/>
      <c r="I2406" s="20"/>
      <c r="J2406" s="19">
        <v>0</v>
      </c>
    </row>
    <row r="2407" spans="1:10" ht="39" hidden="1" thickBot="1" x14ac:dyDescent="0.3">
      <c r="A2407" s="277"/>
      <c r="B2407" s="278"/>
      <c r="C2407" s="280" t="s">
        <v>579</v>
      </c>
      <c r="D2407" s="292" t="s">
        <v>87</v>
      </c>
      <c r="E2407" s="234">
        <v>1</v>
      </c>
      <c r="F2407" s="235" t="s">
        <v>13</v>
      </c>
      <c r="G2407" s="22" t="str">
        <f t="shared" si="42"/>
        <v/>
      </c>
      <c r="H2407" s="26">
        <f>SUM(G2407:G2409)</f>
        <v>38.313974999999999</v>
      </c>
      <c r="I2407" s="27"/>
      <c r="J2407" s="19">
        <v>0</v>
      </c>
    </row>
    <row r="2408" spans="1:10" ht="15.75" hidden="1" thickBot="1" x14ac:dyDescent="0.3">
      <c r="A2408" s="277"/>
      <c r="B2408" s="278"/>
      <c r="C2408" s="280" t="s">
        <v>6318</v>
      </c>
      <c r="D2408" s="280" t="s">
        <v>6039</v>
      </c>
      <c r="E2408" s="234">
        <v>1.002</v>
      </c>
      <c r="F2408" s="240">
        <v>27.189</v>
      </c>
      <c r="G2408" s="22">
        <f t="shared" si="42"/>
        <v>27.243378</v>
      </c>
      <c r="H2408" s="23"/>
      <c r="I2408" s="20"/>
      <c r="J2408" s="19">
        <v>0</v>
      </c>
    </row>
    <row r="2409" spans="1:10" ht="15.75" hidden="1" thickBot="1" x14ac:dyDescent="0.3">
      <c r="A2409" s="277"/>
      <c r="B2409" s="278"/>
      <c r="C2409" s="280" t="s">
        <v>6143</v>
      </c>
      <c r="D2409" s="280" t="s">
        <v>6039</v>
      </c>
      <c r="E2409" s="234">
        <v>0.501</v>
      </c>
      <c r="F2409" s="240">
        <v>22.097000000000001</v>
      </c>
      <c r="G2409" s="22">
        <f t="shared" si="42"/>
        <v>11.070597000000001</v>
      </c>
      <c r="H2409" s="23"/>
      <c r="I2409" s="20"/>
      <c r="J2409" s="19">
        <v>0</v>
      </c>
    </row>
    <row r="2410" spans="1:10" ht="15.75" hidden="1" thickBot="1" x14ac:dyDescent="0.3">
      <c r="A2410" s="282"/>
      <c r="B2410" s="283"/>
      <c r="C2410" s="284"/>
      <c r="D2410" s="284"/>
      <c r="E2410" s="241"/>
      <c r="F2410" s="242" t="s">
        <v>13</v>
      </c>
      <c r="G2410" s="32" t="str">
        <f t="shared" si="42"/>
        <v/>
      </c>
      <c r="H2410" s="33"/>
      <c r="I2410" s="20"/>
      <c r="J2410" s="19">
        <v>0</v>
      </c>
    </row>
    <row r="2411" spans="1:10" ht="15.75" hidden="1" thickBot="1" x14ac:dyDescent="0.3">
      <c r="A2411" s="270" t="s">
        <v>580</v>
      </c>
      <c r="B2411" s="271" t="s">
        <v>3004</v>
      </c>
      <c r="C2411" s="272"/>
      <c r="D2411" s="273" t="s">
        <v>18</v>
      </c>
      <c r="E2411" s="236"/>
      <c r="F2411" s="237" t="s">
        <v>13</v>
      </c>
      <c r="G2411" s="274" t="str">
        <f t="shared" si="42"/>
        <v/>
      </c>
      <c r="H2411" s="275"/>
      <c r="I2411" s="276"/>
      <c r="J2411" s="19">
        <v>0</v>
      </c>
    </row>
    <row r="2412" spans="1:10" ht="15.75" hidden="1" thickBot="1" x14ac:dyDescent="0.3">
      <c r="A2412" s="277"/>
      <c r="B2412" s="278"/>
      <c r="C2412" s="279"/>
      <c r="D2412" s="279"/>
      <c r="E2412" s="238"/>
      <c r="F2412" s="239" t="s">
        <v>13</v>
      </c>
      <c r="G2412" s="22" t="str">
        <f t="shared" si="42"/>
        <v/>
      </c>
      <c r="H2412" s="23"/>
      <c r="I2412" s="20"/>
      <c r="J2412" s="19">
        <v>0</v>
      </c>
    </row>
    <row r="2413" spans="1:10" ht="39" hidden="1" thickBot="1" x14ac:dyDescent="0.3">
      <c r="A2413" s="277"/>
      <c r="B2413" s="278"/>
      <c r="C2413" s="280" t="s">
        <v>581</v>
      </c>
      <c r="D2413" s="292" t="s">
        <v>87</v>
      </c>
      <c r="E2413" s="234">
        <v>1</v>
      </c>
      <c r="F2413" s="235" t="s">
        <v>13</v>
      </c>
      <c r="G2413" s="22" t="str">
        <f t="shared" si="42"/>
        <v/>
      </c>
      <c r="H2413" s="26">
        <f>SUM(G2413:G2415)</f>
        <v>38.313974999999999</v>
      </c>
      <c r="I2413" s="27"/>
      <c r="J2413" s="19">
        <v>0</v>
      </c>
    </row>
    <row r="2414" spans="1:10" ht="15.75" hidden="1" thickBot="1" x14ac:dyDescent="0.3">
      <c r="A2414" s="277"/>
      <c r="B2414" s="278"/>
      <c r="C2414" s="280" t="s">
        <v>6318</v>
      </c>
      <c r="D2414" s="280" t="s">
        <v>6039</v>
      </c>
      <c r="E2414" s="234">
        <v>1.002</v>
      </c>
      <c r="F2414" s="240">
        <v>27.189</v>
      </c>
      <c r="G2414" s="22">
        <f t="shared" si="42"/>
        <v>27.243378</v>
      </c>
      <c r="H2414" s="23"/>
      <c r="I2414" s="20"/>
      <c r="J2414" s="19">
        <v>0</v>
      </c>
    </row>
    <row r="2415" spans="1:10" ht="15.75" hidden="1" thickBot="1" x14ac:dyDescent="0.3">
      <c r="A2415" s="277"/>
      <c r="B2415" s="278"/>
      <c r="C2415" s="280" t="s">
        <v>6143</v>
      </c>
      <c r="D2415" s="280" t="s">
        <v>6039</v>
      </c>
      <c r="E2415" s="234">
        <v>0.501</v>
      </c>
      <c r="F2415" s="240">
        <v>22.097000000000001</v>
      </c>
      <c r="G2415" s="22">
        <f t="shared" si="42"/>
        <v>11.070597000000001</v>
      </c>
      <c r="H2415" s="23"/>
      <c r="I2415" s="20"/>
      <c r="J2415" s="19">
        <v>0</v>
      </c>
    </row>
    <row r="2416" spans="1:10" ht="15.75" hidden="1" thickBot="1" x14ac:dyDescent="0.3">
      <c r="A2416" s="282"/>
      <c r="B2416" s="283"/>
      <c r="C2416" s="284"/>
      <c r="D2416" s="284"/>
      <c r="E2416" s="241"/>
      <c r="F2416" s="242" t="s">
        <v>13</v>
      </c>
      <c r="G2416" s="32" t="str">
        <f t="shared" si="42"/>
        <v/>
      </c>
      <c r="H2416" s="33"/>
      <c r="I2416" s="20"/>
      <c r="J2416" s="19">
        <v>0</v>
      </c>
    </row>
    <row r="2417" spans="1:10" ht="15.75" hidden="1" thickBot="1" x14ac:dyDescent="0.3">
      <c r="A2417" s="270" t="s">
        <v>582</v>
      </c>
      <c r="B2417" s="271" t="s">
        <v>3005</v>
      </c>
      <c r="C2417" s="272"/>
      <c r="D2417" s="273" t="s">
        <v>18</v>
      </c>
      <c r="E2417" s="236"/>
      <c r="F2417" s="237" t="s">
        <v>13</v>
      </c>
      <c r="G2417" s="274" t="str">
        <f t="shared" si="42"/>
        <v/>
      </c>
      <c r="H2417" s="275"/>
      <c r="I2417" s="276"/>
      <c r="J2417" s="19">
        <v>0</v>
      </c>
    </row>
    <row r="2418" spans="1:10" ht="15.75" hidden="1" thickBot="1" x14ac:dyDescent="0.3">
      <c r="A2418" s="277"/>
      <c r="B2418" s="278"/>
      <c r="C2418" s="279"/>
      <c r="D2418" s="279"/>
      <c r="E2418" s="238"/>
      <c r="F2418" s="239" t="s">
        <v>13</v>
      </c>
      <c r="G2418" s="22" t="str">
        <f t="shared" si="42"/>
        <v/>
      </c>
      <c r="H2418" s="23"/>
      <c r="I2418" s="20"/>
      <c r="J2418" s="19">
        <v>0</v>
      </c>
    </row>
    <row r="2419" spans="1:10" ht="15.75" hidden="1" thickBot="1" x14ac:dyDescent="0.3">
      <c r="A2419" s="277"/>
      <c r="B2419" s="278"/>
      <c r="C2419" s="280" t="s">
        <v>6318</v>
      </c>
      <c r="D2419" s="280" t="s">
        <v>6039</v>
      </c>
      <c r="E2419" s="234">
        <v>1.002</v>
      </c>
      <c r="F2419" s="240">
        <v>27.189</v>
      </c>
      <c r="G2419" s="22">
        <f t="shared" si="42"/>
        <v>27.243378</v>
      </c>
      <c r="H2419" s="26">
        <f>SUM(G2419:G2420)</f>
        <v>38.313974999999999</v>
      </c>
      <c r="I2419" s="27"/>
      <c r="J2419" s="19">
        <v>0</v>
      </c>
    </row>
    <row r="2420" spans="1:10" ht="15.75" hidden="1" thickBot="1" x14ac:dyDescent="0.3">
      <c r="A2420" s="277"/>
      <c r="B2420" s="278"/>
      <c r="C2420" s="280" t="s">
        <v>6143</v>
      </c>
      <c r="D2420" s="280" t="s">
        <v>6039</v>
      </c>
      <c r="E2420" s="234">
        <v>0.501</v>
      </c>
      <c r="F2420" s="240">
        <v>22.097000000000001</v>
      </c>
      <c r="G2420" s="22">
        <f t="shared" si="42"/>
        <v>11.070597000000001</v>
      </c>
      <c r="H2420" s="23"/>
      <c r="I2420" s="20"/>
      <c r="J2420" s="19">
        <v>0</v>
      </c>
    </row>
    <row r="2421" spans="1:10" ht="15.75" hidden="1" thickBot="1" x14ac:dyDescent="0.3">
      <c r="A2421" s="282"/>
      <c r="B2421" s="283"/>
      <c r="C2421" s="284"/>
      <c r="D2421" s="284"/>
      <c r="E2421" s="241"/>
      <c r="F2421" s="242" t="s">
        <v>13</v>
      </c>
      <c r="G2421" s="32" t="str">
        <f t="shared" si="42"/>
        <v/>
      </c>
      <c r="H2421" s="33"/>
      <c r="I2421" s="20"/>
      <c r="J2421" s="19">
        <v>0</v>
      </c>
    </row>
    <row r="2422" spans="1:10" ht="15.75" hidden="1" thickBot="1" x14ac:dyDescent="0.3">
      <c r="A2422" s="270" t="s">
        <v>583</v>
      </c>
      <c r="B2422" s="271" t="s">
        <v>3006</v>
      </c>
      <c r="C2422" s="272"/>
      <c r="D2422" s="273" t="s">
        <v>18</v>
      </c>
      <c r="E2422" s="236"/>
      <c r="F2422" s="237" t="s">
        <v>13</v>
      </c>
      <c r="G2422" s="274" t="str">
        <f t="shared" si="42"/>
        <v/>
      </c>
      <c r="H2422" s="275"/>
      <c r="I2422" s="276"/>
      <c r="J2422" s="19">
        <v>0</v>
      </c>
    </row>
    <row r="2423" spans="1:10" ht="15.75" hidden="1" thickBot="1" x14ac:dyDescent="0.3">
      <c r="A2423" s="277"/>
      <c r="B2423" s="278"/>
      <c r="C2423" s="279"/>
      <c r="D2423" s="279"/>
      <c r="E2423" s="238"/>
      <c r="F2423" s="239" t="s">
        <v>13</v>
      </c>
      <c r="G2423" s="22" t="str">
        <f t="shared" si="42"/>
        <v/>
      </c>
      <c r="H2423" s="23"/>
      <c r="I2423" s="20"/>
      <c r="J2423" s="19">
        <v>0</v>
      </c>
    </row>
    <row r="2424" spans="1:10" ht="15.75" hidden="1" thickBot="1" x14ac:dyDescent="0.3">
      <c r="A2424" s="277"/>
      <c r="B2424" s="278"/>
      <c r="C2424" s="280" t="s">
        <v>6495</v>
      </c>
      <c r="D2424" s="280" t="s">
        <v>6039</v>
      </c>
      <c r="E2424" s="234">
        <v>1</v>
      </c>
      <c r="F2424" s="240">
        <v>26.904</v>
      </c>
      <c r="G2424" s="22">
        <f t="shared" si="42"/>
        <v>26.904</v>
      </c>
      <c r="H2424" s="26">
        <f>SUM(G2424:G2425)</f>
        <v>26.904</v>
      </c>
      <c r="I2424" s="27"/>
      <c r="J2424" s="19">
        <v>0</v>
      </c>
    </row>
    <row r="2425" spans="1:10" ht="26.25" hidden="1" thickBot="1" x14ac:dyDescent="0.3">
      <c r="A2425" s="277"/>
      <c r="B2425" s="278"/>
      <c r="C2425" s="280" t="s">
        <v>584</v>
      </c>
      <c r="D2425" s="280" t="s">
        <v>18</v>
      </c>
      <c r="E2425" s="234">
        <v>1</v>
      </c>
      <c r="F2425" s="235" t="s">
        <v>13</v>
      </c>
      <c r="G2425" s="22" t="str">
        <f t="shared" si="42"/>
        <v/>
      </c>
      <c r="H2425" s="23"/>
      <c r="I2425" s="20"/>
      <c r="J2425" s="19">
        <v>0</v>
      </c>
    </row>
    <row r="2426" spans="1:10" ht="15.75" hidden="1" thickBot="1" x14ac:dyDescent="0.3">
      <c r="A2426" s="282"/>
      <c r="B2426" s="283"/>
      <c r="C2426" s="284"/>
      <c r="D2426" s="284"/>
      <c r="E2426" s="241"/>
      <c r="F2426" s="242" t="s">
        <v>13</v>
      </c>
      <c r="G2426" s="32" t="str">
        <f t="shared" si="42"/>
        <v/>
      </c>
      <c r="H2426" s="33"/>
      <c r="I2426" s="20"/>
      <c r="J2426" s="19">
        <v>0</v>
      </c>
    </row>
    <row r="2427" spans="1:10" ht="15.75" hidden="1" thickBot="1" x14ac:dyDescent="0.3">
      <c r="A2427" s="270" t="s">
        <v>585</v>
      </c>
      <c r="B2427" s="271" t="s">
        <v>3007</v>
      </c>
      <c r="C2427" s="272"/>
      <c r="D2427" s="273" t="s">
        <v>18</v>
      </c>
      <c r="E2427" s="236"/>
      <c r="F2427" s="237" t="s">
        <v>13</v>
      </c>
      <c r="G2427" s="274" t="str">
        <f t="shared" si="42"/>
        <v/>
      </c>
      <c r="H2427" s="275"/>
      <c r="I2427" s="276"/>
      <c r="J2427" s="19">
        <v>0</v>
      </c>
    </row>
    <row r="2428" spans="1:10" ht="15.75" hidden="1" thickBot="1" x14ac:dyDescent="0.3">
      <c r="A2428" s="277"/>
      <c r="B2428" s="278"/>
      <c r="C2428" s="279"/>
      <c r="D2428" s="279"/>
      <c r="E2428" s="238"/>
      <c r="F2428" s="239" t="s">
        <v>13</v>
      </c>
      <c r="G2428" s="22" t="str">
        <f t="shared" si="42"/>
        <v/>
      </c>
      <c r="H2428" s="23"/>
      <c r="I2428" s="20"/>
      <c r="J2428" s="19">
        <v>0</v>
      </c>
    </row>
    <row r="2429" spans="1:10" ht="15.75" hidden="1" thickBot="1" x14ac:dyDescent="0.3">
      <c r="A2429" s="277"/>
      <c r="B2429" s="278"/>
      <c r="C2429" s="280" t="s">
        <v>6495</v>
      </c>
      <c r="D2429" s="280" t="s">
        <v>6039</v>
      </c>
      <c r="E2429" s="234">
        <v>0.5</v>
      </c>
      <c r="F2429" s="240">
        <v>26.904</v>
      </c>
      <c r="G2429" s="22">
        <f t="shared" si="42"/>
        <v>13.452</v>
      </c>
      <c r="H2429" s="26">
        <f>SUM(G2429:G2430)</f>
        <v>13.452</v>
      </c>
      <c r="I2429" s="27"/>
      <c r="J2429" s="19">
        <v>0</v>
      </c>
    </row>
    <row r="2430" spans="1:10" ht="39" hidden="1" thickBot="1" x14ac:dyDescent="0.3">
      <c r="A2430" s="277"/>
      <c r="B2430" s="278"/>
      <c r="C2430" s="280" t="s">
        <v>586</v>
      </c>
      <c r="D2430" s="280" t="s">
        <v>18</v>
      </c>
      <c r="E2430" s="234">
        <v>1</v>
      </c>
      <c r="F2430" s="235" t="s">
        <v>13</v>
      </c>
      <c r="G2430" s="22" t="str">
        <f t="shared" si="42"/>
        <v/>
      </c>
      <c r="H2430" s="23"/>
      <c r="I2430" s="20"/>
      <c r="J2430" s="19">
        <v>0</v>
      </c>
    </row>
    <row r="2431" spans="1:10" ht="15.75" hidden="1" thickBot="1" x14ac:dyDescent="0.3">
      <c r="A2431" s="282"/>
      <c r="B2431" s="283"/>
      <c r="C2431" s="284"/>
      <c r="D2431" s="284"/>
      <c r="E2431" s="241"/>
      <c r="F2431" s="242" t="s">
        <v>13</v>
      </c>
      <c r="G2431" s="32" t="str">
        <f t="shared" si="42"/>
        <v/>
      </c>
      <c r="H2431" s="33"/>
      <c r="I2431" s="20"/>
      <c r="J2431" s="19">
        <v>0</v>
      </c>
    </row>
    <row r="2432" spans="1:10" ht="15.75" hidden="1" thickBot="1" x14ac:dyDescent="0.3">
      <c r="A2432" s="270" t="s">
        <v>587</v>
      </c>
      <c r="B2432" s="271" t="s">
        <v>3008</v>
      </c>
      <c r="C2432" s="272"/>
      <c r="D2432" s="273" t="s">
        <v>106</v>
      </c>
      <c r="E2432" s="236"/>
      <c r="F2432" s="237" t="s">
        <v>13</v>
      </c>
      <c r="G2432" s="274" t="str">
        <f t="shared" si="42"/>
        <v/>
      </c>
      <c r="H2432" s="275"/>
      <c r="I2432" s="276"/>
      <c r="J2432" s="19">
        <v>0</v>
      </c>
    </row>
    <row r="2433" spans="1:10" ht="15.75" hidden="1" thickBot="1" x14ac:dyDescent="0.3">
      <c r="A2433" s="277"/>
      <c r="B2433" s="278"/>
      <c r="C2433" s="279"/>
      <c r="D2433" s="279"/>
      <c r="E2433" s="238"/>
      <c r="F2433" s="239" t="s">
        <v>13</v>
      </c>
      <c r="G2433" s="22" t="str">
        <f t="shared" si="42"/>
        <v/>
      </c>
      <c r="H2433" s="23"/>
      <c r="I2433" s="20"/>
      <c r="J2433" s="19">
        <v>0</v>
      </c>
    </row>
    <row r="2434" spans="1:10" ht="15.75" hidden="1" thickBot="1" x14ac:dyDescent="0.3">
      <c r="A2434" s="277"/>
      <c r="B2434" s="278"/>
      <c r="C2434" s="280" t="s">
        <v>6306</v>
      </c>
      <c r="D2434" s="280" t="s">
        <v>6039</v>
      </c>
      <c r="E2434" s="234">
        <v>2.8E-3</v>
      </c>
      <c r="F2434" s="240">
        <v>23.246499999999997</v>
      </c>
      <c r="G2434" s="22">
        <f t="shared" si="42"/>
        <v>6.5090199999999987E-2</v>
      </c>
      <c r="H2434" s="26">
        <f>SUM(G2434:G2436)</f>
        <v>0.14643299999999998</v>
      </c>
      <c r="I2434" s="27"/>
      <c r="J2434" s="19">
        <v>0</v>
      </c>
    </row>
    <row r="2435" spans="1:10" ht="15.75" hidden="1" thickBot="1" x14ac:dyDescent="0.3">
      <c r="A2435" s="277"/>
      <c r="B2435" s="278"/>
      <c r="C2435" s="280" t="s">
        <v>6307</v>
      </c>
      <c r="D2435" s="280" t="s">
        <v>6039</v>
      </c>
      <c r="E2435" s="234">
        <v>2.8E-3</v>
      </c>
      <c r="F2435" s="240">
        <v>29.050999999999998</v>
      </c>
      <c r="G2435" s="22">
        <f t="shared" si="42"/>
        <v>8.1342799999999993E-2</v>
      </c>
      <c r="H2435" s="23"/>
      <c r="I2435" s="20"/>
      <c r="J2435" s="19">
        <v>0</v>
      </c>
    </row>
    <row r="2436" spans="1:10" ht="26.25" hidden="1" thickBot="1" x14ac:dyDescent="0.3">
      <c r="A2436" s="277"/>
      <c r="B2436" s="278"/>
      <c r="C2436" s="280" t="s">
        <v>588</v>
      </c>
      <c r="D2436" s="280" t="s">
        <v>106</v>
      </c>
      <c r="E2436" s="234">
        <v>1.05</v>
      </c>
      <c r="F2436" s="235" t="s">
        <v>13</v>
      </c>
      <c r="G2436" s="22" t="str">
        <f t="shared" si="42"/>
        <v/>
      </c>
      <c r="H2436" s="23"/>
      <c r="I2436" s="20"/>
      <c r="J2436" s="19">
        <v>0</v>
      </c>
    </row>
    <row r="2437" spans="1:10" ht="15.75" hidden="1" thickBot="1" x14ac:dyDescent="0.3">
      <c r="A2437" s="282"/>
      <c r="B2437" s="283"/>
      <c r="C2437" s="284"/>
      <c r="D2437" s="284"/>
      <c r="E2437" s="241"/>
      <c r="F2437" s="242" t="s">
        <v>13</v>
      </c>
      <c r="G2437" s="32" t="str">
        <f t="shared" si="42"/>
        <v/>
      </c>
      <c r="H2437" s="33"/>
      <c r="I2437" s="20"/>
      <c r="J2437" s="19">
        <v>0</v>
      </c>
    </row>
    <row r="2438" spans="1:10" ht="15.75" hidden="1" thickBot="1" x14ac:dyDescent="0.3">
      <c r="A2438" s="270" t="s">
        <v>589</v>
      </c>
      <c r="B2438" s="271" t="s">
        <v>3009</v>
      </c>
      <c r="C2438" s="272"/>
      <c r="D2438" s="273" t="s">
        <v>18</v>
      </c>
      <c r="E2438" s="236"/>
      <c r="F2438" s="237" t="s">
        <v>13</v>
      </c>
      <c r="G2438" s="274" t="str">
        <f t="shared" si="42"/>
        <v/>
      </c>
      <c r="H2438" s="275"/>
      <c r="I2438" s="276"/>
      <c r="J2438" s="19">
        <v>0</v>
      </c>
    </row>
    <row r="2439" spans="1:10" ht="15.75" hidden="1" thickBot="1" x14ac:dyDescent="0.3">
      <c r="A2439" s="277"/>
      <c r="B2439" s="278"/>
      <c r="C2439" s="279"/>
      <c r="D2439" s="279"/>
      <c r="E2439" s="238"/>
      <c r="F2439" s="239" t="s">
        <v>13</v>
      </c>
      <c r="G2439" s="22" t="str">
        <f t="shared" si="42"/>
        <v/>
      </c>
      <c r="H2439" s="23"/>
      <c r="I2439" s="20"/>
      <c r="J2439" s="19">
        <v>0</v>
      </c>
    </row>
    <row r="2440" spans="1:10" ht="26.25" hidden="1" thickBot="1" x14ac:dyDescent="0.3">
      <c r="A2440" s="277"/>
      <c r="B2440" s="278"/>
      <c r="C2440" s="280" t="s">
        <v>590</v>
      </c>
      <c r="D2440" s="280" t="s">
        <v>87</v>
      </c>
      <c r="E2440" s="234">
        <v>1</v>
      </c>
      <c r="F2440" s="235" t="s">
        <v>13</v>
      </c>
      <c r="G2440" s="22" t="str">
        <f t="shared" si="42"/>
        <v/>
      </c>
      <c r="H2440" s="26">
        <f>SUM(G2440:G2444)</f>
        <v>21.567488999999998</v>
      </c>
      <c r="I2440" s="27"/>
      <c r="J2440" s="19">
        <v>0</v>
      </c>
    </row>
    <row r="2441" spans="1:10" ht="15.75" hidden="1" thickBot="1" x14ac:dyDescent="0.3">
      <c r="A2441" s="277"/>
      <c r="B2441" s="278"/>
      <c r="C2441" s="280" t="s">
        <v>591</v>
      </c>
      <c r="D2441" s="280" t="s">
        <v>87</v>
      </c>
      <c r="E2441" s="234">
        <v>1</v>
      </c>
      <c r="F2441" s="235" t="s">
        <v>13</v>
      </c>
      <c r="G2441" s="22" t="str">
        <f t="shared" si="42"/>
        <v/>
      </c>
      <c r="H2441" s="23"/>
      <c r="I2441" s="20"/>
      <c r="J2441" s="19">
        <v>0</v>
      </c>
    </row>
    <row r="2442" spans="1:10" ht="15.75" hidden="1" thickBot="1" x14ac:dyDescent="0.3">
      <c r="A2442" s="277"/>
      <c r="B2442" s="278"/>
      <c r="C2442" s="280" t="s">
        <v>592</v>
      </c>
      <c r="D2442" s="280" t="s">
        <v>87</v>
      </c>
      <c r="E2442" s="234">
        <v>1</v>
      </c>
      <c r="F2442" s="235" t="s">
        <v>13</v>
      </c>
      <c r="G2442" s="22" t="str">
        <f t="shared" ref="G2442:G2505" si="43">IF(ISNUMBER(F2442),E2442*F2442,"")</f>
        <v/>
      </c>
      <c r="H2442" s="23"/>
      <c r="I2442" s="20"/>
      <c r="J2442" s="19">
        <v>0</v>
      </c>
    </row>
    <row r="2443" spans="1:10" ht="15.75" hidden="1" thickBot="1" x14ac:dyDescent="0.3">
      <c r="A2443" s="277"/>
      <c r="B2443" s="278"/>
      <c r="C2443" s="280" t="s">
        <v>6306</v>
      </c>
      <c r="D2443" s="280" t="s">
        <v>6039</v>
      </c>
      <c r="E2443" s="234">
        <v>0.41239999999999999</v>
      </c>
      <c r="F2443" s="240">
        <v>23.246499999999997</v>
      </c>
      <c r="G2443" s="22">
        <f t="shared" si="43"/>
        <v>9.5868565999999991</v>
      </c>
      <c r="H2443" s="23"/>
      <c r="I2443" s="20"/>
      <c r="J2443" s="19">
        <v>0</v>
      </c>
    </row>
    <row r="2444" spans="1:10" ht="15.75" hidden="1" thickBot="1" x14ac:dyDescent="0.3">
      <c r="A2444" s="277"/>
      <c r="B2444" s="278"/>
      <c r="C2444" s="280" t="s">
        <v>6307</v>
      </c>
      <c r="D2444" s="280" t="s">
        <v>6039</v>
      </c>
      <c r="E2444" s="234">
        <v>0.41239999999999999</v>
      </c>
      <c r="F2444" s="240">
        <v>29.050999999999998</v>
      </c>
      <c r="G2444" s="22">
        <f t="shared" si="43"/>
        <v>11.980632399999999</v>
      </c>
      <c r="H2444" s="23"/>
      <c r="I2444" s="20"/>
      <c r="J2444" s="19">
        <v>0</v>
      </c>
    </row>
    <row r="2445" spans="1:10" ht="15.75" hidden="1" thickBot="1" x14ac:dyDescent="0.3">
      <c r="A2445" s="282"/>
      <c r="B2445" s="283"/>
      <c r="C2445" s="284"/>
      <c r="D2445" s="284"/>
      <c r="E2445" s="241"/>
      <c r="F2445" s="242" t="s">
        <v>13</v>
      </c>
      <c r="G2445" s="32" t="str">
        <f t="shared" si="43"/>
        <v/>
      </c>
      <c r="H2445" s="33"/>
      <c r="I2445" s="20"/>
      <c r="J2445" s="19">
        <v>0</v>
      </c>
    </row>
    <row r="2446" spans="1:10" ht="15.75" hidden="1" thickBot="1" x14ac:dyDescent="0.3">
      <c r="A2446" s="270" t="s">
        <v>593</v>
      </c>
      <c r="B2446" s="271" t="s">
        <v>3010</v>
      </c>
      <c r="C2446" s="272"/>
      <c r="D2446" s="273" t="s">
        <v>18</v>
      </c>
      <c r="E2446" s="236"/>
      <c r="F2446" s="237" t="s">
        <v>13</v>
      </c>
      <c r="G2446" s="274" t="str">
        <f t="shared" si="43"/>
        <v/>
      </c>
      <c r="H2446" s="275"/>
      <c r="I2446" s="276"/>
      <c r="J2446" s="19">
        <v>0</v>
      </c>
    </row>
    <row r="2447" spans="1:10" ht="15.75" hidden="1" thickBot="1" x14ac:dyDescent="0.3">
      <c r="A2447" s="277"/>
      <c r="B2447" s="278"/>
      <c r="C2447" s="279"/>
      <c r="D2447" s="279"/>
      <c r="E2447" s="238"/>
      <c r="F2447" s="239" t="s">
        <v>13</v>
      </c>
      <c r="G2447" s="22" t="str">
        <f t="shared" si="43"/>
        <v/>
      </c>
      <c r="H2447" s="23"/>
      <c r="I2447" s="20"/>
      <c r="J2447" s="19">
        <v>0</v>
      </c>
    </row>
    <row r="2448" spans="1:10" ht="15.75" hidden="1" thickBot="1" x14ac:dyDescent="0.3">
      <c r="A2448" s="277"/>
      <c r="B2448" s="278"/>
      <c r="C2448" s="280" t="s">
        <v>6306</v>
      </c>
      <c r="D2448" s="280" t="s">
        <v>6039</v>
      </c>
      <c r="E2448" s="234">
        <v>6.2007000000000003</v>
      </c>
      <c r="F2448" s="240">
        <v>23.246499999999997</v>
      </c>
      <c r="G2448" s="22">
        <f t="shared" si="43"/>
        <v>144.14457254999999</v>
      </c>
      <c r="H2448" s="26">
        <f>SUM(G2448:G2451)</f>
        <v>324.28110824999999</v>
      </c>
      <c r="I2448" s="27"/>
      <c r="J2448" s="19">
        <v>0</v>
      </c>
    </row>
    <row r="2449" spans="1:10" ht="15.75" hidden="1" thickBot="1" x14ac:dyDescent="0.3">
      <c r="A2449" s="277"/>
      <c r="B2449" s="278"/>
      <c r="C2449" s="280" t="s">
        <v>6307</v>
      </c>
      <c r="D2449" s="280" t="s">
        <v>6039</v>
      </c>
      <c r="E2449" s="234">
        <v>6.2007000000000003</v>
      </c>
      <c r="F2449" s="240">
        <v>29.050999999999998</v>
      </c>
      <c r="G2449" s="22">
        <f t="shared" si="43"/>
        <v>180.1365357</v>
      </c>
      <c r="H2449" s="23"/>
      <c r="I2449" s="20"/>
      <c r="J2449" s="19">
        <v>0</v>
      </c>
    </row>
    <row r="2450" spans="1:10" ht="26.25" hidden="1" thickBot="1" x14ac:dyDescent="0.3">
      <c r="A2450" s="277"/>
      <c r="B2450" s="278"/>
      <c r="C2450" s="280" t="s">
        <v>594</v>
      </c>
      <c r="D2450" s="280" t="s">
        <v>18</v>
      </c>
      <c r="E2450" s="234">
        <v>1</v>
      </c>
      <c r="F2450" s="235" t="s">
        <v>13</v>
      </c>
      <c r="G2450" s="22" t="str">
        <f t="shared" si="43"/>
        <v/>
      </c>
      <c r="H2450" s="23"/>
      <c r="I2450" s="20"/>
      <c r="J2450" s="19">
        <v>0</v>
      </c>
    </row>
    <row r="2451" spans="1:10" ht="15.75" hidden="1" thickBot="1" x14ac:dyDescent="0.3">
      <c r="A2451" s="277"/>
      <c r="B2451" s="278"/>
      <c r="C2451" s="280" t="s">
        <v>591</v>
      </c>
      <c r="D2451" s="280" t="s">
        <v>87</v>
      </c>
      <c r="E2451" s="234">
        <v>24</v>
      </c>
      <c r="F2451" s="235" t="s">
        <v>13</v>
      </c>
      <c r="G2451" s="22" t="str">
        <f t="shared" si="43"/>
        <v/>
      </c>
      <c r="H2451" s="23"/>
      <c r="I2451" s="20"/>
      <c r="J2451" s="19">
        <v>0</v>
      </c>
    </row>
    <row r="2452" spans="1:10" ht="15.75" hidden="1" thickBot="1" x14ac:dyDescent="0.3">
      <c r="A2452" s="282"/>
      <c r="B2452" s="283"/>
      <c r="C2452" s="284"/>
      <c r="D2452" s="284"/>
      <c r="E2452" s="241"/>
      <c r="F2452" s="242" t="s">
        <v>13</v>
      </c>
      <c r="G2452" s="32" t="str">
        <f t="shared" si="43"/>
        <v/>
      </c>
      <c r="H2452" s="33"/>
      <c r="I2452" s="20"/>
      <c r="J2452" s="19">
        <v>0</v>
      </c>
    </row>
    <row r="2453" spans="1:10" ht="15.75" hidden="1" thickBot="1" x14ac:dyDescent="0.3">
      <c r="A2453" s="270" t="s">
        <v>595</v>
      </c>
      <c r="B2453" s="271" t="s">
        <v>3011</v>
      </c>
      <c r="C2453" s="272"/>
      <c r="D2453" s="273" t="s">
        <v>106</v>
      </c>
      <c r="E2453" s="236"/>
      <c r="F2453" s="237" t="s">
        <v>13</v>
      </c>
      <c r="G2453" s="274" t="str">
        <f t="shared" si="43"/>
        <v/>
      </c>
      <c r="H2453" s="275"/>
      <c r="I2453" s="276"/>
      <c r="J2453" s="19">
        <v>0</v>
      </c>
    </row>
    <row r="2454" spans="1:10" ht="15.75" hidden="1" thickBot="1" x14ac:dyDescent="0.3">
      <c r="A2454" s="288"/>
      <c r="B2454" s="278"/>
      <c r="C2454" s="279"/>
      <c r="D2454" s="279"/>
      <c r="E2454" s="238"/>
      <c r="F2454" s="239" t="s">
        <v>13</v>
      </c>
      <c r="G2454" s="22" t="str">
        <f t="shared" si="43"/>
        <v/>
      </c>
      <c r="H2454" s="23"/>
      <c r="I2454" s="20"/>
      <c r="J2454" s="19">
        <v>0</v>
      </c>
    </row>
    <row r="2455" spans="1:10" ht="15.75" hidden="1" thickBot="1" x14ac:dyDescent="0.3">
      <c r="A2455" s="288"/>
      <c r="B2455" s="278"/>
      <c r="C2455" s="280" t="s">
        <v>6306</v>
      </c>
      <c r="D2455" s="280" t="s">
        <v>6039</v>
      </c>
      <c r="E2455" s="234">
        <v>6.4100000000000004E-2</v>
      </c>
      <c r="F2455" s="240">
        <v>23.246499999999997</v>
      </c>
      <c r="G2455" s="22">
        <f t="shared" si="43"/>
        <v>1.49010065</v>
      </c>
      <c r="H2455" s="26">
        <f>SUM(G2455:G2457)</f>
        <v>4.8983947499999996</v>
      </c>
      <c r="I2455" s="27"/>
      <c r="J2455" s="19">
        <v>0</v>
      </c>
    </row>
    <row r="2456" spans="1:10" ht="15.75" hidden="1" thickBot="1" x14ac:dyDescent="0.3">
      <c r="A2456" s="288"/>
      <c r="B2456" s="278"/>
      <c r="C2456" s="280" t="s">
        <v>6307</v>
      </c>
      <c r="D2456" s="280" t="s">
        <v>6039</v>
      </c>
      <c r="E2456" s="234">
        <v>6.4100000000000004E-2</v>
      </c>
      <c r="F2456" s="240">
        <v>29.050999999999998</v>
      </c>
      <c r="G2456" s="22">
        <f t="shared" si="43"/>
        <v>1.8621691</v>
      </c>
      <c r="H2456" s="23"/>
      <c r="I2456" s="20"/>
      <c r="J2456" s="19">
        <v>0</v>
      </c>
    </row>
    <row r="2457" spans="1:10" ht="26.25" hidden="1" thickBot="1" x14ac:dyDescent="0.3">
      <c r="A2457" s="288"/>
      <c r="B2457" s="278"/>
      <c r="C2457" s="280" t="s">
        <v>6508</v>
      </c>
      <c r="D2457" s="280" t="s">
        <v>1304</v>
      </c>
      <c r="E2457" s="234">
        <v>1.05</v>
      </c>
      <c r="F2457" s="235">
        <v>1.4724999999999999</v>
      </c>
      <c r="G2457" s="22">
        <f t="shared" si="43"/>
        <v>1.546125</v>
      </c>
      <c r="H2457" s="23"/>
      <c r="I2457" s="20"/>
      <c r="J2457" s="19">
        <v>0</v>
      </c>
    </row>
    <row r="2458" spans="1:10" ht="15.75" hidden="1" thickBot="1" x14ac:dyDescent="0.3">
      <c r="A2458" s="290"/>
      <c r="B2458" s="283"/>
      <c r="C2458" s="284"/>
      <c r="D2458" s="284"/>
      <c r="E2458" s="241"/>
      <c r="F2458" s="317" t="s">
        <v>13</v>
      </c>
      <c r="G2458" s="32" t="str">
        <f t="shared" si="43"/>
        <v/>
      </c>
      <c r="H2458" s="33"/>
      <c r="I2458" s="20"/>
      <c r="J2458" s="19">
        <v>0</v>
      </c>
    </row>
    <row r="2459" spans="1:10" ht="15.75" hidden="1" thickBot="1" x14ac:dyDescent="0.3">
      <c r="A2459" s="270" t="s">
        <v>596</v>
      </c>
      <c r="B2459" s="271" t="s">
        <v>3012</v>
      </c>
      <c r="C2459" s="272"/>
      <c r="D2459" s="273" t="s">
        <v>18</v>
      </c>
      <c r="E2459" s="236"/>
      <c r="F2459" s="237" t="s">
        <v>13</v>
      </c>
      <c r="G2459" s="274" t="str">
        <f t="shared" si="43"/>
        <v/>
      </c>
      <c r="H2459" s="275"/>
      <c r="I2459" s="276"/>
      <c r="J2459" s="19">
        <v>0</v>
      </c>
    </row>
    <row r="2460" spans="1:10" ht="15.75" hidden="1" thickBot="1" x14ac:dyDescent="0.3">
      <c r="A2460" s="277"/>
      <c r="B2460" s="278"/>
      <c r="C2460" s="279"/>
      <c r="D2460" s="279"/>
      <c r="E2460" s="238"/>
      <c r="F2460" s="239" t="s">
        <v>13</v>
      </c>
      <c r="G2460" s="22" t="str">
        <f t="shared" si="43"/>
        <v/>
      </c>
      <c r="H2460" s="23"/>
      <c r="I2460" s="20"/>
      <c r="J2460" s="19">
        <v>0</v>
      </c>
    </row>
    <row r="2461" spans="1:10" ht="26.25" hidden="1" thickBot="1" x14ac:dyDescent="0.3">
      <c r="A2461" s="277"/>
      <c r="B2461" s="278"/>
      <c r="C2461" s="280" t="s">
        <v>597</v>
      </c>
      <c r="D2461" s="280" t="s">
        <v>87</v>
      </c>
      <c r="E2461" s="234">
        <v>1</v>
      </c>
      <c r="F2461" s="235" t="s">
        <v>13</v>
      </c>
      <c r="G2461" s="22" t="str">
        <f t="shared" si="43"/>
        <v/>
      </c>
      <c r="H2461" s="26">
        <f>SUM(G2461:G2464)</f>
        <v>55.319744500000006</v>
      </c>
      <c r="I2461" s="27"/>
      <c r="J2461" s="19">
        <v>0</v>
      </c>
    </row>
    <row r="2462" spans="1:10" ht="15.75" hidden="1" thickBot="1" x14ac:dyDescent="0.3">
      <c r="A2462" s="277"/>
      <c r="B2462" s="278"/>
      <c r="C2462" s="280" t="s">
        <v>6509</v>
      </c>
      <c r="D2462" s="280" t="s">
        <v>83</v>
      </c>
      <c r="E2462" s="234">
        <v>1</v>
      </c>
      <c r="F2462" s="235">
        <v>44.536000000000001</v>
      </c>
      <c r="G2462" s="22">
        <f t="shared" si="43"/>
        <v>44.536000000000001</v>
      </c>
      <c r="H2462" s="23"/>
      <c r="I2462" s="20"/>
      <c r="J2462" s="19">
        <v>0</v>
      </c>
    </row>
    <row r="2463" spans="1:10" ht="15.75" hidden="1" thickBot="1" x14ac:dyDescent="0.3">
      <c r="A2463" s="277"/>
      <c r="B2463" s="278"/>
      <c r="C2463" s="280" t="s">
        <v>6306</v>
      </c>
      <c r="D2463" s="280" t="s">
        <v>6039</v>
      </c>
      <c r="E2463" s="234">
        <v>0.20619999999999999</v>
      </c>
      <c r="F2463" s="240">
        <v>23.246499999999997</v>
      </c>
      <c r="G2463" s="22">
        <f t="shared" si="43"/>
        <v>4.7934282999999995</v>
      </c>
      <c r="H2463" s="23"/>
      <c r="I2463" s="20"/>
      <c r="J2463" s="19">
        <v>0</v>
      </c>
    </row>
    <row r="2464" spans="1:10" ht="15.75" hidden="1" thickBot="1" x14ac:dyDescent="0.3">
      <c r="A2464" s="277"/>
      <c r="B2464" s="278"/>
      <c r="C2464" s="280" t="s">
        <v>6307</v>
      </c>
      <c r="D2464" s="280" t="s">
        <v>6039</v>
      </c>
      <c r="E2464" s="234">
        <v>0.20619999999999999</v>
      </c>
      <c r="F2464" s="240">
        <v>29.050999999999998</v>
      </c>
      <c r="G2464" s="22">
        <f t="shared" si="43"/>
        <v>5.9903161999999996</v>
      </c>
      <c r="H2464" s="23"/>
      <c r="I2464" s="20"/>
      <c r="J2464" s="19">
        <v>0</v>
      </c>
    </row>
    <row r="2465" spans="1:10" ht="15.75" hidden="1" thickBot="1" x14ac:dyDescent="0.3">
      <c r="A2465" s="282"/>
      <c r="B2465" s="283"/>
      <c r="C2465" s="284"/>
      <c r="D2465" s="284"/>
      <c r="E2465" s="241"/>
      <c r="F2465" s="242" t="s">
        <v>13</v>
      </c>
      <c r="G2465" s="32" t="str">
        <f t="shared" si="43"/>
        <v/>
      </c>
      <c r="H2465" s="33"/>
      <c r="I2465" s="20"/>
      <c r="J2465" s="19">
        <v>0</v>
      </c>
    </row>
    <row r="2466" spans="1:10" ht="15.75" hidden="1" thickBot="1" x14ac:dyDescent="0.3">
      <c r="A2466" s="270" t="s">
        <v>598</v>
      </c>
      <c r="B2466" s="271" t="s">
        <v>3013</v>
      </c>
      <c r="C2466" s="272"/>
      <c r="D2466" s="273" t="s">
        <v>18</v>
      </c>
      <c r="E2466" s="236"/>
      <c r="F2466" s="237" t="s">
        <v>13</v>
      </c>
      <c r="G2466" s="274" t="str">
        <f t="shared" si="43"/>
        <v/>
      </c>
      <c r="H2466" s="275"/>
      <c r="I2466" s="276"/>
      <c r="J2466" s="19">
        <v>0</v>
      </c>
    </row>
    <row r="2467" spans="1:10" ht="15.75" hidden="1" thickBot="1" x14ac:dyDescent="0.3">
      <c r="A2467" s="277"/>
      <c r="B2467" s="278"/>
      <c r="C2467" s="279"/>
      <c r="D2467" s="279"/>
      <c r="E2467" s="238"/>
      <c r="F2467" s="239" t="s">
        <v>13</v>
      </c>
      <c r="G2467" s="22" t="str">
        <f t="shared" si="43"/>
        <v/>
      </c>
      <c r="H2467" s="23"/>
      <c r="I2467" s="20"/>
      <c r="J2467" s="19">
        <v>0</v>
      </c>
    </row>
    <row r="2468" spans="1:10" ht="26.25" hidden="1" thickBot="1" x14ac:dyDescent="0.3">
      <c r="A2468" s="277"/>
      <c r="B2468" s="278"/>
      <c r="C2468" s="280" t="s">
        <v>6376</v>
      </c>
      <c r="D2468" s="280" t="s">
        <v>6039</v>
      </c>
      <c r="E2468" s="234">
        <v>3.5</v>
      </c>
      <c r="F2468" s="240">
        <v>22.790499999999998</v>
      </c>
      <c r="G2468" s="22">
        <f t="shared" si="43"/>
        <v>79.766749999999988</v>
      </c>
      <c r="H2468" s="26">
        <f>SUM(G2468:G2470)</f>
        <v>168.54424999999998</v>
      </c>
      <c r="I2468" s="27"/>
      <c r="J2468" s="19">
        <v>0</v>
      </c>
    </row>
    <row r="2469" spans="1:10" ht="26.25" hidden="1" thickBot="1" x14ac:dyDescent="0.3">
      <c r="A2469" s="277"/>
      <c r="B2469" s="278"/>
      <c r="C2469" s="280" t="s">
        <v>6379</v>
      </c>
      <c r="D2469" s="280" t="s">
        <v>6039</v>
      </c>
      <c r="E2469" s="234">
        <v>3.5</v>
      </c>
      <c r="F2469" s="240">
        <v>25.364999999999998</v>
      </c>
      <c r="G2469" s="22">
        <f t="shared" si="43"/>
        <v>88.777499999999989</v>
      </c>
      <c r="H2469" s="23"/>
      <c r="I2469" s="20"/>
      <c r="J2469" s="19">
        <v>0</v>
      </c>
    </row>
    <row r="2470" spans="1:10" ht="26.25" hidden="1" thickBot="1" x14ac:dyDescent="0.3">
      <c r="A2470" s="277"/>
      <c r="B2470" s="278"/>
      <c r="C2470" s="280" t="s">
        <v>599</v>
      </c>
      <c r="D2470" s="280" t="s">
        <v>87</v>
      </c>
      <c r="E2470" s="234">
        <v>1</v>
      </c>
      <c r="F2470" s="235" t="s">
        <v>13</v>
      </c>
      <c r="G2470" s="22" t="str">
        <f t="shared" si="43"/>
        <v/>
      </c>
      <c r="H2470" s="23"/>
      <c r="I2470" s="20"/>
      <c r="J2470" s="19">
        <v>0</v>
      </c>
    </row>
    <row r="2471" spans="1:10" ht="15.75" hidden="1" thickBot="1" x14ac:dyDescent="0.3">
      <c r="A2471" s="282"/>
      <c r="B2471" s="283"/>
      <c r="C2471" s="284"/>
      <c r="D2471" s="284"/>
      <c r="E2471" s="241"/>
      <c r="F2471" s="242" t="s">
        <v>13</v>
      </c>
      <c r="G2471" s="32" t="str">
        <f t="shared" si="43"/>
        <v/>
      </c>
      <c r="H2471" s="33"/>
      <c r="I2471" s="20"/>
      <c r="J2471" s="19">
        <v>0</v>
      </c>
    </row>
    <row r="2472" spans="1:10" ht="15.75" hidden="1" thickBot="1" x14ac:dyDescent="0.3">
      <c r="A2472" s="270" t="s">
        <v>600</v>
      </c>
      <c r="B2472" s="271" t="s">
        <v>3014</v>
      </c>
      <c r="C2472" s="272"/>
      <c r="D2472" s="273" t="s">
        <v>18</v>
      </c>
      <c r="E2472" s="236"/>
      <c r="F2472" s="237" t="s">
        <v>13</v>
      </c>
      <c r="G2472" s="274" t="str">
        <f t="shared" si="43"/>
        <v/>
      </c>
      <c r="H2472" s="275"/>
      <c r="I2472" s="276"/>
      <c r="J2472" s="19">
        <v>0</v>
      </c>
    </row>
    <row r="2473" spans="1:10" ht="15.75" hidden="1" thickBot="1" x14ac:dyDescent="0.3">
      <c r="A2473" s="277"/>
      <c r="B2473" s="278"/>
      <c r="C2473" s="279"/>
      <c r="D2473" s="279"/>
      <c r="E2473" s="238"/>
      <c r="F2473" s="239" t="s">
        <v>13</v>
      </c>
      <c r="G2473" s="22" t="str">
        <f t="shared" si="43"/>
        <v/>
      </c>
      <c r="H2473" s="23"/>
      <c r="I2473" s="20"/>
      <c r="J2473" s="19">
        <v>0</v>
      </c>
    </row>
    <row r="2474" spans="1:10" ht="26.25" hidden="1" thickBot="1" x14ac:dyDescent="0.3">
      <c r="A2474" s="277"/>
      <c r="B2474" s="278"/>
      <c r="C2474" s="280" t="s">
        <v>6510</v>
      </c>
      <c r="D2474" s="280" t="s">
        <v>83</v>
      </c>
      <c r="E2474" s="234">
        <v>1</v>
      </c>
      <c r="F2474" s="240">
        <v>23.816499999999998</v>
      </c>
      <c r="G2474" s="22">
        <f t="shared" si="43"/>
        <v>23.816499999999998</v>
      </c>
      <c r="H2474" s="26">
        <f>SUM(G2474:G2474)</f>
        <v>23.816499999999998</v>
      </c>
      <c r="I2474" s="27"/>
      <c r="J2474" s="19">
        <v>0</v>
      </c>
    </row>
    <row r="2475" spans="1:10" ht="15.75" hidden="1" thickBot="1" x14ac:dyDescent="0.3">
      <c r="A2475" s="282"/>
      <c r="B2475" s="283"/>
      <c r="C2475" s="284"/>
      <c r="D2475" s="284"/>
      <c r="E2475" s="241"/>
      <c r="F2475" s="242" t="s">
        <v>13</v>
      </c>
      <c r="G2475" s="32" t="str">
        <f t="shared" si="43"/>
        <v/>
      </c>
      <c r="H2475" s="33"/>
      <c r="I2475" s="20"/>
      <c r="J2475" s="19">
        <v>0</v>
      </c>
    </row>
    <row r="2476" spans="1:10" ht="15.75" hidden="1" thickBot="1" x14ac:dyDescent="0.3">
      <c r="A2476" s="270" t="s">
        <v>601</v>
      </c>
      <c r="B2476" s="271" t="s">
        <v>3015</v>
      </c>
      <c r="C2476" s="272"/>
      <c r="D2476" s="273" t="s">
        <v>18</v>
      </c>
      <c r="E2476" s="236"/>
      <c r="F2476" s="237" t="s">
        <v>13</v>
      </c>
      <c r="G2476" s="274" t="str">
        <f t="shared" si="43"/>
        <v/>
      </c>
      <c r="H2476" s="275"/>
      <c r="I2476" s="276"/>
      <c r="J2476" s="19">
        <v>0</v>
      </c>
    </row>
    <row r="2477" spans="1:10" ht="15.75" hidden="1" thickBot="1" x14ac:dyDescent="0.3">
      <c r="A2477" s="277"/>
      <c r="B2477" s="278"/>
      <c r="C2477" s="279"/>
      <c r="D2477" s="279"/>
      <c r="E2477" s="238"/>
      <c r="F2477" s="239" t="s">
        <v>13</v>
      </c>
      <c r="G2477" s="22" t="str">
        <f t="shared" si="43"/>
        <v/>
      </c>
      <c r="H2477" s="23"/>
      <c r="I2477" s="20"/>
      <c r="J2477" s="19">
        <v>0</v>
      </c>
    </row>
    <row r="2478" spans="1:10" ht="51.75" hidden="1" thickBot="1" x14ac:dyDescent="0.3">
      <c r="A2478" s="277"/>
      <c r="B2478" s="278"/>
      <c r="C2478" s="280" t="s">
        <v>6511</v>
      </c>
      <c r="D2478" s="280" t="s">
        <v>6369</v>
      </c>
      <c r="E2478" s="234">
        <v>1</v>
      </c>
      <c r="F2478" s="240">
        <v>75.201999999999998</v>
      </c>
      <c r="G2478" s="22">
        <f t="shared" si="43"/>
        <v>75.201999999999998</v>
      </c>
      <c r="H2478" s="26">
        <f>SUM(G2478:G2478)</f>
        <v>75.201999999999998</v>
      </c>
      <c r="I2478" s="27"/>
      <c r="J2478" s="19">
        <v>0</v>
      </c>
    </row>
    <row r="2479" spans="1:10" ht="15.75" hidden="1" thickBot="1" x14ac:dyDescent="0.3">
      <c r="A2479" s="282"/>
      <c r="B2479" s="283"/>
      <c r="C2479" s="284"/>
      <c r="D2479" s="284"/>
      <c r="E2479" s="241"/>
      <c r="F2479" s="242" t="s">
        <v>13</v>
      </c>
      <c r="G2479" s="32" t="str">
        <f t="shared" si="43"/>
        <v/>
      </c>
      <c r="H2479" s="33"/>
      <c r="I2479" s="20"/>
      <c r="J2479" s="19">
        <v>0</v>
      </c>
    </row>
    <row r="2480" spans="1:10" ht="15.75" hidden="1" thickBot="1" x14ac:dyDescent="0.3">
      <c r="A2480" s="270" t="s">
        <v>602</v>
      </c>
      <c r="B2480" s="271" t="s">
        <v>3016</v>
      </c>
      <c r="C2480" s="272"/>
      <c r="D2480" s="273" t="s">
        <v>18</v>
      </c>
      <c r="E2480" s="236"/>
      <c r="F2480" s="237" t="s">
        <v>13</v>
      </c>
      <c r="G2480" s="274" t="str">
        <f t="shared" si="43"/>
        <v/>
      </c>
      <c r="H2480" s="275"/>
      <c r="I2480" s="276"/>
      <c r="J2480" s="19">
        <v>0</v>
      </c>
    </row>
    <row r="2481" spans="1:10" ht="15.75" hidden="1" thickBot="1" x14ac:dyDescent="0.3">
      <c r="A2481" s="277"/>
      <c r="B2481" s="278"/>
      <c r="C2481" s="279"/>
      <c r="D2481" s="279"/>
      <c r="E2481" s="238"/>
      <c r="F2481" s="239" t="s">
        <v>13</v>
      </c>
      <c r="G2481" s="22" t="str">
        <f t="shared" si="43"/>
        <v/>
      </c>
      <c r="H2481" s="23"/>
      <c r="I2481" s="20"/>
      <c r="J2481" s="19">
        <v>0</v>
      </c>
    </row>
    <row r="2482" spans="1:10" ht="51.75" hidden="1" thickBot="1" x14ac:dyDescent="0.3">
      <c r="A2482" s="277"/>
      <c r="B2482" s="278"/>
      <c r="C2482" s="280" t="s">
        <v>6512</v>
      </c>
      <c r="D2482" s="280" t="s">
        <v>6369</v>
      </c>
      <c r="E2482" s="234">
        <v>1</v>
      </c>
      <c r="F2482" s="240">
        <v>97.73599999999999</v>
      </c>
      <c r="G2482" s="22">
        <f t="shared" si="43"/>
        <v>97.73599999999999</v>
      </c>
      <c r="H2482" s="26">
        <f>SUM(G2482:G2482)</f>
        <v>97.73599999999999</v>
      </c>
      <c r="I2482" s="27"/>
      <c r="J2482" s="19">
        <v>0</v>
      </c>
    </row>
    <row r="2483" spans="1:10" ht="15.75" hidden="1" thickBot="1" x14ac:dyDescent="0.3">
      <c r="A2483" s="282"/>
      <c r="B2483" s="283"/>
      <c r="C2483" s="284"/>
      <c r="D2483" s="284"/>
      <c r="E2483" s="241"/>
      <c r="F2483" s="242" t="s">
        <v>13</v>
      </c>
      <c r="G2483" s="32" t="str">
        <f t="shared" si="43"/>
        <v/>
      </c>
      <c r="H2483" s="33"/>
      <c r="I2483" s="20"/>
      <c r="J2483" s="19">
        <v>0</v>
      </c>
    </row>
    <row r="2484" spans="1:10" ht="15.75" hidden="1" thickBot="1" x14ac:dyDescent="0.3">
      <c r="A2484" s="270" t="s">
        <v>603</v>
      </c>
      <c r="B2484" s="271" t="s">
        <v>3017</v>
      </c>
      <c r="C2484" s="272"/>
      <c r="D2484" s="273" t="s">
        <v>18</v>
      </c>
      <c r="E2484" s="236"/>
      <c r="F2484" s="237" t="s">
        <v>13</v>
      </c>
      <c r="G2484" s="274" t="str">
        <f t="shared" si="43"/>
        <v/>
      </c>
      <c r="H2484" s="275"/>
      <c r="I2484" s="276"/>
      <c r="J2484" s="19">
        <v>0</v>
      </c>
    </row>
    <row r="2485" spans="1:10" ht="15.75" hidden="1" thickBot="1" x14ac:dyDescent="0.3">
      <c r="A2485" s="277"/>
      <c r="B2485" s="278"/>
      <c r="C2485" s="279"/>
      <c r="D2485" s="279"/>
      <c r="E2485" s="238"/>
      <c r="F2485" s="239" t="s">
        <v>13</v>
      </c>
      <c r="G2485" s="22" t="str">
        <f t="shared" si="43"/>
        <v/>
      </c>
      <c r="H2485" s="23"/>
      <c r="I2485" s="20"/>
      <c r="J2485" s="19">
        <v>0</v>
      </c>
    </row>
    <row r="2486" spans="1:10" ht="51.75" hidden="1" thickBot="1" x14ac:dyDescent="0.3">
      <c r="A2486" s="277"/>
      <c r="B2486" s="278"/>
      <c r="C2486" s="280" t="s">
        <v>6513</v>
      </c>
      <c r="D2486" s="280" t="s">
        <v>6369</v>
      </c>
      <c r="E2486" s="234">
        <v>1</v>
      </c>
      <c r="F2486" s="240">
        <v>59.137499999999996</v>
      </c>
      <c r="G2486" s="22">
        <f t="shared" si="43"/>
        <v>59.137499999999996</v>
      </c>
      <c r="H2486" s="26">
        <f>SUM(G2486:G2486)</f>
        <v>59.137499999999996</v>
      </c>
      <c r="I2486" s="27"/>
      <c r="J2486" s="19">
        <v>0</v>
      </c>
    </row>
    <row r="2487" spans="1:10" ht="15.75" hidden="1" thickBot="1" x14ac:dyDescent="0.3">
      <c r="A2487" s="282"/>
      <c r="B2487" s="283"/>
      <c r="C2487" s="284"/>
      <c r="D2487" s="284"/>
      <c r="E2487" s="241"/>
      <c r="F2487" s="242" t="s">
        <v>13</v>
      </c>
      <c r="G2487" s="32" t="str">
        <f t="shared" si="43"/>
        <v/>
      </c>
      <c r="H2487" s="33"/>
      <c r="I2487" s="20"/>
      <c r="J2487" s="19">
        <v>0</v>
      </c>
    </row>
    <row r="2488" spans="1:10" ht="15.75" hidden="1" thickBot="1" x14ac:dyDescent="0.3">
      <c r="A2488" s="270" t="s">
        <v>604</v>
      </c>
      <c r="B2488" s="271" t="s">
        <v>3018</v>
      </c>
      <c r="C2488" s="272"/>
      <c r="D2488" s="273" t="s">
        <v>18</v>
      </c>
      <c r="E2488" s="236"/>
      <c r="F2488" s="237" t="s">
        <v>13</v>
      </c>
      <c r="G2488" s="274" t="str">
        <f t="shared" si="43"/>
        <v/>
      </c>
      <c r="H2488" s="275"/>
      <c r="I2488" s="276"/>
      <c r="J2488" s="19">
        <v>0</v>
      </c>
    </row>
    <row r="2489" spans="1:10" ht="15.75" hidden="1" thickBot="1" x14ac:dyDescent="0.3">
      <c r="A2489" s="277"/>
      <c r="B2489" s="278"/>
      <c r="C2489" s="279"/>
      <c r="D2489" s="279"/>
      <c r="E2489" s="238"/>
      <c r="F2489" s="239" t="s">
        <v>13</v>
      </c>
      <c r="G2489" s="22" t="str">
        <f t="shared" si="43"/>
        <v/>
      </c>
      <c r="H2489" s="23"/>
      <c r="I2489" s="20"/>
      <c r="J2489" s="19">
        <v>0</v>
      </c>
    </row>
    <row r="2490" spans="1:10" ht="26.25" hidden="1" thickBot="1" x14ac:dyDescent="0.3">
      <c r="A2490" s="277"/>
      <c r="B2490" s="278"/>
      <c r="C2490" s="280" t="s">
        <v>6514</v>
      </c>
      <c r="D2490" s="280" t="s">
        <v>83</v>
      </c>
      <c r="E2490" s="234">
        <v>1</v>
      </c>
      <c r="F2490" s="240">
        <v>43.481500000000004</v>
      </c>
      <c r="G2490" s="22">
        <f t="shared" si="43"/>
        <v>43.481500000000004</v>
      </c>
      <c r="H2490" s="26">
        <f>SUM(G2490:G2490)</f>
        <v>43.481500000000004</v>
      </c>
      <c r="I2490" s="27"/>
      <c r="J2490" s="19">
        <v>0</v>
      </c>
    </row>
    <row r="2491" spans="1:10" ht="15.75" hidden="1" thickBot="1" x14ac:dyDescent="0.3">
      <c r="A2491" s="282"/>
      <c r="B2491" s="283"/>
      <c r="C2491" s="284"/>
      <c r="D2491" s="284"/>
      <c r="E2491" s="241"/>
      <c r="F2491" s="242" t="s">
        <v>13</v>
      </c>
      <c r="G2491" s="32" t="str">
        <f t="shared" si="43"/>
        <v/>
      </c>
      <c r="H2491" s="33"/>
      <c r="I2491" s="20"/>
      <c r="J2491" s="19">
        <v>0</v>
      </c>
    </row>
    <row r="2492" spans="1:10" ht="15.75" hidden="1" thickBot="1" x14ac:dyDescent="0.3">
      <c r="A2492" s="270" t="s">
        <v>605</v>
      </c>
      <c r="B2492" s="271" t="s">
        <v>3019</v>
      </c>
      <c r="C2492" s="272"/>
      <c r="D2492" s="273" t="s">
        <v>18</v>
      </c>
      <c r="E2492" s="236"/>
      <c r="F2492" s="237" t="s">
        <v>13</v>
      </c>
      <c r="G2492" s="274" t="str">
        <f t="shared" si="43"/>
        <v/>
      </c>
      <c r="H2492" s="275"/>
      <c r="I2492" s="276"/>
      <c r="J2492" s="19">
        <v>0</v>
      </c>
    </row>
    <row r="2493" spans="1:10" ht="15.75" hidden="1" thickBot="1" x14ac:dyDescent="0.3">
      <c r="A2493" s="277"/>
      <c r="B2493" s="278"/>
      <c r="C2493" s="279"/>
      <c r="D2493" s="279"/>
      <c r="E2493" s="238"/>
      <c r="F2493" s="239" t="s">
        <v>13</v>
      </c>
      <c r="G2493" s="22" t="str">
        <f t="shared" si="43"/>
        <v/>
      </c>
      <c r="H2493" s="23"/>
      <c r="I2493" s="20"/>
      <c r="J2493" s="19">
        <v>0</v>
      </c>
    </row>
    <row r="2494" spans="1:10" ht="39" hidden="1" thickBot="1" x14ac:dyDescent="0.3">
      <c r="A2494" s="277"/>
      <c r="B2494" s="278"/>
      <c r="C2494" s="280" t="s">
        <v>6515</v>
      </c>
      <c r="D2494" s="280" t="s">
        <v>83</v>
      </c>
      <c r="E2494" s="234">
        <v>1</v>
      </c>
      <c r="F2494" s="240">
        <v>14.858000000000001</v>
      </c>
      <c r="G2494" s="22">
        <f t="shared" si="43"/>
        <v>14.858000000000001</v>
      </c>
      <c r="H2494" s="26">
        <f>SUM(G2494:G2494)</f>
        <v>14.858000000000001</v>
      </c>
      <c r="I2494" s="27"/>
      <c r="J2494" s="19">
        <v>0</v>
      </c>
    </row>
    <row r="2495" spans="1:10" ht="39" hidden="1" thickBot="1" x14ac:dyDescent="0.3">
      <c r="A2495" s="282"/>
      <c r="B2495" s="283"/>
      <c r="C2495" s="284" t="s">
        <v>606</v>
      </c>
      <c r="D2495" s="284"/>
      <c r="E2495" s="241"/>
      <c r="F2495" s="242" t="s">
        <v>13</v>
      </c>
      <c r="G2495" s="32" t="str">
        <f t="shared" si="43"/>
        <v/>
      </c>
      <c r="H2495" s="33"/>
      <c r="I2495" s="20"/>
      <c r="J2495" s="19">
        <v>0</v>
      </c>
    </row>
    <row r="2496" spans="1:10" ht="15.75" hidden="1" thickBot="1" x14ac:dyDescent="0.3">
      <c r="A2496" s="270" t="s">
        <v>607</v>
      </c>
      <c r="B2496" s="271" t="s">
        <v>3020</v>
      </c>
      <c r="C2496" s="272"/>
      <c r="D2496" s="273" t="s">
        <v>18</v>
      </c>
      <c r="E2496" s="236"/>
      <c r="F2496" s="237" t="s">
        <v>13</v>
      </c>
      <c r="G2496" s="274" t="str">
        <f t="shared" si="43"/>
        <v/>
      </c>
      <c r="H2496" s="275"/>
      <c r="I2496" s="276"/>
      <c r="J2496" s="19">
        <v>0</v>
      </c>
    </row>
    <row r="2497" spans="1:10" ht="15.75" hidden="1" thickBot="1" x14ac:dyDescent="0.3">
      <c r="A2497" s="277"/>
      <c r="B2497" s="278"/>
      <c r="C2497" s="279"/>
      <c r="D2497" s="279"/>
      <c r="E2497" s="238"/>
      <c r="F2497" s="239" t="s">
        <v>13</v>
      </c>
      <c r="G2497" s="22" t="str">
        <f t="shared" si="43"/>
        <v/>
      </c>
      <c r="H2497" s="23"/>
      <c r="I2497" s="20"/>
      <c r="J2497" s="19">
        <v>0</v>
      </c>
    </row>
    <row r="2498" spans="1:10" ht="51.75" hidden="1" thickBot="1" x14ac:dyDescent="0.3">
      <c r="A2498" s="277"/>
      <c r="B2498" s="278"/>
      <c r="C2498" s="280" t="s">
        <v>6516</v>
      </c>
      <c r="D2498" s="280" t="s">
        <v>83</v>
      </c>
      <c r="E2498" s="234">
        <v>1</v>
      </c>
      <c r="F2498" s="240">
        <v>14.8485</v>
      </c>
      <c r="G2498" s="22">
        <f t="shared" si="43"/>
        <v>14.8485</v>
      </c>
      <c r="H2498" s="26">
        <f>SUM(G2498:G2498)</f>
        <v>14.8485</v>
      </c>
      <c r="I2498" s="27"/>
      <c r="J2498" s="19">
        <v>0</v>
      </c>
    </row>
    <row r="2499" spans="1:10" ht="15.75" hidden="1" thickBot="1" x14ac:dyDescent="0.3">
      <c r="A2499" s="282"/>
      <c r="B2499" s="283"/>
      <c r="C2499" s="284"/>
      <c r="D2499" s="284"/>
      <c r="E2499" s="241"/>
      <c r="F2499" s="242" t="s">
        <v>13</v>
      </c>
      <c r="G2499" s="32" t="str">
        <f t="shared" si="43"/>
        <v/>
      </c>
      <c r="H2499" s="33"/>
      <c r="I2499" s="20"/>
      <c r="J2499" s="19">
        <v>0</v>
      </c>
    </row>
    <row r="2500" spans="1:10" ht="15.75" hidden="1" thickBot="1" x14ac:dyDescent="0.3">
      <c r="A2500" s="270" t="s">
        <v>608</v>
      </c>
      <c r="B2500" s="271" t="s">
        <v>3021</v>
      </c>
      <c r="C2500" s="272"/>
      <c r="D2500" s="273" t="s">
        <v>18</v>
      </c>
      <c r="E2500" s="236"/>
      <c r="F2500" s="237" t="s">
        <v>13</v>
      </c>
      <c r="G2500" s="274" t="str">
        <f t="shared" si="43"/>
        <v/>
      </c>
      <c r="H2500" s="275"/>
      <c r="I2500" s="276"/>
      <c r="J2500" s="19">
        <v>0</v>
      </c>
    </row>
    <row r="2501" spans="1:10" ht="15.75" hidden="1" thickBot="1" x14ac:dyDescent="0.3">
      <c r="A2501" s="277"/>
      <c r="B2501" s="278"/>
      <c r="C2501" s="279"/>
      <c r="D2501" s="279"/>
      <c r="E2501" s="238"/>
      <c r="F2501" s="239" t="s">
        <v>13</v>
      </c>
      <c r="G2501" s="22" t="str">
        <f t="shared" si="43"/>
        <v/>
      </c>
      <c r="H2501" s="23"/>
      <c r="I2501" s="20"/>
      <c r="J2501" s="19">
        <v>0</v>
      </c>
    </row>
    <row r="2502" spans="1:10" ht="51.75" hidden="1" thickBot="1" x14ac:dyDescent="0.3">
      <c r="A2502" s="277"/>
      <c r="B2502" s="278"/>
      <c r="C2502" s="280" t="s">
        <v>6516</v>
      </c>
      <c r="D2502" s="280" t="s">
        <v>83</v>
      </c>
      <c r="E2502" s="234">
        <v>1</v>
      </c>
      <c r="F2502" s="240">
        <v>14.8485</v>
      </c>
      <c r="G2502" s="22">
        <f t="shared" si="43"/>
        <v>14.8485</v>
      </c>
      <c r="H2502" s="26">
        <f>SUM(G2502:G2502)</f>
        <v>14.8485</v>
      </c>
      <c r="I2502" s="27"/>
      <c r="J2502" s="19">
        <v>0</v>
      </c>
    </row>
    <row r="2503" spans="1:10" ht="15.75" hidden="1" thickBot="1" x14ac:dyDescent="0.3">
      <c r="A2503" s="282"/>
      <c r="B2503" s="283"/>
      <c r="C2503" s="284"/>
      <c r="D2503" s="284"/>
      <c r="E2503" s="241"/>
      <c r="F2503" s="242" t="s">
        <v>13</v>
      </c>
      <c r="G2503" s="32" t="str">
        <f t="shared" si="43"/>
        <v/>
      </c>
      <c r="H2503" s="33"/>
      <c r="I2503" s="20"/>
      <c r="J2503" s="19">
        <v>0</v>
      </c>
    </row>
    <row r="2504" spans="1:10" ht="15.75" hidden="1" thickBot="1" x14ac:dyDescent="0.3">
      <c r="A2504" s="270" t="s">
        <v>609</v>
      </c>
      <c r="B2504" s="271" t="s">
        <v>3023</v>
      </c>
      <c r="C2504" s="272"/>
      <c r="D2504" s="273" t="s">
        <v>18</v>
      </c>
      <c r="E2504" s="236"/>
      <c r="F2504" s="237" t="s">
        <v>13</v>
      </c>
      <c r="G2504" s="274" t="str">
        <f t="shared" si="43"/>
        <v/>
      </c>
      <c r="H2504" s="275"/>
      <c r="I2504" s="276"/>
      <c r="J2504" s="19">
        <v>0</v>
      </c>
    </row>
    <row r="2505" spans="1:10" ht="15.75" hidden="1" thickBot="1" x14ac:dyDescent="0.3">
      <c r="A2505" s="277"/>
      <c r="B2505" s="278"/>
      <c r="C2505" s="279"/>
      <c r="D2505" s="279"/>
      <c r="E2505" s="238"/>
      <c r="F2505" s="239" t="s">
        <v>13</v>
      </c>
      <c r="G2505" s="22" t="str">
        <f t="shared" si="43"/>
        <v/>
      </c>
      <c r="H2505" s="23"/>
      <c r="I2505" s="20"/>
      <c r="J2505" s="19">
        <v>0</v>
      </c>
    </row>
    <row r="2506" spans="1:10" ht="39" hidden="1" thickBot="1" x14ac:dyDescent="0.3">
      <c r="A2506" s="277"/>
      <c r="B2506" s="278"/>
      <c r="C2506" s="280" t="s">
        <v>6517</v>
      </c>
      <c r="D2506" s="280" t="s">
        <v>83</v>
      </c>
      <c r="E2506" s="234">
        <v>1</v>
      </c>
      <c r="F2506" s="240">
        <v>19.256499999999999</v>
      </c>
      <c r="G2506" s="22">
        <f t="shared" ref="G2506:G2569" si="44">IF(ISNUMBER(F2506),E2506*F2506,"")</f>
        <v>19.256499999999999</v>
      </c>
      <c r="H2506" s="26">
        <f>SUM(G2506:G2506)</f>
        <v>19.256499999999999</v>
      </c>
      <c r="I2506" s="27"/>
      <c r="J2506" s="19">
        <v>0</v>
      </c>
    </row>
    <row r="2507" spans="1:10" ht="15.75" hidden="1" thickBot="1" x14ac:dyDescent="0.3">
      <c r="A2507" s="282"/>
      <c r="B2507" s="283"/>
      <c r="C2507" s="284"/>
      <c r="D2507" s="284"/>
      <c r="E2507" s="241"/>
      <c r="F2507" s="242" t="s">
        <v>13</v>
      </c>
      <c r="G2507" s="32" t="str">
        <f t="shared" si="44"/>
        <v/>
      </c>
      <c r="H2507" s="33"/>
      <c r="I2507" s="20"/>
      <c r="J2507" s="19">
        <v>0</v>
      </c>
    </row>
    <row r="2508" spans="1:10" ht="15.75" hidden="1" thickBot="1" x14ac:dyDescent="0.3">
      <c r="A2508" s="270" t="s">
        <v>610</v>
      </c>
      <c r="B2508" s="271" t="s">
        <v>3024</v>
      </c>
      <c r="C2508" s="272"/>
      <c r="D2508" s="273" t="s">
        <v>3025</v>
      </c>
      <c r="E2508" s="236"/>
      <c r="F2508" s="237" t="s">
        <v>13</v>
      </c>
      <c r="G2508" s="274" t="str">
        <f t="shared" si="44"/>
        <v/>
      </c>
      <c r="H2508" s="275"/>
      <c r="I2508" s="276"/>
      <c r="J2508" s="19">
        <v>0</v>
      </c>
    </row>
    <row r="2509" spans="1:10" ht="15.75" hidden="1" thickBot="1" x14ac:dyDescent="0.3">
      <c r="A2509" s="277"/>
      <c r="B2509" s="278"/>
      <c r="C2509" s="279"/>
      <c r="D2509" s="279"/>
      <c r="E2509" s="238"/>
      <c r="F2509" s="239" t="s">
        <v>13</v>
      </c>
      <c r="G2509" s="22" t="str">
        <f t="shared" si="44"/>
        <v/>
      </c>
      <c r="H2509" s="23"/>
      <c r="I2509" s="20"/>
      <c r="J2509" s="19">
        <v>0</v>
      </c>
    </row>
    <row r="2510" spans="1:10" ht="26.25" hidden="1" thickBot="1" x14ac:dyDescent="0.3">
      <c r="A2510" s="277"/>
      <c r="B2510" s="278"/>
      <c r="C2510" s="280" t="s">
        <v>6518</v>
      </c>
      <c r="D2510" s="280" t="s">
        <v>83</v>
      </c>
      <c r="E2510" s="234">
        <v>1</v>
      </c>
      <c r="F2510" s="240">
        <v>21.754999999999999</v>
      </c>
      <c r="G2510" s="22">
        <f t="shared" si="44"/>
        <v>21.754999999999999</v>
      </c>
      <c r="H2510" s="26">
        <f>SUM(G2510:G2510)</f>
        <v>21.754999999999999</v>
      </c>
      <c r="I2510" s="27"/>
      <c r="J2510" s="19">
        <v>0</v>
      </c>
    </row>
    <row r="2511" spans="1:10" ht="15.75" hidden="1" thickBot="1" x14ac:dyDescent="0.3">
      <c r="A2511" s="282"/>
      <c r="B2511" s="283"/>
      <c r="C2511" s="284"/>
      <c r="D2511" s="284"/>
      <c r="E2511" s="241"/>
      <c r="F2511" s="242" t="s">
        <v>13</v>
      </c>
      <c r="G2511" s="32" t="str">
        <f t="shared" si="44"/>
        <v/>
      </c>
      <c r="H2511" s="33"/>
      <c r="I2511" s="20"/>
      <c r="J2511" s="19">
        <v>0</v>
      </c>
    </row>
    <row r="2512" spans="1:10" ht="15.75" hidden="1" thickBot="1" x14ac:dyDescent="0.3">
      <c r="A2512" s="270" t="s">
        <v>611</v>
      </c>
      <c r="B2512" s="271" t="s">
        <v>3026</v>
      </c>
      <c r="C2512" s="272"/>
      <c r="D2512" s="273" t="s">
        <v>72</v>
      </c>
      <c r="E2512" s="236"/>
      <c r="F2512" s="237" t="s">
        <v>13</v>
      </c>
      <c r="G2512" s="274" t="str">
        <f t="shared" si="44"/>
        <v/>
      </c>
      <c r="H2512" s="275"/>
      <c r="I2512" s="276"/>
      <c r="J2512" s="19">
        <v>0</v>
      </c>
    </row>
    <row r="2513" spans="1:10" ht="15.75" hidden="1" thickBot="1" x14ac:dyDescent="0.3">
      <c r="A2513" s="277"/>
      <c r="B2513" s="278"/>
      <c r="C2513" s="279"/>
      <c r="D2513" s="279"/>
      <c r="E2513" s="238"/>
      <c r="F2513" s="239" t="s">
        <v>13</v>
      </c>
      <c r="G2513" s="22" t="str">
        <f t="shared" si="44"/>
        <v/>
      </c>
      <c r="H2513" s="23"/>
      <c r="I2513" s="20"/>
      <c r="J2513" s="19">
        <v>0</v>
      </c>
    </row>
    <row r="2514" spans="1:10" ht="15.75" hidden="1" thickBot="1" x14ac:dyDescent="0.3">
      <c r="A2514" s="277"/>
      <c r="B2514" s="278"/>
      <c r="C2514" s="280" t="s">
        <v>6433</v>
      </c>
      <c r="D2514" s="280" t="s">
        <v>1044</v>
      </c>
      <c r="E2514" s="234">
        <v>1</v>
      </c>
      <c r="F2514" s="240">
        <v>50.957999999999998</v>
      </c>
      <c r="G2514" s="22">
        <f t="shared" si="44"/>
        <v>50.957999999999998</v>
      </c>
      <c r="H2514" s="26">
        <f>SUM(G2514:G2514)</f>
        <v>50.957999999999998</v>
      </c>
      <c r="I2514" s="27"/>
      <c r="J2514" s="19">
        <v>0</v>
      </c>
    </row>
    <row r="2515" spans="1:10" ht="15.75" hidden="1" thickBot="1" x14ac:dyDescent="0.3">
      <c r="A2515" s="282"/>
      <c r="B2515" s="283"/>
      <c r="C2515" s="284"/>
      <c r="D2515" s="284"/>
      <c r="E2515" s="241"/>
      <c r="F2515" s="242" t="s">
        <v>13</v>
      </c>
      <c r="G2515" s="32" t="str">
        <f t="shared" si="44"/>
        <v/>
      </c>
      <c r="H2515" s="33"/>
      <c r="I2515" s="20"/>
      <c r="J2515" s="19">
        <v>0</v>
      </c>
    </row>
    <row r="2516" spans="1:10" ht="15.75" hidden="1" thickBot="1" x14ac:dyDescent="0.3">
      <c r="A2516" s="270" t="s">
        <v>612</v>
      </c>
      <c r="B2516" s="271" t="s">
        <v>3027</v>
      </c>
      <c r="C2516" s="272"/>
      <c r="D2516" s="273" t="s">
        <v>68</v>
      </c>
      <c r="E2516" s="236"/>
      <c r="F2516" s="237" t="s">
        <v>13</v>
      </c>
      <c r="G2516" s="274" t="str">
        <f t="shared" si="44"/>
        <v/>
      </c>
      <c r="H2516" s="275"/>
      <c r="I2516" s="276"/>
      <c r="J2516" s="19">
        <v>0</v>
      </c>
    </row>
    <row r="2517" spans="1:10" ht="15.75" hidden="1" thickBot="1" x14ac:dyDescent="0.3">
      <c r="A2517" s="277"/>
      <c r="B2517" s="278"/>
      <c r="C2517" s="279"/>
      <c r="D2517" s="279"/>
      <c r="E2517" s="238"/>
      <c r="F2517" s="239" t="s">
        <v>13</v>
      </c>
      <c r="G2517" s="22" t="str">
        <f t="shared" si="44"/>
        <v/>
      </c>
      <c r="H2517" s="23"/>
      <c r="I2517" s="20"/>
      <c r="J2517" s="19">
        <v>0</v>
      </c>
    </row>
    <row r="2518" spans="1:10" ht="26.25" hidden="1" thickBot="1" x14ac:dyDescent="0.3">
      <c r="A2518" s="277"/>
      <c r="B2518" s="278"/>
      <c r="C2518" s="280" t="s">
        <v>6519</v>
      </c>
      <c r="D2518" s="280" t="s">
        <v>162</v>
      </c>
      <c r="E2518" s="234">
        <v>1</v>
      </c>
      <c r="F2518" s="240">
        <v>40.945</v>
      </c>
      <c r="G2518" s="22">
        <f t="shared" si="44"/>
        <v>40.945</v>
      </c>
      <c r="H2518" s="26">
        <f>SUM(G2518:G2518)</f>
        <v>40.945</v>
      </c>
      <c r="I2518" s="27"/>
      <c r="J2518" s="19">
        <v>0</v>
      </c>
    </row>
    <row r="2519" spans="1:10" ht="15.75" hidden="1" thickBot="1" x14ac:dyDescent="0.3">
      <c r="A2519" s="282"/>
      <c r="B2519" s="283"/>
      <c r="C2519" s="284"/>
      <c r="D2519" s="284"/>
      <c r="E2519" s="241"/>
      <c r="F2519" s="242" t="s">
        <v>13</v>
      </c>
      <c r="G2519" s="32" t="str">
        <f t="shared" si="44"/>
        <v/>
      </c>
      <c r="H2519" s="33"/>
      <c r="I2519" s="20"/>
      <c r="J2519" s="19">
        <v>0</v>
      </c>
    </row>
    <row r="2520" spans="1:10" ht="15.75" hidden="1" thickBot="1" x14ac:dyDescent="0.3">
      <c r="A2520" s="270" t="s">
        <v>613</v>
      </c>
      <c r="B2520" s="271" t="s">
        <v>3028</v>
      </c>
      <c r="C2520" s="272"/>
      <c r="D2520" s="273" t="s">
        <v>68</v>
      </c>
      <c r="E2520" s="236"/>
      <c r="F2520" s="237" t="s">
        <v>13</v>
      </c>
      <c r="G2520" s="274" t="str">
        <f t="shared" si="44"/>
        <v/>
      </c>
      <c r="H2520" s="275"/>
      <c r="I2520" s="276"/>
      <c r="J2520" s="19">
        <v>0</v>
      </c>
    </row>
    <row r="2521" spans="1:10" ht="15.75" hidden="1" thickBot="1" x14ac:dyDescent="0.3">
      <c r="A2521" s="277"/>
      <c r="B2521" s="278"/>
      <c r="C2521" s="279"/>
      <c r="D2521" s="279"/>
      <c r="E2521" s="238"/>
      <c r="F2521" s="239" t="s">
        <v>13</v>
      </c>
      <c r="G2521" s="22" t="str">
        <f t="shared" si="44"/>
        <v/>
      </c>
      <c r="H2521" s="23"/>
      <c r="I2521" s="20"/>
      <c r="J2521" s="19">
        <v>0</v>
      </c>
    </row>
    <row r="2522" spans="1:10" ht="26.25" hidden="1" thickBot="1" x14ac:dyDescent="0.3">
      <c r="A2522" s="277"/>
      <c r="B2522" s="278"/>
      <c r="C2522" s="280" t="s">
        <v>6519</v>
      </c>
      <c r="D2522" s="280" t="s">
        <v>162</v>
      </c>
      <c r="E2522" s="234">
        <v>1</v>
      </c>
      <c r="F2522" s="240">
        <v>40.945</v>
      </c>
      <c r="G2522" s="22">
        <f t="shared" si="44"/>
        <v>40.945</v>
      </c>
      <c r="H2522" s="26">
        <f>SUM(G2522:G2522)</f>
        <v>40.945</v>
      </c>
      <c r="I2522" s="27"/>
      <c r="J2522" s="19">
        <v>0</v>
      </c>
    </row>
    <row r="2523" spans="1:10" ht="15.75" hidden="1" thickBot="1" x14ac:dyDescent="0.3">
      <c r="A2523" s="282"/>
      <c r="B2523" s="283"/>
      <c r="C2523" s="284"/>
      <c r="D2523" s="284"/>
      <c r="E2523" s="241"/>
      <c r="F2523" s="242" t="s">
        <v>13</v>
      </c>
      <c r="G2523" s="32" t="str">
        <f t="shared" si="44"/>
        <v/>
      </c>
      <c r="H2523" s="33"/>
      <c r="I2523" s="20"/>
      <c r="J2523" s="19">
        <v>0</v>
      </c>
    </row>
    <row r="2524" spans="1:10" ht="15.75" hidden="1" thickBot="1" x14ac:dyDescent="0.3">
      <c r="A2524" s="270" t="s">
        <v>614</v>
      </c>
      <c r="B2524" s="271" t="s">
        <v>3029</v>
      </c>
      <c r="C2524" s="272"/>
      <c r="D2524" s="273" t="s">
        <v>68</v>
      </c>
      <c r="E2524" s="236"/>
      <c r="F2524" s="237" t="s">
        <v>13</v>
      </c>
      <c r="G2524" s="274" t="str">
        <f t="shared" si="44"/>
        <v/>
      </c>
      <c r="H2524" s="275"/>
      <c r="I2524" s="276"/>
      <c r="J2524" s="19">
        <v>0</v>
      </c>
    </row>
    <row r="2525" spans="1:10" ht="15.75" hidden="1" thickBot="1" x14ac:dyDescent="0.3">
      <c r="A2525" s="277"/>
      <c r="B2525" s="278"/>
      <c r="C2525" s="279"/>
      <c r="D2525" s="279"/>
      <c r="E2525" s="238"/>
      <c r="F2525" s="239" t="s">
        <v>13</v>
      </c>
      <c r="G2525" s="22" t="str">
        <f t="shared" si="44"/>
        <v/>
      </c>
      <c r="H2525" s="23"/>
      <c r="I2525" s="20"/>
      <c r="J2525" s="19">
        <v>0</v>
      </c>
    </row>
    <row r="2526" spans="1:10" ht="26.25" hidden="1" thickBot="1" x14ac:dyDescent="0.3">
      <c r="A2526" s="277"/>
      <c r="B2526" s="278"/>
      <c r="C2526" s="280" t="s">
        <v>6519</v>
      </c>
      <c r="D2526" s="280" t="s">
        <v>162</v>
      </c>
      <c r="E2526" s="234">
        <v>1</v>
      </c>
      <c r="F2526" s="240">
        <v>40.945</v>
      </c>
      <c r="G2526" s="22">
        <f t="shared" si="44"/>
        <v>40.945</v>
      </c>
      <c r="H2526" s="26">
        <f>SUM(G2526:G2526)</f>
        <v>40.945</v>
      </c>
      <c r="I2526" s="27"/>
      <c r="J2526" s="19">
        <v>0</v>
      </c>
    </row>
    <row r="2527" spans="1:10" ht="15.75" hidden="1" thickBot="1" x14ac:dyDescent="0.3">
      <c r="A2527" s="282"/>
      <c r="B2527" s="283"/>
      <c r="C2527" s="284"/>
      <c r="D2527" s="284"/>
      <c r="E2527" s="241"/>
      <c r="F2527" s="242" t="s">
        <v>13</v>
      </c>
      <c r="G2527" s="32" t="str">
        <f t="shared" si="44"/>
        <v/>
      </c>
      <c r="H2527" s="33"/>
      <c r="I2527" s="20"/>
      <c r="J2527" s="19">
        <v>0</v>
      </c>
    </row>
    <row r="2528" spans="1:10" ht="15.75" hidden="1" thickBot="1" x14ac:dyDescent="0.3">
      <c r="A2528" s="270" t="s">
        <v>615</v>
      </c>
      <c r="B2528" s="271" t="s">
        <v>3030</v>
      </c>
      <c r="C2528" s="272"/>
      <c r="D2528" s="273" t="s">
        <v>1778</v>
      </c>
      <c r="E2528" s="236"/>
      <c r="F2528" s="237" t="s">
        <v>13</v>
      </c>
      <c r="G2528" s="274" t="str">
        <f t="shared" si="44"/>
        <v/>
      </c>
      <c r="H2528" s="275"/>
      <c r="I2528" s="276"/>
      <c r="J2528" s="19">
        <v>0</v>
      </c>
    </row>
    <row r="2529" spans="1:10" ht="15.75" hidden="1" thickBot="1" x14ac:dyDescent="0.3">
      <c r="A2529" s="277"/>
      <c r="B2529" s="278"/>
      <c r="C2529" s="279"/>
      <c r="D2529" s="279"/>
      <c r="E2529" s="238"/>
      <c r="F2529" s="239" t="s">
        <v>13</v>
      </c>
      <c r="G2529" s="22" t="str">
        <f t="shared" si="44"/>
        <v/>
      </c>
      <c r="H2529" s="23"/>
      <c r="I2529" s="20"/>
      <c r="J2529" s="19">
        <v>0</v>
      </c>
    </row>
    <row r="2530" spans="1:10" ht="26.25" hidden="1" thickBot="1" x14ac:dyDescent="0.3">
      <c r="A2530" s="277"/>
      <c r="B2530" s="278"/>
      <c r="C2530" s="280" t="s">
        <v>6202</v>
      </c>
      <c r="D2530" s="280" t="s">
        <v>1304</v>
      </c>
      <c r="E2530" s="234">
        <v>133.33333333333334</v>
      </c>
      <c r="F2530" s="240">
        <v>12.112499999999999</v>
      </c>
      <c r="G2530" s="22">
        <f t="shared" si="44"/>
        <v>1615</v>
      </c>
      <c r="H2530" s="26">
        <f>SUM(G2530:G2530)</f>
        <v>1615</v>
      </c>
      <c r="I2530" s="27"/>
      <c r="J2530" s="19">
        <v>0</v>
      </c>
    </row>
    <row r="2531" spans="1:10" ht="15.75" hidden="1" thickBot="1" x14ac:dyDescent="0.3">
      <c r="A2531" s="282"/>
      <c r="B2531" s="283"/>
      <c r="C2531" s="284"/>
      <c r="D2531" s="284"/>
      <c r="E2531" s="241"/>
      <c r="F2531" s="242" t="s">
        <v>13</v>
      </c>
      <c r="G2531" s="32" t="str">
        <f t="shared" si="44"/>
        <v/>
      </c>
      <c r="H2531" s="33"/>
      <c r="I2531" s="20"/>
      <c r="J2531" s="19">
        <v>0</v>
      </c>
    </row>
    <row r="2532" spans="1:10" ht="15.75" hidden="1" thickBot="1" x14ac:dyDescent="0.3">
      <c r="A2532" s="270" t="s">
        <v>616</v>
      </c>
      <c r="B2532" s="271" t="s">
        <v>3031</v>
      </c>
      <c r="C2532" s="272"/>
      <c r="D2532" s="273" t="s">
        <v>106</v>
      </c>
      <c r="E2532" s="236"/>
      <c r="F2532" s="237" t="s">
        <v>13</v>
      </c>
      <c r="G2532" s="274" t="str">
        <f t="shared" si="44"/>
        <v/>
      </c>
      <c r="H2532" s="275"/>
      <c r="I2532" s="276"/>
      <c r="J2532" s="19">
        <v>0</v>
      </c>
    </row>
    <row r="2533" spans="1:10" ht="15.75" hidden="1" thickBot="1" x14ac:dyDescent="0.3">
      <c r="A2533" s="277"/>
      <c r="B2533" s="278"/>
      <c r="C2533" s="279"/>
      <c r="D2533" s="279"/>
      <c r="E2533" s="238"/>
      <c r="F2533" s="239" t="s">
        <v>13</v>
      </c>
      <c r="G2533" s="22" t="str">
        <f t="shared" si="44"/>
        <v/>
      </c>
      <c r="H2533" s="23"/>
      <c r="I2533" s="20"/>
      <c r="J2533" s="19">
        <v>0</v>
      </c>
    </row>
    <row r="2534" spans="1:10" ht="26.25" hidden="1" thickBot="1" x14ac:dyDescent="0.3">
      <c r="A2534" s="277"/>
      <c r="B2534" s="278"/>
      <c r="C2534" s="280" t="s">
        <v>6520</v>
      </c>
      <c r="D2534" s="280" t="s">
        <v>1304</v>
      </c>
      <c r="E2534" s="234">
        <v>1</v>
      </c>
      <c r="F2534" s="240">
        <v>3.7049999999999996</v>
      </c>
      <c r="G2534" s="22">
        <f t="shared" si="44"/>
        <v>3.7049999999999996</v>
      </c>
      <c r="H2534" s="26">
        <f>SUM(G2534:G2534)</f>
        <v>3.7049999999999996</v>
      </c>
      <c r="I2534" s="27"/>
      <c r="J2534" s="19">
        <v>0</v>
      </c>
    </row>
    <row r="2535" spans="1:10" ht="15.75" hidden="1" thickBot="1" x14ac:dyDescent="0.3">
      <c r="A2535" s="282"/>
      <c r="B2535" s="283"/>
      <c r="C2535" s="284"/>
      <c r="D2535" s="284"/>
      <c r="E2535" s="241"/>
      <c r="F2535" s="242" t="s">
        <v>13</v>
      </c>
      <c r="G2535" s="32" t="str">
        <f t="shared" si="44"/>
        <v/>
      </c>
      <c r="H2535" s="33"/>
      <c r="I2535" s="20"/>
      <c r="J2535" s="19">
        <v>0</v>
      </c>
    </row>
    <row r="2536" spans="1:10" ht="15.75" hidden="1" thickBot="1" x14ac:dyDescent="0.3">
      <c r="A2536" s="270" t="s">
        <v>617</v>
      </c>
      <c r="B2536" s="271" t="s">
        <v>3032</v>
      </c>
      <c r="C2536" s="272"/>
      <c r="D2536" s="273" t="s">
        <v>106</v>
      </c>
      <c r="E2536" s="236"/>
      <c r="F2536" s="237" t="s">
        <v>13</v>
      </c>
      <c r="G2536" s="274" t="str">
        <f t="shared" si="44"/>
        <v/>
      </c>
      <c r="H2536" s="275"/>
      <c r="I2536" s="276"/>
      <c r="J2536" s="19">
        <v>0</v>
      </c>
    </row>
    <row r="2537" spans="1:10" ht="15.75" hidden="1" thickBot="1" x14ac:dyDescent="0.3">
      <c r="A2537" s="277"/>
      <c r="B2537" s="278"/>
      <c r="C2537" s="279"/>
      <c r="D2537" s="279"/>
      <c r="E2537" s="238"/>
      <c r="F2537" s="239" t="s">
        <v>13</v>
      </c>
      <c r="G2537" s="22" t="str">
        <f t="shared" si="44"/>
        <v/>
      </c>
      <c r="H2537" s="23"/>
      <c r="I2537" s="20"/>
      <c r="J2537" s="19">
        <v>0</v>
      </c>
    </row>
    <row r="2538" spans="1:10" ht="26.25" hidden="1" thickBot="1" x14ac:dyDescent="0.3">
      <c r="A2538" s="277"/>
      <c r="B2538" s="278"/>
      <c r="C2538" s="280" t="s">
        <v>6521</v>
      </c>
      <c r="D2538" s="280" t="s">
        <v>1304</v>
      </c>
      <c r="E2538" s="234">
        <v>1</v>
      </c>
      <c r="F2538" s="240">
        <v>5.1395</v>
      </c>
      <c r="G2538" s="22">
        <f t="shared" si="44"/>
        <v>5.1395</v>
      </c>
      <c r="H2538" s="26">
        <f>SUM(G2538:G2538)</f>
        <v>5.1395</v>
      </c>
      <c r="I2538" s="27"/>
      <c r="J2538" s="19">
        <v>0</v>
      </c>
    </row>
    <row r="2539" spans="1:10" ht="15.75" hidden="1" thickBot="1" x14ac:dyDescent="0.3">
      <c r="A2539" s="282"/>
      <c r="B2539" s="283"/>
      <c r="C2539" s="284"/>
      <c r="D2539" s="284"/>
      <c r="E2539" s="241"/>
      <c r="F2539" s="242" t="s">
        <v>13</v>
      </c>
      <c r="G2539" s="32" t="str">
        <f t="shared" si="44"/>
        <v/>
      </c>
      <c r="H2539" s="33"/>
      <c r="I2539" s="20"/>
      <c r="J2539" s="19">
        <v>0</v>
      </c>
    </row>
    <row r="2540" spans="1:10" ht="15.75" hidden="1" thickBot="1" x14ac:dyDescent="0.3">
      <c r="A2540" s="270" t="s">
        <v>618</v>
      </c>
      <c r="B2540" s="271" t="s">
        <v>3033</v>
      </c>
      <c r="C2540" s="272"/>
      <c r="D2540" s="273" t="s">
        <v>68</v>
      </c>
      <c r="E2540" s="236"/>
      <c r="F2540" s="237" t="s">
        <v>13</v>
      </c>
      <c r="G2540" s="274" t="str">
        <f t="shared" si="44"/>
        <v/>
      </c>
      <c r="H2540" s="275"/>
      <c r="I2540" s="276"/>
      <c r="J2540" s="19">
        <v>0</v>
      </c>
    </row>
    <row r="2541" spans="1:10" ht="15.75" hidden="1" thickBot="1" x14ac:dyDescent="0.3">
      <c r="A2541" s="277"/>
      <c r="B2541" s="278"/>
      <c r="C2541" s="279"/>
      <c r="D2541" s="279"/>
      <c r="E2541" s="238"/>
      <c r="F2541" s="239" t="s">
        <v>13</v>
      </c>
      <c r="G2541" s="22" t="str">
        <f t="shared" si="44"/>
        <v/>
      </c>
      <c r="H2541" s="23"/>
      <c r="I2541" s="20"/>
      <c r="J2541" s="19">
        <v>0</v>
      </c>
    </row>
    <row r="2542" spans="1:10" ht="15.75" hidden="1" thickBot="1" x14ac:dyDescent="0.3">
      <c r="A2542" s="277"/>
      <c r="B2542" s="278"/>
      <c r="C2542" s="280" t="s">
        <v>6522</v>
      </c>
      <c r="D2542" s="280" t="s">
        <v>162</v>
      </c>
      <c r="E2542" s="234">
        <v>1</v>
      </c>
      <c r="F2542" s="240">
        <v>30.495000000000001</v>
      </c>
      <c r="G2542" s="22">
        <f t="shared" si="44"/>
        <v>30.495000000000001</v>
      </c>
      <c r="H2542" s="26">
        <f>SUM(G2542:G2542)</f>
        <v>30.495000000000001</v>
      </c>
      <c r="I2542" s="27"/>
      <c r="J2542" s="19">
        <v>0</v>
      </c>
    </row>
    <row r="2543" spans="1:10" ht="15.75" hidden="1" thickBot="1" x14ac:dyDescent="0.3">
      <c r="A2543" s="282"/>
      <c r="B2543" s="283"/>
      <c r="C2543" s="284"/>
      <c r="D2543" s="284"/>
      <c r="E2543" s="241"/>
      <c r="F2543" s="242" t="s">
        <v>13</v>
      </c>
      <c r="G2543" s="32" t="str">
        <f t="shared" si="44"/>
        <v/>
      </c>
      <c r="H2543" s="33"/>
      <c r="I2543" s="20"/>
      <c r="J2543" s="19">
        <v>0</v>
      </c>
    </row>
    <row r="2544" spans="1:10" ht="15.75" hidden="1" thickBot="1" x14ac:dyDescent="0.3">
      <c r="A2544" s="270" t="s">
        <v>619</v>
      </c>
      <c r="B2544" s="271" t="s">
        <v>3034</v>
      </c>
      <c r="C2544" s="272"/>
      <c r="D2544" s="273" t="s">
        <v>68</v>
      </c>
      <c r="E2544" s="236"/>
      <c r="F2544" s="237" t="s">
        <v>13</v>
      </c>
      <c r="G2544" s="274" t="str">
        <f t="shared" si="44"/>
        <v/>
      </c>
      <c r="H2544" s="275"/>
      <c r="I2544" s="276"/>
      <c r="J2544" s="19">
        <v>0</v>
      </c>
    </row>
    <row r="2545" spans="1:10" ht="15.75" hidden="1" thickBot="1" x14ac:dyDescent="0.3">
      <c r="A2545" s="277"/>
      <c r="B2545" s="278"/>
      <c r="C2545" s="279"/>
      <c r="D2545" s="279"/>
      <c r="E2545" s="238"/>
      <c r="F2545" s="239" t="s">
        <v>13</v>
      </c>
      <c r="G2545" s="22" t="str">
        <f t="shared" si="44"/>
        <v/>
      </c>
      <c r="H2545" s="23"/>
      <c r="I2545" s="20"/>
      <c r="J2545" s="19">
        <v>0</v>
      </c>
    </row>
    <row r="2546" spans="1:10" ht="26.25" hidden="1" thickBot="1" x14ac:dyDescent="0.3">
      <c r="A2546" s="277"/>
      <c r="B2546" s="278"/>
      <c r="C2546" s="280" t="s">
        <v>6523</v>
      </c>
      <c r="D2546" s="280" t="s">
        <v>162</v>
      </c>
      <c r="E2546" s="234">
        <v>1</v>
      </c>
      <c r="F2546" s="240">
        <v>47.841999999999999</v>
      </c>
      <c r="G2546" s="22">
        <f t="shared" si="44"/>
        <v>47.841999999999999</v>
      </c>
      <c r="H2546" s="26">
        <f>SUM(G2546:G2546)</f>
        <v>47.841999999999999</v>
      </c>
      <c r="I2546" s="27"/>
      <c r="J2546" s="19">
        <v>0</v>
      </c>
    </row>
    <row r="2547" spans="1:10" ht="15.75" hidden="1" thickBot="1" x14ac:dyDescent="0.3">
      <c r="A2547" s="282"/>
      <c r="B2547" s="283"/>
      <c r="C2547" s="284"/>
      <c r="D2547" s="284"/>
      <c r="E2547" s="241"/>
      <c r="F2547" s="242" t="s">
        <v>13</v>
      </c>
      <c r="G2547" s="32" t="str">
        <f t="shared" si="44"/>
        <v/>
      </c>
      <c r="H2547" s="33"/>
      <c r="I2547" s="20"/>
      <c r="J2547" s="19">
        <v>0</v>
      </c>
    </row>
    <row r="2548" spans="1:10" ht="15.75" hidden="1" thickBot="1" x14ac:dyDescent="0.3">
      <c r="A2548" s="270" t="s">
        <v>620</v>
      </c>
      <c r="B2548" s="271" t="s">
        <v>3035</v>
      </c>
      <c r="C2548" s="272"/>
      <c r="D2548" s="273" t="s">
        <v>68</v>
      </c>
      <c r="E2548" s="236"/>
      <c r="F2548" s="237" t="s">
        <v>13</v>
      </c>
      <c r="G2548" s="274" t="str">
        <f t="shared" si="44"/>
        <v/>
      </c>
      <c r="H2548" s="275"/>
      <c r="I2548" s="276"/>
      <c r="J2548" s="19">
        <v>0</v>
      </c>
    </row>
    <row r="2549" spans="1:10" ht="15.75" hidden="1" thickBot="1" x14ac:dyDescent="0.3">
      <c r="A2549" s="277"/>
      <c r="B2549" s="278"/>
      <c r="C2549" s="279"/>
      <c r="D2549" s="279"/>
      <c r="E2549" s="238"/>
      <c r="F2549" s="239" t="s">
        <v>13</v>
      </c>
      <c r="G2549" s="22" t="str">
        <f t="shared" si="44"/>
        <v/>
      </c>
      <c r="H2549" s="23"/>
      <c r="I2549" s="20"/>
      <c r="J2549" s="19">
        <v>0</v>
      </c>
    </row>
    <row r="2550" spans="1:10" ht="26.25" hidden="1" thickBot="1" x14ac:dyDescent="0.3">
      <c r="A2550" s="277"/>
      <c r="B2550" s="278"/>
      <c r="C2550" s="280" t="s">
        <v>6524</v>
      </c>
      <c r="D2550" s="280" t="s">
        <v>162</v>
      </c>
      <c r="E2550" s="234">
        <v>1</v>
      </c>
      <c r="F2550" s="240">
        <v>59.393999999999998</v>
      </c>
      <c r="G2550" s="22">
        <f t="shared" si="44"/>
        <v>59.393999999999998</v>
      </c>
      <c r="H2550" s="26">
        <f>SUM(G2550:G2550)</f>
        <v>59.393999999999998</v>
      </c>
      <c r="I2550" s="27"/>
      <c r="J2550" s="19">
        <v>0</v>
      </c>
    </row>
    <row r="2551" spans="1:10" ht="15.75" hidden="1" thickBot="1" x14ac:dyDescent="0.3">
      <c r="A2551" s="282"/>
      <c r="B2551" s="283"/>
      <c r="C2551" s="284"/>
      <c r="D2551" s="284"/>
      <c r="E2551" s="241"/>
      <c r="F2551" s="242" t="s">
        <v>13</v>
      </c>
      <c r="G2551" s="32" t="str">
        <f t="shared" si="44"/>
        <v/>
      </c>
      <c r="H2551" s="33"/>
      <c r="I2551" s="20"/>
      <c r="J2551" s="19">
        <v>0</v>
      </c>
    </row>
    <row r="2552" spans="1:10" ht="15.75" hidden="1" thickBot="1" x14ac:dyDescent="0.3">
      <c r="A2552" s="270" t="s">
        <v>621</v>
      </c>
      <c r="B2552" s="271" t="s">
        <v>3036</v>
      </c>
      <c r="C2552" s="272"/>
      <c r="D2552" s="273" t="s">
        <v>106</v>
      </c>
      <c r="E2552" s="236"/>
      <c r="F2552" s="237" t="s">
        <v>13</v>
      </c>
      <c r="G2552" s="274" t="str">
        <f t="shared" si="44"/>
        <v/>
      </c>
      <c r="H2552" s="275"/>
      <c r="I2552" s="276"/>
      <c r="J2552" s="19">
        <v>0</v>
      </c>
    </row>
    <row r="2553" spans="1:10" ht="15.75" hidden="1" thickBot="1" x14ac:dyDescent="0.3">
      <c r="A2553" s="277"/>
      <c r="B2553" s="278"/>
      <c r="C2553" s="279"/>
      <c r="D2553" s="279"/>
      <c r="E2553" s="238"/>
      <c r="F2553" s="239" t="s">
        <v>13</v>
      </c>
      <c r="G2553" s="22" t="str">
        <f t="shared" si="44"/>
        <v/>
      </c>
      <c r="H2553" s="23"/>
      <c r="I2553" s="20"/>
      <c r="J2553" s="19">
        <v>0</v>
      </c>
    </row>
    <row r="2554" spans="1:10" ht="26.25" hidden="1" thickBot="1" x14ac:dyDescent="0.3">
      <c r="A2554" s="277"/>
      <c r="B2554" s="278"/>
      <c r="C2554" s="280" t="s">
        <v>6341</v>
      </c>
      <c r="D2554" s="280" t="s">
        <v>1044</v>
      </c>
      <c r="E2554" s="234">
        <v>1.73</v>
      </c>
      <c r="F2554" s="240">
        <v>7.6189999999999989</v>
      </c>
      <c r="G2554" s="22">
        <f t="shared" si="44"/>
        <v>13.180869999999999</v>
      </c>
      <c r="H2554" s="26">
        <f>SUM(G2554:G2554)</f>
        <v>13.180869999999999</v>
      </c>
      <c r="I2554" s="27"/>
      <c r="J2554" s="19">
        <v>0</v>
      </c>
    </row>
    <row r="2555" spans="1:10" ht="15.75" hidden="1" thickBot="1" x14ac:dyDescent="0.3">
      <c r="A2555" s="282"/>
      <c r="B2555" s="283"/>
      <c r="C2555" s="284"/>
      <c r="D2555" s="284"/>
      <c r="E2555" s="241"/>
      <c r="F2555" s="242" t="s">
        <v>13</v>
      </c>
      <c r="G2555" s="32" t="str">
        <f t="shared" si="44"/>
        <v/>
      </c>
      <c r="H2555" s="33"/>
      <c r="I2555" s="20"/>
      <c r="J2555" s="19">
        <v>0</v>
      </c>
    </row>
    <row r="2556" spans="1:10" ht="15.75" hidden="1" thickBot="1" x14ac:dyDescent="0.3">
      <c r="A2556" s="270" t="s">
        <v>622</v>
      </c>
      <c r="B2556" s="271" t="s">
        <v>3037</v>
      </c>
      <c r="C2556" s="272"/>
      <c r="D2556" s="273" t="s">
        <v>106</v>
      </c>
      <c r="E2556" s="236"/>
      <c r="F2556" s="237" t="s">
        <v>13</v>
      </c>
      <c r="G2556" s="274" t="str">
        <f t="shared" si="44"/>
        <v/>
      </c>
      <c r="H2556" s="275"/>
      <c r="I2556" s="276"/>
      <c r="J2556" s="19">
        <v>0</v>
      </c>
    </row>
    <row r="2557" spans="1:10" ht="15.75" hidden="1" thickBot="1" x14ac:dyDescent="0.3">
      <c r="A2557" s="277"/>
      <c r="B2557" s="278"/>
      <c r="C2557" s="279"/>
      <c r="D2557" s="279"/>
      <c r="E2557" s="238"/>
      <c r="F2557" s="239" t="s">
        <v>13</v>
      </c>
      <c r="G2557" s="22" t="str">
        <f t="shared" si="44"/>
        <v/>
      </c>
      <c r="H2557" s="23"/>
      <c r="I2557" s="20"/>
      <c r="J2557" s="19">
        <v>0</v>
      </c>
    </row>
    <row r="2558" spans="1:10" ht="26.25" hidden="1" thickBot="1" x14ac:dyDescent="0.3">
      <c r="A2558" s="277"/>
      <c r="B2558" s="278"/>
      <c r="C2558" s="280" t="s">
        <v>6341</v>
      </c>
      <c r="D2558" s="280" t="s">
        <v>1044</v>
      </c>
      <c r="E2558" s="234">
        <v>2.2000000000000002</v>
      </c>
      <c r="F2558" s="240">
        <v>7.6189999999999989</v>
      </c>
      <c r="G2558" s="22">
        <f t="shared" si="44"/>
        <v>16.761799999999997</v>
      </c>
      <c r="H2558" s="26">
        <f>SUM(G2558:G2558)</f>
        <v>16.761799999999997</v>
      </c>
      <c r="I2558" s="27"/>
      <c r="J2558" s="19">
        <v>0</v>
      </c>
    </row>
    <row r="2559" spans="1:10" ht="15.75" hidden="1" thickBot="1" x14ac:dyDescent="0.3">
      <c r="A2559" s="282"/>
      <c r="B2559" s="283"/>
      <c r="C2559" s="284"/>
      <c r="D2559" s="284"/>
      <c r="E2559" s="241"/>
      <c r="F2559" s="242" t="s">
        <v>13</v>
      </c>
      <c r="G2559" s="32" t="str">
        <f t="shared" si="44"/>
        <v/>
      </c>
      <c r="H2559" s="33"/>
      <c r="I2559" s="20"/>
      <c r="J2559" s="19">
        <v>0</v>
      </c>
    </row>
    <row r="2560" spans="1:10" ht="15.75" hidden="1" thickBot="1" x14ac:dyDescent="0.3">
      <c r="A2560" s="270" t="s">
        <v>623</v>
      </c>
      <c r="B2560" s="271" t="s">
        <v>3038</v>
      </c>
      <c r="C2560" s="272"/>
      <c r="D2560" s="273" t="s">
        <v>106</v>
      </c>
      <c r="E2560" s="236"/>
      <c r="F2560" s="237" t="s">
        <v>13</v>
      </c>
      <c r="G2560" s="274" t="str">
        <f t="shared" si="44"/>
        <v/>
      </c>
      <c r="H2560" s="275"/>
      <c r="I2560" s="276"/>
      <c r="J2560" s="19">
        <v>0</v>
      </c>
    </row>
    <row r="2561" spans="1:10" ht="15.75" hidden="1" thickBot="1" x14ac:dyDescent="0.3">
      <c r="A2561" s="277"/>
      <c r="B2561" s="278"/>
      <c r="C2561" s="279"/>
      <c r="D2561" s="279"/>
      <c r="E2561" s="238"/>
      <c r="F2561" s="239" t="s">
        <v>13</v>
      </c>
      <c r="G2561" s="22" t="str">
        <f t="shared" si="44"/>
        <v/>
      </c>
      <c r="H2561" s="23"/>
      <c r="I2561" s="20"/>
      <c r="J2561" s="19">
        <v>0</v>
      </c>
    </row>
    <row r="2562" spans="1:10" ht="26.25" hidden="1" thickBot="1" x14ac:dyDescent="0.3">
      <c r="A2562" s="277"/>
      <c r="B2562" s="278"/>
      <c r="C2562" s="280" t="s">
        <v>6341</v>
      </c>
      <c r="D2562" s="280" t="s">
        <v>1044</v>
      </c>
      <c r="E2562" s="234">
        <v>2.46</v>
      </c>
      <c r="F2562" s="240">
        <v>7.6189999999999989</v>
      </c>
      <c r="G2562" s="22">
        <f t="shared" si="44"/>
        <v>18.742739999999998</v>
      </c>
      <c r="H2562" s="26">
        <f>SUM(G2562:G2562)</f>
        <v>18.742739999999998</v>
      </c>
      <c r="I2562" s="27"/>
      <c r="J2562" s="19">
        <v>0</v>
      </c>
    </row>
    <row r="2563" spans="1:10" ht="15.75" hidden="1" thickBot="1" x14ac:dyDescent="0.3">
      <c r="A2563" s="282"/>
      <c r="B2563" s="283"/>
      <c r="C2563" s="284"/>
      <c r="D2563" s="284"/>
      <c r="E2563" s="241"/>
      <c r="F2563" s="242" t="s">
        <v>13</v>
      </c>
      <c r="G2563" s="32" t="str">
        <f t="shared" si="44"/>
        <v/>
      </c>
      <c r="H2563" s="33"/>
      <c r="I2563" s="20"/>
      <c r="J2563" s="19">
        <v>0</v>
      </c>
    </row>
    <row r="2564" spans="1:10" ht="15.75" hidden="1" thickBot="1" x14ac:dyDescent="0.3">
      <c r="A2564" s="270" t="s">
        <v>624</v>
      </c>
      <c r="B2564" s="271" t="s">
        <v>3039</v>
      </c>
      <c r="C2564" s="272"/>
      <c r="D2564" s="273" t="s">
        <v>106</v>
      </c>
      <c r="E2564" s="236"/>
      <c r="F2564" s="237" t="s">
        <v>13</v>
      </c>
      <c r="G2564" s="274" t="str">
        <f t="shared" si="44"/>
        <v/>
      </c>
      <c r="H2564" s="275"/>
      <c r="I2564" s="276"/>
      <c r="J2564" s="19">
        <v>0</v>
      </c>
    </row>
    <row r="2565" spans="1:10" ht="15.75" hidden="1" thickBot="1" x14ac:dyDescent="0.3">
      <c r="A2565" s="277"/>
      <c r="B2565" s="278"/>
      <c r="C2565" s="279"/>
      <c r="D2565" s="279"/>
      <c r="E2565" s="238"/>
      <c r="F2565" s="239" t="s">
        <v>13</v>
      </c>
      <c r="G2565" s="22" t="str">
        <f t="shared" si="44"/>
        <v/>
      </c>
      <c r="H2565" s="23"/>
      <c r="I2565" s="20"/>
      <c r="J2565" s="19">
        <v>0</v>
      </c>
    </row>
    <row r="2566" spans="1:10" ht="26.25" hidden="1" thickBot="1" x14ac:dyDescent="0.3">
      <c r="A2566" s="277"/>
      <c r="B2566" s="278"/>
      <c r="C2566" s="280" t="s">
        <v>6341</v>
      </c>
      <c r="D2566" s="280" t="s">
        <v>1044</v>
      </c>
      <c r="E2566" s="234">
        <v>3.63</v>
      </c>
      <c r="F2566" s="240">
        <v>7.6189999999999989</v>
      </c>
      <c r="G2566" s="22">
        <f t="shared" si="44"/>
        <v>27.656969999999994</v>
      </c>
      <c r="H2566" s="26">
        <f>SUM(G2566:G2566)</f>
        <v>27.656969999999994</v>
      </c>
      <c r="I2566" s="27"/>
      <c r="J2566" s="19">
        <v>0</v>
      </c>
    </row>
    <row r="2567" spans="1:10" ht="15.75" hidden="1" thickBot="1" x14ac:dyDescent="0.3">
      <c r="A2567" s="282"/>
      <c r="B2567" s="283"/>
      <c r="C2567" s="284"/>
      <c r="D2567" s="284"/>
      <c r="E2567" s="241"/>
      <c r="F2567" s="242" t="s">
        <v>13</v>
      </c>
      <c r="G2567" s="32" t="str">
        <f t="shared" si="44"/>
        <v/>
      </c>
      <c r="H2567" s="33"/>
      <c r="I2567" s="20"/>
      <c r="J2567" s="19">
        <v>0</v>
      </c>
    </row>
    <row r="2568" spans="1:10" ht="15.75" hidden="1" thickBot="1" x14ac:dyDescent="0.3">
      <c r="A2568" s="270" t="s">
        <v>625</v>
      </c>
      <c r="B2568" s="271" t="s">
        <v>3040</v>
      </c>
      <c r="C2568" s="272"/>
      <c r="D2568" s="273" t="s">
        <v>106</v>
      </c>
      <c r="E2568" s="236"/>
      <c r="F2568" s="237" t="s">
        <v>13</v>
      </c>
      <c r="G2568" s="274" t="str">
        <f t="shared" si="44"/>
        <v/>
      </c>
      <c r="H2568" s="275"/>
      <c r="I2568" s="276"/>
      <c r="J2568" s="19">
        <v>0</v>
      </c>
    </row>
    <row r="2569" spans="1:10" ht="15.75" hidden="1" thickBot="1" x14ac:dyDescent="0.3">
      <c r="A2569" s="277"/>
      <c r="B2569" s="278"/>
      <c r="C2569" s="279"/>
      <c r="D2569" s="279"/>
      <c r="E2569" s="238"/>
      <c r="F2569" s="239" t="s">
        <v>13</v>
      </c>
      <c r="G2569" s="22" t="str">
        <f t="shared" si="44"/>
        <v/>
      </c>
      <c r="H2569" s="23"/>
      <c r="I2569" s="20"/>
      <c r="J2569" s="19">
        <v>0</v>
      </c>
    </row>
    <row r="2570" spans="1:10" ht="26.25" hidden="1" thickBot="1" x14ac:dyDescent="0.3">
      <c r="A2570" s="277"/>
      <c r="B2570" s="278"/>
      <c r="C2570" s="280" t="s">
        <v>6341</v>
      </c>
      <c r="D2570" s="280" t="s">
        <v>1044</v>
      </c>
      <c r="E2570" s="234">
        <v>0.71</v>
      </c>
      <c r="F2570" s="240">
        <v>7.6189999999999989</v>
      </c>
      <c r="G2570" s="22">
        <f t="shared" ref="G2570:G2633" si="45">IF(ISNUMBER(F2570),E2570*F2570,"")</f>
        <v>5.409489999999999</v>
      </c>
      <c r="H2570" s="26">
        <f>SUM(G2570:G2570)</f>
        <v>5.409489999999999</v>
      </c>
      <c r="I2570" s="27"/>
      <c r="J2570" s="19">
        <v>0</v>
      </c>
    </row>
    <row r="2571" spans="1:10" ht="15.75" hidden="1" thickBot="1" x14ac:dyDescent="0.3">
      <c r="A2571" s="282"/>
      <c r="B2571" s="283"/>
      <c r="C2571" s="284"/>
      <c r="D2571" s="284"/>
      <c r="E2571" s="241"/>
      <c r="F2571" s="242" t="s">
        <v>13</v>
      </c>
      <c r="G2571" s="32" t="str">
        <f t="shared" si="45"/>
        <v/>
      </c>
      <c r="H2571" s="33"/>
      <c r="I2571" s="20"/>
      <c r="J2571" s="19">
        <v>0</v>
      </c>
    </row>
    <row r="2572" spans="1:10" ht="15.75" hidden="1" thickBot="1" x14ac:dyDescent="0.3">
      <c r="A2572" s="270" t="s">
        <v>626</v>
      </c>
      <c r="B2572" s="271" t="s">
        <v>3041</v>
      </c>
      <c r="C2572" s="272"/>
      <c r="D2572" s="273" t="s">
        <v>72</v>
      </c>
      <c r="E2572" s="236"/>
      <c r="F2572" s="237" t="s">
        <v>13</v>
      </c>
      <c r="G2572" s="274" t="str">
        <f t="shared" si="45"/>
        <v/>
      </c>
      <c r="H2572" s="275"/>
      <c r="I2572" s="276"/>
      <c r="J2572" s="19">
        <v>0</v>
      </c>
    </row>
    <row r="2573" spans="1:10" ht="15.75" hidden="1" thickBot="1" x14ac:dyDescent="0.3">
      <c r="A2573" s="277"/>
      <c r="B2573" s="278"/>
      <c r="C2573" s="279"/>
      <c r="D2573" s="279"/>
      <c r="E2573" s="238"/>
      <c r="F2573" s="239" t="s">
        <v>13</v>
      </c>
      <c r="G2573" s="22" t="str">
        <f t="shared" si="45"/>
        <v/>
      </c>
      <c r="H2573" s="23"/>
      <c r="I2573" s="20"/>
      <c r="J2573" s="19">
        <v>0</v>
      </c>
    </row>
    <row r="2574" spans="1:10" ht="26.25" hidden="1" thickBot="1" x14ac:dyDescent="0.3">
      <c r="A2574" s="277"/>
      <c r="B2574" s="278"/>
      <c r="C2574" s="280" t="s">
        <v>6525</v>
      </c>
      <c r="D2574" s="280" t="s">
        <v>1044</v>
      </c>
      <c r="E2574" s="234">
        <v>1</v>
      </c>
      <c r="F2574" s="240">
        <v>10.9155</v>
      </c>
      <c r="G2574" s="22">
        <f t="shared" si="45"/>
        <v>10.9155</v>
      </c>
      <c r="H2574" s="26">
        <f>SUM(G2574:G2574)</f>
        <v>10.9155</v>
      </c>
      <c r="I2574" s="27"/>
      <c r="J2574" s="19">
        <v>0</v>
      </c>
    </row>
    <row r="2575" spans="1:10" ht="15.75" hidden="1" thickBot="1" x14ac:dyDescent="0.3">
      <c r="A2575" s="282"/>
      <c r="B2575" s="283"/>
      <c r="C2575" s="284"/>
      <c r="D2575" s="284"/>
      <c r="E2575" s="241"/>
      <c r="F2575" s="242" t="s">
        <v>13</v>
      </c>
      <c r="G2575" s="32" t="str">
        <f t="shared" si="45"/>
        <v/>
      </c>
      <c r="H2575" s="33"/>
      <c r="I2575" s="20"/>
      <c r="J2575" s="19">
        <v>0</v>
      </c>
    </row>
    <row r="2576" spans="1:10" ht="15.75" hidden="1" thickBot="1" x14ac:dyDescent="0.3">
      <c r="A2576" s="270" t="s">
        <v>627</v>
      </c>
      <c r="B2576" s="271" t="s">
        <v>3042</v>
      </c>
      <c r="C2576" s="272"/>
      <c r="D2576" s="273" t="s">
        <v>106</v>
      </c>
      <c r="E2576" s="236"/>
      <c r="F2576" s="237" t="s">
        <v>13</v>
      </c>
      <c r="G2576" s="274" t="str">
        <f t="shared" si="45"/>
        <v/>
      </c>
      <c r="H2576" s="275"/>
      <c r="I2576" s="276"/>
      <c r="J2576" s="19">
        <v>0</v>
      </c>
    </row>
    <row r="2577" spans="1:10" ht="15.75" hidden="1" thickBot="1" x14ac:dyDescent="0.3">
      <c r="A2577" s="277"/>
      <c r="B2577" s="278"/>
      <c r="C2577" s="279"/>
      <c r="D2577" s="279"/>
      <c r="E2577" s="238"/>
      <c r="F2577" s="239" t="s">
        <v>13</v>
      </c>
      <c r="G2577" s="22" t="str">
        <f t="shared" si="45"/>
        <v/>
      </c>
      <c r="H2577" s="23"/>
      <c r="I2577" s="20"/>
      <c r="J2577" s="19">
        <v>0</v>
      </c>
    </row>
    <row r="2578" spans="1:10" ht="15.75" hidden="1" thickBot="1" x14ac:dyDescent="0.3">
      <c r="A2578" s="277"/>
      <c r="B2578" s="278"/>
      <c r="C2578" s="280" t="s">
        <v>6526</v>
      </c>
      <c r="D2578" s="280" t="s">
        <v>1044</v>
      </c>
      <c r="E2578" s="234">
        <v>0.63</v>
      </c>
      <c r="F2578" s="240">
        <v>10.041499999999999</v>
      </c>
      <c r="G2578" s="22">
        <f t="shared" si="45"/>
        <v>6.3261449999999995</v>
      </c>
      <c r="H2578" s="26">
        <f>SUM(G2578:G2578)</f>
        <v>6.3261449999999995</v>
      </c>
      <c r="I2578" s="27"/>
      <c r="J2578" s="19">
        <v>0</v>
      </c>
    </row>
    <row r="2579" spans="1:10" ht="15.75" hidden="1" thickBot="1" x14ac:dyDescent="0.3">
      <c r="A2579" s="282"/>
      <c r="B2579" s="283"/>
      <c r="C2579" s="284"/>
      <c r="D2579" s="284"/>
      <c r="E2579" s="241"/>
      <c r="F2579" s="242" t="s">
        <v>13</v>
      </c>
      <c r="G2579" s="32" t="str">
        <f t="shared" si="45"/>
        <v/>
      </c>
      <c r="H2579" s="33"/>
      <c r="I2579" s="20"/>
      <c r="J2579" s="19">
        <v>0</v>
      </c>
    </row>
    <row r="2580" spans="1:10" ht="15.75" hidden="1" thickBot="1" x14ac:dyDescent="0.3">
      <c r="A2580" s="270" t="s">
        <v>628</v>
      </c>
      <c r="B2580" s="271" t="s">
        <v>3043</v>
      </c>
      <c r="C2580" s="272"/>
      <c r="D2580" s="273" t="s">
        <v>106</v>
      </c>
      <c r="E2580" s="236"/>
      <c r="F2580" s="237" t="s">
        <v>13</v>
      </c>
      <c r="G2580" s="274" t="str">
        <f t="shared" si="45"/>
        <v/>
      </c>
      <c r="H2580" s="275"/>
      <c r="I2580" s="276"/>
      <c r="J2580" s="19">
        <v>0</v>
      </c>
    </row>
    <row r="2581" spans="1:10" ht="15.75" hidden="1" thickBot="1" x14ac:dyDescent="0.3">
      <c r="A2581" s="277"/>
      <c r="B2581" s="278"/>
      <c r="C2581" s="279"/>
      <c r="D2581" s="279"/>
      <c r="E2581" s="238"/>
      <c r="F2581" s="239" t="s">
        <v>13</v>
      </c>
      <c r="G2581" s="22" t="str">
        <f t="shared" si="45"/>
        <v/>
      </c>
      <c r="H2581" s="23"/>
      <c r="I2581" s="20"/>
      <c r="J2581" s="19">
        <v>0</v>
      </c>
    </row>
    <row r="2582" spans="1:10" ht="15.75" hidden="1" thickBot="1" x14ac:dyDescent="0.3">
      <c r="A2582" s="277"/>
      <c r="B2582" s="278"/>
      <c r="C2582" s="280" t="s">
        <v>6526</v>
      </c>
      <c r="D2582" s="280" t="s">
        <v>1044</v>
      </c>
      <c r="E2582" s="234">
        <v>0.95</v>
      </c>
      <c r="F2582" s="240">
        <v>10.041499999999999</v>
      </c>
      <c r="G2582" s="22">
        <f t="shared" si="45"/>
        <v>9.5394249999999996</v>
      </c>
      <c r="H2582" s="26">
        <f>SUM(G2582:G2582)</f>
        <v>9.5394249999999996</v>
      </c>
      <c r="I2582" s="27"/>
      <c r="J2582" s="19">
        <v>0</v>
      </c>
    </row>
    <row r="2583" spans="1:10" ht="15.75" hidden="1" thickBot="1" x14ac:dyDescent="0.3">
      <c r="A2583" s="282"/>
      <c r="B2583" s="283"/>
      <c r="C2583" s="284"/>
      <c r="D2583" s="284"/>
      <c r="E2583" s="241"/>
      <c r="F2583" s="242" t="s">
        <v>13</v>
      </c>
      <c r="G2583" s="32" t="str">
        <f t="shared" si="45"/>
        <v/>
      </c>
      <c r="H2583" s="33"/>
      <c r="I2583" s="20"/>
      <c r="J2583" s="19">
        <v>0</v>
      </c>
    </row>
    <row r="2584" spans="1:10" ht="15.75" hidden="1" thickBot="1" x14ac:dyDescent="0.3">
      <c r="A2584" s="270" t="s">
        <v>629</v>
      </c>
      <c r="B2584" s="271" t="s">
        <v>3044</v>
      </c>
      <c r="C2584" s="272"/>
      <c r="D2584" s="273" t="s">
        <v>106</v>
      </c>
      <c r="E2584" s="236"/>
      <c r="F2584" s="237" t="s">
        <v>13</v>
      </c>
      <c r="G2584" s="274" t="str">
        <f t="shared" si="45"/>
        <v/>
      </c>
      <c r="H2584" s="275"/>
      <c r="I2584" s="276"/>
      <c r="J2584" s="19">
        <v>0</v>
      </c>
    </row>
    <row r="2585" spans="1:10" ht="15.75" hidden="1" thickBot="1" x14ac:dyDescent="0.3">
      <c r="A2585" s="277"/>
      <c r="B2585" s="278"/>
      <c r="C2585" s="279"/>
      <c r="D2585" s="279"/>
      <c r="E2585" s="238"/>
      <c r="F2585" s="239" t="s">
        <v>13</v>
      </c>
      <c r="G2585" s="22" t="str">
        <f t="shared" si="45"/>
        <v/>
      </c>
      <c r="H2585" s="23"/>
      <c r="I2585" s="20"/>
      <c r="J2585" s="19">
        <v>0</v>
      </c>
    </row>
    <row r="2586" spans="1:10" ht="15.75" hidden="1" thickBot="1" x14ac:dyDescent="0.3">
      <c r="A2586" s="277"/>
      <c r="B2586" s="278"/>
      <c r="C2586" s="280" t="s">
        <v>6526</v>
      </c>
      <c r="D2586" s="280" t="s">
        <v>1044</v>
      </c>
      <c r="E2586" s="234">
        <v>1.1100000000000001</v>
      </c>
      <c r="F2586" s="240">
        <v>10.041499999999999</v>
      </c>
      <c r="G2586" s="22">
        <f t="shared" si="45"/>
        <v>11.146065</v>
      </c>
      <c r="H2586" s="26">
        <f>SUM(G2586:G2586)</f>
        <v>11.146065</v>
      </c>
      <c r="I2586" s="27"/>
      <c r="J2586" s="19">
        <v>0</v>
      </c>
    </row>
    <row r="2587" spans="1:10" ht="15.75" hidden="1" thickBot="1" x14ac:dyDescent="0.3">
      <c r="A2587" s="282"/>
      <c r="B2587" s="283"/>
      <c r="C2587" s="284"/>
      <c r="D2587" s="284"/>
      <c r="E2587" s="241"/>
      <c r="F2587" s="242" t="s">
        <v>13</v>
      </c>
      <c r="G2587" s="32" t="str">
        <f t="shared" si="45"/>
        <v/>
      </c>
      <c r="H2587" s="33"/>
      <c r="I2587" s="20"/>
      <c r="J2587" s="19">
        <v>0</v>
      </c>
    </row>
    <row r="2588" spans="1:10" ht="15.75" hidden="1" thickBot="1" x14ac:dyDescent="0.3">
      <c r="A2588" s="270" t="s">
        <v>630</v>
      </c>
      <c r="B2588" s="271" t="s">
        <v>3045</v>
      </c>
      <c r="C2588" s="272"/>
      <c r="D2588" s="273" t="s">
        <v>106</v>
      </c>
      <c r="E2588" s="236"/>
      <c r="F2588" s="237" t="s">
        <v>13</v>
      </c>
      <c r="G2588" s="274" t="str">
        <f t="shared" si="45"/>
        <v/>
      </c>
      <c r="H2588" s="275"/>
      <c r="I2588" s="276"/>
      <c r="J2588" s="19">
        <v>0</v>
      </c>
    </row>
    <row r="2589" spans="1:10" ht="15.75" hidden="1" thickBot="1" x14ac:dyDescent="0.3">
      <c r="A2589" s="277"/>
      <c r="B2589" s="278"/>
      <c r="C2589" s="279"/>
      <c r="D2589" s="279"/>
      <c r="E2589" s="238"/>
      <c r="F2589" s="239" t="s">
        <v>13</v>
      </c>
      <c r="G2589" s="22" t="str">
        <f t="shared" si="45"/>
        <v/>
      </c>
      <c r="H2589" s="23"/>
      <c r="I2589" s="20"/>
      <c r="J2589" s="19">
        <v>0</v>
      </c>
    </row>
    <row r="2590" spans="1:10" ht="15.75" hidden="1" thickBot="1" x14ac:dyDescent="0.3">
      <c r="A2590" s="277"/>
      <c r="B2590" s="278"/>
      <c r="C2590" s="280" t="s">
        <v>6526</v>
      </c>
      <c r="D2590" s="280" t="s">
        <v>1044</v>
      </c>
      <c r="E2590" s="234">
        <v>0.48</v>
      </c>
      <c r="F2590" s="240">
        <v>10.041499999999999</v>
      </c>
      <c r="G2590" s="22">
        <f t="shared" si="45"/>
        <v>4.8199199999999998</v>
      </c>
      <c r="H2590" s="26">
        <f>SUM(G2590:G2590)</f>
        <v>4.8199199999999998</v>
      </c>
      <c r="I2590" s="27"/>
      <c r="J2590" s="19">
        <v>0</v>
      </c>
    </row>
    <row r="2591" spans="1:10" ht="15.75" hidden="1" thickBot="1" x14ac:dyDescent="0.3">
      <c r="A2591" s="282"/>
      <c r="B2591" s="283"/>
      <c r="C2591" s="284"/>
      <c r="D2591" s="284"/>
      <c r="E2591" s="241"/>
      <c r="F2591" s="242" t="s">
        <v>13</v>
      </c>
      <c r="G2591" s="32" t="str">
        <f t="shared" si="45"/>
        <v/>
      </c>
      <c r="H2591" s="33"/>
      <c r="I2591" s="20"/>
      <c r="J2591" s="19">
        <v>0</v>
      </c>
    </row>
    <row r="2592" spans="1:10" ht="15.75" hidden="1" thickBot="1" x14ac:dyDescent="0.3">
      <c r="A2592" s="270" t="s">
        <v>631</v>
      </c>
      <c r="B2592" s="271" t="s">
        <v>3046</v>
      </c>
      <c r="C2592" s="272"/>
      <c r="D2592" s="273" t="s">
        <v>106</v>
      </c>
      <c r="E2592" s="236"/>
      <c r="F2592" s="237" t="s">
        <v>13</v>
      </c>
      <c r="G2592" s="274" t="str">
        <f t="shared" si="45"/>
        <v/>
      </c>
      <c r="H2592" s="275"/>
      <c r="I2592" s="276"/>
      <c r="J2592" s="19">
        <v>0</v>
      </c>
    </row>
    <row r="2593" spans="1:10" ht="15.75" hidden="1" thickBot="1" x14ac:dyDescent="0.3">
      <c r="A2593" s="277"/>
      <c r="B2593" s="278"/>
      <c r="C2593" s="279"/>
      <c r="D2593" s="279"/>
      <c r="E2593" s="238"/>
      <c r="F2593" s="239" t="s">
        <v>13</v>
      </c>
      <c r="G2593" s="22" t="str">
        <f t="shared" si="45"/>
        <v/>
      </c>
      <c r="H2593" s="23"/>
      <c r="I2593" s="20"/>
      <c r="J2593" s="19">
        <v>0</v>
      </c>
    </row>
    <row r="2594" spans="1:10" ht="15.75" hidden="1" thickBot="1" x14ac:dyDescent="0.3">
      <c r="A2594" s="277"/>
      <c r="B2594" s="278"/>
      <c r="C2594" s="280" t="s">
        <v>6526</v>
      </c>
      <c r="D2594" s="280" t="s">
        <v>1044</v>
      </c>
      <c r="E2594" s="234">
        <v>0.71</v>
      </c>
      <c r="F2594" s="240">
        <v>10.041499999999999</v>
      </c>
      <c r="G2594" s="22">
        <f t="shared" si="45"/>
        <v>7.1294649999999988</v>
      </c>
      <c r="H2594" s="26">
        <f>SUM(G2594:G2594)</f>
        <v>7.1294649999999988</v>
      </c>
      <c r="I2594" s="27"/>
      <c r="J2594" s="19">
        <v>0</v>
      </c>
    </row>
    <row r="2595" spans="1:10" ht="15.75" hidden="1" thickBot="1" x14ac:dyDescent="0.3">
      <c r="A2595" s="282"/>
      <c r="B2595" s="283"/>
      <c r="C2595" s="284"/>
      <c r="D2595" s="284"/>
      <c r="E2595" s="241"/>
      <c r="F2595" s="242" t="s">
        <v>13</v>
      </c>
      <c r="G2595" s="32" t="str">
        <f t="shared" si="45"/>
        <v/>
      </c>
      <c r="H2595" s="33"/>
      <c r="I2595" s="20"/>
      <c r="J2595" s="19">
        <v>0</v>
      </c>
    </row>
    <row r="2596" spans="1:10" ht="15.75" hidden="1" thickBot="1" x14ac:dyDescent="0.3">
      <c r="A2596" s="270" t="s">
        <v>632</v>
      </c>
      <c r="B2596" s="271" t="s">
        <v>3047</v>
      </c>
      <c r="C2596" s="272"/>
      <c r="D2596" s="273" t="s">
        <v>106</v>
      </c>
      <c r="E2596" s="236"/>
      <c r="F2596" s="237" t="s">
        <v>13</v>
      </c>
      <c r="G2596" s="274" t="str">
        <f t="shared" si="45"/>
        <v/>
      </c>
      <c r="H2596" s="275"/>
      <c r="I2596" s="276"/>
      <c r="J2596" s="19">
        <v>0</v>
      </c>
    </row>
    <row r="2597" spans="1:10" ht="15.75" hidden="1" thickBot="1" x14ac:dyDescent="0.3">
      <c r="A2597" s="277"/>
      <c r="B2597" s="278"/>
      <c r="C2597" s="279"/>
      <c r="D2597" s="279"/>
      <c r="E2597" s="238"/>
      <c r="F2597" s="239" t="s">
        <v>13</v>
      </c>
      <c r="G2597" s="22" t="str">
        <f t="shared" si="45"/>
        <v/>
      </c>
      <c r="H2597" s="23"/>
      <c r="I2597" s="20"/>
      <c r="J2597" s="19">
        <v>0</v>
      </c>
    </row>
    <row r="2598" spans="1:10" ht="15.75" hidden="1" thickBot="1" x14ac:dyDescent="0.3">
      <c r="A2598" s="277"/>
      <c r="B2598" s="278"/>
      <c r="C2598" s="280" t="s">
        <v>6526</v>
      </c>
      <c r="D2598" s="280" t="s">
        <v>1044</v>
      </c>
      <c r="E2598" s="234">
        <v>0.4</v>
      </c>
      <c r="F2598" s="240">
        <v>10.041499999999999</v>
      </c>
      <c r="G2598" s="22">
        <f t="shared" si="45"/>
        <v>4.0165999999999995</v>
      </c>
      <c r="H2598" s="26">
        <f>SUM(G2598:G2598)</f>
        <v>4.0165999999999995</v>
      </c>
      <c r="I2598" s="27"/>
      <c r="J2598" s="19">
        <v>0</v>
      </c>
    </row>
    <row r="2599" spans="1:10" ht="15.75" hidden="1" thickBot="1" x14ac:dyDescent="0.3">
      <c r="A2599" s="282"/>
      <c r="B2599" s="283"/>
      <c r="C2599" s="284"/>
      <c r="D2599" s="284"/>
      <c r="E2599" s="241"/>
      <c r="F2599" s="242" t="s">
        <v>13</v>
      </c>
      <c r="G2599" s="32" t="str">
        <f t="shared" si="45"/>
        <v/>
      </c>
      <c r="H2599" s="33"/>
      <c r="I2599" s="20"/>
      <c r="J2599" s="19">
        <v>0</v>
      </c>
    </row>
    <row r="2600" spans="1:10" ht="15.75" hidden="1" thickBot="1" x14ac:dyDescent="0.3">
      <c r="A2600" s="270" t="s">
        <v>633</v>
      </c>
      <c r="B2600" s="271" t="s">
        <v>3048</v>
      </c>
      <c r="C2600" s="272"/>
      <c r="D2600" s="273" t="s">
        <v>106</v>
      </c>
      <c r="E2600" s="236"/>
      <c r="F2600" s="237" t="s">
        <v>13</v>
      </c>
      <c r="G2600" s="274" t="str">
        <f t="shared" si="45"/>
        <v/>
      </c>
      <c r="H2600" s="275"/>
      <c r="I2600" s="276"/>
      <c r="J2600" s="19">
        <v>0</v>
      </c>
    </row>
    <row r="2601" spans="1:10" ht="15.75" hidden="1" thickBot="1" x14ac:dyDescent="0.3">
      <c r="A2601" s="277"/>
      <c r="B2601" s="278"/>
      <c r="C2601" s="279"/>
      <c r="D2601" s="279"/>
      <c r="E2601" s="238"/>
      <c r="F2601" s="239" t="s">
        <v>13</v>
      </c>
      <c r="G2601" s="22" t="str">
        <f t="shared" si="45"/>
        <v/>
      </c>
      <c r="H2601" s="23"/>
      <c r="I2601" s="20"/>
      <c r="J2601" s="19">
        <v>0</v>
      </c>
    </row>
    <row r="2602" spans="1:10" ht="15.75" hidden="1" thickBot="1" x14ac:dyDescent="0.3">
      <c r="A2602" s="277"/>
      <c r="B2602" s="278"/>
      <c r="C2602" s="280" t="s">
        <v>6526</v>
      </c>
      <c r="D2602" s="280" t="s">
        <v>1044</v>
      </c>
      <c r="E2602" s="234">
        <v>0.79</v>
      </c>
      <c r="F2602" s="240">
        <v>10.041499999999999</v>
      </c>
      <c r="G2602" s="22">
        <f t="shared" si="45"/>
        <v>7.932785</v>
      </c>
      <c r="H2602" s="26">
        <f>SUM(G2602:G2602)</f>
        <v>7.932785</v>
      </c>
      <c r="I2602" s="27"/>
      <c r="J2602" s="19">
        <v>0</v>
      </c>
    </row>
    <row r="2603" spans="1:10" ht="15.75" hidden="1" thickBot="1" x14ac:dyDescent="0.3">
      <c r="A2603" s="282"/>
      <c r="B2603" s="283"/>
      <c r="C2603" s="284"/>
      <c r="D2603" s="284"/>
      <c r="E2603" s="241"/>
      <c r="F2603" s="242" t="s">
        <v>13</v>
      </c>
      <c r="G2603" s="32" t="str">
        <f t="shared" si="45"/>
        <v/>
      </c>
      <c r="H2603" s="33"/>
      <c r="I2603" s="20"/>
      <c r="J2603" s="19">
        <v>0</v>
      </c>
    </row>
    <row r="2604" spans="1:10" ht="15.75" hidden="1" thickBot="1" x14ac:dyDescent="0.3">
      <c r="A2604" s="270" t="s">
        <v>634</v>
      </c>
      <c r="B2604" s="271" t="s">
        <v>3049</v>
      </c>
      <c r="C2604" s="272"/>
      <c r="D2604" s="273" t="s">
        <v>106</v>
      </c>
      <c r="E2604" s="236"/>
      <c r="F2604" s="237" t="s">
        <v>13</v>
      </c>
      <c r="G2604" s="274" t="str">
        <f t="shared" si="45"/>
        <v/>
      </c>
      <c r="H2604" s="275"/>
      <c r="I2604" s="276"/>
      <c r="J2604" s="19">
        <v>0</v>
      </c>
    </row>
    <row r="2605" spans="1:10" ht="15.75" hidden="1" thickBot="1" x14ac:dyDescent="0.3">
      <c r="A2605" s="277"/>
      <c r="B2605" s="278"/>
      <c r="C2605" s="279"/>
      <c r="D2605" s="279"/>
      <c r="E2605" s="238"/>
      <c r="F2605" s="239" t="s">
        <v>13</v>
      </c>
      <c r="G2605" s="22" t="str">
        <f t="shared" si="45"/>
        <v/>
      </c>
      <c r="H2605" s="23"/>
      <c r="I2605" s="20"/>
      <c r="J2605" s="19">
        <v>0</v>
      </c>
    </row>
    <row r="2606" spans="1:10" ht="15.75" hidden="1" thickBot="1" x14ac:dyDescent="0.3">
      <c r="A2606" s="277"/>
      <c r="B2606" s="278"/>
      <c r="C2606" s="280" t="s">
        <v>6526</v>
      </c>
      <c r="D2606" s="280" t="s">
        <v>1044</v>
      </c>
      <c r="E2606" s="234">
        <v>0.55000000000000004</v>
      </c>
      <c r="F2606" s="240">
        <v>10.041499999999999</v>
      </c>
      <c r="G2606" s="22">
        <f t="shared" si="45"/>
        <v>5.5228250000000001</v>
      </c>
      <c r="H2606" s="26">
        <f>SUM(G2606:G2606)</f>
        <v>5.5228250000000001</v>
      </c>
      <c r="I2606" s="27"/>
      <c r="J2606" s="19">
        <v>0</v>
      </c>
    </row>
    <row r="2607" spans="1:10" ht="15.75" hidden="1" thickBot="1" x14ac:dyDescent="0.3">
      <c r="A2607" s="282"/>
      <c r="B2607" s="283"/>
      <c r="C2607" s="284"/>
      <c r="D2607" s="284"/>
      <c r="E2607" s="241"/>
      <c r="F2607" s="242" t="s">
        <v>13</v>
      </c>
      <c r="G2607" s="32" t="str">
        <f t="shared" si="45"/>
        <v/>
      </c>
      <c r="H2607" s="33"/>
      <c r="I2607" s="20"/>
      <c r="J2607" s="19">
        <v>0</v>
      </c>
    </row>
    <row r="2608" spans="1:10" ht="15.75" hidden="1" thickBot="1" x14ac:dyDescent="0.3">
      <c r="A2608" s="270" t="s">
        <v>635</v>
      </c>
      <c r="B2608" s="271" t="s">
        <v>3050</v>
      </c>
      <c r="C2608" s="272"/>
      <c r="D2608" s="273" t="s">
        <v>106</v>
      </c>
      <c r="E2608" s="236"/>
      <c r="F2608" s="237" t="s">
        <v>13</v>
      </c>
      <c r="G2608" s="274" t="str">
        <f t="shared" si="45"/>
        <v/>
      </c>
      <c r="H2608" s="275"/>
      <c r="I2608" s="276"/>
      <c r="J2608" s="19">
        <v>0</v>
      </c>
    </row>
    <row r="2609" spans="1:10" ht="15.75" hidden="1" thickBot="1" x14ac:dyDescent="0.3">
      <c r="A2609" s="277"/>
      <c r="B2609" s="278"/>
      <c r="C2609" s="279"/>
      <c r="D2609" s="279"/>
      <c r="E2609" s="238"/>
      <c r="F2609" s="239" t="s">
        <v>13</v>
      </c>
      <c r="G2609" s="22" t="str">
        <f t="shared" si="45"/>
        <v/>
      </c>
      <c r="H2609" s="23"/>
      <c r="I2609" s="20"/>
      <c r="J2609" s="19">
        <v>0</v>
      </c>
    </row>
    <row r="2610" spans="1:10" ht="15.75" hidden="1" thickBot="1" x14ac:dyDescent="0.3">
      <c r="A2610" s="277"/>
      <c r="B2610" s="278"/>
      <c r="C2610" s="280" t="s">
        <v>6526</v>
      </c>
      <c r="D2610" s="280" t="s">
        <v>1044</v>
      </c>
      <c r="E2610" s="234">
        <v>0.83</v>
      </c>
      <c r="F2610" s="240">
        <v>10.041499999999999</v>
      </c>
      <c r="G2610" s="22">
        <f t="shared" si="45"/>
        <v>8.3344449999999988</v>
      </c>
      <c r="H2610" s="26">
        <f>SUM(G2610:G2610)</f>
        <v>8.3344449999999988</v>
      </c>
      <c r="I2610" s="27"/>
      <c r="J2610" s="19">
        <v>0</v>
      </c>
    </row>
    <row r="2611" spans="1:10" ht="15.75" hidden="1" thickBot="1" x14ac:dyDescent="0.3">
      <c r="A2611" s="282"/>
      <c r="B2611" s="283"/>
      <c r="C2611" s="284"/>
      <c r="D2611" s="284"/>
      <c r="E2611" s="241"/>
      <c r="F2611" s="242" t="s">
        <v>13</v>
      </c>
      <c r="G2611" s="32" t="str">
        <f t="shared" si="45"/>
        <v/>
      </c>
      <c r="H2611" s="33"/>
      <c r="I2611" s="20"/>
      <c r="J2611" s="19">
        <v>0</v>
      </c>
    </row>
    <row r="2612" spans="1:10" ht="15.75" hidden="1" thickBot="1" x14ac:dyDescent="0.3">
      <c r="A2612" s="270" t="s">
        <v>636</v>
      </c>
      <c r="B2612" s="271" t="s">
        <v>3051</v>
      </c>
      <c r="C2612" s="272"/>
      <c r="D2612" s="273" t="s">
        <v>68</v>
      </c>
      <c r="E2612" s="236"/>
      <c r="F2612" s="237" t="s">
        <v>13</v>
      </c>
      <c r="G2612" s="274" t="str">
        <f t="shared" si="45"/>
        <v/>
      </c>
      <c r="H2612" s="275"/>
      <c r="I2612" s="276"/>
      <c r="J2612" s="19">
        <v>0</v>
      </c>
    </row>
    <row r="2613" spans="1:10" ht="15.75" hidden="1" thickBot="1" x14ac:dyDescent="0.3">
      <c r="A2613" s="277"/>
      <c r="B2613" s="278"/>
      <c r="C2613" s="279"/>
      <c r="D2613" s="279"/>
      <c r="E2613" s="238"/>
      <c r="F2613" s="239" t="s">
        <v>13</v>
      </c>
      <c r="G2613" s="22" t="str">
        <f t="shared" si="45"/>
        <v/>
      </c>
      <c r="H2613" s="23"/>
      <c r="I2613" s="20"/>
      <c r="J2613" s="19">
        <v>0</v>
      </c>
    </row>
    <row r="2614" spans="1:10" ht="15.75" hidden="1" thickBot="1" x14ac:dyDescent="0.3">
      <c r="A2614" s="277"/>
      <c r="B2614" s="278"/>
      <c r="C2614" s="280" t="s">
        <v>6527</v>
      </c>
      <c r="D2614" s="280" t="s">
        <v>162</v>
      </c>
      <c r="E2614" s="234">
        <v>1</v>
      </c>
      <c r="F2614" s="240">
        <v>4.4175000000000004</v>
      </c>
      <c r="G2614" s="22">
        <f t="shared" si="45"/>
        <v>4.4175000000000004</v>
      </c>
      <c r="H2614" s="26">
        <f>SUM(G2614:G2614)</f>
        <v>4.4175000000000004</v>
      </c>
      <c r="I2614" s="27"/>
      <c r="J2614" s="19">
        <v>0</v>
      </c>
    </row>
    <row r="2615" spans="1:10" ht="15.75" hidden="1" thickBot="1" x14ac:dyDescent="0.3">
      <c r="A2615" s="282"/>
      <c r="B2615" s="283"/>
      <c r="C2615" s="284"/>
      <c r="D2615" s="284"/>
      <c r="E2615" s="241"/>
      <c r="F2615" s="242" t="s">
        <v>13</v>
      </c>
      <c r="G2615" s="32" t="str">
        <f t="shared" si="45"/>
        <v/>
      </c>
      <c r="H2615" s="33"/>
      <c r="I2615" s="20"/>
      <c r="J2615" s="19">
        <v>0</v>
      </c>
    </row>
    <row r="2616" spans="1:10" ht="15.75" hidden="1" thickBot="1" x14ac:dyDescent="0.3">
      <c r="A2616" s="270" t="s">
        <v>637</v>
      </c>
      <c r="B2616" s="271" t="s">
        <v>3052</v>
      </c>
      <c r="C2616" s="272"/>
      <c r="D2616" s="273" t="s">
        <v>72</v>
      </c>
      <c r="E2616" s="236"/>
      <c r="F2616" s="237" t="s">
        <v>13</v>
      </c>
      <c r="G2616" s="274" t="str">
        <f t="shared" si="45"/>
        <v/>
      </c>
      <c r="H2616" s="275"/>
      <c r="I2616" s="276"/>
      <c r="J2616" s="19">
        <v>0</v>
      </c>
    </row>
    <row r="2617" spans="1:10" ht="15.75" hidden="1" thickBot="1" x14ac:dyDescent="0.3">
      <c r="A2617" s="277"/>
      <c r="B2617" s="278"/>
      <c r="C2617" s="279"/>
      <c r="D2617" s="279"/>
      <c r="E2617" s="238"/>
      <c r="F2617" s="239" t="s">
        <v>13</v>
      </c>
      <c r="G2617" s="22" t="str">
        <f t="shared" si="45"/>
        <v/>
      </c>
      <c r="H2617" s="23"/>
      <c r="I2617" s="20"/>
      <c r="J2617" s="19">
        <v>0</v>
      </c>
    </row>
    <row r="2618" spans="1:10" ht="15.75" hidden="1" thickBot="1" x14ac:dyDescent="0.3">
      <c r="A2618" s="277"/>
      <c r="B2618" s="278"/>
      <c r="C2618" s="280" t="s">
        <v>6528</v>
      </c>
      <c r="D2618" s="280" t="s">
        <v>1044</v>
      </c>
      <c r="E2618" s="234">
        <v>1</v>
      </c>
      <c r="F2618" s="240">
        <v>24.975499999999997</v>
      </c>
      <c r="G2618" s="22">
        <f t="shared" si="45"/>
        <v>24.975499999999997</v>
      </c>
      <c r="H2618" s="26">
        <f>SUM(G2618:G2618)</f>
        <v>24.975499999999997</v>
      </c>
      <c r="I2618" s="27"/>
      <c r="J2618" s="19">
        <v>0</v>
      </c>
    </row>
    <row r="2619" spans="1:10" ht="15.75" hidden="1" thickBot="1" x14ac:dyDescent="0.3">
      <c r="A2619" s="282"/>
      <c r="B2619" s="283"/>
      <c r="C2619" s="284"/>
      <c r="D2619" s="284"/>
      <c r="E2619" s="241"/>
      <c r="F2619" s="242" t="s">
        <v>13</v>
      </c>
      <c r="G2619" s="32" t="str">
        <f t="shared" si="45"/>
        <v/>
      </c>
      <c r="H2619" s="33"/>
      <c r="I2619" s="20"/>
      <c r="J2619" s="19">
        <v>0</v>
      </c>
    </row>
    <row r="2620" spans="1:10" ht="15.75" hidden="1" thickBot="1" x14ac:dyDescent="0.3">
      <c r="A2620" s="270" t="s">
        <v>638</v>
      </c>
      <c r="B2620" s="271" t="s">
        <v>3053</v>
      </c>
      <c r="C2620" s="272"/>
      <c r="D2620" s="273" t="s">
        <v>68</v>
      </c>
      <c r="E2620" s="236"/>
      <c r="F2620" s="237" t="s">
        <v>13</v>
      </c>
      <c r="G2620" s="274" t="str">
        <f t="shared" si="45"/>
        <v/>
      </c>
      <c r="H2620" s="275"/>
      <c r="I2620" s="276"/>
      <c r="J2620" s="19">
        <v>0</v>
      </c>
    </row>
    <row r="2621" spans="1:10" ht="15.75" hidden="1" thickBot="1" x14ac:dyDescent="0.3">
      <c r="A2621" s="277"/>
      <c r="B2621" s="278"/>
      <c r="C2621" s="279"/>
      <c r="D2621" s="279"/>
      <c r="E2621" s="238"/>
      <c r="F2621" s="239" t="s">
        <v>13</v>
      </c>
      <c r="G2621" s="22" t="str">
        <f t="shared" si="45"/>
        <v/>
      </c>
      <c r="H2621" s="23"/>
      <c r="I2621" s="20"/>
      <c r="J2621" s="19">
        <v>0</v>
      </c>
    </row>
    <row r="2622" spans="1:10" ht="26.25" hidden="1" thickBot="1" x14ac:dyDescent="0.3">
      <c r="A2622" s="277"/>
      <c r="B2622" s="278"/>
      <c r="C2622" s="280" t="s">
        <v>6529</v>
      </c>
      <c r="D2622" s="280" t="s">
        <v>162</v>
      </c>
      <c r="E2622" s="234">
        <v>1</v>
      </c>
      <c r="F2622" s="240">
        <v>31.463999999999995</v>
      </c>
      <c r="G2622" s="22">
        <f t="shared" si="45"/>
        <v>31.463999999999995</v>
      </c>
      <c r="H2622" s="26">
        <f>SUM(G2622:G2622)</f>
        <v>31.463999999999995</v>
      </c>
      <c r="I2622" s="27"/>
      <c r="J2622" s="19">
        <v>0</v>
      </c>
    </row>
    <row r="2623" spans="1:10" ht="15.75" hidden="1" thickBot="1" x14ac:dyDescent="0.3">
      <c r="A2623" s="282"/>
      <c r="B2623" s="283"/>
      <c r="C2623" s="284"/>
      <c r="D2623" s="284"/>
      <c r="E2623" s="241"/>
      <c r="F2623" s="242" t="s">
        <v>13</v>
      </c>
      <c r="G2623" s="32" t="str">
        <f t="shared" si="45"/>
        <v/>
      </c>
      <c r="H2623" s="33"/>
      <c r="I2623" s="20"/>
      <c r="J2623" s="19">
        <v>0</v>
      </c>
    </row>
    <row r="2624" spans="1:10" ht="15.75" hidden="1" thickBot="1" x14ac:dyDescent="0.3">
      <c r="A2624" s="270" t="s">
        <v>639</v>
      </c>
      <c r="B2624" s="271" t="s">
        <v>3054</v>
      </c>
      <c r="C2624" s="272"/>
      <c r="D2624" s="273" t="s">
        <v>18</v>
      </c>
      <c r="E2624" s="236"/>
      <c r="F2624" s="237" t="s">
        <v>13</v>
      </c>
      <c r="G2624" s="274" t="str">
        <f t="shared" si="45"/>
        <v/>
      </c>
      <c r="H2624" s="275"/>
      <c r="I2624" s="276"/>
      <c r="J2624" s="19">
        <v>0</v>
      </c>
    </row>
    <row r="2625" spans="1:10" ht="15.75" hidden="1" thickBot="1" x14ac:dyDescent="0.3">
      <c r="A2625" s="277"/>
      <c r="B2625" s="278"/>
      <c r="C2625" s="279"/>
      <c r="D2625" s="279"/>
      <c r="E2625" s="238"/>
      <c r="F2625" s="239" t="s">
        <v>13</v>
      </c>
      <c r="G2625" s="22" t="str">
        <f t="shared" si="45"/>
        <v/>
      </c>
      <c r="H2625" s="23"/>
      <c r="I2625" s="20"/>
      <c r="J2625" s="19">
        <v>0</v>
      </c>
    </row>
    <row r="2626" spans="1:10" ht="15.75" hidden="1" thickBot="1" x14ac:dyDescent="0.3">
      <c r="A2626" s="277"/>
      <c r="B2626" s="278"/>
      <c r="C2626" s="280" t="s">
        <v>6417</v>
      </c>
      <c r="D2626" s="280" t="s">
        <v>1044</v>
      </c>
      <c r="E2626" s="234">
        <v>0.4</v>
      </c>
      <c r="F2626" s="240">
        <v>27.777999999999999</v>
      </c>
      <c r="G2626" s="22">
        <f t="shared" si="45"/>
        <v>11.1112</v>
      </c>
      <c r="H2626" s="26">
        <f>SUM(G2626:G2626)</f>
        <v>11.1112</v>
      </c>
      <c r="I2626" s="27"/>
      <c r="J2626" s="19">
        <v>0</v>
      </c>
    </row>
    <row r="2627" spans="1:10" ht="15.75" hidden="1" thickBot="1" x14ac:dyDescent="0.3">
      <c r="A2627" s="282"/>
      <c r="B2627" s="283"/>
      <c r="C2627" s="284"/>
      <c r="D2627" s="284"/>
      <c r="E2627" s="241"/>
      <c r="F2627" s="242" t="s">
        <v>13</v>
      </c>
      <c r="G2627" s="32" t="str">
        <f t="shared" si="45"/>
        <v/>
      </c>
      <c r="H2627" s="33"/>
      <c r="I2627" s="20"/>
      <c r="J2627" s="19">
        <v>0</v>
      </c>
    </row>
    <row r="2628" spans="1:10" ht="15.75" hidden="1" thickBot="1" x14ac:dyDescent="0.3">
      <c r="A2628" s="270" t="s">
        <v>640</v>
      </c>
      <c r="B2628" s="271" t="s">
        <v>3055</v>
      </c>
      <c r="C2628" s="272"/>
      <c r="D2628" s="273" t="s">
        <v>3056</v>
      </c>
      <c r="E2628" s="236"/>
      <c r="F2628" s="237" t="s">
        <v>13</v>
      </c>
      <c r="G2628" s="274" t="str">
        <f t="shared" si="45"/>
        <v/>
      </c>
      <c r="H2628" s="275"/>
      <c r="I2628" s="276"/>
      <c r="J2628" s="19">
        <v>0</v>
      </c>
    </row>
    <row r="2629" spans="1:10" ht="15.75" hidden="1" thickBot="1" x14ac:dyDescent="0.3">
      <c r="A2629" s="277"/>
      <c r="B2629" s="278"/>
      <c r="C2629" s="279"/>
      <c r="D2629" s="279"/>
      <c r="E2629" s="238"/>
      <c r="F2629" s="239" t="s">
        <v>13</v>
      </c>
      <c r="G2629" s="22" t="str">
        <f t="shared" si="45"/>
        <v/>
      </c>
      <c r="H2629" s="23"/>
      <c r="I2629" s="20"/>
      <c r="J2629" s="19">
        <v>0</v>
      </c>
    </row>
    <row r="2630" spans="1:10" ht="15.75" hidden="1" thickBot="1" x14ac:dyDescent="0.3">
      <c r="A2630" s="277"/>
      <c r="B2630" s="278"/>
      <c r="C2630" s="280" t="s">
        <v>6530</v>
      </c>
      <c r="D2630" s="280" t="s">
        <v>1044</v>
      </c>
      <c r="E2630" s="234">
        <v>40</v>
      </c>
      <c r="F2630" s="240">
        <v>0.59849999999999992</v>
      </c>
      <c r="G2630" s="22">
        <f t="shared" si="45"/>
        <v>23.939999999999998</v>
      </c>
      <c r="H2630" s="26">
        <f>SUM(G2630:G2630)</f>
        <v>23.939999999999998</v>
      </c>
      <c r="I2630" s="27"/>
      <c r="J2630" s="19">
        <v>0</v>
      </c>
    </row>
    <row r="2631" spans="1:10" ht="15.75" hidden="1" thickBot="1" x14ac:dyDescent="0.3">
      <c r="A2631" s="282"/>
      <c r="B2631" s="283"/>
      <c r="C2631" s="284"/>
      <c r="D2631" s="284"/>
      <c r="E2631" s="241"/>
      <c r="F2631" s="242" t="s">
        <v>13</v>
      </c>
      <c r="G2631" s="32" t="str">
        <f t="shared" si="45"/>
        <v/>
      </c>
      <c r="H2631" s="33"/>
      <c r="I2631" s="20"/>
      <c r="J2631" s="19">
        <v>0</v>
      </c>
    </row>
    <row r="2632" spans="1:10" ht="15.75" hidden="1" thickBot="1" x14ac:dyDescent="0.3">
      <c r="A2632" s="270" t="s">
        <v>641</v>
      </c>
      <c r="B2632" s="271" t="s">
        <v>3057</v>
      </c>
      <c r="C2632" s="272"/>
      <c r="D2632" s="273" t="s">
        <v>3056</v>
      </c>
      <c r="E2632" s="236"/>
      <c r="F2632" s="237" t="s">
        <v>13</v>
      </c>
      <c r="G2632" s="274" t="str">
        <f t="shared" si="45"/>
        <v/>
      </c>
      <c r="H2632" s="275"/>
      <c r="I2632" s="276"/>
      <c r="J2632" s="19">
        <v>0</v>
      </c>
    </row>
    <row r="2633" spans="1:10" ht="15.75" hidden="1" thickBot="1" x14ac:dyDescent="0.3">
      <c r="A2633" s="277"/>
      <c r="B2633" s="278"/>
      <c r="C2633" s="279"/>
      <c r="D2633" s="279"/>
      <c r="E2633" s="238"/>
      <c r="F2633" s="239" t="s">
        <v>13</v>
      </c>
      <c r="G2633" s="22" t="str">
        <f t="shared" si="45"/>
        <v/>
      </c>
      <c r="H2633" s="23"/>
      <c r="I2633" s="20"/>
      <c r="J2633" s="19">
        <v>0</v>
      </c>
    </row>
    <row r="2634" spans="1:10" ht="26.25" hidden="1" thickBot="1" x14ac:dyDescent="0.3">
      <c r="A2634" s="277"/>
      <c r="B2634" s="278"/>
      <c r="C2634" s="280" t="s">
        <v>6405</v>
      </c>
      <c r="D2634" s="280" t="s">
        <v>1044</v>
      </c>
      <c r="E2634" s="234">
        <v>40</v>
      </c>
      <c r="F2634" s="240">
        <v>0.627</v>
      </c>
      <c r="G2634" s="22">
        <f t="shared" ref="G2634:G2697" si="46">IF(ISNUMBER(F2634),E2634*F2634,"")</f>
        <v>25.08</v>
      </c>
      <c r="H2634" s="26">
        <f>SUM(G2634:G2634)</f>
        <v>25.08</v>
      </c>
      <c r="I2634" s="27"/>
      <c r="J2634" s="19">
        <v>0</v>
      </c>
    </row>
    <row r="2635" spans="1:10" ht="15.75" hidden="1" thickBot="1" x14ac:dyDescent="0.3">
      <c r="A2635" s="282"/>
      <c r="B2635" s="283"/>
      <c r="C2635" s="284"/>
      <c r="D2635" s="284"/>
      <c r="E2635" s="241"/>
      <c r="F2635" s="242" t="s">
        <v>13</v>
      </c>
      <c r="G2635" s="32" t="str">
        <f t="shared" si="46"/>
        <v/>
      </c>
      <c r="H2635" s="33"/>
      <c r="I2635" s="20"/>
      <c r="J2635" s="19">
        <v>0</v>
      </c>
    </row>
    <row r="2636" spans="1:10" ht="15.75" hidden="1" thickBot="1" x14ac:dyDescent="0.3">
      <c r="A2636" s="270" t="s">
        <v>642</v>
      </c>
      <c r="B2636" s="271" t="s">
        <v>3058</v>
      </c>
      <c r="C2636" s="272"/>
      <c r="D2636" s="273" t="s">
        <v>3059</v>
      </c>
      <c r="E2636" s="236"/>
      <c r="F2636" s="237" t="s">
        <v>13</v>
      </c>
      <c r="G2636" s="274" t="str">
        <f t="shared" si="46"/>
        <v/>
      </c>
      <c r="H2636" s="275"/>
      <c r="I2636" s="276"/>
      <c r="J2636" s="19">
        <v>0</v>
      </c>
    </row>
    <row r="2637" spans="1:10" ht="15.75" hidden="1" thickBot="1" x14ac:dyDescent="0.3">
      <c r="A2637" s="277"/>
      <c r="B2637" s="278"/>
      <c r="C2637" s="279"/>
      <c r="D2637" s="279"/>
      <c r="E2637" s="238"/>
      <c r="F2637" s="239" t="s">
        <v>13</v>
      </c>
      <c r="G2637" s="22" t="str">
        <f t="shared" si="46"/>
        <v/>
      </c>
      <c r="H2637" s="23"/>
      <c r="I2637" s="20"/>
      <c r="J2637" s="19">
        <v>0</v>
      </c>
    </row>
    <row r="2638" spans="1:10" ht="15.75" hidden="1" thickBot="1" x14ac:dyDescent="0.3">
      <c r="A2638" s="277"/>
      <c r="B2638" s="278"/>
      <c r="C2638" s="280" t="s">
        <v>6196</v>
      </c>
      <c r="D2638" s="280" t="s">
        <v>1044</v>
      </c>
      <c r="E2638" s="234">
        <v>50</v>
      </c>
      <c r="F2638" s="240">
        <v>0.64600000000000002</v>
      </c>
      <c r="G2638" s="22">
        <f t="shared" si="46"/>
        <v>32.300000000000004</v>
      </c>
      <c r="H2638" s="26">
        <f>SUM(G2638:G2638)</f>
        <v>32.300000000000004</v>
      </c>
      <c r="I2638" s="27"/>
      <c r="J2638" s="19">
        <v>0</v>
      </c>
    </row>
    <row r="2639" spans="1:10" ht="15.75" hidden="1" thickBot="1" x14ac:dyDescent="0.3">
      <c r="A2639" s="282"/>
      <c r="B2639" s="283"/>
      <c r="C2639" s="284"/>
      <c r="D2639" s="284"/>
      <c r="E2639" s="241"/>
      <c r="F2639" s="242" t="s">
        <v>13</v>
      </c>
      <c r="G2639" s="32" t="str">
        <f t="shared" si="46"/>
        <v/>
      </c>
      <c r="H2639" s="33"/>
      <c r="I2639" s="20"/>
      <c r="J2639" s="19">
        <v>0</v>
      </c>
    </row>
    <row r="2640" spans="1:10" ht="15.75" hidden="1" thickBot="1" x14ac:dyDescent="0.3">
      <c r="A2640" s="270" t="s">
        <v>643</v>
      </c>
      <c r="B2640" s="271" t="s">
        <v>3060</v>
      </c>
      <c r="C2640" s="272"/>
      <c r="D2640" s="273" t="s">
        <v>3061</v>
      </c>
      <c r="E2640" s="236"/>
      <c r="F2640" s="237" t="s">
        <v>13</v>
      </c>
      <c r="G2640" s="274" t="str">
        <f t="shared" si="46"/>
        <v/>
      </c>
      <c r="H2640" s="275"/>
      <c r="I2640" s="276"/>
      <c r="J2640" s="19">
        <v>0</v>
      </c>
    </row>
    <row r="2641" spans="1:10" ht="15.75" hidden="1" thickBot="1" x14ac:dyDescent="0.3">
      <c r="A2641" s="277"/>
      <c r="B2641" s="278"/>
      <c r="C2641" s="279"/>
      <c r="D2641" s="279"/>
      <c r="E2641" s="238"/>
      <c r="F2641" s="239" t="s">
        <v>13</v>
      </c>
      <c r="G2641" s="22" t="str">
        <f t="shared" si="46"/>
        <v/>
      </c>
      <c r="H2641" s="23"/>
      <c r="I2641" s="20"/>
      <c r="J2641" s="19">
        <v>0</v>
      </c>
    </row>
    <row r="2642" spans="1:10" ht="15.75" hidden="1" thickBot="1" x14ac:dyDescent="0.3">
      <c r="A2642" s="277"/>
      <c r="B2642" s="278"/>
      <c r="C2642" s="280" t="s">
        <v>6414</v>
      </c>
      <c r="D2642" s="280" t="s">
        <v>1044</v>
      </c>
      <c r="E2642" s="234">
        <v>20</v>
      </c>
      <c r="F2642" s="240">
        <v>1.7765</v>
      </c>
      <c r="G2642" s="22">
        <f t="shared" si="46"/>
        <v>35.53</v>
      </c>
      <c r="H2642" s="26">
        <f>SUM(G2642:G2642)</f>
        <v>35.53</v>
      </c>
      <c r="I2642" s="27"/>
      <c r="J2642" s="19">
        <v>0</v>
      </c>
    </row>
    <row r="2643" spans="1:10" ht="15.75" hidden="1" thickBot="1" x14ac:dyDescent="0.3">
      <c r="A2643" s="282"/>
      <c r="B2643" s="283"/>
      <c r="C2643" s="284"/>
      <c r="D2643" s="284"/>
      <c r="E2643" s="241"/>
      <c r="F2643" s="242" t="s">
        <v>13</v>
      </c>
      <c r="G2643" s="32" t="str">
        <f t="shared" si="46"/>
        <v/>
      </c>
      <c r="H2643" s="33"/>
      <c r="I2643" s="20"/>
      <c r="J2643" s="19">
        <v>0</v>
      </c>
    </row>
    <row r="2644" spans="1:10" ht="15.75" hidden="1" thickBot="1" x14ac:dyDescent="0.3">
      <c r="A2644" s="270" t="s">
        <v>644</v>
      </c>
      <c r="B2644" s="271" t="s">
        <v>3062</v>
      </c>
      <c r="C2644" s="272"/>
      <c r="D2644" s="273" t="s">
        <v>3056</v>
      </c>
      <c r="E2644" s="236"/>
      <c r="F2644" s="237" t="s">
        <v>13</v>
      </c>
      <c r="G2644" s="274" t="str">
        <f t="shared" si="46"/>
        <v/>
      </c>
      <c r="H2644" s="275"/>
      <c r="I2644" s="276"/>
      <c r="J2644" s="19">
        <v>0</v>
      </c>
    </row>
    <row r="2645" spans="1:10" ht="15.75" hidden="1" thickBot="1" x14ac:dyDescent="0.3">
      <c r="A2645" s="277"/>
      <c r="B2645" s="278"/>
      <c r="C2645" s="279"/>
      <c r="D2645" s="279"/>
      <c r="E2645" s="238"/>
      <c r="F2645" s="239" t="s">
        <v>13</v>
      </c>
      <c r="G2645" s="22" t="str">
        <f t="shared" si="46"/>
        <v/>
      </c>
      <c r="H2645" s="23"/>
      <c r="I2645" s="20"/>
      <c r="J2645" s="19">
        <v>0</v>
      </c>
    </row>
    <row r="2646" spans="1:10" ht="26.25" hidden="1" thickBot="1" x14ac:dyDescent="0.3">
      <c r="A2646" s="277"/>
      <c r="B2646" s="278"/>
      <c r="C2646" s="280" t="s">
        <v>6531</v>
      </c>
      <c r="D2646" s="280" t="s">
        <v>1044</v>
      </c>
      <c r="E2646" s="234">
        <v>40</v>
      </c>
      <c r="F2646" s="240">
        <v>0.71249999999999991</v>
      </c>
      <c r="G2646" s="22">
        <f t="shared" si="46"/>
        <v>28.499999999999996</v>
      </c>
      <c r="H2646" s="26">
        <f>SUM(G2646:G2646)</f>
        <v>28.499999999999996</v>
      </c>
      <c r="I2646" s="27"/>
      <c r="J2646" s="19">
        <v>0</v>
      </c>
    </row>
    <row r="2647" spans="1:10" ht="15.75" hidden="1" thickBot="1" x14ac:dyDescent="0.3">
      <c r="A2647" s="282"/>
      <c r="B2647" s="283"/>
      <c r="C2647" s="284"/>
      <c r="D2647" s="284"/>
      <c r="E2647" s="241"/>
      <c r="F2647" s="242" t="s">
        <v>13</v>
      </c>
      <c r="G2647" s="32" t="str">
        <f t="shared" si="46"/>
        <v/>
      </c>
      <c r="H2647" s="33"/>
      <c r="I2647" s="20"/>
      <c r="J2647" s="19">
        <v>0</v>
      </c>
    </row>
    <row r="2648" spans="1:10" ht="15.75" hidden="1" thickBot="1" x14ac:dyDescent="0.3">
      <c r="A2648" s="270" t="s">
        <v>645</v>
      </c>
      <c r="B2648" s="271" t="s">
        <v>3063</v>
      </c>
      <c r="C2648" s="272"/>
      <c r="D2648" s="273" t="s">
        <v>1778</v>
      </c>
      <c r="E2648" s="236"/>
      <c r="F2648" s="237" t="s">
        <v>13</v>
      </c>
      <c r="G2648" s="274" t="str">
        <f t="shared" si="46"/>
        <v/>
      </c>
      <c r="H2648" s="275"/>
      <c r="I2648" s="276"/>
      <c r="J2648" s="19">
        <v>0</v>
      </c>
    </row>
    <row r="2649" spans="1:10" ht="15.75" hidden="1" thickBot="1" x14ac:dyDescent="0.3">
      <c r="A2649" s="277"/>
      <c r="B2649" s="278"/>
      <c r="C2649" s="279"/>
      <c r="D2649" s="279"/>
      <c r="E2649" s="238"/>
      <c r="F2649" s="239" t="s">
        <v>13</v>
      </c>
      <c r="G2649" s="22" t="str">
        <f t="shared" si="46"/>
        <v/>
      </c>
      <c r="H2649" s="23"/>
      <c r="I2649" s="20"/>
      <c r="J2649" s="19">
        <v>0</v>
      </c>
    </row>
    <row r="2650" spans="1:10" ht="26.25" hidden="1" thickBot="1" x14ac:dyDescent="0.3">
      <c r="A2650" s="277"/>
      <c r="B2650" s="278"/>
      <c r="C2650" s="280" t="s">
        <v>6195</v>
      </c>
      <c r="D2650" s="280" t="s">
        <v>6131</v>
      </c>
      <c r="E2650" s="234">
        <v>1</v>
      </c>
      <c r="F2650" s="240">
        <v>199.71849999999998</v>
      </c>
      <c r="G2650" s="22">
        <f t="shared" si="46"/>
        <v>199.71849999999998</v>
      </c>
      <c r="H2650" s="26">
        <f>SUM(G2650:G2652)</f>
        <v>246.52035924999996</v>
      </c>
      <c r="I2650" s="27"/>
      <c r="J2650" s="19">
        <v>0</v>
      </c>
    </row>
    <row r="2651" spans="1:10" ht="51.75" hidden="1" thickBot="1" x14ac:dyDescent="0.3">
      <c r="A2651" s="277"/>
      <c r="B2651" s="278"/>
      <c r="C2651" s="280" t="s">
        <v>6173</v>
      </c>
      <c r="D2651" s="280" t="s">
        <v>6131</v>
      </c>
      <c r="E2651" s="234">
        <v>1</v>
      </c>
      <c r="F2651" s="235">
        <v>8.3948032499999989</v>
      </c>
      <c r="G2651" s="22">
        <f t="shared" si="46"/>
        <v>8.3948032499999989</v>
      </c>
      <c r="H2651" s="23"/>
      <c r="I2651" s="20"/>
      <c r="J2651" s="19">
        <v>0</v>
      </c>
    </row>
    <row r="2652" spans="1:10" ht="39" hidden="1" thickBot="1" x14ac:dyDescent="0.3">
      <c r="A2652" s="277"/>
      <c r="B2652" s="278"/>
      <c r="C2652" s="280" t="s">
        <v>6243</v>
      </c>
      <c r="D2652" s="280" t="s">
        <v>6365</v>
      </c>
      <c r="E2652" s="234">
        <v>20</v>
      </c>
      <c r="F2652" s="240">
        <v>1.9203527999999996</v>
      </c>
      <c r="G2652" s="22">
        <f t="shared" si="46"/>
        <v>38.40705599999999</v>
      </c>
      <c r="H2652" s="23"/>
      <c r="I2652" s="20"/>
      <c r="J2652" s="19">
        <v>0</v>
      </c>
    </row>
    <row r="2653" spans="1:10" ht="15.75" hidden="1" thickBot="1" x14ac:dyDescent="0.3">
      <c r="A2653" s="277"/>
      <c r="B2653" s="278"/>
      <c r="C2653" s="280"/>
      <c r="D2653" s="292"/>
      <c r="E2653" s="234"/>
      <c r="F2653" s="240" t="s">
        <v>13</v>
      </c>
      <c r="G2653" s="22" t="str">
        <f t="shared" si="46"/>
        <v/>
      </c>
      <c r="H2653" s="23"/>
      <c r="I2653" s="20"/>
      <c r="J2653" s="19">
        <v>0</v>
      </c>
    </row>
    <row r="2654" spans="1:10" ht="15.75" hidden="1" thickBot="1" x14ac:dyDescent="0.3">
      <c r="A2654" s="277"/>
      <c r="B2654" s="278"/>
      <c r="C2654" s="289" t="s">
        <v>646</v>
      </c>
      <c r="D2654" s="292"/>
      <c r="E2654" s="234"/>
      <c r="F2654" s="240" t="s">
        <v>13</v>
      </c>
      <c r="G2654" s="22" t="str">
        <f t="shared" si="46"/>
        <v/>
      </c>
      <c r="H2654" s="23"/>
      <c r="I2654" s="20"/>
      <c r="J2654" s="19">
        <v>0</v>
      </c>
    </row>
    <row r="2655" spans="1:10" ht="15.75" hidden="1" thickBot="1" x14ac:dyDescent="0.3">
      <c r="A2655" s="282"/>
      <c r="B2655" s="283"/>
      <c r="C2655" s="284"/>
      <c r="D2655" s="284"/>
      <c r="E2655" s="241"/>
      <c r="F2655" s="242" t="s">
        <v>13</v>
      </c>
      <c r="G2655" s="32" t="str">
        <f t="shared" si="46"/>
        <v/>
      </c>
      <c r="H2655" s="33"/>
      <c r="I2655" s="20"/>
      <c r="J2655" s="19">
        <v>0</v>
      </c>
    </row>
    <row r="2656" spans="1:10" ht="15.75" hidden="1" thickBot="1" x14ac:dyDescent="0.3">
      <c r="A2656" s="270" t="s">
        <v>647</v>
      </c>
      <c r="B2656" s="271" t="s">
        <v>3064</v>
      </c>
      <c r="C2656" s="272"/>
      <c r="D2656" s="273" t="s">
        <v>1778</v>
      </c>
      <c r="E2656" s="236"/>
      <c r="F2656" s="237" t="s">
        <v>13</v>
      </c>
      <c r="G2656" s="274" t="str">
        <f t="shared" si="46"/>
        <v/>
      </c>
      <c r="H2656" s="275"/>
      <c r="I2656" s="276"/>
      <c r="J2656" s="19">
        <v>0</v>
      </c>
    </row>
    <row r="2657" spans="1:10" ht="15.75" hidden="1" thickBot="1" x14ac:dyDescent="0.3">
      <c r="A2657" s="277"/>
      <c r="B2657" s="278"/>
      <c r="C2657" s="279"/>
      <c r="D2657" s="279"/>
      <c r="E2657" s="238"/>
      <c r="F2657" s="239" t="s">
        <v>13</v>
      </c>
      <c r="G2657" s="22" t="str">
        <f t="shared" si="46"/>
        <v/>
      </c>
      <c r="H2657" s="23"/>
      <c r="I2657" s="20"/>
      <c r="J2657" s="19">
        <v>0</v>
      </c>
    </row>
    <row r="2658" spans="1:10" ht="26.25" hidden="1" thickBot="1" x14ac:dyDescent="0.3">
      <c r="A2658" s="277"/>
      <c r="B2658" s="278"/>
      <c r="C2658" s="280" t="s">
        <v>6214</v>
      </c>
      <c r="D2658" s="280" t="s">
        <v>6131</v>
      </c>
      <c r="E2658" s="234">
        <v>1</v>
      </c>
      <c r="F2658" s="240">
        <v>224.941</v>
      </c>
      <c r="G2658" s="22">
        <f t="shared" si="46"/>
        <v>224.941</v>
      </c>
      <c r="H2658" s="26">
        <f>SUM(G2658:G2660)</f>
        <v>271.74285924999998</v>
      </c>
      <c r="I2658" s="27"/>
      <c r="J2658" s="19">
        <v>0</v>
      </c>
    </row>
    <row r="2659" spans="1:10" ht="51.75" hidden="1" thickBot="1" x14ac:dyDescent="0.3">
      <c r="A2659" s="277"/>
      <c r="B2659" s="278"/>
      <c r="C2659" s="280" t="s">
        <v>6173</v>
      </c>
      <c r="D2659" s="280" t="s">
        <v>6131</v>
      </c>
      <c r="E2659" s="234">
        <v>1</v>
      </c>
      <c r="F2659" s="235">
        <v>8.3948032499999989</v>
      </c>
      <c r="G2659" s="22">
        <f t="shared" si="46"/>
        <v>8.3948032499999989</v>
      </c>
      <c r="H2659" s="23"/>
      <c r="I2659" s="20"/>
      <c r="J2659" s="19">
        <v>0</v>
      </c>
    </row>
    <row r="2660" spans="1:10" ht="39" hidden="1" thickBot="1" x14ac:dyDescent="0.3">
      <c r="A2660" s="277"/>
      <c r="B2660" s="278"/>
      <c r="C2660" s="280" t="s">
        <v>6243</v>
      </c>
      <c r="D2660" s="280" t="s">
        <v>6365</v>
      </c>
      <c r="E2660" s="234">
        <v>20</v>
      </c>
      <c r="F2660" s="240">
        <v>1.9203527999999996</v>
      </c>
      <c r="G2660" s="22">
        <f t="shared" si="46"/>
        <v>38.40705599999999</v>
      </c>
      <c r="H2660" s="23"/>
      <c r="I2660" s="20"/>
      <c r="J2660" s="19">
        <v>0</v>
      </c>
    </row>
    <row r="2661" spans="1:10" ht="15.75" hidden="1" thickBot="1" x14ac:dyDescent="0.3">
      <c r="A2661" s="277"/>
      <c r="B2661" s="278"/>
      <c r="C2661" s="280"/>
      <c r="D2661" s="292"/>
      <c r="E2661" s="234"/>
      <c r="F2661" s="240" t="s">
        <v>13</v>
      </c>
      <c r="G2661" s="22" t="str">
        <f t="shared" si="46"/>
        <v/>
      </c>
      <c r="H2661" s="23"/>
      <c r="I2661" s="20"/>
      <c r="J2661" s="19">
        <v>0</v>
      </c>
    </row>
    <row r="2662" spans="1:10" ht="15.75" hidden="1" thickBot="1" x14ac:dyDescent="0.3">
      <c r="A2662" s="277"/>
      <c r="B2662" s="278"/>
      <c r="C2662" s="289" t="s">
        <v>648</v>
      </c>
      <c r="D2662" s="292"/>
      <c r="E2662" s="234"/>
      <c r="F2662" s="240" t="s">
        <v>13</v>
      </c>
      <c r="G2662" s="22" t="str">
        <f t="shared" si="46"/>
        <v/>
      </c>
      <c r="H2662" s="23"/>
      <c r="I2662" s="20"/>
      <c r="J2662" s="19">
        <v>0</v>
      </c>
    </row>
    <row r="2663" spans="1:10" ht="15.75" hidden="1" thickBot="1" x14ac:dyDescent="0.3">
      <c r="A2663" s="282"/>
      <c r="B2663" s="283"/>
      <c r="C2663" s="284"/>
      <c r="D2663" s="284"/>
      <c r="E2663" s="241"/>
      <c r="F2663" s="242" t="s">
        <v>13</v>
      </c>
      <c r="G2663" s="32" t="str">
        <f t="shared" si="46"/>
        <v/>
      </c>
      <c r="H2663" s="33"/>
      <c r="I2663" s="20"/>
      <c r="J2663" s="19">
        <v>0</v>
      </c>
    </row>
    <row r="2664" spans="1:10" ht="15.75" hidden="1" thickBot="1" x14ac:dyDescent="0.3">
      <c r="A2664" s="270" t="s">
        <v>649</v>
      </c>
      <c r="B2664" s="271" t="s">
        <v>3065</v>
      </c>
      <c r="C2664" s="272"/>
      <c r="D2664" s="273" t="s">
        <v>1778</v>
      </c>
      <c r="E2664" s="236"/>
      <c r="F2664" s="237" t="s">
        <v>13</v>
      </c>
      <c r="G2664" s="274" t="str">
        <f t="shared" si="46"/>
        <v/>
      </c>
      <c r="H2664" s="275"/>
      <c r="I2664" s="276"/>
      <c r="J2664" s="19">
        <v>0</v>
      </c>
    </row>
    <row r="2665" spans="1:10" ht="15.75" hidden="1" thickBot="1" x14ac:dyDescent="0.3">
      <c r="A2665" s="277"/>
      <c r="B2665" s="278"/>
      <c r="C2665" s="279"/>
      <c r="D2665" s="279"/>
      <c r="E2665" s="238"/>
      <c r="F2665" s="239" t="s">
        <v>13</v>
      </c>
      <c r="G2665" s="22" t="str">
        <f t="shared" si="46"/>
        <v/>
      </c>
      <c r="H2665" s="23"/>
      <c r="I2665" s="20"/>
      <c r="J2665" s="19">
        <v>0</v>
      </c>
    </row>
    <row r="2666" spans="1:10" ht="26.25" hidden="1" thickBot="1" x14ac:dyDescent="0.3">
      <c r="A2666" s="277"/>
      <c r="B2666" s="278"/>
      <c r="C2666" s="280" t="s">
        <v>6211</v>
      </c>
      <c r="D2666" s="280" t="s">
        <v>6131</v>
      </c>
      <c r="E2666" s="234">
        <v>1</v>
      </c>
      <c r="F2666" s="240">
        <v>194.8355</v>
      </c>
      <c r="G2666" s="22">
        <f t="shared" si="46"/>
        <v>194.8355</v>
      </c>
      <c r="H2666" s="26">
        <f>SUM(G2666:G2668)</f>
        <v>241.63735924999997</v>
      </c>
      <c r="I2666" s="27"/>
      <c r="J2666" s="19">
        <v>0</v>
      </c>
    </row>
    <row r="2667" spans="1:10" ht="51.75" hidden="1" thickBot="1" x14ac:dyDescent="0.3">
      <c r="A2667" s="277"/>
      <c r="B2667" s="278"/>
      <c r="C2667" s="280" t="s">
        <v>6173</v>
      </c>
      <c r="D2667" s="280" t="s">
        <v>6131</v>
      </c>
      <c r="E2667" s="234">
        <v>1</v>
      </c>
      <c r="F2667" s="235">
        <v>8.3948032499999989</v>
      </c>
      <c r="G2667" s="22">
        <f t="shared" si="46"/>
        <v>8.3948032499999989</v>
      </c>
      <c r="H2667" s="23"/>
      <c r="I2667" s="20"/>
      <c r="J2667" s="19">
        <v>0</v>
      </c>
    </row>
    <row r="2668" spans="1:10" ht="39" hidden="1" thickBot="1" x14ac:dyDescent="0.3">
      <c r="A2668" s="277"/>
      <c r="B2668" s="278"/>
      <c r="C2668" s="280" t="s">
        <v>6243</v>
      </c>
      <c r="D2668" s="280" t="s">
        <v>6365</v>
      </c>
      <c r="E2668" s="234">
        <v>20</v>
      </c>
      <c r="F2668" s="240">
        <v>1.9203527999999996</v>
      </c>
      <c r="G2668" s="22">
        <f t="shared" si="46"/>
        <v>38.40705599999999</v>
      </c>
      <c r="H2668" s="23"/>
      <c r="I2668" s="20"/>
      <c r="J2668" s="19">
        <v>0</v>
      </c>
    </row>
    <row r="2669" spans="1:10" ht="15.75" hidden="1" thickBot="1" x14ac:dyDescent="0.3">
      <c r="A2669" s="277"/>
      <c r="B2669" s="278"/>
      <c r="C2669" s="280"/>
      <c r="D2669" s="292"/>
      <c r="E2669" s="234"/>
      <c r="F2669" s="240" t="s">
        <v>13</v>
      </c>
      <c r="G2669" s="22" t="str">
        <f t="shared" si="46"/>
        <v/>
      </c>
      <c r="H2669" s="23"/>
      <c r="I2669" s="20"/>
      <c r="J2669" s="19">
        <v>0</v>
      </c>
    </row>
    <row r="2670" spans="1:10" ht="15.75" hidden="1" thickBot="1" x14ac:dyDescent="0.3">
      <c r="A2670" s="277"/>
      <c r="B2670" s="278"/>
      <c r="C2670" s="289" t="s">
        <v>648</v>
      </c>
      <c r="D2670" s="292"/>
      <c r="E2670" s="234"/>
      <c r="F2670" s="240" t="s">
        <v>13</v>
      </c>
      <c r="G2670" s="22" t="str">
        <f t="shared" si="46"/>
        <v/>
      </c>
      <c r="H2670" s="23"/>
      <c r="I2670" s="20"/>
      <c r="J2670" s="19">
        <v>0</v>
      </c>
    </row>
    <row r="2671" spans="1:10" ht="15.75" hidden="1" thickBot="1" x14ac:dyDescent="0.3">
      <c r="A2671" s="282"/>
      <c r="B2671" s="283"/>
      <c r="C2671" s="284"/>
      <c r="D2671" s="284"/>
      <c r="E2671" s="241"/>
      <c r="F2671" s="242" t="s">
        <v>13</v>
      </c>
      <c r="G2671" s="32" t="str">
        <f t="shared" si="46"/>
        <v/>
      </c>
      <c r="H2671" s="33"/>
      <c r="I2671" s="20"/>
      <c r="J2671" s="19">
        <v>0</v>
      </c>
    </row>
    <row r="2672" spans="1:10" ht="15.75" hidden="1" thickBot="1" x14ac:dyDescent="0.3">
      <c r="A2672" s="270" t="s">
        <v>650</v>
      </c>
      <c r="B2672" s="271" t="s">
        <v>3066</v>
      </c>
      <c r="C2672" s="272"/>
      <c r="D2672" s="273" t="s">
        <v>18</v>
      </c>
      <c r="E2672" s="236"/>
      <c r="F2672" s="237" t="s">
        <v>13</v>
      </c>
      <c r="G2672" s="274" t="str">
        <f t="shared" si="46"/>
        <v/>
      </c>
      <c r="H2672" s="275"/>
      <c r="I2672" s="276"/>
      <c r="J2672" s="19">
        <v>0</v>
      </c>
    </row>
    <row r="2673" spans="1:10" ht="15.75" hidden="1" thickBot="1" x14ac:dyDescent="0.3">
      <c r="A2673" s="277"/>
      <c r="B2673" s="278"/>
      <c r="C2673" s="279"/>
      <c r="D2673" s="279"/>
      <c r="E2673" s="238"/>
      <c r="F2673" s="239" t="s">
        <v>13</v>
      </c>
      <c r="G2673" s="22" t="str">
        <f t="shared" si="46"/>
        <v/>
      </c>
      <c r="H2673" s="23"/>
      <c r="I2673" s="20"/>
      <c r="J2673" s="19">
        <v>0</v>
      </c>
    </row>
    <row r="2674" spans="1:10" ht="26.25" hidden="1" thickBot="1" x14ac:dyDescent="0.3">
      <c r="A2674" s="277"/>
      <c r="B2674" s="278"/>
      <c r="C2674" s="280" t="s">
        <v>6393</v>
      </c>
      <c r="D2674" s="280" t="s">
        <v>83</v>
      </c>
      <c r="E2674" s="234">
        <v>1</v>
      </c>
      <c r="F2674" s="240">
        <v>1.0449999999999999</v>
      </c>
      <c r="G2674" s="22">
        <f t="shared" si="46"/>
        <v>1.0449999999999999</v>
      </c>
      <c r="H2674" s="26">
        <f>SUM(G2674:G2674)</f>
        <v>1.0449999999999999</v>
      </c>
      <c r="I2674" s="27"/>
      <c r="J2674" s="19">
        <v>0</v>
      </c>
    </row>
    <row r="2675" spans="1:10" ht="15.75" hidden="1" thickBot="1" x14ac:dyDescent="0.3">
      <c r="A2675" s="282"/>
      <c r="B2675" s="283"/>
      <c r="C2675" s="284"/>
      <c r="D2675" s="284"/>
      <c r="E2675" s="241"/>
      <c r="F2675" s="242" t="s">
        <v>13</v>
      </c>
      <c r="G2675" s="32" t="str">
        <f t="shared" si="46"/>
        <v/>
      </c>
      <c r="H2675" s="33"/>
      <c r="I2675" s="20"/>
      <c r="J2675" s="19">
        <v>0</v>
      </c>
    </row>
    <row r="2676" spans="1:10" ht="15.75" hidden="1" thickBot="1" x14ac:dyDescent="0.3">
      <c r="A2676" s="270" t="s">
        <v>651</v>
      </c>
      <c r="B2676" s="271" t="s">
        <v>3067</v>
      </c>
      <c r="C2676" s="272"/>
      <c r="D2676" s="273" t="s">
        <v>18</v>
      </c>
      <c r="E2676" s="236"/>
      <c r="F2676" s="237" t="s">
        <v>13</v>
      </c>
      <c r="G2676" s="274" t="str">
        <f t="shared" si="46"/>
        <v/>
      </c>
      <c r="H2676" s="275"/>
      <c r="I2676" s="276"/>
      <c r="J2676" s="19">
        <v>0</v>
      </c>
    </row>
    <row r="2677" spans="1:10" ht="15.75" hidden="1" thickBot="1" x14ac:dyDescent="0.3">
      <c r="A2677" s="277"/>
      <c r="B2677" s="278"/>
      <c r="C2677" s="279"/>
      <c r="D2677" s="279"/>
      <c r="E2677" s="238"/>
      <c r="F2677" s="239" t="s">
        <v>13</v>
      </c>
      <c r="G2677" s="22" t="str">
        <f t="shared" si="46"/>
        <v/>
      </c>
      <c r="H2677" s="23"/>
      <c r="I2677" s="20"/>
      <c r="J2677" s="19">
        <v>0</v>
      </c>
    </row>
    <row r="2678" spans="1:10" ht="15.75" hidden="1" thickBot="1" x14ac:dyDescent="0.3">
      <c r="A2678" s="277"/>
      <c r="B2678" s="278"/>
      <c r="C2678" s="280" t="s">
        <v>6403</v>
      </c>
      <c r="D2678" s="280" t="s">
        <v>83</v>
      </c>
      <c r="E2678" s="234">
        <v>1</v>
      </c>
      <c r="F2678" s="240">
        <v>0.71249999999999991</v>
      </c>
      <c r="G2678" s="22">
        <f t="shared" si="46"/>
        <v>0.71249999999999991</v>
      </c>
      <c r="H2678" s="26">
        <f>SUM(G2678:G2678)</f>
        <v>0.71249999999999991</v>
      </c>
      <c r="I2678" s="27"/>
      <c r="J2678" s="19">
        <v>0</v>
      </c>
    </row>
    <row r="2679" spans="1:10" ht="15.75" hidden="1" thickBot="1" x14ac:dyDescent="0.3">
      <c r="A2679" s="282"/>
      <c r="B2679" s="283"/>
      <c r="C2679" s="284"/>
      <c r="D2679" s="284"/>
      <c r="E2679" s="241"/>
      <c r="F2679" s="242" t="s">
        <v>13</v>
      </c>
      <c r="G2679" s="32" t="str">
        <f t="shared" si="46"/>
        <v/>
      </c>
      <c r="H2679" s="33"/>
      <c r="I2679" s="20"/>
      <c r="J2679" s="19">
        <v>0</v>
      </c>
    </row>
    <row r="2680" spans="1:10" ht="15.75" hidden="1" thickBot="1" x14ac:dyDescent="0.3">
      <c r="A2680" s="270" t="s">
        <v>652</v>
      </c>
      <c r="B2680" s="271" t="s">
        <v>3068</v>
      </c>
      <c r="C2680" s="272"/>
      <c r="D2680" s="273" t="s">
        <v>18</v>
      </c>
      <c r="E2680" s="236"/>
      <c r="F2680" s="237" t="s">
        <v>13</v>
      </c>
      <c r="G2680" s="274" t="str">
        <f t="shared" si="46"/>
        <v/>
      </c>
      <c r="H2680" s="275"/>
      <c r="I2680" s="276"/>
      <c r="J2680" s="19">
        <v>0</v>
      </c>
    </row>
    <row r="2681" spans="1:10" ht="15.75" hidden="1" thickBot="1" x14ac:dyDescent="0.3">
      <c r="A2681" s="277"/>
      <c r="B2681" s="278"/>
      <c r="C2681" s="279"/>
      <c r="D2681" s="279"/>
      <c r="E2681" s="238"/>
      <c r="F2681" s="239" t="s">
        <v>13</v>
      </c>
      <c r="G2681" s="22" t="str">
        <f t="shared" si="46"/>
        <v/>
      </c>
      <c r="H2681" s="23"/>
      <c r="I2681" s="20"/>
      <c r="J2681" s="19">
        <v>0</v>
      </c>
    </row>
    <row r="2682" spans="1:10" ht="26.25" hidden="1" thickBot="1" x14ac:dyDescent="0.3">
      <c r="A2682" s="277"/>
      <c r="B2682" s="278"/>
      <c r="C2682" s="280" t="s">
        <v>6532</v>
      </c>
      <c r="D2682" s="280" t="s">
        <v>83</v>
      </c>
      <c r="E2682" s="234">
        <v>1</v>
      </c>
      <c r="F2682" s="240">
        <v>3.4104999999999999</v>
      </c>
      <c r="G2682" s="22">
        <f t="shared" si="46"/>
        <v>3.4104999999999999</v>
      </c>
      <c r="H2682" s="26">
        <f>SUM(G2682:G2682)</f>
        <v>3.4104999999999999</v>
      </c>
      <c r="I2682" s="27"/>
      <c r="J2682" s="19">
        <v>0</v>
      </c>
    </row>
    <row r="2683" spans="1:10" ht="15.75" hidden="1" thickBot="1" x14ac:dyDescent="0.3">
      <c r="A2683" s="282"/>
      <c r="B2683" s="283"/>
      <c r="C2683" s="284"/>
      <c r="D2683" s="284"/>
      <c r="E2683" s="241"/>
      <c r="F2683" s="242" t="s">
        <v>13</v>
      </c>
      <c r="G2683" s="32" t="str">
        <f t="shared" si="46"/>
        <v/>
      </c>
      <c r="H2683" s="33"/>
      <c r="I2683" s="20"/>
      <c r="J2683" s="19">
        <v>0</v>
      </c>
    </row>
    <row r="2684" spans="1:10" ht="15.75" hidden="1" thickBot="1" x14ac:dyDescent="0.3">
      <c r="A2684" s="270" t="s">
        <v>653</v>
      </c>
      <c r="B2684" s="271" t="s">
        <v>3069</v>
      </c>
      <c r="C2684" s="272"/>
      <c r="D2684" s="273" t="s">
        <v>18</v>
      </c>
      <c r="E2684" s="236"/>
      <c r="F2684" s="237" t="s">
        <v>13</v>
      </c>
      <c r="G2684" s="274" t="str">
        <f t="shared" si="46"/>
        <v/>
      </c>
      <c r="H2684" s="275"/>
      <c r="I2684" s="276"/>
      <c r="J2684" s="19">
        <v>0</v>
      </c>
    </row>
    <row r="2685" spans="1:10" ht="15.75" hidden="1" thickBot="1" x14ac:dyDescent="0.3">
      <c r="A2685" s="277"/>
      <c r="B2685" s="278"/>
      <c r="C2685" s="279"/>
      <c r="D2685" s="279"/>
      <c r="E2685" s="238"/>
      <c r="F2685" s="239" t="s">
        <v>13</v>
      </c>
      <c r="G2685" s="22" t="str">
        <f t="shared" si="46"/>
        <v/>
      </c>
      <c r="H2685" s="23"/>
      <c r="I2685" s="20"/>
      <c r="J2685" s="19">
        <v>0</v>
      </c>
    </row>
    <row r="2686" spans="1:10" ht="26.25" hidden="1" thickBot="1" x14ac:dyDescent="0.3">
      <c r="A2686" s="277"/>
      <c r="B2686" s="278"/>
      <c r="C2686" s="280" t="s">
        <v>654</v>
      </c>
      <c r="D2686" s="280" t="s">
        <v>87</v>
      </c>
      <c r="E2686" s="234">
        <v>1</v>
      </c>
      <c r="F2686" s="240" t="s">
        <v>13</v>
      </c>
      <c r="G2686" s="22" t="str">
        <f t="shared" si="46"/>
        <v/>
      </c>
      <c r="H2686" s="26">
        <f>SUM(G2686:G2686)</f>
        <v>0</v>
      </c>
      <c r="I2686" s="27"/>
      <c r="J2686" s="19">
        <v>0</v>
      </c>
    </row>
    <row r="2687" spans="1:10" ht="15.75" hidden="1" thickBot="1" x14ac:dyDescent="0.3">
      <c r="A2687" s="282"/>
      <c r="B2687" s="283"/>
      <c r="C2687" s="284"/>
      <c r="D2687" s="284"/>
      <c r="E2687" s="241"/>
      <c r="F2687" s="242" t="s">
        <v>13</v>
      </c>
      <c r="G2687" s="32" t="str">
        <f t="shared" si="46"/>
        <v/>
      </c>
      <c r="H2687" s="33"/>
      <c r="I2687" s="20"/>
      <c r="J2687" s="19">
        <v>0</v>
      </c>
    </row>
    <row r="2688" spans="1:10" ht="15.75" hidden="1" thickBot="1" x14ac:dyDescent="0.3">
      <c r="A2688" s="270" t="s">
        <v>655</v>
      </c>
      <c r="B2688" s="271" t="s">
        <v>3070</v>
      </c>
      <c r="C2688" s="272"/>
      <c r="D2688" s="273" t="s">
        <v>106</v>
      </c>
      <c r="E2688" s="236"/>
      <c r="F2688" s="237" t="s">
        <v>13</v>
      </c>
      <c r="G2688" s="274" t="str">
        <f t="shared" si="46"/>
        <v/>
      </c>
      <c r="H2688" s="275"/>
      <c r="I2688" s="276"/>
      <c r="J2688" s="19">
        <v>0</v>
      </c>
    </row>
    <row r="2689" spans="1:10" ht="15.75" hidden="1" thickBot="1" x14ac:dyDescent="0.3">
      <c r="A2689" s="277"/>
      <c r="B2689" s="278"/>
      <c r="C2689" s="279"/>
      <c r="D2689" s="279"/>
      <c r="E2689" s="238"/>
      <c r="F2689" s="239" t="s">
        <v>13</v>
      </c>
      <c r="G2689" s="22" t="str">
        <f t="shared" si="46"/>
        <v/>
      </c>
      <c r="H2689" s="23"/>
      <c r="I2689" s="20"/>
      <c r="J2689" s="19">
        <v>0</v>
      </c>
    </row>
    <row r="2690" spans="1:10" ht="15.75" hidden="1" thickBot="1" x14ac:dyDescent="0.3">
      <c r="A2690" s="277"/>
      <c r="B2690" s="278"/>
      <c r="C2690" s="280" t="s">
        <v>6190</v>
      </c>
      <c r="D2690" s="280" t="s">
        <v>1044</v>
      </c>
      <c r="E2690" s="234">
        <v>0.154</v>
      </c>
      <c r="F2690" s="240">
        <v>6.9729999999999999</v>
      </c>
      <c r="G2690" s="22">
        <f t="shared" si="46"/>
        <v>1.073842</v>
      </c>
      <c r="H2690" s="26">
        <f>SUM(G2690:G2690)</f>
        <v>1.073842</v>
      </c>
      <c r="I2690" s="27"/>
      <c r="J2690" s="19">
        <v>0</v>
      </c>
    </row>
    <row r="2691" spans="1:10" ht="15.75" hidden="1" thickBot="1" x14ac:dyDescent="0.3">
      <c r="A2691" s="282"/>
      <c r="B2691" s="283"/>
      <c r="C2691" s="284"/>
      <c r="D2691" s="284"/>
      <c r="E2691" s="241"/>
      <c r="F2691" s="242" t="s">
        <v>13</v>
      </c>
      <c r="G2691" s="32" t="str">
        <f t="shared" si="46"/>
        <v/>
      </c>
      <c r="H2691" s="33"/>
      <c r="I2691" s="20"/>
      <c r="J2691" s="19">
        <v>0</v>
      </c>
    </row>
    <row r="2692" spans="1:10" ht="15.75" hidden="1" thickBot="1" x14ac:dyDescent="0.3">
      <c r="A2692" s="270" t="s">
        <v>656</v>
      </c>
      <c r="B2692" s="271" t="s">
        <v>3071</v>
      </c>
      <c r="C2692" s="272"/>
      <c r="D2692" s="273" t="s">
        <v>106</v>
      </c>
      <c r="E2692" s="236"/>
      <c r="F2692" s="237" t="s">
        <v>13</v>
      </c>
      <c r="G2692" s="274" t="str">
        <f t="shared" si="46"/>
        <v/>
      </c>
      <c r="H2692" s="275"/>
      <c r="I2692" s="276"/>
      <c r="J2692" s="19">
        <v>0</v>
      </c>
    </row>
    <row r="2693" spans="1:10" ht="15.75" hidden="1" thickBot="1" x14ac:dyDescent="0.3">
      <c r="A2693" s="277"/>
      <c r="B2693" s="278"/>
      <c r="C2693" s="279"/>
      <c r="D2693" s="279"/>
      <c r="E2693" s="238"/>
      <c r="F2693" s="239" t="s">
        <v>13</v>
      </c>
      <c r="G2693" s="22" t="str">
        <f t="shared" si="46"/>
        <v/>
      </c>
      <c r="H2693" s="23"/>
      <c r="I2693" s="20"/>
      <c r="J2693" s="19">
        <v>0</v>
      </c>
    </row>
    <row r="2694" spans="1:10" ht="15.75" hidden="1" thickBot="1" x14ac:dyDescent="0.3">
      <c r="A2694" s="277"/>
      <c r="B2694" s="278"/>
      <c r="C2694" s="280" t="s">
        <v>6533</v>
      </c>
      <c r="D2694" s="280" t="s">
        <v>1044</v>
      </c>
      <c r="E2694" s="234">
        <v>0.245</v>
      </c>
      <c r="F2694" s="240">
        <v>7.770999999999999</v>
      </c>
      <c r="G2694" s="22">
        <f t="shared" si="46"/>
        <v>1.9038949999999997</v>
      </c>
      <c r="H2694" s="26">
        <f>SUM(G2694:G2694)</f>
        <v>1.9038949999999997</v>
      </c>
      <c r="I2694" s="27"/>
      <c r="J2694" s="19">
        <v>0</v>
      </c>
    </row>
    <row r="2695" spans="1:10" ht="15.75" hidden="1" thickBot="1" x14ac:dyDescent="0.3">
      <c r="A2695" s="282"/>
      <c r="B2695" s="283"/>
      <c r="C2695" s="284"/>
      <c r="D2695" s="284"/>
      <c r="E2695" s="241"/>
      <c r="F2695" s="242" t="s">
        <v>13</v>
      </c>
      <c r="G2695" s="32" t="str">
        <f t="shared" si="46"/>
        <v/>
      </c>
      <c r="H2695" s="33"/>
      <c r="I2695" s="20"/>
      <c r="J2695" s="19">
        <v>0</v>
      </c>
    </row>
    <row r="2696" spans="1:10" ht="15.75" hidden="1" thickBot="1" x14ac:dyDescent="0.3">
      <c r="A2696" s="270" t="s">
        <v>657</v>
      </c>
      <c r="B2696" s="271" t="s">
        <v>3072</v>
      </c>
      <c r="C2696" s="272"/>
      <c r="D2696" s="273" t="s">
        <v>106</v>
      </c>
      <c r="E2696" s="236"/>
      <c r="F2696" s="237" t="s">
        <v>13</v>
      </c>
      <c r="G2696" s="274" t="str">
        <f t="shared" si="46"/>
        <v/>
      </c>
      <c r="H2696" s="275"/>
      <c r="I2696" s="276"/>
      <c r="J2696" s="19">
        <v>0</v>
      </c>
    </row>
    <row r="2697" spans="1:10" ht="15.75" hidden="1" thickBot="1" x14ac:dyDescent="0.3">
      <c r="A2697" s="277"/>
      <c r="B2697" s="278"/>
      <c r="C2697" s="279"/>
      <c r="D2697" s="279"/>
      <c r="E2697" s="238"/>
      <c r="F2697" s="239" t="s">
        <v>13</v>
      </c>
      <c r="G2697" s="22" t="str">
        <f t="shared" si="46"/>
        <v/>
      </c>
      <c r="H2697" s="23"/>
      <c r="I2697" s="20"/>
      <c r="J2697" s="19">
        <v>0</v>
      </c>
    </row>
    <row r="2698" spans="1:10" ht="15.75" hidden="1" thickBot="1" x14ac:dyDescent="0.3">
      <c r="A2698" s="277"/>
      <c r="B2698" s="278"/>
      <c r="C2698" s="280" t="s">
        <v>6312</v>
      </c>
      <c r="D2698" s="280" t="s">
        <v>1044</v>
      </c>
      <c r="E2698" s="234">
        <v>0.39500000000000002</v>
      </c>
      <c r="F2698" s="240">
        <v>7.8185000000000002</v>
      </c>
      <c r="G2698" s="22">
        <f t="shared" ref="G2698:G2761" si="47">IF(ISNUMBER(F2698),E2698*F2698,"")</f>
        <v>3.0883075000000004</v>
      </c>
      <c r="H2698" s="26">
        <f>SUM(G2698:G2698)</f>
        <v>3.0883075000000004</v>
      </c>
      <c r="I2698" s="27"/>
      <c r="J2698" s="19">
        <v>0</v>
      </c>
    </row>
    <row r="2699" spans="1:10" ht="15.75" hidden="1" thickBot="1" x14ac:dyDescent="0.3">
      <c r="A2699" s="282"/>
      <c r="B2699" s="283"/>
      <c r="C2699" s="284"/>
      <c r="D2699" s="284"/>
      <c r="E2699" s="241"/>
      <c r="F2699" s="242" t="s">
        <v>13</v>
      </c>
      <c r="G2699" s="32" t="str">
        <f t="shared" si="47"/>
        <v/>
      </c>
      <c r="H2699" s="33"/>
      <c r="I2699" s="20"/>
      <c r="J2699" s="19">
        <v>0</v>
      </c>
    </row>
    <row r="2700" spans="1:10" ht="15.75" hidden="1" thickBot="1" x14ac:dyDescent="0.3">
      <c r="A2700" s="270" t="s">
        <v>658</v>
      </c>
      <c r="B2700" s="271" t="s">
        <v>3073</v>
      </c>
      <c r="C2700" s="272"/>
      <c r="D2700" s="273" t="s">
        <v>106</v>
      </c>
      <c r="E2700" s="236"/>
      <c r="F2700" s="237" t="s">
        <v>13</v>
      </c>
      <c r="G2700" s="274" t="str">
        <f t="shared" si="47"/>
        <v/>
      </c>
      <c r="H2700" s="275"/>
      <c r="I2700" s="276"/>
      <c r="J2700" s="19">
        <v>0</v>
      </c>
    </row>
    <row r="2701" spans="1:10" ht="15.75" hidden="1" thickBot="1" x14ac:dyDescent="0.3">
      <c r="A2701" s="277"/>
      <c r="B2701" s="278"/>
      <c r="C2701" s="279"/>
      <c r="D2701" s="279"/>
      <c r="E2701" s="238"/>
      <c r="F2701" s="239" t="s">
        <v>13</v>
      </c>
      <c r="G2701" s="22" t="str">
        <f t="shared" si="47"/>
        <v/>
      </c>
      <c r="H2701" s="23"/>
      <c r="I2701" s="20"/>
      <c r="J2701" s="19">
        <v>0</v>
      </c>
    </row>
    <row r="2702" spans="1:10" ht="15.75" hidden="1" thickBot="1" x14ac:dyDescent="0.3">
      <c r="A2702" s="277"/>
      <c r="B2702" s="278"/>
      <c r="C2702" s="280" t="s">
        <v>6329</v>
      </c>
      <c r="D2702" s="280" t="s">
        <v>1044</v>
      </c>
      <c r="E2702" s="234">
        <v>0.61699999999999999</v>
      </c>
      <c r="F2702" s="240">
        <v>7.3719999999999999</v>
      </c>
      <c r="G2702" s="22">
        <f t="shared" si="47"/>
        <v>4.5485239999999996</v>
      </c>
      <c r="H2702" s="26">
        <f>SUM(G2702:G2702)</f>
        <v>4.5485239999999996</v>
      </c>
      <c r="I2702" s="27"/>
      <c r="J2702" s="19">
        <v>0</v>
      </c>
    </row>
    <row r="2703" spans="1:10" ht="15.75" hidden="1" thickBot="1" x14ac:dyDescent="0.3">
      <c r="A2703" s="282"/>
      <c r="B2703" s="283"/>
      <c r="C2703" s="284"/>
      <c r="D2703" s="284"/>
      <c r="E2703" s="241"/>
      <c r="F2703" s="242" t="s">
        <v>13</v>
      </c>
      <c r="G2703" s="32" t="str">
        <f t="shared" si="47"/>
        <v/>
      </c>
      <c r="H2703" s="33"/>
      <c r="I2703" s="20"/>
      <c r="J2703" s="19">
        <v>0</v>
      </c>
    </row>
    <row r="2704" spans="1:10" ht="15.75" hidden="1" thickBot="1" x14ac:dyDescent="0.3">
      <c r="A2704" s="270" t="s">
        <v>659</v>
      </c>
      <c r="B2704" s="271" t="s">
        <v>3074</v>
      </c>
      <c r="C2704" s="272"/>
      <c r="D2704" s="273" t="s">
        <v>106</v>
      </c>
      <c r="E2704" s="236"/>
      <c r="F2704" s="237" t="s">
        <v>13</v>
      </c>
      <c r="G2704" s="274" t="str">
        <f t="shared" si="47"/>
        <v/>
      </c>
      <c r="H2704" s="275"/>
      <c r="I2704" s="276"/>
      <c r="J2704" s="19">
        <v>0</v>
      </c>
    </row>
    <row r="2705" spans="1:10" ht="15.75" hidden="1" thickBot="1" x14ac:dyDescent="0.3">
      <c r="A2705" s="277"/>
      <c r="B2705" s="278"/>
      <c r="C2705" s="279"/>
      <c r="D2705" s="279"/>
      <c r="E2705" s="238"/>
      <c r="F2705" s="239" t="s">
        <v>13</v>
      </c>
      <c r="G2705" s="22" t="str">
        <f t="shared" si="47"/>
        <v/>
      </c>
      <c r="H2705" s="23"/>
      <c r="I2705" s="20"/>
      <c r="J2705" s="19">
        <v>0</v>
      </c>
    </row>
    <row r="2706" spans="1:10" ht="15.75" hidden="1" thickBot="1" x14ac:dyDescent="0.3">
      <c r="A2706" s="277"/>
      <c r="B2706" s="278"/>
      <c r="C2706" s="280" t="s">
        <v>6216</v>
      </c>
      <c r="D2706" s="280" t="s">
        <v>1044</v>
      </c>
      <c r="E2706" s="234">
        <v>0.96299999999999997</v>
      </c>
      <c r="F2706" s="240">
        <v>6.3839999999999995</v>
      </c>
      <c r="G2706" s="22">
        <f t="shared" si="47"/>
        <v>6.147791999999999</v>
      </c>
      <c r="H2706" s="26">
        <f>SUM(G2706:G2706)</f>
        <v>6.147791999999999</v>
      </c>
      <c r="I2706" s="27"/>
      <c r="J2706" s="19">
        <v>0</v>
      </c>
    </row>
    <row r="2707" spans="1:10" ht="15.75" hidden="1" thickBot="1" x14ac:dyDescent="0.3">
      <c r="A2707" s="282"/>
      <c r="B2707" s="283"/>
      <c r="C2707" s="284"/>
      <c r="D2707" s="284"/>
      <c r="E2707" s="241"/>
      <c r="F2707" s="242" t="s">
        <v>13</v>
      </c>
      <c r="G2707" s="32" t="str">
        <f t="shared" si="47"/>
        <v/>
      </c>
      <c r="H2707" s="33"/>
      <c r="I2707" s="20"/>
      <c r="J2707" s="19">
        <v>0</v>
      </c>
    </row>
    <row r="2708" spans="1:10" ht="15.75" hidden="1" thickBot="1" x14ac:dyDescent="0.3">
      <c r="A2708" s="270" t="s">
        <v>660</v>
      </c>
      <c r="B2708" s="271" t="s">
        <v>3075</v>
      </c>
      <c r="C2708" s="272"/>
      <c r="D2708" s="273" t="s">
        <v>72</v>
      </c>
      <c r="E2708" s="236"/>
      <c r="F2708" s="237" t="s">
        <v>13</v>
      </c>
      <c r="G2708" s="274" t="str">
        <f t="shared" si="47"/>
        <v/>
      </c>
      <c r="H2708" s="275"/>
      <c r="I2708" s="276"/>
      <c r="J2708" s="19">
        <v>0</v>
      </c>
    </row>
    <row r="2709" spans="1:10" ht="15.75" hidden="1" thickBot="1" x14ac:dyDescent="0.3">
      <c r="A2709" s="277"/>
      <c r="B2709" s="278"/>
      <c r="C2709" s="279"/>
      <c r="D2709" s="279"/>
      <c r="E2709" s="238"/>
      <c r="F2709" s="239" t="s">
        <v>13</v>
      </c>
      <c r="G2709" s="22" t="str">
        <f t="shared" si="47"/>
        <v/>
      </c>
      <c r="H2709" s="23"/>
      <c r="I2709" s="20"/>
      <c r="J2709" s="19">
        <v>0</v>
      </c>
    </row>
    <row r="2710" spans="1:10" ht="26.25" hidden="1" thickBot="1" x14ac:dyDescent="0.3">
      <c r="A2710" s="277"/>
      <c r="B2710" s="278"/>
      <c r="C2710" s="280" t="s">
        <v>6210</v>
      </c>
      <c r="D2710" s="280" t="s">
        <v>1044</v>
      </c>
      <c r="E2710" s="234">
        <v>1</v>
      </c>
      <c r="F2710" s="240">
        <v>19</v>
      </c>
      <c r="G2710" s="22">
        <f t="shared" si="47"/>
        <v>19</v>
      </c>
      <c r="H2710" s="26">
        <f>SUM(G2710:G2710)</f>
        <v>19</v>
      </c>
      <c r="I2710" s="27"/>
      <c r="J2710" s="19">
        <v>0</v>
      </c>
    </row>
    <row r="2711" spans="1:10" ht="15.75" hidden="1" thickBot="1" x14ac:dyDescent="0.3">
      <c r="A2711" s="282"/>
      <c r="B2711" s="283"/>
      <c r="C2711" s="284"/>
      <c r="D2711" s="284"/>
      <c r="E2711" s="241"/>
      <c r="F2711" s="242" t="s">
        <v>13</v>
      </c>
      <c r="G2711" s="32" t="str">
        <f t="shared" si="47"/>
        <v/>
      </c>
      <c r="H2711" s="33"/>
      <c r="I2711" s="20"/>
      <c r="J2711" s="19">
        <v>0</v>
      </c>
    </row>
    <row r="2712" spans="1:10" ht="15.75" hidden="1" thickBot="1" x14ac:dyDescent="0.3">
      <c r="A2712" s="270" t="s">
        <v>661</v>
      </c>
      <c r="B2712" s="271" t="s">
        <v>3076</v>
      </c>
      <c r="C2712" s="272"/>
      <c r="D2712" s="273" t="s">
        <v>72</v>
      </c>
      <c r="E2712" s="236"/>
      <c r="F2712" s="237" t="s">
        <v>13</v>
      </c>
      <c r="G2712" s="274" t="str">
        <f t="shared" si="47"/>
        <v/>
      </c>
      <c r="H2712" s="275"/>
      <c r="I2712" s="276"/>
      <c r="J2712" s="19">
        <v>0</v>
      </c>
    </row>
    <row r="2713" spans="1:10" ht="15.75" hidden="1" thickBot="1" x14ac:dyDescent="0.3">
      <c r="A2713" s="277"/>
      <c r="B2713" s="278"/>
      <c r="C2713" s="279"/>
      <c r="D2713" s="279"/>
      <c r="E2713" s="238"/>
      <c r="F2713" s="239" t="s">
        <v>13</v>
      </c>
      <c r="G2713" s="22" t="str">
        <f t="shared" si="47"/>
        <v/>
      </c>
      <c r="H2713" s="23"/>
      <c r="I2713" s="20"/>
      <c r="J2713" s="19">
        <v>0</v>
      </c>
    </row>
    <row r="2714" spans="1:10" ht="26.25" hidden="1" thickBot="1" x14ac:dyDescent="0.3">
      <c r="A2714" s="277"/>
      <c r="B2714" s="278"/>
      <c r="C2714" s="280" t="s">
        <v>6534</v>
      </c>
      <c r="D2714" s="280" t="s">
        <v>1044</v>
      </c>
      <c r="E2714" s="234">
        <v>1</v>
      </c>
      <c r="F2714" s="240">
        <v>65.834999999999994</v>
      </c>
      <c r="G2714" s="22">
        <f t="shared" si="47"/>
        <v>65.834999999999994</v>
      </c>
      <c r="H2714" s="26">
        <f>SUM(G2714:G2714)</f>
        <v>65.834999999999994</v>
      </c>
      <c r="I2714" s="27"/>
      <c r="J2714" s="19">
        <v>0</v>
      </c>
    </row>
    <row r="2715" spans="1:10" ht="15.75" hidden="1" thickBot="1" x14ac:dyDescent="0.3">
      <c r="A2715" s="282"/>
      <c r="B2715" s="283"/>
      <c r="C2715" s="284"/>
      <c r="D2715" s="284"/>
      <c r="E2715" s="241"/>
      <c r="F2715" s="242" t="s">
        <v>13</v>
      </c>
      <c r="G2715" s="32" t="str">
        <f t="shared" si="47"/>
        <v/>
      </c>
      <c r="H2715" s="33"/>
      <c r="I2715" s="20"/>
      <c r="J2715" s="19">
        <v>0</v>
      </c>
    </row>
    <row r="2716" spans="1:10" ht="15.75" hidden="1" thickBot="1" x14ac:dyDescent="0.3">
      <c r="A2716" s="270" t="s">
        <v>662</v>
      </c>
      <c r="B2716" s="271" t="s">
        <v>3077</v>
      </c>
      <c r="C2716" s="272"/>
      <c r="D2716" s="273" t="s">
        <v>18</v>
      </c>
      <c r="E2716" s="236"/>
      <c r="F2716" s="237" t="s">
        <v>13</v>
      </c>
      <c r="G2716" s="274" t="str">
        <f t="shared" si="47"/>
        <v/>
      </c>
      <c r="H2716" s="275"/>
      <c r="I2716" s="276"/>
      <c r="J2716" s="19">
        <v>0</v>
      </c>
    </row>
    <row r="2717" spans="1:10" ht="15.75" hidden="1" thickBot="1" x14ac:dyDescent="0.3">
      <c r="A2717" s="277"/>
      <c r="B2717" s="278"/>
      <c r="C2717" s="279"/>
      <c r="D2717" s="279"/>
      <c r="E2717" s="238"/>
      <c r="F2717" s="239" t="s">
        <v>13</v>
      </c>
      <c r="G2717" s="22" t="str">
        <f t="shared" si="47"/>
        <v/>
      </c>
      <c r="H2717" s="23"/>
      <c r="I2717" s="20"/>
      <c r="J2717" s="19">
        <v>0</v>
      </c>
    </row>
    <row r="2718" spans="1:10" ht="26.25" hidden="1" thickBot="1" x14ac:dyDescent="0.3">
      <c r="A2718" s="277"/>
      <c r="B2718" s="278"/>
      <c r="C2718" s="280" t="s">
        <v>6356</v>
      </c>
      <c r="D2718" s="280" t="s">
        <v>6370</v>
      </c>
      <c r="E2718" s="234">
        <v>1</v>
      </c>
      <c r="F2718" s="240">
        <v>42.597999999999999</v>
      </c>
      <c r="G2718" s="22">
        <f t="shared" si="47"/>
        <v>42.597999999999999</v>
      </c>
      <c r="H2718" s="26">
        <f>SUM(G2718:G2718)</f>
        <v>42.597999999999999</v>
      </c>
      <c r="I2718" s="27"/>
      <c r="J2718" s="19">
        <v>0</v>
      </c>
    </row>
    <row r="2719" spans="1:10" ht="15.75" hidden="1" thickBot="1" x14ac:dyDescent="0.3">
      <c r="A2719" s="282"/>
      <c r="B2719" s="283"/>
      <c r="C2719" s="284"/>
      <c r="D2719" s="284"/>
      <c r="E2719" s="241"/>
      <c r="F2719" s="242" t="s">
        <v>13</v>
      </c>
      <c r="G2719" s="32" t="str">
        <f t="shared" si="47"/>
        <v/>
      </c>
      <c r="H2719" s="33"/>
      <c r="I2719" s="20"/>
      <c r="J2719" s="19">
        <v>0</v>
      </c>
    </row>
    <row r="2720" spans="1:10" ht="15.75" hidden="1" thickBot="1" x14ac:dyDescent="0.3">
      <c r="A2720" s="270" t="s">
        <v>663</v>
      </c>
      <c r="B2720" s="271" t="s">
        <v>3078</v>
      </c>
      <c r="C2720" s="272"/>
      <c r="D2720" s="273" t="s">
        <v>18</v>
      </c>
      <c r="E2720" s="236"/>
      <c r="F2720" s="237" t="s">
        <v>13</v>
      </c>
      <c r="G2720" s="274" t="str">
        <f t="shared" si="47"/>
        <v/>
      </c>
      <c r="H2720" s="275"/>
      <c r="I2720" s="276"/>
      <c r="J2720" s="19">
        <v>0</v>
      </c>
    </row>
    <row r="2721" spans="1:10" ht="15.75" hidden="1" thickBot="1" x14ac:dyDescent="0.3">
      <c r="A2721" s="277"/>
      <c r="B2721" s="278"/>
      <c r="C2721" s="279"/>
      <c r="D2721" s="279"/>
      <c r="E2721" s="238"/>
      <c r="F2721" s="239" t="s">
        <v>13</v>
      </c>
      <c r="G2721" s="22" t="str">
        <f t="shared" si="47"/>
        <v/>
      </c>
      <c r="H2721" s="23"/>
      <c r="I2721" s="20"/>
      <c r="J2721" s="19">
        <v>0</v>
      </c>
    </row>
    <row r="2722" spans="1:10" ht="15.75" hidden="1" thickBot="1" x14ac:dyDescent="0.3">
      <c r="A2722" s="277"/>
      <c r="B2722" s="278"/>
      <c r="C2722" s="280" t="s">
        <v>6435</v>
      </c>
      <c r="D2722" s="280" t="s">
        <v>83</v>
      </c>
      <c r="E2722" s="234">
        <v>1</v>
      </c>
      <c r="F2722" s="240">
        <v>28.148499999999999</v>
      </c>
      <c r="G2722" s="22">
        <f t="shared" si="47"/>
        <v>28.148499999999999</v>
      </c>
      <c r="H2722" s="26">
        <f>SUM(G2722:G2722)</f>
        <v>28.148499999999999</v>
      </c>
      <c r="I2722" s="27"/>
      <c r="J2722" s="19">
        <v>0</v>
      </c>
    </row>
    <row r="2723" spans="1:10" ht="15.75" hidden="1" thickBot="1" x14ac:dyDescent="0.3">
      <c r="A2723" s="282"/>
      <c r="B2723" s="283"/>
      <c r="C2723" s="284"/>
      <c r="D2723" s="284"/>
      <c r="E2723" s="241"/>
      <c r="F2723" s="242" t="s">
        <v>13</v>
      </c>
      <c r="G2723" s="32" t="str">
        <f t="shared" si="47"/>
        <v/>
      </c>
      <c r="H2723" s="33"/>
      <c r="I2723" s="20"/>
      <c r="J2723" s="19">
        <v>0</v>
      </c>
    </row>
    <row r="2724" spans="1:10" ht="15.75" hidden="1" thickBot="1" x14ac:dyDescent="0.3">
      <c r="A2724" s="270" t="s">
        <v>664</v>
      </c>
      <c r="B2724" s="271" t="s">
        <v>3079</v>
      </c>
      <c r="C2724" s="272"/>
      <c r="D2724" s="273" t="s">
        <v>70</v>
      </c>
      <c r="E2724" s="236"/>
      <c r="F2724" s="237" t="s">
        <v>13</v>
      </c>
      <c r="G2724" s="274" t="str">
        <f t="shared" si="47"/>
        <v/>
      </c>
      <c r="H2724" s="275"/>
      <c r="I2724" s="276"/>
      <c r="J2724" s="19">
        <v>0</v>
      </c>
    </row>
    <row r="2725" spans="1:10" ht="15.75" hidden="1" thickBot="1" x14ac:dyDescent="0.3">
      <c r="A2725" s="277"/>
      <c r="B2725" s="278"/>
      <c r="C2725" s="279"/>
      <c r="D2725" s="279"/>
      <c r="E2725" s="238"/>
      <c r="F2725" s="239" t="s">
        <v>13</v>
      </c>
      <c r="G2725" s="22" t="str">
        <f t="shared" si="47"/>
        <v/>
      </c>
      <c r="H2725" s="23"/>
      <c r="I2725" s="20"/>
      <c r="J2725" s="19">
        <v>0</v>
      </c>
    </row>
    <row r="2726" spans="1:10" ht="39" hidden="1" thickBot="1" x14ac:dyDescent="0.3">
      <c r="A2726" s="277"/>
      <c r="B2726" s="278"/>
      <c r="C2726" s="280" t="s">
        <v>6332</v>
      </c>
      <c r="D2726" s="280" t="s">
        <v>70</v>
      </c>
      <c r="E2726" s="234">
        <v>1</v>
      </c>
      <c r="F2726" s="240">
        <v>8.8824999999999985</v>
      </c>
      <c r="G2726" s="22">
        <f t="shared" si="47"/>
        <v>8.8824999999999985</v>
      </c>
      <c r="H2726" s="26">
        <f>SUM(G2726:G2726)</f>
        <v>8.8824999999999985</v>
      </c>
      <c r="I2726" s="27"/>
      <c r="J2726" s="19">
        <v>0</v>
      </c>
    </row>
    <row r="2727" spans="1:10" ht="15.75" hidden="1" thickBot="1" x14ac:dyDescent="0.3">
      <c r="A2727" s="282"/>
      <c r="B2727" s="283"/>
      <c r="C2727" s="284"/>
      <c r="D2727" s="284"/>
      <c r="E2727" s="241"/>
      <c r="F2727" s="242" t="s">
        <v>13</v>
      </c>
      <c r="G2727" s="32" t="str">
        <f t="shared" si="47"/>
        <v/>
      </c>
      <c r="H2727" s="33"/>
      <c r="I2727" s="20"/>
      <c r="J2727" s="19">
        <v>0</v>
      </c>
    </row>
    <row r="2728" spans="1:10" ht="15.75" hidden="1" thickBot="1" x14ac:dyDescent="0.3">
      <c r="A2728" s="270" t="s">
        <v>665</v>
      </c>
      <c r="B2728" s="271" t="s">
        <v>3080</v>
      </c>
      <c r="C2728" s="272"/>
      <c r="D2728" s="273" t="s">
        <v>68</v>
      </c>
      <c r="E2728" s="236"/>
      <c r="F2728" s="237" t="s">
        <v>13</v>
      </c>
      <c r="G2728" s="274" t="str">
        <f t="shared" si="47"/>
        <v/>
      </c>
      <c r="H2728" s="275"/>
      <c r="I2728" s="276"/>
      <c r="J2728" s="19">
        <v>0</v>
      </c>
    </row>
    <row r="2729" spans="1:10" ht="15.75" hidden="1" thickBot="1" x14ac:dyDescent="0.3">
      <c r="A2729" s="277"/>
      <c r="B2729" s="278"/>
      <c r="C2729" s="279"/>
      <c r="D2729" s="279"/>
      <c r="E2729" s="238"/>
      <c r="F2729" s="239" t="s">
        <v>13</v>
      </c>
      <c r="G2729" s="22" t="str">
        <f t="shared" si="47"/>
        <v/>
      </c>
      <c r="H2729" s="23"/>
      <c r="I2729" s="20"/>
      <c r="J2729" s="19">
        <v>0</v>
      </c>
    </row>
    <row r="2730" spans="1:10" ht="15.75" hidden="1" thickBot="1" x14ac:dyDescent="0.3">
      <c r="A2730" s="277"/>
      <c r="B2730" s="278"/>
      <c r="C2730" s="280" t="s">
        <v>6535</v>
      </c>
      <c r="D2730" s="280" t="s">
        <v>162</v>
      </c>
      <c r="E2730" s="234">
        <v>1</v>
      </c>
      <c r="F2730" s="240">
        <v>2.109</v>
      </c>
      <c r="G2730" s="22">
        <f t="shared" si="47"/>
        <v>2.109</v>
      </c>
      <c r="H2730" s="26">
        <f>SUM(G2730:G2730)</f>
        <v>2.109</v>
      </c>
      <c r="I2730" s="27"/>
      <c r="J2730" s="19">
        <v>0</v>
      </c>
    </row>
    <row r="2731" spans="1:10" ht="15.75" hidden="1" thickBot="1" x14ac:dyDescent="0.3">
      <c r="A2731" s="282"/>
      <c r="B2731" s="283"/>
      <c r="C2731" s="284"/>
      <c r="D2731" s="284"/>
      <c r="E2731" s="241"/>
      <c r="F2731" s="242" t="s">
        <v>13</v>
      </c>
      <c r="G2731" s="32" t="str">
        <f t="shared" si="47"/>
        <v/>
      </c>
      <c r="H2731" s="33"/>
      <c r="I2731" s="20"/>
      <c r="J2731" s="19">
        <v>0</v>
      </c>
    </row>
    <row r="2732" spans="1:10" ht="15.75" hidden="1" thickBot="1" x14ac:dyDescent="0.3">
      <c r="A2732" s="270" t="s">
        <v>666</v>
      </c>
      <c r="B2732" s="271" t="s">
        <v>3081</v>
      </c>
      <c r="C2732" s="272"/>
      <c r="D2732" s="273" t="s">
        <v>68</v>
      </c>
      <c r="E2732" s="236"/>
      <c r="F2732" s="237" t="s">
        <v>13</v>
      </c>
      <c r="G2732" s="274" t="str">
        <f t="shared" si="47"/>
        <v/>
      </c>
      <c r="H2732" s="275"/>
      <c r="I2732" s="276"/>
      <c r="J2732" s="19">
        <v>0</v>
      </c>
    </row>
    <row r="2733" spans="1:10" ht="15.75" hidden="1" thickBot="1" x14ac:dyDescent="0.3">
      <c r="A2733" s="277"/>
      <c r="B2733" s="278"/>
      <c r="C2733" s="279"/>
      <c r="D2733" s="279"/>
      <c r="E2733" s="238"/>
      <c r="F2733" s="239" t="s">
        <v>13</v>
      </c>
      <c r="G2733" s="22" t="str">
        <f t="shared" si="47"/>
        <v/>
      </c>
      <c r="H2733" s="23"/>
      <c r="I2733" s="20"/>
      <c r="J2733" s="19">
        <v>0</v>
      </c>
    </row>
    <row r="2734" spans="1:10" ht="15.75" hidden="1" thickBot="1" x14ac:dyDescent="0.3">
      <c r="A2734" s="277"/>
      <c r="B2734" s="278"/>
      <c r="C2734" s="280" t="s">
        <v>6536</v>
      </c>
      <c r="D2734" s="280" t="s">
        <v>162</v>
      </c>
      <c r="E2734" s="234">
        <v>1</v>
      </c>
      <c r="F2734" s="240">
        <v>1.8619999999999999</v>
      </c>
      <c r="G2734" s="22">
        <f t="shared" si="47"/>
        <v>1.8619999999999999</v>
      </c>
      <c r="H2734" s="26">
        <f>SUM(G2734:G2734)</f>
        <v>1.8619999999999999</v>
      </c>
      <c r="I2734" s="27"/>
      <c r="J2734" s="19">
        <v>0</v>
      </c>
    </row>
    <row r="2735" spans="1:10" ht="15.75" hidden="1" thickBot="1" x14ac:dyDescent="0.3">
      <c r="A2735" s="282"/>
      <c r="B2735" s="283"/>
      <c r="C2735" s="284"/>
      <c r="D2735" s="284"/>
      <c r="E2735" s="241"/>
      <c r="F2735" s="242" t="s">
        <v>13</v>
      </c>
      <c r="G2735" s="32" t="str">
        <f t="shared" si="47"/>
        <v/>
      </c>
      <c r="H2735" s="33"/>
      <c r="I2735" s="20"/>
      <c r="J2735" s="19">
        <v>0</v>
      </c>
    </row>
    <row r="2736" spans="1:10" ht="15.75" hidden="1" thickBot="1" x14ac:dyDescent="0.3">
      <c r="A2736" s="270" t="s">
        <v>667</v>
      </c>
      <c r="B2736" s="271" t="s">
        <v>3082</v>
      </c>
      <c r="C2736" s="272"/>
      <c r="D2736" s="273" t="s">
        <v>3083</v>
      </c>
      <c r="E2736" s="236"/>
      <c r="F2736" s="237" t="s">
        <v>13</v>
      </c>
      <c r="G2736" s="274" t="str">
        <f t="shared" si="47"/>
        <v/>
      </c>
      <c r="H2736" s="275"/>
      <c r="I2736" s="276"/>
      <c r="J2736" s="19">
        <v>0</v>
      </c>
    </row>
    <row r="2737" spans="1:10" ht="15.75" hidden="1" thickBot="1" x14ac:dyDescent="0.3">
      <c r="A2737" s="277"/>
      <c r="B2737" s="278"/>
      <c r="C2737" s="279"/>
      <c r="D2737" s="279"/>
      <c r="E2737" s="238"/>
      <c r="F2737" s="239" t="s">
        <v>13</v>
      </c>
      <c r="G2737" s="22" t="str">
        <f t="shared" si="47"/>
        <v/>
      </c>
      <c r="H2737" s="23"/>
      <c r="I2737" s="20"/>
      <c r="J2737" s="19">
        <v>0</v>
      </c>
    </row>
    <row r="2738" spans="1:10" ht="26.25" hidden="1" thickBot="1" x14ac:dyDescent="0.3">
      <c r="A2738" s="277"/>
      <c r="B2738" s="278"/>
      <c r="C2738" s="280" t="s">
        <v>6040</v>
      </c>
      <c r="D2738" s="280" t="s">
        <v>6039</v>
      </c>
      <c r="E2738" s="234">
        <v>120.8725</v>
      </c>
      <c r="F2738" s="240">
        <v>128.06950000000001</v>
      </c>
      <c r="G2738" s="22">
        <f t="shared" si="47"/>
        <v>15480.080638750002</v>
      </c>
      <c r="H2738" s="26">
        <f>SUM(G2738:G2738)</f>
        <v>15480.080638750002</v>
      </c>
      <c r="I2738" s="27"/>
      <c r="J2738" s="19">
        <v>0</v>
      </c>
    </row>
    <row r="2739" spans="1:10" ht="15.75" hidden="1" thickBot="1" x14ac:dyDescent="0.3">
      <c r="A2739" s="277"/>
      <c r="B2739" s="278"/>
      <c r="C2739" s="280"/>
      <c r="D2739" s="292"/>
      <c r="E2739" s="234"/>
      <c r="F2739" s="240" t="s">
        <v>13</v>
      </c>
      <c r="G2739" s="22" t="str">
        <f t="shared" si="47"/>
        <v/>
      </c>
      <c r="H2739" s="23"/>
      <c r="I2739" s="27"/>
      <c r="J2739" s="19">
        <v>0</v>
      </c>
    </row>
    <row r="2740" spans="1:10" ht="26.25" hidden="1" thickBot="1" x14ac:dyDescent="0.3">
      <c r="A2740" s="277"/>
      <c r="B2740" s="278"/>
      <c r="C2740" s="289" t="s">
        <v>668</v>
      </c>
      <c r="D2740" s="292"/>
      <c r="E2740" s="234"/>
      <c r="F2740" s="240" t="s">
        <v>13</v>
      </c>
      <c r="G2740" s="22" t="str">
        <f t="shared" si="47"/>
        <v/>
      </c>
      <c r="H2740" s="23"/>
      <c r="I2740" s="27"/>
      <c r="J2740" s="19">
        <v>0</v>
      </c>
    </row>
    <row r="2741" spans="1:10" ht="15.75" hidden="1" thickBot="1" x14ac:dyDescent="0.3">
      <c r="A2741" s="282"/>
      <c r="B2741" s="283"/>
      <c r="C2741" s="284"/>
      <c r="D2741" s="284"/>
      <c r="E2741" s="241"/>
      <c r="F2741" s="242" t="s">
        <v>13</v>
      </c>
      <c r="G2741" s="32" t="str">
        <f t="shared" si="47"/>
        <v/>
      </c>
      <c r="H2741" s="33"/>
      <c r="I2741" s="20"/>
      <c r="J2741" s="19">
        <v>0</v>
      </c>
    </row>
    <row r="2742" spans="1:10" ht="15.75" hidden="1" thickBot="1" x14ac:dyDescent="0.3">
      <c r="A2742" s="270" t="s">
        <v>669</v>
      </c>
      <c r="B2742" s="271" t="s">
        <v>3084</v>
      </c>
      <c r="C2742" s="272"/>
      <c r="D2742" s="273" t="s">
        <v>3083</v>
      </c>
      <c r="E2742" s="236"/>
      <c r="F2742" s="237" t="s">
        <v>13</v>
      </c>
      <c r="G2742" s="274" t="str">
        <f t="shared" si="47"/>
        <v/>
      </c>
      <c r="H2742" s="275"/>
      <c r="I2742" s="276"/>
      <c r="J2742" s="19">
        <v>0</v>
      </c>
    </row>
    <row r="2743" spans="1:10" ht="15.75" hidden="1" thickBot="1" x14ac:dyDescent="0.3">
      <c r="A2743" s="288"/>
      <c r="B2743" s="278"/>
      <c r="C2743" s="279"/>
      <c r="D2743" s="279"/>
      <c r="E2743" s="238"/>
      <c r="F2743" s="239" t="s">
        <v>13</v>
      </c>
      <c r="G2743" s="22" t="str">
        <f t="shared" si="47"/>
        <v/>
      </c>
      <c r="H2743" s="23"/>
      <c r="I2743" s="20"/>
      <c r="J2743" s="19">
        <v>0</v>
      </c>
    </row>
    <row r="2744" spans="1:10" ht="15.75" hidden="1" thickBot="1" x14ac:dyDescent="0.3">
      <c r="A2744" s="288"/>
      <c r="B2744" s="278"/>
      <c r="C2744" s="280" t="s">
        <v>6085</v>
      </c>
      <c r="D2744" s="280" t="s">
        <v>6039</v>
      </c>
      <c r="E2744" s="234">
        <v>120.8725</v>
      </c>
      <c r="F2744" s="240">
        <v>35.378</v>
      </c>
      <c r="G2744" s="22">
        <f t="shared" si="47"/>
        <v>4276.2273050000003</v>
      </c>
      <c r="H2744" s="26">
        <f>SUM(G2744:G2744)</f>
        <v>4276.2273050000003</v>
      </c>
      <c r="I2744" s="27"/>
      <c r="J2744" s="19">
        <v>0</v>
      </c>
    </row>
    <row r="2745" spans="1:10" ht="15.75" hidden="1" thickBot="1" x14ac:dyDescent="0.3">
      <c r="A2745" s="288"/>
      <c r="B2745" s="278"/>
      <c r="C2745" s="280"/>
      <c r="D2745" s="292"/>
      <c r="E2745" s="234"/>
      <c r="F2745" s="240" t="s">
        <v>13</v>
      </c>
      <c r="G2745" s="22" t="str">
        <f t="shared" si="47"/>
        <v/>
      </c>
      <c r="H2745" s="26"/>
      <c r="I2745" s="27"/>
      <c r="J2745" s="19">
        <v>0</v>
      </c>
    </row>
    <row r="2746" spans="1:10" ht="26.25" hidden="1" thickBot="1" x14ac:dyDescent="0.3">
      <c r="A2746" s="288"/>
      <c r="B2746" s="278"/>
      <c r="C2746" s="289" t="s">
        <v>668</v>
      </c>
      <c r="D2746" s="292"/>
      <c r="E2746" s="234"/>
      <c r="F2746" s="240" t="s">
        <v>13</v>
      </c>
      <c r="G2746" s="22" t="str">
        <f t="shared" si="47"/>
        <v/>
      </c>
      <c r="H2746" s="26"/>
      <c r="I2746" s="27"/>
      <c r="J2746" s="19">
        <v>0</v>
      </c>
    </row>
    <row r="2747" spans="1:10" ht="15.75" hidden="1" thickBot="1" x14ac:dyDescent="0.3">
      <c r="A2747" s="290"/>
      <c r="B2747" s="283"/>
      <c r="C2747" s="284"/>
      <c r="D2747" s="284"/>
      <c r="E2747" s="241"/>
      <c r="F2747" s="242" t="s">
        <v>13</v>
      </c>
      <c r="G2747" s="32" t="str">
        <f t="shared" si="47"/>
        <v/>
      </c>
      <c r="H2747" s="33"/>
      <c r="I2747" s="20"/>
      <c r="J2747" s="19">
        <v>0</v>
      </c>
    </row>
    <row r="2748" spans="1:10" ht="15.75" hidden="1" thickBot="1" x14ac:dyDescent="0.3">
      <c r="A2748" s="270" t="s">
        <v>670</v>
      </c>
      <c r="B2748" s="271" t="s">
        <v>3085</v>
      </c>
      <c r="C2748" s="272"/>
      <c r="D2748" s="273" t="s">
        <v>3083</v>
      </c>
      <c r="E2748" s="236"/>
      <c r="F2748" s="237" t="s">
        <v>13</v>
      </c>
      <c r="G2748" s="274" t="str">
        <f t="shared" si="47"/>
        <v/>
      </c>
      <c r="H2748" s="275"/>
      <c r="I2748" s="276"/>
      <c r="J2748" s="19">
        <v>0</v>
      </c>
    </row>
    <row r="2749" spans="1:10" ht="15.75" hidden="1" thickBot="1" x14ac:dyDescent="0.3">
      <c r="A2749" s="277"/>
      <c r="B2749" s="278"/>
      <c r="C2749" s="279"/>
      <c r="D2749" s="279"/>
      <c r="E2749" s="238"/>
      <c r="F2749" s="239" t="s">
        <v>13</v>
      </c>
      <c r="G2749" s="22" t="str">
        <f t="shared" si="47"/>
        <v/>
      </c>
      <c r="H2749" s="23"/>
      <c r="I2749" s="20"/>
      <c r="J2749" s="19">
        <v>0</v>
      </c>
    </row>
    <row r="2750" spans="1:10" ht="15.75" hidden="1" thickBot="1" x14ac:dyDescent="0.3">
      <c r="A2750" s="277"/>
      <c r="B2750" s="278"/>
      <c r="C2750" s="280" t="s">
        <v>6143</v>
      </c>
      <c r="D2750" s="280" t="s">
        <v>6039</v>
      </c>
      <c r="E2750" s="234">
        <v>120.8725</v>
      </c>
      <c r="F2750" s="240">
        <v>22.097000000000001</v>
      </c>
      <c r="G2750" s="22">
        <f t="shared" si="47"/>
        <v>2670.9196325000003</v>
      </c>
      <c r="H2750" s="26">
        <f>SUM(G2750:G2750)</f>
        <v>2670.9196325000003</v>
      </c>
      <c r="I2750" s="27"/>
      <c r="J2750" s="19">
        <v>0</v>
      </c>
    </row>
    <row r="2751" spans="1:10" ht="15.75" hidden="1" thickBot="1" x14ac:dyDescent="0.3">
      <c r="A2751" s="277"/>
      <c r="B2751" s="278"/>
      <c r="C2751" s="280"/>
      <c r="D2751" s="292"/>
      <c r="E2751" s="234"/>
      <c r="F2751" s="240" t="s">
        <v>13</v>
      </c>
      <c r="G2751" s="22" t="str">
        <f t="shared" si="47"/>
        <v/>
      </c>
      <c r="H2751" s="26"/>
      <c r="I2751" s="27"/>
      <c r="J2751" s="19">
        <v>0</v>
      </c>
    </row>
    <row r="2752" spans="1:10" ht="26.25" hidden="1" thickBot="1" x14ac:dyDescent="0.3">
      <c r="A2752" s="277"/>
      <c r="B2752" s="278"/>
      <c r="C2752" s="289" t="s">
        <v>668</v>
      </c>
      <c r="D2752" s="292"/>
      <c r="E2752" s="234"/>
      <c r="F2752" s="240" t="s">
        <v>13</v>
      </c>
      <c r="G2752" s="22" t="str">
        <f t="shared" si="47"/>
        <v/>
      </c>
      <c r="H2752" s="26"/>
      <c r="I2752" s="27"/>
      <c r="J2752" s="19">
        <v>0</v>
      </c>
    </row>
    <row r="2753" spans="1:10" ht="15.75" hidden="1" thickBot="1" x14ac:dyDescent="0.3">
      <c r="A2753" s="282"/>
      <c r="B2753" s="283"/>
      <c r="C2753" s="284"/>
      <c r="D2753" s="284"/>
      <c r="E2753" s="241"/>
      <c r="F2753" s="242" t="s">
        <v>13</v>
      </c>
      <c r="G2753" s="32" t="str">
        <f t="shared" si="47"/>
        <v/>
      </c>
      <c r="H2753" s="33"/>
      <c r="I2753" s="20"/>
      <c r="J2753" s="19">
        <v>0</v>
      </c>
    </row>
    <row r="2754" spans="1:10" ht="15.75" hidden="1" thickBot="1" x14ac:dyDescent="0.3">
      <c r="A2754" s="270" t="s">
        <v>671</v>
      </c>
      <c r="B2754" s="271" t="s">
        <v>3086</v>
      </c>
      <c r="C2754" s="272"/>
      <c r="D2754" s="273" t="s">
        <v>3083</v>
      </c>
      <c r="E2754" s="236"/>
      <c r="F2754" s="237" t="s">
        <v>13</v>
      </c>
      <c r="G2754" s="274" t="str">
        <f t="shared" si="47"/>
        <v/>
      </c>
      <c r="H2754" s="275"/>
      <c r="I2754" s="276"/>
      <c r="J2754" s="19">
        <v>0</v>
      </c>
    </row>
    <row r="2755" spans="1:10" ht="15.75" hidden="1" thickBot="1" x14ac:dyDescent="0.3">
      <c r="A2755" s="277"/>
      <c r="B2755" s="278"/>
      <c r="C2755" s="279"/>
      <c r="D2755" s="279"/>
      <c r="E2755" s="238"/>
      <c r="F2755" s="239" t="s">
        <v>13</v>
      </c>
      <c r="G2755" s="22" t="str">
        <f t="shared" si="47"/>
        <v/>
      </c>
      <c r="H2755" s="23"/>
      <c r="I2755" s="20"/>
      <c r="J2755" s="19">
        <v>0</v>
      </c>
    </row>
    <row r="2756" spans="1:10" ht="15.75" hidden="1" thickBot="1" x14ac:dyDescent="0.3">
      <c r="A2756" s="277"/>
      <c r="B2756" s="278"/>
      <c r="C2756" s="280" t="s">
        <v>6203</v>
      </c>
      <c r="D2756" s="280" t="s">
        <v>6039</v>
      </c>
      <c r="E2756" s="234">
        <v>120.8725</v>
      </c>
      <c r="F2756" s="240">
        <v>22.685999999999996</v>
      </c>
      <c r="G2756" s="22">
        <f t="shared" si="47"/>
        <v>2742.1135349999995</v>
      </c>
      <c r="H2756" s="26">
        <f>SUM(G2756:G2756)</f>
        <v>2742.1135349999995</v>
      </c>
      <c r="I2756" s="27"/>
      <c r="J2756" s="19">
        <v>0</v>
      </c>
    </row>
    <row r="2757" spans="1:10" ht="15.75" hidden="1" thickBot="1" x14ac:dyDescent="0.3">
      <c r="A2757" s="277"/>
      <c r="B2757" s="278"/>
      <c r="C2757" s="280"/>
      <c r="D2757" s="292"/>
      <c r="E2757" s="234"/>
      <c r="F2757" s="240" t="s">
        <v>13</v>
      </c>
      <c r="G2757" s="22" t="str">
        <f t="shared" si="47"/>
        <v/>
      </c>
      <c r="H2757" s="26"/>
      <c r="I2757" s="27"/>
      <c r="J2757" s="19">
        <v>0</v>
      </c>
    </row>
    <row r="2758" spans="1:10" ht="26.25" hidden="1" thickBot="1" x14ac:dyDescent="0.3">
      <c r="A2758" s="277"/>
      <c r="B2758" s="278"/>
      <c r="C2758" s="289" t="s">
        <v>668</v>
      </c>
      <c r="D2758" s="292"/>
      <c r="E2758" s="234"/>
      <c r="F2758" s="240" t="s">
        <v>13</v>
      </c>
      <c r="G2758" s="22" t="str">
        <f t="shared" si="47"/>
        <v/>
      </c>
      <c r="H2758" s="26"/>
      <c r="I2758" s="27"/>
      <c r="J2758" s="19">
        <v>0</v>
      </c>
    </row>
    <row r="2759" spans="1:10" ht="15.75" hidden="1" thickBot="1" x14ac:dyDescent="0.3">
      <c r="A2759" s="282"/>
      <c r="B2759" s="283"/>
      <c r="C2759" s="284"/>
      <c r="D2759" s="284"/>
      <c r="E2759" s="241"/>
      <c r="F2759" s="242" t="s">
        <v>13</v>
      </c>
      <c r="G2759" s="32" t="str">
        <f t="shared" si="47"/>
        <v/>
      </c>
      <c r="H2759" s="33"/>
      <c r="I2759" s="20"/>
      <c r="J2759" s="19">
        <v>0</v>
      </c>
    </row>
    <row r="2760" spans="1:10" ht="15.75" hidden="1" thickBot="1" x14ac:dyDescent="0.3">
      <c r="A2760" s="270" t="s">
        <v>672</v>
      </c>
      <c r="B2760" s="271" t="s">
        <v>3087</v>
      </c>
      <c r="C2760" s="272"/>
      <c r="D2760" s="273" t="s">
        <v>3083</v>
      </c>
      <c r="E2760" s="236"/>
      <c r="F2760" s="237" t="s">
        <v>13</v>
      </c>
      <c r="G2760" s="274" t="str">
        <f t="shared" si="47"/>
        <v/>
      </c>
      <c r="H2760" s="275"/>
      <c r="I2760" s="276"/>
      <c r="J2760" s="19">
        <v>0</v>
      </c>
    </row>
    <row r="2761" spans="1:10" ht="15.75" hidden="1" thickBot="1" x14ac:dyDescent="0.3">
      <c r="A2761" s="277"/>
      <c r="B2761" s="278"/>
      <c r="C2761" s="279"/>
      <c r="D2761" s="279"/>
      <c r="E2761" s="238"/>
      <c r="F2761" s="239" t="s">
        <v>13</v>
      </c>
      <c r="G2761" s="22" t="str">
        <f t="shared" si="47"/>
        <v/>
      </c>
      <c r="H2761" s="23"/>
      <c r="I2761" s="20"/>
      <c r="J2761" s="19">
        <v>0</v>
      </c>
    </row>
    <row r="2762" spans="1:10" ht="15.75" hidden="1" thickBot="1" x14ac:dyDescent="0.3">
      <c r="A2762" s="277"/>
      <c r="B2762" s="278"/>
      <c r="C2762" s="280" t="s">
        <v>6537</v>
      </c>
      <c r="D2762" s="280" t="s">
        <v>6039</v>
      </c>
      <c r="E2762" s="234">
        <v>120.8725</v>
      </c>
      <c r="F2762" s="240">
        <v>22.856999999999999</v>
      </c>
      <c r="G2762" s="22">
        <f t="shared" ref="G2762:G2825" si="48">IF(ISNUMBER(F2762),E2762*F2762,"")</f>
        <v>2762.7827324999998</v>
      </c>
      <c r="H2762" s="26">
        <f>SUM(G2762:G2762)</f>
        <v>2762.7827324999998</v>
      </c>
      <c r="I2762" s="27"/>
      <c r="J2762" s="19">
        <v>0</v>
      </c>
    </row>
    <row r="2763" spans="1:10" ht="15.75" hidden="1" thickBot="1" x14ac:dyDescent="0.3">
      <c r="A2763" s="277"/>
      <c r="B2763" s="278"/>
      <c r="C2763" s="280"/>
      <c r="D2763" s="292"/>
      <c r="E2763" s="234"/>
      <c r="F2763" s="240" t="s">
        <v>13</v>
      </c>
      <c r="G2763" s="22" t="str">
        <f t="shared" si="48"/>
        <v/>
      </c>
      <c r="H2763" s="26"/>
      <c r="I2763" s="27"/>
      <c r="J2763" s="19">
        <v>0</v>
      </c>
    </row>
    <row r="2764" spans="1:10" ht="26.25" hidden="1" thickBot="1" x14ac:dyDescent="0.3">
      <c r="A2764" s="277"/>
      <c r="B2764" s="278"/>
      <c r="C2764" s="289" t="s">
        <v>668</v>
      </c>
      <c r="D2764" s="292"/>
      <c r="E2764" s="234"/>
      <c r="F2764" s="240" t="s">
        <v>13</v>
      </c>
      <c r="G2764" s="22" t="str">
        <f t="shared" si="48"/>
        <v/>
      </c>
      <c r="H2764" s="26"/>
      <c r="I2764" s="27"/>
      <c r="J2764" s="19">
        <v>0</v>
      </c>
    </row>
    <row r="2765" spans="1:10" ht="15.75" hidden="1" thickBot="1" x14ac:dyDescent="0.3">
      <c r="A2765" s="282"/>
      <c r="B2765" s="283"/>
      <c r="C2765" s="284"/>
      <c r="D2765" s="284"/>
      <c r="E2765" s="241"/>
      <c r="F2765" s="242" t="s">
        <v>13</v>
      </c>
      <c r="G2765" s="32" t="str">
        <f t="shared" si="48"/>
        <v/>
      </c>
      <c r="H2765" s="33"/>
      <c r="I2765" s="20"/>
      <c r="J2765" s="19">
        <v>0</v>
      </c>
    </row>
    <row r="2766" spans="1:10" ht="15.75" hidden="1" thickBot="1" x14ac:dyDescent="0.3">
      <c r="A2766" s="270" t="s">
        <v>673</v>
      </c>
      <c r="B2766" s="271" t="s">
        <v>3088</v>
      </c>
      <c r="C2766" s="272"/>
      <c r="D2766" s="273" t="s">
        <v>3083</v>
      </c>
      <c r="E2766" s="236"/>
      <c r="F2766" s="237" t="s">
        <v>13</v>
      </c>
      <c r="G2766" s="274" t="str">
        <f t="shared" si="48"/>
        <v/>
      </c>
      <c r="H2766" s="275"/>
      <c r="I2766" s="276"/>
      <c r="J2766" s="19">
        <v>0</v>
      </c>
    </row>
    <row r="2767" spans="1:10" ht="15.75" hidden="1" thickBot="1" x14ac:dyDescent="0.3">
      <c r="A2767" s="277"/>
      <c r="B2767" s="278"/>
      <c r="C2767" s="279"/>
      <c r="D2767" s="279"/>
      <c r="E2767" s="238"/>
      <c r="F2767" s="239" t="s">
        <v>13</v>
      </c>
      <c r="G2767" s="22" t="str">
        <f t="shared" si="48"/>
        <v/>
      </c>
      <c r="H2767" s="23"/>
      <c r="I2767" s="20"/>
      <c r="J2767" s="19">
        <v>0</v>
      </c>
    </row>
    <row r="2768" spans="1:10" ht="15.75" hidden="1" thickBot="1" x14ac:dyDescent="0.3">
      <c r="A2768" s="277"/>
      <c r="B2768" s="278"/>
      <c r="C2768" s="280" t="s">
        <v>6495</v>
      </c>
      <c r="D2768" s="280" t="s">
        <v>6039</v>
      </c>
      <c r="E2768" s="234">
        <v>120.8725</v>
      </c>
      <c r="F2768" s="240">
        <v>26.904</v>
      </c>
      <c r="G2768" s="22">
        <f t="shared" si="48"/>
        <v>3251.9537399999999</v>
      </c>
      <c r="H2768" s="26">
        <f>SUM(G2768:G2768)</f>
        <v>3251.9537399999999</v>
      </c>
      <c r="I2768" s="27"/>
      <c r="J2768" s="19">
        <v>0</v>
      </c>
    </row>
    <row r="2769" spans="1:10" ht="15.75" hidden="1" thickBot="1" x14ac:dyDescent="0.3">
      <c r="A2769" s="277"/>
      <c r="B2769" s="278"/>
      <c r="C2769" s="280"/>
      <c r="D2769" s="292"/>
      <c r="E2769" s="234"/>
      <c r="F2769" s="240" t="s">
        <v>13</v>
      </c>
      <c r="G2769" s="22" t="str">
        <f t="shared" si="48"/>
        <v/>
      </c>
      <c r="H2769" s="26"/>
      <c r="I2769" s="27"/>
      <c r="J2769" s="19">
        <v>0</v>
      </c>
    </row>
    <row r="2770" spans="1:10" ht="26.25" hidden="1" thickBot="1" x14ac:dyDescent="0.3">
      <c r="A2770" s="277"/>
      <c r="B2770" s="278"/>
      <c r="C2770" s="289" t="s">
        <v>668</v>
      </c>
      <c r="D2770" s="292"/>
      <c r="E2770" s="234"/>
      <c r="F2770" s="240" t="s">
        <v>13</v>
      </c>
      <c r="G2770" s="22" t="str">
        <f t="shared" si="48"/>
        <v/>
      </c>
      <c r="H2770" s="26"/>
      <c r="I2770" s="27"/>
      <c r="J2770" s="19">
        <v>0</v>
      </c>
    </row>
    <row r="2771" spans="1:10" ht="15.75" hidden="1" thickBot="1" x14ac:dyDescent="0.3">
      <c r="A2771" s="282"/>
      <c r="B2771" s="283"/>
      <c r="C2771" s="284"/>
      <c r="D2771" s="284"/>
      <c r="E2771" s="241"/>
      <c r="F2771" s="242" t="s">
        <v>13</v>
      </c>
      <c r="G2771" s="32" t="str">
        <f t="shared" si="48"/>
        <v/>
      </c>
      <c r="H2771" s="33"/>
      <c r="I2771" s="20"/>
      <c r="J2771" s="19">
        <v>0</v>
      </c>
    </row>
    <row r="2772" spans="1:10" ht="15.75" hidden="1" thickBot="1" x14ac:dyDescent="0.3">
      <c r="A2772" s="270" t="s">
        <v>674</v>
      </c>
      <c r="B2772" s="271" t="s">
        <v>3089</v>
      </c>
      <c r="C2772" s="272"/>
      <c r="D2772" s="273" t="s">
        <v>3083</v>
      </c>
      <c r="E2772" s="236"/>
      <c r="F2772" s="237" t="s">
        <v>13</v>
      </c>
      <c r="G2772" s="274" t="str">
        <f t="shared" si="48"/>
        <v/>
      </c>
      <c r="H2772" s="275"/>
      <c r="I2772" s="276"/>
      <c r="J2772" s="19">
        <v>0</v>
      </c>
    </row>
    <row r="2773" spans="1:10" ht="15.75" hidden="1" thickBot="1" x14ac:dyDescent="0.3">
      <c r="A2773" s="277"/>
      <c r="B2773" s="278"/>
      <c r="C2773" s="279"/>
      <c r="D2773" s="279"/>
      <c r="E2773" s="238"/>
      <c r="F2773" s="239" t="s">
        <v>13</v>
      </c>
      <c r="G2773" s="22" t="str">
        <f t="shared" si="48"/>
        <v/>
      </c>
      <c r="H2773" s="23"/>
      <c r="I2773" s="20"/>
      <c r="J2773" s="19">
        <v>0</v>
      </c>
    </row>
    <row r="2774" spans="1:10" ht="15.75" hidden="1" thickBot="1" x14ac:dyDescent="0.3">
      <c r="A2774" s="277"/>
      <c r="B2774" s="278"/>
      <c r="C2774" s="280" t="s">
        <v>6495</v>
      </c>
      <c r="D2774" s="280" t="s">
        <v>6039</v>
      </c>
      <c r="E2774" s="234">
        <v>120.8725</v>
      </c>
      <c r="F2774" s="240">
        <v>26.904</v>
      </c>
      <c r="G2774" s="22">
        <f t="shared" si="48"/>
        <v>3251.9537399999999</v>
      </c>
      <c r="H2774" s="26">
        <f>SUM(G2774:G2774)</f>
        <v>3251.9537399999999</v>
      </c>
      <c r="I2774" s="27"/>
      <c r="J2774" s="19">
        <v>0</v>
      </c>
    </row>
    <row r="2775" spans="1:10" ht="15.75" hidden="1" thickBot="1" x14ac:dyDescent="0.3">
      <c r="A2775" s="277"/>
      <c r="B2775" s="278"/>
      <c r="C2775" s="280"/>
      <c r="D2775" s="292"/>
      <c r="E2775" s="234"/>
      <c r="F2775" s="240" t="s">
        <v>13</v>
      </c>
      <c r="G2775" s="22" t="str">
        <f t="shared" si="48"/>
        <v/>
      </c>
      <c r="H2775" s="26"/>
      <c r="I2775" s="27"/>
      <c r="J2775" s="19">
        <v>0</v>
      </c>
    </row>
    <row r="2776" spans="1:10" ht="26.25" hidden="1" thickBot="1" x14ac:dyDescent="0.3">
      <c r="A2776" s="277"/>
      <c r="B2776" s="278"/>
      <c r="C2776" s="289" t="s">
        <v>668</v>
      </c>
      <c r="D2776" s="292"/>
      <c r="E2776" s="234"/>
      <c r="F2776" s="240" t="s">
        <v>13</v>
      </c>
      <c r="G2776" s="22" t="str">
        <f t="shared" si="48"/>
        <v/>
      </c>
      <c r="H2776" s="26"/>
      <c r="I2776" s="27"/>
      <c r="J2776" s="19">
        <v>0</v>
      </c>
    </row>
    <row r="2777" spans="1:10" ht="15.75" hidden="1" thickBot="1" x14ac:dyDescent="0.3">
      <c r="A2777" s="282"/>
      <c r="B2777" s="283"/>
      <c r="C2777" s="284"/>
      <c r="D2777" s="284"/>
      <c r="E2777" s="241"/>
      <c r="F2777" s="242" t="s">
        <v>13</v>
      </c>
      <c r="G2777" s="32" t="str">
        <f t="shared" si="48"/>
        <v/>
      </c>
      <c r="H2777" s="33"/>
      <c r="I2777" s="20"/>
      <c r="J2777" s="19">
        <v>0</v>
      </c>
    </row>
    <row r="2778" spans="1:10" ht="15.75" hidden="1" thickBot="1" x14ac:dyDescent="0.3">
      <c r="A2778" s="270" t="s">
        <v>675</v>
      </c>
      <c r="B2778" s="271" t="s">
        <v>3090</v>
      </c>
      <c r="C2778" s="272"/>
      <c r="D2778" s="273" t="s">
        <v>3083</v>
      </c>
      <c r="E2778" s="236"/>
      <c r="F2778" s="237" t="s">
        <v>13</v>
      </c>
      <c r="G2778" s="274" t="str">
        <f t="shared" si="48"/>
        <v/>
      </c>
      <c r="H2778" s="275"/>
      <c r="I2778" s="276"/>
      <c r="J2778" s="19">
        <v>0</v>
      </c>
    </row>
    <row r="2779" spans="1:10" ht="15.75" hidden="1" thickBot="1" x14ac:dyDescent="0.3">
      <c r="A2779" s="277"/>
      <c r="B2779" s="278"/>
      <c r="C2779" s="279"/>
      <c r="D2779" s="279"/>
      <c r="E2779" s="238"/>
      <c r="F2779" s="239" t="s">
        <v>13</v>
      </c>
      <c r="G2779" s="22" t="str">
        <f t="shared" si="48"/>
        <v/>
      </c>
      <c r="H2779" s="23"/>
      <c r="I2779" s="20"/>
      <c r="J2779" s="19">
        <v>0</v>
      </c>
    </row>
    <row r="2780" spans="1:10" ht="15.75" hidden="1" thickBot="1" x14ac:dyDescent="0.3">
      <c r="A2780" s="277"/>
      <c r="B2780" s="278"/>
      <c r="C2780" s="280" t="s">
        <v>6538</v>
      </c>
      <c r="D2780" s="280" t="s">
        <v>6039</v>
      </c>
      <c r="E2780" s="234">
        <v>120.8725</v>
      </c>
      <c r="F2780" s="240">
        <v>28.509499999999999</v>
      </c>
      <c r="G2780" s="22">
        <f t="shared" si="48"/>
        <v>3446.0145387500002</v>
      </c>
      <c r="H2780" s="26">
        <f>SUM(G2780:G2780)</f>
        <v>3446.0145387500002</v>
      </c>
      <c r="I2780" s="27"/>
      <c r="J2780" s="19">
        <v>0</v>
      </c>
    </row>
    <row r="2781" spans="1:10" ht="15.75" hidden="1" thickBot="1" x14ac:dyDescent="0.3">
      <c r="A2781" s="277"/>
      <c r="B2781" s="278"/>
      <c r="C2781" s="280"/>
      <c r="D2781" s="292"/>
      <c r="E2781" s="234"/>
      <c r="F2781" s="240" t="s">
        <v>13</v>
      </c>
      <c r="G2781" s="22" t="str">
        <f t="shared" si="48"/>
        <v/>
      </c>
      <c r="H2781" s="26"/>
      <c r="I2781" s="27"/>
      <c r="J2781" s="19">
        <v>0</v>
      </c>
    </row>
    <row r="2782" spans="1:10" ht="26.25" hidden="1" thickBot="1" x14ac:dyDescent="0.3">
      <c r="A2782" s="277"/>
      <c r="B2782" s="278"/>
      <c r="C2782" s="289" t="s">
        <v>668</v>
      </c>
      <c r="D2782" s="292"/>
      <c r="E2782" s="234"/>
      <c r="F2782" s="240" t="s">
        <v>13</v>
      </c>
      <c r="G2782" s="22" t="str">
        <f t="shared" si="48"/>
        <v/>
      </c>
      <c r="H2782" s="26"/>
      <c r="I2782" s="27"/>
      <c r="J2782" s="19">
        <v>0</v>
      </c>
    </row>
    <row r="2783" spans="1:10" ht="15.75" hidden="1" thickBot="1" x14ac:dyDescent="0.3">
      <c r="A2783" s="282"/>
      <c r="B2783" s="283"/>
      <c r="C2783" s="284"/>
      <c r="D2783" s="284"/>
      <c r="E2783" s="241"/>
      <c r="F2783" s="242" t="s">
        <v>13</v>
      </c>
      <c r="G2783" s="32" t="str">
        <f t="shared" si="48"/>
        <v/>
      </c>
      <c r="H2783" s="33"/>
      <c r="I2783" s="20"/>
      <c r="J2783" s="19">
        <v>0</v>
      </c>
    </row>
    <row r="2784" spans="1:10" ht="15.75" hidden="1" thickBot="1" x14ac:dyDescent="0.3">
      <c r="A2784" s="270" t="s">
        <v>676</v>
      </c>
      <c r="B2784" s="271" t="s">
        <v>3091</v>
      </c>
      <c r="C2784" s="272"/>
      <c r="D2784" s="273" t="s">
        <v>3083</v>
      </c>
      <c r="E2784" s="236"/>
      <c r="F2784" s="237" t="s">
        <v>13</v>
      </c>
      <c r="G2784" s="274" t="str">
        <f t="shared" si="48"/>
        <v/>
      </c>
      <c r="H2784" s="275"/>
      <c r="I2784" s="276"/>
      <c r="J2784" s="19">
        <v>0</v>
      </c>
    </row>
    <row r="2785" spans="1:10" ht="15.75" hidden="1" thickBot="1" x14ac:dyDescent="0.3">
      <c r="A2785" s="277"/>
      <c r="B2785" s="278"/>
      <c r="C2785" s="279"/>
      <c r="D2785" s="279"/>
      <c r="E2785" s="238"/>
      <c r="F2785" s="239" t="s">
        <v>13</v>
      </c>
      <c r="G2785" s="22" t="str">
        <f t="shared" si="48"/>
        <v/>
      </c>
      <c r="H2785" s="23"/>
      <c r="I2785" s="20"/>
      <c r="J2785" s="19">
        <v>0</v>
      </c>
    </row>
    <row r="2786" spans="1:10" ht="15.75" hidden="1" thickBot="1" x14ac:dyDescent="0.3">
      <c r="A2786" s="277"/>
      <c r="B2786" s="278"/>
      <c r="C2786" s="280" t="s">
        <v>6372</v>
      </c>
      <c r="D2786" s="280" t="s">
        <v>6039</v>
      </c>
      <c r="E2786" s="234">
        <v>120.8725</v>
      </c>
      <c r="F2786" s="240">
        <v>46.122499999999995</v>
      </c>
      <c r="G2786" s="22">
        <f t="shared" si="48"/>
        <v>5574.9418812499998</v>
      </c>
      <c r="H2786" s="26">
        <f>SUM(G2786:G2786)</f>
        <v>5574.9418812499998</v>
      </c>
      <c r="I2786" s="27"/>
      <c r="J2786" s="19">
        <v>0</v>
      </c>
    </row>
    <row r="2787" spans="1:10" ht="15.75" hidden="1" thickBot="1" x14ac:dyDescent="0.3">
      <c r="A2787" s="277"/>
      <c r="B2787" s="278"/>
      <c r="C2787" s="280"/>
      <c r="D2787" s="292"/>
      <c r="E2787" s="234"/>
      <c r="F2787" s="240" t="s">
        <v>13</v>
      </c>
      <c r="G2787" s="22" t="str">
        <f t="shared" si="48"/>
        <v/>
      </c>
      <c r="H2787" s="26"/>
      <c r="I2787" s="27"/>
      <c r="J2787" s="19">
        <v>0</v>
      </c>
    </row>
    <row r="2788" spans="1:10" ht="26.25" hidden="1" thickBot="1" x14ac:dyDescent="0.3">
      <c r="A2788" s="277"/>
      <c r="B2788" s="278"/>
      <c r="C2788" s="289" t="s">
        <v>668</v>
      </c>
      <c r="D2788" s="292"/>
      <c r="E2788" s="234"/>
      <c r="F2788" s="240" t="s">
        <v>13</v>
      </c>
      <c r="G2788" s="22" t="str">
        <f t="shared" si="48"/>
        <v/>
      </c>
      <c r="H2788" s="26"/>
      <c r="I2788" s="27"/>
      <c r="J2788" s="19">
        <v>0</v>
      </c>
    </row>
    <row r="2789" spans="1:10" ht="15.75" hidden="1" thickBot="1" x14ac:dyDescent="0.3">
      <c r="A2789" s="282"/>
      <c r="B2789" s="283"/>
      <c r="C2789" s="284"/>
      <c r="D2789" s="284"/>
      <c r="E2789" s="241"/>
      <c r="F2789" s="242" t="s">
        <v>13</v>
      </c>
      <c r="G2789" s="32" t="str">
        <f t="shared" si="48"/>
        <v/>
      </c>
      <c r="H2789" s="33"/>
      <c r="I2789" s="20"/>
      <c r="J2789" s="19">
        <v>0</v>
      </c>
    </row>
    <row r="2790" spans="1:10" ht="15.75" hidden="1" thickBot="1" x14ac:dyDescent="0.3">
      <c r="A2790" s="270" t="s">
        <v>677</v>
      </c>
      <c r="B2790" s="271" t="s">
        <v>3092</v>
      </c>
      <c r="C2790" s="272"/>
      <c r="D2790" s="273" t="s">
        <v>3083</v>
      </c>
      <c r="E2790" s="236"/>
      <c r="F2790" s="237" t="s">
        <v>13</v>
      </c>
      <c r="G2790" s="274" t="str">
        <f t="shared" si="48"/>
        <v/>
      </c>
      <c r="H2790" s="275"/>
      <c r="I2790" s="276"/>
      <c r="J2790" s="19">
        <v>0</v>
      </c>
    </row>
    <row r="2791" spans="1:10" ht="15.75" hidden="1" thickBot="1" x14ac:dyDescent="0.3">
      <c r="A2791" s="277"/>
      <c r="B2791" s="278"/>
      <c r="C2791" s="279"/>
      <c r="D2791" s="279"/>
      <c r="E2791" s="238"/>
      <c r="F2791" s="239" t="s">
        <v>13</v>
      </c>
      <c r="G2791" s="22" t="str">
        <f t="shared" si="48"/>
        <v/>
      </c>
      <c r="H2791" s="23"/>
      <c r="I2791" s="20"/>
      <c r="J2791" s="19">
        <v>0</v>
      </c>
    </row>
    <row r="2792" spans="1:10" ht="15.75" hidden="1" thickBot="1" x14ac:dyDescent="0.3">
      <c r="A2792" s="277"/>
      <c r="B2792" s="278"/>
      <c r="C2792" s="280" t="s">
        <v>6301</v>
      </c>
      <c r="D2792" s="280" t="s">
        <v>6039</v>
      </c>
      <c r="E2792" s="234">
        <v>120.8725</v>
      </c>
      <c r="F2792" s="240">
        <v>28.6995</v>
      </c>
      <c r="G2792" s="22">
        <f t="shared" si="48"/>
        <v>3468.9803137500003</v>
      </c>
      <c r="H2792" s="26">
        <f>SUM(G2792:G2792)</f>
        <v>3468.9803137500003</v>
      </c>
      <c r="I2792" s="27"/>
      <c r="J2792" s="19">
        <v>0</v>
      </c>
    </row>
    <row r="2793" spans="1:10" ht="15.75" hidden="1" thickBot="1" x14ac:dyDescent="0.3">
      <c r="A2793" s="277"/>
      <c r="B2793" s="278"/>
      <c r="C2793" s="280"/>
      <c r="D2793" s="292"/>
      <c r="E2793" s="234"/>
      <c r="F2793" s="240" t="s">
        <v>13</v>
      </c>
      <c r="G2793" s="22" t="str">
        <f t="shared" si="48"/>
        <v/>
      </c>
      <c r="H2793" s="26"/>
      <c r="I2793" s="27"/>
      <c r="J2793" s="19">
        <v>0</v>
      </c>
    </row>
    <row r="2794" spans="1:10" ht="26.25" hidden="1" thickBot="1" x14ac:dyDescent="0.3">
      <c r="A2794" s="277"/>
      <c r="B2794" s="278"/>
      <c r="C2794" s="289" t="s">
        <v>668</v>
      </c>
      <c r="D2794" s="292"/>
      <c r="E2794" s="234"/>
      <c r="F2794" s="240" t="s">
        <v>13</v>
      </c>
      <c r="G2794" s="22" t="str">
        <f t="shared" si="48"/>
        <v/>
      </c>
      <c r="H2794" s="26"/>
      <c r="I2794" s="27"/>
      <c r="J2794" s="19">
        <v>0</v>
      </c>
    </row>
    <row r="2795" spans="1:10" ht="15.75" hidden="1" thickBot="1" x14ac:dyDescent="0.3">
      <c r="A2795" s="282"/>
      <c r="B2795" s="283"/>
      <c r="C2795" s="284"/>
      <c r="D2795" s="284"/>
      <c r="E2795" s="241"/>
      <c r="F2795" s="242" t="s">
        <v>13</v>
      </c>
      <c r="G2795" s="32" t="str">
        <f t="shared" si="48"/>
        <v/>
      </c>
      <c r="H2795" s="33"/>
      <c r="I2795" s="20"/>
      <c r="J2795" s="19">
        <v>0</v>
      </c>
    </row>
    <row r="2796" spans="1:10" ht="15.75" hidden="1" thickBot="1" x14ac:dyDescent="0.3">
      <c r="A2796" s="270" t="s">
        <v>678</v>
      </c>
      <c r="B2796" s="271" t="s">
        <v>3093</v>
      </c>
      <c r="C2796" s="272"/>
      <c r="D2796" s="273" t="s">
        <v>18</v>
      </c>
      <c r="E2796" s="236"/>
      <c r="F2796" s="243" t="s">
        <v>13</v>
      </c>
      <c r="G2796" s="274" t="str">
        <f t="shared" si="48"/>
        <v/>
      </c>
      <c r="H2796" s="275"/>
      <c r="I2796" s="276"/>
      <c r="J2796" s="19">
        <v>0</v>
      </c>
    </row>
    <row r="2797" spans="1:10" ht="15.75" hidden="1" thickBot="1" x14ac:dyDescent="0.3">
      <c r="A2797" s="288"/>
      <c r="B2797" s="278"/>
      <c r="C2797" s="279"/>
      <c r="D2797" s="279"/>
      <c r="E2797" s="238"/>
      <c r="F2797" s="244" t="s">
        <v>13</v>
      </c>
      <c r="G2797" s="48" t="str">
        <f t="shared" si="48"/>
        <v/>
      </c>
      <c r="H2797" s="49"/>
      <c r="I2797" s="50"/>
      <c r="J2797" s="19">
        <v>0</v>
      </c>
    </row>
    <row r="2798" spans="1:10" ht="15.75" hidden="1" thickBot="1" x14ac:dyDescent="0.3">
      <c r="A2798" s="288"/>
      <c r="B2798" s="278"/>
      <c r="C2798" s="280" t="s">
        <v>6539</v>
      </c>
      <c r="D2798" s="280" t="s">
        <v>83</v>
      </c>
      <c r="E2798" s="234">
        <v>1</v>
      </c>
      <c r="F2798" s="240">
        <v>36.992999999999995</v>
      </c>
      <c r="G2798" s="48">
        <f t="shared" si="48"/>
        <v>36.992999999999995</v>
      </c>
      <c r="H2798" s="26">
        <f>SUM(G2798:G2798)</f>
        <v>36.992999999999995</v>
      </c>
      <c r="I2798" s="27"/>
      <c r="J2798" s="19">
        <v>0</v>
      </c>
    </row>
    <row r="2799" spans="1:10" ht="15.75" hidden="1" thickBot="1" x14ac:dyDescent="0.3">
      <c r="A2799" s="290"/>
      <c r="B2799" s="283"/>
      <c r="C2799" s="284"/>
      <c r="D2799" s="293"/>
      <c r="E2799" s="241"/>
      <c r="F2799" s="245" t="s">
        <v>13</v>
      </c>
      <c r="G2799" s="53" t="str">
        <f t="shared" si="48"/>
        <v/>
      </c>
      <c r="H2799" s="54"/>
      <c r="I2799" s="50"/>
      <c r="J2799" s="19">
        <v>0</v>
      </c>
    </row>
    <row r="2800" spans="1:10" ht="15.75" hidden="1" thickBot="1" x14ac:dyDescent="0.3">
      <c r="A2800" s="270" t="s">
        <v>679</v>
      </c>
      <c r="B2800" s="271" t="s">
        <v>3094</v>
      </c>
      <c r="C2800" s="272"/>
      <c r="D2800" s="273" t="s">
        <v>18</v>
      </c>
      <c r="E2800" s="236"/>
      <c r="F2800" s="243" t="s">
        <v>13</v>
      </c>
      <c r="G2800" s="274" t="str">
        <f t="shared" si="48"/>
        <v/>
      </c>
      <c r="H2800" s="275"/>
      <c r="I2800" s="276"/>
      <c r="J2800" s="19">
        <v>0</v>
      </c>
    </row>
    <row r="2801" spans="1:10" ht="15.75" hidden="1" thickBot="1" x14ac:dyDescent="0.3">
      <c r="A2801" s="288"/>
      <c r="B2801" s="278"/>
      <c r="C2801" s="279"/>
      <c r="D2801" s="279"/>
      <c r="E2801" s="238"/>
      <c r="F2801" s="244" t="s">
        <v>13</v>
      </c>
      <c r="G2801" s="48" t="str">
        <f t="shared" si="48"/>
        <v/>
      </c>
      <c r="H2801" s="49"/>
      <c r="I2801" s="50"/>
      <c r="J2801" s="19">
        <v>0</v>
      </c>
    </row>
    <row r="2802" spans="1:10" ht="26.25" hidden="1" thickBot="1" x14ac:dyDescent="0.3">
      <c r="A2802" s="288"/>
      <c r="B2802" s="278"/>
      <c r="C2802" s="280" t="s">
        <v>6540</v>
      </c>
      <c r="D2802" s="280" t="s">
        <v>83</v>
      </c>
      <c r="E2802" s="234">
        <v>1</v>
      </c>
      <c r="F2802" s="240">
        <v>211.66</v>
      </c>
      <c r="G2802" s="48">
        <f t="shared" si="48"/>
        <v>211.66</v>
      </c>
      <c r="H2802" s="26">
        <f>SUM(G2802:G2802)</f>
        <v>211.66</v>
      </c>
      <c r="I2802" s="27"/>
      <c r="J2802" s="19">
        <v>0</v>
      </c>
    </row>
    <row r="2803" spans="1:10" ht="15.75" hidden="1" thickBot="1" x14ac:dyDescent="0.3">
      <c r="A2803" s="290"/>
      <c r="B2803" s="283"/>
      <c r="C2803" s="284"/>
      <c r="D2803" s="293"/>
      <c r="E2803" s="241"/>
      <c r="F2803" s="245" t="s">
        <v>13</v>
      </c>
      <c r="G2803" s="53" t="str">
        <f t="shared" si="48"/>
        <v/>
      </c>
      <c r="H2803" s="54"/>
      <c r="I2803" s="50"/>
      <c r="J2803" s="19">
        <v>0</v>
      </c>
    </row>
    <row r="2804" spans="1:10" ht="15.75" hidden="1" thickBot="1" x14ac:dyDescent="0.3">
      <c r="A2804" s="270" t="s">
        <v>680</v>
      </c>
      <c r="B2804" s="271" t="s">
        <v>3097</v>
      </c>
      <c r="C2804" s="272"/>
      <c r="D2804" s="273" t="s">
        <v>18</v>
      </c>
      <c r="E2804" s="236"/>
      <c r="F2804" s="243" t="s">
        <v>13</v>
      </c>
      <c r="G2804" s="274" t="str">
        <f t="shared" si="48"/>
        <v/>
      </c>
      <c r="H2804" s="275"/>
      <c r="I2804" s="276"/>
      <c r="J2804" s="19">
        <v>0</v>
      </c>
    </row>
    <row r="2805" spans="1:10" ht="15.75" hidden="1" thickBot="1" x14ac:dyDescent="0.3">
      <c r="A2805" s="288"/>
      <c r="B2805" s="278"/>
      <c r="C2805" s="279"/>
      <c r="D2805" s="279"/>
      <c r="E2805" s="238"/>
      <c r="F2805" s="244" t="s">
        <v>13</v>
      </c>
      <c r="G2805" s="48" t="str">
        <f t="shared" si="48"/>
        <v/>
      </c>
      <c r="H2805" s="49"/>
      <c r="I2805" s="50"/>
      <c r="J2805" s="19">
        <v>0</v>
      </c>
    </row>
    <row r="2806" spans="1:10" ht="26.25" hidden="1" thickBot="1" x14ac:dyDescent="0.3">
      <c r="A2806" s="288"/>
      <c r="B2806" s="278"/>
      <c r="C2806" s="280" t="s">
        <v>6541</v>
      </c>
      <c r="D2806" s="280" t="s">
        <v>83</v>
      </c>
      <c r="E2806" s="234">
        <v>1</v>
      </c>
      <c r="F2806" s="240">
        <v>67.953499999999991</v>
      </c>
      <c r="G2806" s="48">
        <f t="shared" si="48"/>
        <v>67.953499999999991</v>
      </c>
      <c r="H2806" s="26">
        <f>SUM(G2806:G2806)</f>
        <v>67.953499999999991</v>
      </c>
      <c r="I2806" s="27"/>
      <c r="J2806" s="19">
        <v>0</v>
      </c>
    </row>
    <row r="2807" spans="1:10" ht="15.75" hidden="1" thickBot="1" x14ac:dyDescent="0.3">
      <c r="A2807" s="290"/>
      <c r="B2807" s="283"/>
      <c r="C2807" s="284"/>
      <c r="D2807" s="293"/>
      <c r="E2807" s="241"/>
      <c r="F2807" s="245" t="s">
        <v>13</v>
      </c>
      <c r="G2807" s="53" t="str">
        <f t="shared" si="48"/>
        <v/>
      </c>
      <c r="H2807" s="54"/>
      <c r="I2807" s="50"/>
      <c r="J2807" s="19">
        <v>0</v>
      </c>
    </row>
    <row r="2808" spans="1:10" ht="15.75" thickBot="1" x14ac:dyDescent="0.3">
      <c r="A2808" s="270" t="s">
        <v>681</v>
      </c>
      <c r="B2808" s="271" t="s">
        <v>3102</v>
      </c>
      <c r="C2808" s="272"/>
      <c r="D2808" s="273" t="s">
        <v>18</v>
      </c>
      <c r="E2808" s="236"/>
      <c r="F2808" s="243" t="s">
        <v>13</v>
      </c>
      <c r="G2808" s="274" t="str">
        <f t="shared" si="48"/>
        <v/>
      </c>
      <c r="H2808" s="275"/>
      <c r="I2808" s="276"/>
      <c r="J2808" s="19">
        <v>43</v>
      </c>
    </row>
    <row r="2809" spans="1:10" x14ac:dyDescent="0.25">
      <c r="A2809" s="288"/>
      <c r="B2809" s="278"/>
      <c r="C2809" s="279"/>
      <c r="D2809" s="279"/>
      <c r="E2809" s="238"/>
      <c r="F2809" s="244" t="s">
        <v>13</v>
      </c>
      <c r="G2809" s="48" t="str">
        <f t="shared" si="48"/>
        <v/>
      </c>
      <c r="H2809" s="49"/>
      <c r="I2809" s="50"/>
      <c r="J2809" s="19">
        <v>43</v>
      </c>
    </row>
    <row r="2810" spans="1:10" ht="25.5" x14ac:dyDescent="0.25">
      <c r="A2810" s="288"/>
      <c r="B2810" s="278"/>
      <c r="C2810" s="280" t="s">
        <v>6151</v>
      </c>
      <c r="D2810" s="280" t="s">
        <v>83</v>
      </c>
      <c r="E2810" s="234">
        <v>1</v>
      </c>
      <c r="F2810" s="240">
        <v>12.8725</v>
      </c>
      <c r="G2810" s="48">
        <f t="shared" si="48"/>
        <v>12.8725</v>
      </c>
      <c r="H2810" s="26">
        <f>SUM(G2810:G2810)</f>
        <v>12.8725</v>
      </c>
      <c r="I2810" s="27"/>
      <c r="J2810" s="19">
        <v>43</v>
      </c>
    </row>
    <row r="2811" spans="1:10" ht="15.75" thickBot="1" x14ac:dyDescent="0.3">
      <c r="A2811" s="290"/>
      <c r="B2811" s="283"/>
      <c r="C2811" s="284"/>
      <c r="D2811" s="293"/>
      <c r="E2811" s="241"/>
      <c r="F2811" s="245" t="s">
        <v>13</v>
      </c>
      <c r="G2811" s="53" t="str">
        <f t="shared" si="48"/>
        <v/>
      </c>
      <c r="H2811" s="54"/>
      <c r="I2811" s="50"/>
      <c r="J2811" s="19">
        <v>43</v>
      </c>
    </row>
    <row r="2812" spans="1:10" ht="15.75" thickBot="1" x14ac:dyDescent="0.3">
      <c r="A2812" s="270" t="s">
        <v>682</v>
      </c>
      <c r="B2812" s="271" t="s">
        <v>3103</v>
      </c>
      <c r="C2812" s="272"/>
      <c r="D2812" s="273" t="s">
        <v>18</v>
      </c>
      <c r="E2812" s="236"/>
      <c r="F2812" s="243" t="s">
        <v>13</v>
      </c>
      <c r="G2812" s="274" t="str">
        <f t="shared" si="48"/>
        <v/>
      </c>
      <c r="H2812" s="275"/>
      <c r="I2812" s="276"/>
      <c r="J2812" s="19">
        <v>2</v>
      </c>
    </row>
    <row r="2813" spans="1:10" x14ac:dyDescent="0.25">
      <c r="A2813" s="277"/>
      <c r="B2813" s="278"/>
      <c r="C2813" s="279"/>
      <c r="D2813" s="279"/>
      <c r="E2813" s="238"/>
      <c r="F2813" s="244" t="s">
        <v>13</v>
      </c>
      <c r="G2813" s="48" t="str">
        <f t="shared" si="48"/>
        <v/>
      </c>
      <c r="H2813" s="49"/>
      <c r="I2813" s="20"/>
      <c r="J2813" s="19">
        <v>2</v>
      </c>
    </row>
    <row r="2814" spans="1:10" x14ac:dyDescent="0.25">
      <c r="A2814" s="277"/>
      <c r="B2814" s="278"/>
      <c r="C2814" s="280" t="s">
        <v>6169</v>
      </c>
      <c r="D2814" s="280" t="s">
        <v>83</v>
      </c>
      <c r="E2814" s="234">
        <v>1</v>
      </c>
      <c r="F2814" s="240">
        <v>21.422499999999999</v>
      </c>
      <c r="G2814" s="48">
        <f t="shared" si="48"/>
        <v>21.422499999999999</v>
      </c>
      <c r="H2814" s="26">
        <f>SUM(G2814:G2814)</f>
        <v>21.422499999999999</v>
      </c>
      <c r="I2814" s="27"/>
      <c r="J2814" s="19">
        <v>2</v>
      </c>
    </row>
    <row r="2815" spans="1:10" ht="15.75" thickBot="1" x14ac:dyDescent="0.3">
      <c r="A2815" s="282"/>
      <c r="B2815" s="283"/>
      <c r="C2815" s="284"/>
      <c r="D2815" s="284"/>
      <c r="E2815" s="241"/>
      <c r="F2815" s="242" t="s">
        <v>13</v>
      </c>
      <c r="G2815" s="32" t="str">
        <f t="shared" si="48"/>
        <v/>
      </c>
      <c r="H2815" s="33"/>
      <c r="I2815" s="20"/>
      <c r="J2815" s="19">
        <v>2</v>
      </c>
    </row>
    <row r="2816" spans="1:10" ht="15.75" hidden="1" thickBot="1" x14ac:dyDescent="0.3">
      <c r="A2816" s="270" t="s">
        <v>683</v>
      </c>
      <c r="B2816" s="271" t="s">
        <v>3112</v>
      </c>
      <c r="C2816" s="272"/>
      <c r="D2816" s="273" t="s">
        <v>18</v>
      </c>
      <c r="E2816" s="236"/>
      <c r="F2816" s="243" t="s">
        <v>13</v>
      </c>
      <c r="G2816" s="274" t="str">
        <f t="shared" si="48"/>
        <v/>
      </c>
      <c r="H2816" s="275"/>
      <c r="I2816" s="276"/>
      <c r="J2816" s="19">
        <v>0</v>
      </c>
    </row>
    <row r="2817" spans="1:10" ht="15.75" hidden="1" thickBot="1" x14ac:dyDescent="0.3">
      <c r="A2817" s="288"/>
      <c r="B2817" s="278"/>
      <c r="C2817" s="279"/>
      <c r="D2817" s="279"/>
      <c r="E2817" s="238"/>
      <c r="F2817" s="244" t="s">
        <v>13</v>
      </c>
      <c r="G2817" s="48" t="str">
        <f t="shared" si="48"/>
        <v/>
      </c>
      <c r="H2817" s="49"/>
      <c r="I2817" s="50"/>
      <c r="J2817" s="19">
        <v>0</v>
      </c>
    </row>
    <row r="2818" spans="1:10" ht="26.25" hidden="1" thickBot="1" x14ac:dyDescent="0.3">
      <c r="A2818" s="288"/>
      <c r="B2818" s="278"/>
      <c r="C2818" s="280" t="s">
        <v>6542</v>
      </c>
      <c r="D2818" s="280" t="s">
        <v>83</v>
      </c>
      <c r="E2818" s="234">
        <v>1</v>
      </c>
      <c r="F2818" s="240">
        <v>29.4785</v>
      </c>
      <c r="G2818" s="48">
        <f t="shared" si="48"/>
        <v>29.4785</v>
      </c>
      <c r="H2818" s="26">
        <f>SUM(G2818:G2818)</f>
        <v>29.4785</v>
      </c>
      <c r="I2818" s="27"/>
      <c r="J2818" s="19">
        <v>0</v>
      </c>
    </row>
    <row r="2819" spans="1:10" ht="15.75" hidden="1" thickBot="1" x14ac:dyDescent="0.3">
      <c r="A2819" s="290"/>
      <c r="B2819" s="283"/>
      <c r="C2819" s="284"/>
      <c r="D2819" s="293"/>
      <c r="E2819" s="241"/>
      <c r="F2819" s="245" t="s">
        <v>13</v>
      </c>
      <c r="G2819" s="53" t="str">
        <f t="shared" si="48"/>
        <v/>
      </c>
      <c r="H2819" s="54"/>
      <c r="I2819" s="50"/>
      <c r="J2819" s="19">
        <v>0</v>
      </c>
    </row>
    <row r="2820" spans="1:10" ht="15.75" hidden="1" thickBot="1" x14ac:dyDescent="0.3">
      <c r="A2820" s="270" t="s">
        <v>684</v>
      </c>
      <c r="B2820" s="271" t="s">
        <v>3113</v>
      </c>
      <c r="C2820" s="272"/>
      <c r="D2820" s="273" t="s">
        <v>18</v>
      </c>
      <c r="E2820" s="236"/>
      <c r="F2820" s="243" t="s">
        <v>13</v>
      </c>
      <c r="G2820" s="274" t="str">
        <f t="shared" si="48"/>
        <v/>
      </c>
      <c r="H2820" s="275"/>
      <c r="I2820" s="276"/>
      <c r="J2820" s="19">
        <v>0</v>
      </c>
    </row>
    <row r="2821" spans="1:10" ht="15.75" hidden="1" thickBot="1" x14ac:dyDescent="0.3">
      <c r="A2821" s="277"/>
      <c r="B2821" s="278"/>
      <c r="C2821" s="279"/>
      <c r="D2821" s="279"/>
      <c r="E2821" s="238"/>
      <c r="F2821" s="244" t="s">
        <v>13</v>
      </c>
      <c r="G2821" s="48" t="str">
        <f t="shared" si="48"/>
        <v/>
      </c>
      <c r="H2821" s="49"/>
      <c r="I2821" s="20"/>
      <c r="J2821" s="19">
        <v>0</v>
      </c>
    </row>
    <row r="2822" spans="1:10" ht="26.25" hidden="1" thickBot="1" x14ac:dyDescent="0.3">
      <c r="A2822" s="277"/>
      <c r="B2822" s="278"/>
      <c r="C2822" s="280" t="s">
        <v>6543</v>
      </c>
      <c r="D2822" s="280" t="s">
        <v>83</v>
      </c>
      <c r="E2822" s="234">
        <v>1</v>
      </c>
      <c r="F2822" s="240">
        <v>34.095500000000001</v>
      </c>
      <c r="G2822" s="48">
        <f t="shared" si="48"/>
        <v>34.095500000000001</v>
      </c>
      <c r="H2822" s="26">
        <f>SUM(G2822:G2822)</f>
        <v>34.095500000000001</v>
      </c>
      <c r="I2822" s="27"/>
      <c r="J2822" s="19">
        <v>0</v>
      </c>
    </row>
    <row r="2823" spans="1:10" ht="15.75" hidden="1" thickBot="1" x14ac:dyDescent="0.3">
      <c r="A2823" s="282"/>
      <c r="B2823" s="283"/>
      <c r="C2823" s="284"/>
      <c r="D2823" s="284"/>
      <c r="E2823" s="241"/>
      <c r="F2823" s="242" t="s">
        <v>13</v>
      </c>
      <c r="G2823" s="32" t="str">
        <f t="shared" si="48"/>
        <v/>
      </c>
      <c r="H2823" s="33"/>
      <c r="I2823" s="20"/>
      <c r="J2823" s="19">
        <v>0</v>
      </c>
    </row>
    <row r="2824" spans="1:10" ht="15.75" hidden="1" thickBot="1" x14ac:dyDescent="0.3">
      <c r="A2824" s="270" t="s">
        <v>685</v>
      </c>
      <c r="B2824" s="271" t="s">
        <v>3116</v>
      </c>
      <c r="C2824" s="272"/>
      <c r="D2824" s="273" t="s">
        <v>18</v>
      </c>
      <c r="E2824" s="236"/>
      <c r="F2824" s="243" t="s">
        <v>13</v>
      </c>
      <c r="G2824" s="274" t="str">
        <f t="shared" si="48"/>
        <v/>
      </c>
      <c r="H2824" s="275"/>
      <c r="I2824" s="276"/>
      <c r="J2824" s="19">
        <v>0</v>
      </c>
    </row>
    <row r="2825" spans="1:10" ht="15.75" hidden="1" thickBot="1" x14ac:dyDescent="0.3">
      <c r="A2825" s="277"/>
      <c r="B2825" s="278"/>
      <c r="C2825" s="279"/>
      <c r="D2825" s="279"/>
      <c r="E2825" s="238"/>
      <c r="F2825" s="244" t="s">
        <v>13</v>
      </c>
      <c r="G2825" s="48" t="str">
        <f t="shared" si="48"/>
        <v/>
      </c>
      <c r="H2825" s="49"/>
      <c r="I2825" s="20"/>
      <c r="J2825" s="19">
        <v>0</v>
      </c>
    </row>
    <row r="2826" spans="1:10" ht="15.75" hidden="1" thickBot="1" x14ac:dyDescent="0.3">
      <c r="A2826" s="277"/>
      <c r="B2826" s="278"/>
      <c r="C2826" s="280" t="e">
        <v>#N/A</v>
      </c>
      <c r="D2826" s="280" t="e">
        <v>#N/A</v>
      </c>
      <c r="E2826" s="234">
        <v>2</v>
      </c>
      <c r="F2826" s="240" t="s">
        <v>13</v>
      </c>
      <c r="G2826" s="48" t="str">
        <f t="shared" ref="G2826:G2889" si="49">IF(ISNUMBER(F2826),E2826*F2826,"")</f>
        <v/>
      </c>
      <c r="H2826" s="26">
        <f>SUM(G2826:G2826)</f>
        <v>0</v>
      </c>
      <c r="I2826" s="27"/>
      <c r="J2826" s="19">
        <v>0</v>
      </c>
    </row>
    <row r="2827" spans="1:10" ht="15.75" hidden="1" thickBot="1" x14ac:dyDescent="0.3">
      <c r="A2827" s="282"/>
      <c r="B2827" s="283"/>
      <c r="C2827" s="284"/>
      <c r="D2827" s="284"/>
      <c r="E2827" s="241"/>
      <c r="F2827" s="242" t="s">
        <v>13</v>
      </c>
      <c r="G2827" s="32" t="str">
        <f t="shared" si="49"/>
        <v/>
      </c>
      <c r="H2827" s="33"/>
      <c r="I2827" s="20"/>
      <c r="J2827" s="19">
        <v>0</v>
      </c>
    </row>
    <row r="2828" spans="1:10" ht="15.75" hidden="1" thickBot="1" x14ac:dyDescent="0.3">
      <c r="A2828" s="270" t="s">
        <v>686</v>
      </c>
      <c r="B2828" s="271" t="s">
        <v>3121</v>
      </c>
      <c r="C2828" s="272"/>
      <c r="D2828" s="273" t="s">
        <v>18</v>
      </c>
      <c r="E2828" s="236"/>
      <c r="F2828" s="243" t="s">
        <v>13</v>
      </c>
      <c r="G2828" s="274" t="str">
        <f t="shared" si="49"/>
        <v/>
      </c>
      <c r="H2828" s="275"/>
      <c r="I2828" s="276"/>
      <c r="J2828" s="19">
        <v>0</v>
      </c>
    </row>
    <row r="2829" spans="1:10" ht="15.75" hidden="1" thickBot="1" x14ac:dyDescent="0.3">
      <c r="A2829" s="288"/>
      <c r="B2829" s="278"/>
      <c r="C2829" s="279"/>
      <c r="D2829" s="279"/>
      <c r="E2829" s="238"/>
      <c r="F2829" s="244" t="s">
        <v>13</v>
      </c>
      <c r="G2829" s="48" t="str">
        <f t="shared" si="49"/>
        <v/>
      </c>
      <c r="H2829" s="49"/>
      <c r="I2829" s="50"/>
      <c r="J2829" s="19">
        <v>0</v>
      </c>
    </row>
    <row r="2830" spans="1:10" ht="26.25" hidden="1" thickBot="1" x14ac:dyDescent="0.3">
      <c r="A2830" s="288"/>
      <c r="B2830" s="278"/>
      <c r="C2830" s="280" t="s">
        <v>6544</v>
      </c>
      <c r="D2830" s="280" t="s">
        <v>83</v>
      </c>
      <c r="E2830" s="234">
        <v>1</v>
      </c>
      <c r="F2830" s="240">
        <v>13.328499999999998</v>
      </c>
      <c r="G2830" s="48">
        <f t="shared" si="49"/>
        <v>13.328499999999998</v>
      </c>
      <c r="H2830" s="26">
        <f>SUM(G2830:G2830)</f>
        <v>13.328499999999998</v>
      </c>
      <c r="I2830" s="27"/>
      <c r="J2830" s="19">
        <v>0</v>
      </c>
    </row>
    <row r="2831" spans="1:10" ht="15.75" hidden="1" thickBot="1" x14ac:dyDescent="0.3">
      <c r="A2831" s="290"/>
      <c r="B2831" s="283"/>
      <c r="C2831" s="284"/>
      <c r="D2831" s="293"/>
      <c r="E2831" s="241"/>
      <c r="F2831" s="245" t="s">
        <v>13</v>
      </c>
      <c r="G2831" s="53" t="str">
        <f t="shared" si="49"/>
        <v/>
      </c>
      <c r="H2831" s="54"/>
      <c r="I2831" s="50"/>
      <c r="J2831" s="19">
        <v>0</v>
      </c>
    </row>
    <row r="2832" spans="1:10" ht="15.75" hidden="1" thickBot="1" x14ac:dyDescent="0.3">
      <c r="A2832" s="270" t="s">
        <v>687</v>
      </c>
      <c r="B2832" s="271" t="s">
        <v>3122</v>
      </c>
      <c r="C2832" s="272"/>
      <c r="D2832" s="273" t="s">
        <v>18</v>
      </c>
      <c r="E2832" s="236"/>
      <c r="F2832" s="243" t="s">
        <v>13</v>
      </c>
      <c r="G2832" s="274" t="str">
        <f t="shared" si="49"/>
        <v/>
      </c>
      <c r="H2832" s="275"/>
      <c r="I2832" s="276"/>
      <c r="J2832" s="19">
        <v>0</v>
      </c>
    </row>
    <row r="2833" spans="1:10" ht="15.75" hidden="1" thickBot="1" x14ac:dyDescent="0.3">
      <c r="A2833" s="277"/>
      <c r="B2833" s="278"/>
      <c r="C2833" s="279"/>
      <c r="D2833" s="279"/>
      <c r="E2833" s="238"/>
      <c r="F2833" s="244" t="s">
        <v>13</v>
      </c>
      <c r="G2833" s="48" t="str">
        <f t="shared" si="49"/>
        <v/>
      </c>
      <c r="H2833" s="49"/>
      <c r="I2833" s="20"/>
      <c r="J2833" s="19">
        <v>0</v>
      </c>
    </row>
    <row r="2834" spans="1:10" ht="15.75" hidden="1" thickBot="1" x14ac:dyDescent="0.3">
      <c r="A2834" s="277"/>
      <c r="B2834" s="278"/>
      <c r="C2834" s="280" t="s">
        <v>6545</v>
      </c>
      <c r="D2834" s="280" t="s">
        <v>83</v>
      </c>
      <c r="E2834" s="234">
        <v>1</v>
      </c>
      <c r="F2834" s="240">
        <v>13.8985</v>
      </c>
      <c r="G2834" s="48">
        <f t="shared" si="49"/>
        <v>13.8985</v>
      </c>
      <c r="H2834" s="26">
        <f>SUM(G2834:G2834)</f>
        <v>13.8985</v>
      </c>
      <c r="I2834" s="27"/>
      <c r="J2834" s="19">
        <v>0</v>
      </c>
    </row>
    <row r="2835" spans="1:10" ht="15.75" hidden="1" thickBot="1" x14ac:dyDescent="0.3">
      <c r="A2835" s="282"/>
      <c r="B2835" s="283"/>
      <c r="C2835" s="284"/>
      <c r="D2835" s="284"/>
      <c r="E2835" s="241"/>
      <c r="F2835" s="242" t="s">
        <v>13</v>
      </c>
      <c r="G2835" s="32" t="str">
        <f t="shared" si="49"/>
        <v/>
      </c>
      <c r="H2835" s="33"/>
      <c r="I2835" s="20"/>
      <c r="J2835" s="19">
        <v>0</v>
      </c>
    </row>
    <row r="2836" spans="1:10" ht="15.75" thickBot="1" x14ac:dyDescent="0.3">
      <c r="A2836" s="270" t="s">
        <v>688</v>
      </c>
      <c r="B2836" s="271" t="s">
        <v>3125</v>
      </c>
      <c r="C2836" s="272"/>
      <c r="D2836" s="273" t="s">
        <v>3022</v>
      </c>
      <c r="E2836" s="236"/>
      <c r="F2836" s="243" t="s">
        <v>13</v>
      </c>
      <c r="G2836" s="274" t="str">
        <f t="shared" si="49"/>
        <v/>
      </c>
      <c r="H2836" s="275"/>
      <c r="I2836" s="276"/>
      <c r="J2836" s="19">
        <v>210</v>
      </c>
    </row>
    <row r="2837" spans="1:10" x14ac:dyDescent="0.25">
      <c r="A2837" s="288"/>
      <c r="B2837" s="278"/>
      <c r="C2837" s="279"/>
      <c r="D2837" s="279"/>
      <c r="E2837" s="238"/>
      <c r="F2837" s="244" t="s">
        <v>13</v>
      </c>
      <c r="G2837" s="48" t="str">
        <f t="shared" si="49"/>
        <v/>
      </c>
      <c r="H2837" s="49"/>
      <c r="I2837" s="50"/>
      <c r="J2837" s="19">
        <v>210</v>
      </c>
    </row>
    <row r="2838" spans="1:10" x14ac:dyDescent="0.25">
      <c r="A2838" s="288"/>
      <c r="B2838" s="278"/>
      <c r="C2838" s="280" t="s">
        <v>6066</v>
      </c>
      <c r="D2838" s="280" t="s">
        <v>6067</v>
      </c>
      <c r="E2838" s="234">
        <v>1</v>
      </c>
      <c r="F2838" s="240">
        <v>39.691000000000003</v>
      </c>
      <c r="G2838" s="48">
        <f t="shared" si="49"/>
        <v>39.691000000000003</v>
      </c>
      <c r="H2838" s="26">
        <f>SUM(G2838:G2838)</f>
        <v>39.691000000000003</v>
      </c>
      <c r="I2838" s="27"/>
      <c r="J2838" s="19">
        <v>210</v>
      </c>
    </row>
    <row r="2839" spans="1:10" ht="15.75" thickBot="1" x14ac:dyDescent="0.3">
      <c r="A2839" s="290"/>
      <c r="B2839" s="283"/>
      <c r="C2839" s="284"/>
      <c r="D2839" s="293"/>
      <c r="E2839" s="241"/>
      <c r="F2839" s="245" t="s">
        <v>13</v>
      </c>
      <c r="G2839" s="53" t="str">
        <f t="shared" si="49"/>
        <v/>
      </c>
      <c r="H2839" s="54"/>
      <c r="I2839" s="50"/>
      <c r="J2839" s="19">
        <v>210</v>
      </c>
    </row>
    <row r="2840" spans="1:10" ht="15.75" thickBot="1" x14ac:dyDescent="0.3">
      <c r="A2840" s="270" t="s">
        <v>689</v>
      </c>
      <c r="B2840" s="271" t="s">
        <v>3126</v>
      </c>
      <c r="C2840" s="272"/>
      <c r="D2840" s="273" t="s">
        <v>18</v>
      </c>
      <c r="E2840" s="236"/>
      <c r="F2840" s="243" t="s">
        <v>13</v>
      </c>
      <c r="G2840" s="274" t="str">
        <f t="shared" si="49"/>
        <v/>
      </c>
      <c r="H2840" s="275"/>
      <c r="I2840" s="276"/>
      <c r="J2840" s="19">
        <v>73</v>
      </c>
    </row>
    <row r="2841" spans="1:10" x14ac:dyDescent="0.25">
      <c r="A2841" s="288"/>
      <c r="B2841" s="278"/>
      <c r="C2841" s="279"/>
      <c r="D2841" s="279"/>
      <c r="E2841" s="238"/>
      <c r="F2841" s="244" t="s">
        <v>13</v>
      </c>
      <c r="G2841" s="48" t="str">
        <f t="shared" si="49"/>
        <v/>
      </c>
      <c r="H2841" s="49"/>
      <c r="I2841" s="50"/>
      <c r="J2841" s="19">
        <v>73</v>
      </c>
    </row>
    <row r="2842" spans="1:10" ht="25.5" x14ac:dyDescent="0.25">
      <c r="A2842" s="288"/>
      <c r="B2842" s="278"/>
      <c r="C2842" s="280" t="s">
        <v>6128</v>
      </c>
      <c r="D2842" s="280" t="s">
        <v>83</v>
      </c>
      <c r="E2842" s="234">
        <v>1</v>
      </c>
      <c r="F2842" s="240">
        <v>19</v>
      </c>
      <c r="G2842" s="48">
        <f t="shared" si="49"/>
        <v>19</v>
      </c>
      <c r="H2842" s="26">
        <f>SUM(G2842:G2842)</f>
        <v>19</v>
      </c>
      <c r="I2842" s="27"/>
      <c r="J2842" s="19">
        <v>73</v>
      </c>
    </row>
    <row r="2843" spans="1:10" ht="15.75" thickBot="1" x14ac:dyDescent="0.3">
      <c r="A2843" s="290"/>
      <c r="B2843" s="283"/>
      <c r="C2843" s="284"/>
      <c r="D2843" s="293"/>
      <c r="E2843" s="241"/>
      <c r="F2843" s="245" t="s">
        <v>13</v>
      </c>
      <c r="G2843" s="53" t="str">
        <f t="shared" si="49"/>
        <v/>
      </c>
      <c r="H2843" s="54"/>
      <c r="I2843" s="50"/>
      <c r="J2843" s="19">
        <v>73</v>
      </c>
    </row>
    <row r="2844" spans="1:10" ht="15.75" thickBot="1" x14ac:dyDescent="0.3">
      <c r="A2844" s="270" t="s">
        <v>690</v>
      </c>
      <c r="B2844" s="271" t="s">
        <v>3131</v>
      </c>
      <c r="C2844" s="272"/>
      <c r="D2844" s="273" t="s">
        <v>18</v>
      </c>
      <c r="E2844" s="236"/>
      <c r="F2844" s="243" t="s">
        <v>13</v>
      </c>
      <c r="G2844" s="274" t="str">
        <f t="shared" si="49"/>
        <v/>
      </c>
      <c r="H2844" s="275"/>
      <c r="I2844" s="276"/>
      <c r="J2844" s="19">
        <v>20</v>
      </c>
    </row>
    <row r="2845" spans="1:10" x14ac:dyDescent="0.25">
      <c r="A2845" s="277"/>
      <c r="B2845" s="278"/>
      <c r="C2845" s="279"/>
      <c r="D2845" s="279"/>
      <c r="E2845" s="238"/>
      <c r="F2845" s="244" t="s">
        <v>13</v>
      </c>
      <c r="G2845" s="48" t="str">
        <f t="shared" si="49"/>
        <v/>
      </c>
      <c r="H2845" s="49"/>
      <c r="I2845" s="20"/>
      <c r="J2845" s="19">
        <v>20</v>
      </c>
    </row>
    <row r="2846" spans="1:10" ht="25.5" x14ac:dyDescent="0.25">
      <c r="A2846" s="277"/>
      <c r="B2846" s="278"/>
      <c r="C2846" s="280" t="s">
        <v>6093</v>
      </c>
      <c r="D2846" s="280" t="s">
        <v>83</v>
      </c>
      <c r="E2846" s="234">
        <v>1</v>
      </c>
      <c r="F2846" s="240">
        <v>180.386</v>
      </c>
      <c r="G2846" s="48">
        <f t="shared" si="49"/>
        <v>180.386</v>
      </c>
      <c r="H2846" s="26">
        <f>SUM(G2846:G2846)</f>
        <v>180.386</v>
      </c>
      <c r="I2846" s="27"/>
      <c r="J2846" s="19">
        <v>20</v>
      </c>
    </row>
    <row r="2847" spans="1:10" ht="15.75" thickBot="1" x14ac:dyDescent="0.3">
      <c r="A2847" s="282"/>
      <c r="B2847" s="283"/>
      <c r="C2847" s="284"/>
      <c r="D2847" s="284"/>
      <c r="E2847" s="241"/>
      <c r="F2847" s="242" t="s">
        <v>13</v>
      </c>
      <c r="G2847" s="32" t="str">
        <f t="shared" si="49"/>
        <v/>
      </c>
      <c r="H2847" s="33"/>
      <c r="I2847" s="20"/>
      <c r="J2847" s="19">
        <v>20</v>
      </c>
    </row>
    <row r="2848" spans="1:10" ht="15.75" thickBot="1" x14ac:dyDescent="0.3">
      <c r="A2848" s="270" t="s">
        <v>691</v>
      </c>
      <c r="B2848" s="271" t="s">
        <v>3131</v>
      </c>
      <c r="C2848" s="272"/>
      <c r="D2848" s="273" t="s">
        <v>18</v>
      </c>
      <c r="E2848" s="236"/>
      <c r="F2848" s="243" t="s">
        <v>13</v>
      </c>
      <c r="G2848" s="274" t="str">
        <f t="shared" si="49"/>
        <v/>
      </c>
      <c r="H2848" s="275"/>
      <c r="I2848" s="276"/>
      <c r="J2848" s="19">
        <v>5</v>
      </c>
    </row>
    <row r="2849" spans="1:10" x14ac:dyDescent="0.25">
      <c r="A2849" s="288"/>
      <c r="B2849" s="278"/>
      <c r="C2849" s="279"/>
      <c r="D2849" s="279"/>
      <c r="E2849" s="238"/>
      <c r="F2849" s="244" t="s">
        <v>13</v>
      </c>
      <c r="G2849" s="48" t="str">
        <f t="shared" si="49"/>
        <v/>
      </c>
      <c r="H2849" s="49"/>
      <c r="I2849" s="50"/>
      <c r="J2849" s="19">
        <v>5</v>
      </c>
    </row>
    <row r="2850" spans="1:10" ht="25.5" x14ac:dyDescent="0.25">
      <c r="A2850" s="288"/>
      <c r="B2850" s="278"/>
      <c r="C2850" s="280" t="s">
        <v>6146</v>
      </c>
      <c r="D2850" s="280" t="s">
        <v>83</v>
      </c>
      <c r="E2850" s="234">
        <v>1</v>
      </c>
      <c r="F2850" s="240">
        <v>158.18449999999999</v>
      </c>
      <c r="G2850" s="48">
        <f t="shared" si="49"/>
        <v>158.18449999999999</v>
      </c>
      <c r="H2850" s="26">
        <f>SUM(G2850:G2850)</f>
        <v>158.18449999999999</v>
      </c>
      <c r="I2850" s="27"/>
      <c r="J2850" s="19">
        <v>5</v>
      </c>
    </row>
    <row r="2851" spans="1:10" ht="15.75" thickBot="1" x14ac:dyDescent="0.3">
      <c r="A2851" s="290"/>
      <c r="B2851" s="283"/>
      <c r="C2851" s="284"/>
      <c r="D2851" s="293"/>
      <c r="E2851" s="241"/>
      <c r="F2851" s="245" t="s">
        <v>13</v>
      </c>
      <c r="G2851" s="53" t="str">
        <f t="shared" si="49"/>
        <v/>
      </c>
      <c r="H2851" s="54"/>
      <c r="I2851" s="50"/>
      <c r="J2851" s="19">
        <v>5</v>
      </c>
    </row>
    <row r="2852" spans="1:10" ht="15.75" hidden="1" thickBot="1" x14ac:dyDescent="0.3">
      <c r="A2852" s="270" t="s">
        <v>692</v>
      </c>
      <c r="B2852" s="271" t="s">
        <v>3133</v>
      </c>
      <c r="C2852" s="272"/>
      <c r="D2852" s="273" t="s">
        <v>68</v>
      </c>
      <c r="E2852" s="236"/>
      <c r="F2852" s="237" t="s">
        <v>13</v>
      </c>
      <c r="G2852" s="274" t="str">
        <f t="shared" si="49"/>
        <v/>
      </c>
      <c r="H2852" s="275"/>
      <c r="I2852" s="276"/>
      <c r="J2852" s="19">
        <v>0</v>
      </c>
    </row>
    <row r="2853" spans="1:10" ht="15.75" hidden="1" thickBot="1" x14ac:dyDescent="0.3">
      <c r="A2853" s="277"/>
      <c r="B2853" s="278"/>
      <c r="C2853" s="279"/>
      <c r="D2853" s="279"/>
      <c r="E2853" s="238"/>
      <c r="F2853" s="239" t="s">
        <v>13</v>
      </c>
      <c r="G2853" s="22" t="str">
        <f t="shared" si="49"/>
        <v/>
      </c>
      <c r="H2853" s="23"/>
      <c r="I2853" s="20"/>
      <c r="J2853" s="19">
        <v>0</v>
      </c>
    </row>
    <row r="2854" spans="1:10" ht="15.75" hidden="1" thickBot="1" x14ac:dyDescent="0.3">
      <c r="A2854" s="277"/>
      <c r="B2854" s="278"/>
      <c r="C2854" s="280" t="s">
        <v>6378</v>
      </c>
      <c r="D2854" s="280" t="s">
        <v>6039</v>
      </c>
      <c r="E2854" s="234">
        <v>1</v>
      </c>
      <c r="F2854" s="240">
        <v>26.562000000000001</v>
      </c>
      <c r="G2854" s="22">
        <f t="shared" si="49"/>
        <v>26.562000000000001</v>
      </c>
      <c r="H2854" s="26">
        <f>SUM(G2854:G2855)</f>
        <v>45.733000000000004</v>
      </c>
      <c r="I2854" s="27"/>
      <c r="J2854" s="19">
        <v>0</v>
      </c>
    </row>
    <row r="2855" spans="1:10" ht="15.75" hidden="1" thickBot="1" x14ac:dyDescent="0.3">
      <c r="A2855" s="277"/>
      <c r="B2855" s="278"/>
      <c r="C2855" s="280" t="s">
        <v>6434</v>
      </c>
      <c r="D2855" s="280" t="s">
        <v>1044</v>
      </c>
      <c r="E2855" s="234">
        <v>2</v>
      </c>
      <c r="F2855" s="235">
        <v>9.5854999999999997</v>
      </c>
      <c r="G2855" s="22">
        <f t="shared" si="49"/>
        <v>19.170999999999999</v>
      </c>
      <c r="H2855" s="23"/>
      <c r="I2855" s="20"/>
      <c r="J2855" s="19">
        <v>0</v>
      </c>
    </row>
    <row r="2856" spans="1:10" ht="15.75" hidden="1" thickBot="1" x14ac:dyDescent="0.3">
      <c r="A2856" s="282"/>
      <c r="B2856" s="283"/>
      <c r="C2856" s="284"/>
      <c r="D2856" s="284"/>
      <c r="E2856" s="241"/>
      <c r="F2856" s="242" t="s">
        <v>13</v>
      </c>
      <c r="G2856" s="32" t="str">
        <f t="shared" si="49"/>
        <v/>
      </c>
      <c r="H2856" s="33"/>
      <c r="I2856" s="20"/>
      <c r="J2856" s="19">
        <v>0</v>
      </c>
    </row>
    <row r="2857" spans="1:10" ht="15.75" hidden="1" thickBot="1" x14ac:dyDescent="0.3">
      <c r="A2857" s="270" t="s">
        <v>693</v>
      </c>
      <c r="B2857" s="271" t="s">
        <v>3134</v>
      </c>
      <c r="C2857" s="272"/>
      <c r="D2857" s="273" t="s">
        <v>68</v>
      </c>
      <c r="E2857" s="236"/>
      <c r="F2857" s="237" t="s">
        <v>13</v>
      </c>
      <c r="G2857" s="274" t="str">
        <f t="shared" si="49"/>
        <v/>
      </c>
      <c r="H2857" s="275"/>
      <c r="I2857" s="276"/>
      <c r="J2857" s="19">
        <v>0</v>
      </c>
    </row>
    <row r="2858" spans="1:10" ht="15.75" hidden="1" thickBot="1" x14ac:dyDescent="0.3">
      <c r="A2858" s="277"/>
      <c r="B2858" s="278"/>
      <c r="C2858" s="279"/>
      <c r="D2858" s="279"/>
      <c r="E2858" s="238"/>
      <c r="F2858" s="239" t="s">
        <v>13</v>
      </c>
      <c r="G2858" s="22" t="str">
        <f t="shared" si="49"/>
        <v/>
      </c>
      <c r="H2858" s="23"/>
      <c r="I2858" s="20"/>
      <c r="J2858" s="19">
        <v>0</v>
      </c>
    </row>
    <row r="2859" spans="1:10" ht="15.75" hidden="1" thickBot="1" x14ac:dyDescent="0.3">
      <c r="A2859" s="277"/>
      <c r="B2859" s="278"/>
      <c r="C2859" s="280" t="s">
        <v>6546</v>
      </c>
      <c r="D2859" s="280" t="s">
        <v>162</v>
      </c>
      <c r="E2859" s="234">
        <v>1</v>
      </c>
      <c r="F2859" s="235">
        <v>223.94349999999997</v>
      </c>
      <c r="G2859" s="22">
        <f t="shared" si="49"/>
        <v>223.94349999999997</v>
      </c>
      <c r="H2859" s="26">
        <f>SUM(G2859:G2865)</f>
        <v>347.90819249999987</v>
      </c>
      <c r="I2859" s="27"/>
      <c r="J2859" s="19">
        <v>0</v>
      </c>
    </row>
    <row r="2860" spans="1:10" ht="39" hidden="1" thickBot="1" x14ac:dyDescent="0.3">
      <c r="A2860" s="277"/>
      <c r="B2860" s="278"/>
      <c r="C2860" s="280" t="s">
        <v>6472</v>
      </c>
      <c r="D2860" s="280" t="s">
        <v>83</v>
      </c>
      <c r="E2860" s="234">
        <v>1.913</v>
      </c>
      <c r="F2860" s="235">
        <v>0.38949999999999996</v>
      </c>
      <c r="G2860" s="22">
        <f t="shared" si="49"/>
        <v>0.74511349999999998</v>
      </c>
      <c r="H2860" s="23"/>
      <c r="I2860" s="20"/>
      <c r="J2860" s="19">
        <v>0</v>
      </c>
    </row>
    <row r="2861" spans="1:10" ht="15.75" hidden="1" thickBot="1" x14ac:dyDescent="0.3">
      <c r="A2861" s="277"/>
      <c r="B2861" s="278"/>
      <c r="C2861" s="280" t="s">
        <v>6547</v>
      </c>
      <c r="D2861" s="280" t="s">
        <v>1044</v>
      </c>
      <c r="E2861" s="234">
        <v>0.83899999999999997</v>
      </c>
      <c r="F2861" s="235">
        <v>41.001999999999995</v>
      </c>
      <c r="G2861" s="22">
        <f t="shared" si="49"/>
        <v>34.400677999999992</v>
      </c>
      <c r="H2861" s="23"/>
      <c r="I2861" s="20"/>
      <c r="J2861" s="19">
        <v>0</v>
      </c>
    </row>
    <row r="2862" spans="1:10" ht="26.25" hidden="1" thickBot="1" x14ac:dyDescent="0.3">
      <c r="A2862" s="277"/>
      <c r="B2862" s="278"/>
      <c r="C2862" s="280" t="s">
        <v>6399</v>
      </c>
      <c r="D2862" s="280" t="s">
        <v>1304</v>
      </c>
      <c r="E2862" s="234">
        <v>2.605</v>
      </c>
      <c r="F2862" s="235">
        <v>2.4889999999999999</v>
      </c>
      <c r="G2862" s="22">
        <f t="shared" si="49"/>
        <v>6.4838449999999996</v>
      </c>
      <c r="H2862" s="23"/>
      <c r="I2862" s="20"/>
      <c r="J2862" s="19">
        <v>0</v>
      </c>
    </row>
    <row r="2863" spans="1:10" ht="15.75" hidden="1" thickBot="1" x14ac:dyDescent="0.3">
      <c r="A2863" s="277"/>
      <c r="B2863" s="278"/>
      <c r="C2863" s="280" t="s">
        <v>6435</v>
      </c>
      <c r="D2863" s="280" t="s">
        <v>83</v>
      </c>
      <c r="E2863" s="234">
        <v>0.34599999999999997</v>
      </c>
      <c r="F2863" s="235">
        <v>28.148499999999999</v>
      </c>
      <c r="G2863" s="22">
        <f t="shared" si="49"/>
        <v>9.7393809999999981</v>
      </c>
      <c r="H2863" s="23"/>
      <c r="I2863" s="20"/>
      <c r="J2863" s="19">
        <v>0</v>
      </c>
    </row>
    <row r="2864" spans="1:10" ht="15.75" hidden="1" thickBot="1" x14ac:dyDescent="0.3">
      <c r="A2864" s="277"/>
      <c r="B2864" s="278"/>
      <c r="C2864" s="280" t="s">
        <v>6143</v>
      </c>
      <c r="D2864" s="280" t="s">
        <v>6039</v>
      </c>
      <c r="E2864" s="234">
        <v>1.4690000000000001</v>
      </c>
      <c r="F2864" s="235">
        <v>22.097000000000001</v>
      </c>
      <c r="G2864" s="22">
        <f t="shared" si="49"/>
        <v>32.460493000000007</v>
      </c>
      <c r="H2864" s="23"/>
      <c r="I2864" s="20"/>
      <c r="J2864" s="19">
        <v>0</v>
      </c>
    </row>
    <row r="2865" spans="1:10" ht="15.75" hidden="1" thickBot="1" x14ac:dyDescent="0.3">
      <c r="A2865" s="277"/>
      <c r="B2865" s="278"/>
      <c r="C2865" s="280" t="s">
        <v>6378</v>
      </c>
      <c r="D2865" s="280" t="s">
        <v>6039</v>
      </c>
      <c r="E2865" s="234">
        <v>1.5109999999999999</v>
      </c>
      <c r="F2865" s="235">
        <v>26.562000000000001</v>
      </c>
      <c r="G2865" s="22">
        <f t="shared" si="49"/>
        <v>40.135182</v>
      </c>
      <c r="H2865" s="23"/>
      <c r="I2865" s="20"/>
      <c r="J2865" s="19">
        <v>0</v>
      </c>
    </row>
    <row r="2866" spans="1:10" ht="15.75" hidden="1" thickBot="1" x14ac:dyDescent="0.3">
      <c r="A2866" s="282"/>
      <c r="B2866" s="283"/>
      <c r="C2866" s="284"/>
      <c r="D2866" s="284"/>
      <c r="E2866" s="241"/>
      <c r="F2866" s="242" t="s">
        <v>13</v>
      </c>
      <c r="G2866" s="32" t="str">
        <f t="shared" si="49"/>
        <v/>
      </c>
      <c r="H2866" s="33"/>
      <c r="I2866" s="20"/>
      <c r="J2866" s="19">
        <v>0</v>
      </c>
    </row>
    <row r="2867" spans="1:10" ht="15.75" hidden="1" thickBot="1" x14ac:dyDescent="0.3">
      <c r="A2867" s="270" t="s">
        <v>694</v>
      </c>
      <c r="B2867" s="271" t="s">
        <v>3135</v>
      </c>
      <c r="C2867" s="272"/>
      <c r="D2867" s="273" t="s">
        <v>68</v>
      </c>
      <c r="E2867" s="236"/>
      <c r="F2867" s="237" t="s">
        <v>13</v>
      </c>
      <c r="G2867" s="274" t="str">
        <f t="shared" si="49"/>
        <v/>
      </c>
      <c r="H2867" s="275"/>
      <c r="I2867" s="276"/>
      <c r="J2867" s="19">
        <v>0</v>
      </c>
    </row>
    <row r="2868" spans="1:10" ht="15.75" hidden="1" thickBot="1" x14ac:dyDescent="0.3">
      <c r="A2868" s="277"/>
      <c r="B2868" s="278"/>
      <c r="C2868" s="279"/>
      <c r="D2868" s="279"/>
      <c r="E2868" s="238"/>
      <c r="F2868" s="239" t="s">
        <v>13</v>
      </c>
      <c r="G2868" s="22" t="str">
        <f t="shared" si="49"/>
        <v/>
      </c>
      <c r="H2868" s="23"/>
      <c r="I2868" s="20"/>
      <c r="J2868" s="19">
        <v>0</v>
      </c>
    </row>
    <row r="2869" spans="1:10" ht="15.75" hidden="1" thickBot="1" x14ac:dyDescent="0.3">
      <c r="A2869" s="277"/>
      <c r="B2869" s="278"/>
      <c r="C2869" s="280" t="s">
        <v>6378</v>
      </c>
      <c r="D2869" s="280" t="s">
        <v>6039</v>
      </c>
      <c r="E2869" s="234">
        <v>1</v>
      </c>
      <c r="F2869" s="235">
        <v>26.562000000000001</v>
      </c>
      <c r="G2869" s="22">
        <f t="shared" si="49"/>
        <v>26.562000000000001</v>
      </c>
      <c r="H2869" s="26">
        <f>SUM(G2869:G2871)</f>
        <v>221.39749999999998</v>
      </c>
      <c r="I2869" s="27"/>
      <c r="J2869" s="19">
        <v>0</v>
      </c>
    </row>
    <row r="2870" spans="1:10" ht="15.75" hidden="1" thickBot="1" x14ac:dyDescent="0.3">
      <c r="A2870" s="277"/>
      <c r="B2870" s="278"/>
      <c r="C2870" s="280" t="s">
        <v>6434</v>
      </c>
      <c r="D2870" s="280" t="s">
        <v>1044</v>
      </c>
      <c r="E2870" s="234">
        <v>2</v>
      </c>
      <c r="F2870" s="240">
        <v>9.5854999999999997</v>
      </c>
      <c r="G2870" s="22">
        <f t="shared" si="49"/>
        <v>19.170999999999999</v>
      </c>
      <c r="H2870" s="23"/>
      <c r="I2870" s="20"/>
      <c r="J2870" s="19">
        <v>0</v>
      </c>
    </row>
    <row r="2871" spans="1:10" ht="15.75" hidden="1" thickBot="1" x14ac:dyDescent="0.3">
      <c r="A2871" s="277"/>
      <c r="B2871" s="278"/>
      <c r="C2871" s="280" t="s">
        <v>6548</v>
      </c>
      <c r="D2871" s="280" t="s">
        <v>162</v>
      </c>
      <c r="E2871" s="234">
        <v>1</v>
      </c>
      <c r="F2871" s="240">
        <v>175.66449999999998</v>
      </c>
      <c r="G2871" s="22">
        <f t="shared" si="49"/>
        <v>175.66449999999998</v>
      </c>
      <c r="H2871" s="23"/>
      <c r="I2871" s="20"/>
      <c r="J2871" s="19">
        <v>0</v>
      </c>
    </row>
    <row r="2872" spans="1:10" ht="15.75" hidden="1" thickBot="1" x14ac:dyDescent="0.3">
      <c r="A2872" s="282"/>
      <c r="B2872" s="283"/>
      <c r="C2872" s="284"/>
      <c r="D2872" s="284"/>
      <c r="E2872" s="241"/>
      <c r="F2872" s="242" t="s">
        <v>13</v>
      </c>
      <c r="G2872" s="32" t="str">
        <f t="shared" si="49"/>
        <v/>
      </c>
      <c r="H2872" s="33"/>
      <c r="I2872" s="20"/>
      <c r="J2872" s="19">
        <v>0</v>
      </c>
    </row>
    <row r="2873" spans="1:10" ht="15.75" hidden="1" thickBot="1" x14ac:dyDescent="0.3">
      <c r="A2873" s="270" t="s">
        <v>695</v>
      </c>
      <c r="B2873" s="271" t="s">
        <v>3136</v>
      </c>
      <c r="C2873" s="272"/>
      <c r="D2873" s="273" t="s">
        <v>106</v>
      </c>
      <c r="E2873" s="236"/>
      <c r="F2873" s="237" t="s">
        <v>13</v>
      </c>
      <c r="G2873" s="274" t="str">
        <f t="shared" si="49"/>
        <v/>
      </c>
      <c r="H2873" s="275"/>
      <c r="I2873" s="276"/>
      <c r="J2873" s="19">
        <v>0</v>
      </c>
    </row>
    <row r="2874" spans="1:10" ht="15.75" hidden="1" thickBot="1" x14ac:dyDescent="0.3">
      <c r="A2874" s="277"/>
      <c r="B2874" s="278"/>
      <c r="C2874" s="279"/>
      <c r="D2874" s="279"/>
      <c r="E2874" s="238"/>
      <c r="F2874" s="239" t="s">
        <v>13</v>
      </c>
      <c r="G2874" s="22" t="str">
        <f t="shared" si="49"/>
        <v/>
      </c>
      <c r="H2874" s="23"/>
      <c r="I2874" s="20"/>
      <c r="J2874" s="19">
        <v>0</v>
      </c>
    </row>
    <row r="2875" spans="1:10" ht="15.75" hidden="1" thickBot="1" x14ac:dyDescent="0.3">
      <c r="A2875" s="277"/>
      <c r="B2875" s="278"/>
      <c r="C2875" s="280" t="s">
        <v>6378</v>
      </c>
      <c r="D2875" s="280" t="s">
        <v>6039</v>
      </c>
      <c r="E2875" s="234">
        <v>0.5</v>
      </c>
      <c r="F2875" s="240">
        <v>26.562000000000001</v>
      </c>
      <c r="G2875" s="22">
        <f t="shared" si="49"/>
        <v>13.281000000000001</v>
      </c>
      <c r="H2875" s="26">
        <f>SUM(G2875:G2876)</f>
        <v>24.329500000000003</v>
      </c>
      <c r="I2875" s="27"/>
      <c r="J2875" s="19">
        <v>0</v>
      </c>
    </row>
    <row r="2876" spans="1:10" ht="15.75" hidden="1" thickBot="1" x14ac:dyDescent="0.3">
      <c r="A2876" s="277"/>
      <c r="B2876" s="278"/>
      <c r="C2876" s="280" t="s">
        <v>6143</v>
      </c>
      <c r="D2876" s="280" t="s">
        <v>6039</v>
      </c>
      <c r="E2876" s="234">
        <v>0.5</v>
      </c>
      <c r="F2876" s="240">
        <v>22.097000000000001</v>
      </c>
      <c r="G2876" s="22">
        <f t="shared" si="49"/>
        <v>11.048500000000001</v>
      </c>
      <c r="H2876" s="23"/>
      <c r="I2876" s="20"/>
      <c r="J2876" s="19">
        <v>0</v>
      </c>
    </row>
    <row r="2877" spans="1:10" ht="15.75" hidden="1" thickBot="1" x14ac:dyDescent="0.3">
      <c r="A2877" s="282"/>
      <c r="B2877" s="283"/>
      <c r="C2877" s="284"/>
      <c r="D2877" s="284"/>
      <c r="E2877" s="241"/>
      <c r="F2877" s="242" t="s">
        <v>13</v>
      </c>
      <c r="G2877" s="32" t="str">
        <f t="shared" si="49"/>
        <v/>
      </c>
      <c r="H2877" s="33"/>
      <c r="I2877" s="20"/>
      <c r="J2877" s="19">
        <v>0</v>
      </c>
    </row>
    <row r="2878" spans="1:10" ht="15.75" hidden="1" thickBot="1" x14ac:dyDescent="0.3">
      <c r="A2878" s="270" t="s">
        <v>696</v>
      </c>
      <c r="B2878" s="271" t="s">
        <v>3137</v>
      </c>
      <c r="C2878" s="272"/>
      <c r="D2878" s="273" t="s">
        <v>106</v>
      </c>
      <c r="E2878" s="236"/>
      <c r="F2878" s="237" t="s">
        <v>13</v>
      </c>
      <c r="G2878" s="274" t="str">
        <f t="shared" si="49"/>
        <v/>
      </c>
      <c r="H2878" s="275"/>
      <c r="I2878" s="276"/>
      <c r="J2878" s="19">
        <v>0</v>
      </c>
    </row>
    <row r="2879" spans="1:10" ht="15.75" hidden="1" thickBot="1" x14ac:dyDescent="0.3">
      <c r="A2879" s="277"/>
      <c r="B2879" s="278"/>
      <c r="C2879" s="279"/>
      <c r="D2879" s="279"/>
      <c r="E2879" s="238"/>
      <c r="F2879" s="239" t="s">
        <v>13</v>
      </c>
      <c r="G2879" s="22" t="str">
        <f t="shared" si="49"/>
        <v/>
      </c>
      <c r="H2879" s="23"/>
      <c r="I2879" s="20"/>
      <c r="J2879" s="19">
        <v>0</v>
      </c>
    </row>
    <row r="2880" spans="1:10" ht="15.75" hidden="1" thickBot="1" x14ac:dyDescent="0.3">
      <c r="A2880" s="277"/>
      <c r="B2880" s="278"/>
      <c r="C2880" s="280" t="s">
        <v>6378</v>
      </c>
      <c r="D2880" s="280" t="s">
        <v>6039</v>
      </c>
      <c r="E2880" s="234">
        <v>0.75</v>
      </c>
      <c r="F2880" s="240">
        <v>26.562000000000001</v>
      </c>
      <c r="G2880" s="22">
        <f t="shared" si="49"/>
        <v>19.921500000000002</v>
      </c>
      <c r="H2880" s="26">
        <f>SUM(G2880:G2881)</f>
        <v>36.494250000000001</v>
      </c>
      <c r="I2880" s="27"/>
      <c r="J2880" s="19">
        <v>0</v>
      </c>
    </row>
    <row r="2881" spans="1:10" ht="15.75" hidden="1" thickBot="1" x14ac:dyDescent="0.3">
      <c r="A2881" s="277"/>
      <c r="B2881" s="278"/>
      <c r="C2881" s="280" t="s">
        <v>6143</v>
      </c>
      <c r="D2881" s="280" t="s">
        <v>6039</v>
      </c>
      <c r="E2881" s="234">
        <v>0.75</v>
      </c>
      <c r="F2881" s="240">
        <v>22.097000000000001</v>
      </c>
      <c r="G2881" s="22">
        <f t="shared" si="49"/>
        <v>16.572749999999999</v>
      </c>
      <c r="H2881" s="23"/>
      <c r="I2881" s="20"/>
      <c r="J2881" s="19">
        <v>0</v>
      </c>
    </row>
    <row r="2882" spans="1:10" ht="15.75" hidden="1" thickBot="1" x14ac:dyDescent="0.3">
      <c r="A2882" s="282"/>
      <c r="B2882" s="283"/>
      <c r="C2882" s="284"/>
      <c r="D2882" s="284"/>
      <c r="E2882" s="241"/>
      <c r="F2882" s="242" t="s">
        <v>13</v>
      </c>
      <c r="G2882" s="32" t="str">
        <f t="shared" si="49"/>
        <v/>
      </c>
      <c r="H2882" s="33"/>
      <c r="I2882" s="20"/>
      <c r="J2882" s="19">
        <v>0</v>
      </c>
    </row>
    <row r="2883" spans="1:10" ht="15.75" hidden="1" thickBot="1" x14ac:dyDescent="0.3">
      <c r="A2883" s="270" t="s">
        <v>697</v>
      </c>
      <c r="B2883" s="271" t="s">
        <v>3138</v>
      </c>
      <c r="C2883" s="272"/>
      <c r="D2883" s="273" t="s">
        <v>68</v>
      </c>
      <c r="E2883" s="236"/>
      <c r="F2883" s="237" t="s">
        <v>13</v>
      </c>
      <c r="G2883" s="274" t="str">
        <f t="shared" si="49"/>
        <v/>
      </c>
      <c r="H2883" s="275"/>
      <c r="I2883" s="276"/>
      <c r="J2883" s="19">
        <v>0</v>
      </c>
    </row>
    <row r="2884" spans="1:10" ht="15.75" hidden="1" thickBot="1" x14ac:dyDescent="0.3">
      <c r="A2884" s="277"/>
      <c r="B2884" s="278"/>
      <c r="C2884" s="279"/>
      <c r="D2884" s="279"/>
      <c r="E2884" s="238"/>
      <c r="F2884" s="239" t="s">
        <v>13</v>
      </c>
      <c r="G2884" s="22" t="str">
        <f t="shared" si="49"/>
        <v/>
      </c>
      <c r="H2884" s="23"/>
      <c r="I2884" s="20"/>
      <c r="J2884" s="19">
        <v>0</v>
      </c>
    </row>
    <row r="2885" spans="1:10" ht="15.75" hidden="1" thickBot="1" x14ac:dyDescent="0.3">
      <c r="A2885" s="277"/>
      <c r="B2885" s="278"/>
      <c r="C2885" s="280" t="s">
        <v>6549</v>
      </c>
      <c r="D2885" s="280" t="s">
        <v>162</v>
      </c>
      <c r="E2885" s="234">
        <v>1</v>
      </c>
      <c r="F2885" s="235">
        <v>290.71899999999999</v>
      </c>
      <c r="G2885" s="22">
        <f t="shared" si="49"/>
        <v>290.71899999999999</v>
      </c>
      <c r="H2885" s="26">
        <f>SUM(G2885:G2891)</f>
        <v>404.64451999999994</v>
      </c>
      <c r="I2885" s="27"/>
      <c r="J2885" s="19">
        <v>0</v>
      </c>
    </row>
    <row r="2886" spans="1:10" ht="39" hidden="1" thickBot="1" x14ac:dyDescent="0.3">
      <c r="A2886" s="277"/>
      <c r="B2886" s="278"/>
      <c r="C2886" s="280" t="s">
        <v>6472</v>
      </c>
      <c r="D2886" s="280" t="s">
        <v>83</v>
      </c>
      <c r="E2886" s="234">
        <v>1.7050000000000001</v>
      </c>
      <c r="F2886" s="235">
        <v>0.38949999999999996</v>
      </c>
      <c r="G2886" s="22">
        <f t="shared" si="49"/>
        <v>0.66409750000000001</v>
      </c>
      <c r="H2886" s="23"/>
      <c r="I2886" s="20"/>
      <c r="J2886" s="19">
        <v>0</v>
      </c>
    </row>
    <row r="2887" spans="1:10" ht="15.75" hidden="1" thickBot="1" x14ac:dyDescent="0.3">
      <c r="A2887" s="277"/>
      <c r="B2887" s="278"/>
      <c r="C2887" s="280" t="s">
        <v>6547</v>
      </c>
      <c r="D2887" s="280" t="s">
        <v>1044</v>
      </c>
      <c r="E2887" s="234">
        <v>0.748</v>
      </c>
      <c r="F2887" s="235">
        <v>41.001999999999995</v>
      </c>
      <c r="G2887" s="22">
        <f t="shared" si="49"/>
        <v>30.669495999999995</v>
      </c>
      <c r="H2887" s="23"/>
      <c r="I2887" s="20"/>
      <c r="J2887" s="19">
        <v>0</v>
      </c>
    </row>
    <row r="2888" spans="1:10" ht="26.25" hidden="1" thickBot="1" x14ac:dyDescent="0.3">
      <c r="A2888" s="277"/>
      <c r="B2888" s="278"/>
      <c r="C2888" s="280" t="s">
        <v>6399</v>
      </c>
      <c r="D2888" s="280" t="s">
        <v>1304</v>
      </c>
      <c r="E2888" s="234">
        <v>2.3220000000000001</v>
      </c>
      <c r="F2888" s="235">
        <v>2.4889999999999999</v>
      </c>
      <c r="G2888" s="22">
        <f t="shared" si="49"/>
        <v>5.779458</v>
      </c>
      <c r="H2888" s="23"/>
      <c r="I2888" s="20"/>
      <c r="J2888" s="19">
        <v>0</v>
      </c>
    </row>
    <row r="2889" spans="1:10" ht="15.75" hidden="1" thickBot="1" x14ac:dyDescent="0.3">
      <c r="A2889" s="277"/>
      <c r="B2889" s="278"/>
      <c r="C2889" s="280" t="s">
        <v>6435</v>
      </c>
      <c r="D2889" s="280" t="s">
        <v>83</v>
      </c>
      <c r="E2889" s="234">
        <v>0.309</v>
      </c>
      <c r="F2889" s="235">
        <v>28.148499999999999</v>
      </c>
      <c r="G2889" s="22">
        <f t="shared" si="49"/>
        <v>8.6978864999999992</v>
      </c>
      <c r="H2889" s="23"/>
      <c r="I2889" s="20"/>
      <c r="J2889" s="19">
        <v>0</v>
      </c>
    </row>
    <row r="2890" spans="1:10" ht="15.75" hidden="1" thickBot="1" x14ac:dyDescent="0.3">
      <c r="A2890" s="277"/>
      <c r="B2890" s="278"/>
      <c r="C2890" s="280" t="s">
        <v>6143</v>
      </c>
      <c r="D2890" s="280" t="s">
        <v>6039</v>
      </c>
      <c r="E2890" s="234">
        <v>1.3779999999999999</v>
      </c>
      <c r="F2890" s="240">
        <v>22.097000000000001</v>
      </c>
      <c r="G2890" s="22">
        <f t="shared" ref="G2890:G2953" si="50">IF(ISNUMBER(F2890),E2890*F2890,"")</f>
        <v>30.449666000000001</v>
      </c>
      <c r="H2890" s="23"/>
      <c r="I2890" s="20"/>
      <c r="J2890" s="19">
        <v>0</v>
      </c>
    </row>
    <row r="2891" spans="1:10" ht="15.75" hidden="1" thickBot="1" x14ac:dyDescent="0.3">
      <c r="A2891" s="277"/>
      <c r="B2891" s="278"/>
      <c r="C2891" s="280" t="s">
        <v>6378</v>
      </c>
      <c r="D2891" s="280" t="s">
        <v>6039</v>
      </c>
      <c r="E2891" s="234">
        <v>1.4179999999999999</v>
      </c>
      <c r="F2891" s="240">
        <v>26.562000000000001</v>
      </c>
      <c r="G2891" s="22">
        <f t="shared" si="50"/>
        <v>37.664915999999998</v>
      </c>
      <c r="H2891" s="23"/>
      <c r="I2891" s="20"/>
      <c r="J2891" s="19">
        <v>0</v>
      </c>
    </row>
    <row r="2892" spans="1:10" ht="15.75" hidden="1" thickBot="1" x14ac:dyDescent="0.3">
      <c r="A2892" s="282"/>
      <c r="B2892" s="283"/>
      <c r="C2892" s="284"/>
      <c r="D2892" s="284"/>
      <c r="E2892" s="241"/>
      <c r="F2892" s="242" t="s">
        <v>13</v>
      </c>
      <c r="G2892" s="32" t="str">
        <f t="shared" si="50"/>
        <v/>
      </c>
      <c r="H2892" s="33"/>
      <c r="I2892" s="20"/>
      <c r="J2892" s="19">
        <v>0</v>
      </c>
    </row>
    <row r="2893" spans="1:10" ht="15.75" hidden="1" thickBot="1" x14ac:dyDescent="0.3">
      <c r="A2893" s="270" t="s">
        <v>698</v>
      </c>
      <c r="B2893" s="271" t="s">
        <v>3139</v>
      </c>
      <c r="C2893" s="272"/>
      <c r="D2893" s="273" t="s">
        <v>18</v>
      </c>
      <c r="E2893" s="236"/>
      <c r="F2893" s="237" t="s">
        <v>13</v>
      </c>
      <c r="G2893" s="274" t="str">
        <f t="shared" si="50"/>
        <v/>
      </c>
      <c r="H2893" s="275"/>
      <c r="I2893" s="276"/>
      <c r="J2893" s="19">
        <v>0</v>
      </c>
    </row>
    <row r="2894" spans="1:10" ht="15.75" hidden="1" thickBot="1" x14ac:dyDescent="0.3">
      <c r="A2894" s="277"/>
      <c r="B2894" s="278"/>
      <c r="C2894" s="279"/>
      <c r="D2894" s="279"/>
      <c r="E2894" s="238"/>
      <c r="F2894" s="239" t="s">
        <v>13</v>
      </c>
      <c r="G2894" s="22" t="str">
        <f t="shared" si="50"/>
        <v/>
      </c>
      <c r="H2894" s="23"/>
      <c r="I2894" s="20"/>
      <c r="J2894" s="19">
        <v>0</v>
      </c>
    </row>
    <row r="2895" spans="1:10" ht="15.75" hidden="1" thickBot="1" x14ac:dyDescent="0.3">
      <c r="A2895" s="277"/>
      <c r="B2895" s="278"/>
      <c r="C2895" s="280" t="s">
        <v>6378</v>
      </c>
      <c r="D2895" s="280" t="s">
        <v>6039</v>
      </c>
      <c r="E2895" s="234">
        <v>0.15</v>
      </c>
      <c r="F2895" s="235">
        <v>26.562000000000001</v>
      </c>
      <c r="G2895" s="22">
        <f t="shared" si="50"/>
        <v>3.9843000000000002</v>
      </c>
      <c r="H2895" s="26">
        <f>SUM(G2895:G2896)</f>
        <v>3.9843000000000002</v>
      </c>
      <c r="I2895" s="27"/>
      <c r="J2895" s="19">
        <v>0</v>
      </c>
    </row>
    <row r="2896" spans="1:10" ht="26.25" hidden="1" thickBot="1" x14ac:dyDescent="0.3">
      <c r="A2896" s="277"/>
      <c r="B2896" s="278"/>
      <c r="C2896" s="280" t="s">
        <v>699</v>
      </c>
      <c r="D2896" s="280" t="s">
        <v>18</v>
      </c>
      <c r="E2896" s="234">
        <v>1</v>
      </c>
      <c r="F2896" s="240" t="s">
        <v>13</v>
      </c>
      <c r="G2896" s="22" t="str">
        <f t="shared" si="50"/>
        <v/>
      </c>
      <c r="H2896" s="23"/>
      <c r="I2896" s="20"/>
      <c r="J2896" s="19">
        <v>0</v>
      </c>
    </row>
    <row r="2897" spans="1:10" ht="15.75" hidden="1" thickBot="1" x14ac:dyDescent="0.3">
      <c r="A2897" s="282"/>
      <c r="B2897" s="283"/>
      <c r="C2897" s="284"/>
      <c r="D2897" s="284"/>
      <c r="E2897" s="241"/>
      <c r="F2897" s="242" t="s">
        <v>13</v>
      </c>
      <c r="G2897" s="32" t="str">
        <f t="shared" si="50"/>
        <v/>
      </c>
      <c r="H2897" s="33"/>
      <c r="I2897" s="20"/>
      <c r="J2897" s="19">
        <v>0</v>
      </c>
    </row>
    <row r="2898" spans="1:10" ht="15.75" hidden="1" thickBot="1" x14ac:dyDescent="0.3">
      <c r="A2898" s="270" t="s">
        <v>700</v>
      </c>
      <c r="B2898" s="271" t="s">
        <v>3140</v>
      </c>
      <c r="C2898" s="272"/>
      <c r="D2898" s="273" t="s">
        <v>18</v>
      </c>
      <c r="E2898" s="236"/>
      <c r="F2898" s="237" t="s">
        <v>13</v>
      </c>
      <c r="G2898" s="274" t="str">
        <f t="shared" si="50"/>
        <v/>
      </c>
      <c r="H2898" s="275"/>
      <c r="I2898" s="276"/>
      <c r="J2898" s="19">
        <v>0</v>
      </c>
    </row>
    <row r="2899" spans="1:10" ht="15.75" hidden="1" thickBot="1" x14ac:dyDescent="0.3">
      <c r="A2899" s="277"/>
      <c r="B2899" s="278"/>
      <c r="C2899" s="279"/>
      <c r="D2899" s="279"/>
      <c r="E2899" s="238"/>
      <c r="F2899" s="239" t="s">
        <v>13</v>
      </c>
      <c r="G2899" s="22" t="str">
        <f t="shared" si="50"/>
        <v/>
      </c>
      <c r="H2899" s="23"/>
      <c r="I2899" s="20"/>
      <c r="J2899" s="19">
        <v>0</v>
      </c>
    </row>
    <row r="2900" spans="1:10" ht="15.75" hidden="1" thickBot="1" x14ac:dyDescent="0.3">
      <c r="A2900" s="277"/>
      <c r="B2900" s="278"/>
      <c r="C2900" s="280" t="s">
        <v>6378</v>
      </c>
      <c r="D2900" s="280" t="s">
        <v>6039</v>
      </c>
      <c r="E2900" s="234">
        <v>0.3</v>
      </c>
      <c r="F2900" s="235">
        <v>26.562000000000001</v>
      </c>
      <c r="G2900" s="22">
        <f t="shared" si="50"/>
        <v>7.9686000000000003</v>
      </c>
      <c r="H2900" s="26">
        <f>SUM(G2900:G2901)</f>
        <v>7.9686000000000003</v>
      </c>
      <c r="I2900" s="27"/>
      <c r="J2900" s="19">
        <v>0</v>
      </c>
    </row>
    <row r="2901" spans="1:10" ht="26.25" hidden="1" thickBot="1" x14ac:dyDescent="0.3">
      <c r="A2901" s="277"/>
      <c r="B2901" s="278"/>
      <c r="C2901" s="280" t="s">
        <v>701</v>
      </c>
      <c r="D2901" s="292" t="s">
        <v>18</v>
      </c>
      <c r="E2901" s="234">
        <v>1</v>
      </c>
      <c r="F2901" s="240" t="s">
        <v>13</v>
      </c>
      <c r="G2901" s="22" t="str">
        <f t="shared" si="50"/>
        <v/>
      </c>
      <c r="H2901" s="23"/>
      <c r="I2901" s="20"/>
      <c r="J2901" s="19">
        <v>0</v>
      </c>
    </row>
    <row r="2902" spans="1:10" ht="15.75" hidden="1" thickBot="1" x14ac:dyDescent="0.3">
      <c r="A2902" s="282"/>
      <c r="B2902" s="283"/>
      <c r="C2902" s="284"/>
      <c r="D2902" s="284"/>
      <c r="E2902" s="241"/>
      <c r="F2902" s="242" t="s">
        <v>13</v>
      </c>
      <c r="G2902" s="32" t="str">
        <f t="shared" si="50"/>
        <v/>
      </c>
      <c r="H2902" s="33"/>
      <c r="I2902" s="20"/>
      <c r="J2902" s="19">
        <v>0</v>
      </c>
    </row>
    <row r="2903" spans="1:10" ht="15.75" hidden="1" thickBot="1" x14ac:dyDescent="0.3">
      <c r="A2903" s="270" t="s">
        <v>702</v>
      </c>
      <c r="B2903" s="271" t="s">
        <v>3141</v>
      </c>
      <c r="C2903" s="272"/>
      <c r="D2903" s="273" t="s">
        <v>18</v>
      </c>
      <c r="E2903" s="236"/>
      <c r="F2903" s="237" t="s">
        <v>13</v>
      </c>
      <c r="G2903" s="274" t="str">
        <f t="shared" si="50"/>
        <v/>
      </c>
      <c r="H2903" s="275"/>
      <c r="I2903" s="276"/>
      <c r="J2903" s="19">
        <v>0</v>
      </c>
    </row>
    <row r="2904" spans="1:10" ht="15.75" hidden="1" thickBot="1" x14ac:dyDescent="0.3">
      <c r="A2904" s="277"/>
      <c r="B2904" s="278"/>
      <c r="C2904" s="279"/>
      <c r="D2904" s="279"/>
      <c r="E2904" s="238"/>
      <c r="F2904" s="239" t="s">
        <v>13</v>
      </c>
      <c r="G2904" s="22" t="str">
        <f t="shared" si="50"/>
        <v/>
      </c>
      <c r="H2904" s="23"/>
      <c r="I2904" s="20"/>
      <c r="J2904" s="19">
        <v>0</v>
      </c>
    </row>
    <row r="2905" spans="1:10" ht="15.75" hidden="1" thickBot="1" x14ac:dyDescent="0.3">
      <c r="A2905" s="277"/>
      <c r="B2905" s="278"/>
      <c r="C2905" s="280" t="s">
        <v>6378</v>
      </c>
      <c r="D2905" s="280" t="s">
        <v>6039</v>
      </c>
      <c r="E2905" s="234">
        <v>0.15</v>
      </c>
      <c r="F2905" s="235">
        <v>26.562000000000001</v>
      </c>
      <c r="G2905" s="22">
        <f t="shared" si="50"/>
        <v>3.9843000000000002</v>
      </c>
      <c r="H2905" s="26">
        <f>SUM(G2905:G2906)</f>
        <v>3.9843000000000002</v>
      </c>
      <c r="I2905" s="27"/>
      <c r="J2905" s="19">
        <v>0</v>
      </c>
    </row>
    <row r="2906" spans="1:10" ht="26.25" hidden="1" thickBot="1" x14ac:dyDescent="0.3">
      <c r="A2906" s="277"/>
      <c r="B2906" s="278"/>
      <c r="C2906" s="280" t="s">
        <v>703</v>
      </c>
      <c r="D2906" s="280" t="s">
        <v>18</v>
      </c>
      <c r="E2906" s="234">
        <v>1</v>
      </c>
      <c r="F2906" s="240" t="s">
        <v>13</v>
      </c>
      <c r="G2906" s="22" t="str">
        <f t="shared" si="50"/>
        <v/>
      </c>
      <c r="H2906" s="23"/>
      <c r="I2906" s="20"/>
      <c r="J2906" s="19">
        <v>0</v>
      </c>
    </row>
    <row r="2907" spans="1:10" ht="15.75" hidden="1" thickBot="1" x14ac:dyDescent="0.3">
      <c r="A2907" s="282"/>
      <c r="B2907" s="283"/>
      <c r="C2907" s="284"/>
      <c r="D2907" s="284"/>
      <c r="E2907" s="241"/>
      <c r="F2907" s="242" t="s">
        <v>13</v>
      </c>
      <c r="G2907" s="32" t="str">
        <f t="shared" si="50"/>
        <v/>
      </c>
      <c r="H2907" s="33"/>
      <c r="I2907" s="20"/>
      <c r="J2907" s="19">
        <v>0</v>
      </c>
    </row>
    <row r="2908" spans="1:10" ht="15.75" hidden="1" thickBot="1" x14ac:dyDescent="0.3">
      <c r="A2908" s="270" t="s">
        <v>704</v>
      </c>
      <c r="B2908" s="271" t="s">
        <v>3142</v>
      </c>
      <c r="C2908" s="272"/>
      <c r="D2908" s="273" t="s">
        <v>18</v>
      </c>
      <c r="E2908" s="236"/>
      <c r="F2908" s="237" t="s">
        <v>13</v>
      </c>
      <c r="G2908" s="274" t="str">
        <f t="shared" si="50"/>
        <v/>
      </c>
      <c r="H2908" s="275"/>
      <c r="I2908" s="276"/>
      <c r="J2908" s="19">
        <v>0</v>
      </c>
    </row>
    <row r="2909" spans="1:10" ht="15.75" hidden="1" thickBot="1" x14ac:dyDescent="0.3">
      <c r="A2909" s="277"/>
      <c r="B2909" s="278"/>
      <c r="C2909" s="279"/>
      <c r="D2909" s="279"/>
      <c r="E2909" s="238"/>
      <c r="F2909" s="239" t="s">
        <v>13</v>
      </c>
      <c r="G2909" s="22" t="str">
        <f t="shared" si="50"/>
        <v/>
      </c>
      <c r="H2909" s="23"/>
      <c r="I2909" s="20"/>
      <c r="J2909" s="19">
        <v>0</v>
      </c>
    </row>
    <row r="2910" spans="1:10" ht="15.75" hidden="1" thickBot="1" x14ac:dyDescent="0.3">
      <c r="A2910" s="277"/>
      <c r="B2910" s="278"/>
      <c r="C2910" s="280" t="s">
        <v>6378</v>
      </c>
      <c r="D2910" s="280" t="s">
        <v>6039</v>
      </c>
      <c r="E2910" s="234">
        <v>0.3</v>
      </c>
      <c r="F2910" s="235">
        <v>26.562000000000001</v>
      </c>
      <c r="G2910" s="22">
        <f t="shared" si="50"/>
        <v>7.9686000000000003</v>
      </c>
      <c r="H2910" s="26">
        <f>SUM(G2910:G2911)</f>
        <v>7.9686000000000003</v>
      </c>
      <c r="I2910" s="27"/>
      <c r="J2910" s="19">
        <v>0</v>
      </c>
    </row>
    <row r="2911" spans="1:10" ht="26.25" hidden="1" thickBot="1" x14ac:dyDescent="0.3">
      <c r="A2911" s="277"/>
      <c r="B2911" s="278"/>
      <c r="C2911" s="280" t="s">
        <v>705</v>
      </c>
      <c r="D2911" s="280" t="s">
        <v>18</v>
      </c>
      <c r="E2911" s="234">
        <v>1</v>
      </c>
      <c r="F2911" s="240" t="s">
        <v>13</v>
      </c>
      <c r="G2911" s="22" t="str">
        <f t="shared" si="50"/>
        <v/>
      </c>
      <c r="H2911" s="23"/>
      <c r="I2911" s="20"/>
      <c r="J2911" s="19">
        <v>0</v>
      </c>
    </row>
    <row r="2912" spans="1:10" ht="15.75" hidden="1" thickBot="1" x14ac:dyDescent="0.3">
      <c r="A2912" s="277"/>
      <c r="B2912" s="278"/>
      <c r="C2912" s="280"/>
      <c r="D2912" s="280"/>
      <c r="E2912" s="234"/>
      <c r="F2912" s="240" t="s">
        <v>13</v>
      </c>
      <c r="G2912" s="22" t="str">
        <f t="shared" si="50"/>
        <v/>
      </c>
      <c r="H2912" s="23"/>
      <c r="I2912" s="20"/>
      <c r="J2912" s="19">
        <v>0</v>
      </c>
    </row>
    <row r="2913" spans="1:10" ht="39.75" hidden="1" thickBot="1" x14ac:dyDescent="0.3">
      <c r="A2913" s="277"/>
      <c r="B2913" s="278"/>
      <c r="C2913" s="306" t="s">
        <v>706</v>
      </c>
      <c r="D2913" s="280"/>
      <c r="E2913" s="234"/>
      <c r="F2913" s="240" t="s">
        <v>13</v>
      </c>
      <c r="G2913" s="22" t="str">
        <f t="shared" si="50"/>
        <v/>
      </c>
      <c r="H2913" s="23"/>
      <c r="I2913" s="20"/>
      <c r="J2913" s="19">
        <v>0</v>
      </c>
    </row>
    <row r="2914" spans="1:10" ht="15.75" hidden="1" thickBot="1" x14ac:dyDescent="0.3">
      <c r="A2914" s="282"/>
      <c r="B2914" s="283"/>
      <c r="C2914" s="284"/>
      <c r="D2914" s="284"/>
      <c r="E2914" s="241"/>
      <c r="F2914" s="242" t="s">
        <v>13</v>
      </c>
      <c r="G2914" s="32" t="str">
        <f t="shared" si="50"/>
        <v/>
      </c>
      <c r="H2914" s="33"/>
      <c r="I2914" s="20"/>
      <c r="J2914" s="19">
        <v>0</v>
      </c>
    </row>
    <row r="2915" spans="1:10" ht="15.75" hidden="1" thickBot="1" x14ac:dyDescent="0.3">
      <c r="A2915" s="270" t="s">
        <v>707</v>
      </c>
      <c r="B2915" s="271" t="s">
        <v>3143</v>
      </c>
      <c r="C2915" s="272"/>
      <c r="D2915" s="273" t="s">
        <v>18</v>
      </c>
      <c r="E2915" s="236"/>
      <c r="F2915" s="237" t="s">
        <v>13</v>
      </c>
      <c r="G2915" s="274" t="str">
        <f t="shared" si="50"/>
        <v/>
      </c>
      <c r="H2915" s="275"/>
      <c r="I2915" s="276"/>
      <c r="J2915" s="19">
        <v>0</v>
      </c>
    </row>
    <row r="2916" spans="1:10" ht="15.75" hidden="1" thickBot="1" x14ac:dyDescent="0.3">
      <c r="A2916" s="277"/>
      <c r="B2916" s="278"/>
      <c r="C2916" s="279"/>
      <c r="D2916" s="279"/>
      <c r="E2916" s="238"/>
      <c r="F2916" s="239" t="s">
        <v>13</v>
      </c>
      <c r="G2916" s="22" t="str">
        <f t="shared" si="50"/>
        <v/>
      </c>
      <c r="H2916" s="23"/>
      <c r="I2916" s="20"/>
      <c r="J2916" s="19">
        <v>0</v>
      </c>
    </row>
    <row r="2917" spans="1:10" ht="15.75" hidden="1" thickBot="1" x14ac:dyDescent="0.3">
      <c r="A2917" s="277"/>
      <c r="B2917" s="278"/>
      <c r="C2917" s="280" t="s">
        <v>6378</v>
      </c>
      <c r="D2917" s="280" t="s">
        <v>6039</v>
      </c>
      <c r="E2917" s="234">
        <v>0.15</v>
      </c>
      <c r="F2917" s="235">
        <v>26.562000000000001</v>
      </c>
      <c r="G2917" s="22">
        <f t="shared" si="50"/>
        <v>3.9843000000000002</v>
      </c>
      <c r="H2917" s="26">
        <f>SUM(G2917:G2918)</f>
        <v>3.9843000000000002</v>
      </c>
      <c r="I2917" s="27"/>
      <c r="J2917" s="19">
        <v>0</v>
      </c>
    </row>
    <row r="2918" spans="1:10" ht="15.75" hidden="1" thickBot="1" x14ac:dyDescent="0.3">
      <c r="A2918" s="277"/>
      <c r="B2918" s="278"/>
      <c r="C2918" s="280" t="s">
        <v>708</v>
      </c>
      <c r="D2918" s="280" t="s">
        <v>18</v>
      </c>
      <c r="E2918" s="234">
        <v>1</v>
      </c>
      <c r="F2918" s="240" t="s">
        <v>13</v>
      </c>
      <c r="G2918" s="22" t="str">
        <f t="shared" si="50"/>
        <v/>
      </c>
      <c r="H2918" s="23"/>
      <c r="I2918" s="20"/>
      <c r="J2918" s="19">
        <v>0</v>
      </c>
    </row>
    <row r="2919" spans="1:10" ht="15.75" hidden="1" thickBot="1" x14ac:dyDescent="0.3">
      <c r="A2919" s="282"/>
      <c r="B2919" s="283"/>
      <c r="C2919" s="284"/>
      <c r="D2919" s="284"/>
      <c r="E2919" s="241"/>
      <c r="F2919" s="242" t="s">
        <v>13</v>
      </c>
      <c r="G2919" s="32" t="str">
        <f t="shared" si="50"/>
        <v/>
      </c>
      <c r="H2919" s="33"/>
      <c r="I2919" s="20"/>
      <c r="J2919" s="19">
        <v>0</v>
      </c>
    </row>
    <row r="2920" spans="1:10" ht="15.75" hidden="1" thickBot="1" x14ac:dyDescent="0.3">
      <c r="A2920" s="270" t="s">
        <v>709</v>
      </c>
      <c r="B2920" s="271" t="s">
        <v>3144</v>
      </c>
      <c r="C2920" s="272"/>
      <c r="D2920" s="273" t="s">
        <v>18</v>
      </c>
      <c r="E2920" s="236"/>
      <c r="F2920" s="237" t="s">
        <v>13</v>
      </c>
      <c r="G2920" s="274" t="str">
        <f t="shared" si="50"/>
        <v/>
      </c>
      <c r="H2920" s="275"/>
      <c r="I2920" s="276"/>
      <c r="J2920" s="19">
        <v>0</v>
      </c>
    </row>
    <row r="2921" spans="1:10" ht="15.75" hidden="1" thickBot="1" x14ac:dyDescent="0.3">
      <c r="A2921" s="277"/>
      <c r="B2921" s="278"/>
      <c r="C2921" s="279"/>
      <c r="D2921" s="279"/>
      <c r="E2921" s="238"/>
      <c r="F2921" s="239" t="s">
        <v>13</v>
      </c>
      <c r="G2921" s="22" t="str">
        <f t="shared" si="50"/>
        <v/>
      </c>
      <c r="H2921" s="23"/>
      <c r="I2921" s="20"/>
      <c r="J2921" s="19">
        <v>0</v>
      </c>
    </row>
    <row r="2922" spans="1:10" ht="15.75" hidden="1" thickBot="1" x14ac:dyDescent="0.3">
      <c r="A2922" s="277"/>
      <c r="B2922" s="278"/>
      <c r="C2922" s="280" t="s">
        <v>6378</v>
      </c>
      <c r="D2922" s="280" t="s">
        <v>6039</v>
      </c>
      <c r="E2922" s="234">
        <v>0.4</v>
      </c>
      <c r="F2922" s="235">
        <v>26.562000000000001</v>
      </c>
      <c r="G2922" s="22">
        <f t="shared" si="50"/>
        <v>10.6248</v>
      </c>
      <c r="H2922" s="26">
        <f>SUM(G2922:G2923)</f>
        <v>10.6248</v>
      </c>
      <c r="I2922" s="27"/>
      <c r="J2922" s="19">
        <v>0</v>
      </c>
    </row>
    <row r="2923" spans="1:10" ht="26.25" hidden="1" thickBot="1" x14ac:dyDescent="0.3">
      <c r="A2923" s="277"/>
      <c r="B2923" s="278"/>
      <c r="C2923" s="280" t="s">
        <v>710</v>
      </c>
      <c r="D2923" s="280" t="s">
        <v>18</v>
      </c>
      <c r="E2923" s="234">
        <v>1</v>
      </c>
      <c r="F2923" s="240" t="s">
        <v>13</v>
      </c>
      <c r="G2923" s="22" t="str">
        <f t="shared" si="50"/>
        <v/>
      </c>
      <c r="H2923" s="23"/>
      <c r="I2923" s="20"/>
      <c r="J2923" s="19">
        <v>0</v>
      </c>
    </row>
    <row r="2924" spans="1:10" ht="15.75" hidden="1" thickBot="1" x14ac:dyDescent="0.3">
      <c r="A2924" s="282"/>
      <c r="B2924" s="283"/>
      <c r="C2924" s="284"/>
      <c r="D2924" s="284"/>
      <c r="E2924" s="241"/>
      <c r="F2924" s="242" t="s">
        <v>13</v>
      </c>
      <c r="G2924" s="32" t="str">
        <f t="shared" si="50"/>
        <v/>
      </c>
      <c r="H2924" s="33"/>
      <c r="I2924" s="20"/>
      <c r="J2924" s="19">
        <v>0</v>
      </c>
    </row>
    <row r="2925" spans="1:10" ht="15.75" hidden="1" thickBot="1" x14ac:dyDescent="0.3">
      <c r="A2925" s="270" t="s">
        <v>711</v>
      </c>
      <c r="B2925" s="271" t="s">
        <v>3145</v>
      </c>
      <c r="C2925" s="272"/>
      <c r="D2925" s="273" t="s">
        <v>18</v>
      </c>
      <c r="E2925" s="236"/>
      <c r="F2925" s="237" t="s">
        <v>13</v>
      </c>
      <c r="G2925" s="274" t="str">
        <f t="shared" si="50"/>
        <v/>
      </c>
      <c r="H2925" s="275"/>
      <c r="I2925" s="276"/>
      <c r="J2925" s="19">
        <v>0</v>
      </c>
    </row>
    <row r="2926" spans="1:10" ht="15.75" hidden="1" thickBot="1" x14ac:dyDescent="0.3">
      <c r="A2926" s="277"/>
      <c r="B2926" s="278"/>
      <c r="C2926" s="279"/>
      <c r="D2926" s="279"/>
      <c r="E2926" s="238"/>
      <c r="F2926" s="239" t="s">
        <v>13</v>
      </c>
      <c r="G2926" s="22" t="str">
        <f t="shared" si="50"/>
        <v/>
      </c>
      <c r="H2926" s="23"/>
      <c r="I2926" s="20"/>
      <c r="J2926" s="19">
        <v>0</v>
      </c>
    </row>
    <row r="2927" spans="1:10" ht="15.75" hidden="1" thickBot="1" x14ac:dyDescent="0.3">
      <c r="A2927" s="277"/>
      <c r="B2927" s="278"/>
      <c r="C2927" s="280" t="s">
        <v>6378</v>
      </c>
      <c r="D2927" s="280" t="s">
        <v>6039</v>
      </c>
      <c r="E2927" s="234">
        <v>0.4</v>
      </c>
      <c r="F2927" s="235">
        <v>26.562000000000001</v>
      </c>
      <c r="G2927" s="22">
        <f t="shared" si="50"/>
        <v>10.6248</v>
      </c>
      <c r="H2927" s="26">
        <f>SUM(G2927:G2928)</f>
        <v>10.6248</v>
      </c>
      <c r="I2927" s="27"/>
      <c r="J2927" s="19">
        <v>0</v>
      </c>
    </row>
    <row r="2928" spans="1:10" ht="25.5" hidden="1" customHeight="1" x14ac:dyDescent="0.3">
      <c r="A2928" s="277"/>
      <c r="B2928" s="278"/>
      <c r="C2928" s="280" t="s">
        <v>712</v>
      </c>
      <c r="D2928" s="280" t="s">
        <v>18</v>
      </c>
      <c r="E2928" s="234">
        <v>1</v>
      </c>
      <c r="F2928" s="240" t="s">
        <v>13</v>
      </c>
      <c r="G2928" s="22" t="str">
        <f t="shared" si="50"/>
        <v/>
      </c>
      <c r="H2928" s="23"/>
      <c r="I2928" s="20"/>
      <c r="J2928" s="19">
        <v>0</v>
      </c>
    </row>
    <row r="2929" spans="1:10" ht="15.75" hidden="1" thickBot="1" x14ac:dyDescent="0.3">
      <c r="A2929" s="282"/>
      <c r="B2929" s="283"/>
      <c r="C2929" s="284"/>
      <c r="D2929" s="284"/>
      <c r="E2929" s="241"/>
      <c r="F2929" s="242" t="s">
        <v>13</v>
      </c>
      <c r="G2929" s="32" t="str">
        <f t="shared" si="50"/>
        <v/>
      </c>
      <c r="H2929" s="33"/>
      <c r="I2929" s="20"/>
      <c r="J2929" s="19">
        <v>0</v>
      </c>
    </row>
    <row r="2930" spans="1:10" ht="15.75" hidden="1" thickBot="1" x14ac:dyDescent="0.3">
      <c r="A2930" s="270" t="s">
        <v>713</v>
      </c>
      <c r="B2930" s="271" t="s">
        <v>3146</v>
      </c>
      <c r="C2930" s="272"/>
      <c r="D2930" s="273" t="s">
        <v>18</v>
      </c>
      <c r="E2930" s="236"/>
      <c r="F2930" s="237" t="s">
        <v>13</v>
      </c>
      <c r="G2930" s="274" t="str">
        <f t="shared" si="50"/>
        <v/>
      </c>
      <c r="H2930" s="275"/>
      <c r="I2930" s="276"/>
      <c r="J2930" s="19">
        <v>0</v>
      </c>
    </row>
    <row r="2931" spans="1:10" ht="15.75" hidden="1" thickBot="1" x14ac:dyDescent="0.3">
      <c r="A2931" s="277"/>
      <c r="B2931" s="278"/>
      <c r="C2931" s="279"/>
      <c r="D2931" s="279"/>
      <c r="E2931" s="238"/>
      <c r="F2931" s="239" t="s">
        <v>13</v>
      </c>
      <c r="G2931" s="22" t="str">
        <f t="shared" si="50"/>
        <v/>
      </c>
      <c r="H2931" s="23"/>
      <c r="I2931" s="20"/>
      <c r="J2931" s="19">
        <v>0</v>
      </c>
    </row>
    <row r="2932" spans="1:10" ht="15.75" hidden="1" thickBot="1" x14ac:dyDescent="0.3">
      <c r="A2932" s="277"/>
      <c r="B2932" s="278"/>
      <c r="C2932" s="280" t="s">
        <v>6378</v>
      </c>
      <c r="D2932" s="280" t="s">
        <v>6039</v>
      </c>
      <c r="E2932" s="234">
        <v>0.4</v>
      </c>
      <c r="F2932" s="235">
        <v>26.562000000000001</v>
      </c>
      <c r="G2932" s="22">
        <f t="shared" si="50"/>
        <v>10.6248</v>
      </c>
      <c r="H2932" s="26">
        <f>SUM(G2932:G2933)</f>
        <v>10.6248</v>
      </c>
      <c r="I2932" s="27"/>
      <c r="J2932" s="19">
        <v>0</v>
      </c>
    </row>
    <row r="2933" spans="1:10" ht="26.25" hidden="1" thickBot="1" x14ac:dyDescent="0.3">
      <c r="A2933" s="277"/>
      <c r="B2933" s="278"/>
      <c r="C2933" s="280" t="s">
        <v>714</v>
      </c>
      <c r="D2933" s="280" t="s">
        <v>18</v>
      </c>
      <c r="E2933" s="234">
        <v>1</v>
      </c>
      <c r="F2933" s="240" t="s">
        <v>13</v>
      </c>
      <c r="G2933" s="22" t="str">
        <f t="shared" si="50"/>
        <v/>
      </c>
      <c r="H2933" s="23"/>
      <c r="I2933" s="20"/>
      <c r="J2933" s="19">
        <v>0</v>
      </c>
    </row>
    <row r="2934" spans="1:10" ht="15.75" hidden="1" thickBot="1" x14ac:dyDescent="0.3">
      <c r="A2934" s="282"/>
      <c r="B2934" s="283"/>
      <c r="C2934" s="284"/>
      <c r="D2934" s="284"/>
      <c r="E2934" s="241"/>
      <c r="F2934" s="242" t="s">
        <v>13</v>
      </c>
      <c r="G2934" s="32" t="str">
        <f t="shared" si="50"/>
        <v/>
      </c>
      <c r="H2934" s="33"/>
      <c r="I2934" s="20"/>
      <c r="J2934" s="19">
        <v>0</v>
      </c>
    </row>
    <row r="2935" spans="1:10" ht="15.75" hidden="1" thickBot="1" x14ac:dyDescent="0.3">
      <c r="A2935" s="270" t="s">
        <v>715</v>
      </c>
      <c r="B2935" s="271" t="s">
        <v>3147</v>
      </c>
      <c r="C2935" s="272"/>
      <c r="D2935" s="273" t="s">
        <v>18</v>
      </c>
      <c r="E2935" s="236"/>
      <c r="F2935" s="237" t="s">
        <v>13</v>
      </c>
      <c r="G2935" s="274" t="str">
        <f t="shared" si="50"/>
        <v/>
      </c>
      <c r="H2935" s="275"/>
      <c r="I2935" s="276"/>
      <c r="J2935" s="19">
        <v>0</v>
      </c>
    </row>
    <row r="2936" spans="1:10" ht="15.75" hidden="1" thickBot="1" x14ac:dyDescent="0.3">
      <c r="A2936" s="277"/>
      <c r="B2936" s="278"/>
      <c r="C2936" s="279"/>
      <c r="D2936" s="279"/>
      <c r="E2936" s="238"/>
      <c r="F2936" s="239" t="s">
        <v>13</v>
      </c>
      <c r="G2936" s="22" t="str">
        <f t="shared" si="50"/>
        <v/>
      </c>
      <c r="H2936" s="23"/>
      <c r="I2936" s="20"/>
      <c r="J2936" s="19">
        <v>0</v>
      </c>
    </row>
    <row r="2937" spans="1:10" ht="15.75" hidden="1" thickBot="1" x14ac:dyDescent="0.3">
      <c r="A2937" s="277"/>
      <c r="B2937" s="278"/>
      <c r="C2937" s="280" t="s">
        <v>6378</v>
      </c>
      <c r="D2937" s="280" t="s">
        <v>6039</v>
      </c>
      <c r="E2937" s="234">
        <v>0.25</v>
      </c>
      <c r="F2937" s="235">
        <v>26.562000000000001</v>
      </c>
      <c r="G2937" s="22">
        <f t="shared" si="50"/>
        <v>6.6405000000000003</v>
      </c>
      <c r="H2937" s="26">
        <f>SUM(G2937:G2938)</f>
        <v>6.6405000000000003</v>
      </c>
      <c r="I2937" s="27"/>
      <c r="J2937" s="19">
        <v>0</v>
      </c>
    </row>
    <row r="2938" spans="1:10" ht="39" hidden="1" thickBot="1" x14ac:dyDescent="0.3">
      <c r="A2938" s="277"/>
      <c r="B2938" s="278"/>
      <c r="C2938" s="280" t="s">
        <v>716</v>
      </c>
      <c r="D2938" s="280" t="s">
        <v>18</v>
      </c>
      <c r="E2938" s="234">
        <v>1</v>
      </c>
      <c r="F2938" s="240" t="s">
        <v>13</v>
      </c>
      <c r="G2938" s="22" t="str">
        <f t="shared" si="50"/>
        <v/>
      </c>
      <c r="H2938" s="23"/>
      <c r="I2938" s="20"/>
      <c r="J2938" s="19">
        <v>0</v>
      </c>
    </row>
    <row r="2939" spans="1:10" ht="15.75" hidden="1" thickBot="1" x14ac:dyDescent="0.3">
      <c r="A2939" s="282"/>
      <c r="B2939" s="283"/>
      <c r="C2939" s="284"/>
      <c r="D2939" s="284"/>
      <c r="E2939" s="241"/>
      <c r="F2939" s="242" t="s">
        <v>13</v>
      </c>
      <c r="G2939" s="32" t="str">
        <f t="shared" si="50"/>
        <v/>
      </c>
      <c r="H2939" s="33"/>
      <c r="I2939" s="20"/>
      <c r="J2939" s="19">
        <v>0</v>
      </c>
    </row>
    <row r="2940" spans="1:10" ht="15.75" hidden="1" thickBot="1" x14ac:dyDescent="0.3">
      <c r="A2940" s="270" t="s">
        <v>717</v>
      </c>
      <c r="B2940" s="271" t="s">
        <v>3148</v>
      </c>
      <c r="C2940" s="272"/>
      <c r="D2940" s="273" t="s">
        <v>18</v>
      </c>
      <c r="E2940" s="236"/>
      <c r="F2940" s="237" t="s">
        <v>13</v>
      </c>
      <c r="G2940" s="274" t="str">
        <f t="shared" si="50"/>
        <v/>
      </c>
      <c r="H2940" s="275"/>
      <c r="I2940" s="276"/>
      <c r="J2940" s="19">
        <v>0</v>
      </c>
    </row>
    <row r="2941" spans="1:10" ht="15.75" hidden="1" thickBot="1" x14ac:dyDescent="0.3">
      <c r="A2941" s="277"/>
      <c r="B2941" s="278"/>
      <c r="C2941" s="279"/>
      <c r="D2941" s="279"/>
      <c r="E2941" s="238"/>
      <c r="F2941" s="239" t="s">
        <v>13</v>
      </c>
      <c r="G2941" s="22" t="str">
        <f t="shared" si="50"/>
        <v/>
      </c>
      <c r="H2941" s="23"/>
      <c r="I2941" s="20"/>
      <c r="J2941" s="19">
        <v>0</v>
      </c>
    </row>
    <row r="2942" spans="1:10" ht="15.75" hidden="1" thickBot="1" x14ac:dyDescent="0.3">
      <c r="A2942" s="277"/>
      <c r="B2942" s="278"/>
      <c r="C2942" s="280" t="s">
        <v>6378</v>
      </c>
      <c r="D2942" s="280" t="s">
        <v>6039</v>
      </c>
      <c r="E2942" s="234">
        <v>0.25</v>
      </c>
      <c r="F2942" s="235">
        <v>26.562000000000001</v>
      </c>
      <c r="G2942" s="22">
        <f t="shared" si="50"/>
        <v>6.6405000000000003</v>
      </c>
      <c r="H2942" s="26">
        <f>SUM(G2942:G2943)</f>
        <v>6.6405000000000003</v>
      </c>
      <c r="I2942" s="27"/>
      <c r="J2942" s="19">
        <v>0</v>
      </c>
    </row>
    <row r="2943" spans="1:10" ht="39" hidden="1" thickBot="1" x14ac:dyDescent="0.3">
      <c r="A2943" s="277"/>
      <c r="B2943" s="278"/>
      <c r="C2943" s="280" t="s">
        <v>718</v>
      </c>
      <c r="D2943" s="280" t="s">
        <v>18</v>
      </c>
      <c r="E2943" s="234">
        <v>1</v>
      </c>
      <c r="F2943" s="240" t="s">
        <v>13</v>
      </c>
      <c r="G2943" s="22" t="str">
        <f t="shared" si="50"/>
        <v/>
      </c>
      <c r="H2943" s="23"/>
      <c r="I2943" s="20"/>
      <c r="J2943" s="19">
        <v>0</v>
      </c>
    </row>
    <row r="2944" spans="1:10" ht="15.75" hidden="1" thickBot="1" x14ac:dyDescent="0.3">
      <c r="A2944" s="282"/>
      <c r="B2944" s="283"/>
      <c r="C2944" s="284"/>
      <c r="D2944" s="284"/>
      <c r="E2944" s="241"/>
      <c r="F2944" s="242" t="s">
        <v>13</v>
      </c>
      <c r="G2944" s="32" t="str">
        <f t="shared" si="50"/>
        <v/>
      </c>
      <c r="H2944" s="33"/>
      <c r="I2944" s="20"/>
      <c r="J2944" s="19">
        <v>0</v>
      </c>
    </row>
    <row r="2945" spans="1:10" ht="15.75" hidden="1" thickBot="1" x14ac:dyDescent="0.3">
      <c r="A2945" s="270" t="s">
        <v>719</v>
      </c>
      <c r="B2945" s="271" t="s">
        <v>3149</v>
      </c>
      <c r="C2945" s="272"/>
      <c r="D2945" s="273" t="s">
        <v>18</v>
      </c>
      <c r="E2945" s="236"/>
      <c r="F2945" s="237" t="s">
        <v>13</v>
      </c>
      <c r="G2945" s="274" t="str">
        <f t="shared" si="50"/>
        <v/>
      </c>
      <c r="H2945" s="275"/>
      <c r="I2945" s="276"/>
      <c r="J2945" s="19">
        <v>0</v>
      </c>
    </row>
    <row r="2946" spans="1:10" ht="15.75" hidden="1" thickBot="1" x14ac:dyDescent="0.3">
      <c r="A2946" s="277"/>
      <c r="B2946" s="278"/>
      <c r="C2946" s="279"/>
      <c r="D2946" s="279"/>
      <c r="E2946" s="238"/>
      <c r="F2946" s="239" t="s">
        <v>13</v>
      </c>
      <c r="G2946" s="22" t="str">
        <f t="shared" si="50"/>
        <v/>
      </c>
      <c r="H2946" s="23"/>
      <c r="I2946" s="20"/>
      <c r="J2946" s="19">
        <v>0</v>
      </c>
    </row>
    <row r="2947" spans="1:10" ht="15.75" hidden="1" thickBot="1" x14ac:dyDescent="0.3">
      <c r="A2947" s="277"/>
      <c r="B2947" s="278"/>
      <c r="C2947" s="280" t="s">
        <v>6378</v>
      </c>
      <c r="D2947" s="280" t="s">
        <v>6039</v>
      </c>
      <c r="E2947" s="234">
        <v>0.25</v>
      </c>
      <c r="F2947" s="235">
        <v>26.562000000000001</v>
      </c>
      <c r="G2947" s="22">
        <f t="shared" si="50"/>
        <v>6.6405000000000003</v>
      </c>
      <c r="H2947" s="26">
        <f>SUM(G2947:G2948)</f>
        <v>6.6405000000000003</v>
      </c>
      <c r="I2947" s="27"/>
      <c r="J2947" s="19">
        <v>0</v>
      </c>
    </row>
    <row r="2948" spans="1:10" ht="39" hidden="1" thickBot="1" x14ac:dyDescent="0.3">
      <c r="A2948" s="277"/>
      <c r="B2948" s="278"/>
      <c r="C2948" s="280" t="s">
        <v>720</v>
      </c>
      <c r="D2948" s="280" t="s">
        <v>18</v>
      </c>
      <c r="E2948" s="234">
        <v>1</v>
      </c>
      <c r="F2948" s="240" t="s">
        <v>13</v>
      </c>
      <c r="G2948" s="22" t="str">
        <f t="shared" si="50"/>
        <v/>
      </c>
      <c r="H2948" s="23"/>
      <c r="I2948" s="20"/>
      <c r="J2948" s="19">
        <v>0</v>
      </c>
    </row>
    <row r="2949" spans="1:10" ht="15.75" hidden="1" thickBot="1" x14ac:dyDescent="0.3">
      <c r="A2949" s="282"/>
      <c r="B2949" s="283"/>
      <c r="C2949" s="284"/>
      <c r="D2949" s="284"/>
      <c r="E2949" s="241"/>
      <c r="F2949" s="242" t="s">
        <v>13</v>
      </c>
      <c r="G2949" s="32" t="str">
        <f t="shared" si="50"/>
        <v/>
      </c>
      <c r="H2949" s="33"/>
      <c r="I2949" s="20"/>
      <c r="J2949" s="19">
        <v>0</v>
      </c>
    </row>
    <row r="2950" spans="1:10" ht="15.75" hidden="1" thickBot="1" x14ac:dyDescent="0.3">
      <c r="A2950" s="270" t="s">
        <v>721</v>
      </c>
      <c r="B2950" s="271" t="s">
        <v>3150</v>
      </c>
      <c r="C2950" s="272"/>
      <c r="D2950" s="273" t="s">
        <v>18</v>
      </c>
      <c r="E2950" s="236"/>
      <c r="F2950" s="237" t="s">
        <v>13</v>
      </c>
      <c r="G2950" s="274" t="str">
        <f t="shared" si="50"/>
        <v/>
      </c>
      <c r="H2950" s="275"/>
      <c r="I2950" s="276"/>
      <c r="J2950" s="19">
        <v>0</v>
      </c>
    </row>
    <row r="2951" spans="1:10" ht="15.75" hidden="1" thickBot="1" x14ac:dyDescent="0.3">
      <c r="A2951" s="277"/>
      <c r="B2951" s="278"/>
      <c r="C2951" s="279"/>
      <c r="D2951" s="279"/>
      <c r="E2951" s="238"/>
      <c r="F2951" s="239" t="s">
        <v>13</v>
      </c>
      <c r="G2951" s="22" t="str">
        <f t="shared" si="50"/>
        <v/>
      </c>
      <c r="H2951" s="23"/>
      <c r="I2951" s="20"/>
      <c r="J2951" s="19">
        <v>0</v>
      </c>
    </row>
    <row r="2952" spans="1:10" ht="15.75" hidden="1" thickBot="1" x14ac:dyDescent="0.3">
      <c r="A2952" s="277"/>
      <c r="B2952" s="278"/>
      <c r="C2952" s="280" t="s">
        <v>6378</v>
      </c>
      <c r="D2952" s="280" t="s">
        <v>6039</v>
      </c>
      <c r="E2952" s="234">
        <v>0.25</v>
      </c>
      <c r="F2952" s="235">
        <v>26.562000000000001</v>
      </c>
      <c r="G2952" s="22">
        <f t="shared" si="50"/>
        <v>6.6405000000000003</v>
      </c>
      <c r="H2952" s="26">
        <f>SUM(G2952:G2953)</f>
        <v>6.6405000000000003</v>
      </c>
      <c r="I2952" s="27"/>
      <c r="J2952" s="19">
        <v>0</v>
      </c>
    </row>
    <row r="2953" spans="1:10" ht="26.25" hidden="1" thickBot="1" x14ac:dyDescent="0.3">
      <c r="A2953" s="277"/>
      <c r="B2953" s="278"/>
      <c r="C2953" s="280" t="s">
        <v>722</v>
      </c>
      <c r="D2953" s="280" t="s">
        <v>18</v>
      </c>
      <c r="E2953" s="234">
        <v>1</v>
      </c>
      <c r="F2953" s="240" t="s">
        <v>13</v>
      </c>
      <c r="G2953" s="22" t="str">
        <f t="shared" si="50"/>
        <v/>
      </c>
      <c r="H2953" s="23"/>
      <c r="I2953" s="20"/>
      <c r="J2953" s="19">
        <v>0</v>
      </c>
    </row>
    <row r="2954" spans="1:10" ht="15.75" hidden="1" thickBot="1" x14ac:dyDescent="0.3">
      <c r="A2954" s="282"/>
      <c r="B2954" s="283"/>
      <c r="C2954" s="284"/>
      <c r="D2954" s="284"/>
      <c r="E2954" s="241"/>
      <c r="F2954" s="242" t="s">
        <v>13</v>
      </c>
      <c r="G2954" s="32" t="str">
        <f t="shared" ref="G2954:G3017" si="51">IF(ISNUMBER(F2954),E2954*F2954,"")</f>
        <v/>
      </c>
      <c r="H2954" s="33"/>
      <c r="I2954" s="20"/>
      <c r="J2954" s="19">
        <v>0</v>
      </c>
    </row>
    <row r="2955" spans="1:10" ht="15.75" hidden="1" thickBot="1" x14ac:dyDescent="0.3">
      <c r="A2955" s="270" t="s">
        <v>723</v>
      </c>
      <c r="B2955" s="271" t="s">
        <v>3151</v>
      </c>
      <c r="C2955" s="272"/>
      <c r="D2955" s="273" t="s">
        <v>18</v>
      </c>
      <c r="E2955" s="236"/>
      <c r="F2955" s="237" t="s">
        <v>13</v>
      </c>
      <c r="G2955" s="274" t="str">
        <f t="shared" si="51"/>
        <v/>
      </c>
      <c r="H2955" s="275"/>
      <c r="I2955" s="276"/>
      <c r="J2955" s="19">
        <v>0</v>
      </c>
    </row>
    <row r="2956" spans="1:10" ht="15.75" hidden="1" thickBot="1" x14ac:dyDescent="0.3">
      <c r="A2956" s="277"/>
      <c r="B2956" s="278"/>
      <c r="C2956" s="279"/>
      <c r="D2956" s="279"/>
      <c r="E2956" s="238"/>
      <c r="F2956" s="239" t="s">
        <v>13</v>
      </c>
      <c r="G2956" s="22" t="str">
        <f t="shared" si="51"/>
        <v/>
      </c>
      <c r="H2956" s="23"/>
      <c r="I2956" s="20"/>
      <c r="J2956" s="19">
        <v>0</v>
      </c>
    </row>
    <row r="2957" spans="1:10" ht="15.75" hidden="1" thickBot="1" x14ac:dyDescent="0.3">
      <c r="A2957" s="277"/>
      <c r="B2957" s="278"/>
      <c r="C2957" s="280" t="s">
        <v>6378</v>
      </c>
      <c r="D2957" s="280" t="s">
        <v>6039</v>
      </c>
      <c r="E2957" s="234">
        <v>1.8180000000000001</v>
      </c>
      <c r="F2957" s="235">
        <v>26.562000000000001</v>
      </c>
      <c r="G2957" s="22">
        <f t="shared" si="51"/>
        <v>48.289716000000006</v>
      </c>
      <c r="H2957" s="26">
        <f>SUM(G2957:G2960)</f>
        <v>87.335115000000002</v>
      </c>
      <c r="I2957" s="27"/>
      <c r="J2957" s="19">
        <v>0</v>
      </c>
    </row>
    <row r="2958" spans="1:10" ht="15.75" hidden="1" thickBot="1" x14ac:dyDescent="0.3">
      <c r="A2958" s="277"/>
      <c r="B2958" s="278"/>
      <c r="C2958" s="280" t="s">
        <v>6143</v>
      </c>
      <c r="D2958" s="280" t="s">
        <v>6039</v>
      </c>
      <c r="E2958" s="234">
        <v>1.7669999999999999</v>
      </c>
      <c r="F2958" s="240">
        <v>22.097000000000001</v>
      </c>
      <c r="G2958" s="22">
        <f t="shared" si="51"/>
        <v>39.045399000000003</v>
      </c>
      <c r="H2958" s="23"/>
      <c r="I2958" s="20"/>
      <c r="J2958" s="19">
        <v>0</v>
      </c>
    </row>
    <row r="2959" spans="1:10" ht="15.75" hidden="1" thickBot="1" x14ac:dyDescent="0.3">
      <c r="A2959" s="277"/>
      <c r="B2959" s="278"/>
      <c r="C2959" s="280" t="s">
        <v>206</v>
      </c>
      <c r="D2959" s="280" t="s">
        <v>18</v>
      </c>
      <c r="E2959" s="234">
        <v>1</v>
      </c>
      <c r="F2959" s="240" t="s">
        <v>13</v>
      </c>
      <c r="G2959" s="20" t="str">
        <f t="shared" si="51"/>
        <v/>
      </c>
      <c r="H2959" s="23"/>
      <c r="I2959" s="20"/>
      <c r="J2959" s="19">
        <v>0</v>
      </c>
    </row>
    <row r="2960" spans="1:10" ht="39" hidden="1" thickBot="1" x14ac:dyDescent="0.3">
      <c r="A2960" s="277"/>
      <c r="B2960" s="278"/>
      <c r="C2960" s="280" t="s">
        <v>205</v>
      </c>
      <c r="D2960" s="280" t="s">
        <v>18</v>
      </c>
      <c r="E2960" s="234">
        <v>1</v>
      </c>
      <c r="F2960" s="240" t="s">
        <v>13</v>
      </c>
      <c r="G2960" s="22" t="str">
        <f t="shared" si="51"/>
        <v/>
      </c>
      <c r="H2960" s="23"/>
      <c r="I2960" s="20"/>
      <c r="J2960" s="19">
        <v>0</v>
      </c>
    </row>
    <row r="2961" spans="1:10" ht="15.75" hidden="1" thickBot="1" x14ac:dyDescent="0.3">
      <c r="A2961" s="282"/>
      <c r="B2961" s="283"/>
      <c r="C2961" s="284"/>
      <c r="D2961" s="284"/>
      <c r="E2961" s="241"/>
      <c r="F2961" s="242" t="s">
        <v>13</v>
      </c>
      <c r="G2961" s="32" t="str">
        <f t="shared" si="51"/>
        <v/>
      </c>
      <c r="H2961" s="33"/>
      <c r="I2961" s="20"/>
      <c r="J2961" s="19">
        <v>0</v>
      </c>
    </row>
    <row r="2962" spans="1:10" ht="15.75" hidden="1" thickBot="1" x14ac:dyDescent="0.3">
      <c r="A2962" s="270" t="s">
        <v>724</v>
      </c>
      <c r="B2962" s="271" t="s">
        <v>3152</v>
      </c>
      <c r="C2962" s="272"/>
      <c r="D2962" s="273" t="s">
        <v>18</v>
      </c>
      <c r="E2962" s="236"/>
      <c r="F2962" s="237" t="s">
        <v>13</v>
      </c>
      <c r="G2962" s="274" t="str">
        <f t="shared" si="51"/>
        <v/>
      </c>
      <c r="H2962" s="275"/>
      <c r="I2962" s="276"/>
      <c r="J2962" s="19">
        <v>0</v>
      </c>
    </row>
    <row r="2963" spans="1:10" ht="15.75" hidden="1" thickBot="1" x14ac:dyDescent="0.3">
      <c r="A2963" s="277"/>
      <c r="B2963" s="278"/>
      <c r="C2963" s="279"/>
      <c r="D2963" s="279"/>
      <c r="E2963" s="238"/>
      <c r="F2963" s="239" t="s">
        <v>13</v>
      </c>
      <c r="G2963" s="22" t="str">
        <f t="shared" si="51"/>
        <v/>
      </c>
      <c r="H2963" s="23"/>
      <c r="I2963" s="20"/>
      <c r="J2963" s="19">
        <v>0</v>
      </c>
    </row>
    <row r="2964" spans="1:10" ht="15.75" hidden="1" thickBot="1" x14ac:dyDescent="0.3">
      <c r="A2964" s="277"/>
      <c r="B2964" s="278"/>
      <c r="C2964" s="280" t="s">
        <v>6378</v>
      </c>
      <c r="D2964" s="280" t="s">
        <v>6039</v>
      </c>
      <c r="E2964" s="234">
        <v>0.2</v>
      </c>
      <c r="F2964" s="235">
        <v>26.562000000000001</v>
      </c>
      <c r="G2964" s="22">
        <f t="shared" si="51"/>
        <v>5.3124000000000002</v>
      </c>
      <c r="H2964" s="26">
        <f>SUM(G2964:G2965)</f>
        <v>5.3124000000000002</v>
      </c>
      <c r="I2964" s="27"/>
      <c r="J2964" s="19">
        <v>0</v>
      </c>
    </row>
    <row r="2965" spans="1:10" ht="39" hidden="1" thickBot="1" x14ac:dyDescent="0.3">
      <c r="A2965" s="277"/>
      <c r="B2965" s="278"/>
      <c r="C2965" s="280" t="s">
        <v>725</v>
      </c>
      <c r="D2965" s="280" t="s">
        <v>18</v>
      </c>
      <c r="E2965" s="234">
        <v>1</v>
      </c>
      <c r="F2965" s="240" t="s">
        <v>13</v>
      </c>
      <c r="G2965" s="22" t="str">
        <f t="shared" si="51"/>
        <v/>
      </c>
      <c r="H2965" s="23"/>
      <c r="I2965" s="20"/>
      <c r="J2965" s="19">
        <v>0</v>
      </c>
    </row>
    <row r="2966" spans="1:10" ht="15.75" hidden="1" thickBot="1" x14ac:dyDescent="0.3">
      <c r="A2966" s="282"/>
      <c r="B2966" s="283"/>
      <c r="C2966" s="284"/>
      <c r="D2966" s="284"/>
      <c r="E2966" s="241"/>
      <c r="F2966" s="242" t="s">
        <v>13</v>
      </c>
      <c r="G2966" s="32" t="str">
        <f t="shared" si="51"/>
        <v/>
      </c>
      <c r="H2966" s="33"/>
      <c r="I2966" s="20"/>
      <c r="J2966" s="19">
        <v>0</v>
      </c>
    </row>
    <row r="2967" spans="1:10" ht="15.75" hidden="1" thickBot="1" x14ac:dyDescent="0.3">
      <c r="A2967" s="270" t="s">
        <v>726</v>
      </c>
      <c r="B2967" s="271" t="s">
        <v>3153</v>
      </c>
      <c r="C2967" s="272"/>
      <c r="D2967" s="273" t="s">
        <v>18</v>
      </c>
      <c r="E2967" s="236"/>
      <c r="F2967" s="237" t="s">
        <v>13</v>
      </c>
      <c r="G2967" s="274" t="str">
        <f t="shared" si="51"/>
        <v/>
      </c>
      <c r="H2967" s="275"/>
      <c r="I2967" s="276"/>
      <c r="J2967" s="19">
        <v>0</v>
      </c>
    </row>
    <row r="2968" spans="1:10" ht="15.75" hidden="1" thickBot="1" x14ac:dyDescent="0.3">
      <c r="A2968" s="277"/>
      <c r="B2968" s="278"/>
      <c r="C2968" s="279"/>
      <c r="D2968" s="279"/>
      <c r="E2968" s="238"/>
      <c r="F2968" s="239" t="s">
        <v>13</v>
      </c>
      <c r="G2968" s="22" t="str">
        <f t="shared" si="51"/>
        <v/>
      </c>
      <c r="H2968" s="23"/>
      <c r="I2968" s="20"/>
      <c r="J2968" s="19">
        <v>0</v>
      </c>
    </row>
    <row r="2969" spans="1:10" ht="15.75" hidden="1" thickBot="1" x14ac:dyDescent="0.3">
      <c r="A2969" s="277"/>
      <c r="B2969" s="278"/>
      <c r="C2969" s="280" t="s">
        <v>6378</v>
      </c>
      <c r="D2969" s="280" t="s">
        <v>6039</v>
      </c>
      <c r="E2969" s="234">
        <v>0.4</v>
      </c>
      <c r="F2969" s="235">
        <v>26.562000000000001</v>
      </c>
      <c r="G2969" s="22">
        <f t="shared" si="51"/>
        <v>10.6248</v>
      </c>
      <c r="H2969" s="26">
        <f>SUM(G2969:G2970)</f>
        <v>10.6248</v>
      </c>
      <c r="I2969" s="27"/>
      <c r="J2969" s="19">
        <v>0</v>
      </c>
    </row>
    <row r="2970" spans="1:10" ht="15.75" hidden="1" thickBot="1" x14ac:dyDescent="0.3">
      <c r="A2970" s="277"/>
      <c r="B2970" s="278"/>
      <c r="C2970" s="280" t="s">
        <v>727</v>
      </c>
      <c r="D2970" s="292" t="s">
        <v>18</v>
      </c>
      <c r="E2970" s="234">
        <v>1</v>
      </c>
      <c r="F2970" s="240" t="s">
        <v>13</v>
      </c>
      <c r="G2970" s="22" t="str">
        <f t="shared" si="51"/>
        <v/>
      </c>
      <c r="H2970" s="23"/>
      <c r="I2970" s="20"/>
      <c r="J2970" s="19">
        <v>0</v>
      </c>
    </row>
    <row r="2971" spans="1:10" ht="15.75" hidden="1" thickBot="1" x14ac:dyDescent="0.3">
      <c r="A2971" s="282"/>
      <c r="B2971" s="283"/>
      <c r="C2971" s="284"/>
      <c r="D2971" s="284"/>
      <c r="E2971" s="241"/>
      <c r="F2971" s="242" t="s">
        <v>13</v>
      </c>
      <c r="G2971" s="32" t="str">
        <f t="shared" si="51"/>
        <v/>
      </c>
      <c r="H2971" s="33"/>
      <c r="I2971" s="20"/>
      <c r="J2971" s="19">
        <v>0</v>
      </c>
    </row>
    <row r="2972" spans="1:10" ht="15.75" hidden="1" thickBot="1" x14ac:dyDescent="0.3">
      <c r="A2972" s="270" t="s">
        <v>728</v>
      </c>
      <c r="B2972" s="271" t="s">
        <v>3154</v>
      </c>
      <c r="C2972" s="272"/>
      <c r="D2972" s="273" t="s">
        <v>18</v>
      </c>
      <c r="E2972" s="236"/>
      <c r="F2972" s="237" t="s">
        <v>13</v>
      </c>
      <c r="G2972" s="274" t="str">
        <f t="shared" si="51"/>
        <v/>
      </c>
      <c r="H2972" s="275"/>
      <c r="I2972" s="276"/>
      <c r="J2972" s="19">
        <v>0</v>
      </c>
    </row>
    <row r="2973" spans="1:10" ht="15.75" hidden="1" thickBot="1" x14ac:dyDescent="0.3">
      <c r="A2973" s="277"/>
      <c r="B2973" s="278"/>
      <c r="C2973" s="279"/>
      <c r="D2973" s="279"/>
      <c r="E2973" s="238"/>
      <c r="F2973" s="239" t="s">
        <v>13</v>
      </c>
      <c r="G2973" s="22" t="str">
        <f t="shared" si="51"/>
        <v/>
      </c>
      <c r="H2973" s="23"/>
      <c r="I2973" s="20"/>
      <c r="J2973" s="19">
        <v>0</v>
      </c>
    </row>
    <row r="2974" spans="1:10" ht="15.75" hidden="1" thickBot="1" x14ac:dyDescent="0.3">
      <c r="A2974" s="277"/>
      <c r="B2974" s="278"/>
      <c r="C2974" s="280" t="s">
        <v>6378</v>
      </c>
      <c r="D2974" s="280" t="s">
        <v>6039</v>
      </c>
      <c r="E2974" s="234">
        <v>0.3</v>
      </c>
      <c r="F2974" s="235">
        <v>26.562000000000001</v>
      </c>
      <c r="G2974" s="22">
        <f t="shared" si="51"/>
        <v>7.9686000000000003</v>
      </c>
      <c r="H2974" s="26">
        <f>SUM(G2974:G2975)</f>
        <v>7.9686000000000003</v>
      </c>
      <c r="I2974" s="27"/>
      <c r="J2974" s="19">
        <v>0</v>
      </c>
    </row>
    <row r="2975" spans="1:10" ht="26.25" hidden="1" thickBot="1" x14ac:dyDescent="0.3">
      <c r="A2975" s="277"/>
      <c r="B2975" s="278"/>
      <c r="C2975" s="280" t="s">
        <v>729</v>
      </c>
      <c r="D2975" s="292" t="s">
        <v>18</v>
      </c>
      <c r="E2975" s="234">
        <v>1</v>
      </c>
      <c r="F2975" s="240" t="s">
        <v>13</v>
      </c>
      <c r="G2975" s="22" t="str">
        <f t="shared" si="51"/>
        <v/>
      </c>
      <c r="H2975" s="23"/>
      <c r="I2975" s="20"/>
      <c r="J2975" s="19">
        <v>0</v>
      </c>
    </row>
    <row r="2976" spans="1:10" ht="15.75" hidden="1" thickBot="1" x14ac:dyDescent="0.3">
      <c r="A2976" s="282"/>
      <c r="B2976" s="283"/>
      <c r="C2976" s="284"/>
      <c r="D2976" s="284"/>
      <c r="E2976" s="241"/>
      <c r="F2976" s="242" t="s">
        <v>13</v>
      </c>
      <c r="G2976" s="32" t="str">
        <f t="shared" si="51"/>
        <v/>
      </c>
      <c r="H2976" s="33"/>
      <c r="I2976" s="20"/>
      <c r="J2976" s="19">
        <v>0</v>
      </c>
    </row>
    <row r="2977" spans="1:10" ht="15.75" hidden="1" thickBot="1" x14ac:dyDescent="0.3">
      <c r="A2977" s="270" t="s">
        <v>730</v>
      </c>
      <c r="B2977" s="271" t="s">
        <v>3155</v>
      </c>
      <c r="C2977" s="272"/>
      <c r="D2977" s="273" t="s">
        <v>106</v>
      </c>
      <c r="E2977" s="236"/>
      <c r="F2977" s="237" t="s">
        <v>13</v>
      </c>
      <c r="G2977" s="274" t="str">
        <f t="shared" si="51"/>
        <v/>
      </c>
      <c r="H2977" s="275"/>
      <c r="I2977" s="276"/>
      <c r="J2977" s="19">
        <v>0</v>
      </c>
    </row>
    <row r="2978" spans="1:10" ht="15.75" hidden="1" thickBot="1" x14ac:dyDescent="0.3">
      <c r="A2978" s="277"/>
      <c r="B2978" s="278"/>
      <c r="C2978" s="279"/>
      <c r="D2978" s="279"/>
      <c r="E2978" s="238"/>
      <c r="F2978" s="239" t="s">
        <v>13</v>
      </c>
      <c r="G2978" s="22" t="str">
        <f t="shared" si="51"/>
        <v/>
      </c>
      <c r="H2978" s="23"/>
      <c r="I2978" s="20"/>
      <c r="J2978" s="19">
        <v>0</v>
      </c>
    </row>
    <row r="2979" spans="1:10" ht="15.75" hidden="1" thickBot="1" x14ac:dyDescent="0.3">
      <c r="A2979" s="277"/>
      <c r="B2979" s="278"/>
      <c r="C2979" s="280" t="s">
        <v>6378</v>
      </c>
      <c r="D2979" s="280" t="s">
        <v>6039</v>
      </c>
      <c r="E2979" s="234">
        <v>0.2</v>
      </c>
      <c r="F2979" s="235">
        <v>26.562000000000001</v>
      </c>
      <c r="G2979" s="22">
        <f t="shared" si="51"/>
        <v>5.3124000000000002</v>
      </c>
      <c r="H2979" s="26">
        <f>SUM(G2979:G2980)</f>
        <v>13.102779999999999</v>
      </c>
      <c r="I2979" s="27"/>
      <c r="J2979" s="19">
        <v>0</v>
      </c>
    </row>
    <row r="2980" spans="1:10" ht="15.75" hidden="1" thickBot="1" x14ac:dyDescent="0.3">
      <c r="A2980" s="277"/>
      <c r="B2980" s="278"/>
      <c r="C2980" s="280" t="s">
        <v>6547</v>
      </c>
      <c r="D2980" s="280" t="s">
        <v>1044</v>
      </c>
      <c r="E2980" s="234">
        <v>0.19</v>
      </c>
      <c r="F2980" s="240">
        <v>41.001999999999995</v>
      </c>
      <c r="G2980" s="22">
        <f t="shared" si="51"/>
        <v>7.790379999999999</v>
      </c>
      <c r="H2980" s="23"/>
      <c r="I2980" s="20"/>
      <c r="J2980" s="19">
        <v>0</v>
      </c>
    </row>
    <row r="2981" spans="1:10" ht="15.75" hidden="1" thickBot="1" x14ac:dyDescent="0.3">
      <c r="A2981" s="277"/>
      <c r="B2981" s="278"/>
      <c r="C2981" s="280"/>
      <c r="D2981" s="280"/>
      <c r="E2981" s="234"/>
      <c r="F2981" s="240" t="s">
        <v>13</v>
      </c>
      <c r="G2981" s="22" t="str">
        <f t="shared" si="51"/>
        <v/>
      </c>
      <c r="H2981" s="23"/>
      <c r="I2981" s="20"/>
      <c r="J2981" s="19">
        <v>0</v>
      </c>
    </row>
    <row r="2982" spans="1:10" ht="26.25" hidden="1" thickBot="1" x14ac:dyDescent="0.3">
      <c r="A2982" s="277"/>
      <c r="B2982" s="278"/>
      <c r="C2982" s="289" t="s">
        <v>731</v>
      </c>
      <c r="D2982" s="280"/>
      <c r="E2982" s="234"/>
      <c r="F2982" s="240" t="s">
        <v>13</v>
      </c>
      <c r="G2982" s="22" t="str">
        <f t="shared" si="51"/>
        <v/>
      </c>
      <c r="H2982" s="23"/>
      <c r="I2982" s="20"/>
      <c r="J2982" s="19">
        <v>0</v>
      </c>
    </row>
    <row r="2983" spans="1:10" ht="39" hidden="1" thickBot="1" x14ac:dyDescent="0.3">
      <c r="A2983" s="277"/>
      <c r="B2983" s="278"/>
      <c r="C2983" s="294" t="s">
        <v>732</v>
      </c>
      <c r="D2983" s="307"/>
      <c r="E2983" s="234"/>
      <c r="F2983" s="240" t="s">
        <v>13</v>
      </c>
      <c r="G2983" s="22" t="str">
        <f t="shared" si="51"/>
        <v/>
      </c>
      <c r="H2983" s="23"/>
      <c r="I2983" s="20"/>
      <c r="J2983" s="19">
        <v>0</v>
      </c>
    </row>
    <row r="2984" spans="1:10" ht="15.75" hidden="1" thickBot="1" x14ac:dyDescent="0.3">
      <c r="A2984" s="282"/>
      <c r="B2984" s="283"/>
      <c r="C2984" s="284"/>
      <c r="D2984" s="284"/>
      <c r="E2984" s="241"/>
      <c r="F2984" s="242" t="s">
        <v>13</v>
      </c>
      <c r="G2984" s="32" t="str">
        <f t="shared" si="51"/>
        <v/>
      </c>
      <c r="H2984" s="33"/>
      <c r="I2984" s="20"/>
      <c r="J2984" s="19">
        <v>0</v>
      </c>
    </row>
    <row r="2985" spans="1:10" ht="15.75" hidden="1" thickBot="1" x14ac:dyDescent="0.3">
      <c r="A2985" s="270" t="s">
        <v>733</v>
      </c>
      <c r="B2985" s="271" t="s">
        <v>3156</v>
      </c>
      <c r="C2985" s="272"/>
      <c r="D2985" s="273" t="s">
        <v>106</v>
      </c>
      <c r="E2985" s="236"/>
      <c r="F2985" s="237" t="s">
        <v>13</v>
      </c>
      <c r="G2985" s="274" t="str">
        <f t="shared" si="51"/>
        <v/>
      </c>
      <c r="H2985" s="275"/>
      <c r="I2985" s="276"/>
      <c r="J2985" s="19">
        <v>0</v>
      </c>
    </row>
    <row r="2986" spans="1:10" ht="15.75" hidden="1" thickBot="1" x14ac:dyDescent="0.3">
      <c r="A2986" s="288"/>
      <c r="B2986" s="278"/>
      <c r="C2986" s="279"/>
      <c r="D2986" s="279"/>
      <c r="E2986" s="238"/>
      <c r="F2986" s="239" t="s">
        <v>13</v>
      </c>
      <c r="G2986" s="22" t="str">
        <f t="shared" si="51"/>
        <v/>
      </c>
      <c r="H2986" s="23"/>
      <c r="I2986" s="20"/>
      <c r="J2986" s="19">
        <v>0</v>
      </c>
    </row>
    <row r="2987" spans="1:10" ht="15.75" hidden="1" thickBot="1" x14ac:dyDescent="0.3">
      <c r="A2987" s="288"/>
      <c r="B2987" s="278"/>
      <c r="C2987" s="280" t="s">
        <v>6378</v>
      </c>
      <c r="D2987" s="280" t="s">
        <v>6039</v>
      </c>
      <c r="E2987" s="234">
        <v>0.3</v>
      </c>
      <c r="F2987" s="235">
        <v>26.562000000000001</v>
      </c>
      <c r="G2987" s="22">
        <f t="shared" si="51"/>
        <v>7.9686000000000003</v>
      </c>
      <c r="H2987" s="26">
        <f>SUM(G2987:G2988)</f>
        <v>39.663145999999998</v>
      </c>
      <c r="I2987" s="27"/>
      <c r="J2987" s="19">
        <v>0</v>
      </c>
    </row>
    <row r="2988" spans="1:10" ht="15.75" hidden="1" thickBot="1" x14ac:dyDescent="0.3">
      <c r="A2988" s="288"/>
      <c r="B2988" s="278"/>
      <c r="C2988" s="280" t="s">
        <v>6547</v>
      </c>
      <c r="D2988" s="280" t="s">
        <v>1044</v>
      </c>
      <c r="E2988" s="234">
        <v>0.77300000000000002</v>
      </c>
      <c r="F2988" s="240">
        <v>41.001999999999995</v>
      </c>
      <c r="G2988" s="22">
        <f t="shared" si="51"/>
        <v>31.694545999999999</v>
      </c>
      <c r="H2988" s="23"/>
      <c r="I2988" s="20"/>
      <c r="J2988" s="19">
        <v>0</v>
      </c>
    </row>
    <row r="2989" spans="1:10" ht="15.75" hidden="1" thickBot="1" x14ac:dyDescent="0.3">
      <c r="A2989" s="288"/>
      <c r="B2989" s="278"/>
      <c r="C2989" s="280"/>
      <c r="D2989" s="292"/>
      <c r="E2989" s="234"/>
      <c r="F2989" s="240" t="s">
        <v>13</v>
      </c>
      <c r="G2989" s="22" t="str">
        <f t="shared" si="51"/>
        <v/>
      </c>
      <c r="H2989" s="23"/>
      <c r="I2989" s="20"/>
      <c r="J2989" s="19">
        <v>0</v>
      </c>
    </row>
    <row r="2990" spans="1:10" ht="26.25" hidden="1" thickBot="1" x14ac:dyDescent="0.3">
      <c r="A2990" s="288"/>
      <c r="B2990" s="278"/>
      <c r="C2990" s="289" t="s">
        <v>734</v>
      </c>
      <c r="D2990" s="292"/>
      <c r="E2990" s="234"/>
      <c r="F2990" s="240" t="s">
        <v>13</v>
      </c>
      <c r="G2990" s="22" t="str">
        <f t="shared" si="51"/>
        <v/>
      </c>
      <c r="H2990" s="23"/>
      <c r="I2990" s="20"/>
      <c r="J2990" s="19">
        <v>0</v>
      </c>
    </row>
    <row r="2991" spans="1:10" ht="26.25" hidden="1" thickBot="1" x14ac:dyDescent="0.3">
      <c r="A2991" s="288"/>
      <c r="B2991" s="278"/>
      <c r="C2991" s="294" t="s">
        <v>735</v>
      </c>
      <c r="D2991" s="292"/>
      <c r="E2991" s="234"/>
      <c r="F2991" s="240" t="s">
        <v>13</v>
      </c>
      <c r="G2991" s="22" t="str">
        <f t="shared" si="51"/>
        <v/>
      </c>
      <c r="H2991" s="23"/>
      <c r="I2991" s="20"/>
      <c r="J2991" s="19">
        <v>0</v>
      </c>
    </row>
    <row r="2992" spans="1:10" ht="15.75" hidden="1" thickBot="1" x14ac:dyDescent="0.3">
      <c r="A2992" s="290"/>
      <c r="B2992" s="283"/>
      <c r="C2992" s="284"/>
      <c r="D2992" s="284"/>
      <c r="E2992" s="241"/>
      <c r="F2992" s="242" t="s">
        <v>13</v>
      </c>
      <c r="G2992" s="32" t="str">
        <f t="shared" si="51"/>
        <v/>
      </c>
      <c r="H2992" s="33"/>
      <c r="I2992" s="20"/>
      <c r="J2992" s="19">
        <v>0</v>
      </c>
    </row>
    <row r="2993" spans="1:10" ht="15.75" hidden="1" thickBot="1" x14ac:dyDescent="0.3">
      <c r="A2993" s="270" t="s">
        <v>736</v>
      </c>
      <c r="B2993" s="271" t="s">
        <v>3157</v>
      </c>
      <c r="C2993" s="272"/>
      <c r="D2993" s="273" t="s">
        <v>106</v>
      </c>
      <c r="E2993" s="236"/>
      <c r="F2993" s="237" t="s">
        <v>13</v>
      </c>
      <c r="G2993" s="274" t="str">
        <f t="shared" si="51"/>
        <v/>
      </c>
      <c r="H2993" s="275"/>
      <c r="I2993" s="276"/>
      <c r="J2993" s="19">
        <v>0</v>
      </c>
    </row>
    <row r="2994" spans="1:10" ht="15.75" hidden="1" thickBot="1" x14ac:dyDescent="0.3">
      <c r="A2994" s="288"/>
      <c r="B2994" s="278"/>
      <c r="C2994" s="279"/>
      <c r="D2994" s="279"/>
      <c r="E2994" s="238"/>
      <c r="F2994" s="239" t="s">
        <v>13</v>
      </c>
      <c r="G2994" s="22" t="str">
        <f t="shared" si="51"/>
        <v/>
      </c>
      <c r="H2994" s="23"/>
      <c r="I2994" s="20"/>
      <c r="J2994" s="19">
        <v>0</v>
      </c>
    </row>
    <row r="2995" spans="1:10" ht="15.75" hidden="1" thickBot="1" x14ac:dyDescent="0.3">
      <c r="A2995" s="288"/>
      <c r="B2995" s="278"/>
      <c r="C2995" s="280" t="s">
        <v>6378</v>
      </c>
      <c r="D2995" s="280" t="s">
        <v>6039</v>
      </c>
      <c r="E2995" s="234">
        <v>0.2</v>
      </c>
      <c r="F2995" s="235">
        <v>26.562000000000001</v>
      </c>
      <c r="G2995" s="22">
        <f t="shared" si="51"/>
        <v>5.3124000000000002</v>
      </c>
      <c r="H2995" s="26">
        <f>SUM(G2995:G2996)</f>
        <v>16.833962</v>
      </c>
      <c r="I2995" s="27"/>
      <c r="J2995" s="19">
        <v>0</v>
      </c>
    </row>
    <row r="2996" spans="1:10" ht="15.75" hidden="1" thickBot="1" x14ac:dyDescent="0.3">
      <c r="A2996" s="288"/>
      <c r="B2996" s="278"/>
      <c r="C2996" s="280" t="s">
        <v>6547</v>
      </c>
      <c r="D2996" s="280" t="s">
        <v>1044</v>
      </c>
      <c r="E2996" s="234">
        <v>0.28100000000000003</v>
      </c>
      <c r="F2996" s="240">
        <v>41.001999999999995</v>
      </c>
      <c r="G2996" s="22">
        <f t="shared" si="51"/>
        <v>11.521561999999999</v>
      </c>
      <c r="H2996" s="23"/>
      <c r="I2996" s="20"/>
      <c r="J2996" s="19">
        <v>0</v>
      </c>
    </row>
    <row r="2997" spans="1:10" ht="15.75" hidden="1" thickBot="1" x14ac:dyDescent="0.3">
      <c r="A2997" s="288"/>
      <c r="B2997" s="278"/>
      <c r="C2997" s="280"/>
      <c r="D2997" s="292"/>
      <c r="E2997" s="234"/>
      <c r="F2997" s="240" t="s">
        <v>13</v>
      </c>
      <c r="G2997" s="22" t="str">
        <f t="shared" si="51"/>
        <v/>
      </c>
      <c r="H2997" s="23"/>
      <c r="I2997" s="20"/>
      <c r="J2997" s="19">
        <v>0</v>
      </c>
    </row>
    <row r="2998" spans="1:10" ht="26.25" hidden="1" thickBot="1" x14ac:dyDescent="0.3">
      <c r="A2998" s="288"/>
      <c r="B2998" s="278"/>
      <c r="C2998" s="289" t="s">
        <v>737</v>
      </c>
      <c r="D2998" s="292"/>
      <c r="E2998" s="234"/>
      <c r="F2998" s="240" t="s">
        <v>13</v>
      </c>
      <c r="G2998" s="22" t="str">
        <f t="shared" si="51"/>
        <v/>
      </c>
      <c r="H2998" s="23"/>
      <c r="I2998" s="20"/>
      <c r="J2998" s="19">
        <v>0</v>
      </c>
    </row>
    <row r="2999" spans="1:10" ht="26.25" hidden="1" thickBot="1" x14ac:dyDescent="0.3">
      <c r="A2999" s="288"/>
      <c r="B2999" s="278"/>
      <c r="C2999" s="294" t="s">
        <v>735</v>
      </c>
      <c r="D2999" s="292"/>
      <c r="E2999" s="234"/>
      <c r="F2999" s="240" t="s">
        <v>13</v>
      </c>
      <c r="G2999" s="22" t="str">
        <f t="shared" si="51"/>
        <v/>
      </c>
      <c r="H2999" s="23"/>
      <c r="I2999" s="20"/>
      <c r="J2999" s="19">
        <v>0</v>
      </c>
    </row>
    <row r="3000" spans="1:10" ht="15.75" hidden="1" thickBot="1" x14ac:dyDescent="0.3">
      <c r="A3000" s="290"/>
      <c r="B3000" s="283"/>
      <c r="C3000" s="284"/>
      <c r="D3000" s="284"/>
      <c r="E3000" s="241"/>
      <c r="F3000" s="242" t="s">
        <v>13</v>
      </c>
      <c r="G3000" s="32" t="str">
        <f t="shared" si="51"/>
        <v/>
      </c>
      <c r="H3000" s="33"/>
      <c r="I3000" s="20"/>
      <c r="J3000" s="19">
        <v>0</v>
      </c>
    </row>
    <row r="3001" spans="1:10" ht="15.75" hidden="1" thickBot="1" x14ac:dyDescent="0.3">
      <c r="A3001" s="270" t="s">
        <v>738</v>
      </c>
      <c r="B3001" s="271" t="s">
        <v>3158</v>
      </c>
      <c r="C3001" s="272"/>
      <c r="D3001" s="273" t="s">
        <v>106</v>
      </c>
      <c r="E3001" s="236"/>
      <c r="F3001" s="237" t="s">
        <v>13</v>
      </c>
      <c r="G3001" s="274" t="str">
        <f t="shared" si="51"/>
        <v/>
      </c>
      <c r="H3001" s="275"/>
      <c r="I3001" s="276"/>
      <c r="J3001" s="19">
        <v>0</v>
      </c>
    </row>
    <row r="3002" spans="1:10" ht="15.75" hidden="1" thickBot="1" x14ac:dyDescent="0.3">
      <c r="A3002" s="288"/>
      <c r="B3002" s="278"/>
      <c r="C3002" s="279"/>
      <c r="D3002" s="279"/>
      <c r="E3002" s="238"/>
      <c r="F3002" s="239" t="s">
        <v>13</v>
      </c>
      <c r="G3002" s="22" t="str">
        <f t="shared" si="51"/>
        <v/>
      </c>
      <c r="H3002" s="23"/>
      <c r="I3002" s="20"/>
      <c r="J3002" s="19">
        <v>0</v>
      </c>
    </row>
    <row r="3003" spans="1:10" ht="15.75" hidden="1" thickBot="1" x14ac:dyDescent="0.3">
      <c r="A3003" s="288"/>
      <c r="B3003" s="278"/>
      <c r="C3003" s="280" t="s">
        <v>6378</v>
      </c>
      <c r="D3003" s="280" t="s">
        <v>6039</v>
      </c>
      <c r="E3003" s="234">
        <v>0.3</v>
      </c>
      <c r="F3003" s="235">
        <v>26.562000000000001</v>
      </c>
      <c r="G3003" s="22">
        <f t="shared" si="51"/>
        <v>7.9686000000000003</v>
      </c>
      <c r="H3003" s="26">
        <f>SUM(G3003:G3004)</f>
        <v>26.460501999999998</v>
      </c>
      <c r="I3003" s="27"/>
      <c r="J3003" s="19">
        <v>0</v>
      </c>
    </row>
    <row r="3004" spans="1:10" ht="15.75" hidden="1" thickBot="1" x14ac:dyDescent="0.3">
      <c r="A3004" s="288"/>
      <c r="B3004" s="278"/>
      <c r="C3004" s="280" t="s">
        <v>6547</v>
      </c>
      <c r="D3004" s="280" t="s">
        <v>1044</v>
      </c>
      <c r="E3004" s="234">
        <v>0.45100000000000001</v>
      </c>
      <c r="F3004" s="240">
        <v>41.001999999999995</v>
      </c>
      <c r="G3004" s="22">
        <f t="shared" si="51"/>
        <v>18.491902</v>
      </c>
      <c r="H3004" s="23"/>
      <c r="I3004" s="20"/>
      <c r="J3004" s="19">
        <v>0</v>
      </c>
    </row>
    <row r="3005" spans="1:10" ht="15.75" hidden="1" thickBot="1" x14ac:dyDescent="0.3">
      <c r="A3005" s="288"/>
      <c r="B3005" s="278"/>
      <c r="C3005" s="280"/>
      <c r="D3005" s="292"/>
      <c r="E3005" s="234"/>
      <c r="F3005" s="240" t="s">
        <v>13</v>
      </c>
      <c r="G3005" s="22" t="str">
        <f t="shared" si="51"/>
        <v/>
      </c>
      <c r="H3005" s="23"/>
      <c r="I3005" s="20"/>
      <c r="J3005" s="19">
        <v>0</v>
      </c>
    </row>
    <row r="3006" spans="1:10" ht="26.25" hidden="1" thickBot="1" x14ac:dyDescent="0.3">
      <c r="A3006" s="288"/>
      <c r="B3006" s="278"/>
      <c r="C3006" s="289" t="s">
        <v>737</v>
      </c>
      <c r="D3006" s="292"/>
      <c r="E3006" s="234"/>
      <c r="F3006" s="240" t="s">
        <v>13</v>
      </c>
      <c r="G3006" s="22" t="str">
        <f t="shared" si="51"/>
        <v/>
      </c>
      <c r="H3006" s="23"/>
      <c r="I3006" s="20"/>
      <c r="J3006" s="19">
        <v>0</v>
      </c>
    </row>
    <row r="3007" spans="1:10" ht="26.25" hidden="1" thickBot="1" x14ac:dyDescent="0.3">
      <c r="A3007" s="288"/>
      <c r="B3007" s="278"/>
      <c r="C3007" s="294" t="s">
        <v>735</v>
      </c>
      <c r="D3007" s="292"/>
      <c r="E3007" s="234"/>
      <c r="F3007" s="240" t="s">
        <v>13</v>
      </c>
      <c r="G3007" s="22" t="str">
        <f t="shared" si="51"/>
        <v/>
      </c>
      <c r="H3007" s="23"/>
      <c r="I3007" s="20"/>
      <c r="J3007" s="19">
        <v>0</v>
      </c>
    </row>
    <row r="3008" spans="1:10" ht="15.75" hidden="1" thickBot="1" x14ac:dyDescent="0.3">
      <c r="A3008" s="290"/>
      <c r="B3008" s="283"/>
      <c r="C3008" s="284"/>
      <c r="D3008" s="284"/>
      <c r="E3008" s="241"/>
      <c r="F3008" s="242" t="s">
        <v>13</v>
      </c>
      <c r="G3008" s="32" t="str">
        <f t="shared" si="51"/>
        <v/>
      </c>
      <c r="H3008" s="33"/>
      <c r="I3008" s="20"/>
      <c r="J3008" s="19">
        <v>0</v>
      </c>
    </row>
    <row r="3009" spans="1:10" ht="15.75" hidden="1" thickBot="1" x14ac:dyDescent="0.3">
      <c r="A3009" s="270" t="s">
        <v>739</v>
      </c>
      <c r="B3009" s="271" t="s">
        <v>3159</v>
      </c>
      <c r="C3009" s="272"/>
      <c r="D3009" s="273" t="s">
        <v>106</v>
      </c>
      <c r="E3009" s="236"/>
      <c r="F3009" s="237" t="s">
        <v>13</v>
      </c>
      <c r="G3009" s="274" t="str">
        <f t="shared" si="51"/>
        <v/>
      </c>
      <c r="H3009" s="275"/>
      <c r="I3009" s="276"/>
      <c r="J3009" s="19">
        <v>0</v>
      </c>
    </row>
    <row r="3010" spans="1:10" ht="15.75" hidden="1" thickBot="1" x14ac:dyDescent="0.3">
      <c r="A3010" s="288"/>
      <c r="B3010" s="278"/>
      <c r="C3010" s="279"/>
      <c r="D3010" s="279"/>
      <c r="E3010" s="238"/>
      <c r="F3010" s="239" t="s">
        <v>13</v>
      </c>
      <c r="G3010" s="22" t="str">
        <f t="shared" si="51"/>
        <v/>
      </c>
      <c r="H3010" s="23"/>
      <c r="I3010" s="20"/>
      <c r="J3010" s="19">
        <v>0</v>
      </c>
    </row>
    <row r="3011" spans="1:10" ht="15.75" hidden="1" thickBot="1" x14ac:dyDescent="0.3">
      <c r="A3011" s="288"/>
      <c r="B3011" s="278"/>
      <c r="C3011" s="280" t="s">
        <v>6378</v>
      </c>
      <c r="D3011" s="280" t="s">
        <v>6039</v>
      </c>
      <c r="E3011" s="234">
        <v>0.15</v>
      </c>
      <c r="F3011" s="235">
        <v>26.562000000000001</v>
      </c>
      <c r="G3011" s="22">
        <f t="shared" si="51"/>
        <v>3.9843000000000002</v>
      </c>
      <c r="H3011" s="26">
        <f>SUM(G3011:G3012)</f>
        <v>8.4945199999999996</v>
      </c>
      <c r="I3011" s="27"/>
      <c r="J3011" s="19">
        <v>0</v>
      </c>
    </row>
    <row r="3012" spans="1:10" ht="15.75" hidden="1" thickBot="1" x14ac:dyDescent="0.3">
      <c r="A3012" s="288"/>
      <c r="B3012" s="278"/>
      <c r="C3012" s="280" t="s">
        <v>6547</v>
      </c>
      <c r="D3012" s="280" t="s">
        <v>1044</v>
      </c>
      <c r="E3012" s="234">
        <v>0.11</v>
      </c>
      <c r="F3012" s="240">
        <v>41.001999999999995</v>
      </c>
      <c r="G3012" s="22">
        <f t="shared" si="51"/>
        <v>4.5102199999999995</v>
      </c>
      <c r="H3012" s="23"/>
      <c r="I3012" s="20"/>
      <c r="J3012" s="19">
        <v>0</v>
      </c>
    </row>
    <row r="3013" spans="1:10" ht="15.75" hidden="1" thickBot="1" x14ac:dyDescent="0.3">
      <c r="A3013" s="288"/>
      <c r="B3013" s="278"/>
      <c r="C3013" s="280"/>
      <c r="D3013" s="292"/>
      <c r="E3013" s="234"/>
      <c r="F3013" s="240" t="s">
        <v>13</v>
      </c>
      <c r="G3013" s="22" t="str">
        <f t="shared" si="51"/>
        <v/>
      </c>
      <c r="H3013" s="23"/>
      <c r="I3013" s="20"/>
      <c r="J3013" s="19">
        <v>0</v>
      </c>
    </row>
    <row r="3014" spans="1:10" ht="26.25" hidden="1" thickBot="1" x14ac:dyDescent="0.3">
      <c r="A3014" s="288"/>
      <c r="B3014" s="278"/>
      <c r="C3014" s="289" t="s">
        <v>740</v>
      </c>
      <c r="D3014" s="292"/>
      <c r="E3014" s="234"/>
      <c r="F3014" s="240" t="s">
        <v>13</v>
      </c>
      <c r="G3014" s="22" t="str">
        <f t="shared" si="51"/>
        <v/>
      </c>
      <c r="H3014" s="23"/>
      <c r="I3014" s="20"/>
      <c r="J3014" s="19">
        <v>0</v>
      </c>
    </row>
    <row r="3015" spans="1:10" ht="26.25" hidden="1" thickBot="1" x14ac:dyDescent="0.3">
      <c r="A3015" s="288"/>
      <c r="B3015" s="278"/>
      <c r="C3015" s="294" t="s">
        <v>735</v>
      </c>
      <c r="D3015" s="292"/>
      <c r="E3015" s="234"/>
      <c r="F3015" s="240" t="s">
        <v>13</v>
      </c>
      <c r="G3015" s="22" t="str">
        <f t="shared" si="51"/>
        <v/>
      </c>
      <c r="H3015" s="23"/>
      <c r="I3015" s="20"/>
      <c r="J3015" s="19">
        <v>0</v>
      </c>
    </row>
    <row r="3016" spans="1:10" ht="15.75" hidden="1" thickBot="1" x14ac:dyDescent="0.3">
      <c r="A3016" s="290"/>
      <c r="B3016" s="283"/>
      <c r="C3016" s="284"/>
      <c r="D3016" s="284"/>
      <c r="E3016" s="241"/>
      <c r="F3016" s="242" t="s">
        <v>13</v>
      </c>
      <c r="G3016" s="32" t="str">
        <f t="shared" si="51"/>
        <v/>
      </c>
      <c r="H3016" s="33"/>
      <c r="I3016" s="20"/>
      <c r="J3016" s="19">
        <v>0</v>
      </c>
    </row>
    <row r="3017" spans="1:10" ht="15.75" hidden="1" thickBot="1" x14ac:dyDescent="0.3">
      <c r="A3017" s="270" t="s">
        <v>741</v>
      </c>
      <c r="B3017" s="271" t="s">
        <v>3160</v>
      </c>
      <c r="C3017" s="272"/>
      <c r="D3017" s="273" t="s">
        <v>18</v>
      </c>
      <c r="E3017" s="236"/>
      <c r="F3017" s="237" t="s">
        <v>13</v>
      </c>
      <c r="G3017" s="274" t="str">
        <f t="shared" si="51"/>
        <v/>
      </c>
      <c r="H3017" s="275"/>
      <c r="I3017" s="276"/>
      <c r="J3017" s="19">
        <v>0</v>
      </c>
    </row>
    <row r="3018" spans="1:10" ht="15.75" hidden="1" thickBot="1" x14ac:dyDescent="0.3">
      <c r="A3018" s="277"/>
      <c r="B3018" s="278"/>
      <c r="C3018" s="279"/>
      <c r="D3018" s="279"/>
      <c r="E3018" s="238"/>
      <c r="F3018" s="239" t="s">
        <v>13</v>
      </c>
      <c r="G3018" s="22" t="str">
        <f t="shared" ref="G3018:G3081" si="52">IF(ISNUMBER(F3018),E3018*F3018,"")</f>
        <v/>
      </c>
      <c r="H3018" s="23"/>
      <c r="I3018" s="20"/>
      <c r="J3018" s="19">
        <v>0</v>
      </c>
    </row>
    <row r="3019" spans="1:10" ht="15.75" hidden="1" thickBot="1" x14ac:dyDescent="0.3">
      <c r="A3019" s="277"/>
      <c r="B3019" s="278"/>
      <c r="C3019" s="280" t="s">
        <v>6378</v>
      </c>
      <c r="D3019" s="280" t="s">
        <v>6039</v>
      </c>
      <c r="E3019" s="234">
        <v>0.3</v>
      </c>
      <c r="F3019" s="235">
        <v>26.562000000000001</v>
      </c>
      <c r="G3019" s="22">
        <f t="shared" si="52"/>
        <v>7.9686000000000003</v>
      </c>
      <c r="H3019" s="26">
        <f>SUM(G3019:G3020)</f>
        <v>7.9686000000000003</v>
      </c>
      <c r="I3019" s="27"/>
      <c r="J3019" s="19">
        <v>0</v>
      </c>
    </row>
    <row r="3020" spans="1:10" ht="26.25" hidden="1" thickBot="1" x14ac:dyDescent="0.3">
      <c r="A3020" s="277"/>
      <c r="B3020" s="278"/>
      <c r="C3020" s="280" t="s">
        <v>742</v>
      </c>
      <c r="D3020" s="280" t="s">
        <v>18</v>
      </c>
      <c r="E3020" s="234">
        <v>1</v>
      </c>
      <c r="F3020" s="240" t="s">
        <v>13</v>
      </c>
      <c r="G3020" s="22" t="str">
        <f t="shared" si="52"/>
        <v/>
      </c>
      <c r="H3020" s="23"/>
      <c r="I3020" s="20"/>
      <c r="J3020" s="19">
        <v>0</v>
      </c>
    </row>
    <row r="3021" spans="1:10" ht="15.75" hidden="1" thickBot="1" x14ac:dyDescent="0.3">
      <c r="A3021" s="282"/>
      <c r="B3021" s="283"/>
      <c r="C3021" s="284"/>
      <c r="D3021" s="284"/>
      <c r="E3021" s="241"/>
      <c r="F3021" s="242" t="s">
        <v>13</v>
      </c>
      <c r="G3021" s="32" t="str">
        <f t="shared" si="52"/>
        <v/>
      </c>
      <c r="H3021" s="33"/>
      <c r="I3021" s="20"/>
      <c r="J3021" s="19">
        <v>0</v>
      </c>
    </row>
    <row r="3022" spans="1:10" ht="15.75" hidden="1" thickBot="1" x14ac:dyDescent="0.3">
      <c r="A3022" s="270" t="s">
        <v>743</v>
      </c>
      <c r="B3022" s="271" t="s">
        <v>3161</v>
      </c>
      <c r="C3022" s="272"/>
      <c r="D3022" s="273" t="s">
        <v>106</v>
      </c>
      <c r="E3022" s="236"/>
      <c r="F3022" s="237" t="s">
        <v>13</v>
      </c>
      <c r="G3022" s="274" t="str">
        <f t="shared" si="52"/>
        <v/>
      </c>
      <c r="H3022" s="275"/>
      <c r="I3022" s="276"/>
      <c r="J3022" s="19">
        <v>0</v>
      </c>
    </row>
    <row r="3023" spans="1:10" ht="15.75" hidden="1" thickBot="1" x14ac:dyDescent="0.3">
      <c r="A3023" s="277"/>
      <c r="B3023" s="278"/>
      <c r="C3023" s="279"/>
      <c r="D3023" s="279"/>
      <c r="E3023" s="238"/>
      <c r="F3023" s="239" t="s">
        <v>13</v>
      </c>
      <c r="G3023" s="22" t="str">
        <f t="shared" si="52"/>
        <v/>
      </c>
      <c r="H3023" s="23"/>
      <c r="I3023" s="20"/>
      <c r="J3023" s="19">
        <v>0</v>
      </c>
    </row>
    <row r="3024" spans="1:10" ht="15.75" hidden="1" thickBot="1" x14ac:dyDescent="0.3">
      <c r="A3024" s="277"/>
      <c r="B3024" s="278"/>
      <c r="C3024" s="280" t="s">
        <v>6378</v>
      </c>
      <c r="D3024" s="280" t="s">
        <v>6039</v>
      </c>
      <c r="E3024" s="234">
        <v>0.3</v>
      </c>
      <c r="F3024" s="235">
        <v>26.562000000000001</v>
      </c>
      <c r="G3024" s="22">
        <f t="shared" si="52"/>
        <v>7.9686000000000003</v>
      </c>
      <c r="H3024" s="26">
        <f>SUM(G3024:G3025)</f>
        <v>7.9686000000000003</v>
      </c>
      <c r="I3024" s="27"/>
      <c r="J3024" s="19">
        <v>0</v>
      </c>
    </row>
    <row r="3025" spans="1:10" ht="51.75" hidden="1" thickBot="1" x14ac:dyDescent="0.3">
      <c r="A3025" s="277"/>
      <c r="B3025" s="278"/>
      <c r="C3025" s="280" t="s">
        <v>744</v>
      </c>
      <c r="D3025" s="280" t="s">
        <v>18</v>
      </c>
      <c r="E3025" s="234">
        <v>1</v>
      </c>
      <c r="F3025" s="240" t="s">
        <v>13</v>
      </c>
      <c r="G3025" s="22" t="str">
        <f t="shared" si="52"/>
        <v/>
      </c>
      <c r="H3025" s="23"/>
      <c r="I3025" s="20"/>
      <c r="J3025" s="19">
        <v>0</v>
      </c>
    </row>
    <row r="3026" spans="1:10" ht="15.75" hidden="1" thickBot="1" x14ac:dyDescent="0.3">
      <c r="A3026" s="282"/>
      <c r="B3026" s="283"/>
      <c r="C3026" s="284"/>
      <c r="D3026" s="284"/>
      <c r="E3026" s="241"/>
      <c r="F3026" s="242" t="s">
        <v>13</v>
      </c>
      <c r="G3026" s="32" t="str">
        <f t="shared" si="52"/>
        <v/>
      </c>
      <c r="H3026" s="33"/>
      <c r="I3026" s="20"/>
      <c r="J3026" s="19">
        <v>0</v>
      </c>
    </row>
    <row r="3027" spans="1:10" ht="15.75" hidden="1" thickBot="1" x14ac:dyDescent="0.3">
      <c r="A3027" s="270" t="s">
        <v>745</v>
      </c>
      <c r="B3027" s="271" t="s">
        <v>3162</v>
      </c>
      <c r="C3027" s="272"/>
      <c r="D3027" s="273" t="s">
        <v>18</v>
      </c>
      <c r="E3027" s="236"/>
      <c r="F3027" s="237" t="s">
        <v>13</v>
      </c>
      <c r="G3027" s="274" t="str">
        <f t="shared" si="52"/>
        <v/>
      </c>
      <c r="H3027" s="275"/>
      <c r="I3027" s="276"/>
      <c r="J3027" s="19">
        <v>0</v>
      </c>
    </row>
    <row r="3028" spans="1:10" ht="15.75" hidden="1" thickBot="1" x14ac:dyDescent="0.3">
      <c r="A3028" s="277"/>
      <c r="B3028" s="278"/>
      <c r="C3028" s="279"/>
      <c r="D3028" s="279"/>
      <c r="E3028" s="238"/>
      <c r="F3028" s="239" t="s">
        <v>13</v>
      </c>
      <c r="G3028" s="22" t="str">
        <f t="shared" si="52"/>
        <v/>
      </c>
      <c r="H3028" s="23"/>
      <c r="I3028" s="20"/>
      <c r="J3028" s="19">
        <v>0</v>
      </c>
    </row>
    <row r="3029" spans="1:10" ht="15.75" hidden="1" thickBot="1" x14ac:dyDescent="0.3">
      <c r="A3029" s="277"/>
      <c r="B3029" s="278"/>
      <c r="C3029" s="280" t="s">
        <v>6378</v>
      </c>
      <c r="D3029" s="280" t="s">
        <v>6039</v>
      </c>
      <c r="E3029" s="234">
        <v>0.15</v>
      </c>
      <c r="F3029" s="235">
        <v>26.562000000000001</v>
      </c>
      <c r="G3029" s="22">
        <f t="shared" si="52"/>
        <v>3.9843000000000002</v>
      </c>
      <c r="H3029" s="26">
        <f>SUM(G3029:G3030)</f>
        <v>3.9843000000000002</v>
      </c>
      <c r="I3029" s="27"/>
      <c r="J3029" s="19">
        <v>0</v>
      </c>
    </row>
    <row r="3030" spans="1:10" ht="26.25" hidden="1" thickBot="1" x14ac:dyDescent="0.3">
      <c r="A3030" s="277"/>
      <c r="B3030" s="278"/>
      <c r="C3030" s="280" t="s">
        <v>746</v>
      </c>
      <c r="D3030" s="280" t="s">
        <v>18</v>
      </c>
      <c r="E3030" s="234">
        <v>1</v>
      </c>
      <c r="F3030" s="240" t="s">
        <v>13</v>
      </c>
      <c r="G3030" s="22" t="str">
        <f t="shared" si="52"/>
        <v/>
      </c>
      <c r="H3030" s="23"/>
      <c r="I3030" s="20"/>
      <c r="J3030" s="19">
        <v>0</v>
      </c>
    </row>
    <row r="3031" spans="1:10" ht="15.75" hidden="1" thickBot="1" x14ac:dyDescent="0.3">
      <c r="A3031" s="282"/>
      <c r="B3031" s="283"/>
      <c r="C3031" s="284"/>
      <c r="D3031" s="284"/>
      <c r="E3031" s="241"/>
      <c r="F3031" s="242" t="s">
        <v>13</v>
      </c>
      <c r="G3031" s="32" t="str">
        <f t="shared" si="52"/>
        <v/>
      </c>
      <c r="H3031" s="33"/>
      <c r="I3031" s="20"/>
      <c r="J3031" s="19">
        <v>0</v>
      </c>
    </row>
    <row r="3032" spans="1:10" ht="15.75" hidden="1" thickBot="1" x14ac:dyDescent="0.3">
      <c r="A3032" s="270" t="s">
        <v>747</v>
      </c>
      <c r="B3032" s="271" t="s">
        <v>3163</v>
      </c>
      <c r="C3032" s="272"/>
      <c r="D3032" s="273" t="s">
        <v>18</v>
      </c>
      <c r="E3032" s="236"/>
      <c r="F3032" s="237" t="s">
        <v>13</v>
      </c>
      <c r="G3032" s="274" t="str">
        <f t="shared" si="52"/>
        <v/>
      </c>
      <c r="H3032" s="275"/>
      <c r="I3032" s="276"/>
      <c r="J3032" s="19">
        <v>0</v>
      </c>
    </row>
    <row r="3033" spans="1:10" ht="15.75" hidden="1" thickBot="1" x14ac:dyDescent="0.3">
      <c r="A3033" s="277"/>
      <c r="B3033" s="278"/>
      <c r="C3033" s="279"/>
      <c r="D3033" s="279"/>
      <c r="E3033" s="238"/>
      <c r="F3033" s="239" t="s">
        <v>13</v>
      </c>
      <c r="G3033" s="22" t="str">
        <f t="shared" si="52"/>
        <v/>
      </c>
      <c r="H3033" s="23"/>
      <c r="I3033" s="20"/>
      <c r="J3033" s="19">
        <v>0</v>
      </c>
    </row>
    <row r="3034" spans="1:10" ht="15.75" hidden="1" thickBot="1" x14ac:dyDescent="0.3">
      <c r="A3034" s="277"/>
      <c r="B3034" s="278"/>
      <c r="C3034" s="280" t="s">
        <v>6378</v>
      </c>
      <c r="D3034" s="280" t="s">
        <v>6039</v>
      </c>
      <c r="E3034" s="234">
        <v>0.15</v>
      </c>
      <c r="F3034" s="235">
        <v>26.562000000000001</v>
      </c>
      <c r="G3034" s="22">
        <f t="shared" si="52"/>
        <v>3.9843000000000002</v>
      </c>
      <c r="H3034" s="26">
        <f>SUM(G3034:G3035)</f>
        <v>3.9843000000000002</v>
      </c>
      <c r="I3034" s="27"/>
      <c r="J3034" s="19">
        <v>0</v>
      </c>
    </row>
    <row r="3035" spans="1:10" ht="26.25" hidden="1" thickBot="1" x14ac:dyDescent="0.3">
      <c r="A3035" s="277"/>
      <c r="B3035" s="278"/>
      <c r="C3035" s="280" t="s">
        <v>748</v>
      </c>
      <c r="D3035" s="280" t="s">
        <v>18</v>
      </c>
      <c r="E3035" s="234">
        <v>1</v>
      </c>
      <c r="F3035" s="240" t="s">
        <v>13</v>
      </c>
      <c r="G3035" s="22" t="str">
        <f t="shared" si="52"/>
        <v/>
      </c>
      <c r="H3035" s="23"/>
      <c r="I3035" s="20"/>
      <c r="J3035" s="19">
        <v>0</v>
      </c>
    </row>
    <row r="3036" spans="1:10" ht="15.75" hidden="1" thickBot="1" x14ac:dyDescent="0.3">
      <c r="A3036" s="282"/>
      <c r="B3036" s="283"/>
      <c r="C3036" s="284"/>
      <c r="D3036" s="284"/>
      <c r="E3036" s="241"/>
      <c r="F3036" s="242" t="s">
        <v>13</v>
      </c>
      <c r="G3036" s="32" t="str">
        <f t="shared" si="52"/>
        <v/>
      </c>
      <c r="H3036" s="33"/>
      <c r="I3036" s="20"/>
      <c r="J3036" s="19">
        <v>0</v>
      </c>
    </row>
    <row r="3037" spans="1:10" ht="15.75" hidden="1" thickBot="1" x14ac:dyDescent="0.3">
      <c r="A3037" s="270" t="s">
        <v>749</v>
      </c>
      <c r="B3037" s="271" t="s">
        <v>3164</v>
      </c>
      <c r="C3037" s="272"/>
      <c r="D3037" s="273" t="s">
        <v>18</v>
      </c>
      <c r="E3037" s="236"/>
      <c r="F3037" s="237" t="s">
        <v>13</v>
      </c>
      <c r="G3037" s="274" t="str">
        <f t="shared" si="52"/>
        <v/>
      </c>
      <c r="H3037" s="275"/>
      <c r="I3037" s="276"/>
      <c r="J3037" s="19">
        <v>0</v>
      </c>
    </row>
    <row r="3038" spans="1:10" ht="15.75" hidden="1" thickBot="1" x14ac:dyDescent="0.3">
      <c r="A3038" s="277"/>
      <c r="B3038" s="278"/>
      <c r="C3038" s="279"/>
      <c r="D3038" s="279"/>
      <c r="E3038" s="238"/>
      <c r="F3038" s="239" t="s">
        <v>13</v>
      </c>
      <c r="G3038" s="22" t="str">
        <f t="shared" si="52"/>
        <v/>
      </c>
      <c r="H3038" s="23"/>
      <c r="I3038" s="20"/>
      <c r="J3038" s="19">
        <v>0</v>
      </c>
    </row>
    <row r="3039" spans="1:10" ht="15.75" hidden="1" thickBot="1" x14ac:dyDescent="0.3">
      <c r="A3039" s="277"/>
      <c r="B3039" s="278"/>
      <c r="C3039" s="280" t="s">
        <v>6378</v>
      </c>
      <c r="D3039" s="280" t="s">
        <v>6039</v>
      </c>
      <c r="E3039" s="234">
        <v>0.1</v>
      </c>
      <c r="F3039" s="235">
        <v>26.562000000000001</v>
      </c>
      <c r="G3039" s="22">
        <f t="shared" si="52"/>
        <v>2.6562000000000001</v>
      </c>
      <c r="H3039" s="26">
        <f>SUM(G3039:G3040)</f>
        <v>2.6562000000000001</v>
      </c>
      <c r="I3039" s="27"/>
      <c r="J3039" s="19">
        <v>0</v>
      </c>
    </row>
    <row r="3040" spans="1:10" ht="39" hidden="1" thickBot="1" x14ac:dyDescent="0.3">
      <c r="A3040" s="277"/>
      <c r="B3040" s="278"/>
      <c r="C3040" s="280" t="s">
        <v>750</v>
      </c>
      <c r="D3040" s="280" t="s">
        <v>18</v>
      </c>
      <c r="E3040" s="234">
        <v>1</v>
      </c>
      <c r="F3040" s="240" t="s">
        <v>13</v>
      </c>
      <c r="G3040" s="22" t="str">
        <f t="shared" si="52"/>
        <v/>
      </c>
      <c r="H3040" s="23"/>
      <c r="I3040" s="20"/>
      <c r="J3040" s="19">
        <v>0</v>
      </c>
    </row>
    <row r="3041" spans="1:10" ht="15.75" hidden="1" thickBot="1" x14ac:dyDescent="0.3">
      <c r="A3041" s="282"/>
      <c r="B3041" s="283"/>
      <c r="C3041" s="284"/>
      <c r="D3041" s="284"/>
      <c r="E3041" s="241"/>
      <c r="F3041" s="242" t="s">
        <v>13</v>
      </c>
      <c r="G3041" s="32" t="str">
        <f t="shared" si="52"/>
        <v/>
      </c>
      <c r="H3041" s="33"/>
      <c r="I3041" s="20"/>
      <c r="J3041" s="19">
        <v>0</v>
      </c>
    </row>
    <row r="3042" spans="1:10" ht="15.75" hidden="1" thickBot="1" x14ac:dyDescent="0.3">
      <c r="A3042" s="270" t="s">
        <v>751</v>
      </c>
      <c r="B3042" s="271" t="s">
        <v>3165</v>
      </c>
      <c r="C3042" s="272"/>
      <c r="D3042" s="273" t="s">
        <v>18</v>
      </c>
      <c r="E3042" s="236"/>
      <c r="F3042" s="237" t="s">
        <v>13</v>
      </c>
      <c r="G3042" s="274" t="str">
        <f t="shared" si="52"/>
        <v/>
      </c>
      <c r="H3042" s="275"/>
      <c r="I3042" s="276"/>
      <c r="J3042" s="19">
        <v>0</v>
      </c>
    </row>
    <row r="3043" spans="1:10" ht="15.75" hidden="1" thickBot="1" x14ac:dyDescent="0.3">
      <c r="A3043" s="277"/>
      <c r="B3043" s="278"/>
      <c r="C3043" s="279"/>
      <c r="D3043" s="279"/>
      <c r="E3043" s="238"/>
      <c r="F3043" s="239" t="s">
        <v>13</v>
      </c>
      <c r="G3043" s="22" t="str">
        <f t="shared" si="52"/>
        <v/>
      </c>
      <c r="H3043" s="23"/>
      <c r="I3043" s="20"/>
      <c r="J3043" s="19">
        <v>0</v>
      </c>
    </row>
    <row r="3044" spans="1:10" ht="15.75" hidden="1" thickBot="1" x14ac:dyDescent="0.3">
      <c r="A3044" s="277"/>
      <c r="B3044" s="278"/>
      <c r="C3044" s="280" t="s">
        <v>6378</v>
      </c>
      <c r="D3044" s="280" t="s">
        <v>6039</v>
      </c>
      <c r="E3044" s="234">
        <v>0.4</v>
      </c>
      <c r="F3044" s="235">
        <v>26.562000000000001</v>
      </c>
      <c r="G3044" s="22">
        <f t="shared" si="52"/>
        <v>10.6248</v>
      </c>
      <c r="H3044" s="26">
        <f>SUM(G3044:G3045)</f>
        <v>10.6248</v>
      </c>
      <c r="I3044" s="27"/>
      <c r="J3044" s="19">
        <v>0</v>
      </c>
    </row>
    <row r="3045" spans="1:10" ht="39" hidden="1" thickBot="1" x14ac:dyDescent="0.3">
      <c r="A3045" s="277"/>
      <c r="B3045" s="278"/>
      <c r="C3045" s="280" t="s">
        <v>752</v>
      </c>
      <c r="D3045" s="280" t="s">
        <v>18</v>
      </c>
      <c r="E3045" s="234">
        <v>1</v>
      </c>
      <c r="F3045" s="240" t="s">
        <v>13</v>
      </c>
      <c r="G3045" s="22" t="str">
        <f t="shared" si="52"/>
        <v/>
      </c>
      <c r="H3045" s="23"/>
      <c r="I3045" s="20"/>
      <c r="J3045" s="19">
        <v>0</v>
      </c>
    </row>
    <row r="3046" spans="1:10" ht="15.75" hidden="1" thickBot="1" x14ac:dyDescent="0.3">
      <c r="A3046" s="282"/>
      <c r="B3046" s="283"/>
      <c r="C3046" s="284"/>
      <c r="D3046" s="284"/>
      <c r="E3046" s="241"/>
      <c r="F3046" s="242" t="s">
        <v>13</v>
      </c>
      <c r="G3046" s="32" t="str">
        <f t="shared" si="52"/>
        <v/>
      </c>
      <c r="H3046" s="33"/>
      <c r="I3046" s="20"/>
      <c r="J3046" s="19">
        <v>0</v>
      </c>
    </row>
    <row r="3047" spans="1:10" ht="15.75" hidden="1" thickBot="1" x14ac:dyDescent="0.3">
      <c r="A3047" s="270" t="s">
        <v>753</v>
      </c>
      <c r="B3047" s="271" t="s">
        <v>3166</v>
      </c>
      <c r="C3047" s="272"/>
      <c r="D3047" s="273" t="s">
        <v>18</v>
      </c>
      <c r="E3047" s="236"/>
      <c r="F3047" s="237" t="s">
        <v>13</v>
      </c>
      <c r="G3047" s="274" t="str">
        <f t="shared" si="52"/>
        <v/>
      </c>
      <c r="H3047" s="275"/>
      <c r="I3047" s="276"/>
      <c r="J3047" s="19">
        <v>0</v>
      </c>
    </row>
    <row r="3048" spans="1:10" ht="15.75" hidden="1" thickBot="1" x14ac:dyDescent="0.3">
      <c r="A3048" s="277"/>
      <c r="B3048" s="278"/>
      <c r="C3048" s="279"/>
      <c r="D3048" s="279"/>
      <c r="E3048" s="238"/>
      <c r="F3048" s="239" t="s">
        <v>13</v>
      </c>
      <c r="G3048" s="22" t="str">
        <f t="shared" si="52"/>
        <v/>
      </c>
      <c r="H3048" s="23"/>
      <c r="I3048" s="20"/>
      <c r="J3048" s="19">
        <v>0</v>
      </c>
    </row>
    <row r="3049" spans="1:10" ht="15.75" hidden="1" thickBot="1" x14ac:dyDescent="0.3">
      <c r="A3049" s="277"/>
      <c r="B3049" s="278"/>
      <c r="C3049" s="280" t="s">
        <v>6378</v>
      </c>
      <c r="D3049" s="280" t="s">
        <v>6039</v>
      </c>
      <c r="E3049" s="234">
        <v>0.4</v>
      </c>
      <c r="F3049" s="235">
        <v>26.562000000000001</v>
      </c>
      <c r="G3049" s="22">
        <f t="shared" si="52"/>
        <v>10.6248</v>
      </c>
      <c r="H3049" s="26">
        <f>SUM(G3049:G3050)</f>
        <v>10.6248</v>
      </c>
      <c r="I3049" s="27"/>
      <c r="J3049" s="19">
        <v>0</v>
      </c>
    </row>
    <row r="3050" spans="1:10" ht="39" hidden="1" thickBot="1" x14ac:dyDescent="0.3">
      <c r="A3050" s="277"/>
      <c r="B3050" s="278"/>
      <c r="C3050" s="280" t="s">
        <v>754</v>
      </c>
      <c r="D3050" s="280" t="s">
        <v>18</v>
      </c>
      <c r="E3050" s="234">
        <v>1</v>
      </c>
      <c r="F3050" s="240" t="s">
        <v>13</v>
      </c>
      <c r="G3050" s="22" t="str">
        <f t="shared" si="52"/>
        <v/>
      </c>
      <c r="H3050" s="23"/>
      <c r="I3050" s="20"/>
      <c r="J3050" s="19">
        <v>0</v>
      </c>
    </row>
    <row r="3051" spans="1:10" ht="15.75" hidden="1" thickBot="1" x14ac:dyDescent="0.3">
      <c r="A3051" s="282"/>
      <c r="B3051" s="283"/>
      <c r="C3051" s="284"/>
      <c r="D3051" s="284"/>
      <c r="E3051" s="241"/>
      <c r="F3051" s="242" t="s">
        <v>13</v>
      </c>
      <c r="G3051" s="32" t="str">
        <f t="shared" si="52"/>
        <v/>
      </c>
      <c r="H3051" s="33"/>
      <c r="I3051" s="20"/>
      <c r="J3051" s="19">
        <v>0</v>
      </c>
    </row>
    <row r="3052" spans="1:10" ht="15.75" hidden="1" thickBot="1" x14ac:dyDescent="0.3">
      <c r="A3052" s="270" t="s">
        <v>755</v>
      </c>
      <c r="B3052" s="271" t="s">
        <v>3167</v>
      </c>
      <c r="C3052" s="272"/>
      <c r="D3052" s="273" t="s">
        <v>18</v>
      </c>
      <c r="E3052" s="236"/>
      <c r="F3052" s="237" t="s">
        <v>13</v>
      </c>
      <c r="G3052" s="274" t="str">
        <f t="shared" si="52"/>
        <v/>
      </c>
      <c r="H3052" s="275"/>
      <c r="I3052" s="276"/>
      <c r="J3052" s="19">
        <v>0</v>
      </c>
    </row>
    <row r="3053" spans="1:10" ht="15.75" hidden="1" thickBot="1" x14ac:dyDescent="0.3">
      <c r="A3053" s="277"/>
      <c r="B3053" s="278"/>
      <c r="C3053" s="279"/>
      <c r="D3053" s="279"/>
      <c r="E3053" s="238"/>
      <c r="F3053" s="239" t="s">
        <v>13</v>
      </c>
      <c r="G3053" s="22" t="str">
        <f t="shared" si="52"/>
        <v/>
      </c>
      <c r="H3053" s="23"/>
      <c r="I3053" s="20"/>
      <c r="J3053" s="19">
        <v>0</v>
      </c>
    </row>
    <row r="3054" spans="1:10" ht="15.75" hidden="1" thickBot="1" x14ac:dyDescent="0.3">
      <c r="A3054" s="277"/>
      <c r="B3054" s="278"/>
      <c r="C3054" s="280" t="s">
        <v>6378</v>
      </c>
      <c r="D3054" s="280" t="s">
        <v>6039</v>
      </c>
      <c r="E3054" s="234">
        <v>0.3</v>
      </c>
      <c r="F3054" s="235">
        <v>26.562000000000001</v>
      </c>
      <c r="G3054" s="22">
        <f t="shared" si="52"/>
        <v>7.9686000000000003</v>
      </c>
      <c r="H3054" s="26">
        <f>SUM(G3054:G3055)</f>
        <v>7.9686000000000003</v>
      </c>
      <c r="I3054" s="27"/>
      <c r="J3054" s="19">
        <v>0</v>
      </c>
    </row>
    <row r="3055" spans="1:10" ht="26.25" hidden="1" thickBot="1" x14ac:dyDescent="0.3">
      <c r="A3055" s="277"/>
      <c r="B3055" s="278"/>
      <c r="C3055" s="280" t="s">
        <v>756</v>
      </c>
      <c r="D3055" s="280" t="s">
        <v>18</v>
      </c>
      <c r="E3055" s="234">
        <v>1</v>
      </c>
      <c r="F3055" s="240" t="s">
        <v>13</v>
      </c>
      <c r="G3055" s="22" t="str">
        <f t="shared" si="52"/>
        <v/>
      </c>
      <c r="H3055" s="23"/>
      <c r="I3055" s="20"/>
      <c r="J3055" s="19">
        <v>0</v>
      </c>
    </row>
    <row r="3056" spans="1:10" ht="15.75" hidden="1" thickBot="1" x14ac:dyDescent="0.3">
      <c r="A3056" s="282"/>
      <c r="B3056" s="283"/>
      <c r="C3056" s="284"/>
      <c r="D3056" s="284"/>
      <c r="E3056" s="241"/>
      <c r="F3056" s="242" t="s">
        <v>13</v>
      </c>
      <c r="G3056" s="32" t="str">
        <f t="shared" si="52"/>
        <v/>
      </c>
      <c r="H3056" s="33"/>
      <c r="I3056" s="20"/>
      <c r="J3056" s="19">
        <v>0</v>
      </c>
    </row>
    <row r="3057" spans="1:10" ht="15.75" hidden="1" thickBot="1" x14ac:dyDescent="0.3">
      <c r="A3057" s="270" t="s">
        <v>757</v>
      </c>
      <c r="B3057" s="271" t="s">
        <v>3168</v>
      </c>
      <c r="C3057" s="272"/>
      <c r="D3057" s="273" t="s">
        <v>18</v>
      </c>
      <c r="E3057" s="236"/>
      <c r="F3057" s="237" t="s">
        <v>13</v>
      </c>
      <c r="G3057" s="274" t="str">
        <f t="shared" si="52"/>
        <v/>
      </c>
      <c r="H3057" s="275"/>
      <c r="I3057" s="276"/>
      <c r="J3057" s="19">
        <v>0</v>
      </c>
    </row>
    <row r="3058" spans="1:10" ht="15.75" hidden="1" thickBot="1" x14ac:dyDescent="0.3">
      <c r="A3058" s="277"/>
      <c r="B3058" s="278"/>
      <c r="C3058" s="279"/>
      <c r="D3058" s="279"/>
      <c r="E3058" s="238"/>
      <c r="F3058" s="239" t="s">
        <v>13</v>
      </c>
      <c r="G3058" s="22" t="str">
        <f t="shared" si="52"/>
        <v/>
      </c>
      <c r="H3058" s="23"/>
      <c r="I3058" s="20"/>
      <c r="J3058" s="19">
        <v>0</v>
      </c>
    </row>
    <row r="3059" spans="1:10" ht="15.75" hidden="1" thickBot="1" x14ac:dyDescent="0.3">
      <c r="A3059" s="277"/>
      <c r="B3059" s="278"/>
      <c r="C3059" s="280" t="s">
        <v>6378</v>
      </c>
      <c r="D3059" s="280" t="s">
        <v>6039</v>
      </c>
      <c r="E3059" s="234">
        <v>0.2</v>
      </c>
      <c r="F3059" s="235">
        <v>26.562000000000001</v>
      </c>
      <c r="G3059" s="22">
        <f t="shared" si="52"/>
        <v>5.3124000000000002</v>
      </c>
      <c r="H3059" s="26">
        <f>SUM(G3059:G3060)</f>
        <v>5.3124000000000002</v>
      </c>
      <c r="I3059" s="27"/>
      <c r="J3059" s="19">
        <v>0</v>
      </c>
    </row>
    <row r="3060" spans="1:10" ht="26.25" hidden="1" thickBot="1" x14ac:dyDescent="0.3">
      <c r="A3060" s="277"/>
      <c r="B3060" s="278"/>
      <c r="C3060" s="280" t="s">
        <v>758</v>
      </c>
      <c r="D3060" s="280" t="s">
        <v>18</v>
      </c>
      <c r="E3060" s="234">
        <v>1</v>
      </c>
      <c r="F3060" s="240" t="s">
        <v>13</v>
      </c>
      <c r="G3060" s="22" t="str">
        <f t="shared" si="52"/>
        <v/>
      </c>
      <c r="H3060" s="23"/>
      <c r="I3060" s="20"/>
      <c r="J3060" s="19">
        <v>0</v>
      </c>
    </row>
    <row r="3061" spans="1:10" ht="15.75" hidden="1" thickBot="1" x14ac:dyDescent="0.3">
      <c r="A3061" s="282"/>
      <c r="B3061" s="283"/>
      <c r="C3061" s="284"/>
      <c r="D3061" s="284"/>
      <c r="E3061" s="241"/>
      <c r="F3061" s="242" t="s">
        <v>13</v>
      </c>
      <c r="G3061" s="32" t="str">
        <f t="shared" si="52"/>
        <v/>
      </c>
      <c r="H3061" s="33"/>
      <c r="I3061" s="20"/>
      <c r="J3061" s="19">
        <v>0</v>
      </c>
    </row>
    <row r="3062" spans="1:10" ht="15.75" hidden="1" thickBot="1" x14ac:dyDescent="0.3">
      <c r="A3062" s="270" t="s">
        <v>759</v>
      </c>
      <c r="B3062" s="271" t="s">
        <v>3169</v>
      </c>
      <c r="C3062" s="272"/>
      <c r="D3062" s="273" t="s">
        <v>18</v>
      </c>
      <c r="E3062" s="236"/>
      <c r="F3062" s="237" t="s">
        <v>13</v>
      </c>
      <c r="G3062" s="274" t="str">
        <f t="shared" si="52"/>
        <v/>
      </c>
      <c r="H3062" s="275"/>
      <c r="I3062" s="276"/>
      <c r="J3062" s="19">
        <v>0</v>
      </c>
    </row>
    <row r="3063" spans="1:10" ht="15.75" hidden="1" thickBot="1" x14ac:dyDescent="0.3">
      <c r="A3063" s="277"/>
      <c r="B3063" s="278"/>
      <c r="C3063" s="279"/>
      <c r="D3063" s="279"/>
      <c r="E3063" s="238"/>
      <c r="F3063" s="239" t="s">
        <v>13</v>
      </c>
      <c r="G3063" s="22" t="str">
        <f t="shared" si="52"/>
        <v/>
      </c>
      <c r="H3063" s="23"/>
      <c r="I3063" s="20"/>
      <c r="J3063" s="19">
        <v>0</v>
      </c>
    </row>
    <row r="3064" spans="1:10" ht="15.75" hidden="1" thickBot="1" x14ac:dyDescent="0.3">
      <c r="A3064" s="277"/>
      <c r="B3064" s="278"/>
      <c r="C3064" s="280" t="s">
        <v>6378</v>
      </c>
      <c r="D3064" s="280" t="s">
        <v>6039</v>
      </c>
      <c r="E3064" s="234">
        <v>0.2</v>
      </c>
      <c r="F3064" s="235">
        <v>26.562000000000001</v>
      </c>
      <c r="G3064" s="22">
        <f t="shared" si="52"/>
        <v>5.3124000000000002</v>
      </c>
      <c r="H3064" s="26">
        <f>SUM(G3064:G3065)</f>
        <v>5.3124000000000002</v>
      </c>
      <c r="I3064" s="27"/>
      <c r="J3064" s="19">
        <v>0</v>
      </c>
    </row>
    <row r="3065" spans="1:10" ht="26.25" hidden="1" thickBot="1" x14ac:dyDescent="0.3">
      <c r="A3065" s="277"/>
      <c r="B3065" s="278"/>
      <c r="C3065" s="280" t="s">
        <v>760</v>
      </c>
      <c r="D3065" s="292" t="s">
        <v>18</v>
      </c>
      <c r="E3065" s="234">
        <v>1</v>
      </c>
      <c r="F3065" s="240" t="s">
        <v>13</v>
      </c>
      <c r="G3065" s="22" t="str">
        <f t="shared" si="52"/>
        <v/>
      </c>
      <c r="H3065" s="23"/>
      <c r="I3065" s="20"/>
      <c r="J3065" s="19">
        <v>0</v>
      </c>
    </row>
    <row r="3066" spans="1:10" ht="15.75" hidden="1" thickBot="1" x14ac:dyDescent="0.3">
      <c r="A3066" s="282"/>
      <c r="B3066" s="283"/>
      <c r="C3066" s="284"/>
      <c r="D3066" s="284"/>
      <c r="E3066" s="241"/>
      <c r="F3066" s="242" t="s">
        <v>13</v>
      </c>
      <c r="G3066" s="32" t="str">
        <f t="shared" si="52"/>
        <v/>
      </c>
      <c r="H3066" s="33"/>
      <c r="I3066" s="20"/>
      <c r="J3066" s="19">
        <v>0</v>
      </c>
    </row>
    <row r="3067" spans="1:10" ht="15.75" hidden="1" thickBot="1" x14ac:dyDescent="0.3">
      <c r="A3067" s="270" t="s">
        <v>761</v>
      </c>
      <c r="B3067" s="271" t="s">
        <v>3170</v>
      </c>
      <c r="C3067" s="272"/>
      <c r="D3067" s="273" t="s">
        <v>68</v>
      </c>
      <c r="E3067" s="236"/>
      <c r="F3067" s="237" t="s">
        <v>13</v>
      </c>
      <c r="G3067" s="274" t="str">
        <f t="shared" si="52"/>
        <v/>
      </c>
      <c r="H3067" s="275"/>
      <c r="I3067" s="276"/>
      <c r="J3067" s="19">
        <v>0</v>
      </c>
    </row>
    <row r="3068" spans="1:10" ht="15.75" hidden="1" thickBot="1" x14ac:dyDescent="0.3">
      <c r="A3068" s="277"/>
      <c r="B3068" s="278"/>
      <c r="C3068" s="279"/>
      <c r="D3068" s="279"/>
      <c r="E3068" s="238"/>
      <c r="F3068" s="239" t="s">
        <v>13</v>
      </c>
      <c r="G3068" s="22" t="str">
        <f t="shared" si="52"/>
        <v/>
      </c>
      <c r="H3068" s="23"/>
      <c r="I3068" s="20"/>
      <c r="J3068" s="19">
        <v>0</v>
      </c>
    </row>
    <row r="3069" spans="1:10" ht="39" hidden="1" thickBot="1" x14ac:dyDescent="0.3">
      <c r="A3069" s="277"/>
      <c r="B3069" s="278"/>
      <c r="C3069" s="280" t="s">
        <v>6472</v>
      </c>
      <c r="D3069" s="280" t="s">
        <v>83</v>
      </c>
      <c r="E3069" s="234">
        <v>2.1960000000000002</v>
      </c>
      <c r="F3069" s="235">
        <v>0.38949999999999996</v>
      </c>
      <c r="G3069" s="22">
        <f t="shared" si="52"/>
        <v>0.85534199999999994</v>
      </c>
      <c r="H3069" s="26">
        <f>SUM(G3069:G3075)</f>
        <v>893.1844329999999</v>
      </c>
      <c r="I3069" s="27"/>
      <c r="J3069" s="19">
        <v>0</v>
      </c>
    </row>
    <row r="3070" spans="1:10" ht="26.25" hidden="1" thickBot="1" x14ac:dyDescent="0.3">
      <c r="A3070" s="277"/>
      <c r="B3070" s="278"/>
      <c r="C3070" s="280" t="s">
        <v>6550</v>
      </c>
      <c r="D3070" s="280" t="s">
        <v>1304</v>
      </c>
      <c r="E3070" s="234">
        <v>3.4159999999999999</v>
      </c>
      <c r="F3070" s="235">
        <v>13.014999999999999</v>
      </c>
      <c r="G3070" s="22">
        <f t="shared" si="52"/>
        <v>44.459239999999994</v>
      </c>
      <c r="H3070" s="23"/>
      <c r="I3070" s="20"/>
      <c r="J3070" s="19">
        <v>0</v>
      </c>
    </row>
    <row r="3071" spans="1:10" ht="15.75" hidden="1" thickBot="1" x14ac:dyDescent="0.3">
      <c r="A3071" s="277"/>
      <c r="B3071" s="278"/>
      <c r="C3071" s="280" t="s">
        <v>6547</v>
      </c>
      <c r="D3071" s="280" t="s">
        <v>1044</v>
      </c>
      <c r="E3071" s="234">
        <v>0.96399999999999997</v>
      </c>
      <c r="F3071" s="240">
        <v>41.001999999999995</v>
      </c>
      <c r="G3071" s="22">
        <f t="shared" si="52"/>
        <v>39.525927999999993</v>
      </c>
      <c r="H3071" s="23"/>
      <c r="I3071" s="20"/>
      <c r="J3071" s="19">
        <v>0</v>
      </c>
    </row>
    <row r="3072" spans="1:10" ht="26.25" hidden="1" thickBot="1" x14ac:dyDescent="0.3">
      <c r="A3072" s="277"/>
      <c r="B3072" s="278"/>
      <c r="C3072" s="280" t="s">
        <v>6551</v>
      </c>
      <c r="D3072" s="280" t="s">
        <v>162</v>
      </c>
      <c r="E3072" s="234">
        <v>1</v>
      </c>
      <c r="F3072" s="240">
        <v>720.8694999999999</v>
      </c>
      <c r="G3072" s="22">
        <f t="shared" si="52"/>
        <v>720.8694999999999</v>
      </c>
      <c r="H3072" s="23"/>
      <c r="I3072" s="20"/>
      <c r="J3072" s="19">
        <v>0</v>
      </c>
    </row>
    <row r="3073" spans="1:10" ht="26.25" hidden="1" thickBot="1" x14ac:dyDescent="0.3">
      <c r="A3073" s="277"/>
      <c r="B3073" s="278"/>
      <c r="C3073" s="280" t="s">
        <v>6399</v>
      </c>
      <c r="D3073" s="280" t="s">
        <v>1304</v>
      </c>
      <c r="E3073" s="234">
        <v>2.992</v>
      </c>
      <c r="F3073" s="240">
        <v>2.4889999999999999</v>
      </c>
      <c r="G3073" s="22">
        <f t="shared" si="52"/>
        <v>7.4470879999999999</v>
      </c>
      <c r="H3073" s="23"/>
      <c r="I3073" s="20"/>
      <c r="J3073" s="19">
        <v>0</v>
      </c>
    </row>
    <row r="3074" spans="1:10" ht="15.75" hidden="1" thickBot="1" x14ac:dyDescent="0.3">
      <c r="A3074" s="277"/>
      <c r="B3074" s="278"/>
      <c r="C3074" s="280" t="s">
        <v>6143</v>
      </c>
      <c r="D3074" s="280" t="s">
        <v>6039</v>
      </c>
      <c r="E3074" s="234">
        <v>1.619</v>
      </c>
      <c r="F3074" s="240">
        <v>22.097000000000001</v>
      </c>
      <c r="G3074" s="22">
        <f t="shared" si="52"/>
        <v>35.775043000000004</v>
      </c>
      <c r="H3074" s="23"/>
      <c r="I3074" s="20"/>
      <c r="J3074" s="19">
        <v>0</v>
      </c>
    </row>
    <row r="3075" spans="1:10" ht="15.75" hidden="1" thickBot="1" x14ac:dyDescent="0.3">
      <c r="A3075" s="277"/>
      <c r="B3075" s="278"/>
      <c r="C3075" s="280" t="s">
        <v>6378</v>
      </c>
      <c r="D3075" s="280" t="s">
        <v>6039</v>
      </c>
      <c r="E3075" s="234">
        <v>1.6659999999999999</v>
      </c>
      <c r="F3075" s="240">
        <v>26.562000000000001</v>
      </c>
      <c r="G3075" s="22">
        <f t="shared" si="52"/>
        <v>44.252291999999997</v>
      </c>
      <c r="H3075" s="23"/>
      <c r="I3075" s="20"/>
      <c r="J3075" s="19">
        <v>0</v>
      </c>
    </row>
    <row r="3076" spans="1:10" ht="15.75" hidden="1" thickBot="1" x14ac:dyDescent="0.3">
      <c r="A3076" s="282"/>
      <c r="B3076" s="283"/>
      <c r="C3076" s="284"/>
      <c r="D3076" s="284"/>
      <c r="E3076" s="241"/>
      <c r="F3076" s="242" t="s">
        <v>13</v>
      </c>
      <c r="G3076" s="32" t="str">
        <f t="shared" si="52"/>
        <v/>
      </c>
      <c r="H3076" s="33"/>
      <c r="I3076" s="20"/>
      <c r="J3076" s="19">
        <v>0</v>
      </c>
    </row>
    <row r="3077" spans="1:10" ht="15.75" hidden="1" thickBot="1" x14ac:dyDescent="0.3">
      <c r="A3077" s="270" t="s">
        <v>762</v>
      </c>
      <c r="B3077" s="271" t="s">
        <v>3171</v>
      </c>
      <c r="C3077" s="272"/>
      <c r="D3077" s="273" t="s">
        <v>18</v>
      </c>
      <c r="E3077" s="236"/>
      <c r="F3077" s="237" t="s">
        <v>13</v>
      </c>
      <c r="G3077" s="274" t="str">
        <f t="shared" si="52"/>
        <v/>
      </c>
      <c r="H3077" s="275"/>
      <c r="I3077" s="276"/>
      <c r="J3077" s="19">
        <v>0</v>
      </c>
    </row>
    <row r="3078" spans="1:10" ht="15.75" hidden="1" thickBot="1" x14ac:dyDescent="0.3">
      <c r="A3078" s="277"/>
      <c r="B3078" s="278"/>
      <c r="C3078" s="279"/>
      <c r="D3078" s="279"/>
      <c r="E3078" s="238"/>
      <c r="F3078" s="239" t="s">
        <v>13</v>
      </c>
      <c r="G3078" s="22" t="str">
        <f t="shared" si="52"/>
        <v/>
      </c>
      <c r="H3078" s="23"/>
      <c r="I3078" s="20"/>
      <c r="J3078" s="19">
        <v>0</v>
      </c>
    </row>
    <row r="3079" spans="1:10" ht="15.75" hidden="1" thickBot="1" x14ac:dyDescent="0.3">
      <c r="A3079" s="277"/>
      <c r="B3079" s="278"/>
      <c r="C3079" s="280" t="s">
        <v>6378</v>
      </c>
      <c r="D3079" s="280" t="s">
        <v>6039</v>
      </c>
      <c r="E3079" s="234">
        <v>0.2</v>
      </c>
      <c r="F3079" s="235">
        <v>26.562000000000001</v>
      </c>
      <c r="G3079" s="22">
        <f t="shared" si="52"/>
        <v>5.3124000000000002</v>
      </c>
      <c r="H3079" s="26">
        <f>SUM(G3079:G3080)</f>
        <v>5.3124000000000002</v>
      </c>
      <c r="I3079" s="27"/>
      <c r="J3079" s="19">
        <v>0</v>
      </c>
    </row>
    <row r="3080" spans="1:10" ht="26.25" hidden="1" thickBot="1" x14ac:dyDescent="0.3">
      <c r="A3080" s="277"/>
      <c r="B3080" s="278"/>
      <c r="C3080" s="280" t="s">
        <v>763</v>
      </c>
      <c r="D3080" s="280" t="s">
        <v>18</v>
      </c>
      <c r="E3080" s="234">
        <v>1</v>
      </c>
      <c r="F3080" s="240" t="s">
        <v>13</v>
      </c>
      <c r="G3080" s="22" t="str">
        <f t="shared" si="52"/>
        <v/>
      </c>
      <c r="H3080" s="23"/>
      <c r="I3080" s="20"/>
      <c r="J3080" s="19">
        <v>0</v>
      </c>
    </row>
    <row r="3081" spans="1:10" ht="15.75" hidden="1" thickBot="1" x14ac:dyDescent="0.3">
      <c r="A3081" s="282"/>
      <c r="B3081" s="283"/>
      <c r="C3081" s="284"/>
      <c r="D3081" s="284"/>
      <c r="E3081" s="241"/>
      <c r="F3081" s="242" t="s">
        <v>13</v>
      </c>
      <c r="G3081" s="32" t="str">
        <f t="shared" si="52"/>
        <v/>
      </c>
      <c r="H3081" s="33"/>
      <c r="I3081" s="20"/>
      <c r="J3081" s="19">
        <v>0</v>
      </c>
    </row>
    <row r="3082" spans="1:10" ht="15.75" hidden="1" thickBot="1" x14ac:dyDescent="0.3">
      <c r="A3082" s="270" t="s">
        <v>764</v>
      </c>
      <c r="B3082" s="271" t="s">
        <v>3172</v>
      </c>
      <c r="C3082" s="272"/>
      <c r="D3082" s="273" t="s">
        <v>18</v>
      </c>
      <c r="E3082" s="236"/>
      <c r="F3082" s="237" t="s">
        <v>13</v>
      </c>
      <c r="G3082" s="274" t="str">
        <f t="shared" ref="G3082:G3145" si="53">IF(ISNUMBER(F3082),E3082*F3082,"")</f>
        <v/>
      </c>
      <c r="H3082" s="275"/>
      <c r="I3082" s="276"/>
      <c r="J3082" s="19">
        <v>0</v>
      </c>
    </row>
    <row r="3083" spans="1:10" ht="15.75" hidden="1" thickBot="1" x14ac:dyDescent="0.3">
      <c r="A3083" s="277"/>
      <c r="B3083" s="278"/>
      <c r="C3083" s="279"/>
      <c r="D3083" s="279"/>
      <c r="E3083" s="238"/>
      <c r="F3083" s="239" t="s">
        <v>13</v>
      </c>
      <c r="G3083" s="22" t="str">
        <f t="shared" si="53"/>
        <v/>
      </c>
      <c r="H3083" s="23"/>
      <c r="I3083" s="20"/>
      <c r="J3083" s="19">
        <v>0</v>
      </c>
    </row>
    <row r="3084" spans="1:10" ht="15.75" hidden="1" thickBot="1" x14ac:dyDescent="0.3">
      <c r="A3084" s="277"/>
      <c r="B3084" s="278"/>
      <c r="C3084" s="280" t="s">
        <v>6378</v>
      </c>
      <c r="D3084" s="280" t="s">
        <v>6039</v>
      </c>
      <c r="E3084" s="234">
        <v>0.2</v>
      </c>
      <c r="F3084" s="235">
        <v>26.562000000000001</v>
      </c>
      <c r="G3084" s="22">
        <f t="shared" si="53"/>
        <v>5.3124000000000002</v>
      </c>
      <c r="H3084" s="26">
        <f>SUM(G3084:G3085)</f>
        <v>5.3124000000000002</v>
      </c>
      <c r="I3084" s="27"/>
      <c r="J3084" s="19">
        <v>0</v>
      </c>
    </row>
    <row r="3085" spans="1:10" ht="39" hidden="1" thickBot="1" x14ac:dyDescent="0.3">
      <c r="A3085" s="277"/>
      <c r="B3085" s="278"/>
      <c r="C3085" s="280" t="s">
        <v>765</v>
      </c>
      <c r="D3085" s="280" t="s">
        <v>18</v>
      </c>
      <c r="E3085" s="234">
        <v>1</v>
      </c>
      <c r="F3085" s="240" t="s">
        <v>13</v>
      </c>
      <c r="G3085" s="22" t="str">
        <f t="shared" si="53"/>
        <v/>
      </c>
      <c r="H3085" s="23"/>
      <c r="I3085" s="20"/>
      <c r="J3085" s="19">
        <v>0</v>
      </c>
    </row>
    <row r="3086" spans="1:10" ht="15.75" hidden="1" thickBot="1" x14ac:dyDescent="0.3">
      <c r="A3086" s="282"/>
      <c r="B3086" s="283"/>
      <c r="C3086" s="284"/>
      <c r="D3086" s="284"/>
      <c r="E3086" s="241"/>
      <c r="F3086" s="242" t="s">
        <v>13</v>
      </c>
      <c r="G3086" s="32" t="str">
        <f t="shared" si="53"/>
        <v/>
      </c>
      <c r="H3086" s="33"/>
      <c r="I3086" s="20"/>
      <c r="J3086" s="19">
        <v>0</v>
      </c>
    </row>
    <row r="3087" spans="1:10" ht="15.75" hidden="1" thickBot="1" x14ac:dyDescent="0.3">
      <c r="A3087" s="270" t="s">
        <v>766</v>
      </c>
      <c r="B3087" s="271" t="s">
        <v>3173</v>
      </c>
      <c r="C3087" s="272"/>
      <c r="D3087" s="273" t="s">
        <v>18</v>
      </c>
      <c r="E3087" s="236"/>
      <c r="F3087" s="237" t="s">
        <v>13</v>
      </c>
      <c r="G3087" s="274" t="str">
        <f t="shared" si="53"/>
        <v/>
      </c>
      <c r="H3087" s="275"/>
      <c r="I3087" s="276"/>
      <c r="J3087" s="19">
        <v>0</v>
      </c>
    </row>
    <row r="3088" spans="1:10" ht="15.75" hidden="1" thickBot="1" x14ac:dyDescent="0.3">
      <c r="A3088" s="277"/>
      <c r="B3088" s="278"/>
      <c r="C3088" s="279"/>
      <c r="D3088" s="279"/>
      <c r="E3088" s="238"/>
      <c r="F3088" s="239" t="s">
        <v>13</v>
      </c>
      <c r="G3088" s="22" t="str">
        <f t="shared" si="53"/>
        <v/>
      </c>
      <c r="H3088" s="23"/>
      <c r="I3088" s="20"/>
      <c r="J3088" s="19">
        <v>0</v>
      </c>
    </row>
    <row r="3089" spans="1:10" ht="15.75" hidden="1" thickBot="1" x14ac:dyDescent="0.3">
      <c r="A3089" s="277"/>
      <c r="B3089" s="278"/>
      <c r="C3089" s="280" t="s">
        <v>6378</v>
      </c>
      <c r="D3089" s="280" t="s">
        <v>6039</v>
      </c>
      <c r="E3089" s="234">
        <v>0.2</v>
      </c>
      <c r="F3089" s="235">
        <v>26.562000000000001</v>
      </c>
      <c r="G3089" s="22">
        <f t="shared" si="53"/>
        <v>5.3124000000000002</v>
      </c>
      <c r="H3089" s="26">
        <f>SUM(G3089:G3090)</f>
        <v>5.3124000000000002</v>
      </c>
      <c r="I3089" s="27"/>
      <c r="J3089" s="19">
        <v>0</v>
      </c>
    </row>
    <row r="3090" spans="1:10" ht="26.25" hidden="1" thickBot="1" x14ac:dyDescent="0.3">
      <c r="A3090" s="277"/>
      <c r="B3090" s="278"/>
      <c r="C3090" s="280" t="s">
        <v>767</v>
      </c>
      <c r="D3090" s="280" t="s">
        <v>18</v>
      </c>
      <c r="E3090" s="234">
        <v>1</v>
      </c>
      <c r="F3090" s="240" t="s">
        <v>13</v>
      </c>
      <c r="G3090" s="22" t="str">
        <f t="shared" si="53"/>
        <v/>
      </c>
      <c r="H3090" s="23"/>
      <c r="I3090" s="20"/>
      <c r="J3090" s="19">
        <v>0</v>
      </c>
    </row>
    <row r="3091" spans="1:10" ht="15.75" hidden="1" thickBot="1" x14ac:dyDescent="0.3">
      <c r="A3091" s="282"/>
      <c r="B3091" s="283"/>
      <c r="C3091" s="284"/>
      <c r="D3091" s="284"/>
      <c r="E3091" s="241"/>
      <c r="F3091" s="242" t="s">
        <v>13</v>
      </c>
      <c r="G3091" s="32" t="str">
        <f t="shared" si="53"/>
        <v/>
      </c>
      <c r="H3091" s="33"/>
      <c r="I3091" s="20"/>
      <c r="J3091" s="19">
        <v>0</v>
      </c>
    </row>
    <row r="3092" spans="1:10" ht="15.75" hidden="1" thickBot="1" x14ac:dyDescent="0.3">
      <c r="A3092" s="270" t="s">
        <v>768</v>
      </c>
      <c r="B3092" s="271" t="s">
        <v>3174</v>
      </c>
      <c r="C3092" s="272"/>
      <c r="D3092" s="273" t="s">
        <v>18</v>
      </c>
      <c r="E3092" s="236"/>
      <c r="F3092" s="237" t="s">
        <v>13</v>
      </c>
      <c r="G3092" s="274" t="str">
        <f t="shared" si="53"/>
        <v/>
      </c>
      <c r="H3092" s="275"/>
      <c r="I3092" s="276"/>
      <c r="J3092" s="19">
        <v>0</v>
      </c>
    </row>
    <row r="3093" spans="1:10" ht="15.75" hidden="1" thickBot="1" x14ac:dyDescent="0.3">
      <c r="A3093" s="277"/>
      <c r="B3093" s="278"/>
      <c r="C3093" s="279"/>
      <c r="D3093" s="279"/>
      <c r="E3093" s="238"/>
      <c r="F3093" s="239" t="s">
        <v>13</v>
      </c>
      <c r="G3093" s="22" t="str">
        <f t="shared" si="53"/>
        <v/>
      </c>
      <c r="H3093" s="23"/>
      <c r="I3093" s="20"/>
      <c r="J3093" s="19">
        <v>0</v>
      </c>
    </row>
    <row r="3094" spans="1:10" ht="15.75" hidden="1" thickBot="1" x14ac:dyDescent="0.3">
      <c r="A3094" s="277"/>
      <c r="B3094" s="278"/>
      <c r="C3094" s="280" t="s">
        <v>6378</v>
      </c>
      <c r="D3094" s="280" t="s">
        <v>6039</v>
      </c>
      <c r="E3094" s="234">
        <v>1.5</v>
      </c>
      <c r="F3094" s="235">
        <v>26.562000000000001</v>
      </c>
      <c r="G3094" s="22">
        <f t="shared" si="53"/>
        <v>39.843000000000004</v>
      </c>
      <c r="H3094" s="26">
        <f>SUM(G3094:G3095)</f>
        <v>39.843000000000004</v>
      </c>
      <c r="I3094" s="27"/>
      <c r="J3094" s="19">
        <v>0</v>
      </c>
    </row>
    <row r="3095" spans="1:10" ht="51.75" hidden="1" thickBot="1" x14ac:dyDescent="0.3">
      <c r="A3095" s="277"/>
      <c r="B3095" s="278"/>
      <c r="C3095" s="308" t="s">
        <v>769</v>
      </c>
      <c r="D3095" s="280" t="s">
        <v>18</v>
      </c>
      <c r="E3095" s="234">
        <v>1</v>
      </c>
      <c r="F3095" s="240" t="s">
        <v>13</v>
      </c>
      <c r="G3095" s="22" t="str">
        <f t="shared" si="53"/>
        <v/>
      </c>
      <c r="H3095" s="23"/>
      <c r="I3095" s="20"/>
      <c r="J3095" s="19">
        <v>0</v>
      </c>
    </row>
    <row r="3096" spans="1:10" ht="15.75" hidden="1" thickBot="1" x14ac:dyDescent="0.3">
      <c r="A3096" s="282"/>
      <c r="B3096" s="283"/>
      <c r="C3096" s="284"/>
      <c r="D3096" s="284"/>
      <c r="E3096" s="241"/>
      <c r="F3096" s="242" t="s">
        <v>13</v>
      </c>
      <c r="G3096" s="32" t="str">
        <f t="shared" si="53"/>
        <v/>
      </c>
      <c r="H3096" s="33"/>
      <c r="I3096" s="20"/>
      <c r="J3096" s="19">
        <v>0</v>
      </c>
    </row>
    <row r="3097" spans="1:10" ht="15.75" hidden="1" thickBot="1" x14ac:dyDescent="0.3">
      <c r="A3097" s="270" t="s">
        <v>770</v>
      </c>
      <c r="B3097" s="271" t="s">
        <v>3175</v>
      </c>
      <c r="C3097" s="272"/>
      <c r="D3097" s="273" t="s">
        <v>18</v>
      </c>
      <c r="E3097" s="236"/>
      <c r="F3097" s="237" t="s">
        <v>13</v>
      </c>
      <c r="G3097" s="274" t="str">
        <f t="shared" si="53"/>
        <v/>
      </c>
      <c r="H3097" s="275"/>
      <c r="I3097" s="276"/>
      <c r="J3097" s="19">
        <v>0</v>
      </c>
    </row>
    <row r="3098" spans="1:10" ht="15.75" hidden="1" thickBot="1" x14ac:dyDescent="0.3">
      <c r="A3098" s="277"/>
      <c r="B3098" s="278"/>
      <c r="C3098" s="279"/>
      <c r="D3098" s="279"/>
      <c r="E3098" s="238"/>
      <c r="F3098" s="239" t="s">
        <v>13</v>
      </c>
      <c r="G3098" s="22" t="str">
        <f t="shared" si="53"/>
        <v/>
      </c>
      <c r="H3098" s="23"/>
      <c r="I3098" s="20"/>
      <c r="J3098" s="19">
        <v>0</v>
      </c>
    </row>
    <row r="3099" spans="1:10" ht="15.75" hidden="1" thickBot="1" x14ac:dyDescent="0.3">
      <c r="A3099" s="277"/>
      <c r="B3099" s="278"/>
      <c r="C3099" s="280" t="s">
        <v>6378</v>
      </c>
      <c r="D3099" s="280" t="s">
        <v>6039</v>
      </c>
      <c r="E3099" s="234">
        <v>1.5</v>
      </c>
      <c r="F3099" s="235">
        <v>26.562000000000001</v>
      </c>
      <c r="G3099" s="22">
        <f t="shared" si="53"/>
        <v>39.843000000000004</v>
      </c>
      <c r="H3099" s="26">
        <f>SUM(G3099:G3100)</f>
        <v>39.843000000000004</v>
      </c>
      <c r="I3099" s="27"/>
      <c r="J3099" s="19">
        <v>0</v>
      </c>
    </row>
    <row r="3100" spans="1:10" ht="15.75" hidden="1" thickBot="1" x14ac:dyDescent="0.3">
      <c r="A3100" s="277"/>
      <c r="B3100" s="278"/>
      <c r="C3100" s="280" t="s">
        <v>771</v>
      </c>
      <c r="D3100" s="280" t="s">
        <v>18</v>
      </c>
      <c r="E3100" s="234">
        <v>1</v>
      </c>
      <c r="F3100" s="240" t="s">
        <v>13</v>
      </c>
      <c r="G3100" s="22" t="str">
        <f t="shared" si="53"/>
        <v/>
      </c>
      <c r="H3100" s="23"/>
      <c r="I3100" s="20"/>
      <c r="J3100" s="19">
        <v>0</v>
      </c>
    </row>
    <row r="3101" spans="1:10" ht="15.75" hidden="1" thickBot="1" x14ac:dyDescent="0.3">
      <c r="A3101" s="282"/>
      <c r="B3101" s="283"/>
      <c r="C3101" s="284"/>
      <c r="D3101" s="284"/>
      <c r="E3101" s="241"/>
      <c r="F3101" s="242" t="s">
        <v>13</v>
      </c>
      <c r="G3101" s="32" t="str">
        <f t="shared" si="53"/>
        <v/>
      </c>
      <c r="H3101" s="33"/>
      <c r="I3101" s="20"/>
      <c r="J3101" s="19">
        <v>0</v>
      </c>
    </row>
    <row r="3102" spans="1:10" ht="15.75" hidden="1" thickBot="1" x14ac:dyDescent="0.3">
      <c r="A3102" s="270" t="s">
        <v>772</v>
      </c>
      <c r="B3102" s="271" t="s">
        <v>3176</v>
      </c>
      <c r="C3102" s="272"/>
      <c r="D3102" s="273" t="s">
        <v>18</v>
      </c>
      <c r="E3102" s="236"/>
      <c r="F3102" s="237" t="s">
        <v>13</v>
      </c>
      <c r="G3102" s="274" t="str">
        <f t="shared" si="53"/>
        <v/>
      </c>
      <c r="H3102" s="275"/>
      <c r="I3102" s="276"/>
      <c r="J3102" s="19">
        <v>0</v>
      </c>
    </row>
    <row r="3103" spans="1:10" ht="15.75" hidden="1" thickBot="1" x14ac:dyDescent="0.3">
      <c r="A3103" s="277"/>
      <c r="B3103" s="278"/>
      <c r="C3103" s="279"/>
      <c r="D3103" s="279"/>
      <c r="E3103" s="238"/>
      <c r="F3103" s="239" t="s">
        <v>13</v>
      </c>
      <c r="G3103" s="22" t="str">
        <f t="shared" si="53"/>
        <v/>
      </c>
      <c r="H3103" s="23"/>
      <c r="I3103" s="20"/>
      <c r="J3103" s="19">
        <v>0</v>
      </c>
    </row>
    <row r="3104" spans="1:10" ht="15.75" hidden="1" thickBot="1" x14ac:dyDescent="0.3">
      <c r="A3104" s="277"/>
      <c r="B3104" s="278"/>
      <c r="C3104" s="280" t="s">
        <v>6378</v>
      </c>
      <c r="D3104" s="280" t="s">
        <v>6039</v>
      </c>
      <c r="E3104" s="234">
        <v>1</v>
      </c>
      <c r="F3104" s="235">
        <v>26.562000000000001</v>
      </c>
      <c r="G3104" s="22">
        <f t="shared" si="53"/>
        <v>26.562000000000001</v>
      </c>
      <c r="H3104" s="26">
        <f>SUM(G3104:G3105)</f>
        <v>26.562000000000001</v>
      </c>
      <c r="I3104" s="27"/>
      <c r="J3104" s="19">
        <v>0</v>
      </c>
    </row>
    <row r="3105" spans="1:10" ht="26.25" hidden="1" thickBot="1" x14ac:dyDescent="0.3">
      <c r="A3105" s="277"/>
      <c r="B3105" s="278"/>
      <c r="C3105" s="280" t="s">
        <v>773</v>
      </c>
      <c r="D3105" s="280" t="s">
        <v>18</v>
      </c>
      <c r="E3105" s="234">
        <v>1</v>
      </c>
      <c r="F3105" s="240" t="s">
        <v>13</v>
      </c>
      <c r="G3105" s="22" t="str">
        <f t="shared" si="53"/>
        <v/>
      </c>
      <c r="H3105" s="23"/>
      <c r="I3105" s="20"/>
      <c r="J3105" s="19">
        <v>0</v>
      </c>
    </row>
    <row r="3106" spans="1:10" ht="15.75" hidden="1" thickBot="1" x14ac:dyDescent="0.3">
      <c r="A3106" s="282"/>
      <c r="B3106" s="283"/>
      <c r="C3106" s="284"/>
      <c r="D3106" s="284"/>
      <c r="E3106" s="241"/>
      <c r="F3106" s="242" t="s">
        <v>13</v>
      </c>
      <c r="G3106" s="32" t="str">
        <f t="shared" si="53"/>
        <v/>
      </c>
      <c r="H3106" s="33"/>
      <c r="I3106" s="20"/>
      <c r="J3106" s="19">
        <v>0</v>
      </c>
    </row>
    <row r="3107" spans="1:10" ht="15.75" hidden="1" thickBot="1" x14ac:dyDescent="0.3">
      <c r="A3107" s="270" t="s">
        <v>774</v>
      </c>
      <c r="B3107" s="271" t="s">
        <v>3177</v>
      </c>
      <c r="C3107" s="272"/>
      <c r="D3107" s="273" t="s">
        <v>18</v>
      </c>
      <c r="E3107" s="236"/>
      <c r="F3107" s="237" t="s">
        <v>13</v>
      </c>
      <c r="G3107" s="274" t="str">
        <f t="shared" si="53"/>
        <v/>
      </c>
      <c r="H3107" s="275"/>
      <c r="I3107" s="276"/>
      <c r="J3107" s="19">
        <v>0</v>
      </c>
    </row>
    <row r="3108" spans="1:10" ht="15.75" hidden="1" thickBot="1" x14ac:dyDescent="0.3">
      <c r="A3108" s="277"/>
      <c r="B3108" s="278"/>
      <c r="C3108" s="279"/>
      <c r="D3108" s="279"/>
      <c r="E3108" s="238"/>
      <c r="F3108" s="239" t="s">
        <v>13</v>
      </c>
      <c r="G3108" s="22" t="str">
        <f t="shared" si="53"/>
        <v/>
      </c>
      <c r="H3108" s="23"/>
      <c r="I3108" s="20"/>
      <c r="J3108" s="19">
        <v>0</v>
      </c>
    </row>
    <row r="3109" spans="1:10" ht="15.75" hidden="1" thickBot="1" x14ac:dyDescent="0.3">
      <c r="A3109" s="277"/>
      <c r="B3109" s="278"/>
      <c r="C3109" s="280" t="s">
        <v>6378</v>
      </c>
      <c r="D3109" s="280" t="s">
        <v>6039</v>
      </c>
      <c r="E3109" s="234">
        <v>0.1</v>
      </c>
      <c r="F3109" s="235">
        <v>26.562000000000001</v>
      </c>
      <c r="G3109" s="22">
        <f t="shared" si="53"/>
        <v>2.6562000000000001</v>
      </c>
      <c r="H3109" s="26">
        <f>SUM(G3109:G3110)</f>
        <v>2.6562000000000001</v>
      </c>
      <c r="I3109" s="27"/>
      <c r="J3109" s="19">
        <v>0</v>
      </c>
    </row>
    <row r="3110" spans="1:10" ht="26.25" hidden="1" thickBot="1" x14ac:dyDescent="0.3">
      <c r="A3110" s="277"/>
      <c r="B3110" s="278"/>
      <c r="C3110" s="280" t="s">
        <v>775</v>
      </c>
      <c r="D3110" s="280" t="s">
        <v>18</v>
      </c>
      <c r="E3110" s="234">
        <v>1</v>
      </c>
      <c r="F3110" s="240" t="s">
        <v>13</v>
      </c>
      <c r="G3110" s="22" t="str">
        <f t="shared" si="53"/>
        <v/>
      </c>
      <c r="H3110" s="23"/>
      <c r="I3110" s="20"/>
      <c r="J3110" s="19">
        <v>0</v>
      </c>
    </row>
    <row r="3111" spans="1:10" ht="15.75" hidden="1" thickBot="1" x14ac:dyDescent="0.3">
      <c r="A3111" s="282"/>
      <c r="B3111" s="283"/>
      <c r="C3111" s="284"/>
      <c r="D3111" s="284"/>
      <c r="E3111" s="241"/>
      <c r="F3111" s="242" t="s">
        <v>13</v>
      </c>
      <c r="G3111" s="32" t="str">
        <f t="shared" si="53"/>
        <v/>
      </c>
      <c r="H3111" s="33"/>
      <c r="I3111" s="20"/>
      <c r="J3111" s="19">
        <v>0</v>
      </c>
    </row>
    <row r="3112" spans="1:10" ht="15.75" hidden="1" thickBot="1" x14ac:dyDescent="0.3">
      <c r="A3112" s="270" t="s">
        <v>776</v>
      </c>
      <c r="B3112" s="271" t="s">
        <v>3178</v>
      </c>
      <c r="C3112" s="272"/>
      <c r="D3112" s="273" t="s">
        <v>18</v>
      </c>
      <c r="E3112" s="236"/>
      <c r="F3112" s="237" t="s">
        <v>13</v>
      </c>
      <c r="G3112" s="274" t="str">
        <f t="shared" si="53"/>
        <v/>
      </c>
      <c r="H3112" s="275"/>
      <c r="I3112" s="276"/>
      <c r="J3112" s="19">
        <v>0</v>
      </c>
    </row>
    <row r="3113" spans="1:10" ht="15.75" hidden="1" thickBot="1" x14ac:dyDescent="0.3">
      <c r="A3113" s="277"/>
      <c r="B3113" s="278"/>
      <c r="C3113" s="279"/>
      <c r="D3113" s="279"/>
      <c r="E3113" s="238"/>
      <c r="F3113" s="239" t="s">
        <v>13</v>
      </c>
      <c r="G3113" s="22" t="str">
        <f t="shared" si="53"/>
        <v/>
      </c>
      <c r="H3113" s="23"/>
      <c r="I3113" s="20"/>
      <c r="J3113" s="19">
        <v>0</v>
      </c>
    </row>
    <row r="3114" spans="1:10" ht="15.75" hidden="1" thickBot="1" x14ac:dyDescent="0.3">
      <c r="A3114" s="277"/>
      <c r="B3114" s="278"/>
      <c r="C3114" s="280" t="s">
        <v>6378</v>
      </c>
      <c r="D3114" s="280" t="s">
        <v>6039</v>
      </c>
      <c r="E3114" s="234">
        <v>0.2</v>
      </c>
      <c r="F3114" s="235">
        <v>26.562000000000001</v>
      </c>
      <c r="G3114" s="22">
        <f t="shared" si="53"/>
        <v>5.3124000000000002</v>
      </c>
      <c r="H3114" s="26">
        <f>SUM(G3114:G3115)</f>
        <v>5.3124000000000002</v>
      </c>
      <c r="I3114" s="27"/>
      <c r="J3114" s="19">
        <v>0</v>
      </c>
    </row>
    <row r="3115" spans="1:10" ht="26.25" hidden="1" thickBot="1" x14ac:dyDescent="0.3">
      <c r="A3115" s="277"/>
      <c r="B3115" s="278"/>
      <c r="C3115" s="280" t="s">
        <v>777</v>
      </c>
      <c r="D3115" s="280" t="s">
        <v>18</v>
      </c>
      <c r="E3115" s="234">
        <v>1</v>
      </c>
      <c r="F3115" s="240" t="s">
        <v>13</v>
      </c>
      <c r="G3115" s="22" t="str">
        <f t="shared" si="53"/>
        <v/>
      </c>
      <c r="H3115" s="23"/>
      <c r="I3115" s="20"/>
      <c r="J3115" s="19">
        <v>0</v>
      </c>
    </row>
    <row r="3116" spans="1:10" ht="15.75" hidden="1" thickBot="1" x14ac:dyDescent="0.3">
      <c r="A3116" s="282"/>
      <c r="B3116" s="283"/>
      <c r="C3116" s="284"/>
      <c r="D3116" s="284"/>
      <c r="E3116" s="241"/>
      <c r="F3116" s="242" t="s">
        <v>13</v>
      </c>
      <c r="G3116" s="32" t="str">
        <f t="shared" si="53"/>
        <v/>
      </c>
      <c r="H3116" s="33"/>
      <c r="I3116" s="20"/>
      <c r="J3116" s="19">
        <v>0</v>
      </c>
    </row>
    <row r="3117" spans="1:10" ht="15.75" hidden="1" thickBot="1" x14ac:dyDescent="0.3">
      <c r="A3117" s="270" t="s">
        <v>778</v>
      </c>
      <c r="B3117" s="271" t="s">
        <v>3179</v>
      </c>
      <c r="C3117" s="272"/>
      <c r="D3117" s="273" t="s">
        <v>18</v>
      </c>
      <c r="E3117" s="236"/>
      <c r="F3117" s="237" t="s">
        <v>13</v>
      </c>
      <c r="G3117" s="274" t="str">
        <f t="shared" si="53"/>
        <v/>
      </c>
      <c r="H3117" s="275"/>
      <c r="I3117" s="276"/>
      <c r="J3117" s="19">
        <v>0</v>
      </c>
    </row>
    <row r="3118" spans="1:10" ht="15.75" hidden="1" thickBot="1" x14ac:dyDescent="0.3">
      <c r="A3118" s="277"/>
      <c r="B3118" s="278"/>
      <c r="C3118" s="279"/>
      <c r="D3118" s="279"/>
      <c r="E3118" s="238"/>
      <c r="F3118" s="239" t="s">
        <v>13</v>
      </c>
      <c r="G3118" s="22" t="str">
        <f t="shared" si="53"/>
        <v/>
      </c>
      <c r="H3118" s="23"/>
      <c r="I3118" s="20"/>
      <c r="J3118" s="19">
        <v>0</v>
      </c>
    </row>
    <row r="3119" spans="1:10" ht="15.75" hidden="1" thickBot="1" x14ac:dyDescent="0.3">
      <c r="A3119" s="277"/>
      <c r="B3119" s="278"/>
      <c r="C3119" s="280" t="s">
        <v>6378</v>
      </c>
      <c r="D3119" s="280" t="s">
        <v>6039</v>
      </c>
      <c r="E3119" s="234">
        <v>0.2</v>
      </c>
      <c r="F3119" s="235">
        <v>26.562000000000001</v>
      </c>
      <c r="G3119" s="22">
        <f t="shared" si="53"/>
        <v>5.3124000000000002</v>
      </c>
      <c r="H3119" s="26">
        <f>SUM(G3119:G3120)</f>
        <v>5.3124000000000002</v>
      </c>
      <c r="I3119" s="27"/>
      <c r="J3119" s="19">
        <v>0</v>
      </c>
    </row>
    <row r="3120" spans="1:10" ht="39" hidden="1" thickBot="1" x14ac:dyDescent="0.3">
      <c r="A3120" s="277"/>
      <c r="B3120" s="278"/>
      <c r="C3120" s="280" t="s">
        <v>779</v>
      </c>
      <c r="D3120" s="280" t="s">
        <v>18</v>
      </c>
      <c r="E3120" s="234">
        <v>1</v>
      </c>
      <c r="F3120" s="240" t="s">
        <v>13</v>
      </c>
      <c r="G3120" s="22" t="str">
        <f t="shared" si="53"/>
        <v/>
      </c>
      <c r="H3120" s="23"/>
      <c r="I3120" s="20"/>
      <c r="J3120" s="19">
        <v>0</v>
      </c>
    </row>
    <row r="3121" spans="1:10" ht="15.75" hidden="1" thickBot="1" x14ac:dyDescent="0.3">
      <c r="A3121" s="282"/>
      <c r="B3121" s="283"/>
      <c r="C3121" s="284"/>
      <c r="D3121" s="284"/>
      <c r="E3121" s="241"/>
      <c r="F3121" s="242" t="s">
        <v>13</v>
      </c>
      <c r="G3121" s="32" t="str">
        <f t="shared" si="53"/>
        <v/>
      </c>
      <c r="H3121" s="33"/>
      <c r="I3121" s="20"/>
      <c r="J3121" s="19">
        <v>0</v>
      </c>
    </row>
    <row r="3122" spans="1:10" ht="15.75" hidden="1" thickBot="1" x14ac:dyDescent="0.3">
      <c r="A3122" s="270" t="s">
        <v>780</v>
      </c>
      <c r="B3122" s="271" t="s">
        <v>3180</v>
      </c>
      <c r="C3122" s="272"/>
      <c r="D3122" s="273" t="s">
        <v>106</v>
      </c>
      <c r="E3122" s="236"/>
      <c r="F3122" s="237" t="s">
        <v>13</v>
      </c>
      <c r="G3122" s="274" t="str">
        <f t="shared" si="53"/>
        <v/>
      </c>
      <c r="H3122" s="275"/>
      <c r="I3122" s="276"/>
      <c r="J3122" s="19">
        <v>0</v>
      </c>
    </row>
    <row r="3123" spans="1:10" ht="15.75" hidden="1" thickBot="1" x14ac:dyDescent="0.3">
      <c r="A3123" s="288"/>
      <c r="B3123" s="278"/>
      <c r="C3123" s="279"/>
      <c r="D3123" s="279"/>
      <c r="E3123" s="238"/>
      <c r="F3123" s="239" t="s">
        <v>13</v>
      </c>
      <c r="G3123" s="22" t="str">
        <f t="shared" si="53"/>
        <v/>
      </c>
      <c r="H3123" s="23"/>
      <c r="I3123" s="20"/>
      <c r="J3123" s="19">
        <v>0</v>
      </c>
    </row>
    <row r="3124" spans="1:10" ht="15.75" hidden="1" thickBot="1" x14ac:dyDescent="0.3">
      <c r="A3124" s="288"/>
      <c r="B3124" s="278"/>
      <c r="C3124" s="280" t="s">
        <v>6378</v>
      </c>
      <c r="D3124" s="280" t="s">
        <v>6039</v>
      </c>
      <c r="E3124" s="234">
        <v>0.25</v>
      </c>
      <c r="F3124" s="235">
        <v>26.562000000000001</v>
      </c>
      <c r="G3124" s="22">
        <f t="shared" si="53"/>
        <v>6.6405000000000003</v>
      </c>
      <c r="H3124" s="26">
        <f>SUM(G3124:G3125)</f>
        <v>41.615206000000001</v>
      </c>
      <c r="I3124" s="27"/>
      <c r="J3124" s="19">
        <v>0</v>
      </c>
    </row>
    <row r="3125" spans="1:10" ht="15.75" hidden="1" thickBot="1" x14ac:dyDescent="0.3">
      <c r="A3125" s="288"/>
      <c r="B3125" s="278"/>
      <c r="C3125" s="280" t="s">
        <v>6547</v>
      </c>
      <c r="D3125" s="280" t="s">
        <v>1044</v>
      </c>
      <c r="E3125" s="234">
        <v>0.85299999999999998</v>
      </c>
      <c r="F3125" s="240">
        <v>41.001999999999995</v>
      </c>
      <c r="G3125" s="22">
        <f t="shared" si="53"/>
        <v>34.974705999999998</v>
      </c>
      <c r="H3125" s="23"/>
      <c r="I3125" s="20"/>
      <c r="J3125" s="19">
        <v>0</v>
      </c>
    </row>
    <row r="3126" spans="1:10" ht="15.75" hidden="1" thickBot="1" x14ac:dyDescent="0.3">
      <c r="A3126" s="288"/>
      <c r="B3126" s="278"/>
      <c r="C3126" s="280"/>
      <c r="D3126" s="292"/>
      <c r="E3126" s="234"/>
      <c r="F3126" s="240" t="s">
        <v>13</v>
      </c>
      <c r="G3126" s="22" t="str">
        <f t="shared" si="53"/>
        <v/>
      </c>
      <c r="H3126" s="23"/>
      <c r="I3126" s="20"/>
      <c r="J3126" s="19">
        <v>0</v>
      </c>
    </row>
    <row r="3127" spans="1:10" ht="26.25" hidden="1" thickBot="1" x14ac:dyDescent="0.3">
      <c r="A3127" s="288"/>
      <c r="B3127" s="278"/>
      <c r="C3127" s="289" t="s">
        <v>781</v>
      </c>
      <c r="D3127" s="292"/>
      <c r="E3127" s="234"/>
      <c r="F3127" s="240" t="s">
        <v>13</v>
      </c>
      <c r="G3127" s="22" t="str">
        <f t="shared" si="53"/>
        <v/>
      </c>
      <c r="H3127" s="23"/>
      <c r="I3127" s="20"/>
      <c r="J3127" s="19">
        <v>0</v>
      </c>
    </row>
    <row r="3128" spans="1:10" ht="26.25" hidden="1" thickBot="1" x14ac:dyDescent="0.3">
      <c r="A3128" s="288"/>
      <c r="B3128" s="278"/>
      <c r="C3128" s="294" t="s">
        <v>735</v>
      </c>
      <c r="D3128" s="292"/>
      <c r="E3128" s="234"/>
      <c r="F3128" s="240" t="s">
        <v>13</v>
      </c>
      <c r="G3128" s="22" t="str">
        <f t="shared" si="53"/>
        <v/>
      </c>
      <c r="H3128" s="23"/>
      <c r="I3128" s="20"/>
      <c r="J3128" s="19">
        <v>0</v>
      </c>
    </row>
    <row r="3129" spans="1:10" ht="15.75" hidden="1" thickBot="1" x14ac:dyDescent="0.3">
      <c r="A3129" s="290"/>
      <c r="B3129" s="283"/>
      <c r="C3129" s="284"/>
      <c r="D3129" s="284"/>
      <c r="E3129" s="241"/>
      <c r="F3129" s="242" t="s">
        <v>13</v>
      </c>
      <c r="G3129" s="32" t="str">
        <f t="shared" si="53"/>
        <v/>
      </c>
      <c r="H3129" s="33"/>
      <c r="I3129" s="20"/>
      <c r="J3129" s="19">
        <v>0</v>
      </c>
    </row>
    <row r="3130" spans="1:10" ht="15.75" hidden="1" thickBot="1" x14ac:dyDescent="0.3">
      <c r="A3130" s="270" t="s">
        <v>782</v>
      </c>
      <c r="B3130" s="271" t="s">
        <v>3181</v>
      </c>
      <c r="C3130" s="272"/>
      <c r="D3130" s="273" t="s">
        <v>106</v>
      </c>
      <c r="E3130" s="236"/>
      <c r="F3130" s="237" t="s">
        <v>13</v>
      </c>
      <c r="G3130" s="274" t="str">
        <f t="shared" si="53"/>
        <v/>
      </c>
      <c r="H3130" s="275"/>
      <c r="I3130" s="276"/>
      <c r="J3130" s="19">
        <v>0</v>
      </c>
    </row>
    <row r="3131" spans="1:10" ht="15.75" hidden="1" thickBot="1" x14ac:dyDescent="0.3">
      <c r="A3131" s="277"/>
      <c r="B3131" s="278"/>
      <c r="C3131" s="279"/>
      <c r="D3131" s="279"/>
      <c r="E3131" s="238"/>
      <c r="F3131" s="239" t="s">
        <v>13</v>
      </c>
      <c r="G3131" s="22" t="str">
        <f t="shared" si="53"/>
        <v/>
      </c>
      <c r="H3131" s="23"/>
      <c r="I3131" s="20"/>
      <c r="J3131" s="19">
        <v>0</v>
      </c>
    </row>
    <row r="3132" spans="1:10" ht="15.75" hidden="1" thickBot="1" x14ac:dyDescent="0.3">
      <c r="A3132" s="277"/>
      <c r="B3132" s="278"/>
      <c r="C3132" s="280" t="s">
        <v>6378</v>
      </c>
      <c r="D3132" s="280" t="s">
        <v>6039</v>
      </c>
      <c r="E3132" s="234">
        <v>0.2</v>
      </c>
      <c r="F3132" s="235">
        <v>26.562000000000001</v>
      </c>
      <c r="G3132" s="22">
        <f t="shared" si="53"/>
        <v>5.3124000000000002</v>
      </c>
      <c r="H3132" s="26">
        <f>SUM(G3132:G3133)</f>
        <v>5.3124000000000002</v>
      </c>
      <c r="I3132" s="27"/>
      <c r="J3132" s="19">
        <v>0</v>
      </c>
    </row>
    <row r="3133" spans="1:10" ht="26.25" hidden="1" thickBot="1" x14ac:dyDescent="0.3">
      <c r="A3133" s="277"/>
      <c r="B3133" s="278"/>
      <c r="C3133" s="280" t="s">
        <v>783</v>
      </c>
      <c r="D3133" s="280" t="s">
        <v>106</v>
      </c>
      <c r="E3133" s="234">
        <v>0.11899999999999999</v>
      </c>
      <c r="F3133" s="240" t="s">
        <v>13</v>
      </c>
      <c r="G3133" s="22" t="str">
        <f t="shared" si="53"/>
        <v/>
      </c>
      <c r="H3133" s="23"/>
      <c r="I3133" s="20"/>
      <c r="J3133" s="19">
        <v>0</v>
      </c>
    </row>
    <row r="3134" spans="1:10" ht="15.75" hidden="1" thickBot="1" x14ac:dyDescent="0.3">
      <c r="A3134" s="282"/>
      <c r="B3134" s="283"/>
      <c r="C3134" s="284"/>
      <c r="D3134" s="284"/>
      <c r="E3134" s="241"/>
      <c r="F3134" s="242" t="s">
        <v>13</v>
      </c>
      <c r="G3134" s="32" t="str">
        <f t="shared" si="53"/>
        <v/>
      </c>
      <c r="H3134" s="33"/>
      <c r="I3134" s="20"/>
      <c r="J3134" s="19">
        <v>0</v>
      </c>
    </row>
    <row r="3135" spans="1:10" ht="15.75" hidden="1" thickBot="1" x14ac:dyDescent="0.3">
      <c r="A3135" s="270" t="s">
        <v>784</v>
      </c>
      <c r="B3135" s="271" t="s">
        <v>3182</v>
      </c>
      <c r="C3135" s="272"/>
      <c r="D3135" s="273" t="s">
        <v>106</v>
      </c>
      <c r="E3135" s="236"/>
      <c r="F3135" s="237" t="s">
        <v>13</v>
      </c>
      <c r="G3135" s="274" t="str">
        <f t="shared" si="53"/>
        <v/>
      </c>
      <c r="H3135" s="275"/>
      <c r="I3135" s="276"/>
      <c r="J3135" s="19">
        <v>0</v>
      </c>
    </row>
    <row r="3136" spans="1:10" ht="15.75" hidden="1" thickBot="1" x14ac:dyDescent="0.3">
      <c r="A3136" s="288"/>
      <c r="B3136" s="278"/>
      <c r="C3136" s="279"/>
      <c r="D3136" s="279"/>
      <c r="E3136" s="238"/>
      <c r="F3136" s="239" t="s">
        <v>13</v>
      </c>
      <c r="G3136" s="22" t="str">
        <f t="shared" si="53"/>
        <v/>
      </c>
      <c r="H3136" s="23"/>
      <c r="I3136" s="20"/>
      <c r="J3136" s="19">
        <v>0</v>
      </c>
    </row>
    <row r="3137" spans="1:10" ht="15.75" hidden="1" thickBot="1" x14ac:dyDescent="0.3">
      <c r="A3137" s="288"/>
      <c r="B3137" s="278"/>
      <c r="C3137" s="280" t="s">
        <v>6378</v>
      </c>
      <c r="D3137" s="280" t="s">
        <v>6039</v>
      </c>
      <c r="E3137" s="234">
        <v>0.3</v>
      </c>
      <c r="F3137" s="235">
        <v>26.562000000000001</v>
      </c>
      <c r="G3137" s="22">
        <f t="shared" si="53"/>
        <v>7.9686000000000003</v>
      </c>
      <c r="H3137" s="26">
        <f>SUM(G3137:G3138)</f>
        <v>12.847837999999999</v>
      </c>
      <c r="I3137" s="27"/>
      <c r="J3137" s="19">
        <v>0</v>
      </c>
    </row>
    <row r="3138" spans="1:10" ht="15.75" hidden="1" thickBot="1" x14ac:dyDescent="0.3">
      <c r="A3138" s="288"/>
      <c r="B3138" s="278"/>
      <c r="C3138" s="280" t="s">
        <v>6547</v>
      </c>
      <c r="D3138" s="280" t="s">
        <v>1044</v>
      </c>
      <c r="E3138" s="234">
        <v>0.11899999999999999</v>
      </c>
      <c r="F3138" s="240">
        <v>41.001999999999995</v>
      </c>
      <c r="G3138" s="22">
        <f t="shared" si="53"/>
        <v>4.8792379999999991</v>
      </c>
      <c r="H3138" s="23"/>
      <c r="I3138" s="20"/>
      <c r="J3138" s="19">
        <v>0</v>
      </c>
    </row>
    <row r="3139" spans="1:10" ht="15.75" hidden="1" thickBot="1" x14ac:dyDescent="0.3">
      <c r="A3139" s="288"/>
      <c r="B3139" s="278"/>
      <c r="C3139" s="280"/>
      <c r="D3139" s="280"/>
      <c r="E3139" s="234"/>
      <c r="F3139" s="240" t="s">
        <v>13</v>
      </c>
      <c r="G3139" s="22" t="str">
        <f t="shared" si="53"/>
        <v/>
      </c>
      <c r="H3139" s="23"/>
      <c r="I3139" s="20"/>
      <c r="J3139" s="19">
        <v>0</v>
      </c>
    </row>
    <row r="3140" spans="1:10" ht="39" hidden="1" thickBot="1" x14ac:dyDescent="0.3">
      <c r="A3140" s="288"/>
      <c r="B3140" s="278"/>
      <c r="C3140" s="289" t="s">
        <v>785</v>
      </c>
      <c r="D3140" s="280"/>
      <c r="E3140" s="234"/>
      <c r="F3140" s="240" t="s">
        <v>13</v>
      </c>
      <c r="G3140" s="22" t="str">
        <f t="shared" si="53"/>
        <v/>
      </c>
      <c r="H3140" s="23"/>
      <c r="I3140" s="20"/>
      <c r="J3140" s="19">
        <v>0</v>
      </c>
    </row>
    <row r="3141" spans="1:10" ht="15.75" hidden="1" thickBot="1" x14ac:dyDescent="0.3">
      <c r="A3141" s="288"/>
      <c r="B3141" s="278"/>
      <c r="C3141" s="294" t="s">
        <v>786</v>
      </c>
      <c r="D3141" s="280"/>
      <c r="E3141" s="234"/>
      <c r="F3141" s="240" t="s">
        <v>13</v>
      </c>
      <c r="G3141" s="22" t="str">
        <f t="shared" si="53"/>
        <v/>
      </c>
      <c r="H3141" s="23"/>
      <c r="I3141" s="20"/>
      <c r="J3141" s="19">
        <v>0</v>
      </c>
    </row>
    <row r="3142" spans="1:10" ht="15.75" hidden="1" thickBot="1" x14ac:dyDescent="0.3">
      <c r="A3142" s="290"/>
      <c r="B3142" s="283"/>
      <c r="C3142" s="284"/>
      <c r="D3142" s="284"/>
      <c r="E3142" s="241"/>
      <c r="F3142" s="242" t="s">
        <v>13</v>
      </c>
      <c r="G3142" s="32" t="str">
        <f t="shared" si="53"/>
        <v/>
      </c>
      <c r="H3142" s="33"/>
      <c r="I3142" s="20"/>
      <c r="J3142" s="19">
        <v>0</v>
      </c>
    </row>
    <row r="3143" spans="1:10" ht="15.75" hidden="1" thickBot="1" x14ac:dyDescent="0.3">
      <c r="A3143" s="270" t="s">
        <v>787</v>
      </c>
      <c r="B3143" s="271" t="s">
        <v>3183</v>
      </c>
      <c r="C3143" s="272"/>
      <c r="D3143" s="273" t="s">
        <v>18</v>
      </c>
      <c r="E3143" s="236"/>
      <c r="F3143" s="237" t="s">
        <v>13</v>
      </c>
      <c r="G3143" s="274" t="str">
        <f t="shared" si="53"/>
        <v/>
      </c>
      <c r="H3143" s="275"/>
      <c r="I3143" s="276"/>
      <c r="J3143" s="19">
        <v>0</v>
      </c>
    </row>
    <row r="3144" spans="1:10" ht="15.75" hidden="1" thickBot="1" x14ac:dyDescent="0.3">
      <c r="A3144" s="277"/>
      <c r="B3144" s="278"/>
      <c r="C3144" s="279"/>
      <c r="D3144" s="279"/>
      <c r="E3144" s="238"/>
      <c r="F3144" s="239" t="s">
        <v>13</v>
      </c>
      <c r="G3144" s="22" t="str">
        <f t="shared" si="53"/>
        <v/>
      </c>
      <c r="H3144" s="23"/>
      <c r="I3144" s="20"/>
      <c r="J3144" s="19">
        <v>0</v>
      </c>
    </row>
    <row r="3145" spans="1:10" ht="15.75" hidden="1" thickBot="1" x14ac:dyDescent="0.3">
      <c r="A3145" s="277"/>
      <c r="B3145" s="278"/>
      <c r="C3145" s="280" t="s">
        <v>6378</v>
      </c>
      <c r="D3145" s="280" t="s">
        <v>6039</v>
      </c>
      <c r="E3145" s="234">
        <v>1.5</v>
      </c>
      <c r="F3145" s="235">
        <v>26.562000000000001</v>
      </c>
      <c r="G3145" s="22">
        <f t="shared" si="53"/>
        <v>39.843000000000004</v>
      </c>
      <c r="H3145" s="26">
        <f>SUM(G3145:G3145)</f>
        <v>39.843000000000004</v>
      </c>
      <c r="I3145" s="27"/>
      <c r="J3145" s="19">
        <v>0</v>
      </c>
    </row>
    <row r="3146" spans="1:10" ht="15.75" hidden="1" thickBot="1" x14ac:dyDescent="0.3">
      <c r="A3146" s="282"/>
      <c r="B3146" s="283"/>
      <c r="C3146" s="284"/>
      <c r="D3146" s="284"/>
      <c r="E3146" s="241"/>
      <c r="F3146" s="242" t="s">
        <v>13</v>
      </c>
      <c r="G3146" s="32" t="str">
        <f t="shared" ref="G3146:G3209" si="54">IF(ISNUMBER(F3146),E3146*F3146,"")</f>
        <v/>
      </c>
      <c r="H3146" s="33"/>
      <c r="I3146" s="20"/>
      <c r="J3146" s="19">
        <v>0</v>
      </c>
    </row>
    <row r="3147" spans="1:10" ht="15.75" hidden="1" thickBot="1" x14ac:dyDescent="0.3">
      <c r="A3147" s="270" t="s">
        <v>788</v>
      </c>
      <c r="B3147" s="271" t="s">
        <v>3184</v>
      </c>
      <c r="C3147" s="272"/>
      <c r="D3147" s="273" t="s">
        <v>68</v>
      </c>
      <c r="E3147" s="236"/>
      <c r="F3147" s="237" t="s">
        <v>13</v>
      </c>
      <c r="G3147" s="274" t="str">
        <f t="shared" si="54"/>
        <v/>
      </c>
      <c r="H3147" s="275"/>
      <c r="I3147" s="276"/>
      <c r="J3147" s="19">
        <v>0</v>
      </c>
    </row>
    <row r="3148" spans="1:10" ht="15.75" hidden="1" thickBot="1" x14ac:dyDescent="0.3">
      <c r="A3148" s="277"/>
      <c r="B3148" s="278"/>
      <c r="C3148" s="279"/>
      <c r="D3148" s="279"/>
      <c r="E3148" s="238"/>
      <c r="F3148" s="239" t="s">
        <v>13</v>
      </c>
      <c r="G3148" s="22" t="str">
        <f t="shared" si="54"/>
        <v/>
      </c>
      <c r="H3148" s="23"/>
      <c r="I3148" s="20"/>
      <c r="J3148" s="19">
        <v>0</v>
      </c>
    </row>
    <row r="3149" spans="1:10" ht="15.75" hidden="1" thickBot="1" x14ac:dyDescent="0.3">
      <c r="A3149" s="277"/>
      <c r="B3149" s="278"/>
      <c r="C3149" s="280" t="s">
        <v>6378</v>
      </c>
      <c r="D3149" s="280" t="s">
        <v>6039</v>
      </c>
      <c r="E3149" s="234">
        <v>0.47899999999999998</v>
      </c>
      <c r="F3149" s="235">
        <v>26.562000000000001</v>
      </c>
      <c r="G3149" s="22">
        <f t="shared" si="54"/>
        <v>12.723198</v>
      </c>
      <c r="H3149" s="26">
        <f>SUM(G3149:G3153)</f>
        <v>93.052138999999997</v>
      </c>
      <c r="I3149" s="27"/>
      <c r="J3149" s="19">
        <v>0</v>
      </c>
    </row>
    <row r="3150" spans="1:10" ht="15.75" hidden="1" thickBot="1" x14ac:dyDescent="0.3">
      <c r="A3150" s="277"/>
      <c r="B3150" s="278"/>
      <c r="C3150" s="280" t="s">
        <v>6143</v>
      </c>
      <c r="D3150" s="280" t="s">
        <v>6039</v>
      </c>
      <c r="E3150" s="234">
        <v>0.46600000000000003</v>
      </c>
      <c r="F3150" s="235">
        <v>22.097000000000001</v>
      </c>
      <c r="G3150" s="22">
        <f t="shared" si="54"/>
        <v>10.297202</v>
      </c>
      <c r="H3150" s="23"/>
      <c r="I3150" s="20"/>
      <c r="J3150" s="19">
        <v>0</v>
      </c>
    </row>
    <row r="3151" spans="1:10" ht="26.25" hidden="1" thickBot="1" x14ac:dyDescent="0.3">
      <c r="A3151" s="277"/>
      <c r="B3151" s="278"/>
      <c r="C3151" s="280" t="s">
        <v>6550</v>
      </c>
      <c r="D3151" s="280" t="s">
        <v>1304</v>
      </c>
      <c r="E3151" s="234">
        <v>4.609</v>
      </c>
      <c r="F3151" s="240">
        <v>13.014999999999999</v>
      </c>
      <c r="G3151" s="22">
        <f t="shared" si="54"/>
        <v>59.986134999999997</v>
      </c>
      <c r="H3151" s="23"/>
      <c r="I3151" s="20"/>
      <c r="J3151" s="19">
        <v>0</v>
      </c>
    </row>
    <row r="3152" spans="1:10" ht="26.25" hidden="1" thickBot="1" x14ac:dyDescent="0.3">
      <c r="A3152" s="277"/>
      <c r="B3152" s="278"/>
      <c r="C3152" s="280" t="s">
        <v>6399</v>
      </c>
      <c r="D3152" s="280" t="s">
        <v>1304</v>
      </c>
      <c r="E3152" s="234">
        <v>4.0359999999999996</v>
      </c>
      <c r="F3152" s="240">
        <v>2.4889999999999999</v>
      </c>
      <c r="G3152" s="22">
        <f t="shared" si="54"/>
        <v>10.045603999999999</v>
      </c>
      <c r="H3152" s="23"/>
      <c r="I3152" s="20"/>
      <c r="J3152" s="19">
        <v>0</v>
      </c>
    </row>
    <row r="3153" spans="1:10" ht="15.75" hidden="1" thickBot="1" x14ac:dyDescent="0.3">
      <c r="A3153" s="277"/>
      <c r="B3153" s="278"/>
      <c r="C3153" s="280" t="s">
        <v>789</v>
      </c>
      <c r="D3153" s="280" t="s">
        <v>68</v>
      </c>
      <c r="E3153" s="234">
        <v>1</v>
      </c>
      <c r="F3153" s="240" t="s">
        <v>13</v>
      </c>
      <c r="G3153" s="22" t="str">
        <f t="shared" si="54"/>
        <v/>
      </c>
      <c r="H3153" s="23"/>
      <c r="I3153" s="20"/>
      <c r="J3153" s="19">
        <v>0</v>
      </c>
    </row>
    <row r="3154" spans="1:10" ht="15.75" hidden="1" thickBot="1" x14ac:dyDescent="0.3">
      <c r="A3154" s="282"/>
      <c r="B3154" s="283"/>
      <c r="C3154" s="284"/>
      <c r="D3154" s="284"/>
      <c r="E3154" s="241"/>
      <c r="F3154" s="242" t="s">
        <v>13</v>
      </c>
      <c r="G3154" s="32" t="str">
        <f t="shared" si="54"/>
        <v/>
      </c>
      <c r="H3154" s="33"/>
      <c r="I3154" s="20"/>
      <c r="J3154" s="19">
        <v>0</v>
      </c>
    </row>
    <row r="3155" spans="1:10" ht="15.75" hidden="1" thickBot="1" x14ac:dyDescent="0.3">
      <c r="A3155" s="270" t="s">
        <v>790</v>
      </c>
      <c r="B3155" s="271" t="s">
        <v>3185</v>
      </c>
      <c r="C3155" s="272"/>
      <c r="D3155" s="273" t="s">
        <v>18</v>
      </c>
      <c r="E3155" s="236"/>
      <c r="F3155" s="237" t="s">
        <v>13</v>
      </c>
      <c r="G3155" s="274" t="str">
        <f t="shared" si="54"/>
        <v/>
      </c>
      <c r="H3155" s="275"/>
      <c r="I3155" s="276"/>
      <c r="J3155" s="19">
        <v>0</v>
      </c>
    </row>
    <row r="3156" spans="1:10" ht="15.75" hidden="1" thickBot="1" x14ac:dyDescent="0.3">
      <c r="A3156" s="277"/>
      <c r="B3156" s="278"/>
      <c r="C3156" s="279"/>
      <c r="D3156" s="279"/>
      <c r="E3156" s="238"/>
      <c r="F3156" s="239" t="s">
        <v>13</v>
      </c>
      <c r="G3156" s="22" t="str">
        <f t="shared" si="54"/>
        <v/>
      </c>
      <c r="H3156" s="23"/>
      <c r="I3156" s="20"/>
      <c r="J3156" s="19">
        <v>0</v>
      </c>
    </row>
    <row r="3157" spans="1:10" ht="15.75" hidden="1" thickBot="1" x14ac:dyDescent="0.3">
      <c r="A3157" s="277"/>
      <c r="B3157" s="278"/>
      <c r="C3157" s="280" t="s">
        <v>6378</v>
      </c>
      <c r="D3157" s="280" t="s">
        <v>6039</v>
      </c>
      <c r="E3157" s="234">
        <v>0.4</v>
      </c>
      <c r="F3157" s="235">
        <v>26.562000000000001</v>
      </c>
      <c r="G3157" s="22">
        <f t="shared" si="54"/>
        <v>10.6248</v>
      </c>
      <c r="H3157" s="26">
        <f>SUM(G3157:G3158)</f>
        <v>10.6248</v>
      </c>
      <c r="I3157" s="27"/>
      <c r="J3157" s="19">
        <v>0</v>
      </c>
    </row>
    <row r="3158" spans="1:10" ht="15.75" hidden="1" thickBot="1" x14ac:dyDescent="0.3">
      <c r="A3158" s="277"/>
      <c r="B3158" s="278"/>
      <c r="C3158" s="280" t="s">
        <v>791</v>
      </c>
      <c r="D3158" s="292" t="s">
        <v>18</v>
      </c>
      <c r="E3158" s="234">
        <v>1</v>
      </c>
      <c r="F3158" s="240" t="s">
        <v>13</v>
      </c>
      <c r="G3158" s="22" t="str">
        <f t="shared" si="54"/>
        <v/>
      </c>
      <c r="H3158" s="23"/>
      <c r="I3158" s="20"/>
      <c r="J3158" s="19">
        <v>0</v>
      </c>
    </row>
    <row r="3159" spans="1:10" ht="15.75" hidden="1" thickBot="1" x14ac:dyDescent="0.3">
      <c r="A3159" s="282"/>
      <c r="B3159" s="283"/>
      <c r="C3159" s="284"/>
      <c r="D3159" s="284"/>
      <c r="E3159" s="241"/>
      <c r="F3159" s="242" t="s">
        <v>13</v>
      </c>
      <c r="G3159" s="32" t="str">
        <f t="shared" si="54"/>
        <v/>
      </c>
      <c r="H3159" s="33"/>
      <c r="I3159" s="20"/>
      <c r="J3159" s="19">
        <v>0</v>
      </c>
    </row>
    <row r="3160" spans="1:10" ht="15.75" hidden="1" thickBot="1" x14ac:dyDescent="0.3">
      <c r="A3160" s="270" t="s">
        <v>792</v>
      </c>
      <c r="B3160" s="271" t="s">
        <v>3186</v>
      </c>
      <c r="C3160" s="272"/>
      <c r="D3160" s="273" t="s">
        <v>72</v>
      </c>
      <c r="E3160" s="236"/>
      <c r="F3160" s="237" t="s">
        <v>13</v>
      </c>
      <c r="G3160" s="274" t="str">
        <f t="shared" si="54"/>
        <v/>
      </c>
      <c r="H3160" s="275"/>
      <c r="I3160" s="276"/>
      <c r="J3160" s="19">
        <v>0</v>
      </c>
    </row>
    <row r="3161" spans="1:10" ht="15.75" hidden="1" thickBot="1" x14ac:dyDescent="0.3">
      <c r="A3161" s="277"/>
      <c r="B3161" s="278"/>
      <c r="C3161" s="279"/>
      <c r="D3161" s="279"/>
      <c r="E3161" s="238"/>
      <c r="F3161" s="239" t="s">
        <v>13</v>
      </c>
      <c r="G3161" s="22" t="str">
        <f t="shared" si="54"/>
        <v/>
      </c>
      <c r="H3161" s="23"/>
      <c r="I3161" s="20"/>
      <c r="J3161" s="19">
        <v>0</v>
      </c>
    </row>
    <row r="3162" spans="1:10" ht="39" hidden="1" thickBot="1" x14ac:dyDescent="0.3">
      <c r="A3162" s="277"/>
      <c r="B3162" s="278"/>
      <c r="C3162" s="280" t="s">
        <v>6209</v>
      </c>
      <c r="D3162" s="280" t="s">
        <v>83</v>
      </c>
      <c r="E3162" s="234">
        <v>0.74299999999999999</v>
      </c>
      <c r="F3162" s="240">
        <v>0.20899999999999999</v>
      </c>
      <c r="G3162" s="22">
        <f t="shared" si="54"/>
        <v>0.15528699999999998</v>
      </c>
      <c r="H3162" s="26">
        <f>SUM(G3162:G3166)</f>
        <v>11.639771450000001</v>
      </c>
      <c r="I3162" s="27"/>
      <c r="J3162" s="19">
        <v>0</v>
      </c>
    </row>
    <row r="3163" spans="1:10" ht="26.25" hidden="1" thickBot="1" x14ac:dyDescent="0.3">
      <c r="A3163" s="277"/>
      <c r="B3163" s="278"/>
      <c r="C3163" s="280" t="s">
        <v>6210</v>
      </c>
      <c r="D3163" s="280" t="s">
        <v>1044</v>
      </c>
      <c r="E3163" s="234">
        <v>2.5000000000000001E-2</v>
      </c>
      <c r="F3163" s="240">
        <v>19</v>
      </c>
      <c r="G3163" s="22">
        <f t="shared" si="54"/>
        <v>0.47500000000000003</v>
      </c>
      <c r="H3163" s="23"/>
      <c r="I3163" s="20"/>
      <c r="J3163" s="19">
        <v>0</v>
      </c>
    </row>
    <row r="3164" spans="1:10" ht="15.75" hidden="1" thickBot="1" x14ac:dyDescent="0.3">
      <c r="A3164" s="277"/>
      <c r="B3164" s="278"/>
      <c r="C3164" s="280" t="s">
        <v>6191</v>
      </c>
      <c r="D3164" s="280" t="s">
        <v>6039</v>
      </c>
      <c r="E3164" s="234">
        <v>9.1999999999999998E-3</v>
      </c>
      <c r="F3164" s="240">
        <v>22.856999999999999</v>
      </c>
      <c r="G3164" s="22">
        <f t="shared" si="54"/>
        <v>0.21028439999999998</v>
      </c>
      <c r="H3164" s="23"/>
      <c r="I3164" s="20"/>
      <c r="J3164" s="19">
        <v>0</v>
      </c>
    </row>
    <row r="3165" spans="1:10" ht="15.75" hidden="1" thickBot="1" x14ac:dyDescent="0.3">
      <c r="A3165" s="277"/>
      <c r="B3165" s="278"/>
      <c r="C3165" s="280" t="s">
        <v>6192</v>
      </c>
      <c r="D3165" s="280" t="s">
        <v>6039</v>
      </c>
      <c r="E3165" s="234">
        <v>5.6099999999999997E-2</v>
      </c>
      <c r="F3165" s="240">
        <v>28.509499999999999</v>
      </c>
      <c r="G3165" s="22">
        <f t="shared" si="54"/>
        <v>1.5993829499999999</v>
      </c>
      <c r="H3165" s="23"/>
      <c r="I3165" s="20"/>
      <c r="J3165" s="19">
        <v>0</v>
      </c>
    </row>
    <row r="3166" spans="1:10" ht="15.75" hidden="1" thickBot="1" x14ac:dyDescent="0.3">
      <c r="A3166" s="277"/>
      <c r="B3166" s="278"/>
      <c r="C3166" s="280" t="s">
        <v>6239</v>
      </c>
      <c r="D3166" s="280" t="s">
        <v>1044</v>
      </c>
      <c r="E3166" s="234">
        <v>1</v>
      </c>
      <c r="F3166" s="240">
        <v>9.1998171000000006</v>
      </c>
      <c r="G3166" s="22">
        <f t="shared" si="54"/>
        <v>9.1998171000000006</v>
      </c>
      <c r="H3166" s="23"/>
      <c r="I3166" s="20"/>
      <c r="J3166" s="19">
        <v>0</v>
      </c>
    </row>
    <row r="3167" spans="1:10" ht="15.75" hidden="1" thickBot="1" x14ac:dyDescent="0.3">
      <c r="A3167" s="282"/>
      <c r="B3167" s="283"/>
      <c r="C3167" s="284"/>
      <c r="D3167" s="284"/>
      <c r="E3167" s="241"/>
      <c r="F3167" s="242" t="s">
        <v>13</v>
      </c>
      <c r="G3167" s="32" t="str">
        <f t="shared" si="54"/>
        <v/>
      </c>
      <c r="H3167" s="33"/>
      <c r="I3167" s="20"/>
      <c r="J3167" s="19">
        <v>0</v>
      </c>
    </row>
    <row r="3168" spans="1:10" ht="15.75" hidden="1" thickBot="1" x14ac:dyDescent="0.3">
      <c r="A3168" s="270" t="s">
        <v>793</v>
      </c>
      <c r="B3168" s="271" t="s">
        <v>3187</v>
      </c>
      <c r="C3168" s="272"/>
      <c r="D3168" s="273" t="s">
        <v>18</v>
      </c>
      <c r="E3168" s="236"/>
      <c r="F3168" s="237" t="s">
        <v>13</v>
      </c>
      <c r="G3168" s="274" t="str">
        <f t="shared" si="54"/>
        <v/>
      </c>
      <c r="H3168" s="275"/>
      <c r="I3168" s="276"/>
      <c r="J3168" s="19">
        <v>0</v>
      </c>
    </row>
    <row r="3169" spans="1:10" ht="15.75" hidden="1" thickBot="1" x14ac:dyDescent="0.3">
      <c r="A3169" s="277"/>
      <c r="B3169" s="278"/>
      <c r="C3169" s="279"/>
      <c r="D3169" s="279"/>
      <c r="E3169" s="238"/>
      <c r="F3169" s="239" t="s">
        <v>13</v>
      </c>
      <c r="G3169" s="22" t="str">
        <f t="shared" si="54"/>
        <v/>
      </c>
      <c r="H3169" s="23"/>
      <c r="I3169" s="20"/>
      <c r="J3169" s="19">
        <v>0</v>
      </c>
    </row>
    <row r="3170" spans="1:10" ht="15.75" hidden="1" thickBot="1" x14ac:dyDescent="0.3">
      <c r="A3170" s="277"/>
      <c r="B3170" s="278"/>
      <c r="C3170" s="280" t="s">
        <v>6378</v>
      </c>
      <c r="D3170" s="280" t="s">
        <v>6039</v>
      </c>
      <c r="E3170" s="234">
        <v>0.2</v>
      </c>
      <c r="F3170" s="235">
        <v>26.562000000000001</v>
      </c>
      <c r="G3170" s="22">
        <f t="shared" si="54"/>
        <v>5.3124000000000002</v>
      </c>
      <c r="H3170" s="26">
        <f>SUM(G3170:G3171)</f>
        <v>5.3124000000000002</v>
      </c>
      <c r="I3170" s="27"/>
      <c r="J3170" s="19">
        <v>0</v>
      </c>
    </row>
    <row r="3171" spans="1:10" ht="26.25" hidden="1" thickBot="1" x14ac:dyDescent="0.3">
      <c r="A3171" s="277"/>
      <c r="B3171" s="278"/>
      <c r="C3171" s="280" t="s">
        <v>794</v>
      </c>
      <c r="D3171" s="280" t="s">
        <v>18</v>
      </c>
      <c r="E3171" s="234">
        <v>1</v>
      </c>
      <c r="F3171" s="240" t="s">
        <v>13</v>
      </c>
      <c r="G3171" s="22" t="str">
        <f t="shared" si="54"/>
        <v/>
      </c>
      <c r="H3171" s="23"/>
      <c r="I3171" s="20"/>
      <c r="J3171" s="19">
        <v>0</v>
      </c>
    </row>
    <row r="3172" spans="1:10" ht="15.75" hidden="1" thickBot="1" x14ac:dyDescent="0.3">
      <c r="A3172" s="282"/>
      <c r="B3172" s="283"/>
      <c r="C3172" s="284"/>
      <c r="D3172" s="284"/>
      <c r="E3172" s="241"/>
      <c r="F3172" s="242" t="s">
        <v>13</v>
      </c>
      <c r="G3172" s="32" t="str">
        <f t="shared" si="54"/>
        <v/>
      </c>
      <c r="H3172" s="33"/>
      <c r="I3172" s="20"/>
      <c r="J3172" s="19">
        <v>0</v>
      </c>
    </row>
    <row r="3173" spans="1:10" ht="15.75" hidden="1" thickBot="1" x14ac:dyDescent="0.3">
      <c r="A3173" s="270" t="s">
        <v>795</v>
      </c>
      <c r="B3173" s="271" t="s">
        <v>3188</v>
      </c>
      <c r="C3173" s="272"/>
      <c r="D3173" s="273" t="s">
        <v>18</v>
      </c>
      <c r="E3173" s="236"/>
      <c r="F3173" s="237" t="s">
        <v>13</v>
      </c>
      <c r="G3173" s="274" t="str">
        <f t="shared" si="54"/>
        <v/>
      </c>
      <c r="H3173" s="275"/>
      <c r="I3173" s="276"/>
      <c r="J3173" s="19">
        <v>0</v>
      </c>
    </row>
    <row r="3174" spans="1:10" ht="15.75" hidden="1" thickBot="1" x14ac:dyDescent="0.3">
      <c r="A3174" s="277"/>
      <c r="B3174" s="278"/>
      <c r="C3174" s="279"/>
      <c r="D3174" s="279"/>
      <c r="E3174" s="238"/>
      <c r="F3174" s="239" t="s">
        <v>13</v>
      </c>
      <c r="G3174" s="22" t="str">
        <f t="shared" si="54"/>
        <v/>
      </c>
      <c r="H3174" s="23"/>
      <c r="I3174" s="20"/>
      <c r="J3174" s="19">
        <v>0</v>
      </c>
    </row>
    <row r="3175" spans="1:10" ht="15.75" hidden="1" thickBot="1" x14ac:dyDescent="0.3">
      <c r="A3175" s="277"/>
      <c r="B3175" s="278"/>
      <c r="C3175" s="280" t="s">
        <v>6378</v>
      </c>
      <c r="D3175" s="280" t="s">
        <v>6039</v>
      </c>
      <c r="E3175" s="234">
        <v>0.3</v>
      </c>
      <c r="F3175" s="235">
        <v>26.562000000000001</v>
      </c>
      <c r="G3175" s="22">
        <f t="shared" si="54"/>
        <v>7.9686000000000003</v>
      </c>
      <c r="H3175" s="26">
        <f>SUM(G3175:G3176)</f>
        <v>7.9686000000000003</v>
      </c>
      <c r="I3175" s="27"/>
      <c r="J3175" s="19">
        <v>0</v>
      </c>
    </row>
    <row r="3176" spans="1:10" ht="39" hidden="1" thickBot="1" x14ac:dyDescent="0.3">
      <c r="A3176" s="277"/>
      <c r="B3176" s="278"/>
      <c r="C3176" s="280" t="s">
        <v>796</v>
      </c>
      <c r="D3176" s="280" t="s">
        <v>18</v>
      </c>
      <c r="E3176" s="234">
        <v>1</v>
      </c>
      <c r="F3176" s="240" t="s">
        <v>13</v>
      </c>
      <c r="G3176" s="22" t="str">
        <f t="shared" si="54"/>
        <v/>
      </c>
      <c r="H3176" s="23"/>
      <c r="I3176" s="20"/>
      <c r="J3176" s="19">
        <v>0</v>
      </c>
    </row>
    <row r="3177" spans="1:10" ht="15.75" hidden="1" thickBot="1" x14ac:dyDescent="0.3">
      <c r="A3177" s="282"/>
      <c r="B3177" s="283"/>
      <c r="C3177" s="284"/>
      <c r="D3177" s="284"/>
      <c r="E3177" s="241"/>
      <c r="F3177" s="242" t="s">
        <v>13</v>
      </c>
      <c r="G3177" s="32" t="str">
        <f t="shared" si="54"/>
        <v/>
      </c>
      <c r="H3177" s="33"/>
      <c r="I3177" s="20"/>
      <c r="J3177" s="19">
        <v>0</v>
      </c>
    </row>
    <row r="3178" spans="1:10" ht="15.75" hidden="1" thickBot="1" x14ac:dyDescent="0.3">
      <c r="A3178" s="270" t="s">
        <v>797</v>
      </c>
      <c r="B3178" s="271" t="s">
        <v>3189</v>
      </c>
      <c r="C3178" s="272"/>
      <c r="D3178" s="273" t="s">
        <v>18</v>
      </c>
      <c r="E3178" s="236"/>
      <c r="F3178" s="237" t="s">
        <v>13</v>
      </c>
      <c r="G3178" s="274" t="str">
        <f t="shared" si="54"/>
        <v/>
      </c>
      <c r="H3178" s="275"/>
      <c r="I3178" s="276"/>
      <c r="J3178" s="19">
        <v>0</v>
      </c>
    </row>
    <row r="3179" spans="1:10" ht="15.75" hidden="1" thickBot="1" x14ac:dyDescent="0.3">
      <c r="A3179" s="277"/>
      <c r="B3179" s="278"/>
      <c r="C3179" s="279"/>
      <c r="D3179" s="279"/>
      <c r="E3179" s="238"/>
      <c r="F3179" s="239" t="s">
        <v>13</v>
      </c>
      <c r="G3179" s="22" t="str">
        <f t="shared" si="54"/>
        <v/>
      </c>
      <c r="H3179" s="23"/>
      <c r="I3179" s="20"/>
      <c r="J3179" s="19">
        <v>0</v>
      </c>
    </row>
    <row r="3180" spans="1:10" ht="15.75" hidden="1" thickBot="1" x14ac:dyDescent="0.3">
      <c r="A3180" s="277"/>
      <c r="B3180" s="278"/>
      <c r="C3180" s="280" t="s">
        <v>6378</v>
      </c>
      <c r="D3180" s="280" t="s">
        <v>6039</v>
      </c>
      <c r="E3180" s="234">
        <v>0.3</v>
      </c>
      <c r="F3180" s="235">
        <v>26.562000000000001</v>
      </c>
      <c r="G3180" s="22">
        <f t="shared" si="54"/>
        <v>7.9686000000000003</v>
      </c>
      <c r="H3180" s="26">
        <f>SUM(G3180:G3181)</f>
        <v>7.9686000000000003</v>
      </c>
      <c r="I3180" s="27"/>
      <c r="J3180" s="19">
        <v>0</v>
      </c>
    </row>
    <row r="3181" spans="1:10" ht="39" hidden="1" thickBot="1" x14ac:dyDescent="0.3">
      <c r="A3181" s="277"/>
      <c r="B3181" s="278"/>
      <c r="C3181" s="280" t="s">
        <v>798</v>
      </c>
      <c r="D3181" s="280" t="s">
        <v>18</v>
      </c>
      <c r="E3181" s="234">
        <v>1</v>
      </c>
      <c r="F3181" s="240" t="s">
        <v>13</v>
      </c>
      <c r="G3181" s="22" t="str">
        <f t="shared" si="54"/>
        <v/>
      </c>
      <c r="H3181" s="23"/>
      <c r="I3181" s="20"/>
      <c r="J3181" s="19">
        <v>0</v>
      </c>
    </row>
    <row r="3182" spans="1:10" ht="15.75" hidden="1" thickBot="1" x14ac:dyDescent="0.3">
      <c r="A3182" s="282"/>
      <c r="B3182" s="283"/>
      <c r="C3182" s="284"/>
      <c r="D3182" s="284"/>
      <c r="E3182" s="241"/>
      <c r="F3182" s="242" t="s">
        <v>13</v>
      </c>
      <c r="G3182" s="32" t="str">
        <f t="shared" si="54"/>
        <v/>
      </c>
      <c r="H3182" s="33"/>
      <c r="I3182" s="20"/>
      <c r="J3182" s="19">
        <v>0</v>
      </c>
    </row>
    <row r="3183" spans="1:10" ht="15.75" hidden="1" thickBot="1" x14ac:dyDescent="0.3">
      <c r="A3183" s="270" t="s">
        <v>799</v>
      </c>
      <c r="B3183" s="271" t="s">
        <v>3190</v>
      </c>
      <c r="C3183" s="272"/>
      <c r="D3183" s="273" t="s">
        <v>18</v>
      </c>
      <c r="E3183" s="236"/>
      <c r="F3183" s="237" t="s">
        <v>13</v>
      </c>
      <c r="G3183" s="274" t="str">
        <f t="shared" si="54"/>
        <v/>
      </c>
      <c r="H3183" s="275"/>
      <c r="I3183" s="276"/>
      <c r="J3183" s="19">
        <v>0</v>
      </c>
    </row>
    <row r="3184" spans="1:10" ht="15.75" hidden="1" thickBot="1" x14ac:dyDescent="0.3">
      <c r="A3184" s="277"/>
      <c r="B3184" s="278"/>
      <c r="C3184" s="279"/>
      <c r="D3184" s="279"/>
      <c r="E3184" s="238"/>
      <c r="F3184" s="239" t="s">
        <v>13</v>
      </c>
      <c r="G3184" s="22" t="str">
        <f t="shared" si="54"/>
        <v/>
      </c>
      <c r="H3184" s="23"/>
      <c r="I3184" s="20"/>
      <c r="J3184" s="19">
        <v>0</v>
      </c>
    </row>
    <row r="3185" spans="1:10" ht="15.75" hidden="1" thickBot="1" x14ac:dyDescent="0.3">
      <c r="A3185" s="277"/>
      <c r="B3185" s="278"/>
      <c r="C3185" s="280" t="s">
        <v>6378</v>
      </c>
      <c r="D3185" s="280" t="s">
        <v>6039</v>
      </c>
      <c r="E3185" s="234">
        <v>0.3</v>
      </c>
      <c r="F3185" s="235">
        <v>26.562000000000001</v>
      </c>
      <c r="G3185" s="22">
        <f t="shared" si="54"/>
        <v>7.9686000000000003</v>
      </c>
      <c r="H3185" s="26">
        <f>SUM(G3185:G3186)</f>
        <v>7.9686000000000003</v>
      </c>
      <c r="I3185" s="27"/>
      <c r="J3185" s="19">
        <v>0</v>
      </c>
    </row>
    <row r="3186" spans="1:10" ht="26.25" hidden="1" thickBot="1" x14ac:dyDescent="0.3">
      <c r="A3186" s="277"/>
      <c r="B3186" s="278"/>
      <c r="C3186" s="280" t="s">
        <v>800</v>
      </c>
      <c r="D3186" s="280" t="s">
        <v>18</v>
      </c>
      <c r="E3186" s="234">
        <v>1</v>
      </c>
      <c r="F3186" s="240" t="s">
        <v>13</v>
      </c>
      <c r="G3186" s="22" t="str">
        <f t="shared" si="54"/>
        <v/>
      </c>
      <c r="H3186" s="23"/>
      <c r="I3186" s="20"/>
      <c r="J3186" s="19">
        <v>0</v>
      </c>
    </row>
    <row r="3187" spans="1:10" ht="15.75" hidden="1" thickBot="1" x14ac:dyDescent="0.3">
      <c r="A3187" s="282"/>
      <c r="B3187" s="283"/>
      <c r="C3187" s="284"/>
      <c r="D3187" s="284"/>
      <c r="E3187" s="241"/>
      <c r="F3187" s="242" t="s">
        <v>13</v>
      </c>
      <c r="G3187" s="32" t="str">
        <f t="shared" si="54"/>
        <v/>
      </c>
      <c r="H3187" s="33"/>
      <c r="I3187" s="20"/>
      <c r="J3187" s="19">
        <v>0</v>
      </c>
    </row>
    <row r="3188" spans="1:10" ht="15.75" hidden="1" thickBot="1" x14ac:dyDescent="0.3">
      <c r="A3188" s="270" t="s">
        <v>801</v>
      </c>
      <c r="B3188" s="271" t="s">
        <v>3191</v>
      </c>
      <c r="C3188" s="272"/>
      <c r="D3188" s="273" t="s">
        <v>18</v>
      </c>
      <c r="E3188" s="236"/>
      <c r="F3188" s="237" t="s">
        <v>13</v>
      </c>
      <c r="G3188" s="274" t="str">
        <f t="shared" si="54"/>
        <v/>
      </c>
      <c r="H3188" s="275"/>
      <c r="I3188" s="276"/>
      <c r="J3188" s="19">
        <v>0</v>
      </c>
    </row>
    <row r="3189" spans="1:10" ht="15.75" hidden="1" thickBot="1" x14ac:dyDescent="0.3">
      <c r="A3189" s="277"/>
      <c r="B3189" s="278"/>
      <c r="C3189" s="279"/>
      <c r="D3189" s="279"/>
      <c r="E3189" s="238"/>
      <c r="F3189" s="239" t="s">
        <v>13</v>
      </c>
      <c r="G3189" s="22" t="str">
        <f t="shared" si="54"/>
        <v/>
      </c>
      <c r="H3189" s="23"/>
      <c r="I3189" s="20"/>
      <c r="J3189" s="19">
        <v>0</v>
      </c>
    </row>
    <row r="3190" spans="1:10" ht="15.75" hidden="1" thickBot="1" x14ac:dyDescent="0.3">
      <c r="A3190" s="277"/>
      <c r="B3190" s="278"/>
      <c r="C3190" s="280" t="s">
        <v>6378</v>
      </c>
      <c r="D3190" s="280" t="s">
        <v>6039</v>
      </c>
      <c r="E3190" s="234">
        <v>0.15</v>
      </c>
      <c r="F3190" s="235">
        <v>26.562000000000001</v>
      </c>
      <c r="G3190" s="22">
        <f t="shared" si="54"/>
        <v>3.9843000000000002</v>
      </c>
      <c r="H3190" s="26">
        <f>SUM(G3190:G3191)</f>
        <v>3.9843000000000002</v>
      </c>
      <c r="I3190" s="27"/>
      <c r="J3190" s="19">
        <v>0</v>
      </c>
    </row>
    <row r="3191" spans="1:10" ht="26.25" hidden="1" thickBot="1" x14ac:dyDescent="0.3">
      <c r="A3191" s="277"/>
      <c r="B3191" s="278"/>
      <c r="C3191" s="280" t="s">
        <v>802</v>
      </c>
      <c r="D3191" s="280" t="s">
        <v>18</v>
      </c>
      <c r="E3191" s="234">
        <v>1</v>
      </c>
      <c r="F3191" s="240" t="s">
        <v>13</v>
      </c>
      <c r="G3191" s="22" t="str">
        <f t="shared" si="54"/>
        <v/>
      </c>
      <c r="H3191" s="23"/>
      <c r="I3191" s="20"/>
      <c r="J3191" s="19">
        <v>0</v>
      </c>
    </row>
    <row r="3192" spans="1:10" ht="15.75" hidden="1" thickBot="1" x14ac:dyDescent="0.3">
      <c r="A3192" s="282"/>
      <c r="B3192" s="283"/>
      <c r="C3192" s="284"/>
      <c r="D3192" s="284"/>
      <c r="E3192" s="241"/>
      <c r="F3192" s="242" t="s">
        <v>13</v>
      </c>
      <c r="G3192" s="32" t="str">
        <f t="shared" si="54"/>
        <v/>
      </c>
      <c r="H3192" s="33"/>
      <c r="I3192" s="20"/>
      <c r="J3192" s="19">
        <v>0</v>
      </c>
    </row>
    <row r="3193" spans="1:10" ht="15.75" hidden="1" thickBot="1" x14ac:dyDescent="0.3">
      <c r="A3193" s="270" t="s">
        <v>803</v>
      </c>
      <c r="B3193" s="271" t="s">
        <v>3192</v>
      </c>
      <c r="C3193" s="272"/>
      <c r="D3193" s="273" t="s">
        <v>18</v>
      </c>
      <c r="E3193" s="236"/>
      <c r="F3193" s="237" t="s">
        <v>13</v>
      </c>
      <c r="G3193" s="274" t="str">
        <f t="shared" si="54"/>
        <v/>
      </c>
      <c r="H3193" s="275"/>
      <c r="I3193" s="276"/>
      <c r="J3193" s="19">
        <v>0</v>
      </c>
    </row>
    <row r="3194" spans="1:10" ht="15.75" hidden="1" thickBot="1" x14ac:dyDescent="0.3">
      <c r="A3194" s="277"/>
      <c r="B3194" s="278"/>
      <c r="C3194" s="279"/>
      <c r="D3194" s="279"/>
      <c r="E3194" s="238"/>
      <c r="F3194" s="239" t="s">
        <v>13</v>
      </c>
      <c r="G3194" s="22" t="str">
        <f t="shared" si="54"/>
        <v/>
      </c>
      <c r="H3194" s="23"/>
      <c r="I3194" s="20"/>
      <c r="J3194" s="19">
        <v>0</v>
      </c>
    </row>
    <row r="3195" spans="1:10" ht="15.75" hidden="1" thickBot="1" x14ac:dyDescent="0.3">
      <c r="A3195" s="277"/>
      <c r="B3195" s="278"/>
      <c r="C3195" s="280" t="s">
        <v>6378</v>
      </c>
      <c r="D3195" s="280" t="s">
        <v>6039</v>
      </c>
      <c r="E3195" s="234">
        <v>0.15</v>
      </c>
      <c r="F3195" s="235">
        <v>26.562000000000001</v>
      </c>
      <c r="G3195" s="22">
        <f t="shared" si="54"/>
        <v>3.9843000000000002</v>
      </c>
      <c r="H3195" s="26">
        <f>SUM(G3195:G3196)</f>
        <v>3.9843000000000002</v>
      </c>
      <c r="I3195" s="27"/>
      <c r="J3195" s="19">
        <v>0</v>
      </c>
    </row>
    <row r="3196" spans="1:10" ht="26.25" hidden="1" thickBot="1" x14ac:dyDescent="0.3">
      <c r="A3196" s="277"/>
      <c r="B3196" s="278"/>
      <c r="C3196" s="280" t="s">
        <v>804</v>
      </c>
      <c r="D3196" s="280" t="s">
        <v>18</v>
      </c>
      <c r="E3196" s="234">
        <v>1</v>
      </c>
      <c r="F3196" s="240" t="s">
        <v>13</v>
      </c>
      <c r="G3196" s="22" t="str">
        <f t="shared" si="54"/>
        <v/>
      </c>
      <c r="H3196" s="23"/>
      <c r="I3196" s="20"/>
      <c r="J3196" s="19">
        <v>0</v>
      </c>
    </row>
    <row r="3197" spans="1:10" ht="15.75" hidden="1" thickBot="1" x14ac:dyDescent="0.3">
      <c r="A3197" s="282"/>
      <c r="B3197" s="283"/>
      <c r="C3197" s="284"/>
      <c r="D3197" s="284"/>
      <c r="E3197" s="241"/>
      <c r="F3197" s="242" t="s">
        <v>13</v>
      </c>
      <c r="G3197" s="32" t="str">
        <f t="shared" si="54"/>
        <v/>
      </c>
      <c r="H3197" s="33"/>
      <c r="I3197" s="20"/>
      <c r="J3197" s="19">
        <v>0</v>
      </c>
    </row>
    <row r="3198" spans="1:10" ht="15.75" hidden="1" thickBot="1" x14ac:dyDescent="0.3">
      <c r="A3198" s="270" t="s">
        <v>805</v>
      </c>
      <c r="B3198" s="271" t="s">
        <v>3193</v>
      </c>
      <c r="C3198" s="272"/>
      <c r="D3198" s="273" t="s">
        <v>18</v>
      </c>
      <c r="E3198" s="236"/>
      <c r="F3198" s="237" t="s">
        <v>13</v>
      </c>
      <c r="G3198" s="274" t="str">
        <f t="shared" si="54"/>
        <v/>
      </c>
      <c r="H3198" s="275"/>
      <c r="I3198" s="276"/>
      <c r="J3198" s="19">
        <v>0</v>
      </c>
    </row>
    <row r="3199" spans="1:10" ht="15.75" hidden="1" thickBot="1" x14ac:dyDescent="0.3">
      <c r="A3199" s="277"/>
      <c r="B3199" s="278"/>
      <c r="C3199" s="279"/>
      <c r="D3199" s="279"/>
      <c r="E3199" s="238"/>
      <c r="F3199" s="239" t="s">
        <v>13</v>
      </c>
      <c r="G3199" s="22" t="str">
        <f t="shared" si="54"/>
        <v/>
      </c>
      <c r="H3199" s="23"/>
      <c r="I3199" s="20"/>
      <c r="J3199" s="19">
        <v>0</v>
      </c>
    </row>
    <row r="3200" spans="1:10" ht="15.75" hidden="1" thickBot="1" x14ac:dyDescent="0.3">
      <c r="A3200" s="277"/>
      <c r="B3200" s="278"/>
      <c r="C3200" s="280" t="s">
        <v>6378</v>
      </c>
      <c r="D3200" s="280" t="s">
        <v>6039</v>
      </c>
      <c r="E3200" s="234">
        <v>0.15</v>
      </c>
      <c r="F3200" s="235">
        <v>26.562000000000001</v>
      </c>
      <c r="G3200" s="22">
        <f t="shared" si="54"/>
        <v>3.9843000000000002</v>
      </c>
      <c r="H3200" s="26">
        <f>SUM(G3200:G3201)</f>
        <v>3.9843000000000002</v>
      </c>
      <c r="I3200" s="27"/>
      <c r="J3200" s="19">
        <v>0</v>
      </c>
    </row>
    <row r="3201" spans="1:10" ht="26.25" hidden="1" thickBot="1" x14ac:dyDescent="0.3">
      <c r="A3201" s="277"/>
      <c r="B3201" s="278"/>
      <c r="C3201" s="280" t="s">
        <v>806</v>
      </c>
      <c r="D3201" s="280" t="s">
        <v>18</v>
      </c>
      <c r="E3201" s="234">
        <v>1</v>
      </c>
      <c r="F3201" s="240" t="s">
        <v>13</v>
      </c>
      <c r="G3201" s="22" t="str">
        <f t="shared" si="54"/>
        <v/>
      </c>
      <c r="H3201" s="23"/>
      <c r="I3201" s="20"/>
      <c r="J3201" s="19">
        <v>0</v>
      </c>
    </row>
    <row r="3202" spans="1:10" ht="15.75" hidden="1" thickBot="1" x14ac:dyDescent="0.3">
      <c r="A3202" s="282"/>
      <c r="B3202" s="283"/>
      <c r="C3202" s="284"/>
      <c r="D3202" s="284"/>
      <c r="E3202" s="241"/>
      <c r="F3202" s="242" t="s">
        <v>13</v>
      </c>
      <c r="G3202" s="32" t="str">
        <f t="shared" si="54"/>
        <v/>
      </c>
      <c r="H3202" s="33"/>
      <c r="I3202" s="20"/>
      <c r="J3202" s="19">
        <v>0</v>
      </c>
    </row>
    <row r="3203" spans="1:10" ht="15.75" hidden="1" thickBot="1" x14ac:dyDescent="0.3">
      <c r="A3203" s="270" t="s">
        <v>807</v>
      </c>
      <c r="B3203" s="271" t="s">
        <v>3194</v>
      </c>
      <c r="C3203" s="272"/>
      <c r="D3203" s="273" t="s">
        <v>18</v>
      </c>
      <c r="E3203" s="236"/>
      <c r="F3203" s="237" t="s">
        <v>13</v>
      </c>
      <c r="G3203" s="274" t="str">
        <f t="shared" si="54"/>
        <v/>
      </c>
      <c r="H3203" s="275"/>
      <c r="I3203" s="276"/>
      <c r="J3203" s="19">
        <v>0</v>
      </c>
    </row>
    <row r="3204" spans="1:10" ht="15.75" hidden="1" thickBot="1" x14ac:dyDescent="0.3">
      <c r="A3204" s="277"/>
      <c r="B3204" s="278"/>
      <c r="C3204" s="279"/>
      <c r="D3204" s="279"/>
      <c r="E3204" s="238"/>
      <c r="F3204" s="239" t="s">
        <v>13</v>
      </c>
      <c r="G3204" s="22" t="str">
        <f t="shared" si="54"/>
        <v/>
      </c>
      <c r="H3204" s="23"/>
      <c r="I3204" s="20"/>
      <c r="J3204" s="19">
        <v>0</v>
      </c>
    </row>
    <row r="3205" spans="1:10" ht="15.75" hidden="1" thickBot="1" x14ac:dyDescent="0.3">
      <c r="A3205" s="277"/>
      <c r="B3205" s="278"/>
      <c r="C3205" s="280" t="s">
        <v>6378</v>
      </c>
      <c r="D3205" s="280" t="s">
        <v>6039</v>
      </c>
      <c r="E3205" s="234">
        <v>0.15</v>
      </c>
      <c r="F3205" s="235">
        <v>26.562000000000001</v>
      </c>
      <c r="G3205" s="22">
        <f t="shared" si="54"/>
        <v>3.9843000000000002</v>
      </c>
      <c r="H3205" s="26">
        <f>SUM(G3205:G3206)</f>
        <v>3.9843000000000002</v>
      </c>
      <c r="I3205" s="27"/>
      <c r="J3205" s="19">
        <v>0</v>
      </c>
    </row>
    <row r="3206" spans="1:10" ht="15.75" hidden="1" thickBot="1" x14ac:dyDescent="0.3">
      <c r="A3206" s="277"/>
      <c r="B3206" s="278"/>
      <c r="C3206" s="280" t="s">
        <v>808</v>
      </c>
      <c r="D3206" s="280" t="s">
        <v>18</v>
      </c>
      <c r="E3206" s="234">
        <v>1</v>
      </c>
      <c r="F3206" s="240" t="s">
        <v>13</v>
      </c>
      <c r="G3206" s="22" t="str">
        <f t="shared" si="54"/>
        <v/>
      </c>
      <c r="H3206" s="23"/>
      <c r="I3206" s="20"/>
      <c r="J3206" s="19">
        <v>0</v>
      </c>
    </row>
    <row r="3207" spans="1:10" ht="15.75" hidden="1" thickBot="1" x14ac:dyDescent="0.3">
      <c r="A3207" s="282"/>
      <c r="B3207" s="283"/>
      <c r="C3207" s="284"/>
      <c r="D3207" s="284"/>
      <c r="E3207" s="241"/>
      <c r="F3207" s="242" t="s">
        <v>13</v>
      </c>
      <c r="G3207" s="32" t="str">
        <f t="shared" si="54"/>
        <v/>
      </c>
      <c r="H3207" s="33"/>
      <c r="I3207" s="20"/>
      <c r="J3207" s="19">
        <v>0</v>
      </c>
    </row>
    <row r="3208" spans="1:10" ht="15.75" hidden="1" thickBot="1" x14ac:dyDescent="0.3">
      <c r="A3208" s="270" t="s">
        <v>809</v>
      </c>
      <c r="B3208" s="271" t="s">
        <v>3195</v>
      </c>
      <c r="C3208" s="272"/>
      <c r="D3208" s="273" t="s">
        <v>18</v>
      </c>
      <c r="E3208" s="236"/>
      <c r="F3208" s="237" t="s">
        <v>13</v>
      </c>
      <c r="G3208" s="274" t="str">
        <f t="shared" si="54"/>
        <v/>
      </c>
      <c r="H3208" s="275"/>
      <c r="I3208" s="276"/>
      <c r="J3208" s="19">
        <v>0</v>
      </c>
    </row>
    <row r="3209" spans="1:10" ht="15.75" hidden="1" thickBot="1" x14ac:dyDescent="0.3">
      <c r="A3209" s="277"/>
      <c r="B3209" s="278"/>
      <c r="C3209" s="279"/>
      <c r="D3209" s="279"/>
      <c r="E3209" s="238"/>
      <c r="F3209" s="239" t="s">
        <v>13</v>
      </c>
      <c r="G3209" s="22" t="str">
        <f t="shared" si="54"/>
        <v/>
      </c>
      <c r="H3209" s="23"/>
      <c r="I3209" s="20"/>
      <c r="J3209" s="19">
        <v>0</v>
      </c>
    </row>
    <row r="3210" spans="1:10" ht="15.75" hidden="1" thickBot="1" x14ac:dyDescent="0.3">
      <c r="A3210" s="277"/>
      <c r="B3210" s="278"/>
      <c r="C3210" s="280" t="s">
        <v>6378</v>
      </c>
      <c r="D3210" s="280" t="s">
        <v>6039</v>
      </c>
      <c r="E3210" s="234">
        <v>0.4</v>
      </c>
      <c r="F3210" s="235">
        <v>26.562000000000001</v>
      </c>
      <c r="G3210" s="22">
        <f t="shared" ref="G3210:G3273" si="55">IF(ISNUMBER(F3210),E3210*F3210,"")</f>
        <v>10.6248</v>
      </c>
      <c r="H3210" s="26">
        <f>SUM(G3210:G3211)</f>
        <v>10.6248</v>
      </c>
      <c r="I3210" s="27"/>
      <c r="J3210" s="19">
        <v>0</v>
      </c>
    </row>
    <row r="3211" spans="1:10" ht="39" hidden="1" thickBot="1" x14ac:dyDescent="0.3">
      <c r="A3211" s="277"/>
      <c r="B3211" s="278"/>
      <c r="C3211" s="280" t="s">
        <v>810</v>
      </c>
      <c r="D3211" s="280" t="s">
        <v>18</v>
      </c>
      <c r="E3211" s="234">
        <v>1</v>
      </c>
      <c r="F3211" s="240" t="s">
        <v>13</v>
      </c>
      <c r="G3211" s="22" t="str">
        <f t="shared" si="55"/>
        <v/>
      </c>
      <c r="H3211" s="23"/>
      <c r="I3211" s="20"/>
      <c r="J3211" s="19">
        <v>0</v>
      </c>
    </row>
    <row r="3212" spans="1:10" ht="15.75" hidden="1" thickBot="1" x14ac:dyDescent="0.3">
      <c r="A3212" s="282"/>
      <c r="B3212" s="283"/>
      <c r="C3212" s="284"/>
      <c r="D3212" s="284"/>
      <c r="E3212" s="241"/>
      <c r="F3212" s="242" t="s">
        <v>13</v>
      </c>
      <c r="G3212" s="32" t="str">
        <f t="shared" si="55"/>
        <v/>
      </c>
      <c r="H3212" s="33"/>
      <c r="I3212" s="20"/>
      <c r="J3212" s="19">
        <v>0</v>
      </c>
    </row>
    <row r="3213" spans="1:10" ht="15.75" hidden="1" thickBot="1" x14ac:dyDescent="0.3">
      <c r="A3213" s="270" t="s">
        <v>811</v>
      </c>
      <c r="B3213" s="271" t="s">
        <v>3196</v>
      </c>
      <c r="C3213" s="272"/>
      <c r="D3213" s="273" t="s">
        <v>3197</v>
      </c>
      <c r="E3213" s="236"/>
      <c r="F3213" s="237" t="s">
        <v>13</v>
      </c>
      <c r="G3213" s="274" t="str">
        <f t="shared" si="55"/>
        <v/>
      </c>
      <c r="H3213" s="275"/>
      <c r="I3213" s="276"/>
      <c r="J3213" s="19">
        <v>0</v>
      </c>
    </row>
    <row r="3214" spans="1:10" ht="15.75" hidden="1" thickBot="1" x14ac:dyDescent="0.3">
      <c r="A3214" s="288"/>
      <c r="B3214" s="278"/>
      <c r="C3214" s="279"/>
      <c r="D3214" s="279"/>
      <c r="E3214" s="238"/>
      <c r="F3214" s="239" t="s">
        <v>13</v>
      </c>
      <c r="G3214" s="22" t="str">
        <f t="shared" si="55"/>
        <v/>
      </c>
      <c r="H3214" s="23"/>
      <c r="I3214" s="20"/>
      <c r="J3214" s="19">
        <v>0</v>
      </c>
    </row>
    <row r="3215" spans="1:10" ht="15.75" hidden="1" thickBot="1" x14ac:dyDescent="0.3">
      <c r="A3215" s="288"/>
      <c r="B3215" s="278"/>
      <c r="C3215" s="280" t="s">
        <v>6143</v>
      </c>
      <c r="D3215" s="280" t="s">
        <v>6039</v>
      </c>
      <c r="E3215" s="234">
        <v>2.9209999999999998</v>
      </c>
      <c r="F3215" s="235">
        <v>22.097000000000001</v>
      </c>
      <c r="G3215" s="22">
        <f t="shared" si="55"/>
        <v>64.545337000000004</v>
      </c>
      <c r="H3215" s="26">
        <f>SUM(G3215:G3215)</f>
        <v>64.545337000000004</v>
      </c>
      <c r="I3215" s="27"/>
      <c r="J3215" s="19">
        <v>0</v>
      </c>
    </row>
    <row r="3216" spans="1:10" ht="15.75" hidden="1" thickBot="1" x14ac:dyDescent="0.3">
      <c r="A3216" s="288"/>
      <c r="B3216" s="278"/>
      <c r="C3216" s="280"/>
      <c r="D3216" s="280"/>
      <c r="E3216" s="234"/>
      <c r="F3216" s="240" t="s">
        <v>13</v>
      </c>
      <c r="G3216" s="22" t="str">
        <f t="shared" si="55"/>
        <v/>
      </c>
      <c r="H3216" s="23"/>
      <c r="I3216" s="20"/>
      <c r="J3216" s="19">
        <v>0</v>
      </c>
    </row>
    <row r="3217" spans="1:10" ht="15.75" hidden="1" thickBot="1" x14ac:dyDescent="0.3">
      <c r="A3217" s="288"/>
      <c r="B3217" s="278"/>
      <c r="C3217" s="294" t="s">
        <v>786</v>
      </c>
      <c r="D3217" s="280"/>
      <c r="E3217" s="234"/>
      <c r="F3217" s="240" t="s">
        <v>13</v>
      </c>
      <c r="G3217" s="22" t="str">
        <f t="shared" si="55"/>
        <v/>
      </c>
      <c r="H3217" s="23"/>
      <c r="I3217" s="20"/>
      <c r="J3217" s="19">
        <v>0</v>
      </c>
    </row>
    <row r="3218" spans="1:10" ht="15.75" hidden="1" thickBot="1" x14ac:dyDescent="0.3">
      <c r="A3218" s="290"/>
      <c r="B3218" s="283"/>
      <c r="C3218" s="284"/>
      <c r="D3218" s="284"/>
      <c r="E3218" s="241"/>
      <c r="F3218" s="242" t="s">
        <v>13</v>
      </c>
      <c r="G3218" s="32" t="str">
        <f t="shared" si="55"/>
        <v/>
      </c>
      <c r="H3218" s="33"/>
      <c r="I3218" s="20"/>
      <c r="J3218" s="19">
        <v>0</v>
      </c>
    </row>
    <row r="3219" spans="1:10" ht="15.75" hidden="1" thickBot="1" x14ac:dyDescent="0.3">
      <c r="A3219" s="270" t="s">
        <v>812</v>
      </c>
      <c r="B3219" s="271" t="s">
        <v>3198</v>
      </c>
      <c r="C3219" s="272"/>
      <c r="D3219" s="273" t="s">
        <v>68</v>
      </c>
      <c r="E3219" s="236"/>
      <c r="F3219" s="237" t="s">
        <v>13</v>
      </c>
      <c r="G3219" s="274" t="str">
        <f t="shared" si="55"/>
        <v/>
      </c>
      <c r="H3219" s="275"/>
      <c r="I3219" s="276"/>
      <c r="J3219" s="19">
        <v>0</v>
      </c>
    </row>
    <row r="3220" spans="1:10" ht="15.75" hidden="1" thickBot="1" x14ac:dyDescent="0.3">
      <c r="A3220" s="277"/>
      <c r="B3220" s="278"/>
      <c r="C3220" s="279"/>
      <c r="D3220" s="279"/>
      <c r="E3220" s="238"/>
      <c r="F3220" s="239" t="s">
        <v>13</v>
      </c>
      <c r="G3220" s="22" t="str">
        <f t="shared" si="55"/>
        <v/>
      </c>
      <c r="H3220" s="23"/>
      <c r="I3220" s="20"/>
      <c r="J3220" s="19">
        <v>0</v>
      </c>
    </row>
    <row r="3221" spans="1:10" ht="15.75" hidden="1" thickBot="1" x14ac:dyDescent="0.3">
      <c r="A3221" s="277"/>
      <c r="B3221" s="278"/>
      <c r="C3221" s="280" t="s">
        <v>6378</v>
      </c>
      <c r="D3221" s="280" t="s">
        <v>6039</v>
      </c>
      <c r="E3221" s="234">
        <v>1.5</v>
      </c>
      <c r="F3221" s="235">
        <v>26.562000000000001</v>
      </c>
      <c r="G3221" s="22">
        <f t="shared" si="55"/>
        <v>39.843000000000004</v>
      </c>
      <c r="H3221" s="26">
        <f>SUM(G3221:G3223)</f>
        <v>187.416</v>
      </c>
      <c r="I3221" s="27"/>
      <c r="J3221" s="19">
        <v>0</v>
      </c>
    </row>
    <row r="3222" spans="1:10" ht="15.75" hidden="1" thickBot="1" x14ac:dyDescent="0.3">
      <c r="A3222" s="277"/>
      <c r="B3222" s="278"/>
      <c r="C3222" s="280" t="s">
        <v>6143</v>
      </c>
      <c r="D3222" s="280" t="s">
        <v>6039</v>
      </c>
      <c r="E3222" s="234">
        <v>1</v>
      </c>
      <c r="F3222" s="235">
        <v>22.097000000000001</v>
      </c>
      <c r="G3222" s="22">
        <f t="shared" si="55"/>
        <v>22.097000000000001</v>
      </c>
      <c r="H3222" s="23"/>
      <c r="I3222" s="20"/>
      <c r="J3222" s="19">
        <v>0</v>
      </c>
    </row>
    <row r="3223" spans="1:10" ht="15.75" hidden="1" thickBot="1" x14ac:dyDescent="0.3">
      <c r="A3223" s="277"/>
      <c r="B3223" s="278"/>
      <c r="C3223" s="280" t="s">
        <v>6552</v>
      </c>
      <c r="D3223" s="280" t="s">
        <v>162</v>
      </c>
      <c r="E3223" s="234">
        <v>1</v>
      </c>
      <c r="F3223" s="240">
        <v>125.476</v>
      </c>
      <c r="G3223" s="22">
        <f t="shared" si="55"/>
        <v>125.476</v>
      </c>
      <c r="H3223" s="23"/>
      <c r="I3223" s="20"/>
      <c r="J3223" s="19">
        <v>0</v>
      </c>
    </row>
    <row r="3224" spans="1:10" ht="15.75" hidden="1" thickBot="1" x14ac:dyDescent="0.3">
      <c r="A3224" s="282"/>
      <c r="B3224" s="283"/>
      <c r="C3224" s="284"/>
      <c r="D3224" s="284"/>
      <c r="E3224" s="241"/>
      <c r="F3224" s="242" t="s">
        <v>13</v>
      </c>
      <c r="G3224" s="32" t="str">
        <f t="shared" si="55"/>
        <v/>
      </c>
      <c r="H3224" s="33"/>
      <c r="I3224" s="20"/>
      <c r="J3224" s="19">
        <v>0</v>
      </c>
    </row>
    <row r="3225" spans="1:10" ht="15.75" hidden="1" thickBot="1" x14ac:dyDescent="0.3">
      <c r="A3225" s="270" t="s">
        <v>813</v>
      </c>
      <c r="B3225" s="271" t="s">
        <v>3199</v>
      </c>
      <c r="C3225" s="272"/>
      <c r="D3225" s="273" t="s">
        <v>68</v>
      </c>
      <c r="E3225" s="236"/>
      <c r="F3225" s="237" t="s">
        <v>13</v>
      </c>
      <c r="G3225" s="274" t="str">
        <f t="shared" si="55"/>
        <v/>
      </c>
      <c r="H3225" s="275"/>
      <c r="I3225" s="276"/>
      <c r="J3225" s="19">
        <v>0</v>
      </c>
    </row>
    <row r="3226" spans="1:10" ht="15.75" hidden="1" thickBot="1" x14ac:dyDescent="0.3">
      <c r="A3226" s="277"/>
      <c r="B3226" s="278"/>
      <c r="C3226" s="279"/>
      <c r="D3226" s="279"/>
      <c r="E3226" s="238"/>
      <c r="F3226" s="239" t="s">
        <v>13</v>
      </c>
      <c r="G3226" s="22" t="str">
        <f t="shared" si="55"/>
        <v/>
      </c>
      <c r="H3226" s="23"/>
      <c r="I3226" s="20"/>
      <c r="J3226" s="19">
        <v>0</v>
      </c>
    </row>
    <row r="3227" spans="1:10" ht="15.75" hidden="1" thickBot="1" x14ac:dyDescent="0.3">
      <c r="A3227" s="277"/>
      <c r="B3227" s="278"/>
      <c r="C3227" s="280" t="s">
        <v>6378</v>
      </c>
      <c r="D3227" s="280" t="s">
        <v>6039</v>
      </c>
      <c r="E3227" s="234">
        <v>1.5</v>
      </c>
      <c r="F3227" s="235">
        <v>26.562000000000001</v>
      </c>
      <c r="G3227" s="22">
        <f t="shared" si="55"/>
        <v>39.843000000000004</v>
      </c>
      <c r="H3227" s="26">
        <f>SUM(G3227:G3229)</f>
        <v>278.6635</v>
      </c>
      <c r="I3227" s="27"/>
      <c r="J3227" s="19">
        <v>0</v>
      </c>
    </row>
    <row r="3228" spans="1:10" ht="15.75" hidden="1" thickBot="1" x14ac:dyDescent="0.3">
      <c r="A3228" s="277"/>
      <c r="B3228" s="278"/>
      <c r="C3228" s="280" t="s">
        <v>6143</v>
      </c>
      <c r="D3228" s="280" t="s">
        <v>6039</v>
      </c>
      <c r="E3228" s="234">
        <v>1</v>
      </c>
      <c r="F3228" s="235">
        <v>22.097000000000001</v>
      </c>
      <c r="G3228" s="22">
        <f t="shared" si="55"/>
        <v>22.097000000000001</v>
      </c>
      <c r="H3228" s="23"/>
      <c r="I3228" s="20"/>
      <c r="J3228" s="19">
        <v>0</v>
      </c>
    </row>
    <row r="3229" spans="1:10" ht="15.75" hidden="1" thickBot="1" x14ac:dyDescent="0.3">
      <c r="A3229" s="277"/>
      <c r="B3229" s="278"/>
      <c r="C3229" s="280" t="s">
        <v>6553</v>
      </c>
      <c r="D3229" s="280" t="s">
        <v>162</v>
      </c>
      <c r="E3229" s="234">
        <v>1</v>
      </c>
      <c r="F3229" s="240">
        <v>216.72349999999997</v>
      </c>
      <c r="G3229" s="22">
        <f t="shared" si="55"/>
        <v>216.72349999999997</v>
      </c>
      <c r="H3229" s="23"/>
      <c r="I3229" s="20"/>
      <c r="J3229" s="19">
        <v>0</v>
      </c>
    </row>
    <row r="3230" spans="1:10" ht="15.75" hidden="1" thickBot="1" x14ac:dyDescent="0.3">
      <c r="A3230" s="282"/>
      <c r="B3230" s="283"/>
      <c r="C3230" s="284"/>
      <c r="D3230" s="284"/>
      <c r="E3230" s="241"/>
      <c r="F3230" s="242" t="s">
        <v>13</v>
      </c>
      <c r="G3230" s="32" t="str">
        <f t="shared" si="55"/>
        <v/>
      </c>
      <c r="H3230" s="33"/>
      <c r="I3230" s="20"/>
      <c r="J3230" s="19">
        <v>0</v>
      </c>
    </row>
    <row r="3231" spans="1:10" ht="15.75" hidden="1" thickBot="1" x14ac:dyDescent="0.3">
      <c r="A3231" s="270" t="s">
        <v>814</v>
      </c>
      <c r="B3231" s="271" t="s">
        <v>3200</v>
      </c>
      <c r="C3231" s="272"/>
      <c r="D3231" s="273" t="s">
        <v>106</v>
      </c>
      <c r="E3231" s="236"/>
      <c r="F3231" s="237" t="s">
        <v>13</v>
      </c>
      <c r="G3231" s="274" t="str">
        <f t="shared" si="55"/>
        <v/>
      </c>
      <c r="H3231" s="275"/>
      <c r="I3231" s="276"/>
      <c r="J3231" s="19">
        <v>0</v>
      </c>
    </row>
    <row r="3232" spans="1:10" ht="15.75" hidden="1" thickBot="1" x14ac:dyDescent="0.3">
      <c r="A3232" s="277"/>
      <c r="B3232" s="278"/>
      <c r="C3232" s="279"/>
      <c r="D3232" s="279"/>
      <c r="E3232" s="238"/>
      <c r="F3232" s="239" t="s">
        <v>13</v>
      </c>
      <c r="G3232" s="22" t="str">
        <f t="shared" si="55"/>
        <v/>
      </c>
      <c r="H3232" s="23"/>
      <c r="I3232" s="20"/>
      <c r="J3232" s="19">
        <v>0</v>
      </c>
    </row>
    <row r="3233" spans="1:10" ht="15.75" hidden="1" thickBot="1" x14ac:dyDescent="0.3">
      <c r="A3233" s="277"/>
      <c r="B3233" s="278"/>
      <c r="C3233" s="280" t="s">
        <v>6378</v>
      </c>
      <c r="D3233" s="280" t="s">
        <v>6039</v>
      </c>
      <c r="E3233" s="234">
        <v>0.5</v>
      </c>
      <c r="F3233" s="235">
        <v>26.562000000000001</v>
      </c>
      <c r="G3233" s="22">
        <f t="shared" si="55"/>
        <v>13.281000000000001</v>
      </c>
      <c r="H3233" s="26">
        <f>SUM(G3233:G3235)</f>
        <v>37.97625</v>
      </c>
      <c r="I3233" s="27"/>
      <c r="J3233" s="19">
        <v>0</v>
      </c>
    </row>
    <row r="3234" spans="1:10" ht="15.75" hidden="1" thickBot="1" x14ac:dyDescent="0.3">
      <c r="A3234" s="277"/>
      <c r="B3234" s="278"/>
      <c r="C3234" s="280" t="s">
        <v>6143</v>
      </c>
      <c r="D3234" s="280" t="s">
        <v>6039</v>
      </c>
      <c r="E3234" s="234">
        <v>0.25</v>
      </c>
      <c r="F3234" s="235">
        <v>22.097000000000001</v>
      </c>
      <c r="G3234" s="22">
        <f t="shared" si="55"/>
        <v>5.5242500000000003</v>
      </c>
      <c r="H3234" s="23"/>
      <c r="I3234" s="20"/>
      <c r="J3234" s="19">
        <v>0</v>
      </c>
    </row>
    <row r="3235" spans="1:10" ht="15.75" hidden="1" thickBot="1" x14ac:dyDescent="0.3">
      <c r="A3235" s="277"/>
      <c r="B3235" s="278"/>
      <c r="C3235" s="280" t="s">
        <v>6434</v>
      </c>
      <c r="D3235" s="280" t="s">
        <v>1044</v>
      </c>
      <c r="E3235" s="234">
        <v>2</v>
      </c>
      <c r="F3235" s="240">
        <v>9.5854999999999997</v>
      </c>
      <c r="G3235" s="22">
        <f t="shared" si="55"/>
        <v>19.170999999999999</v>
      </c>
      <c r="H3235" s="23"/>
      <c r="I3235" s="20"/>
      <c r="J3235" s="19">
        <v>0</v>
      </c>
    </row>
    <row r="3236" spans="1:10" ht="15.75" hidden="1" thickBot="1" x14ac:dyDescent="0.3">
      <c r="A3236" s="282"/>
      <c r="B3236" s="283"/>
      <c r="C3236" s="284"/>
      <c r="D3236" s="284"/>
      <c r="E3236" s="241"/>
      <c r="F3236" s="242" t="s">
        <v>13</v>
      </c>
      <c r="G3236" s="32" t="str">
        <f t="shared" si="55"/>
        <v/>
      </c>
      <c r="H3236" s="33"/>
      <c r="I3236" s="20"/>
      <c r="J3236" s="19">
        <v>0</v>
      </c>
    </row>
    <row r="3237" spans="1:10" ht="15.75" hidden="1" thickBot="1" x14ac:dyDescent="0.3">
      <c r="A3237" s="270" t="s">
        <v>815</v>
      </c>
      <c r="B3237" s="271" t="s">
        <v>3201</v>
      </c>
      <c r="C3237" s="272"/>
      <c r="D3237" s="273" t="s">
        <v>68</v>
      </c>
      <c r="E3237" s="236"/>
      <c r="F3237" s="237" t="s">
        <v>13</v>
      </c>
      <c r="G3237" s="274" t="str">
        <f t="shared" si="55"/>
        <v/>
      </c>
      <c r="H3237" s="275"/>
      <c r="I3237" s="276"/>
      <c r="J3237" s="19">
        <v>0</v>
      </c>
    </row>
    <row r="3238" spans="1:10" ht="15.75" hidden="1" thickBot="1" x14ac:dyDescent="0.3">
      <c r="A3238" s="277"/>
      <c r="B3238" s="278"/>
      <c r="C3238" s="279"/>
      <c r="D3238" s="279"/>
      <c r="E3238" s="238"/>
      <c r="F3238" s="239" t="s">
        <v>13</v>
      </c>
      <c r="G3238" s="22" t="str">
        <f t="shared" si="55"/>
        <v/>
      </c>
      <c r="H3238" s="23"/>
      <c r="I3238" s="20"/>
      <c r="J3238" s="19">
        <v>0</v>
      </c>
    </row>
    <row r="3239" spans="1:10" ht="15.75" hidden="1" thickBot="1" x14ac:dyDescent="0.3">
      <c r="A3239" s="277"/>
      <c r="B3239" s="278"/>
      <c r="C3239" s="280" t="s">
        <v>6143</v>
      </c>
      <c r="D3239" s="280" t="s">
        <v>6039</v>
      </c>
      <c r="E3239" s="234">
        <v>1</v>
      </c>
      <c r="F3239" s="235">
        <v>22.097000000000001</v>
      </c>
      <c r="G3239" s="22">
        <f t="shared" si="55"/>
        <v>22.097000000000001</v>
      </c>
      <c r="H3239" s="26">
        <f>SUM(G3239:G3240)</f>
        <v>61.940000000000005</v>
      </c>
      <c r="I3239" s="27"/>
      <c r="J3239" s="19">
        <v>0</v>
      </c>
    </row>
    <row r="3240" spans="1:10" ht="15.75" hidden="1" thickBot="1" x14ac:dyDescent="0.3">
      <c r="A3240" s="277"/>
      <c r="B3240" s="278"/>
      <c r="C3240" s="280" t="s">
        <v>6378</v>
      </c>
      <c r="D3240" s="280" t="s">
        <v>6039</v>
      </c>
      <c r="E3240" s="234">
        <v>1.5</v>
      </c>
      <c r="F3240" s="235">
        <v>26.562000000000001</v>
      </c>
      <c r="G3240" s="22">
        <f t="shared" si="55"/>
        <v>39.843000000000004</v>
      </c>
      <c r="H3240" s="23"/>
      <c r="I3240" s="20"/>
      <c r="J3240" s="19">
        <v>0</v>
      </c>
    </row>
    <row r="3241" spans="1:10" ht="15.75" hidden="1" thickBot="1" x14ac:dyDescent="0.3">
      <c r="A3241" s="282"/>
      <c r="B3241" s="283"/>
      <c r="C3241" s="284"/>
      <c r="D3241" s="284"/>
      <c r="E3241" s="241"/>
      <c r="F3241" s="242" t="s">
        <v>13</v>
      </c>
      <c r="G3241" s="32" t="str">
        <f t="shared" si="55"/>
        <v/>
      </c>
      <c r="H3241" s="33"/>
      <c r="I3241" s="20"/>
      <c r="J3241" s="19">
        <v>0</v>
      </c>
    </row>
    <row r="3242" spans="1:10" ht="15.75" hidden="1" thickBot="1" x14ac:dyDescent="0.3">
      <c r="A3242" s="270" t="s">
        <v>816</v>
      </c>
      <c r="B3242" s="271" t="s">
        <v>817</v>
      </c>
      <c r="C3242" s="272"/>
      <c r="D3242" s="273" t="s">
        <v>68</v>
      </c>
      <c r="E3242" s="236"/>
      <c r="F3242" s="237" t="s">
        <v>13</v>
      </c>
      <c r="G3242" s="274" t="str">
        <f t="shared" si="55"/>
        <v/>
      </c>
      <c r="H3242" s="275"/>
      <c r="I3242" s="276"/>
      <c r="J3242" s="19">
        <v>0</v>
      </c>
    </row>
    <row r="3243" spans="1:10" ht="15.75" hidden="1" thickBot="1" x14ac:dyDescent="0.3">
      <c r="A3243" s="277"/>
      <c r="B3243" s="278"/>
      <c r="C3243" s="279"/>
      <c r="D3243" s="279"/>
      <c r="E3243" s="238"/>
      <c r="F3243" s="239" t="s">
        <v>13</v>
      </c>
      <c r="G3243" s="22" t="str">
        <f t="shared" si="55"/>
        <v/>
      </c>
      <c r="H3243" s="23"/>
      <c r="I3243" s="20"/>
      <c r="J3243" s="19">
        <v>0</v>
      </c>
    </row>
    <row r="3244" spans="1:10" ht="15.75" hidden="1" thickBot="1" x14ac:dyDescent="0.3">
      <c r="A3244" s="277"/>
      <c r="B3244" s="278"/>
      <c r="C3244" s="280" t="s">
        <v>817</v>
      </c>
      <c r="D3244" s="292" t="s">
        <v>68</v>
      </c>
      <c r="E3244" s="234">
        <v>1</v>
      </c>
      <c r="F3244" s="235" t="s">
        <v>13</v>
      </c>
      <c r="G3244" s="22" t="str">
        <f t="shared" si="55"/>
        <v/>
      </c>
      <c r="H3244" s="26">
        <f>SUM(G3244:G3246)</f>
        <v>61.940000000000005</v>
      </c>
      <c r="I3244" s="27"/>
      <c r="J3244" s="19">
        <v>0</v>
      </c>
    </row>
    <row r="3245" spans="1:10" ht="15.75" hidden="1" thickBot="1" x14ac:dyDescent="0.3">
      <c r="A3245" s="277"/>
      <c r="B3245" s="278"/>
      <c r="C3245" s="280" t="s">
        <v>6143</v>
      </c>
      <c r="D3245" s="280" t="s">
        <v>6039</v>
      </c>
      <c r="E3245" s="234">
        <v>1</v>
      </c>
      <c r="F3245" s="240">
        <v>22.097000000000001</v>
      </c>
      <c r="G3245" s="22">
        <f t="shared" si="55"/>
        <v>22.097000000000001</v>
      </c>
      <c r="H3245" s="23"/>
      <c r="I3245" s="20"/>
      <c r="J3245" s="19">
        <v>0</v>
      </c>
    </row>
    <row r="3246" spans="1:10" ht="15.75" hidden="1" thickBot="1" x14ac:dyDescent="0.3">
      <c r="A3246" s="277"/>
      <c r="B3246" s="278"/>
      <c r="C3246" s="280" t="s">
        <v>6378</v>
      </c>
      <c r="D3246" s="280" t="s">
        <v>6039</v>
      </c>
      <c r="E3246" s="234">
        <v>1.5</v>
      </c>
      <c r="F3246" s="240">
        <v>26.562000000000001</v>
      </c>
      <c r="G3246" s="22">
        <f t="shared" si="55"/>
        <v>39.843000000000004</v>
      </c>
      <c r="H3246" s="23"/>
      <c r="I3246" s="20"/>
      <c r="J3246" s="19">
        <v>0</v>
      </c>
    </row>
    <row r="3247" spans="1:10" ht="15.75" hidden="1" thickBot="1" x14ac:dyDescent="0.3">
      <c r="A3247" s="282"/>
      <c r="B3247" s="283"/>
      <c r="C3247" s="284"/>
      <c r="D3247" s="284"/>
      <c r="E3247" s="241"/>
      <c r="F3247" s="242" t="s">
        <v>13</v>
      </c>
      <c r="G3247" s="32" t="str">
        <f t="shared" si="55"/>
        <v/>
      </c>
      <c r="H3247" s="33"/>
      <c r="I3247" s="20"/>
      <c r="J3247" s="19">
        <v>0</v>
      </c>
    </row>
    <row r="3248" spans="1:10" ht="15.75" hidden="1" thickBot="1" x14ac:dyDescent="0.3">
      <c r="A3248" s="270" t="s">
        <v>818</v>
      </c>
      <c r="B3248" s="271" t="s">
        <v>3202</v>
      </c>
      <c r="C3248" s="272"/>
      <c r="D3248" s="273" t="s">
        <v>18</v>
      </c>
      <c r="E3248" s="236"/>
      <c r="F3248" s="237" t="s">
        <v>13</v>
      </c>
      <c r="G3248" s="274" t="str">
        <f t="shared" si="55"/>
        <v/>
      </c>
      <c r="H3248" s="275"/>
      <c r="I3248" s="276"/>
      <c r="J3248" s="19">
        <v>0</v>
      </c>
    </row>
    <row r="3249" spans="1:10" ht="15.75" hidden="1" thickBot="1" x14ac:dyDescent="0.3">
      <c r="A3249" s="277"/>
      <c r="B3249" s="278"/>
      <c r="C3249" s="279"/>
      <c r="D3249" s="279"/>
      <c r="E3249" s="238"/>
      <c r="F3249" s="239" t="s">
        <v>13</v>
      </c>
      <c r="G3249" s="22" t="str">
        <f t="shared" si="55"/>
        <v/>
      </c>
      <c r="H3249" s="23"/>
      <c r="I3249" s="20"/>
      <c r="J3249" s="19">
        <v>0</v>
      </c>
    </row>
    <row r="3250" spans="1:10" ht="15.75" hidden="1" thickBot="1" x14ac:dyDescent="0.3">
      <c r="A3250" s="277"/>
      <c r="B3250" s="278"/>
      <c r="C3250" s="280" t="s">
        <v>6378</v>
      </c>
      <c r="D3250" s="280" t="s">
        <v>6039</v>
      </c>
      <c r="E3250" s="234">
        <v>0.1</v>
      </c>
      <c r="F3250" s="235">
        <v>26.562000000000001</v>
      </c>
      <c r="G3250" s="22">
        <f t="shared" si="55"/>
        <v>2.6562000000000001</v>
      </c>
      <c r="H3250" s="26">
        <f>SUM(G3250:G3251)</f>
        <v>9.4677000000000007</v>
      </c>
      <c r="I3250" s="27"/>
      <c r="J3250" s="19">
        <v>0</v>
      </c>
    </row>
    <row r="3251" spans="1:10" ht="26.25" hidden="1" thickBot="1" x14ac:dyDescent="0.3">
      <c r="A3251" s="277"/>
      <c r="B3251" s="278"/>
      <c r="C3251" s="280" t="s">
        <v>6554</v>
      </c>
      <c r="D3251" s="280" t="s">
        <v>83</v>
      </c>
      <c r="E3251" s="234">
        <v>1</v>
      </c>
      <c r="F3251" s="240">
        <v>6.8114999999999997</v>
      </c>
      <c r="G3251" s="22">
        <f t="shared" si="55"/>
        <v>6.8114999999999997</v>
      </c>
      <c r="H3251" s="23"/>
      <c r="I3251" s="20"/>
      <c r="J3251" s="19">
        <v>0</v>
      </c>
    </row>
    <row r="3252" spans="1:10" ht="15.75" hidden="1" thickBot="1" x14ac:dyDescent="0.3">
      <c r="A3252" s="282"/>
      <c r="B3252" s="283"/>
      <c r="C3252" s="284"/>
      <c r="D3252" s="284"/>
      <c r="E3252" s="241"/>
      <c r="F3252" s="242" t="s">
        <v>13</v>
      </c>
      <c r="G3252" s="32" t="str">
        <f t="shared" si="55"/>
        <v/>
      </c>
      <c r="H3252" s="33"/>
      <c r="I3252" s="20"/>
      <c r="J3252" s="19">
        <v>0</v>
      </c>
    </row>
    <row r="3253" spans="1:10" ht="15.75" hidden="1" thickBot="1" x14ac:dyDescent="0.3">
      <c r="A3253" s="270" t="s">
        <v>819</v>
      </c>
      <c r="B3253" s="271" t="s">
        <v>3203</v>
      </c>
      <c r="C3253" s="272"/>
      <c r="D3253" s="273" t="s">
        <v>1778</v>
      </c>
      <c r="E3253" s="236"/>
      <c r="F3253" s="237" t="s">
        <v>13</v>
      </c>
      <c r="G3253" s="274" t="str">
        <f t="shared" si="55"/>
        <v/>
      </c>
      <c r="H3253" s="275"/>
      <c r="I3253" s="276"/>
      <c r="J3253" s="19">
        <v>0</v>
      </c>
    </row>
    <row r="3254" spans="1:10" ht="15.75" hidden="1" thickBot="1" x14ac:dyDescent="0.3">
      <c r="A3254" s="277"/>
      <c r="B3254" s="278"/>
      <c r="C3254" s="279"/>
      <c r="D3254" s="279"/>
      <c r="E3254" s="238"/>
      <c r="F3254" s="239" t="s">
        <v>13</v>
      </c>
      <c r="G3254" s="22" t="str">
        <f t="shared" si="55"/>
        <v/>
      </c>
      <c r="H3254" s="23"/>
      <c r="I3254" s="20"/>
      <c r="J3254" s="19">
        <v>0</v>
      </c>
    </row>
    <row r="3255" spans="1:10" ht="15.75" hidden="1" thickBot="1" x14ac:dyDescent="0.3">
      <c r="A3255" s="277"/>
      <c r="B3255" s="278"/>
      <c r="C3255" s="280" t="s">
        <v>6301</v>
      </c>
      <c r="D3255" s="280" t="s">
        <v>6039</v>
      </c>
      <c r="E3255" s="234">
        <v>4.8468999999999998</v>
      </c>
      <c r="F3255" s="240">
        <v>28.6995</v>
      </c>
      <c r="G3255" s="22">
        <f t="shared" si="55"/>
        <v>139.10360654999999</v>
      </c>
      <c r="H3255" s="26">
        <f>SUM(G3255:G3257)</f>
        <v>4808.5056426499996</v>
      </c>
      <c r="I3255" s="27"/>
      <c r="J3255" s="19">
        <v>0</v>
      </c>
    </row>
    <row r="3256" spans="1:10" ht="15.75" hidden="1" thickBot="1" x14ac:dyDescent="0.3">
      <c r="A3256" s="277"/>
      <c r="B3256" s="278"/>
      <c r="C3256" s="280" t="s">
        <v>6143</v>
      </c>
      <c r="D3256" s="280" t="s">
        <v>6039</v>
      </c>
      <c r="E3256" s="234">
        <v>3.2313000000000001</v>
      </c>
      <c r="F3256" s="240">
        <v>22.097000000000001</v>
      </c>
      <c r="G3256" s="22">
        <f t="shared" si="55"/>
        <v>71.402036100000004</v>
      </c>
      <c r="H3256" s="23"/>
      <c r="I3256" s="20"/>
      <c r="J3256" s="19">
        <v>0</v>
      </c>
    </row>
    <row r="3257" spans="1:10" ht="15.75" hidden="1" thickBot="1" x14ac:dyDescent="0.3">
      <c r="A3257" s="277"/>
      <c r="B3257" s="278"/>
      <c r="C3257" s="280" t="s">
        <v>6555</v>
      </c>
      <c r="D3257" s="280" t="s">
        <v>1044</v>
      </c>
      <c r="E3257" s="234">
        <v>2200</v>
      </c>
      <c r="F3257" s="240">
        <v>2.09</v>
      </c>
      <c r="G3257" s="22">
        <f t="shared" si="55"/>
        <v>4598</v>
      </c>
      <c r="H3257" s="23"/>
      <c r="I3257" s="20"/>
      <c r="J3257" s="19">
        <v>0</v>
      </c>
    </row>
    <row r="3258" spans="1:10" ht="15.75" hidden="1" thickBot="1" x14ac:dyDescent="0.3">
      <c r="A3258" s="277"/>
      <c r="B3258" s="278"/>
      <c r="C3258" s="280"/>
      <c r="D3258" s="292"/>
      <c r="E3258" s="234"/>
      <c r="F3258" s="240" t="s">
        <v>13</v>
      </c>
      <c r="G3258" s="22"/>
      <c r="H3258" s="23"/>
      <c r="I3258" s="20"/>
      <c r="J3258" s="19">
        <v>0</v>
      </c>
    </row>
    <row r="3259" spans="1:10" ht="26.25" hidden="1" thickBot="1" x14ac:dyDescent="0.3">
      <c r="A3259" s="277"/>
      <c r="B3259" s="278"/>
      <c r="C3259" s="289" t="s">
        <v>820</v>
      </c>
      <c r="D3259" s="292"/>
      <c r="E3259" s="234"/>
      <c r="F3259" s="240" t="s">
        <v>13</v>
      </c>
      <c r="G3259" s="22"/>
      <c r="H3259" s="23"/>
      <c r="I3259" s="20"/>
      <c r="J3259" s="19">
        <v>0</v>
      </c>
    </row>
    <row r="3260" spans="1:10" ht="30.75" hidden="1" thickBot="1" x14ac:dyDescent="0.3">
      <c r="A3260" s="277"/>
      <c r="B3260" s="278"/>
      <c r="C3260" s="55" t="s">
        <v>821</v>
      </c>
      <c r="D3260" s="292"/>
      <c r="E3260" s="234"/>
      <c r="F3260" s="240" t="s">
        <v>13</v>
      </c>
      <c r="G3260" s="22"/>
      <c r="H3260" s="23"/>
      <c r="I3260" s="20"/>
      <c r="J3260" s="19">
        <v>0</v>
      </c>
    </row>
    <row r="3261" spans="1:10" ht="15.75" hidden="1" thickBot="1" x14ac:dyDescent="0.3">
      <c r="A3261" s="282"/>
      <c r="B3261" s="283"/>
      <c r="C3261" s="284"/>
      <c r="D3261" s="284"/>
      <c r="E3261" s="241"/>
      <c r="F3261" s="242" t="s">
        <v>13</v>
      </c>
      <c r="G3261" s="32" t="str">
        <f t="shared" ref="G3261:G3324" si="56">IF(ISNUMBER(F3261),E3261*F3261,"")</f>
        <v/>
      </c>
      <c r="H3261" s="33"/>
      <c r="I3261" s="20"/>
      <c r="J3261" s="19">
        <v>0</v>
      </c>
    </row>
    <row r="3262" spans="1:10" ht="15.75" hidden="1" thickBot="1" x14ac:dyDescent="0.3">
      <c r="A3262" s="270" t="s">
        <v>822</v>
      </c>
      <c r="B3262" s="271" t="s">
        <v>3204</v>
      </c>
      <c r="C3262" s="272"/>
      <c r="D3262" s="273" t="s">
        <v>72</v>
      </c>
      <c r="E3262" s="236"/>
      <c r="F3262" s="237" t="s">
        <v>13</v>
      </c>
      <c r="G3262" s="274" t="str">
        <f t="shared" si="56"/>
        <v/>
      </c>
      <c r="H3262" s="275"/>
      <c r="I3262" s="276"/>
      <c r="J3262" s="19">
        <v>0</v>
      </c>
    </row>
    <row r="3263" spans="1:10" ht="15.75" hidden="1" thickBot="1" x14ac:dyDescent="0.3">
      <c r="A3263" s="277"/>
      <c r="B3263" s="278"/>
      <c r="C3263" s="279"/>
      <c r="D3263" s="279"/>
      <c r="E3263" s="238"/>
      <c r="F3263" s="239" t="s">
        <v>13</v>
      </c>
      <c r="G3263" s="22" t="str">
        <f t="shared" si="56"/>
        <v/>
      </c>
      <c r="H3263" s="23"/>
      <c r="I3263" s="20"/>
      <c r="J3263" s="19">
        <v>0</v>
      </c>
    </row>
    <row r="3264" spans="1:10" ht="39" hidden="1" thickBot="1" x14ac:dyDescent="0.3">
      <c r="A3264" s="277"/>
      <c r="B3264" s="278"/>
      <c r="C3264" s="280" t="s">
        <v>6209</v>
      </c>
      <c r="D3264" s="280" t="s">
        <v>83</v>
      </c>
      <c r="E3264" s="234">
        <v>0.36699999999999999</v>
      </c>
      <c r="F3264" s="240">
        <v>0.20899999999999999</v>
      </c>
      <c r="G3264" s="22">
        <f t="shared" si="56"/>
        <v>7.6702999999999993E-2</v>
      </c>
      <c r="H3264" s="26">
        <f>SUM(G3264:G3268)</f>
        <v>8.6217677500000001</v>
      </c>
      <c r="I3264" s="27"/>
      <c r="J3264" s="19">
        <v>0</v>
      </c>
    </row>
    <row r="3265" spans="1:10" ht="26.25" hidden="1" thickBot="1" x14ac:dyDescent="0.3">
      <c r="A3265" s="277"/>
      <c r="B3265" s="278"/>
      <c r="C3265" s="280" t="s">
        <v>6210</v>
      </c>
      <c r="D3265" s="280" t="s">
        <v>1044</v>
      </c>
      <c r="E3265" s="234">
        <v>2.5000000000000001E-2</v>
      </c>
      <c r="F3265" s="240">
        <v>19</v>
      </c>
      <c r="G3265" s="22">
        <f t="shared" si="56"/>
        <v>0.47500000000000003</v>
      </c>
      <c r="H3265" s="23"/>
      <c r="I3265" s="20"/>
      <c r="J3265" s="19">
        <v>0</v>
      </c>
    </row>
    <row r="3266" spans="1:10" ht="15.75" hidden="1" thickBot="1" x14ac:dyDescent="0.3">
      <c r="A3266" s="277"/>
      <c r="B3266" s="278"/>
      <c r="C3266" s="280" t="s">
        <v>6191</v>
      </c>
      <c r="D3266" s="280" t="s">
        <v>6039</v>
      </c>
      <c r="E3266" s="234">
        <v>4.1999999999999997E-3</v>
      </c>
      <c r="F3266" s="240">
        <v>22.856999999999999</v>
      </c>
      <c r="G3266" s="22">
        <f t="shared" si="56"/>
        <v>9.5999399999999985E-2</v>
      </c>
      <c r="H3266" s="23"/>
      <c r="I3266" s="20"/>
      <c r="J3266" s="19">
        <v>0</v>
      </c>
    </row>
    <row r="3267" spans="1:10" ht="15.75" hidden="1" thickBot="1" x14ac:dyDescent="0.3">
      <c r="A3267" s="277"/>
      <c r="B3267" s="278"/>
      <c r="C3267" s="280" t="s">
        <v>6192</v>
      </c>
      <c r="D3267" s="280" t="s">
        <v>6039</v>
      </c>
      <c r="E3267" s="234">
        <v>2.5700000000000001E-2</v>
      </c>
      <c r="F3267" s="240">
        <v>28.509499999999999</v>
      </c>
      <c r="G3267" s="22">
        <f t="shared" si="56"/>
        <v>0.73269415000000004</v>
      </c>
      <c r="H3267" s="23"/>
      <c r="I3267" s="20"/>
      <c r="J3267" s="19">
        <v>0</v>
      </c>
    </row>
    <row r="3268" spans="1:10" ht="15.75" hidden="1" thickBot="1" x14ac:dyDescent="0.3">
      <c r="A3268" s="277"/>
      <c r="B3268" s="278"/>
      <c r="C3268" s="280" t="s">
        <v>6240</v>
      </c>
      <c r="D3268" s="280" t="s">
        <v>1044</v>
      </c>
      <c r="E3268" s="234">
        <v>1</v>
      </c>
      <c r="F3268" s="240">
        <v>7.2413711999999997</v>
      </c>
      <c r="G3268" s="22">
        <f t="shared" si="56"/>
        <v>7.2413711999999997</v>
      </c>
      <c r="H3268" s="23"/>
      <c r="I3268" s="20"/>
      <c r="J3268" s="19">
        <v>0</v>
      </c>
    </row>
    <row r="3269" spans="1:10" ht="15.75" hidden="1" thickBot="1" x14ac:dyDescent="0.3">
      <c r="A3269" s="282"/>
      <c r="B3269" s="283"/>
      <c r="C3269" s="284"/>
      <c r="D3269" s="284"/>
      <c r="E3269" s="241"/>
      <c r="F3269" s="242" t="s">
        <v>13</v>
      </c>
      <c r="G3269" s="32" t="str">
        <f t="shared" si="56"/>
        <v/>
      </c>
      <c r="H3269" s="33"/>
      <c r="I3269" s="20"/>
      <c r="J3269" s="19">
        <v>0</v>
      </c>
    </row>
    <row r="3270" spans="1:10" ht="15.75" hidden="1" thickBot="1" x14ac:dyDescent="0.3">
      <c r="A3270" s="270" t="s">
        <v>823</v>
      </c>
      <c r="B3270" s="271" t="s">
        <v>3205</v>
      </c>
      <c r="C3270" s="272"/>
      <c r="D3270" s="273" t="s">
        <v>72</v>
      </c>
      <c r="E3270" s="236"/>
      <c r="F3270" s="237" t="s">
        <v>13</v>
      </c>
      <c r="G3270" s="274" t="str">
        <f t="shared" si="56"/>
        <v/>
      </c>
      <c r="H3270" s="275"/>
      <c r="I3270" s="276"/>
      <c r="J3270" s="19">
        <v>0</v>
      </c>
    </row>
    <row r="3271" spans="1:10" ht="15.75" hidden="1" thickBot="1" x14ac:dyDescent="0.3">
      <c r="A3271" s="277"/>
      <c r="B3271" s="278"/>
      <c r="C3271" s="279"/>
      <c r="D3271" s="279"/>
      <c r="E3271" s="238"/>
      <c r="F3271" s="239" t="s">
        <v>13</v>
      </c>
      <c r="G3271" s="22" t="str">
        <f t="shared" si="56"/>
        <v/>
      </c>
      <c r="H3271" s="23"/>
      <c r="I3271" s="20"/>
      <c r="J3271" s="19">
        <v>0</v>
      </c>
    </row>
    <row r="3272" spans="1:10" ht="39" hidden="1" thickBot="1" x14ac:dyDescent="0.3">
      <c r="A3272" s="277"/>
      <c r="B3272" s="278"/>
      <c r="C3272" s="280" t="s">
        <v>6209</v>
      </c>
      <c r="D3272" s="280" t="s">
        <v>83</v>
      </c>
      <c r="E3272" s="234">
        <v>0.21199999999999999</v>
      </c>
      <c r="F3272" s="240">
        <v>0.20899999999999999</v>
      </c>
      <c r="G3272" s="22">
        <f t="shared" si="56"/>
        <v>4.4308E-2</v>
      </c>
      <c r="H3272" s="26">
        <f>SUM(G3272:G3276)</f>
        <v>8.3030484499999986</v>
      </c>
      <c r="I3272" s="27"/>
      <c r="J3272" s="19">
        <v>0</v>
      </c>
    </row>
    <row r="3273" spans="1:10" ht="26.25" hidden="1" thickBot="1" x14ac:dyDescent="0.3">
      <c r="A3273" s="277"/>
      <c r="B3273" s="278"/>
      <c r="C3273" s="280" t="s">
        <v>6210</v>
      </c>
      <c r="D3273" s="280" t="s">
        <v>1044</v>
      </c>
      <c r="E3273" s="234">
        <v>2.5000000000000001E-2</v>
      </c>
      <c r="F3273" s="240">
        <v>19</v>
      </c>
      <c r="G3273" s="22">
        <f t="shared" si="56"/>
        <v>0.47500000000000003</v>
      </c>
      <c r="H3273" s="23"/>
      <c r="I3273" s="20"/>
      <c r="J3273" s="19">
        <v>0</v>
      </c>
    </row>
    <row r="3274" spans="1:10" ht="15.75" hidden="1" thickBot="1" x14ac:dyDescent="0.3">
      <c r="A3274" s="277"/>
      <c r="B3274" s="278"/>
      <c r="C3274" s="280" t="s">
        <v>6191</v>
      </c>
      <c r="D3274" s="280" t="s">
        <v>6039</v>
      </c>
      <c r="E3274" s="234">
        <v>3.2000000000000002E-3</v>
      </c>
      <c r="F3274" s="240">
        <v>22.856999999999999</v>
      </c>
      <c r="G3274" s="22">
        <f t="shared" si="56"/>
        <v>7.3142399999999996E-2</v>
      </c>
      <c r="H3274" s="23"/>
      <c r="I3274" s="20"/>
      <c r="J3274" s="19">
        <v>0</v>
      </c>
    </row>
    <row r="3275" spans="1:10" ht="15.75" hidden="1" thickBot="1" x14ac:dyDescent="0.3">
      <c r="A3275" s="277"/>
      <c r="B3275" s="278"/>
      <c r="C3275" s="280" t="s">
        <v>6192</v>
      </c>
      <c r="D3275" s="280" t="s">
        <v>6039</v>
      </c>
      <c r="E3275" s="234">
        <v>1.9400000000000001E-2</v>
      </c>
      <c r="F3275" s="240">
        <v>28.509499999999999</v>
      </c>
      <c r="G3275" s="22">
        <f t="shared" si="56"/>
        <v>0.55308429999999997</v>
      </c>
      <c r="H3275" s="23"/>
      <c r="I3275" s="20"/>
      <c r="J3275" s="19">
        <v>0</v>
      </c>
    </row>
    <row r="3276" spans="1:10" ht="15.75" hidden="1" thickBot="1" x14ac:dyDescent="0.3">
      <c r="A3276" s="277"/>
      <c r="B3276" s="278"/>
      <c r="C3276" s="280" t="s">
        <v>6184</v>
      </c>
      <c r="D3276" s="280" t="s">
        <v>1044</v>
      </c>
      <c r="E3276" s="234">
        <v>1</v>
      </c>
      <c r="F3276" s="240">
        <v>7.1575137499999997</v>
      </c>
      <c r="G3276" s="22">
        <f t="shared" si="56"/>
        <v>7.1575137499999997</v>
      </c>
      <c r="H3276" s="23"/>
      <c r="I3276" s="20"/>
      <c r="J3276" s="19">
        <v>0</v>
      </c>
    </row>
    <row r="3277" spans="1:10" ht="15.75" hidden="1" thickBot="1" x14ac:dyDescent="0.3">
      <c r="A3277" s="282"/>
      <c r="B3277" s="283"/>
      <c r="C3277" s="284"/>
      <c r="D3277" s="284"/>
      <c r="E3277" s="241"/>
      <c r="F3277" s="242" t="s">
        <v>13</v>
      </c>
      <c r="G3277" s="32" t="str">
        <f t="shared" si="56"/>
        <v/>
      </c>
      <c r="H3277" s="33"/>
      <c r="I3277" s="20"/>
      <c r="J3277" s="19">
        <v>0</v>
      </c>
    </row>
    <row r="3278" spans="1:10" ht="15.75" hidden="1" thickBot="1" x14ac:dyDescent="0.3">
      <c r="A3278" s="270" t="s">
        <v>824</v>
      </c>
      <c r="B3278" s="271" t="s">
        <v>3206</v>
      </c>
      <c r="C3278" s="272"/>
      <c r="D3278" s="273" t="s">
        <v>18</v>
      </c>
      <c r="E3278" s="236"/>
      <c r="F3278" s="237" t="s">
        <v>13</v>
      </c>
      <c r="G3278" s="274" t="str">
        <f t="shared" si="56"/>
        <v/>
      </c>
      <c r="H3278" s="275"/>
      <c r="I3278" s="276"/>
      <c r="J3278" s="19">
        <v>0</v>
      </c>
    </row>
    <row r="3279" spans="1:10" ht="15.75" hidden="1" thickBot="1" x14ac:dyDescent="0.3">
      <c r="A3279" s="277"/>
      <c r="B3279" s="278"/>
      <c r="C3279" s="309"/>
      <c r="D3279" s="279"/>
      <c r="E3279" s="238"/>
      <c r="F3279" s="239" t="s">
        <v>13</v>
      </c>
      <c r="G3279" s="22" t="str">
        <f t="shared" si="56"/>
        <v/>
      </c>
      <c r="H3279" s="23"/>
      <c r="I3279" s="20"/>
      <c r="J3279" s="19">
        <v>0</v>
      </c>
    </row>
    <row r="3280" spans="1:10" ht="15.75" hidden="1" thickBot="1" x14ac:dyDescent="0.3">
      <c r="A3280" s="277"/>
      <c r="B3280" s="278"/>
      <c r="C3280" s="280" t="s">
        <v>6143</v>
      </c>
      <c r="D3280" s="280" t="s">
        <v>6039</v>
      </c>
      <c r="E3280" s="234">
        <v>0.55000000000000004</v>
      </c>
      <c r="F3280" s="240">
        <v>22.097000000000001</v>
      </c>
      <c r="G3280" s="22">
        <f t="shared" si="56"/>
        <v>12.153350000000001</v>
      </c>
      <c r="H3280" s="26">
        <f>SUM(G3280:G3281)</f>
        <v>41.371550000000006</v>
      </c>
      <c r="I3280" s="27"/>
      <c r="J3280" s="19">
        <v>0</v>
      </c>
    </row>
    <row r="3281" spans="1:10" ht="15.75" hidden="1" thickBot="1" x14ac:dyDescent="0.3">
      <c r="A3281" s="277"/>
      <c r="B3281" s="278"/>
      <c r="C3281" s="280" t="s">
        <v>6378</v>
      </c>
      <c r="D3281" s="280" t="s">
        <v>6039</v>
      </c>
      <c r="E3281" s="234">
        <v>1.1000000000000001</v>
      </c>
      <c r="F3281" s="240">
        <v>26.562000000000001</v>
      </c>
      <c r="G3281" s="22">
        <f t="shared" si="56"/>
        <v>29.218200000000003</v>
      </c>
      <c r="H3281" s="23"/>
      <c r="I3281" s="20"/>
      <c r="J3281" s="19">
        <v>0</v>
      </c>
    </row>
    <row r="3282" spans="1:10" ht="15.75" hidden="1" thickBot="1" x14ac:dyDescent="0.3">
      <c r="A3282" s="282"/>
      <c r="B3282" s="283"/>
      <c r="C3282" s="284"/>
      <c r="D3282" s="284"/>
      <c r="E3282" s="241"/>
      <c r="F3282" s="242" t="s">
        <v>13</v>
      </c>
      <c r="G3282" s="32" t="str">
        <f t="shared" si="56"/>
        <v/>
      </c>
      <c r="H3282" s="33"/>
      <c r="I3282" s="20"/>
      <c r="J3282" s="19">
        <v>0</v>
      </c>
    </row>
    <row r="3283" spans="1:10" ht="15.75" hidden="1" thickBot="1" x14ac:dyDescent="0.3">
      <c r="A3283" s="270" t="s">
        <v>825</v>
      </c>
      <c r="B3283" s="271" t="s">
        <v>3207</v>
      </c>
      <c r="C3283" s="272"/>
      <c r="D3283" s="273" t="s">
        <v>1778</v>
      </c>
      <c r="E3283" s="236"/>
      <c r="F3283" s="237" t="s">
        <v>13</v>
      </c>
      <c r="G3283" s="274" t="str">
        <f t="shared" si="56"/>
        <v/>
      </c>
      <c r="H3283" s="275"/>
      <c r="I3283" s="276"/>
      <c r="J3283" s="19">
        <v>0</v>
      </c>
    </row>
    <row r="3284" spans="1:10" ht="15.75" hidden="1" thickBot="1" x14ac:dyDescent="0.3">
      <c r="A3284" s="277"/>
      <c r="B3284" s="278"/>
      <c r="C3284" s="279"/>
      <c r="D3284" s="279"/>
      <c r="E3284" s="238"/>
      <c r="F3284" s="239" t="s">
        <v>13</v>
      </c>
      <c r="G3284" s="22" t="str">
        <f t="shared" si="56"/>
        <v/>
      </c>
      <c r="H3284" s="23"/>
      <c r="I3284" s="20"/>
      <c r="J3284" s="19">
        <v>0</v>
      </c>
    </row>
    <row r="3285" spans="1:10" ht="15.75" hidden="1" thickBot="1" x14ac:dyDescent="0.3">
      <c r="A3285" s="277"/>
      <c r="B3285" s="278"/>
      <c r="C3285" s="280" t="s">
        <v>6143</v>
      </c>
      <c r="D3285" s="280" t="s">
        <v>6039</v>
      </c>
      <c r="E3285" s="234">
        <v>3.956</v>
      </c>
      <c r="F3285" s="240">
        <v>22.097000000000001</v>
      </c>
      <c r="G3285" s="22">
        <f t="shared" si="56"/>
        <v>87.415732000000006</v>
      </c>
      <c r="H3285" s="26">
        <f>SUM(G3285:G3285)</f>
        <v>87.415732000000006</v>
      </c>
      <c r="I3285" s="27"/>
      <c r="J3285" s="19">
        <v>0</v>
      </c>
    </row>
    <row r="3286" spans="1:10" ht="15.75" hidden="1" thickBot="1" x14ac:dyDescent="0.3">
      <c r="A3286" s="282"/>
      <c r="B3286" s="283"/>
      <c r="C3286" s="284"/>
      <c r="D3286" s="284"/>
      <c r="E3286" s="241"/>
      <c r="F3286" s="242" t="s">
        <v>13</v>
      </c>
      <c r="G3286" s="32" t="str">
        <f t="shared" si="56"/>
        <v/>
      </c>
      <c r="H3286" s="33"/>
      <c r="I3286" s="20"/>
      <c r="J3286" s="19">
        <v>0</v>
      </c>
    </row>
    <row r="3287" spans="1:10" ht="15.75" hidden="1" thickBot="1" x14ac:dyDescent="0.3">
      <c r="A3287" s="270" t="s">
        <v>826</v>
      </c>
      <c r="B3287" s="271" t="s">
        <v>3208</v>
      </c>
      <c r="C3287" s="272"/>
      <c r="D3287" s="273" t="s">
        <v>1778</v>
      </c>
      <c r="E3287" s="236"/>
      <c r="F3287" s="237" t="s">
        <v>13</v>
      </c>
      <c r="G3287" s="274" t="str">
        <f t="shared" si="56"/>
        <v/>
      </c>
      <c r="H3287" s="275"/>
      <c r="I3287" s="276"/>
      <c r="J3287" s="19">
        <v>0</v>
      </c>
    </row>
    <row r="3288" spans="1:10" ht="15.75" hidden="1" thickBot="1" x14ac:dyDescent="0.3">
      <c r="A3288" s="277"/>
      <c r="B3288" s="278"/>
      <c r="C3288" s="279"/>
      <c r="D3288" s="279"/>
      <c r="E3288" s="238"/>
      <c r="F3288" s="239" t="s">
        <v>13</v>
      </c>
      <c r="G3288" s="22" t="str">
        <f t="shared" si="56"/>
        <v/>
      </c>
      <c r="H3288" s="23"/>
      <c r="I3288" s="20"/>
      <c r="J3288" s="19">
        <v>0</v>
      </c>
    </row>
    <row r="3289" spans="1:10" ht="51.75" hidden="1" thickBot="1" x14ac:dyDescent="0.3">
      <c r="A3289" s="277"/>
      <c r="B3289" s="278"/>
      <c r="C3289" s="280" t="s">
        <v>6556</v>
      </c>
      <c r="D3289" s="280" t="s">
        <v>1050</v>
      </c>
      <c r="E3289" s="234">
        <v>5.4000000000000003E-3</v>
      </c>
      <c r="F3289" s="240">
        <v>304.22800000000001</v>
      </c>
      <c r="G3289" s="22">
        <f t="shared" si="56"/>
        <v>1.6428312</v>
      </c>
      <c r="H3289" s="26">
        <f>SUM(G3289:G3292)</f>
        <v>25.424325600000003</v>
      </c>
      <c r="I3289" s="27"/>
      <c r="J3289" s="19">
        <v>0</v>
      </c>
    </row>
    <row r="3290" spans="1:10" ht="51.75" hidden="1" thickBot="1" x14ac:dyDescent="0.3">
      <c r="A3290" s="277"/>
      <c r="B3290" s="278"/>
      <c r="C3290" s="280" t="s">
        <v>6557</v>
      </c>
      <c r="D3290" s="280" t="s">
        <v>1061</v>
      </c>
      <c r="E3290" s="234">
        <v>5.9999999999999995E-4</v>
      </c>
      <c r="F3290" s="240">
        <v>70.385499999999993</v>
      </c>
      <c r="G3290" s="22">
        <f t="shared" si="56"/>
        <v>4.2231299999999992E-2</v>
      </c>
      <c r="H3290" s="23"/>
      <c r="I3290" s="20"/>
      <c r="J3290" s="19">
        <v>0</v>
      </c>
    </row>
    <row r="3291" spans="1:10" ht="15.75" hidden="1" thickBot="1" x14ac:dyDescent="0.3">
      <c r="A3291" s="277"/>
      <c r="B3291" s="278"/>
      <c r="C3291" s="280" t="s">
        <v>6143</v>
      </c>
      <c r="D3291" s="280" t="s">
        <v>6039</v>
      </c>
      <c r="E3291" s="234">
        <v>0.78659999999999997</v>
      </c>
      <c r="F3291" s="240">
        <v>22.097000000000001</v>
      </c>
      <c r="G3291" s="22">
        <f t="shared" si="56"/>
        <v>17.381500200000001</v>
      </c>
      <c r="H3291" s="23"/>
      <c r="I3291" s="20"/>
      <c r="J3291" s="19">
        <v>0</v>
      </c>
    </row>
    <row r="3292" spans="1:10" ht="39" hidden="1" thickBot="1" x14ac:dyDescent="0.3">
      <c r="A3292" s="277"/>
      <c r="B3292" s="278"/>
      <c r="C3292" s="280" t="s">
        <v>6327</v>
      </c>
      <c r="D3292" s="280" t="s">
        <v>1050</v>
      </c>
      <c r="E3292" s="234">
        <v>0.19620000000000001</v>
      </c>
      <c r="F3292" s="240">
        <v>32.404499999999999</v>
      </c>
      <c r="G3292" s="22">
        <f t="shared" si="56"/>
        <v>6.3577629</v>
      </c>
      <c r="H3292" s="23"/>
      <c r="I3292" s="20"/>
      <c r="J3292" s="19">
        <v>0</v>
      </c>
    </row>
    <row r="3293" spans="1:10" ht="15.75" hidden="1" thickBot="1" x14ac:dyDescent="0.3">
      <c r="A3293" s="282"/>
      <c r="B3293" s="283"/>
      <c r="C3293" s="284"/>
      <c r="D3293" s="284"/>
      <c r="E3293" s="241"/>
      <c r="F3293" s="242" t="s">
        <v>13</v>
      </c>
      <c r="G3293" s="32" t="str">
        <f t="shared" si="56"/>
        <v/>
      </c>
      <c r="H3293" s="33"/>
      <c r="I3293" s="20"/>
      <c r="J3293" s="19">
        <v>0</v>
      </c>
    </row>
    <row r="3294" spans="1:10" ht="15.75" hidden="1" thickBot="1" x14ac:dyDescent="0.3">
      <c r="A3294" s="270" t="s">
        <v>827</v>
      </c>
      <c r="B3294" s="271" t="s">
        <v>3209</v>
      </c>
      <c r="C3294" s="272"/>
      <c r="D3294" s="273" t="s">
        <v>1778</v>
      </c>
      <c r="E3294" s="236"/>
      <c r="F3294" s="237" t="s">
        <v>13</v>
      </c>
      <c r="G3294" s="274" t="str">
        <f t="shared" si="56"/>
        <v/>
      </c>
      <c r="H3294" s="275"/>
      <c r="I3294" s="276"/>
      <c r="J3294" s="19">
        <v>0</v>
      </c>
    </row>
    <row r="3295" spans="1:10" ht="15.75" hidden="1" thickBot="1" x14ac:dyDescent="0.3">
      <c r="A3295" s="277"/>
      <c r="B3295" s="278"/>
      <c r="C3295" s="279"/>
      <c r="D3295" s="279"/>
      <c r="E3295" s="238"/>
      <c r="F3295" s="239" t="s">
        <v>13</v>
      </c>
      <c r="G3295" s="22" t="str">
        <f t="shared" si="56"/>
        <v/>
      </c>
      <c r="H3295" s="23"/>
      <c r="I3295" s="20"/>
      <c r="J3295" s="19">
        <v>0</v>
      </c>
    </row>
    <row r="3296" spans="1:10" ht="51.75" hidden="1" thickBot="1" x14ac:dyDescent="0.3">
      <c r="A3296" s="277"/>
      <c r="B3296" s="278"/>
      <c r="C3296" s="280" t="s">
        <v>6556</v>
      </c>
      <c r="D3296" s="280" t="s">
        <v>1050</v>
      </c>
      <c r="E3296" s="234">
        <v>5.4000000000000003E-3</v>
      </c>
      <c r="F3296" s="240">
        <v>304.22800000000001</v>
      </c>
      <c r="G3296" s="22">
        <f t="shared" si="56"/>
        <v>1.6428312</v>
      </c>
      <c r="H3296" s="26">
        <f>SUM(G3296:G3302)</f>
        <v>167.99153730912496</v>
      </c>
      <c r="I3296" s="27"/>
      <c r="J3296" s="19">
        <v>0</v>
      </c>
    </row>
    <row r="3297" spans="1:10" ht="51.75" hidden="1" thickBot="1" x14ac:dyDescent="0.3">
      <c r="A3297" s="277"/>
      <c r="B3297" s="278"/>
      <c r="C3297" s="280" t="s">
        <v>6557</v>
      </c>
      <c r="D3297" s="280" t="s">
        <v>1061</v>
      </c>
      <c r="E3297" s="234">
        <v>5.9999999999999995E-4</v>
      </c>
      <c r="F3297" s="240">
        <v>70.385499999999993</v>
      </c>
      <c r="G3297" s="22">
        <f t="shared" si="56"/>
        <v>4.2231299999999992E-2</v>
      </c>
      <c r="H3297" s="23"/>
      <c r="I3297" s="20"/>
      <c r="J3297" s="19">
        <v>0</v>
      </c>
    </row>
    <row r="3298" spans="1:10" ht="26.25" hidden="1" thickBot="1" x14ac:dyDescent="0.3">
      <c r="A3298" s="277"/>
      <c r="B3298" s="278"/>
      <c r="C3298" s="280" t="s">
        <v>6558</v>
      </c>
      <c r="D3298" s="280" t="s">
        <v>6131</v>
      </c>
      <c r="E3298" s="234">
        <v>1.3889</v>
      </c>
      <c r="F3298" s="240">
        <v>36.821999999999996</v>
      </c>
      <c r="G3298" s="22">
        <f t="shared" si="56"/>
        <v>51.142075799999994</v>
      </c>
      <c r="H3298" s="23"/>
      <c r="I3298" s="20"/>
      <c r="J3298" s="19">
        <v>0</v>
      </c>
    </row>
    <row r="3299" spans="1:10" ht="15.75" hidden="1" thickBot="1" x14ac:dyDescent="0.3">
      <c r="A3299" s="277"/>
      <c r="B3299" s="278"/>
      <c r="C3299" s="280" t="s">
        <v>6143</v>
      </c>
      <c r="D3299" s="280" t="s">
        <v>6039</v>
      </c>
      <c r="E3299" s="234">
        <v>0.78659999999999997</v>
      </c>
      <c r="F3299" s="240">
        <v>22.097000000000001</v>
      </c>
      <c r="G3299" s="22">
        <f t="shared" si="56"/>
        <v>17.381500200000001</v>
      </c>
      <c r="H3299" s="23"/>
      <c r="I3299" s="20"/>
      <c r="J3299" s="19">
        <v>0</v>
      </c>
    </row>
    <row r="3300" spans="1:10" ht="39" hidden="1" thickBot="1" x14ac:dyDescent="0.3">
      <c r="A3300" s="277"/>
      <c r="B3300" s="278"/>
      <c r="C3300" s="280" t="s">
        <v>6327</v>
      </c>
      <c r="D3300" s="280" t="s">
        <v>1050</v>
      </c>
      <c r="E3300" s="234">
        <v>0.19620000000000001</v>
      </c>
      <c r="F3300" s="240">
        <v>32.404499999999999</v>
      </c>
      <c r="G3300" s="22">
        <f t="shared" si="56"/>
        <v>6.3577629</v>
      </c>
      <c r="H3300" s="23"/>
      <c r="I3300" s="20"/>
      <c r="J3300" s="19">
        <v>0</v>
      </c>
    </row>
    <row r="3301" spans="1:10" ht="51.75" hidden="1" thickBot="1" x14ac:dyDescent="0.3">
      <c r="A3301" s="277"/>
      <c r="B3301" s="278"/>
      <c r="C3301" s="280" t="s">
        <v>6173</v>
      </c>
      <c r="D3301" s="280" t="s">
        <v>6131</v>
      </c>
      <c r="E3301" s="234">
        <v>1.3889</v>
      </c>
      <c r="F3301" s="235">
        <v>8.3948032499999989</v>
      </c>
      <c r="G3301" s="22">
        <f t="shared" si="56"/>
        <v>11.659542233924999</v>
      </c>
      <c r="H3301" s="23"/>
      <c r="I3301" s="20"/>
      <c r="J3301" s="19">
        <v>0</v>
      </c>
    </row>
    <row r="3302" spans="1:10" ht="39" hidden="1" thickBot="1" x14ac:dyDescent="0.3">
      <c r="A3302" s="277"/>
      <c r="B3302" s="278"/>
      <c r="C3302" s="280" t="s">
        <v>6171</v>
      </c>
      <c r="D3302" s="280" t="s">
        <v>6224</v>
      </c>
      <c r="E3302" s="234">
        <v>27.777999999999999</v>
      </c>
      <c r="F3302" s="235">
        <v>2.8715383999999999</v>
      </c>
      <c r="G3302" s="22">
        <f t="shared" si="56"/>
        <v>79.765593675199995</v>
      </c>
      <c r="H3302" s="23"/>
      <c r="I3302" s="20"/>
      <c r="J3302" s="19">
        <v>0</v>
      </c>
    </row>
    <row r="3303" spans="1:10" ht="15.75" hidden="1" thickBot="1" x14ac:dyDescent="0.3">
      <c r="A3303" s="277"/>
      <c r="B3303" s="278"/>
      <c r="C3303" s="291"/>
      <c r="D3303" s="292"/>
      <c r="E3303" s="234"/>
      <c r="F3303" s="235" t="s">
        <v>13</v>
      </c>
      <c r="G3303" s="22" t="str">
        <f t="shared" si="56"/>
        <v/>
      </c>
      <c r="H3303" s="23"/>
      <c r="I3303" s="20"/>
      <c r="J3303" s="19">
        <v>0</v>
      </c>
    </row>
    <row r="3304" spans="1:10" ht="26.25" hidden="1" thickBot="1" x14ac:dyDescent="0.3">
      <c r="A3304" s="277"/>
      <c r="B3304" s="278"/>
      <c r="C3304" s="289" t="s">
        <v>828</v>
      </c>
      <c r="D3304" s="292"/>
      <c r="E3304" s="234"/>
      <c r="F3304" s="235" t="s">
        <v>13</v>
      </c>
      <c r="G3304" s="22" t="str">
        <f t="shared" si="56"/>
        <v/>
      </c>
      <c r="H3304" s="23"/>
      <c r="I3304" s="20"/>
      <c r="J3304" s="19">
        <v>0</v>
      </c>
    </row>
    <row r="3305" spans="1:10" ht="15.75" hidden="1" thickBot="1" x14ac:dyDescent="0.3">
      <c r="A3305" s="282"/>
      <c r="B3305" s="283"/>
      <c r="C3305" s="284"/>
      <c r="D3305" s="284"/>
      <c r="E3305" s="241"/>
      <c r="F3305" s="242" t="s">
        <v>13</v>
      </c>
      <c r="G3305" s="31" t="str">
        <f t="shared" si="56"/>
        <v/>
      </c>
      <c r="H3305" s="33"/>
      <c r="I3305" s="20"/>
      <c r="J3305" s="19">
        <v>0</v>
      </c>
    </row>
    <row r="3306" spans="1:10" ht="15.75" hidden="1" thickBot="1" x14ac:dyDescent="0.3">
      <c r="A3306" s="270" t="s">
        <v>829</v>
      </c>
      <c r="B3306" s="271" t="s">
        <v>3210</v>
      </c>
      <c r="C3306" s="272"/>
      <c r="D3306" s="273" t="s">
        <v>106</v>
      </c>
      <c r="E3306" s="236"/>
      <c r="F3306" s="237" t="s">
        <v>13</v>
      </c>
      <c r="G3306" s="274" t="str">
        <f t="shared" si="56"/>
        <v/>
      </c>
      <c r="H3306" s="275"/>
      <c r="I3306" s="276"/>
      <c r="J3306" s="19">
        <v>0</v>
      </c>
    </row>
    <row r="3307" spans="1:10" ht="15.75" hidden="1" thickBot="1" x14ac:dyDescent="0.3">
      <c r="A3307" s="277"/>
      <c r="B3307" s="278"/>
      <c r="C3307" s="279"/>
      <c r="D3307" s="279"/>
      <c r="E3307" s="238"/>
      <c r="F3307" s="239" t="s">
        <v>13</v>
      </c>
      <c r="G3307" s="22" t="str">
        <f t="shared" si="56"/>
        <v/>
      </c>
      <c r="H3307" s="23"/>
      <c r="I3307" s="20"/>
      <c r="J3307" s="19">
        <v>0</v>
      </c>
    </row>
    <row r="3308" spans="1:10" ht="26.25" hidden="1" thickBot="1" x14ac:dyDescent="0.3">
      <c r="A3308" s="277"/>
      <c r="B3308" s="278"/>
      <c r="C3308" s="280" t="s">
        <v>6559</v>
      </c>
      <c r="D3308" s="280" t="s">
        <v>1304</v>
      </c>
      <c r="E3308" s="234">
        <v>1.0225</v>
      </c>
      <c r="F3308" s="240">
        <v>85.176999999999992</v>
      </c>
      <c r="G3308" s="22">
        <f t="shared" si="56"/>
        <v>87.093482499999993</v>
      </c>
      <c r="H3308" s="26">
        <f>SUM(G3308:G3310)</f>
        <v>94.983327500000001</v>
      </c>
      <c r="I3308" s="27"/>
      <c r="J3308" s="19">
        <v>0</v>
      </c>
    </row>
    <row r="3309" spans="1:10" ht="26.25" hidden="1" thickBot="1" x14ac:dyDescent="0.3">
      <c r="A3309" s="277"/>
      <c r="B3309" s="278"/>
      <c r="C3309" s="280" t="s">
        <v>6042</v>
      </c>
      <c r="D3309" s="280" t="s">
        <v>6039</v>
      </c>
      <c r="E3309" s="234">
        <v>0.15670000000000001</v>
      </c>
      <c r="F3309" s="240">
        <v>22.324999999999999</v>
      </c>
      <c r="G3309" s="22">
        <f t="shared" si="56"/>
        <v>3.4983274999999998</v>
      </c>
      <c r="H3309" s="23"/>
      <c r="I3309" s="20"/>
      <c r="J3309" s="19">
        <v>0</v>
      </c>
    </row>
    <row r="3310" spans="1:10" ht="26.25" hidden="1" thickBot="1" x14ac:dyDescent="0.3">
      <c r="A3310" s="277"/>
      <c r="B3310" s="278"/>
      <c r="C3310" s="280" t="s">
        <v>6096</v>
      </c>
      <c r="D3310" s="280" t="s">
        <v>6039</v>
      </c>
      <c r="E3310" s="234">
        <v>0.15670000000000001</v>
      </c>
      <c r="F3310" s="240">
        <v>28.024999999999999</v>
      </c>
      <c r="G3310" s="22">
        <f t="shared" si="56"/>
        <v>4.3915175</v>
      </c>
      <c r="H3310" s="23"/>
      <c r="I3310" s="20"/>
      <c r="J3310" s="19">
        <v>0</v>
      </c>
    </row>
    <row r="3311" spans="1:10" ht="15.75" hidden="1" thickBot="1" x14ac:dyDescent="0.3">
      <c r="A3311" s="282"/>
      <c r="B3311" s="283"/>
      <c r="C3311" s="284"/>
      <c r="D3311" s="284"/>
      <c r="E3311" s="241"/>
      <c r="F3311" s="242" t="s">
        <v>13</v>
      </c>
      <c r="G3311" s="32" t="str">
        <f t="shared" si="56"/>
        <v/>
      </c>
      <c r="H3311" s="33"/>
      <c r="I3311" s="20"/>
      <c r="J3311" s="19">
        <v>0</v>
      </c>
    </row>
    <row r="3312" spans="1:10" ht="15.75" hidden="1" thickBot="1" x14ac:dyDescent="0.3">
      <c r="A3312" s="270" t="s">
        <v>830</v>
      </c>
      <c r="B3312" s="271" t="s">
        <v>3211</v>
      </c>
      <c r="C3312" s="272"/>
      <c r="D3312" s="273" t="s">
        <v>106</v>
      </c>
      <c r="E3312" s="236"/>
      <c r="F3312" s="237" t="s">
        <v>13</v>
      </c>
      <c r="G3312" s="274" t="str">
        <f t="shared" si="56"/>
        <v/>
      </c>
      <c r="H3312" s="275"/>
      <c r="I3312" s="276"/>
      <c r="J3312" s="19">
        <v>0</v>
      </c>
    </row>
    <row r="3313" spans="1:10" ht="15.75" hidden="1" thickBot="1" x14ac:dyDescent="0.3">
      <c r="A3313" s="277"/>
      <c r="B3313" s="278"/>
      <c r="C3313" s="279"/>
      <c r="D3313" s="279"/>
      <c r="E3313" s="238"/>
      <c r="F3313" s="239" t="s">
        <v>13</v>
      </c>
      <c r="G3313" s="22" t="str">
        <f t="shared" si="56"/>
        <v/>
      </c>
      <c r="H3313" s="23"/>
      <c r="I3313" s="20"/>
      <c r="J3313" s="19">
        <v>0</v>
      </c>
    </row>
    <row r="3314" spans="1:10" ht="26.25" hidden="1" thickBot="1" x14ac:dyDescent="0.3">
      <c r="A3314" s="277"/>
      <c r="B3314" s="278"/>
      <c r="C3314" s="280" t="s">
        <v>6560</v>
      </c>
      <c r="D3314" s="280" t="s">
        <v>1304</v>
      </c>
      <c r="E3314" s="234">
        <v>1.0225</v>
      </c>
      <c r="F3314" s="240">
        <v>108.1005</v>
      </c>
      <c r="G3314" s="22">
        <f t="shared" si="56"/>
        <v>110.53276124999999</v>
      </c>
      <c r="H3314" s="26">
        <f>SUM(G3314:G3316)</f>
        <v>119.32387124999998</v>
      </c>
      <c r="I3314" s="27"/>
      <c r="J3314" s="19">
        <v>0</v>
      </c>
    </row>
    <row r="3315" spans="1:10" ht="26.25" hidden="1" thickBot="1" x14ac:dyDescent="0.3">
      <c r="A3315" s="277"/>
      <c r="B3315" s="278"/>
      <c r="C3315" s="280" t="s">
        <v>6042</v>
      </c>
      <c r="D3315" s="280" t="s">
        <v>6039</v>
      </c>
      <c r="E3315" s="234">
        <v>0.17460000000000001</v>
      </c>
      <c r="F3315" s="240">
        <v>22.324999999999999</v>
      </c>
      <c r="G3315" s="22">
        <f t="shared" si="56"/>
        <v>3.897945</v>
      </c>
      <c r="H3315" s="23"/>
      <c r="I3315" s="20"/>
      <c r="J3315" s="19">
        <v>0</v>
      </c>
    </row>
    <row r="3316" spans="1:10" ht="26.25" hidden="1" thickBot="1" x14ac:dyDescent="0.3">
      <c r="A3316" s="277"/>
      <c r="B3316" s="278"/>
      <c r="C3316" s="280" t="s">
        <v>6096</v>
      </c>
      <c r="D3316" s="280" t="s">
        <v>6039</v>
      </c>
      <c r="E3316" s="234">
        <v>0.17460000000000001</v>
      </c>
      <c r="F3316" s="240">
        <v>28.024999999999999</v>
      </c>
      <c r="G3316" s="22">
        <f t="shared" si="56"/>
        <v>4.8931649999999998</v>
      </c>
      <c r="H3316" s="23"/>
      <c r="I3316" s="20"/>
      <c r="J3316" s="19">
        <v>0</v>
      </c>
    </row>
    <row r="3317" spans="1:10" ht="15.75" hidden="1" thickBot="1" x14ac:dyDescent="0.3">
      <c r="A3317" s="282"/>
      <c r="B3317" s="283"/>
      <c r="C3317" s="284"/>
      <c r="D3317" s="284"/>
      <c r="E3317" s="241"/>
      <c r="F3317" s="242" t="s">
        <v>13</v>
      </c>
      <c r="G3317" s="32" t="str">
        <f t="shared" si="56"/>
        <v/>
      </c>
      <c r="H3317" s="33"/>
      <c r="I3317" s="20"/>
      <c r="J3317" s="19">
        <v>0</v>
      </c>
    </row>
    <row r="3318" spans="1:10" ht="15.75" hidden="1" thickBot="1" x14ac:dyDescent="0.3">
      <c r="A3318" s="270" t="s">
        <v>831</v>
      </c>
      <c r="B3318" s="271" t="s">
        <v>3212</v>
      </c>
      <c r="C3318" s="272"/>
      <c r="D3318" s="273" t="s">
        <v>106</v>
      </c>
      <c r="E3318" s="236"/>
      <c r="F3318" s="237" t="s">
        <v>13</v>
      </c>
      <c r="G3318" s="274" t="str">
        <f t="shared" si="56"/>
        <v/>
      </c>
      <c r="H3318" s="275"/>
      <c r="I3318" s="276"/>
      <c r="J3318" s="19">
        <v>0</v>
      </c>
    </row>
    <row r="3319" spans="1:10" ht="15.75" hidden="1" thickBot="1" x14ac:dyDescent="0.3">
      <c r="A3319" s="277"/>
      <c r="B3319" s="278"/>
      <c r="C3319" s="279"/>
      <c r="D3319" s="279"/>
      <c r="E3319" s="238"/>
      <c r="F3319" s="239" t="s">
        <v>13</v>
      </c>
      <c r="G3319" s="22" t="str">
        <f t="shared" si="56"/>
        <v/>
      </c>
      <c r="H3319" s="23"/>
      <c r="I3319" s="20"/>
      <c r="J3319" s="19">
        <v>0</v>
      </c>
    </row>
    <row r="3320" spans="1:10" ht="26.25" hidden="1" thickBot="1" x14ac:dyDescent="0.3">
      <c r="A3320" s="277"/>
      <c r="B3320" s="278"/>
      <c r="C3320" s="280" t="s">
        <v>6561</v>
      </c>
      <c r="D3320" s="280" t="s">
        <v>1304</v>
      </c>
      <c r="E3320" s="234">
        <v>1.0225</v>
      </c>
      <c r="F3320" s="240">
        <v>211.98299999999998</v>
      </c>
      <c r="G3320" s="22">
        <f t="shared" si="56"/>
        <v>216.75261749999996</v>
      </c>
      <c r="H3320" s="26">
        <f>SUM(G3320:G3322)</f>
        <v>221.10285749999994</v>
      </c>
      <c r="I3320" s="27"/>
      <c r="J3320" s="19">
        <v>0</v>
      </c>
    </row>
    <row r="3321" spans="1:10" ht="26.25" hidden="1" thickBot="1" x14ac:dyDescent="0.3">
      <c r="A3321" s="277"/>
      <c r="B3321" s="278"/>
      <c r="C3321" s="280" t="s">
        <v>6042</v>
      </c>
      <c r="D3321" s="280" t="s">
        <v>6039</v>
      </c>
      <c r="E3321" s="234">
        <v>8.6400000000000005E-2</v>
      </c>
      <c r="F3321" s="240">
        <v>22.324999999999999</v>
      </c>
      <c r="G3321" s="22">
        <f t="shared" si="56"/>
        <v>1.9288800000000001</v>
      </c>
      <c r="H3321" s="23"/>
      <c r="I3321" s="20"/>
      <c r="J3321" s="19">
        <v>0</v>
      </c>
    </row>
    <row r="3322" spans="1:10" ht="26.25" hidden="1" thickBot="1" x14ac:dyDescent="0.3">
      <c r="A3322" s="277"/>
      <c r="B3322" s="278"/>
      <c r="C3322" s="280" t="s">
        <v>6096</v>
      </c>
      <c r="D3322" s="280" t="s">
        <v>6039</v>
      </c>
      <c r="E3322" s="234">
        <v>8.6400000000000005E-2</v>
      </c>
      <c r="F3322" s="240">
        <v>28.024999999999999</v>
      </c>
      <c r="G3322" s="22">
        <f t="shared" si="56"/>
        <v>2.42136</v>
      </c>
      <c r="H3322" s="23"/>
      <c r="I3322" s="20"/>
      <c r="J3322" s="19">
        <v>0</v>
      </c>
    </row>
    <row r="3323" spans="1:10" ht="15.75" hidden="1" thickBot="1" x14ac:dyDescent="0.3">
      <c r="A3323" s="282"/>
      <c r="B3323" s="283"/>
      <c r="C3323" s="284"/>
      <c r="D3323" s="284"/>
      <c r="E3323" s="241"/>
      <c r="F3323" s="242" t="s">
        <v>13</v>
      </c>
      <c r="G3323" s="32" t="str">
        <f t="shared" si="56"/>
        <v/>
      </c>
      <c r="H3323" s="33"/>
      <c r="I3323" s="20"/>
      <c r="J3323" s="19">
        <v>0</v>
      </c>
    </row>
    <row r="3324" spans="1:10" ht="15.75" hidden="1" thickBot="1" x14ac:dyDescent="0.3">
      <c r="A3324" s="270" t="s">
        <v>832</v>
      </c>
      <c r="B3324" s="271" t="s">
        <v>3213</v>
      </c>
      <c r="C3324" s="272"/>
      <c r="D3324" s="273" t="s">
        <v>18</v>
      </c>
      <c r="E3324" s="236"/>
      <c r="F3324" s="237" t="s">
        <v>13</v>
      </c>
      <c r="G3324" s="274" t="str">
        <f t="shared" si="56"/>
        <v/>
      </c>
      <c r="H3324" s="275"/>
      <c r="I3324" s="276"/>
      <c r="J3324" s="19">
        <v>0</v>
      </c>
    </row>
    <row r="3325" spans="1:10" ht="15.75" hidden="1" thickBot="1" x14ac:dyDescent="0.3">
      <c r="A3325" s="277"/>
      <c r="B3325" s="278"/>
      <c r="C3325" s="279"/>
      <c r="D3325" s="279"/>
      <c r="E3325" s="238"/>
      <c r="F3325" s="239" t="s">
        <v>13</v>
      </c>
      <c r="G3325" s="22" t="str">
        <f t="shared" ref="G3325:G3388" si="57">IF(ISNUMBER(F3325),E3325*F3325,"")</f>
        <v/>
      </c>
      <c r="H3325" s="23"/>
      <c r="I3325" s="20"/>
      <c r="J3325" s="19">
        <v>0</v>
      </c>
    </row>
    <row r="3326" spans="1:10" ht="39" hidden="1" thickBot="1" x14ac:dyDescent="0.3">
      <c r="A3326" s="277"/>
      <c r="B3326" s="278"/>
      <c r="C3326" s="280" t="s">
        <v>6455</v>
      </c>
      <c r="D3326" s="280" t="s">
        <v>83</v>
      </c>
      <c r="E3326" s="234">
        <v>2</v>
      </c>
      <c r="F3326" s="240">
        <v>19.741</v>
      </c>
      <c r="G3326" s="22">
        <f t="shared" si="57"/>
        <v>39.481999999999999</v>
      </c>
      <c r="H3326" s="26">
        <f>SUM(G3326:G3332)</f>
        <v>718.08928130000015</v>
      </c>
      <c r="I3326" s="27"/>
      <c r="J3326" s="19">
        <v>0</v>
      </c>
    </row>
    <row r="3327" spans="1:10" ht="26.25" hidden="1" thickBot="1" x14ac:dyDescent="0.3">
      <c r="A3327" s="277"/>
      <c r="B3327" s="278"/>
      <c r="C3327" s="280" t="s">
        <v>6439</v>
      </c>
      <c r="D3327" s="280" t="s">
        <v>83</v>
      </c>
      <c r="E3327" s="234">
        <v>1</v>
      </c>
      <c r="F3327" s="240">
        <v>15.266499999999999</v>
      </c>
      <c r="G3327" s="22">
        <f t="shared" si="57"/>
        <v>15.266499999999999</v>
      </c>
      <c r="H3327" s="23"/>
      <c r="I3327" s="20"/>
      <c r="J3327" s="19">
        <v>0</v>
      </c>
    </row>
    <row r="3328" spans="1:10" ht="26.25" hidden="1" thickBot="1" x14ac:dyDescent="0.3">
      <c r="A3328" s="277"/>
      <c r="B3328" s="278"/>
      <c r="C3328" s="280" t="s">
        <v>6562</v>
      </c>
      <c r="D3328" s="280" t="s">
        <v>83</v>
      </c>
      <c r="E3328" s="234">
        <v>1</v>
      </c>
      <c r="F3328" s="240">
        <v>612.38900000000001</v>
      </c>
      <c r="G3328" s="22">
        <f t="shared" si="57"/>
        <v>612.38900000000001</v>
      </c>
      <c r="H3328" s="23"/>
      <c r="I3328" s="20"/>
      <c r="J3328" s="19">
        <v>0</v>
      </c>
    </row>
    <row r="3329" spans="1:10" ht="15.75" hidden="1" thickBot="1" x14ac:dyDescent="0.3">
      <c r="A3329" s="277"/>
      <c r="B3329" s="278"/>
      <c r="C3329" s="280" t="s">
        <v>6419</v>
      </c>
      <c r="D3329" s="280" t="s">
        <v>1044</v>
      </c>
      <c r="E3329" s="234">
        <v>8.8099999999999998E-2</v>
      </c>
      <c r="F3329" s="240">
        <v>71.667999999999992</v>
      </c>
      <c r="G3329" s="22">
        <f t="shared" si="57"/>
        <v>6.3139507999999989</v>
      </c>
      <c r="H3329" s="23"/>
      <c r="I3329" s="20"/>
      <c r="J3329" s="19">
        <v>0</v>
      </c>
    </row>
    <row r="3330" spans="1:10" ht="26.25" hidden="1" thickBot="1" x14ac:dyDescent="0.3">
      <c r="A3330" s="277"/>
      <c r="B3330" s="278"/>
      <c r="C3330" s="280" t="s">
        <v>6096</v>
      </c>
      <c r="D3330" s="280" t="s">
        <v>6039</v>
      </c>
      <c r="E3330" s="234">
        <v>1.1539999999999999</v>
      </c>
      <c r="F3330" s="240">
        <v>28.024999999999999</v>
      </c>
      <c r="G3330" s="22">
        <f t="shared" si="57"/>
        <v>32.340849999999996</v>
      </c>
      <c r="H3330" s="23"/>
      <c r="I3330" s="20"/>
      <c r="J3330" s="19">
        <v>0</v>
      </c>
    </row>
    <row r="3331" spans="1:10" ht="15.75" hidden="1" thickBot="1" x14ac:dyDescent="0.3">
      <c r="A3331" s="277"/>
      <c r="B3331" s="278"/>
      <c r="C3331" s="280" t="s">
        <v>6143</v>
      </c>
      <c r="D3331" s="280" t="s">
        <v>6039</v>
      </c>
      <c r="E3331" s="234">
        <v>0.55649999999999999</v>
      </c>
      <c r="F3331" s="240">
        <v>22.097000000000001</v>
      </c>
      <c r="G3331" s="22">
        <f t="shared" si="57"/>
        <v>12.2969805</v>
      </c>
      <c r="H3331" s="23"/>
      <c r="I3331" s="20"/>
      <c r="J3331" s="19">
        <v>0</v>
      </c>
    </row>
    <row r="3332" spans="1:10" ht="26.25" hidden="1" thickBot="1" x14ac:dyDescent="0.3">
      <c r="A3332" s="277"/>
      <c r="B3332" s="278"/>
      <c r="C3332" s="280" t="s">
        <v>211</v>
      </c>
      <c r="D3332" s="280" t="s">
        <v>18</v>
      </c>
      <c r="E3332" s="234">
        <v>1</v>
      </c>
      <c r="F3332" s="235" t="s">
        <v>13</v>
      </c>
      <c r="G3332" s="22" t="str">
        <f t="shared" si="57"/>
        <v/>
      </c>
      <c r="H3332" s="23"/>
      <c r="I3332" s="20"/>
      <c r="J3332" s="19">
        <v>0</v>
      </c>
    </row>
    <row r="3333" spans="1:10" ht="15.75" hidden="1" thickBot="1" x14ac:dyDescent="0.3">
      <c r="A3333" s="282"/>
      <c r="B3333" s="283"/>
      <c r="C3333" s="284"/>
      <c r="D3333" s="284"/>
      <c r="E3333" s="241"/>
      <c r="F3333" s="242" t="s">
        <v>13</v>
      </c>
      <c r="G3333" s="32" t="str">
        <f t="shared" si="57"/>
        <v/>
      </c>
      <c r="H3333" s="33"/>
      <c r="I3333" s="20"/>
      <c r="J3333" s="19">
        <v>0</v>
      </c>
    </row>
    <row r="3334" spans="1:10" ht="15.75" hidden="1" thickBot="1" x14ac:dyDescent="0.3">
      <c r="A3334" s="270" t="s">
        <v>833</v>
      </c>
      <c r="B3334" s="271" t="s">
        <v>3214</v>
      </c>
      <c r="C3334" s="272"/>
      <c r="D3334" s="273" t="s">
        <v>18</v>
      </c>
      <c r="E3334" s="236"/>
      <c r="F3334" s="237" t="s">
        <v>13</v>
      </c>
      <c r="G3334" s="274" t="str">
        <f t="shared" si="57"/>
        <v/>
      </c>
      <c r="H3334" s="275"/>
      <c r="I3334" s="276"/>
      <c r="J3334" s="19">
        <v>0</v>
      </c>
    </row>
    <row r="3335" spans="1:10" ht="15.75" hidden="1" thickBot="1" x14ac:dyDescent="0.3">
      <c r="A3335" s="277"/>
      <c r="B3335" s="278"/>
      <c r="C3335" s="279"/>
      <c r="D3335" s="279"/>
      <c r="E3335" s="238"/>
      <c r="F3335" s="239" t="s">
        <v>13</v>
      </c>
      <c r="G3335" s="22" t="str">
        <f t="shared" si="57"/>
        <v/>
      </c>
      <c r="H3335" s="23"/>
      <c r="I3335" s="20"/>
      <c r="J3335" s="19">
        <v>0</v>
      </c>
    </row>
    <row r="3336" spans="1:10" ht="26.25" hidden="1" thickBot="1" x14ac:dyDescent="0.3">
      <c r="A3336" s="277"/>
      <c r="B3336" s="278"/>
      <c r="C3336" s="280" t="s">
        <v>834</v>
      </c>
      <c r="D3336" s="292" t="s">
        <v>87</v>
      </c>
      <c r="E3336" s="234">
        <v>1</v>
      </c>
      <c r="F3336" s="240" t="s">
        <v>13</v>
      </c>
      <c r="G3336" s="22" t="str">
        <f t="shared" si="57"/>
        <v/>
      </c>
      <c r="H3336" s="26">
        <f>SUM(G3336:G3337)</f>
        <v>2.2097000000000002</v>
      </c>
      <c r="I3336" s="27"/>
      <c r="J3336" s="19">
        <v>0</v>
      </c>
    </row>
    <row r="3337" spans="1:10" ht="15.75" hidden="1" thickBot="1" x14ac:dyDescent="0.3">
      <c r="A3337" s="277"/>
      <c r="B3337" s="278"/>
      <c r="C3337" s="280" t="s">
        <v>6143</v>
      </c>
      <c r="D3337" s="280" t="s">
        <v>6039</v>
      </c>
      <c r="E3337" s="234">
        <v>0.1</v>
      </c>
      <c r="F3337" s="240">
        <v>22.097000000000001</v>
      </c>
      <c r="G3337" s="22">
        <f t="shared" si="57"/>
        <v>2.2097000000000002</v>
      </c>
      <c r="H3337" s="23"/>
      <c r="I3337" s="20"/>
      <c r="J3337" s="19">
        <v>0</v>
      </c>
    </row>
    <row r="3338" spans="1:10" ht="15.75" hidden="1" thickBot="1" x14ac:dyDescent="0.3">
      <c r="A3338" s="282"/>
      <c r="B3338" s="283"/>
      <c r="C3338" s="284"/>
      <c r="D3338" s="284"/>
      <c r="E3338" s="241"/>
      <c r="F3338" s="242" t="s">
        <v>13</v>
      </c>
      <c r="G3338" s="32" t="str">
        <f t="shared" si="57"/>
        <v/>
      </c>
      <c r="H3338" s="33"/>
      <c r="I3338" s="20"/>
      <c r="J3338" s="19">
        <v>0</v>
      </c>
    </row>
    <row r="3339" spans="1:10" ht="15.75" hidden="1" thickBot="1" x14ac:dyDescent="0.3">
      <c r="A3339" s="270" t="s">
        <v>835</v>
      </c>
      <c r="B3339" s="271" t="s">
        <v>3215</v>
      </c>
      <c r="C3339" s="272"/>
      <c r="D3339" s="273" t="s">
        <v>18</v>
      </c>
      <c r="E3339" s="236"/>
      <c r="F3339" s="237" t="s">
        <v>13</v>
      </c>
      <c r="G3339" s="274" t="str">
        <f t="shared" si="57"/>
        <v/>
      </c>
      <c r="H3339" s="275"/>
      <c r="I3339" s="276"/>
      <c r="J3339" s="19">
        <v>0</v>
      </c>
    </row>
    <row r="3340" spans="1:10" ht="15.75" hidden="1" thickBot="1" x14ac:dyDescent="0.3">
      <c r="A3340" s="277"/>
      <c r="B3340" s="278"/>
      <c r="C3340" s="279"/>
      <c r="D3340" s="279"/>
      <c r="E3340" s="238"/>
      <c r="F3340" s="239" t="s">
        <v>13</v>
      </c>
      <c r="G3340" s="22" t="str">
        <f t="shared" si="57"/>
        <v/>
      </c>
      <c r="H3340" s="23"/>
      <c r="I3340" s="20"/>
      <c r="J3340" s="19">
        <v>0</v>
      </c>
    </row>
    <row r="3341" spans="1:10" ht="26.25" hidden="1" thickBot="1" x14ac:dyDescent="0.3">
      <c r="A3341" s="277"/>
      <c r="B3341" s="278"/>
      <c r="C3341" s="280" t="s">
        <v>836</v>
      </c>
      <c r="D3341" s="292" t="s">
        <v>87</v>
      </c>
      <c r="E3341" s="234">
        <v>1</v>
      </c>
      <c r="F3341" s="240" t="s">
        <v>13</v>
      </c>
      <c r="G3341" s="22" t="str">
        <f t="shared" si="57"/>
        <v/>
      </c>
      <c r="H3341" s="26">
        <f>SUM(G3341:G3344)</f>
        <v>13.539692599999999</v>
      </c>
      <c r="I3341" s="27"/>
      <c r="J3341" s="19">
        <v>0</v>
      </c>
    </row>
    <row r="3342" spans="1:10" ht="15.75" hidden="1" thickBot="1" x14ac:dyDescent="0.3">
      <c r="A3342" s="277"/>
      <c r="B3342" s="278"/>
      <c r="C3342" s="280" t="s">
        <v>6448</v>
      </c>
      <c r="D3342" s="280" t="s">
        <v>83</v>
      </c>
      <c r="E3342" s="234">
        <v>1.9199999999999998E-2</v>
      </c>
      <c r="F3342" s="240">
        <v>14.715499999999999</v>
      </c>
      <c r="G3342" s="22">
        <f t="shared" si="57"/>
        <v>0.28253759999999994</v>
      </c>
      <c r="H3342" s="23"/>
      <c r="I3342" s="20"/>
      <c r="J3342" s="19">
        <v>0</v>
      </c>
    </row>
    <row r="3343" spans="1:10" ht="26.25" hidden="1" thickBot="1" x14ac:dyDescent="0.3">
      <c r="A3343" s="277"/>
      <c r="B3343" s="278"/>
      <c r="C3343" s="280" t="s">
        <v>6096</v>
      </c>
      <c r="D3343" s="280" t="s">
        <v>6039</v>
      </c>
      <c r="E3343" s="234">
        <v>0.26329999999999998</v>
      </c>
      <c r="F3343" s="240">
        <v>28.024999999999999</v>
      </c>
      <c r="G3343" s="22">
        <f t="shared" si="57"/>
        <v>7.3789824999999993</v>
      </c>
      <c r="H3343" s="23"/>
      <c r="I3343" s="20"/>
      <c r="J3343" s="19">
        <v>0</v>
      </c>
    </row>
    <row r="3344" spans="1:10" ht="26.25" hidden="1" thickBot="1" x14ac:dyDescent="0.3">
      <c r="A3344" s="277"/>
      <c r="B3344" s="278"/>
      <c r="C3344" s="280" t="s">
        <v>6042</v>
      </c>
      <c r="D3344" s="280" t="s">
        <v>6039</v>
      </c>
      <c r="E3344" s="234">
        <v>0.26329999999999998</v>
      </c>
      <c r="F3344" s="240">
        <v>22.324999999999999</v>
      </c>
      <c r="G3344" s="22">
        <f t="shared" si="57"/>
        <v>5.8781724999999989</v>
      </c>
      <c r="H3344" s="23"/>
      <c r="I3344" s="20"/>
      <c r="J3344" s="19">
        <v>0</v>
      </c>
    </row>
    <row r="3345" spans="1:10" ht="15.75" hidden="1" thickBot="1" x14ac:dyDescent="0.3">
      <c r="A3345" s="282"/>
      <c r="B3345" s="283"/>
      <c r="C3345" s="284"/>
      <c r="D3345" s="284"/>
      <c r="E3345" s="241"/>
      <c r="F3345" s="242" t="s">
        <v>13</v>
      </c>
      <c r="G3345" s="32" t="str">
        <f t="shared" si="57"/>
        <v/>
      </c>
      <c r="H3345" s="33"/>
      <c r="I3345" s="20"/>
      <c r="J3345" s="19">
        <v>0</v>
      </c>
    </row>
    <row r="3346" spans="1:10" ht="15.75" hidden="1" thickBot="1" x14ac:dyDescent="0.3">
      <c r="A3346" s="270" t="s">
        <v>837</v>
      </c>
      <c r="B3346" s="271" t="s">
        <v>3216</v>
      </c>
      <c r="C3346" s="272"/>
      <c r="D3346" s="273" t="s">
        <v>106</v>
      </c>
      <c r="E3346" s="236"/>
      <c r="F3346" s="237" t="s">
        <v>13</v>
      </c>
      <c r="G3346" s="274" t="str">
        <f t="shared" si="57"/>
        <v/>
      </c>
      <c r="H3346" s="275"/>
      <c r="I3346" s="276"/>
      <c r="J3346" s="19">
        <v>0</v>
      </c>
    </row>
    <row r="3347" spans="1:10" ht="15.75" hidden="1" thickBot="1" x14ac:dyDescent="0.3">
      <c r="A3347" s="277"/>
      <c r="B3347" s="278"/>
      <c r="C3347" s="279"/>
      <c r="D3347" s="279"/>
      <c r="E3347" s="238"/>
      <c r="F3347" s="239" t="s">
        <v>13</v>
      </c>
      <c r="G3347" s="22" t="str">
        <f t="shared" si="57"/>
        <v/>
      </c>
      <c r="H3347" s="23"/>
      <c r="I3347" s="20"/>
      <c r="J3347" s="19">
        <v>0</v>
      </c>
    </row>
    <row r="3348" spans="1:10" ht="15.75" hidden="1" thickBot="1" x14ac:dyDescent="0.3">
      <c r="A3348" s="277"/>
      <c r="B3348" s="278"/>
      <c r="C3348" s="280" t="s">
        <v>838</v>
      </c>
      <c r="D3348" s="280" t="s">
        <v>106</v>
      </c>
      <c r="E3348" s="234">
        <v>1.0149999999999999</v>
      </c>
      <c r="F3348" s="240" t="s">
        <v>13</v>
      </c>
      <c r="G3348" s="22" t="str">
        <f t="shared" si="57"/>
        <v/>
      </c>
      <c r="H3348" s="26">
        <f>SUM(G3348:G3351)</f>
        <v>3.2189324999999998</v>
      </c>
      <c r="I3348" s="27"/>
      <c r="J3348" s="19">
        <v>0</v>
      </c>
    </row>
    <row r="3349" spans="1:10" ht="26.25" hidden="1" thickBot="1" x14ac:dyDescent="0.3">
      <c r="A3349" s="277"/>
      <c r="B3349" s="278"/>
      <c r="C3349" s="280" t="s">
        <v>6487</v>
      </c>
      <c r="D3349" s="280" t="s">
        <v>83</v>
      </c>
      <c r="E3349" s="234">
        <v>8.9999999999999993E-3</v>
      </c>
      <c r="F3349" s="240">
        <v>4.3605</v>
      </c>
      <c r="G3349" s="22">
        <f t="shared" si="57"/>
        <v>3.9244499999999995E-2</v>
      </c>
      <c r="H3349" s="23"/>
      <c r="I3349" s="20"/>
      <c r="J3349" s="19">
        <v>0</v>
      </c>
    </row>
    <row r="3350" spans="1:10" ht="15.75" hidden="1" thickBot="1" x14ac:dyDescent="0.3">
      <c r="A3350" s="277"/>
      <c r="B3350" s="278"/>
      <c r="C3350" s="280" t="s">
        <v>6306</v>
      </c>
      <c r="D3350" s="280" t="s">
        <v>6039</v>
      </c>
      <c r="E3350" s="234">
        <v>6.08E-2</v>
      </c>
      <c r="F3350" s="240">
        <v>23.246499999999997</v>
      </c>
      <c r="G3350" s="22">
        <f t="shared" si="57"/>
        <v>1.4133871999999998</v>
      </c>
      <c r="H3350" s="23"/>
      <c r="I3350" s="20"/>
      <c r="J3350" s="19">
        <v>0</v>
      </c>
    </row>
    <row r="3351" spans="1:10" ht="15.75" hidden="1" thickBot="1" x14ac:dyDescent="0.3">
      <c r="A3351" s="277"/>
      <c r="B3351" s="278"/>
      <c r="C3351" s="280" t="s">
        <v>6307</v>
      </c>
      <c r="D3351" s="280" t="s">
        <v>6039</v>
      </c>
      <c r="E3351" s="234">
        <v>6.08E-2</v>
      </c>
      <c r="F3351" s="240">
        <v>29.050999999999998</v>
      </c>
      <c r="G3351" s="22">
        <f t="shared" si="57"/>
        <v>1.7663008</v>
      </c>
      <c r="H3351" s="23"/>
      <c r="I3351" s="20"/>
      <c r="J3351" s="19">
        <v>0</v>
      </c>
    </row>
    <row r="3352" spans="1:10" ht="15.75" hidden="1" thickBot="1" x14ac:dyDescent="0.3">
      <c r="A3352" s="282"/>
      <c r="B3352" s="283"/>
      <c r="C3352" s="284"/>
      <c r="D3352" s="284"/>
      <c r="E3352" s="241"/>
      <c r="F3352" s="242" t="s">
        <v>13</v>
      </c>
      <c r="G3352" s="32" t="str">
        <f t="shared" si="57"/>
        <v/>
      </c>
      <c r="H3352" s="33"/>
      <c r="I3352" s="20"/>
      <c r="J3352" s="19">
        <v>0</v>
      </c>
    </row>
    <row r="3353" spans="1:10" ht="15.75" hidden="1" thickBot="1" x14ac:dyDescent="0.3">
      <c r="A3353" s="270" t="s">
        <v>839</v>
      </c>
      <c r="B3353" s="271" t="s">
        <v>3217</v>
      </c>
      <c r="C3353" s="272"/>
      <c r="D3353" s="273" t="s">
        <v>106</v>
      </c>
      <c r="E3353" s="236"/>
      <c r="F3353" s="237" t="s">
        <v>13</v>
      </c>
      <c r="G3353" s="274" t="str">
        <f t="shared" si="57"/>
        <v/>
      </c>
      <c r="H3353" s="275"/>
      <c r="I3353" s="276"/>
      <c r="J3353" s="19">
        <v>0</v>
      </c>
    </row>
    <row r="3354" spans="1:10" ht="15.75" hidden="1" thickBot="1" x14ac:dyDescent="0.3">
      <c r="A3354" s="277"/>
      <c r="B3354" s="278"/>
      <c r="C3354" s="279"/>
      <c r="D3354" s="279"/>
      <c r="E3354" s="238"/>
      <c r="F3354" s="239" t="s">
        <v>13</v>
      </c>
      <c r="G3354" s="22" t="str">
        <f t="shared" si="57"/>
        <v/>
      </c>
      <c r="H3354" s="23"/>
      <c r="I3354" s="20"/>
      <c r="J3354" s="19">
        <v>0</v>
      </c>
    </row>
    <row r="3355" spans="1:10" ht="15.75" hidden="1" thickBot="1" x14ac:dyDescent="0.3">
      <c r="A3355" s="277"/>
      <c r="B3355" s="278"/>
      <c r="C3355" s="280" t="s">
        <v>840</v>
      </c>
      <c r="D3355" s="280" t="s">
        <v>106</v>
      </c>
      <c r="E3355" s="234">
        <v>1.0149999999999999</v>
      </c>
      <c r="F3355" s="240" t="s">
        <v>13</v>
      </c>
      <c r="G3355" s="22" t="str">
        <f t="shared" si="57"/>
        <v/>
      </c>
      <c r="H3355" s="26">
        <f>SUM(G3355:G3358)</f>
        <v>3.6843802499999994</v>
      </c>
      <c r="I3355" s="27"/>
      <c r="J3355" s="19">
        <v>0</v>
      </c>
    </row>
    <row r="3356" spans="1:10" ht="26.25" hidden="1" thickBot="1" x14ac:dyDescent="0.3">
      <c r="A3356" s="277"/>
      <c r="B3356" s="278"/>
      <c r="C3356" s="280" t="s">
        <v>6487</v>
      </c>
      <c r="D3356" s="280" t="s">
        <v>83</v>
      </c>
      <c r="E3356" s="234">
        <v>8.9999999999999993E-3</v>
      </c>
      <c r="F3356" s="240">
        <v>4.3605</v>
      </c>
      <c r="G3356" s="22">
        <f t="shared" si="57"/>
        <v>3.9244499999999995E-2</v>
      </c>
      <c r="H3356" s="23"/>
      <c r="I3356" s="20"/>
      <c r="J3356" s="19">
        <v>0</v>
      </c>
    </row>
    <row r="3357" spans="1:10" ht="15.75" hidden="1" thickBot="1" x14ac:dyDescent="0.3">
      <c r="A3357" s="277"/>
      <c r="B3357" s="278"/>
      <c r="C3357" s="280" t="s">
        <v>6306</v>
      </c>
      <c r="D3357" s="280" t="s">
        <v>6039</v>
      </c>
      <c r="E3357" s="234">
        <v>6.9699999999999998E-2</v>
      </c>
      <c r="F3357" s="240">
        <v>23.246499999999997</v>
      </c>
      <c r="G3357" s="22">
        <f t="shared" si="57"/>
        <v>1.6202810499999998</v>
      </c>
      <c r="H3357" s="23"/>
      <c r="I3357" s="20"/>
      <c r="J3357" s="19">
        <v>0</v>
      </c>
    </row>
    <row r="3358" spans="1:10" ht="15.75" hidden="1" thickBot="1" x14ac:dyDescent="0.3">
      <c r="A3358" s="277"/>
      <c r="B3358" s="278"/>
      <c r="C3358" s="280" t="s">
        <v>6307</v>
      </c>
      <c r="D3358" s="280" t="s">
        <v>6039</v>
      </c>
      <c r="E3358" s="234">
        <v>6.9699999999999998E-2</v>
      </c>
      <c r="F3358" s="240">
        <v>29.050999999999998</v>
      </c>
      <c r="G3358" s="22">
        <f t="shared" si="57"/>
        <v>2.0248546999999997</v>
      </c>
      <c r="H3358" s="23"/>
      <c r="I3358" s="20"/>
      <c r="J3358" s="19">
        <v>0</v>
      </c>
    </row>
    <row r="3359" spans="1:10" ht="15.75" hidden="1" thickBot="1" x14ac:dyDescent="0.3">
      <c r="A3359" s="282"/>
      <c r="B3359" s="283"/>
      <c r="C3359" s="284"/>
      <c r="D3359" s="284"/>
      <c r="E3359" s="241"/>
      <c r="F3359" s="242" t="s">
        <v>13</v>
      </c>
      <c r="G3359" s="32" t="str">
        <f t="shared" si="57"/>
        <v/>
      </c>
      <c r="H3359" s="33"/>
      <c r="I3359" s="20"/>
      <c r="J3359" s="19">
        <v>0</v>
      </c>
    </row>
    <row r="3360" spans="1:10" ht="15.75" hidden="1" thickBot="1" x14ac:dyDescent="0.3">
      <c r="A3360" s="270" t="s">
        <v>841</v>
      </c>
      <c r="B3360" s="271" t="s">
        <v>3218</v>
      </c>
      <c r="C3360" s="272"/>
      <c r="D3360" s="273" t="s">
        <v>106</v>
      </c>
      <c r="E3360" s="236"/>
      <c r="F3360" s="237" t="s">
        <v>13</v>
      </c>
      <c r="G3360" s="274" t="str">
        <f t="shared" si="57"/>
        <v/>
      </c>
      <c r="H3360" s="275"/>
      <c r="I3360" s="276"/>
      <c r="J3360" s="19">
        <v>0</v>
      </c>
    </row>
    <row r="3361" spans="1:10" ht="15.75" hidden="1" thickBot="1" x14ac:dyDescent="0.3">
      <c r="A3361" s="277"/>
      <c r="B3361" s="278"/>
      <c r="C3361" s="279"/>
      <c r="D3361" s="279"/>
      <c r="E3361" s="238"/>
      <c r="F3361" s="239" t="s">
        <v>13</v>
      </c>
      <c r="G3361" s="22" t="str">
        <f t="shared" si="57"/>
        <v/>
      </c>
      <c r="H3361" s="23"/>
      <c r="I3361" s="20"/>
      <c r="J3361" s="19">
        <v>0</v>
      </c>
    </row>
    <row r="3362" spans="1:10" ht="15.75" hidden="1" thickBot="1" x14ac:dyDescent="0.3">
      <c r="A3362" s="277"/>
      <c r="B3362" s="278"/>
      <c r="C3362" s="280" t="s">
        <v>842</v>
      </c>
      <c r="D3362" s="280" t="s">
        <v>106</v>
      </c>
      <c r="E3362" s="234">
        <v>1.0149999999999999</v>
      </c>
      <c r="F3362" s="240" t="s">
        <v>13</v>
      </c>
      <c r="G3362" s="22" t="str">
        <f t="shared" si="57"/>
        <v/>
      </c>
      <c r="H3362" s="26">
        <f>SUM(G3362:G3365)</f>
        <v>4.379937</v>
      </c>
      <c r="I3362" s="27"/>
      <c r="J3362" s="19">
        <v>0</v>
      </c>
    </row>
    <row r="3363" spans="1:10" ht="26.25" hidden="1" thickBot="1" x14ac:dyDescent="0.3">
      <c r="A3363" s="277"/>
      <c r="B3363" s="278"/>
      <c r="C3363" s="280" t="s">
        <v>6487</v>
      </c>
      <c r="D3363" s="280" t="s">
        <v>83</v>
      </c>
      <c r="E3363" s="234">
        <v>8.9999999999999993E-3</v>
      </c>
      <c r="F3363" s="240">
        <v>4.3605</v>
      </c>
      <c r="G3363" s="22">
        <f t="shared" si="57"/>
        <v>3.9244499999999995E-2</v>
      </c>
      <c r="H3363" s="23"/>
      <c r="I3363" s="20"/>
      <c r="J3363" s="19">
        <v>0</v>
      </c>
    </row>
    <row r="3364" spans="1:10" ht="15.75" hidden="1" thickBot="1" x14ac:dyDescent="0.3">
      <c r="A3364" s="277"/>
      <c r="B3364" s="278"/>
      <c r="C3364" s="280" t="s">
        <v>6306</v>
      </c>
      <c r="D3364" s="280" t="s">
        <v>6039</v>
      </c>
      <c r="E3364" s="234">
        <v>8.3000000000000004E-2</v>
      </c>
      <c r="F3364" s="240">
        <v>23.246499999999997</v>
      </c>
      <c r="G3364" s="22">
        <f t="shared" si="57"/>
        <v>1.9294594999999999</v>
      </c>
      <c r="H3364" s="23"/>
      <c r="I3364" s="20"/>
      <c r="J3364" s="19">
        <v>0</v>
      </c>
    </row>
    <row r="3365" spans="1:10" ht="15.75" hidden="1" thickBot="1" x14ac:dyDescent="0.3">
      <c r="A3365" s="277"/>
      <c r="B3365" s="278"/>
      <c r="C3365" s="280" t="s">
        <v>6307</v>
      </c>
      <c r="D3365" s="280" t="s">
        <v>6039</v>
      </c>
      <c r="E3365" s="234">
        <v>8.3000000000000004E-2</v>
      </c>
      <c r="F3365" s="240">
        <v>29.050999999999998</v>
      </c>
      <c r="G3365" s="22">
        <f t="shared" si="57"/>
        <v>2.4112330000000002</v>
      </c>
      <c r="H3365" s="23"/>
      <c r="I3365" s="20"/>
      <c r="J3365" s="19">
        <v>0</v>
      </c>
    </row>
    <row r="3366" spans="1:10" ht="15.75" hidden="1" thickBot="1" x14ac:dyDescent="0.3">
      <c r="A3366" s="282"/>
      <c r="B3366" s="283"/>
      <c r="C3366" s="284"/>
      <c r="D3366" s="284"/>
      <c r="E3366" s="241"/>
      <c r="F3366" s="242" t="s">
        <v>13</v>
      </c>
      <c r="G3366" s="32" t="str">
        <f t="shared" si="57"/>
        <v/>
      </c>
      <c r="H3366" s="33"/>
      <c r="I3366" s="20"/>
      <c r="J3366" s="19">
        <v>0</v>
      </c>
    </row>
    <row r="3367" spans="1:10" ht="15.75" hidden="1" thickBot="1" x14ac:dyDescent="0.3">
      <c r="A3367" s="270" t="s">
        <v>843</v>
      </c>
      <c r="B3367" s="271" t="s">
        <v>3219</v>
      </c>
      <c r="C3367" s="272"/>
      <c r="D3367" s="273" t="s">
        <v>106</v>
      </c>
      <c r="E3367" s="236"/>
      <c r="F3367" s="237" t="s">
        <v>13</v>
      </c>
      <c r="G3367" s="274" t="str">
        <f t="shared" si="57"/>
        <v/>
      </c>
      <c r="H3367" s="275"/>
      <c r="I3367" s="276"/>
      <c r="J3367" s="19">
        <v>0</v>
      </c>
    </row>
    <row r="3368" spans="1:10" ht="15.75" hidden="1" thickBot="1" x14ac:dyDescent="0.3">
      <c r="A3368" s="277"/>
      <c r="B3368" s="278"/>
      <c r="C3368" s="279"/>
      <c r="D3368" s="279"/>
      <c r="E3368" s="238"/>
      <c r="F3368" s="239" t="s">
        <v>13</v>
      </c>
      <c r="G3368" s="22" t="str">
        <f t="shared" si="57"/>
        <v/>
      </c>
      <c r="H3368" s="23"/>
      <c r="I3368" s="20"/>
      <c r="J3368" s="19">
        <v>0</v>
      </c>
    </row>
    <row r="3369" spans="1:10" ht="15.75" hidden="1" thickBot="1" x14ac:dyDescent="0.3">
      <c r="A3369" s="277"/>
      <c r="B3369" s="278"/>
      <c r="C3369" s="280" t="s">
        <v>844</v>
      </c>
      <c r="D3369" s="280" t="s">
        <v>106</v>
      </c>
      <c r="E3369" s="234">
        <v>1.0149999999999999</v>
      </c>
      <c r="F3369" s="240" t="s">
        <v>13</v>
      </c>
      <c r="G3369" s="22" t="str">
        <f t="shared" si="57"/>
        <v/>
      </c>
      <c r="H3369" s="26">
        <f>SUM(G3369:G3372)</f>
        <v>5.3056027500000003</v>
      </c>
      <c r="I3369" s="27"/>
      <c r="J3369" s="19">
        <v>0</v>
      </c>
    </row>
    <row r="3370" spans="1:10" ht="26.25" hidden="1" thickBot="1" x14ac:dyDescent="0.3">
      <c r="A3370" s="277"/>
      <c r="B3370" s="278"/>
      <c r="C3370" s="280" t="s">
        <v>6487</v>
      </c>
      <c r="D3370" s="280" t="s">
        <v>83</v>
      </c>
      <c r="E3370" s="234">
        <v>8.9999999999999993E-3</v>
      </c>
      <c r="F3370" s="240">
        <v>4.3605</v>
      </c>
      <c r="G3370" s="22">
        <f t="shared" si="57"/>
        <v>3.9244499999999995E-2</v>
      </c>
      <c r="H3370" s="23"/>
      <c r="I3370" s="20"/>
      <c r="J3370" s="19">
        <v>0</v>
      </c>
    </row>
    <row r="3371" spans="1:10" ht="15.75" hidden="1" thickBot="1" x14ac:dyDescent="0.3">
      <c r="A3371" s="277"/>
      <c r="B3371" s="278"/>
      <c r="C3371" s="280" t="s">
        <v>6306</v>
      </c>
      <c r="D3371" s="280" t="s">
        <v>6039</v>
      </c>
      <c r="E3371" s="234">
        <v>0.1007</v>
      </c>
      <c r="F3371" s="240">
        <v>23.246499999999997</v>
      </c>
      <c r="G3371" s="22">
        <f t="shared" si="57"/>
        <v>2.3409225499999997</v>
      </c>
      <c r="H3371" s="23"/>
      <c r="I3371" s="20"/>
      <c r="J3371" s="19">
        <v>0</v>
      </c>
    </row>
    <row r="3372" spans="1:10" ht="15.75" hidden="1" thickBot="1" x14ac:dyDescent="0.3">
      <c r="A3372" s="277"/>
      <c r="B3372" s="278"/>
      <c r="C3372" s="280" t="s">
        <v>6307</v>
      </c>
      <c r="D3372" s="280" t="s">
        <v>6039</v>
      </c>
      <c r="E3372" s="234">
        <v>0.1007</v>
      </c>
      <c r="F3372" s="240">
        <v>29.050999999999998</v>
      </c>
      <c r="G3372" s="22">
        <f t="shared" si="57"/>
        <v>2.9254357</v>
      </c>
      <c r="H3372" s="23"/>
      <c r="I3372" s="20"/>
      <c r="J3372" s="19">
        <v>0</v>
      </c>
    </row>
    <row r="3373" spans="1:10" ht="15.75" hidden="1" thickBot="1" x14ac:dyDescent="0.3">
      <c r="A3373" s="282"/>
      <c r="B3373" s="283"/>
      <c r="C3373" s="284"/>
      <c r="D3373" s="284"/>
      <c r="E3373" s="241"/>
      <c r="F3373" s="242" t="s">
        <v>13</v>
      </c>
      <c r="G3373" s="32" t="str">
        <f t="shared" si="57"/>
        <v/>
      </c>
      <c r="H3373" s="33"/>
      <c r="I3373" s="20"/>
      <c r="J3373" s="19">
        <v>0</v>
      </c>
    </row>
    <row r="3374" spans="1:10" ht="15.75" hidden="1" thickBot="1" x14ac:dyDescent="0.3">
      <c r="A3374" s="270" t="s">
        <v>845</v>
      </c>
      <c r="B3374" s="271" t="s">
        <v>3220</v>
      </c>
      <c r="C3374" s="272"/>
      <c r="D3374" s="273" t="s">
        <v>106</v>
      </c>
      <c r="E3374" s="236"/>
      <c r="F3374" s="237" t="s">
        <v>13</v>
      </c>
      <c r="G3374" s="274" t="str">
        <f t="shared" si="57"/>
        <v/>
      </c>
      <c r="H3374" s="275"/>
      <c r="I3374" s="276"/>
      <c r="J3374" s="19">
        <v>0</v>
      </c>
    </row>
    <row r="3375" spans="1:10" ht="15.75" hidden="1" thickBot="1" x14ac:dyDescent="0.3">
      <c r="A3375" s="277"/>
      <c r="B3375" s="278"/>
      <c r="C3375" s="279"/>
      <c r="D3375" s="279"/>
      <c r="E3375" s="238"/>
      <c r="F3375" s="239" t="s">
        <v>13</v>
      </c>
      <c r="G3375" s="22" t="str">
        <f t="shared" si="57"/>
        <v/>
      </c>
      <c r="H3375" s="23"/>
      <c r="I3375" s="20"/>
      <c r="J3375" s="19">
        <v>0</v>
      </c>
    </row>
    <row r="3376" spans="1:10" ht="15.75" hidden="1" thickBot="1" x14ac:dyDescent="0.3">
      <c r="A3376" s="277"/>
      <c r="B3376" s="278"/>
      <c r="C3376" s="280" t="s">
        <v>846</v>
      </c>
      <c r="D3376" s="280" t="s">
        <v>106</v>
      </c>
      <c r="E3376" s="234">
        <v>1.0149999999999999</v>
      </c>
      <c r="F3376" s="240" t="s">
        <v>13</v>
      </c>
      <c r="G3376" s="22" t="str">
        <f t="shared" si="57"/>
        <v/>
      </c>
      <c r="H3376" s="26">
        <f>SUM(G3376:G3379)</f>
        <v>6.4613774999999993</v>
      </c>
      <c r="I3376" s="27"/>
      <c r="J3376" s="19">
        <v>0</v>
      </c>
    </row>
    <row r="3377" spans="1:10" ht="26.25" hidden="1" thickBot="1" x14ac:dyDescent="0.3">
      <c r="A3377" s="277"/>
      <c r="B3377" s="278"/>
      <c r="C3377" s="280" t="s">
        <v>6487</v>
      </c>
      <c r="D3377" s="280" t="s">
        <v>83</v>
      </c>
      <c r="E3377" s="234">
        <v>8.9999999999999993E-3</v>
      </c>
      <c r="F3377" s="240">
        <v>4.3605</v>
      </c>
      <c r="G3377" s="22">
        <f t="shared" si="57"/>
        <v>3.9244499999999995E-2</v>
      </c>
      <c r="H3377" s="23"/>
      <c r="I3377" s="20"/>
      <c r="J3377" s="19">
        <v>0</v>
      </c>
    </row>
    <row r="3378" spans="1:10" ht="15.75" hidden="1" thickBot="1" x14ac:dyDescent="0.3">
      <c r="A3378" s="277"/>
      <c r="B3378" s="278"/>
      <c r="C3378" s="280" t="s">
        <v>6306</v>
      </c>
      <c r="D3378" s="280" t="s">
        <v>6039</v>
      </c>
      <c r="E3378" s="234">
        <v>0.12280000000000001</v>
      </c>
      <c r="F3378" s="240">
        <v>23.246499999999997</v>
      </c>
      <c r="G3378" s="22">
        <f t="shared" si="57"/>
        <v>2.8546701999999997</v>
      </c>
      <c r="H3378" s="23"/>
      <c r="I3378" s="20"/>
      <c r="J3378" s="19">
        <v>0</v>
      </c>
    </row>
    <row r="3379" spans="1:10" ht="15.75" hidden="1" thickBot="1" x14ac:dyDescent="0.3">
      <c r="A3379" s="277"/>
      <c r="B3379" s="278"/>
      <c r="C3379" s="280" t="s">
        <v>6307</v>
      </c>
      <c r="D3379" s="280" t="s">
        <v>6039</v>
      </c>
      <c r="E3379" s="234">
        <v>0.12280000000000001</v>
      </c>
      <c r="F3379" s="240">
        <v>29.050999999999998</v>
      </c>
      <c r="G3379" s="22">
        <f t="shared" si="57"/>
        <v>3.5674627999999999</v>
      </c>
      <c r="H3379" s="23"/>
      <c r="I3379" s="20"/>
      <c r="J3379" s="19">
        <v>0</v>
      </c>
    </row>
    <row r="3380" spans="1:10" ht="15.75" hidden="1" thickBot="1" x14ac:dyDescent="0.3">
      <c r="A3380" s="282"/>
      <c r="B3380" s="283"/>
      <c r="C3380" s="284"/>
      <c r="D3380" s="284"/>
      <c r="E3380" s="241"/>
      <c r="F3380" s="242" t="s">
        <v>13</v>
      </c>
      <c r="G3380" s="32" t="str">
        <f t="shared" si="57"/>
        <v/>
      </c>
      <c r="H3380" s="33"/>
      <c r="I3380" s="20"/>
      <c r="J3380" s="19">
        <v>0</v>
      </c>
    </row>
    <row r="3381" spans="1:10" ht="15.75" hidden="1" thickBot="1" x14ac:dyDescent="0.3">
      <c r="A3381" s="270" t="s">
        <v>847</v>
      </c>
      <c r="B3381" s="271" t="s">
        <v>3221</v>
      </c>
      <c r="C3381" s="272"/>
      <c r="D3381" s="273" t="s">
        <v>106</v>
      </c>
      <c r="E3381" s="236"/>
      <c r="F3381" s="237" t="s">
        <v>13</v>
      </c>
      <c r="G3381" s="274" t="str">
        <f t="shared" si="57"/>
        <v/>
      </c>
      <c r="H3381" s="275"/>
      <c r="I3381" s="276"/>
      <c r="J3381" s="19">
        <v>0</v>
      </c>
    </row>
    <row r="3382" spans="1:10" ht="15.75" hidden="1" thickBot="1" x14ac:dyDescent="0.3">
      <c r="A3382" s="277"/>
      <c r="B3382" s="278"/>
      <c r="C3382" s="279"/>
      <c r="D3382" s="279"/>
      <c r="E3382" s="238"/>
      <c r="F3382" s="239" t="s">
        <v>13</v>
      </c>
      <c r="G3382" s="22" t="str">
        <f t="shared" si="57"/>
        <v/>
      </c>
      <c r="H3382" s="23"/>
      <c r="I3382" s="20"/>
      <c r="J3382" s="19">
        <v>0</v>
      </c>
    </row>
    <row r="3383" spans="1:10" ht="15.75" hidden="1" thickBot="1" x14ac:dyDescent="0.3">
      <c r="A3383" s="277"/>
      <c r="B3383" s="278"/>
      <c r="C3383" s="280" t="s">
        <v>848</v>
      </c>
      <c r="D3383" s="280" t="s">
        <v>106</v>
      </c>
      <c r="E3383" s="234">
        <v>1.0149999999999999</v>
      </c>
      <c r="F3383" s="240" t="s">
        <v>13</v>
      </c>
      <c r="G3383" s="22" t="str">
        <f t="shared" si="57"/>
        <v/>
      </c>
      <c r="H3383" s="26">
        <f>SUM(G3383:G3386)</f>
        <v>7.622382</v>
      </c>
      <c r="I3383" s="27"/>
      <c r="J3383" s="19">
        <v>0</v>
      </c>
    </row>
    <row r="3384" spans="1:10" ht="26.25" hidden="1" thickBot="1" x14ac:dyDescent="0.3">
      <c r="A3384" s="277"/>
      <c r="B3384" s="278"/>
      <c r="C3384" s="280" t="s">
        <v>6487</v>
      </c>
      <c r="D3384" s="280" t="s">
        <v>83</v>
      </c>
      <c r="E3384" s="234">
        <v>8.9999999999999993E-3</v>
      </c>
      <c r="F3384" s="240">
        <v>4.3605</v>
      </c>
      <c r="G3384" s="22">
        <f t="shared" si="57"/>
        <v>3.9244499999999995E-2</v>
      </c>
      <c r="H3384" s="23"/>
      <c r="I3384" s="20"/>
      <c r="J3384" s="19">
        <v>0</v>
      </c>
    </row>
    <row r="3385" spans="1:10" ht="15.75" hidden="1" thickBot="1" x14ac:dyDescent="0.3">
      <c r="A3385" s="277"/>
      <c r="B3385" s="278"/>
      <c r="C3385" s="280" t="s">
        <v>6306</v>
      </c>
      <c r="D3385" s="280" t="s">
        <v>6039</v>
      </c>
      <c r="E3385" s="234">
        <v>0.14499999999999999</v>
      </c>
      <c r="F3385" s="240">
        <v>23.246499999999997</v>
      </c>
      <c r="G3385" s="22">
        <f t="shared" si="57"/>
        <v>3.3707424999999995</v>
      </c>
      <c r="H3385" s="23"/>
      <c r="I3385" s="20"/>
      <c r="J3385" s="19">
        <v>0</v>
      </c>
    </row>
    <row r="3386" spans="1:10" ht="15.75" hidden="1" thickBot="1" x14ac:dyDescent="0.3">
      <c r="A3386" s="277"/>
      <c r="B3386" s="278"/>
      <c r="C3386" s="280" t="s">
        <v>6307</v>
      </c>
      <c r="D3386" s="280" t="s">
        <v>6039</v>
      </c>
      <c r="E3386" s="234">
        <v>0.14499999999999999</v>
      </c>
      <c r="F3386" s="240">
        <v>29.050999999999998</v>
      </c>
      <c r="G3386" s="22">
        <f t="shared" si="57"/>
        <v>4.2123949999999999</v>
      </c>
      <c r="H3386" s="23"/>
      <c r="I3386" s="20"/>
      <c r="J3386" s="19">
        <v>0</v>
      </c>
    </row>
    <row r="3387" spans="1:10" ht="15.75" hidden="1" thickBot="1" x14ac:dyDescent="0.3">
      <c r="A3387" s="282"/>
      <c r="B3387" s="283"/>
      <c r="C3387" s="284"/>
      <c r="D3387" s="284"/>
      <c r="E3387" s="241"/>
      <c r="F3387" s="242" t="s">
        <v>13</v>
      </c>
      <c r="G3387" s="32" t="str">
        <f t="shared" si="57"/>
        <v/>
      </c>
      <c r="H3387" s="33"/>
      <c r="I3387" s="20"/>
      <c r="J3387" s="19">
        <v>0</v>
      </c>
    </row>
    <row r="3388" spans="1:10" ht="15.75" hidden="1" thickBot="1" x14ac:dyDescent="0.3">
      <c r="A3388" s="270" t="s">
        <v>849</v>
      </c>
      <c r="B3388" s="271" t="s">
        <v>3222</v>
      </c>
      <c r="C3388" s="272"/>
      <c r="D3388" s="273" t="s">
        <v>106</v>
      </c>
      <c r="E3388" s="236"/>
      <c r="F3388" s="237" t="s">
        <v>13</v>
      </c>
      <c r="G3388" s="274" t="str">
        <f t="shared" si="57"/>
        <v/>
      </c>
      <c r="H3388" s="275"/>
      <c r="I3388" s="276"/>
      <c r="J3388" s="19">
        <v>0</v>
      </c>
    </row>
    <row r="3389" spans="1:10" ht="15.75" hidden="1" thickBot="1" x14ac:dyDescent="0.3">
      <c r="A3389" s="277"/>
      <c r="B3389" s="278"/>
      <c r="C3389" s="279"/>
      <c r="D3389" s="279"/>
      <c r="E3389" s="238"/>
      <c r="F3389" s="239" t="s">
        <v>13</v>
      </c>
      <c r="G3389" s="22" t="str">
        <f t="shared" ref="G3389:G3452" si="58">IF(ISNUMBER(F3389),E3389*F3389,"")</f>
        <v/>
      </c>
      <c r="H3389" s="23"/>
      <c r="I3389" s="20"/>
      <c r="J3389" s="19">
        <v>0</v>
      </c>
    </row>
    <row r="3390" spans="1:10" ht="15.75" hidden="1" thickBot="1" x14ac:dyDescent="0.3">
      <c r="A3390" s="277"/>
      <c r="B3390" s="278"/>
      <c r="C3390" s="280" t="s">
        <v>850</v>
      </c>
      <c r="D3390" s="280" t="s">
        <v>106</v>
      </c>
      <c r="E3390" s="234">
        <v>1.0149999999999999</v>
      </c>
      <c r="F3390" s="240" t="s">
        <v>13</v>
      </c>
      <c r="G3390" s="22" t="str">
        <f t="shared" si="58"/>
        <v/>
      </c>
      <c r="H3390" s="26">
        <f>SUM(G3390:G3393)</f>
        <v>9.0082657499999996</v>
      </c>
      <c r="I3390" s="27"/>
      <c r="J3390" s="19">
        <v>0</v>
      </c>
    </row>
    <row r="3391" spans="1:10" ht="26.25" hidden="1" thickBot="1" x14ac:dyDescent="0.3">
      <c r="A3391" s="277"/>
      <c r="B3391" s="278"/>
      <c r="C3391" s="280" t="s">
        <v>6487</v>
      </c>
      <c r="D3391" s="280" t="s">
        <v>83</v>
      </c>
      <c r="E3391" s="234">
        <v>8.9999999999999993E-3</v>
      </c>
      <c r="F3391" s="240">
        <v>4.3605</v>
      </c>
      <c r="G3391" s="22">
        <f t="shared" si="58"/>
        <v>3.9244499999999995E-2</v>
      </c>
      <c r="H3391" s="23"/>
      <c r="I3391" s="20"/>
      <c r="J3391" s="19">
        <v>0</v>
      </c>
    </row>
    <row r="3392" spans="1:10" ht="15.75" hidden="1" thickBot="1" x14ac:dyDescent="0.3">
      <c r="A3392" s="277"/>
      <c r="B3392" s="278"/>
      <c r="C3392" s="280" t="s">
        <v>6306</v>
      </c>
      <c r="D3392" s="280" t="s">
        <v>6039</v>
      </c>
      <c r="E3392" s="234">
        <v>0.17150000000000001</v>
      </c>
      <c r="F3392" s="240">
        <v>23.246499999999997</v>
      </c>
      <c r="G3392" s="22">
        <f t="shared" si="58"/>
        <v>3.9867747499999999</v>
      </c>
      <c r="H3392" s="23"/>
      <c r="I3392" s="20"/>
      <c r="J3392" s="19">
        <v>0</v>
      </c>
    </row>
    <row r="3393" spans="1:10" ht="15.75" hidden="1" thickBot="1" x14ac:dyDescent="0.3">
      <c r="A3393" s="277"/>
      <c r="B3393" s="278"/>
      <c r="C3393" s="280" t="s">
        <v>6307</v>
      </c>
      <c r="D3393" s="280" t="s">
        <v>6039</v>
      </c>
      <c r="E3393" s="234">
        <v>0.17150000000000001</v>
      </c>
      <c r="F3393" s="240">
        <v>29.050999999999998</v>
      </c>
      <c r="G3393" s="22">
        <f t="shared" si="58"/>
        <v>4.9822465000000005</v>
      </c>
      <c r="H3393" s="23"/>
      <c r="I3393" s="20"/>
      <c r="J3393" s="19">
        <v>0</v>
      </c>
    </row>
    <row r="3394" spans="1:10" ht="15.75" hidden="1" thickBot="1" x14ac:dyDescent="0.3">
      <c r="A3394" s="282"/>
      <c r="B3394" s="283"/>
      <c r="C3394" s="284"/>
      <c r="D3394" s="284"/>
      <c r="E3394" s="241"/>
      <c r="F3394" s="242" t="s">
        <v>13</v>
      </c>
      <c r="G3394" s="32" t="str">
        <f t="shared" si="58"/>
        <v/>
      </c>
      <c r="H3394" s="33"/>
      <c r="I3394" s="20"/>
      <c r="J3394" s="19">
        <v>0</v>
      </c>
    </row>
    <row r="3395" spans="1:10" ht="15.75" hidden="1" thickBot="1" x14ac:dyDescent="0.3">
      <c r="A3395" s="270" t="s">
        <v>851</v>
      </c>
      <c r="B3395" s="271" t="s">
        <v>3223</v>
      </c>
      <c r="C3395" s="272"/>
      <c r="D3395" s="273" t="s">
        <v>106</v>
      </c>
      <c r="E3395" s="236"/>
      <c r="F3395" s="237" t="s">
        <v>13</v>
      </c>
      <c r="G3395" s="274" t="str">
        <f t="shared" si="58"/>
        <v/>
      </c>
      <c r="H3395" s="275"/>
      <c r="I3395" s="276"/>
      <c r="J3395" s="19">
        <v>0</v>
      </c>
    </row>
    <row r="3396" spans="1:10" ht="15.75" hidden="1" thickBot="1" x14ac:dyDescent="0.3">
      <c r="A3396" s="277"/>
      <c r="B3396" s="278"/>
      <c r="C3396" s="279"/>
      <c r="D3396" s="279"/>
      <c r="E3396" s="238"/>
      <c r="F3396" s="239" t="s">
        <v>13</v>
      </c>
      <c r="G3396" s="22" t="str">
        <f t="shared" si="58"/>
        <v/>
      </c>
      <c r="H3396" s="23"/>
      <c r="I3396" s="20"/>
      <c r="J3396" s="19">
        <v>0</v>
      </c>
    </row>
    <row r="3397" spans="1:10" ht="15.75" hidden="1" thickBot="1" x14ac:dyDescent="0.3">
      <c r="A3397" s="277"/>
      <c r="B3397" s="278"/>
      <c r="C3397" s="280" t="s">
        <v>852</v>
      </c>
      <c r="D3397" s="280" t="s">
        <v>106</v>
      </c>
      <c r="E3397" s="234">
        <v>1.0149999999999999</v>
      </c>
      <c r="F3397" s="240" t="s">
        <v>13</v>
      </c>
      <c r="G3397" s="22" t="str">
        <f t="shared" si="58"/>
        <v/>
      </c>
      <c r="H3397" s="26">
        <f>SUM(G3397:G3400)</f>
        <v>10.62948825</v>
      </c>
      <c r="I3397" s="27"/>
      <c r="J3397" s="19">
        <v>0</v>
      </c>
    </row>
    <row r="3398" spans="1:10" ht="26.25" hidden="1" thickBot="1" x14ac:dyDescent="0.3">
      <c r="A3398" s="277"/>
      <c r="B3398" s="278"/>
      <c r="C3398" s="280" t="s">
        <v>6487</v>
      </c>
      <c r="D3398" s="280" t="s">
        <v>83</v>
      </c>
      <c r="E3398" s="234">
        <v>8.9999999999999993E-3</v>
      </c>
      <c r="F3398" s="240">
        <v>4.3605</v>
      </c>
      <c r="G3398" s="22">
        <f t="shared" si="58"/>
        <v>3.9244499999999995E-2</v>
      </c>
      <c r="H3398" s="23"/>
      <c r="I3398" s="20"/>
      <c r="J3398" s="19">
        <v>0</v>
      </c>
    </row>
    <row r="3399" spans="1:10" ht="15.75" hidden="1" thickBot="1" x14ac:dyDescent="0.3">
      <c r="A3399" s="277"/>
      <c r="B3399" s="278"/>
      <c r="C3399" s="280" t="s">
        <v>6306</v>
      </c>
      <c r="D3399" s="280" t="s">
        <v>6039</v>
      </c>
      <c r="E3399" s="234">
        <v>0.20250000000000001</v>
      </c>
      <c r="F3399" s="240">
        <v>23.246499999999997</v>
      </c>
      <c r="G3399" s="22">
        <f t="shared" si="58"/>
        <v>4.7074162499999996</v>
      </c>
      <c r="H3399" s="23"/>
      <c r="I3399" s="20"/>
      <c r="J3399" s="19">
        <v>0</v>
      </c>
    </row>
    <row r="3400" spans="1:10" ht="15.75" hidden="1" thickBot="1" x14ac:dyDescent="0.3">
      <c r="A3400" s="277"/>
      <c r="B3400" s="278"/>
      <c r="C3400" s="280" t="s">
        <v>6307</v>
      </c>
      <c r="D3400" s="280" t="s">
        <v>6039</v>
      </c>
      <c r="E3400" s="234">
        <v>0.20250000000000001</v>
      </c>
      <c r="F3400" s="240">
        <v>29.050999999999998</v>
      </c>
      <c r="G3400" s="22">
        <f t="shared" si="58"/>
        <v>5.8828275000000003</v>
      </c>
      <c r="H3400" s="23"/>
      <c r="I3400" s="20"/>
      <c r="J3400" s="19">
        <v>0</v>
      </c>
    </row>
    <row r="3401" spans="1:10" ht="15.75" hidden="1" thickBot="1" x14ac:dyDescent="0.3">
      <c r="A3401" s="282"/>
      <c r="B3401" s="283"/>
      <c r="C3401" s="284"/>
      <c r="D3401" s="284"/>
      <c r="E3401" s="241"/>
      <c r="F3401" s="242" t="s">
        <v>13</v>
      </c>
      <c r="G3401" s="32" t="str">
        <f t="shared" si="58"/>
        <v/>
      </c>
      <c r="H3401" s="33"/>
      <c r="I3401" s="20"/>
      <c r="J3401" s="19">
        <v>0</v>
      </c>
    </row>
    <row r="3402" spans="1:10" ht="15.75" hidden="1" thickBot="1" x14ac:dyDescent="0.3">
      <c r="A3402" s="270" t="s">
        <v>853</v>
      </c>
      <c r="B3402" s="271" t="s">
        <v>3224</v>
      </c>
      <c r="C3402" s="272"/>
      <c r="D3402" s="273" t="s">
        <v>106</v>
      </c>
      <c r="E3402" s="236"/>
      <c r="F3402" s="237" t="s">
        <v>13</v>
      </c>
      <c r="G3402" s="274" t="str">
        <f t="shared" si="58"/>
        <v/>
      </c>
      <c r="H3402" s="275"/>
      <c r="I3402" s="276"/>
      <c r="J3402" s="19">
        <v>0</v>
      </c>
    </row>
    <row r="3403" spans="1:10" ht="15.75" hidden="1" thickBot="1" x14ac:dyDescent="0.3">
      <c r="A3403" s="277"/>
      <c r="B3403" s="278"/>
      <c r="C3403" s="279"/>
      <c r="D3403" s="279"/>
      <c r="E3403" s="238"/>
      <c r="F3403" s="239" t="s">
        <v>13</v>
      </c>
      <c r="G3403" s="22" t="str">
        <f t="shared" si="58"/>
        <v/>
      </c>
      <c r="H3403" s="23"/>
      <c r="I3403" s="20"/>
      <c r="J3403" s="19">
        <v>0</v>
      </c>
    </row>
    <row r="3404" spans="1:10" ht="15.75" hidden="1" thickBot="1" x14ac:dyDescent="0.3">
      <c r="A3404" s="277"/>
      <c r="B3404" s="278"/>
      <c r="C3404" s="280" t="s">
        <v>854</v>
      </c>
      <c r="D3404" s="280" t="s">
        <v>106</v>
      </c>
      <c r="E3404" s="234">
        <v>1.0149999999999999</v>
      </c>
      <c r="F3404" s="240" t="s">
        <v>13</v>
      </c>
      <c r="G3404" s="22" t="str">
        <f t="shared" si="58"/>
        <v/>
      </c>
      <c r="H3404" s="26">
        <f>SUM(G3404:G3407)</f>
        <v>13.176376499999996</v>
      </c>
      <c r="I3404" s="27"/>
      <c r="J3404" s="19">
        <v>0</v>
      </c>
    </row>
    <row r="3405" spans="1:10" ht="26.25" hidden="1" thickBot="1" x14ac:dyDescent="0.3">
      <c r="A3405" s="277"/>
      <c r="B3405" s="278"/>
      <c r="C3405" s="280" t="s">
        <v>6487</v>
      </c>
      <c r="D3405" s="280" t="s">
        <v>83</v>
      </c>
      <c r="E3405" s="234">
        <v>8.9999999999999993E-3</v>
      </c>
      <c r="F3405" s="240">
        <v>4.3605</v>
      </c>
      <c r="G3405" s="22">
        <f t="shared" si="58"/>
        <v>3.9244499999999995E-2</v>
      </c>
      <c r="H3405" s="23"/>
      <c r="I3405" s="20"/>
      <c r="J3405" s="19">
        <v>0</v>
      </c>
    </row>
    <row r="3406" spans="1:10" ht="15.75" hidden="1" thickBot="1" x14ac:dyDescent="0.3">
      <c r="A3406" s="277"/>
      <c r="B3406" s="278"/>
      <c r="C3406" s="280" t="s">
        <v>6306</v>
      </c>
      <c r="D3406" s="280" t="s">
        <v>6039</v>
      </c>
      <c r="E3406" s="234">
        <v>0.25119999999999998</v>
      </c>
      <c r="F3406" s="240">
        <v>23.246499999999997</v>
      </c>
      <c r="G3406" s="22">
        <f t="shared" si="58"/>
        <v>5.839520799999999</v>
      </c>
      <c r="H3406" s="23"/>
      <c r="I3406" s="20"/>
      <c r="J3406" s="19">
        <v>0</v>
      </c>
    </row>
    <row r="3407" spans="1:10" ht="15.75" hidden="1" thickBot="1" x14ac:dyDescent="0.3">
      <c r="A3407" s="277"/>
      <c r="B3407" s="278"/>
      <c r="C3407" s="280" t="s">
        <v>6307</v>
      </c>
      <c r="D3407" s="280" t="s">
        <v>6039</v>
      </c>
      <c r="E3407" s="234">
        <v>0.25119999999999998</v>
      </c>
      <c r="F3407" s="240">
        <v>29.050999999999998</v>
      </c>
      <c r="G3407" s="22">
        <f t="shared" si="58"/>
        <v>7.2976111999999986</v>
      </c>
      <c r="H3407" s="23"/>
      <c r="I3407" s="20"/>
      <c r="J3407" s="19">
        <v>0</v>
      </c>
    </row>
    <row r="3408" spans="1:10" ht="15.75" hidden="1" thickBot="1" x14ac:dyDescent="0.3">
      <c r="A3408" s="282"/>
      <c r="B3408" s="283"/>
      <c r="C3408" s="284"/>
      <c r="D3408" s="284"/>
      <c r="E3408" s="241"/>
      <c r="F3408" s="242" t="s">
        <v>13</v>
      </c>
      <c r="G3408" s="32" t="str">
        <f t="shared" si="58"/>
        <v/>
      </c>
      <c r="H3408" s="33"/>
      <c r="I3408" s="20"/>
      <c r="J3408" s="19">
        <v>0</v>
      </c>
    </row>
    <row r="3409" spans="1:10" ht="15.75" thickBot="1" x14ac:dyDescent="0.3">
      <c r="A3409" s="270" t="s">
        <v>855</v>
      </c>
      <c r="B3409" s="271" t="s">
        <v>3225</v>
      </c>
      <c r="C3409" s="272"/>
      <c r="D3409" s="273" t="s">
        <v>68</v>
      </c>
      <c r="E3409" s="236"/>
      <c r="F3409" s="237" t="s">
        <v>13</v>
      </c>
      <c r="G3409" s="274" t="str">
        <f t="shared" si="58"/>
        <v/>
      </c>
      <c r="H3409" s="275"/>
      <c r="I3409" s="276"/>
      <c r="J3409" s="19">
        <v>200</v>
      </c>
    </row>
    <row r="3410" spans="1:10" x14ac:dyDescent="0.25">
      <c r="A3410" s="277"/>
      <c r="B3410" s="278"/>
      <c r="C3410" s="279"/>
      <c r="D3410" s="279"/>
      <c r="E3410" s="238"/>
      <c r="F3410" s="239" t="s">
        <v>13</v>
      </c>
      <c r="G3410" s="22" t="str">
        <f t="shared" si="58"/>
        <v/>
      </c>
      <c r="H3410" s="23"/>
      <c r="I3410" s="20"/>
      <c r="J3410" s="19">
        <v>200</v>
      </c>
    </row>
    <row r="3411" spans="1:10" ht="25.5" x14ac:dyDescent="0.25">
      <c r="A3411" s="277"/>
      <c r="B3411" s="278"/>
      <c r="C3411" s="280" t="s">
        <v>6107</v>
      </c>
      <c r="D3411" s="280" t="s">
        <v>6039</v>
      </c>
      <c r="E3411" s="234">
        <v>0.55459999999999998</v>
      </c>
      <c r="F3411" s="240">
        <v>23.512499999999999</v>
      </c>
      <c r="G3411" s="22">
        <f t="shared" si="58"/>
        <v>13.040032499999999</v>
      </c>
      <c r="H3411" s="26">
        <f>SUM(G3411:G3413)</f>
        <v>17.640498411580001</v>
      </c>
      <c r="I3411" s="27"/>
      <c r="J3411" s="19">
        <v>200</v>
      </c>
    </row>
    <row r="3412" spans="1:10" x14ac:dyDescent="0.25">
      <c r="A3412" s="277"/>
      <c r="B3412" s="278"/>
      <c r="C3412" s="280" t="s">
        <v>6143</v>
      </c>
      <c r="D3412" s="280" t="s">
        <v>6039</v>
      </c>
      <c r="E3412" s="234">
        <v>0.10584</v>
      </c>
      <c r="F3412" s="240">
        <v>22.097000000000001</v>
      </c>
      <c r="G3412" s="22">
        <f t="shared" si="58"/>
        <v>2.3387464800000002</v>
      </c>
      <c r="H3412" s="23"/>
      <c r="I3412" s="20"/>
      <c r="J3412" s="19">
        <v>200</v>
      </c>
    </row>
    <row r="3413" spans="1:10" ht="51" x14ac:dyDescent="0.25">
      <c r="A3413" s="277"/>
      <c r="B3413" s="278"/>
      <c r="C3413" s="280" t="s">
        <v>6241</v>
      </c>
      <c r="D3413" s="280" t="s">
        <v>6364</v>
      </c>
      <c r="E3413" s="234">
        <v>0.1673</v>
      </c>
      <c r="F3413" s="240">
        <v>13.518944600000001</v>
      </c>
      <c r="G3413" s="22">
        <f t="shared" si="58"/>
        <v>2.2617194315800004</v>
      </c>
      <c r="H3413" s="23"/>
      <c r="I3413" s="20"/>
      <c r="J3413" s="19">
        <v>200</v>
      </c>
    </row>
    <row r="3414" spans="1:10" ht="15.75" thickBot="1" x14ac:dyDescent="0.3">
      <c r="A3414" s="282"/>
      <c r="B3414" s="283"/>
      <c r="C3414" s="284"/>
      <c r="D3414" s="284"/>
      <c r="E3414" s="241"/>
      <c r="F3414" s="242" t="s">
        <v>13</v>
      </c>
      <c r="G3414" s="32" t="str">
        <f t="shared" si="58"/>
        <v/>
      </c>
      <c r="H3414" s="33"/>
      <c r="I3414" s="20"/>
      <c r="J3414" s="19">
        <v>200</v>
      </c>
    </row>
    <row r="3415" spans="1:10" ht="15.75" hidden="1" thickBot="1" x14ac:dyDescent="0.3">
      <c r="A3415" s="270" t="s">
        <v>856</v>
      </c>
      <c r="B3415" s="271" t="s">
        <v>3226</v>
      </c>
      <c r="C3415" s="272"/>
      <c r="D3415" s="273" t="s">
        <v>106</v>
      </c>
      <c r="E3415" s="236"/>
      <c r="F3415" s="237" t="s">
        <v>13</v>
      </c>
      <c r="G3415" s="274" t="str">
        <f t="shared" si="58"/>
        <v/>
      </c>
      <c r="H3415" s="275"/>
      <c r="I3415" s="276"/>
      <c r="J3415" s="19">
        <v>0</v>
      </c>
    </row>
    <row r="3416" spans="1:10" ht="15.75" hidden="1" thickBot="1" x14ac:dyDescent="0.3">
      <c r="A3416" s="277"/>
      <c r="B3416" s="278"/>
      <c r="C3416" s="279"/>
      <c r="D3416" s="279"/>
      <c r="E3416" s="238"/>
      <c r="F3416" s="239" t="s">
        <v>13</v>
      </c>
      <c r="G3416" s="22" t="str">
        <f t="shared" si="58"/>
        <v/>
      </c>
      <c r="H3416" s="23"/>
      <c r="I3416" s="20"/>
      <c r="J3416" s="19">
        <v>0</v>
      </c>
    </row>
    <row r="3417" spans="1:10" ht="26.25" hidden="1" thickBot="1" x14ac:dyDescent="0.3">
      <c r="A3417" s="277"/>
      <c r="B3417" s="278"/>
      <c r="C3417" s="280" t="s">
        <v>6107</v>
      </c>
      <c r="D3417" s="280" t="s">
        <v>6039</v>
      </c>
      <c r="E3417" s="234">
        <v>0.69767999999999997</v>
      </c>
      <c r="F3417" s="240">
        <v>23.512499999999999</v>
      </c>
      <c r="G3417" s="22">
        <f t="shared" si="58"/>
        <v>16.404201</v>
      </c>
      <c r="H3417" s="26">
        <f>SUM(G3417:G3419)</f>
        <v>200.50005322000001</v>
      </c>
      <c r="I3417" s="27"/>
      <c r="J3417" s="19">
        <v>0</v>
      </c>
    </row>
    <row r="3418" spans="1:10" ht="15.75" hidden="1" thickBot="1" x14ac:dyDescent="0.3">
      <c r="A3418" s="277"/>
      <c r="B3418" s="278"/>
      <c r="C3418" s="280" t="s">
        <v>6143</v>
      </c>
      <c r="D3418" s="280" t="s">
        <v>6039</v>
      </c>
      <c r="E3418" s="234">
        <v>0.13314000000000001</v>
      </c>
      <c r="F3418" s="240">
        <v>22.097000000000001</v>
      </c>
      <c r="G3418" s="22">
        <f t="shared" si="58"/>
        <v>2.9419945800000002</v>
      </c>
      <c r="H3418" s="23"/>
      <c r="I3418" s="27"/>
      <c r="J3418" s="19">
        <v>0</v>
      </c>
    </row>
    <row r="3419" spans="1:10" ht="51.75" hidden="1" thickBot="1" x14ac:dyDescent="0.3">
      <c r="A3419" s="277"/>
      <c r="B3419" s="278"/>
      <c r="C3419" s="280" t="s">
        <v>6241</v>
      </c>
      <c r="D3419" s="280" t="s">
        <v>6364</v>
      </c>
      <c r="E3419" s="234">
        <v>13.4</v>
      </c>
      <c r="F3419" s="240">
        <v>13.518944600000001</v>
      </c>
      <c r="G3419" s="22">
        <f t="shared" si="58"/>
        <v>181.15385764000001</v>
      </c>
      <c r="H3419" s="23"/>
      <c r="I3419" s="20"/>
      <c r="J3419" s="19">
        <v>0</v>
      </c>
    </row>
    <row r="3420" spans="1:10" ht="15.75" hidden="1" thickBot="1" x14ac:dyDescent="0.3">
      <c r="A3420" s="282"/>
      <c r="B3420" s="283"/>
      <c r="C3420" s="284"/>
      <c r="D3420" s="284"/>
      <c r="E3420" s="241"/>
      <c r="F3420" s="242" t="s">
        <v>13</v>
      </c>
      <c r="G3420" s="32" t="str">
        <f t="shared" si="58"/>
        <v/>
      </c>
      <c r="H3420" s="33"/>
      <c r="I3420" s="20"/>
      <c r="J3420" s="19">
        <v>0</v>
      </c>
    </row>
    <row r="3421" spans="1:10" ht="15.75" hidden="1" thickBot="1" x14ac:dyDescent="0.3">
      <c r="A3421" s="270" t="s">
        <v>857</v>
      </c>
      <c r="B3421" s="271" t="s">
        <v>3227</v>
      </c>
      <c r="C3421" s="272"/>
      <c r="D3421" s="273" t="s">
        <v>2718</v>
      </c>
      <c r="E3421" s="236"/>
      <c r="F3421" s="237" t="s">
        <v>13</v>
      </c>
      <c r="G3421" s="274" t="str">
        <f t="shared" si="58"/>
        <v/>
      </c>
      <c r="H3421" s="275"/>
      <c r="I3421" s="276"/>
      <c r="J3421" s="19">
        <v>0</v>
      </c>
    </row>
    <row r="3422" spans="1:10" ht="15.75" hidden="1" thickBot="1" x14ac:dyDescent="0.3">
      <c r="A3422" s="277"/>
      <c r="B3422" s="278"/>
      <c r="C3422" s="279"/>
      <c r="D3422" s="279"/>
      <c r="E3422" s="238"/>
      <c r="F3422" s="239" t="s">
        <v>13</v>
      </c>
      <c r="G3422" s="22" t="str">
        <f t="shared" si="58"/>
        <v/>
      </c>
      <c r="H3422" s="23"/>
      <c r="I3422" s="20"/>
      <c r="J3422" s="19">
        <v>0</v>
      </c>
    </row>
    <row r="3423" spans="1:10" ht="26.25" hidden="1" thickBot="1" x14ac:dyDescent="0.3">
      <c r="A3423" s="277"/>
      <c r="B3423" s="278"/>
      <c r="C3423" s="280" t="s">
        <v>6563</v>
      </c>
      <c r="D3423" s="280" t="s">
        <v>83</v>
      </c>
      <c r="E3423" s="234">
        <v>0.54900000000000004</v>
      </c>
      <c r="F3423" s="240">
        <v>0.19949999999999998</v>
      </c>
      <c r="G3423" s="22">
        <f t="shared" si="58"/>
        <v>0.1095255</v>
      </c>
      <c r="H3423" s="26">
        <f>SUM(G3423:G3426)</f>
        <v>4.5604594579999995</v>
      </c>
      <c r="I3423" s="27"/>
      <c r="J3423" s="19">
        <v>0</v>
      </c>
    </row>
    <row r="3424" spans="1:10" ht="26.25" hidden="1" thickBot="1" x14ac:dyDescent="0.3">
      <c r="A3424" s="277"/>
      <c r="B3424" s="278"/>
      <c r="C3424" s="280" t="s">
        <v>6564</v>
      </c>
      <c r="D3424" s="280" t="s">
        <v>162</v>
      </c>
      <c r="E3424" s="234">
        <v>0.3997</v>
      </c>
      <c r="F3424" s="240">
        <v>2.5745</v>
      </c>
      <c r="G3424" s="22">
        <f t="shared" si="58"/>
        <v>1.02902765</v>
      </c>
      <c r="H3424" s="23"/>
      <c r="I3424" s="20"/>
      <c r="J3424" s="19">
        <v>0</v>
      </c>
    </row>
    <row r="3425" spans="1:10" ht="15.75" hidden="1" thickBot="1" x14ac:dyDescent="0.3">
      <c r="A3425" s="277"/>
      <c r="B3425" s="278"/>
      <c r="C3425" s="280" t="s">
        <v>6203</v>
      </c>
      <c r="D3425" s="280" t="s">
        <v>6039</v>
      </c>
      <c r="E3425" s="234">
        <v>6.5339999999999995E-2</v>
      </c>
      <c r="F3425" s="240">
        <v>22.685999999999996</v>
      </c>
      <c r="G3425" s="22">
        <f t="shared" si="58"/>
        <v>1.4823032399999996</v>
      </c>
      <c r="H3425" s="23"/>
      <c r="I3425" s="20"/>
      <c r="J3425" s="19">
        <v>0</v>
      </c>
    </row>
    <row r="3426" spans="1:10" ht="15.75" hidden="1" thickBot="1" x14ac:dyDescent="0.3">
      <c r="A3426" s="277"/>
      <c r="B3426" s="278"/>
      <c r="C3426" s="280" t="s">
        <v>6204</v>
      </c>
      <c r="D3426" s="280" t="s">
        <v>6039</v>
      </c>
      <c r="E3426" s="234">
        <v>6.8536E-2</v>
      </c>
      <c r="F3426" s="240">
        <v>28.3005</v>
      </c>
      <c r="G3426" s="22">
        <f t="shared" si="58"/>
        <v>1.939603068</v>
      </c>
      <c r="H3426" s="23"/>
      <c r="I3426" s="20"/>
      <c r="J3426" s="19">
        <v>0</v>
      </c>
    </row>
    <row r="3427" spans="1:10" ht="15.75" hidden="1" thickBot="1" x14ac:dyDescent="0.3">
      <c r="A3427" s="277"/>
      <c r="B3427" s="278"/>
      <c r="C3427" s="280"/>
      <c r="D3427" s="292"/>
      <c r="E3427" s="234"/>
      <c r="F3427" s="240" t="s">
        <v>13</v>
      </c>
      <c r="G3427" s="22" t="str">
        <f t="shared" si="58"/>
        <v/>
      </c>
      <c r="H3427" s="23"/>
      <c r="I3427" s="20"/>
      <c r="J3427" s="19">
        <v>0</v>
      </c>
    </row>
    <row r="3428" spans="1:10" ht="26.25" hidden="1" thickBot="1" x14ac:dyDescent="0.3">
      <c r="A3428" s="277"/>
      <c r="B3428" s="278"/>
      <c r="C3428" s="294" t="s">
        <v>858</v>
      </c>
      <c r="D3428" s="292"/>
      <c r="E3428" s="234"/>
      <c r="F3428" s="240" t="s">
        <v>13</v>
      </c>
      <c r="G3428" s="22" t="str">
        <f t="shared" si="58"/>
        <v/>
      </c>
      <c r="H3428" s="23"/>
      <c r="I3428" s="20"/>
      <c r="J3428" s="19">
        <v>0</v>
      </c>
    </row>
    <row r="3429" spans="1:10" ht="15.75" hidden="1" thickBot="1" x14ac:dyDescent="0.3">
      <c r="A3429" s="282"/>
      <c r="B3429" s="283"/>
      <c r="C3429" s="284"/>
      <c r="D3429" s="284"/>
      <c r="E3429" s="241"/>
      <c r="F3429" s="242" t="s">
        <v>13</v>
      </c>
      <c r="G3429" s="32" t="str">
        <f t="shared" si="58"/>
        <v/>
      </c>
      <c r="H3429" s="33"/>
      <c r="I3429" s="20"/>
      <c r="J3429" s="19">
        <v>0</v>
      </c>
    </row>
    <row r="3430" spans="1:10" ht="15.75" hidden="1" thickBot="1" x14ac:dyDescent="0.3">
      <c r="A3430" s="270" t="s">
        <v>859</v>
      </c>
      <c r="B3430" s="271" t="s">
        <v>3228</v>
      </c>
      <c r="C3430" s="272"/>
      <c r="D3430" s="273" t="s">
        <v>18</v>
      </c>
      <c r="E3430" s="236"/>
      <c r="F3430" s="237" t="s">
        <v>13</v>
      </c>
      <c r="G3430" s="274" t="str">
        <f t="shared" si="58"/>
        <v/>
      </c>
      <c r="H3430" s="275"/>
      <c r="I3430" s="276"/>
      <c r="J3430" s="19">
        <v>0</v>
      </c>
    </row>
    <row r="3431" spans="1:10" ht="15.75" hidden="1" thickBot="1" x14ac:dyDescent="0.3">
      <c r="A3431" s="277"/>
      <c r="B3431" s="278"/>
      <c r="C3431" s="279"/>
      <c r="D3431" s="279"/>
      <c r="E3431" s="238"/>
      <c r="F3431" s="239" t="s">
        <v>13</v>
      </c>
      <c r="G3431" s="22" t="str">
        <f t="shared" si="58"/>
        <v/>
      </c>
      <c r="H3431" s="23"/>
      <c r="I3431" s="20"/>
      <c r="J3431" s="19">
        <v>0</v>
      </c>
    </row>
    <row r="3432" spans="1:10" ht="15.75" hidden="1" thickBot="1" x14ac:dyDescent="0.3">
      <c r="A3432" s="277"/>
      <c r="B3432" s="278"/>
      <c r="C3432" s="280" t="s">
        <v>6538</v>
      </c>
      <c r="D3432" s="280" t="s">
        <v>6039</v>
      </c>
      <c r="E3432" s="234">
        <v>2.5</v>
      </c>
      <c r="F3432" s="240">
        <v>28.509499999999999</v>
      </c>
      <c r="G3432" s="22">
        <f t="shared" si="58"/>
        <v>71.273749999999993</v>
      </c>
      <c r="H3432" s="26">
        <f>SUM(G3432:G3433)</f>
        <v>185.55874999999997</v>
      </c>
      <c r="I3432" s="27"/>
      <c r="J3432" s="19">
        <v>0</v>
      </c>
    </row>
    <row r="3433" spans="1:10" ht="15.75" hidden="1" thickBot="1" x14ac:dyDescent="0.3">
      <c r="A3433" s="277"/>
      <c r="B3433" s="278"/>
      <c r="C3433" s="280" t="s">
        <v>6537</v>
      </c>
      <c r="D3433" s="280" t="s">
        <v>6039</v>
      </c>
      <c r="E3433" s="234">
        <v>5</v>
      </c>
      <c r="F3433" s="240">
        <v>22.856999999999999</v>
      </c>
      <c r="G3433" s="22">
        <f t="shared" si="58"/>
        <v>114.285</v>
      </c>
      <c r="H3433" s="23"/>
      <c r="I3433" s="20"/>
      <c r="J3433" s="19">
        <v>0</v>
      </c>
    </row>
    <row r="3434" spans="1:10" ht="15.75" hidden="1" thickBot="1" x14ac:dyDescent="0.3">
      <c r="A3434" s="282"/>
      <c r="B3434" s="283"/>
      <c r="C3434" s="284"/>
      <c r="D3434" s="284"/>
      <c r="E3434" s="241"/>
      <c r="F3434" s="242" t="s">
        <v>13</v>
      </c>
      <c r="G3434" s="32" t="str">
        <f t="shared" si="58"/>
        <v/>
      </c>
      <c r="H3434" s="33"/>
      <c r="I3434" s="20"/>
      <c r="J3434" s="19">
        <v>0</v>
      </c>
    </row>
    <row r="3435" spans="1:10" ht="15.75" hidden="1" thickBot="1" x14ac:dyDescent="0.3">
      <c r="A3435" s="270" t="s">
        <v>860</v>
      </c>
      <c r="B3435" s="271" t="s">
        <v>3229</v>
      </c>
      <c r="C3435" s="272"/>
      <c r="D3435" s="273" t="s">
        <v>18</v>
      </c>
      <c r="E3435" s="236"/>
      <c r="F3435" s="237" t="s">
        <v>13</v>
      </c>
      <c r="G3435" s="274" t="str">
        <f t="shared" si="58"/>
        <v/>
      </c>
      <c r="H3435" s="275"/>
      <c r="I3435" s="276"/>
      <c r="J3435" s="19">
        <v>0</v>
      </c>
    </row>
    <row r="3436" spans="1:10" ht="15.75" hidden="1" thickBot="1" x14ac:dyDescent="0.3">
      <c r="A3436" s="277"/>
      <c r="B3436" s="278"/>
      <c r="C3436" s="279"/>
      <c r="D3436" s="279"/>
      <c r="E3436" s="238"/>
      <c r="F3436" s="239" t="s">
        <v>13</v>
      </c>
      <c r="G3436" s="22" t="str">
        <f t="shared" si="58"/>
        <v/>
      </c>
      <c r="H3436" s="23"/>
      <c r="I3436" s="20"/>
      <c r="J3436" s="19">
        <v>0</v>
      </c>
    </row>
    <row r="3437" spans="1:10" ht="26.25" hidden="1" thickBot="1" x14ac:dyDescent="0.3">
      <c r="A3437" s="277"/>
      <c r="B3437" s="278"/>
      <c r="C3437" s="280" t="s">
        <v>861</v>
      </c>
      <c r="D3437" s="292" t="s">
        <v>87</v>
      </c>
      <c r="E3437" s="234">
        <v>1</v>
      </c>
      <c r="F3437" s="240" t="s">
        <v>13</v>
      </c>
      <c r="G3437" s="22" t="str">
        <f t="shared" si="58"/>
        <v/>
      </c>
      <c r="H3437" s="26">
        <f>SUM(G3437:G3440)</f>
        <v>7.6712195999999988</v>
      </c>
      <c r="I3437" s="27"/>
      <c r="J3437" s="19">
        <v>0</v>
      </c>
    </row>
    <row r="3438" spans="1:10" ht="15.75" hidden="1" thickBot="1" x14ac:dyDescent="0.3">
      <c r="A3438" s="277"/>
      <c r="B3438" s="278"/>
      <c r="C3438" s="280" t="s">
        <v>6448</v>
      </c>
      <c r="D3438" s="280" t="s">
        <v>83</v>
      </c>
      <c r="E3438" s="234">
        <v>1.32E-2</v>
      </c>
      <c r="F3438" s="240">
        <v>14.715499999999999</v>
      </c>
      <c r="G3438" s="22">
        <f t="shared" si="58"/>
        <v>0.19424459999999999</v>
      </c>
      <c r="H3438" s="23"/>
      <c r="I3438" s="20"/>
      <c r="J3438" s="19">
        <v>0</v>
      </c>
    </row>
    <row r="3439" spans="1:10" ht="26.25" hidden="1" thickBot="1" x14ac:dyDescent="0.3">
      <c r="A3439" s="277"/>
      <c r="B3439" s="278"/>
      <c r="C3439" s="280" t="s">
        <v>6096</v>
      </c>
      <c r="D3439" s="280" t="s">
        <v>6039</v>
      </c>
      <c r="E3439" s="234">
        <v>0.14849999999999999</v>
      </c>
      <c r="F3439" s="240">
        <v>28.024999999999999</v>
      </c>
      <c r="G3439" s="22">
        <f t="shared" si="58"/>
        <v>4.1617124999999993</v>
      </c>
      <c r="H3439" s="23"/>
      <c r="I3439" s="20"/>
      <c r="J3439" s="19">
        <v>0</v>
      </c>
    </row>
    <row r="3440" spans="1:10" ht="26.25" hidden="1" thickBot="1" x14ac:dyDescent="0.3">
      <c r="A3440" s="277"/>
      <c r="B3440" s="278"/>
      <c r="C3440" s="280" t="s">
        <v>6042</v>
      </c>
      <c r="D3440" s="280" t="s">
        <v>6039</v>
      </c>
      <c r="E3440" s="234">
        <v>0.14849999999999999</v>
      </c>
      <c r="F3440" s="240">
        <v>22.324999999999999</v>
      </c>
      <c r="G3440" s="22">
        <f t="shared" si="58"/>
        <v>3.3152624999999998</v>
      </c>
      <c r="H3440" s="23"/>
      <c r="I3440" s="20"/>
      <c r="J3440" s="19">
        <v>0</v>
      </c>
    </row>
    <row r="3441" spans="1:10" ht="15.75" hidden="1" thickBot="1" x14ac:dyDescent="0.3">
      <c r="A3441" s="282"/>
      <c r="B3441" s="283"/>
      <c r="C3441" s="284"/>
      <c r="D3441" s="284"/>
      <c r="E3441" s="241"/>
      <c r="F3441" s="242" t="s">
        <v>13</v>
      </c>
      <c r="G3441" s="32" t="str">
        <f t="shared" si="58"/>
        <v/>
      </c>
      <c r="H3441" s="33"/>
      <c r="I3441" s="20"/>
      <c r="J3441" s="19">
        <v>0</v>
      </c>
    </row>
    <row r="3442" spans="1:10" ht="15.75" hidden="1" thickBot="1" x14ac:dyDescent="0.3">
      <c r="A3442" s="270" t="s">
        <v>862</v>
      </c>
      <c r="B3442" s="271" t="s">
        <v>3230</v>
      </c>
      <c r="C3442" s="272"/>
      <c r="D3442" s="273" t="s">
        <v>18</v>
      </c>
      <c r="E3442" s="236"/>
      <c r="F3442" s="237" t="s">
        <v>13</v>
      </c>
      <c r="G3442" s="274" t="str">
        <f t="shared" si="58"/>
        <v/>
      </c>
      <c r="H3442" s="275"/>
      <c r="I3442" s="276"/>
      <c r="J3442" s="19">
        <v>0</v>
      </c>
    </row>
    <row r="3443" spans="1:10" ht="15.75" hidden="1" thickBot="1" x14ac:dyDescent="0.3">
      <c r="A3443" s="277"/>
      <c r="B3443" s="278"/>
      <c r="C3443" s="279"/>
      <c r="D3443" s="279"/>
      <c r="E3443" s="238"/>
      <c r="F3443" s="239" t="s">
        <v>13</v>
      </c>
      <c r="G3443" s="22" t="str">
        <f t="shared" si="58"/>
        <v/>
      </c>
      <c r="H3443" s="23"/>
      <c r="I3443" s="20"/>
      <c r="J3443" s="19">
        <v>0</v>
      </c>
    </row>
    <row r="3444" spans="1:10" ht="15.75" hidden="1" thickBot="1" x14ac:dyDescent="0.3">
      <c r="A3444" s="277"/>
      <c r="B3444" s="278"/>
      <c r="C3444" s="280" t="s">
        <v>6448</v>
      </c>
      <c r="D3444" s="280" t="s">
        <v>83</v>
      </c>
      <c r="E3444" s="234">
        <v>1.06E-2</v>
      </c>
      <c r="F3444" s="240">
        <v>14.715499999999999</v>
      </c>
      <c r="G3444" s="22">
        <f t="shared" si="58"/>
        <v>0.15598429999999999</v>
      </c>
      <c r="H3444" s="26">
        <f>SUM(G3444:G3447)</f>
        <v>5.7045542999999999</v>
      </c>
      <c r="I3444" s="27"/>
      <c r="J3444" s="19">
        <v>0</v>
      </c>
    </row>
    <row r="3445" spans="1:10" ht="26.25" hidden="1" thickBot="1" x14ac:dyDescent="0.3">
      <c r="A3445" s="277"/>
      <c r="B3445" s="278"/>
      <c r="C3445" s="280" t="s">
        <v>863</v>
      </c>
      <c r="D3445" s="292" t="s">
        <v>87</v>
      </c>
      <c r="E3445" s="234">
        <v>1</v>
      </c>
      <c r="F3445" s="240" t="s">
        <v>13</v>
      </c>
      <c r="G3445" s="22" t="str">
        <f t="shared" si="58"/>
        <v/>
      </c>
      <c r="H3445" s="23"/>
      <c r="I3445" s="20"/>
      <c r="J3445" s="19">
        <v>0</v>
      </c>
    </row>
    <row r="3446" spans="1:10" ht="26.25" hidden="1" thickBot="1" x14ac:dyDescent="0.3">
      <c r="A3446" s="277"/>
      <c r="B3446" s="278"/>
      <c r="C3446" s="280" t="s">
        <v>6042</v>
      </c>
      <c r="D3446" s="280" t="s">
        <v>6039</v>
      </c>
      <c r="E3446" s="234">
        <v>0.11020000000000001</v>
      </c>
      <c r="F3446" s="240">
        <v>22.324999999999999</v>
      </c>
      <c r="G3446" s="22">
        <f t="shared" si="58"/>
        <v>2.4602150000000003</v>
      </c>
      <c r="H3446" s="23"/>
      <c r="I3446" s="20"/>
      <c r="J3446" s="19">
        <v>0</v>
      </c>
    </row>
    <row r="3447" spans="1:10" ht="26.25" hidden="1" thickBot="1" x14ac:dyDescent="0.3">
      <c r="A3447" s="277"/>
      <c r="B3447" s="278"/>
      <c r="C3447" s="280" t="s">
        <v>6096</v>
      </c>
      <c r="D3447" s="280" t="s">
        <v>6039</v>
      </c>
      <c r="E3447" s="234">
        <v>0.11020000000000001</v>
      </c>
      <c r="F3447" s="240">
        <v>28.024999999999999</v>
      </c>
      <c r="G3447" s="22">
        <f t="shared" si="58"/>
        <v>3.088355</v>
      </c>
      <c r="H3447" s="23"/>
      <c r="I3447" s="20"/>
      <c r="J3447" s="19">
        <v>0</v>
      </c>
    </row>
    <row r="3448" spans="1:10" ht="15.75" hidden="1" thickBot="1" x14ac:dyDescent="0.3">
      <c r="A3448" s="282"/>
      <c r="B3448" s="283"/>
      <c r="C3448" s="284"/>
      <c r="D3448" s="284"/>
      <c r="E3448" s="241"/>
      <c r="F3448" s="242" t="s">
        <v>13</v>
      </c>
      <c r="G3448" s="32" t="str">
        <f t="shared" si="58"/>
        <v/>
      </c>
      <c r="H3448" s="33"/>
      <c r="I3448" s="20"/>
      <c r="J3448" s="19">
        <v>0</v>
      </c>
    </row>
    <row r="3449" spans="1:10" ht="15.75" hidden="1" thickBot="1" x14ac:dyDescent="0.3">
      <c r="A3449" s="270" t="s">
        <v>864</v>
      </c>
      <c r="B3449" s="271" t="s">
        <v>3231</v>
      </c>
      <c r="C3449" s="272"/>
      <c r="D3449" s="273" t="s">
        <v>18</v>
      </c>
      <c r="E3449" s="236"/>
      <c r="F3449" s="237" t="s">
        <v>13</v>
      </c>
      <c r="G3449" s="274" t="str">
        <f t="shared" si="58"/>
        <v/>
      </c>
      <c r="H3449" s="275"/>
      <c r="I3449" s="276"/>
      <c r="J3449" s="19">
        <v>0</v>
      </c>
    </row>
    <row r="3450" spans="1:10" ht="15.75" hidden="1" thickBot="1" x14ac:dyDescent="0.3">
      <c r="A3450" s="277"/>
      <c r="B3450" s="278"/>
      <c r="C3450" s="279"/>
      <c r="D3450" s="279"/>
      <c r="E3450" s="238"/>
      <c r="F3450" s="239" t="s">
        <v>13</v>
      </c>
      <c r="G3450" s="22" t="str">
        <f t="shared" si="58"/>
        <v/>
      </c>
      <c r="H3450" s="23"/>
      <c r="I3450" s="20"/>
      <c r="J3450" s="19">
        <v>0</v>
      </c>
    </row>
    <row r="3451" spans="1:10" ht="39" hidden="1" thickBot="1" x14ac:dyDescent="0.3">
      <c r="A3451" s="277"/>
      <c r="B3451" s="278"/>
      <c r="C3451" s="280" t="s">
        <v>6565</v>
      </c>
      <c r="D3451" s="280" t="s">
        <v>83</v>
      </c>
      <c r="E3451" s="234">
        <v>1</v>
      </c>
      <c r="F3451" s="240">
        <v>209.0855</v>
      </c>
      <c r="G3451" s="22">
        <f t="shared" si="58"/>
        <v>209.0855</v>
      </c>
      <c r="H3451" s="26">
        <f>SUM(G3451:G3454)</f>
        <v>258.55119120144502</v>
      </c>
      <c r="I3451" s="27"/>
      <c r="J3451" s="19">
        <v>0</v>
      </c>
    </row>
    <row r="3452" spans="1:10" ht="26.25" hidden="1" thickBot="1" x14ac:dyDescent="0.3">
      <c r="A3452" s="277"/>
      <c r="B3452" s="278"/>
      <c r="C3452" s="280" t="s">
        <v>6260</v>
      </c>
      <c r="D3452" s="280" t="s">
        <v>6131</v>
      </c>
      <c r="E3452" s="234">
        <v>4.4000000000000003E-3</v>
      </c>
      <c r="F3452" s="240">
        <v>680.56221623750002</v>
      </c>
      <c r="G3452" s="22">
        <f t="shared" si="58"/>
        <v>2.9944737514450002</v>
      </c>
      <c r="H3452" s="23"/>
      <c r="I3452" s="20"/>
      <c r="J3452" s="19">
        <v>0</v>
      </c>
    </row>
    <row r="3453" spans="1:10" ht="15.75" hidden="1" thickBot="1" x14ac:dyDescent="0.3">
      <c r="A3453" s="277"/>
      <c r="B3453" s="278"/>
      <c r="C3453" s="280" t="s">
        <v>6301</v>
      </c>
      <c r="D3453" s="280" t="s">
        <v>6039</v>
      </c>
      <c r="E3453" s="234">
        <v>1.0088999999999999</v>
      </c>
      <c r="F3453" s="240">
        <v>28.6995</v>
      </c>
      <c r="G3453" s="22">
        <f t="shared" ref="G3453:G3516" si="59">IF(ISNUMBER(F3453),E3453*F3453,"")</f>
        <v>28.954925549999999</v>
      </c>
      <c r="H3453" s="23"/>
      <c r="I3453" s="20"/>
      <c r="J3453" s="19">
        <v>0</v>
      </c>
    </row>
    <row r="3454" spans="1:10" ht="15.75" hidden="1" thickBot="1" x14ac:dyDescent="0.3">
      <c r="A3454" s="277"/>
      <c r="B3454" s="278"/>
      <c r="C3454" s="280" t="s">
        <v>6143</v>
      </c>
      <c r="D3454" s="280" t="s">
        <v>6039</v>
      </c>
      <c r="E3454" s="234">
        <v>0.79269999999999996</v>
      </c>
      <c r="F3454" s="240">
        <v>22.097000000000001</v>
      </c>
      <c r="G3454" s="22">
        <f t="shared" si="59"/>
        <v>17.516291899999999</v>
      </c>
      <c r="H3454" s="23"/>
      <c r="I3454" s="20"/>
      <c r="J3454" s="19">
        <v>0</v>
      </c>
    </row>
    <row r="3455" spans="1:10" ht="15.75" hidden="1" thickBot="1" x14ac:dyDescent="0.3">
      <c r="A3455" s="282"/>
      <c r="B3455" s="283"/>
      <c r="C3455" s="284"/>
      <c r="D3455" s="284"/>
      <c r="E3455" s="241"/>
      <c r="F3455" s="242" t="s">
        <v>13</v>
      </c>
      <c r="G3455" s="32" t="str">
        <f t="shared" si="59"/>
        <v/>
      </c>
      <c r="H3455" s="33"/>
      <c r="I3455" s="20"/>
      <c r="J3455" s="19">
        <v>0</v>
      </c>
    </row>
    <row r="3456" spans="1:10" ht="15.75" hidden="1" thickBot="1" x14ac:dyDescent="0.3">
      <c r="A3456" s="288" t="s">
        <v>865</v>
      </c>
      <c r="B3456" s="278" t="s">
        <v>3232</v>
      </c>
      <c r="C3456" s="272"/>
      <c r="D3456" s="273" t="s">
        <v>2672</v>
      </c>
      <c r="E3456" s="236"/>
      <c r="F3456" s="316" t="s">
        <v>13</v>
      </c>
      <c r="G3456" s="274" t="str">
        <f t="shared" si="59"/>
        <v/>
      </c>
      <c r="H3456" s="275"/>
      <c r="I3456" s="276"/>
      <c r="J3456" s="19">
        <v>0</v>
      </c>
    </row>
    <row r="3457" spans="1:10" ht="15.75" hidden="1" thickBot="1" x14ac:dyDescent="0.3">
      <c r="A3457" s="277"/>
      <c r="B3457" s="278"/>
      <c r="C3457" s="279"/>
      <c r="D3457" s="279"/>
      <c r="E3457" s="238"/>
      <c r="F3457" s="240" t="s">
        <v>13</v>
      </c>
      <c r="G3457" s="22" t="str">
        <f t="shared" si="59"/>
        <v/>
      </c>
      <c r="H3457" s="23"/>
      <c r="I3457" s="20"/>
      <c r="J3457" s="19">
        <v>0</v>
      </c>
    </row>
    <row r="3458" spans="1:10" ht="15.75" hidden="1" thickBot="1" x14ac:dyDescent="0.3">
      <c r="A3458" s="277"/>
      <c r="B3458" s="278"/>
      <c r="C3458" s="280" t="s">
        <v>6566</v>
      </c>
      <c r="D3458" s="280" t="s">
        <v>6039</v>
      </c>
      <c r="E3458" s="234">
        <v>1</v>
      </c>
      <c r="F3458" s="240">
        <v>112.081</v>
      </c>
      <c r="G3458" s="22">
        <f t="shared" si="59"/>
        <v>112.081</v>
      </c>
      <c r="H3458" s="26">
        <f>SUM(G3458:G3458)</f>
        <v>112.081</v>
      </c>
      <c r="I3458" s="27"/>
      <c r="J3458" s="19">
        <v>0</v>
      </c>
    </row>
    <row r="3459" spans="1:10" ht="15.75" hidden="1" thickBot="1" x14ac:dyDescent="0.3">
      <c r="A3459" s="282"/>
      <c r="B3459" s="283"/>
      <c r="C3459" s="284"/>
      <c r="D3459" s="284"/>
      <c r="E3459" s="241"/>
      <c r="F3459" s="242" t="s">
        <v>13</v>
      </c>
      <c r="G3459" s="32" t="str">
        <f t="shared" si="59"/>
        <v/>
      </c>
      <c r="H3459" s="33"/>
      <c r="I3459" s="20"/>
      <c r="J3459" s="19">
        <v>0</v>
      </c>
    </row>
    <row r="3460" spans="1:10" ht="15.75" hidden="1" thickBot="1" x14ac:dyDescent="0.3">
      <c r="A3460" s="270" t="s">
        <v>866</v>
      </c>
      <c r="B3460" s="271" t="s">
        <v>3233</v>
      </c>
      <c r="C3460" s="272"/>
      <c r="D3460" s="273" t="s">
        <v>3234</v>
      </c>
      <c r="E3460" s="236"/>
      <c r="F3460" s="237" t="s">
        <v>13</v>
      </c>
      <c r="G3460" s="274" t="str">
        <f t="shared" si="59"/>
        <v/>
      </c>
      <c r="H3460" s="275"/>
      <c r="I3460" s="276"/>
      <c r="J3460" s="19">
        <v>0</v>
      </c>
    </row>
    <row r="3461" spans="1:10" ht="15.75" hidden="1" thickBot="1" x14ac:dyDescent="0.3">
      <c r="A3461" s="288"/>
      <c r="B3461" s="278"/>
      <c r="C3461" s="279"/>
      <c r="D3461" s="279"/>
      <c r="E3461" s="238"/>
      <c r="F3461" s="239" t="s">
        <v>13</v>
      </c>
      <c r="G3461" s="22" t="str">
        <f t="shared" si="59"/>
        <v/>
      </c>
      <c r="H3461" s="23"/>
      <c r="I3461" s="20"/>
      <c r="J3461" s="19">
        <v>0</v>
      </c>
    </row>
    <row r="3462" spans="1:10" ht="39" hidden="1" thickBot="1" x14ac:dyDescent="0.3">
      <c r="A3462" s="288"/>
      <c r="B3462" s="278"/>
      <c r="C3462" s="280" t="s">
        <v>6567</v>
      </c>
      <c r="D3462" s="280" t="s">
        <v>7296</v>
      </c>
      <c r="E3462" s="234">
        <v>1</v>
      </c>
      <c r="F3462" s="240">
        <v>819.375</v>
      </c>
      <c r="G3462" s="22">
        <f t="shared" si="59"/>
        <v>819.375</v>
      </c>
      <c r="H3462" s="26">
        <f>SUM(G3462:G3462)</f>
        <v>819.375</v>
      </c>
      <c r="I3462" s="27"/>
      <c r="J3462" s="19">
        <v>0</v>
      </c>
    </row>
    <row r="3463" spans="1:10" ht="15.75" hidden="1" thickBot="1" x14ac:dyDescent="0.3">
      <c r="A3463" s="290"/>
      <c r="B3463" s="283"/>
      <c r="C3463" s="284"/>
      <c r="D3463" s="284"/>
      <c r="E3463" s="241"/>
      <c r="F3463" s="242" t="s">
        <v>13</v>
      </c>
      <c r="G3463" s="32" t="str">
        <f t="shared" si="59"/>
        <v/>
      </c>
      <c r="H3463" s="33"/>
      <c r="I3463" s="20"/>
      <c r="J3463" s="19">
        <v>0</v>
      </c>
    </row>
    <row r="3464" spans="1:10" ht="15.75" hidden="1" thickBot="1" x14ac:dyDescent="0.3">
      <c r="A3464" s="270" t="s">
        <v>867</v>
      </c>
      <c r="B3464" s="271" t="s">
        <v>3235</v>
      </c>
      <c r="C3464" s="272"/>
      <c r="D3464" s="273" t="s">
        <v>68</v>
      </c>
      <c r="E3464" s="236"/>
      <c r="F3464" s="237" t="s">
        <v>13</v>
      </c>
      <c r="G3464" s="274" t="str">
        <f t="shared" si="59"/>
        <v/>
      </c>
      <c r="H3464" s="275"/>
      <c r="I3464" s="276"/>
      <c r="J3464" s="19">
        <v>0</v>
      </c>
    </row>
    <row r="3465" spans="1:10" ht="15.75" hidden="1" thickBot="1" x14ac:dyDescent="0.3">
      <c r="A3465" s="277"/>
      <c r="B3465" s="278"/>
      <c r="C3465" s="279"/>
      <c r="D3465" s="279"/>
      <c r="E3465" s="238"/>
      <c r="F3465" s="239" t="s">
        <v>13</v>
      </c>
      <c r="G3465" s="22" t="str">
        <f t="shared" si="59"/>
        <v/>
      </c>
      <c r="H3465" s="23"/>
      <c r="I3465" s="20"/>
      <c r="J3465" s="19">
        <v>0</v>
      </c>
    </row>
    <row r="3466" spans="1:10" ht="15.75" hidden="1" thickBot="1" x14ac:dyDescent="0.3">
      <c r="A3466" s="277"/>
      <c r="B3466" s="278"/>
      <c r="C3466" s="280" t="s">
        <v>6143</v>
      </c>
      <c r="D3466" s="280" t="s">
        <v>6039</v>
      </c>
      <c r="E3466" s="234">
        <v>8.8999999999999996E-2</v>
      </c>
      <c r="F3466" s="240">
        <v>22.097000000000001</v>
      </c>
      <c r="G3466" s="22">
        <f t="shared" si="59"/>
        <v>1.9666330000000001</v>
      </c>
      <c r="H3466" s="26">
        <f>SUM(G3466:G3467)</f>
        <v>2.0162230000000001</v>
      </c>
      <c r="I3466" s="27"/>
      <c r="J3466" s="19">
        <v>0</v>
      </c>
    </row>
    <row r="3467" spans="1:10" ht="39" hidden="1" thickBot="1" x14ac:dyDescent="0.3">
      <c r="A3467" s="277"/>
      <c r="B3467" s="278"/>
      <c r="C3467" s="280" t="s">
        <v>6568</v>
      </c>
      <c r="D3467" s="280" t="s">
        <v>1050</v>
      </c>
      <c r="E3467" s="234">
        <v>1.4999999999999999E-2</v>
      </c>
      <c r="F3467" s="240">
        <v>3.306</v>
      </c>
      <c r="G3467" s="22">
        <f t="shared" si="59"/>
        <v>4.9590000000000002E-2</v>
      </c>
      <c r="H3467" s="23"/>
      <c r="I3467" s="20"/>
      <c r="J3467" s="19">
        <v>0</v>
      </c>
    </row>
    <row r="3468" spans="1:10" ht="15.75" hidden="1" thickBot="1" x14ac:dyDescent="0.3">
      <c r="A3468" s="282"/>
      <c r="B3468" s="283"/>
      <c r="C3468" s="284"/>
      <c r="D3468" s="284"/>
      <c r="E3468" s="241"/>
      <c r="F3468" s="242" t="s">
        <v>13</v>
      </c>
      <c r="G3468" s="32" t="str">
        <f t="shared" si="59"/>
        <v/>
      </c>
      <c r="H3468" s="33"/>
      <c r="I3468" s="20"/>
      <c r="J3468" s="19">
        <v>0</v>
      </c>
    </row>
    <row r="3469" spans="1:10" ht="15.75" hidden="1" thickBot="1" x14ac:dyDescent="0.3">
      <c r="A3469" s="270" t="s">
        <v>868</v>
      </c>
      <c r="B3469" s="271" t="s">
        <v>3236</v>
      </c>
      <c r="C3469" s="272"/>
      <c r="D3469" s="273" t="s">
        <v>68</v>
      </c>
      <c r="E3469" s="236"/>
      <c r="F3469" s="243" t="s">
        <v>13</v>
      </c>
      <c r="G3469" s="274" t="str">
        <f t="shared" si="59"/>
        <v/>
      </c>
      <c r="H3469" s="275"/>
      <c r="I3469" s="276"/>
      <c r="J3469" s="19">
        <v>0</v>
      </c>
    </row>
    <row r="3470" spans="1:10" ht="15.75" hidden="1" thickBot="1" x14ac:dyDescent="0.3">
      <c r="A3470" s="277"/>
      <c r="B3470" s="278"/>
      <c r="C3470" s="279"/>
      <c r="D3470" s="279"/>
      <c r="E3470" s="238"/>
      <c r="F3470" s="244" t="s">
        <v>13</v>
      </c>
      <c r="G3470" s="48" t="str">
        <f t="shared" si="59"/>
        <v/>
      </c>
      <c r="H3470" s="49"/>
      <c r="I3470" s="50"/>
      <c r="J3470" s="19">
        <v>0</v>
      </c>
    </row>
    <row r="3471" spans="1:10" ht="15.75" hidden="1" thickBot="1" x14ac:dyDescent="0.3">
      <c r="A3471" s="277"/>
      <c r="B3471" s="278"/>
      <c r="C3471" s="280" t="s">
        <v>6377</v>
      </c>
      <c r="D3471" s="280" t="s">
        <v>6039</v>
      </c>
      <c r="E3471" s="234">
        <v>0.25</v>
      </c>
      <c r="F3471" s="244">
        <v>28.575999999999997</v>
      </c>
      <c r="G3471" s="48">
        <f t="shared" si="59"/>
        <v>7.1439999999999992</v>
      </c>
      <c r="H3471" s="26">
        <f>SUM(G3471:G3472)</f>
        <v>7.1439999999999992</v>
      </c>
      <c r="I3471" s="27"/>
      <c r="J3471" s="19">
        <v>0</v>
      </c>
    </row>
    <row r="3472" spans="1:10" ht="15.75" hidden="1" thickBot="1" x14ac:dyDescent="0.3">
      <c r="A3472" s="282"/>
      <c r="B3472" s="283"/>
      <c r="C3472" s="284"/>
      <c r="D3472" s="284"/>
      <c r="E3472" s="241"/>
      <c r="F3472" s="245" t="s">
        <v>13</v>
      </c>
      <c r="G3472" s="53" t="str">
        <f t="shared" si="59"/>
        <v/>
      </c>
      <c r="H3472" s="54"/>
      <c r="I3472" s="50"/>
      <c r="J3472" s="19">
        <v>0</v>
      </c>
    </row>
    <row r="3473" spans="1:10" ht="15.75" hidden="1" thickBot="1" x14ac:dyDescent="0.3">
      <c r="A3473" s="270" t="s">
        <v>869</v>
      </c>
      <c r="B3473" s="271" t="s">
        <v>3237</v>
      </c>
      <c r="C3473" s="272"/>
      <c r="D3473" s="273" t="s">
        <v>68</v>
      </c>
      <c r="E3473" s="236"/>
      <c r="F3473" s="243" t="s">
        <v>13</v>
      </c>
      <c r="G3473" s="274" t="str">
        <f t="shared" si="59"/>
        <v/>
      </c>
      <c r="H3473" s="275"/>
      <c r="I3473" s="276"/>
      <c r="J3473" s="19">
        <v>0</v>
      </c>
    </row>
    <row r="3474" spans="1:10" ht="15.75" hidden="1" thickBot="1" x14ac:dyDescent="0.3">
      <c r="A3474" s="277"/>
      <c r="B3474" s="278"/>
      <c r="C3474" s="279"/>
      <c r="D3474" s="279"/>
      <c r="E3474" s="238"/>
      <c r="F3474" s="244" t="s">
        <v>13</v>
      </c>
      <c r="G3474" s="48" t="str">
        <f t="shared" si="59"/>
        <v/>
      </c>
      <c r="H3474" s="49"/>
      <c r="I3474" s="50"/>
      <c r="J3474" s="19">
        <v>0</v>
      </c>
    </row>
    <row r="3475" spans="1:10" ht="15.75" hidden="1" thickBot="1" x14ac:dyDescent="0.3">
      <c r="A3475" s="277"/>
      <c r="B3475" s="278"/>
      <c r="C3475" s="280" t="s">
        <v>6143</v>
      </c>
      <c r="D3475" s="280" t="s">
        <v>6039</v>
      </c>
      <c r="E3475" s="234">
        <v>1.25</v>
      </c>
      <c r="F3475" s="244">
        <v>22.097000000000001</v>
      </c>
      <c r="G3475" s="48">
        <f t="shared" si="59"/>
        <v>27.621250000000003</v>
      </c>
      <c r="H3475" s="26">
        <f>SUM(G3475:G3475)</f>
        <v>27.621250000000003</v>
      </c>
      <c r="I3475" s="27"/>
      <c r="J3475" s="19">
        <v>0</v>
      </c>
    </row>
    <row r="3476" spans="1:10" ht="15.75" hidden="1" thickBot="1" x14ac:dyDescent="0.3">
      <c r="A3476" s="282"/>
      <c r="B3476" s="283"/>
      <c r="C3476" s="284"/>
      <c r="D3476" s="284"/>
      <c r="E3476" s="241"/>
      <c r="F3476" s="245" t="s">
        <v>13</v>
      </c>
      <c r="G3476" s="53" t="str">
        <f t="shared" si="59"/>
        <v/>
      </c>
      <c r="H3476" s="54"/>
      <c r="I3476" s="50"/>
      <c r="J3476" s="19">
        <v>0</v>
      </c>
    </row>
    <row r="3477" spans="1:10" ht="15.75" hidden="1" thickBot="1" x14ac:dyDescent="0.3">
      <c r="A3477" s="270" t="s">
        <v>870</v>
      </c>
      <c r="B3477" s="271" t="s">
        <v>3238</v>
      </c>
      <c r="C3477" s="272"/>
      <c r="D3477" s="273" t="s">
        <v>68</v>
      </c>
      <c r="E3477" s="236"/>
      <c r="F3477" s="243" t="s">
        <v>13</v>
      </c>
      <c r="G3477" s="274" t="str">
        <f t="shared" si="59"/>
        <v/>
      </c>
      <c r="H3477" s="275"/>
      <c r="I3477" s="276"/>
      <c r="J3477" s="19">
        <v>0</v>
      </c>
    </row>
    <row r="3478" spans="1:10" ht="15.75" hidden="1" thickBot="1" x14ac:dyDescent="0.3">
      <c r="A3478" s="277"/>
      <c r="B3478" s="278"/>
      <c r="C3478" s="279"/>
      <c r="D3478" s="279"/>
      <c r="E3478" s="238"/>
      <c r="F3478" s="244" t="s">
        <v>13</v>
      </c>
      <c r="G3478" s="48" t="str">
        <f t="shared" si="59"/>
        <v/>
      </c>
      <c r="H3478" s="49"/>
      <c r="I3478" s="50"/>
      <c r="J3478" s="19">
        <v>0</v>
      </c>
    </row>
    <row r="3479" spans="1:10" ht="51.75" hidden="1" thickBot="1" x14ac:dyDescent="0.3">
      <c r="A3479" s="277"/>
      <c r="B3479" s="278"/>
      <c r="C3479" s="280" t="s">
        <v>6569</v>
      </c>
      <c r="D3479" s="280" t="s">
        <v>1044</v>
      </c>
      <c r="E3479" s="234">
        <v>1.5</v>
      </c>
      <c r="F3479" s="244">
        <v>18.230499999999999</v>
      </c>
      <c r="G3479" s="48">
        <f t="shared" si="59"/>
        <v>27.345749999999999</v>
      </c>
      <c r="H3479" s="26">
        <f>SUM(G3479:G3482)</f>
        <v>50.844249849999997</v>
      </c>
      <c r="I3479" s="27"/>
      <c r="J3479" s="19">
        <v>0</v>
      </c>
    </row>
    <row r="3480" spans="1:10" ht="15.75" hidden="1" thickBot="1" x14ac:dyDescent="0.3">
      <c r="A3480" s="277"/>
      <c r="B3480" s="278"/>
      <c r="C3480" s="280" t="s">
        <v>6570</v>
      </c>
      <c r="D3480" s="280" t="s">
        <v>162</v>
      </c>
      <c r="E3480" s="234">
        <v>1.3512999999999999</v>
      </c>
      <c r="F3480" s="244">
        <v>6.6310000000000002</v>
      </c>
      <c r="G3480" s="48">
        <f t="shared" si="59"/>
        <v>8.9604703000000008</v>
      </c>
      <c r="H3480" s="49"/>
      <c r="I3480" s="27"/>
      <c r="J3480" s="19">
        <v>0</v>
      </c>
    </row>
    <row r="3481" spans="1:10" ht="15.75" hidden="1" thickBot="1" x14ac:dyDescent="0.3">
      <c r="A3481" s="277"/>
      <c r="B3481" s="278"/>
      <c r="C3481" s="280" t="s">
        <v>6294</v>
      </c>
      <c r="D3481" s="280" t="s">
        <v>6039</v>
      </c>
      <c r="E3481" s="234">
        <v>9.69E-2</v>
      </c>
      <c r="F3481" s="244">
        <v>22.704999999999998</v>
      </c>
      <c r="G3481" s="48">
        <f t="shared" si="59"/>
        <v>2.2001144999999998</v>
      </c>
      <c r="H3481" s="49"/>
      <c r="I3481" s="50"/>
      <c r="J3481" s="19">
        <v>0</v>
      </c>
    </row>
    <row r="3482" spans="1:10" ht="15.75" hidden="1" thickBot="1" x14ac:dyDescent="0.3">
      <c r="A3482" s="277"/>
      <c r="B3482" s="278"/>
      <c r="C3482" s="280" t="s">
        <v>6392</v>
      </c>
      <c r="D3482" s="280" t="s">
        <v>6039</v>
      </c>
      <c r="E3482" s="234">
        <v>0.4299</v>
      </c>
      <c r="F3482" s="244">
        <v>28.6995</v>
      </c>
      <c r="G3482" s="48">
        <f t="shared" si="59"/>
        <v>12.337915049999999</v>
      </c>
      <c r="H3482" s="49"/>
      <c r="I3482" s="50"/>
      <c r="J3482" s="19">
        <v>0</v>
      </c>
    </row>
    <row r="3483" spans="1:10" ht="15.75" hidden="1" thickBot="1" x14ac:dyDescent="0.3">
      <c r="A3483" s="282"/>
      <c r="B3483" s="283"/>
      <c r="C3483" s="284"/>
      <c r="D3483" s="284"/>
      <c r="E3483" s="241"/>
      <c r="F3483" s="245" t="s">
        <v>13</v>
      </c>
      <c r="G3483" s="53" t="str">
        <f t="shared" si="59"/>
        <v/>
      </c>
      <c r="H3483" s="54"/>
      <c r="I3483" s="50"/>
      <c r="J3483" s="19">
        <v>0</v>
      </c>
    </row>
    <row r="3484" spans="1:10" ht="15.75" hidden="1" thickBot="1" x14ac:dyDescent="0.3">
      <c r="A3484" s="270" t="s">
        <v>871</v>
      </c>
      <c r="B3484" s="271" t="s">
        <v>3239</v>
      </c>
      <c r="C3484" s="272"/>
      <c r="D3484" s="273" t="s">
        <v>68</v>
      </c>
      <c r="E3484" s="236"/>
      <c r="F3484" s="243" t="s">
        <v>13</v>
      </c>
      <c r="G3484" s="274" t="str">
        <f t="shared" si="59"/>
        <v/>
      </c>
      <c r="H3484" s="275"/>
      <c r="I3484" s="276"/>
      <c r="J3484" s="19">
        <v>0</v>
      </c>
    </row>
    <row r="3485" spans="1:10" ht="15.75" hidden="1" thickBot="1" x14ac:dyDescent="0.3">
      <c r="A3485" s="277"/>
      <c r="B3485" s="278"/>
      <c r="C3485" s="279"/>
      <c r="D3485" s="279"/>
      <c r="E3485" s="238"/>
      <c r="F3485" s="244" t="s">
        <v>13</v>
      </c>
      <c r="G3485" s="48" t="str">
        <f t="shared" si="59"/>
        <v/>
      </c>
      <c r="H3485" s="49"/>
      <c r="I3485" s="50"/>
      <c r="J3485" s="19">
        <v>0</v>
      </c>
    </row>
    <row r="3486" spans="1:10" ht="15.75" hidden="1" thickBot="1" x14ac:dyDescent="0.3">
      <c r="A3486" s="277"/>
      <c r="B3486" s="278"/>
      <c r="C3486" s="280" t="s">
        <v>6571</v>
      </c>
      <c r="D3486" s="280" t="s">
        <v>162</v>
      </c>
      <c r="E3486" s="234">
        <v>1.04</v>
      </c>
      <c r="F3486" s="244">
        <v>1.9569999999999999</v>
      </c>
      <c r="G3486" s="48">
        <f t="shared" si="59"/>
        <v>2.0352799999999998</v>
      </c>
      <c r="H3486" s="26">
        <f>SUM(G3486:G3489)</f>
        <v>58.685461767187512</v>
      </c>
      <c r="I3486" s="27"/>
      <c r="J3486" s="19">
        <v>0</v>
      </c>
    </row>
    <row r="3487" spans="1:10" ht="26.25" hidden="1" thickBot="1" x14ac:dyDescent="0.3">
      <c r="A3487" s="277"/>
      <c r="B3487" s="278"/>
      <c r="C3487" s="280" t="s">
        <v>6247</v>
      </c>
      <c r="D3487" s="280" t="s">
        <v>6131</v>
      </c>
      <c r="E3487" s="234">
        <v>3.5000000000000003E-2</v>
      </c>
      <c r="F3487" s="244">
        <v>953.43927906250019</v>
      </c>
      <c r="G3487" s="48">
        <f t="shared" si="59"/>
        <v>33.370374767187506</v>
      </c>
      <c r="H3487" s="49"/>
      <c r="I3487" s="50"/>
      <c r="J3487" s="19">
        <v>0</v>
      </c>
    </row>
    <row r="3488" spans="1:10" ht="15.75" hidden="1" thickBot="1" x14ac:dyDescent="0.3">
      <c r="A3488" s="277"/>
      <c r="B3488" s="278"/>
      <c r="C3488" s="280" t="s">
        <v>6301</v>
      </c>
      <c r="D3488" s="280" t="s">
        <v>6039</v>
      </c>
      <c r="E3488" s="234">
        <v>0.69120000000000004</v>
      </c>
      <c r="F3488" s="244">
        <v>28.6995</v>
      </c>
      <c r="G3488" s="48">
        <f t="shared" si="59"/>
        <v>19.837094400000002</v>
      </c>
      <c r="H3488" s="49"/>
      <c r="I3488" s="50"/>
      <c r="J3488" s="19">
        <v>0</v>
      </c>
    </row>
    <row r="3489" spans="1:10" ht="15.75" hidden="1" thickBot="1" x14ac:dyDescent="0.3">
      <c r="A3489" s="277"/>
      <c r="B3489" s="278"/>
      <c r="C3489" s="280" t="s">
        <v>6143</v>
      </c>
      <c r="D3489" s="280" t="s">
        <v>6039</v>
      </c>
      <c r="E3489" s="234">
        <v>0.15579999999999999</v>
      </c>
      <c r="F3489" s="244">
        <v>22.097000000000001</v>
      </c>
      <c r="G3489" s="48">
        <f t="shared" si="59"/>
        <v>3.4427126000000001</v>
      </c>
      <c r="H3489" s="49"/>
      <c r="I3489" s="50"/>
      <c r="J3489" s="19">
        <v>0</v>
      </c>
    </row>
    <row r="3490" spans="1:10" ht="15.75" hidden="1" thickBot="1" x14ac:dyDescent="0.3">
      <c r="A3490" s="282"/>
      <c r="B3490" s="283"/>
      <c r="C3490" s="284"/>
      <c r="D3490" s="284"/>
      <c r="E3490" s="241"/>
      <c r="F3490" s="245" t="s">
        <v>13</v>
      </c>
      <c r="G3490" s="53" t="str">
        <f t="shared" si="59"/>
        <v/>
      </c>
      <c r="H3490" s="54"/>
      <c r="I3490" s="50"/>
      <c r="J3490" s="19">
        <v>0</v>
      </c>
    </row>
    <row r="3491" spans="1:10" ht="15.75" hidden="1" thickBot="1" x14ac:dyDescent="0.3">
      <c r="A3491" s="270" t="s">
        <v>872</v>
      </c>
      <c r="B3491" s="271" t="s">
        <v>3240</v>
      </c>
      <c r="C3491" s="272"/>
      <c r="D3491" s="273" t="s">
        <v>68</v>
      </c>
      <c r="E3491" s="236"/>
      <c r="F3491" s="243" t="s">
        <v>13</v>
      </c>
      <c r="G3491" s="274" t="str">
        <f t="shared" si="59"/>
        <v/>
      </c>
      <c r="H3491" s="275"/>
      <c r="I3491" s="276"/>
      <c r="J3491" s="19">
        <v>0</v>
      </c>
    </row>
    <row r="3492" spans="1:10" ht="15.75" hidden="1" thickBot="1" x14ac:dyDescent="0.3">
      <c r="A3492" s="277"/>
      <c r="B3492" s="278"/>
      <c r="C3492" s="279"/>
      <c r="D3492" s="279"/>
      <c r="E3492" s="238"/>
      <c r="F3492" s="244" t="s">
        <v>13</v>
      </c>
      <c r="G3492" s="48" t="str">
        <f t="shared" si="59"/>
        <v/>
      </c>
      <c r="H3492" s="49"/>
      <c r="I3492" s="50"/>
      <c r="J3492" s="19">
        <v>0</v>
      </c>
    </row>
    <row r="3493" spans="1:10" ht="26.25" hidden="1" thickBot="1" x14ac:dyDescent="0.3">
      <c r="A3493" s="277"/>
      <c r="B3493" s="278"/>
      <c r="C3493" s="280" t="s">
        <v>6572</v>
      </c>
      <c r="D3493" s="280" t="s">
        <v>162</v>
      </c>
      <c r="E3493" s="234">
        <v>1.05</v>
      </c>
      <c r="F3493" s="244">
        <v>10.734999999999999</v>
      </c>
      <c r="G3493" s="48">
        <f t="shared" si="59"/>
        <v>11.271749999999999</v>
      </c>
      <c r="H3493" s="26">
        <f>SUM(G3493:G3496)</f>
        <v>69.98835941718751</v>
      </c>
      <c r="I3493" s="27"/>
      <c r="J3493" s="19">
        <v>0</v>
      </c>
    </row>
    <row r="3494" spans="1:10" ht="26.25" hidden="1" thickBot="1" x14ac:dyDescent="0.3">
      <c r="A3494" s="277"/>
      <c r="B3494" s="278"/>
      <c r="C3494" s="280" t="s">
        <v>6247</v>
      </c>
      <c r="D3494" s="280" t="s">
        <v>6131</v>
      </c>
      <c r="E3494" s="234">
        <v>3.5000000000000003E-2</v>
      </c>
      <c r="F3494" s="244">
        <v>953.43927906250019</v>
      </c>
      <c r="G3494" s="48">
        <f t="shared" si="59"/>
        <v>33.370374767187506</v>
      </c>
      <c r="H3494" s="49"/>
      <c r="I3494" s="50"/>
      <c r="J3494" s="19">
        <v>0</v>
      </c>
    </row>
    <row r="3495" spans="1:10" ht="15.75" hidden="1" thickBot="1" x14ac:dyDescent="0.3">
      <c r="A3495" s="277"/>
      <c r="B3495" s="278"/>
      <c r="C3495" s="280" t="s">
        <v>6301</v>
      </c>
      <c r="D3495" s="280" t="s">
        <v>6039</v>
      </c>
      <c r="E3495" s="234">
        <v>0.75249999999999995</v>
      </c>
      <c r="F3495" s="244">
        <v>28.6995</v>
      </c>
      <c r="G3495" s="48">
        <f t="shared" si="59"/>
        <v>21.596373749999998</v>
      </c>
      <c r="H3495" s="49"/>
      <c r="I3495" s="50"/>
      <c r="J3495" s="19">
        <v>0</v>
      </c>
    </row>
    <row r="3496" spans="1:10" ht="15.75" hidden="1" thickBot="1" x14ac:dyDescent="0.3">
      <c r="A3496" s="277"/>
      <c r="B3496" s="278"/>
      <c r="C3496" s="280" t="s">
        <v>6143</v>
      </c>
      <c r="D3496" s="280" t="s">
        <v>6039</v>
      </c>
      <c r="E3496" s="234">
        <v>0.16969999999999999</v>
      </c>
      <c r="F3496" s="244">
        <v>22.097000000000001</v>
      </c>
      <c r="G3496" s="48">
        <f t="shared" si="59"/>
        <v>3.7498608999999998</v>
      </c>
      <c r="H3496" s="49"/>
      <c r="I3496" s="50"/>
      <c r="J3496" s="19">
        <v>0</v>
      </c>
    </row>
    <row r="3497" spans="1:10" ht="15.75" hidden="1" thickBot="1" x14ac:dyDescent="0.3">
      <c r="A3497" s="282"/>
      <c r="B3497" s="283"/>
      <c r="C3497" s="284"/>
      <c r="D3497" s="284"/>
      <c r="E3497" s="241"/>
      <c r="F3497" s="245" t="s">
        <v>13</v>
      </c>
      <c r="G3497" s="53" t="str">
        <f t="shared" si="59"/>
        <v/>
      </c>
      <c r="H3497" s="54"/>
      <c r="I3497" s="50"/>
      <c r="J3497" s="19">
        <v>0</v>
      </c>
    </row>
    <row r="3498" spans="1:10" ht="15.75" hidden="1" thickBot="1" x14ac:dyDescent="0.3">
      <c r="A3498" s="270" t="s">
        <v>873</v>
      </c>
      <c r="B3498" s="271" t="s">
        <v>3241</v>
      </c>
      <c r="C3498" s="272"/>
      <c r="D3498" s="273" t="s">
        <v>68</v>
      </c>
      <c r="E3498" s="236"/>
      <c r="F3498" s="243" t="s">
        <v>13</v>
      </c>
      <c r="G3498" s="274" t="str">
        <f t="shared" si="59"/>
        <v/>
      </c>
      <c r="H3498" s="275"/>
      <c r="I3498" s="276"/>
      <c r="J3498" s="19">
        <v>0</v>
      </c>
    </row>
    <row r="3499" spans="1:10" ht="15.75" hidden="1" thickBot="1" x14ac:dyDescent="0.3">
      <c r="A3499" s="277"/>
      <c r="B3499" s="278"/>
      <c r="C3499" s="279"/>
      <c r="D3499" s="279"/>
      <c r="E3499" s="238"/>
      <c r="F3499" s="244" t="s">
        <v>13</v>
      </c>
      <c r="G3499" s="48" t="str">
        <f t="shared" si="59"/>
        <v/>
      </c>
      <c r="H3499" s="49"/>
      <c r="I3499" s="50"/>
      <c r="J3499" s="19">
        <v>0</v>
      </c>
    </row>
    <row r="3500" spans="1:10" ht="15.75" hidden="1" thickBot="1" x14ac:dyDescent="0.3">
      <c r="A3500" s="277"/>
      <c r="B3500" s="278"/>
      <c r="C3500" s="280" t="s">
        <v>6377</v>
      </c>
      <c r="D3500" s="280" t="s">
        <v>6039</v>
      </c>
      <c r="E3500" s="234">
        <v>0.4</v>
      </c>
      <c r="F3500" s="244">
        <v>28.575999999999997</v>
      </c>
      <c r="G3500" s="48">
        <f t="shared" si="59"/>
        <v>11.430399999999999</v>
      </c>
      <c r="H3500" s="26">
        <f>SUM(G3500:G3501)</f>
        <v>20.269199999999998</v>
      </c>
      <c r="I3500" s="27"/>
      <c r="J3500" s="19">
        <v>0</v>
      </c>
    </row>
    <row r="3501" spans="1:10" ht="15.75" hidden="1" thickBot="1" x14ac:dyDescent="0.3">
      <c r="A3501" s="277"/>
      <c r="B3501" s="278"/>
      <c r="C3501" s="280" t="s">
        <v>6143</v>
      </c>
      <c r="D3501" s="280" t="s">
        <v>6039</v>
      </c>
      <c r="E3501" s="234">
        <v>0.4</v>
      </c>
      <c r="F3501" s="244">
        <v>22.097000000000001</v>
      </c>
      <c r="G3501" s="48">
        <f t="shared" si="59"/>
        <v>8.8388000000000009</v>
      </c>
      <c r="H3501" s="49"/>
      <c r="I3501" s="50"/>
      <c r="J3501" s="19">
        <v>0</v>
      </c>
    </row>
    <row r="3502" spans="1:10" ht="15.75" hidden="1" thickBot="1" x14ac:dyDescent="0.3">
      <c r="A3502" s="282"/>
      <c r="B3502" s="283"/>
      <c r="C3502" s="284"/>
      <c r="D3502" s="284"/>
      <c r="E3502" s="241"/>
      <c r="F3502" s="245" t="s">
        <v>13</v>
      </c>
      <c r="G3502" s="53" t="str">
        <f t="shared" si="59"/>
        <v/>
      </c>
      <c r="H3502" s="54"/>
      <c r="I3502" s="50"/>
      <c r="J3502" s="19">
        <v>0</v>
      </c>
    </row>
    <row r="3503" spans="1:10" ht="15.75" hidden="1" thickBot="1" x14ac:dyDescent="0.3">
      <c r="A3503" s="270" t="s">
        <v>874</v>
      </c>
      <c r="B3503" s="271" t="s">
        <v>3242</v>
      </c>
      <c r="C3503" s="272"/>
      <c r="D3503" s="273" t="s">
        <v>68</v>
      </c>
      <c r="E3503" s="236"/>
      <c r="F3503" s="243" t="s">
        <v>13</v>
      </c>
      <c r="G3503" s="274" t="str">
        <f t="shared" si="59"/>
        <v/>
      </c>
      <c r="H3503" s="275"/>
      <c r="I3503" s="276"/>
      <c r="J3503" s="19">
        <v>0</v>
      </c>
    </row>
    <row r="3504" spans="1:10" ht="15.75" hidden="1" thickBot="1" x14ac:dyDescent="0.3">
      <c r="A3504" s="277"/>
      <c r="B3504" s="278"/>
      <c r="C3504" s="279"/>
      <c r="D3504" s="279"/>
      <c r="E3504" s="238"/>
      <c r="F3504" s="244" t="s">
        <v>13</v>
      </c>
      <c r="G3504" s="48" t="str">
        <f t="shared" si="59"/>
        <v/>
      </c>
      <c r="H3504" s="49"/>
      <c r="I3504" s="50"/>
      <c r="J3504" s="19">
        <v>0</v>
      </c>
    </row>
    <row r="3505" spans="1:10" ht="15.75" hidden="1" thickBot="1" x14ac:dyDescent="0.3">
      <c r="A3505" s="277"/>
      <c r="B3505" s="278"/>
      <c r="C3505" s="280" t="s">
        <v>6377</v>
      </c>
      <c r="D3505" s="280" t="s">
        <v>6039</v>
      </c>
      <c r="E3505" s="234">
        <v>1.2</v>
      </c>
      <c r="F3505" s="244">
        <v>28.575999999999997</v>
      </c>
      <c r="G3505" s="48">
        <f t="shared" si="59"/>
        <v>34.291199999999996</v>
      </c>
      <c r="H3505" s="26">
        <f>SUM(G3505:G3506)</f>
        <v>60.807599999999994</v>
      </c>
      <c r="I3505" s="27"/>
      <c r="J3505" s="19">
        <v>0</v>
      </c>
    </row>
    <row r="3506" spans="1:10" ht="15.75" hidden="1" thickBot="1" x14ac:dyDescent="0.3">
      <c r="A3506" s="277"/>
      <c r="B3506" s="278"/>
      <c r="C3506" s="280" t="s">
        <v>6143</v>
      </c>
      <c r="D3506" s="280" t="s">
        <v>6039</v>
      </c>
      <c r="E3506" s="234">
        <v>1.2</v>
      </c>
      <c r="F3506" s="244">
        <v>22.097000000000001</v>
      </c>
      <c r="G3506" s="48">
        <f t="shared" si="59"/>
        <v>26.516400000000001</v>
      </c>
      <c r="H3506" s="49"/>
      <c r="I3506" s="50"/>
      <c r="J3506" s="19">
        <v>0</v>
      </c>
    </row>
    <row r="3507" spans="1:10" ht="15.75" hidden="1" thickBot="1" x14ac:dyDescent="0.3">
      <c r="A3507" s="282"/>
      <c r="B3507" s="283"/>
      <c r="C3507" s="284"/>
      <c r="D3507" s="284"/>
      <c r="E3507" s="241"/>
      <c r="F3507" s="245" t="s">
        <v>13</v>
      </c>
      <c r="G3507" s="53" t="str">
        <f t="shared" si="59"/>
        <v/>
      </c>
      <c r="H3507" s="54"/>
      <c r="I3507" s="50"/>
      <c r="J3507" s="19">
        <v>0</v>
      </c>
    </row>
    <row r="3508" spans="1:10" ht="15.75" hidden="1" thickBot="1" x14ac:dyDescent="0.3">
      <c r="A3508" s="270" t="s">
        <v>875</v>
      </c>
      <c r="B3508" s="271" t="s">
        <v>3243</v>
      </c>
      <c r="C3508" s="272"/>
      <c r="D3508" s="273" t="s">
        <v>68</v>
      </c>
      <c r="E3508" s="236"/>
      <c r="F3508" s="243" t="s">
        <v>13</v>
      </c>
      <c r="G3508" s="274" t="str">
        <f t="shared" si="59"/>
        <v/>
      </c>
      <c r="H3508" s="275"/>
      <c r="I3508" s="276"/>
      <c r="J3508" s="19">
        <v>0</v>
      </c>
    </row>
    <row r="3509" spans="1:10" ht="15.75" hidden="1" thickBot="1" x14ac:dyDescent="0.3">
      <c r="A3509" s="277"/>
      <c r="B3509" s="278"/>
      <c r="C3509" s="279"/>
      <c r="D3509" s="279"/>
      <c r="E3509" s="238"/>
      <c r="F3509" s="244" t="s">
        <v>13</v>
      </c>
      <c r="G3509" s="48" t="str">
        <f t="shared" si="59"/>
        <v/>
      </c>
      <c r="H3509" s="49"/>
      <c r="I3509" s="50"/>
      <c r="J3509" s="19">
        <v>0</v>
      </c>
    </row>
    <row r="3510" spans="1:10" ht="15.75" hidden="1" thickBot="1" x14ac:dyDescent="0.3">
      <c r="A3510" s="277"/>
      <c r="B3510" s="278"/>
      <c r="C3510" s="280" t="s">
        <v>6573</v>
      </c>
      <c r="D3510" s="280" t="s">
        <v>162</v>
      </c>
      <c r="E3510" s="234">
        <v>1.05</v>
      </c>
      <c r="F3510" s="244">
        <v>5.1869999999999994</v>
      </c>
      <c r="G3510" s="48">
        <f t="shared" si="59"/>
        <v>5.4463499999999998</v>
      </c>
      <c r="H3510" s="26">
        <f>SUM(G3510:G3511)</f>
        <v>9.8657500000000002</v>
      </c>
      <c r="I3510" s="27"/>
      <c r="J3510" s="19">
        <v>0</v>
      </c>
    </row>
    <row r="3511" spans="1:10" ht="15.75" hidden="1" thickBot="1" x14ac:dyDescent="0.3">
      <c r="A3511" s="277"/>
      <c r="B3511" s="278"/>
      <c r="C3511" s="280" t="s">
        <v>6143</v>
      </c>
      <c r="D3511" s="280" t="s">
        <v>6039</v>
      </c>
      <c r="E3511" s="234">
        <v>0.2</v>
      </c>
      <c r="F3511" s="244">
        <v>22.097000000000001</v>
      </c>
      <c r="G3511" s="48">
        <f t="shared" si="59"/>
        <v>4.4194000000000004</v>
      </c>
      <c r="H3511" s="49"/>
      <c r="I3511" s="50"/>
      <c r="J3511" s="19">
        <v>0</v>
      </c>
    </row>
    <row r="3512" spans="1:10" ht="15.75" hidden="1" thickBot="1" x14ac:dyDescent="0.3">
      <c r="A3512" s="282"/>
      <c r="B3512" s="283"/>
      <c r="C3512" s="284"/>
      <c r="D3512" s="284"/>
      <c r="E3512" s="241"/>
      <c r="F3512" s="245" t="s">
        <v>13</v>
      </c>
      <c r="G3512" s="53" t="str">
        <f t="shared" si="59"/>
        <v/>
      </c>
      <c r="H3512" s="54"/>
      <c r="I3512" s="50"/>
      <c r="J3512" s="19">
        <v>0</v>
      </c>
    </row>
    <row r="3513" spans="1:10" ht="15.75" hidden="1" thickBot="1" x14ac:dyDescent="0.3">
      <c r="A3513" s="270" t="s">
        <v>876</v>
      </c>
      <c r="B3513" s="271" t="s">
        <v>3244</v>
      </c>
      <c r="C3513" s="272"/>
      <c r="D3513" s="273" t="s">
        <v>68</v>
      </c>
      <c r="E3513" s="236"/>
      <c r="F3513" s="243" t="s">
        <v>13</v>
      </c>
      <c r="G3513" s="274" t="str">
        <f t="shared" si="59"/>
        <v/>
      </c>
      <c r="H3513" s="275"/>
      <c r="I3513" s="276"/>
      <c r="J3513" s="19">
        <v>0</v>
      </c>
    </row>
    <row r="3514" spans="1:10" ht="15.75" hidden="1" thickBot="1" x14ac:dyDescent="0.3">
      <c r="A3514" s="277"/>
      <c r="B3514" s="278"/>
      <c r="C3514" s="279"/>
      <c r="D3514" s="279"/>
      <c r="E3514" s="238"/>
      <c r="F3514" s="244" t="s">
        <v>13</v>
      </c>
      <c r="G3514" s="48" t="str">
        <f t="shared" si="59"/>
        <v/>
      </c>
      <c r="H3514" s="49"/>
      <c r="I3514" s="50"/>
      <c r="J3514" s="19">
        <v>0</v>
      </c>
    </row>
    <row r="3515" spans="1:10" ht="15.75" hidden="1" thickBot="1" x14ac:dyDescent="0.3">
      <c r="A3515" s="277"/>
      <c r="B3515" s="278"/>
      <c r="C3515" s="280" t="s">
        <v>6143</v>
      </c>
      <c r="D3515" s="280" t="s">
        <v>6039</v>
      </c>
      <c r="E3515" s="234">
        <v>0.3</v>
      </c>
      <c r="F3515" s="244">
        <v>22.097000000000001</v>
      </c>
      <c r="G3515" s="48">
        <f t="shared" si="59"/>
        <v>6.6291000000000002</v>
      </c>
      <c r="H3515" s="26">
        <f>SUM(G3515)</f>
        <v>6.6291000000000002</v>
      </c>
      <c r="I3515" s="27"/>
      <c r="J3515" s="19">
        <v>0</v>
      </c>
    </row>
    <row r="3516" spans="1:10" ht="15.75" hidden="1" thickBot="1" x14ac:dyDescent="0.3">
      <c r="A3516" s="282"/>
      <c r="B3516" s="283"/>
      <c r="C3516" s="284"/>
      <c r="D3516" s="284"/>
      <c r="E3516" s="241"/>
      <c r="F3516" s="245" t="s">
        <v>13</v>
      </c>
      <c r="G3516" s="53" t="str">
        <f t="shared" si="59"/>
        <v/>
      </c>
      <c r="H3516" s="54"/>
      <c r="I3516" s="50"/>
      <c r="J3516" s="19">
        <v>0</v>
      </c>
    </row>
    <row r="3517" spans="1:10" ht="15.75" hidden="1" thickBot="1" x14ac:dyDescent="0.3">
      <c r="A3517" s="270" t="s">
        <v>877</v>
      </c>
      <c r="B3517" s="271" t="s">
        <v>3245</v>
      </c>
      <c r="C3517" s="272"/>
      <c r="D3517" s="273" t="s">
        <v>18</v>
      </c>
      <c r="E3517" s="236"/>
      <c r="F3517" s="243" t="s">
        <v>13</v>
      </c>
      <c r="G3517" s="274" t="str">
        <f t="shared" ref="G3517:G3580" si="60">IF(ISNUMBER(F3517),E3517*F3517,"")</f>
        <v/>
      </c>
      <c r="H3517" s="275"/>
      <c r="I3517" s="276"/>
      <c r="J3517" s="19">
        <v>0</v>
      </c>
    </row>
    <row r="3518" spans="1:10" ht="15.75" hidden="1" thickBot="1" x14ac:dyDescent="0.3">
      <c r="A3518" s="277"/>
      <c r="B3518" s="278"/>
      <c r="C3518" s="279"/>
      <c r="D3518" s="279"/>
      <c r="E3518" s="238"/>
      <c r="F3518" s="244" t="s">
        <v>13</v>
      </c>
      <c r="G3518" s="48" t="str">
        <f t="shared" si="60"/>
        <v/>
      </c>
      <c r="H3518" s="49"/>
      <c r="I3518" s="50"/>
      <c r="J3518" s="19">
        <v>0</v>
      </c>
    </row>
    <row r="3519" spans="1:10" ht="15.75" hidden="1" thickBot="1" x14ac:dyDescent="0.3">
      <c r="A3519" s="277"/>
      <c r="B3519" s="278"/>
      <c r="C3519" s="280" t="s">
        <v>6143</v>
      </c>
      <c r="D3519" s="280" t="s">
        <v>6039</v>
      </c>
      <c r="E3519" s="234">
        <v>0.1</v>
      </c>
      <c r="F3519" s="244">
        <v>22.097000000000001</v>
      </c>
      <c r="G3519" s="48">
        <f t="shared" si="60"/>
        <v>2.2097000000000002</v>
      </c>
      <c r="H3519" s="26">
        <f>SUM(G3519)</f>
        <v>2.2097000000000002</v>
      </c>
      <c r="I3519" s="27"/>
      <c r="J3519" s="19">
        <v>0</v>
      </c>
    </row>
    <row r="3520" spans="1:10" ht="15.75" hidden="1" thickBot="1" x14ac:dyDescent="0.3">
      <c r="A3520" s="282"/>
      <c r="B3520" s="283"/>
      <c r="C3520" s="284"/>
      <c r="D3520" s="284"/>
      <c r="E3520" s="241"/>
      <c r="F3520" s="245" t="s">
        <v>13</v>
      </c>
      <c r="G3520" s="53" t="str">
        <f t="shared" si="60"/>
        <v/>
      </c>
      <c r="H3520" s="54"/>
      <c r="I3520" s="50"/>
      <c r="J3520" s="19">
        <v>0</v>
      </c>
    </row>
    <row r="3521" spans="1:10" ht="15.75" hidden="1" thickBot="1" x14ac:dyDescent="0.3">
      <c r="A3521" s="270" t="s">
        <v>878</v>
      </c>
      <c r="B3521" s="271" t="s">
        <v>3246</v>
      </c>
      <c r="C3521" s="272"/>
      <c r="D3521" s="273" t="s">
        <v>18</v>
      </c>
      <c r="E3521" s="236"/>
      <c r="F3521" s="243" t="s">
        <v>13</v>
      </c>
      <c r="G3521" s="274" t="str">
        <f t="shared" si="60"/>
        <v/>
      </c>
      <c r="H3521" s="275"/>
      <c r="I3521" s="276"/>
      <c r="J3521" s="19">
        <v>0</v>
      </c>
    </row>
    <row r="3522" spans="1:10" ht="15.75" hidden="1" thickBot="1" x14ac:dyDescent="0.3">
      <c r="A3522" s="277"/>
      <c r="B3522" s="278"/>
      <c r="C3522" s="279"/>
      <c r="D3522" s="279"/>
      <c r="E3522" s="238"/>
      <c r="F3522" s="244" t="s">
        <v>13</v>
      </c>
      <c r="G3522" s="48" t="str">
        <f t="shared" si="60"/>
        <v/>
      </c>
      <c r="H3522" s="49"/>
      <c r="I3522" s="50"/>
      <c r="J3522" s="19">
        <v>0</v>
      </c>
    </row>
    <row r="3523" spans="1:10" ht="15.75" hidden="1" thickBot="1" x14ac:dyDescent="0.3">
      <c r="A3523" s="277"/>
      <c r="B3523" s="278"/>
      <c r="C3523" s="280" t="s">
        <v>6301</v>
      </c>
      <c r="D3523" s="280" t="s">
        <v>6039</v>
      </c>
      <c r="E3523" s="234">
        <v>0.2</v>
      </c>
      <c r="F3523" s="244">
        <v>28.6995</v>
      </c>
      <c r="G3523" s="48">
        <f t="shared" si="60"/>
        <v>5.7399000000000004</v>
      </c>
      <c r="H3523" s="26">
        <f>SUM(G3523:G3527)</f>
        <v>10.466582332463801</v>
      </c>
      <c r="I3523" s="27"/>
      <c r="J3523" s="19">
        <v>0</v>
      </c>
    </row>
    <row r="3524" spans="1:10" ht="15.75" hidden="1" thickBot="1" x14ac:dyDescent="0.3">
      <c r="A3524" s="277"/>
      <c r="B3524" s="278"/>
      <c r="C3524" s="280" t="s">
        <v>6143</v>
      </c>
      <c r="D3524" s="280" t="s">
        <v>6039</v>
      </c>
      <c r="E3524" s="234">
        <v>0.2</v>
      </c>
      <c r="F3524" s="244">
        <v>22.097000000000001</v>
      </c>
      <c r="G3524" s="48">
        <f t="shared" si="60"/>
        <v>4.4194000000000004</v>
      </c>
      <c r="H3524" s="49"/>
      <c r="I3524" s="50"/>
      <c r="J3524" s="19">
        <v>0</v>
      </c>
    </row>
    <row r="3525" spans="1:10" ht="15.75" hidden="1" thickBot="1" x14ac:dyDescent="0.3">
      <c r="A3525" s="277"/>
      <c r="B3525" s="278"/>
      <c r="C3525" s="280" t="s">
        <v>879</v>
      </c>
      <c r="D3525" s="280" t="s">
        <v>87</v>
      </c>
      <c r="E3525" s="234">
        <v>3.2000000000000001E-2</v>
      </c>
      <c r="F3525" s="244" t="s">
        <v>13</v>
      </c>
      <c r="G3525" s="48" t="str">
        <f t="shared" si="60"/>
        <v/>
      </c>
      <c r="H3525" s="49"/>
      <c r="I3525" s="50"/>
      <c r="J3525" s="19">
        <v>0</v>
      </c>
    </row>
    <row r="3526" spans="1:10" ht="15.75" hidden="1" thickBot="1" x14ac:dyDescent="0.3">
      <c r="A3526" s="277"/>
      <c r="B3526" s="278"/>
      <c r="C3526" s="280" t="s">
        <v>880</v>
      </c>
      <c r="D3526" s="280" t="s">
        <v>881</v>
      </c>
      <c r="E3526" s="234">
        <v>0.2</v>
      </c>
      <c r="F3526" s="244" t="s">
        <v>13</v>
      </c>
      <c r="G3526" s="48" t="str">
        <f t="shared" si="60"/>
        <v/>
      </c>
      <c r="H3526" s="49"/>
      <c r="I3526" s="50"/>
      <c r="J3526" s="19">
        <v>0</v>
      </c>
    </row>
    <row r="3527" spans="1:10" ht="39" hidden="1" thickBot="1" x14ac:dyDescent="0.3">
      <c r="A3527" s="277"/>
      <c r="B3527" s="278"/>
      <c r="C3527" s="280" t="s">
        <v>6246</v>
      </c>
      <c r="D3527" s="280" t="s">
        <v>6131</v>
      </c>
      <c r="E3527" s="234">
        <v>4.0000000000000002E-4</v>
      </c>
      <c r="F3527" s="244">
        <v>768.20583115949989</v>
      </c>
      <c r="G3527" s="48">
        <f t="shared" si="60"/>
        <v>0.30728233246379999</v>
      </c>
      <c r="H3527" s="49"/>
      <c r="I3527" s="50"/>
      <c r="J3527" s="19">
        <v>0</v>
      </c>
    </row>
    <row r="3528" spans="1:10" ht="15.75" hidden="1" thickBot="1" x14ac:dyDescent="0.3">
      <c r="A3528" s="277"/>
      <c r="B3528" s="278"/>
      <c r="C3528" s="280"/>
      <c r="D3528" s="280"/>
      <c r="E3528" s="234"/>
      <c r="F3528" s="244" t="s">
        <v>13</v>
      </c>
      <c r="G3528" s="48" t="str">
        <f t="shared" si="60"/>
        <v/>
      </c>
      <c r="H3528" s="49"/>
      <c r="I3528" s="50"/>
      <c r="J3528" s="19">
        <v>0</v>
      </c>
    </row>
    <row r="3529" spans="1:10" ht="15.75" hidden="1" thickBot="1" x14ac:dyDescent="0.3">
      <c r="A3529" s="277"/>
      <c r="B3529" s="278"/>
      <c r="C3529" s="310" t="s">
        <v>882</v>
      </c>
      <c r="D3529" s="280"/>
      <c r="E3529" s="234"/>
      <c r="F3529" s="244" t="s">
        <v>13</v>
      </c>
      <c r="G3529" s="48" t="str">
        <f t="shared" si="60"/>
        <v/>
      </c>
      <c r="H3529" s="49"/>
      <c r="I3529" s="50"/>
      <c r="J3529" s="19">
        <v>0</v>
      </c>
    </row>
    <row r="3530" spans="1:10" ht="15.75" hidden="1" thickBot="1" x14ac:dyDescent="0.3">
      <c r="A3530" s="282"/>
      <c r="B3530" s="283"/>
      <c r="C3530" s="284"/>
      <c r="D3530" s="284"/>
      <c r="E3530" s="241"/>
      <c r="F3530" s="245" t="s">
        <v>13</v>
      </c>
      <c r="G3530" s="53" t="str">
        <f t="shared" si="60"/>
        <v/>
      </c>
      <c r="H3530" s="54"/>
      <c r="I3530" s="50"/>
      <c r="J3530" s="19">
        <v>0</v>
      </c>
    </row>
    <row r="3531" spans="1:10" ht="15.75" hidden="1" thickBot="1" x14ac:dyDescent="0.3">
      <c r="A3531" s="270" t="s">
        <v>883</v>
      </c>
      <c r="B3531" s="271" t="s">
        <v>3247</v>
      </c>
      <c r="C3531" s="272"/>
      <c r="D3531" s="273" t="s">
        <v>18</v>
      </c>
      <c r="E3531" s="236"/>
      <c r="F3531" s="243" t="s">
        <v>13</v>
      </c>
      <c r="G3531" s="274" t="str">
        <f t="shared" si="60"/>
        <v/>
      </c>
      <c r="H3531" s="275"/>
      <c r="I3531" s="276"/>
      <c r="J3531" s="19">
        <v>0</v>
      </c>
    </row>
    <row r="3532" spans="1:10" ht="15.75" hidden="1" thickBot="1" x14ac:dyDescent="0.3">
      <c r="A3532" s="277"/>
      <c r="B3532" s="278"/>
      <c r="C3532" s="279"/>
      <c r="D3532" s="279"/>
      <c r="E3532" s="238"/>
      <c r="F3532" s="244" t="s">
        <v>13</v>
      </c>
      <c r="G3532" s="48" t="str">
        <f t="shared" si="60"/>
        <v/>
      </c>
      <c r="H3532" s="49"/>
      <c r="I3532" s="50"/>
      <c r="J3532" s="19">
        <v>0</v>
      </c>
    </row>
    <row r="3533" spans="1:10" ht="15.75" hidden="1" thickBot="1" x14ac:dyDescent="0.3">
      <c r="A3533" s="277"/>
      <c r="B3533" s="278"/>
      <c r="C3533" s="280" t="s">
        <v>6301</v>
      </c>
      <c r="D3533" s="280" t="s">
        <v>6039</v>
      </c>
      <c r="E3533" s="234">
        <v>0.2</v>
      </c>
      <c r="F3533" s="244">
        <v>28.6995</v>
      </c>
      <c r="G3533" s="48">
        <f t="shared" si="60"/>
        <v>5.7399000000000004</v>
      </c>
      <c r="H3533" s="26">
        <f>SUM(G3533:G3538)</f>
        <v>10.466582332463801</v>
      </c>
      <c r="I3533" s="27"/>
      <c r="J3533" s="19">
        <v>0</v>
      </c>
    </row>
    <row r="3534" spans="1:10" ht="15.75" hidden="1" thickBot="1" x14ac:dyDescent="0.3">
      <c r="A3534" s="277"/>
      <c r="B3534" s="278"/>
      <c r="C3534" s="280" t="s">
        <v>6143</v>
      </c>
      <c r="D3534" s="280" t="s">
        <v>6039</v>
      </c>
      <c r="E3534" s="234">
        <v>0.2</v>
      </c>
      <c r="F3534" s="244">
        <v>22.097000000000001</v>
      </c>
      <c r="G3534" s="48">
        <f t="shared" si="60"/>
        <v>4.4194000000000004</v>
      </c>
      <c r="H3534" s="49"/>
      <c r="I3534" s="50"/>
      <c r="J3534" s="19">
        <v>0</v>
      </c>
    </row>
    <row r="3535" spans="1:10" ht="15.75" hidden="1" thickBot="1" x14ac:dyDescent="0.3">
      <c r="A3535" s="277"/>
      <c r="B3535" s="278"/>
      <c r="C3535" s="280" t="s">
        <v>879</v>
      </c>
      <c r="D3535" s="280" t="s">
        <v>87</v>
      </c>
      <c r="E3535" s="234">
        <v>3.2000000000000001E-2</v>
      </c>
      <c r="F3535" s="244" t="s">
        <v>13</v>
      </c>
      <c r="G3535" s="48" t="str">
        <f t="shared" si="60"/>
        <v/>
      </c>
      <c r="H3535" s="49"/>
      <c r="I3535" s="50"/>
      <c r="J3535" s="19">
        <v>0</v>
      </c>
    </row>
    <row r="3536" spans="1:10" ht="15.75" hidden="1" thickBot="1" x14ac:dyDescent="0.3">
      <c r="A3536" s="277"/>
      <c r="B3536" s="278"/>
      <c r="C3536" s="280" t="s">
        <v>880</v>
      </c>
      <c r="D3536" s="280" t="s">
        <v>881</v>
      </c>
      <c r="E3536" s="234">
        <v>0.2</v>
      </c>
      <c r="F3536" s="244" t="s">
        <v>13</v>
      </c>
      <c r="G3536" s="48" t="str">
        <f t="shared" si="60"/>
        <v/>
      </c>
      <c r="H3536" s="49"/>
      <c r="I3536" s="50"/>
      <c r="J3536" s="19">
        <v>0</v>
      </c>
    </row>
    <row r="3537" spans="1:10" ht="15.75" hidden="1" thickBot="1" x14ac:dyDescent="0.3">
      <c r="A3537" s="277"/>
      <c r="B3537" s="278"/>
      <c r="C3537" s="280" t="s">
        <v>884</v>
      </c>
      <c r="D3537" s="280" t="s">
        <v>87</v>
      </c>
      <c r="E3537" s="234">
        <v>1</v>
      </c>
      <c r="F3537" s="244" t="s">
        <v>13</v>
      </c>
      <c r="G3537" s="48" t="str">
        <f t="shared" si="60"/>
        <v/>
      </c>
      <c r="H3537" s="49"/>
      <c r="I3537" s="50"/>
      <c r="J3537" s="19">
        <v>0</v>
      </c>
    </row>
    <row r="3538" spans="1:10" ht="39" hidden="1" thickBot="1" x14ac:dyDescent="0.3">
      <c r="A3538" s="277"/>
      <c r="B3538" s="278"/>
      <c r="C3538" s="280" t="s">
        <v>6246</v>
      </c>
      <c r="D3538" s="280" t="s">
        <v>6131</v>
      </c>
      <c r="E3538" s="234">
        <v>4.0000000000000002E-4</v>
      </c>
      <c r="F3538" s="244">
        <v>768.20583115949989</v>
      </c>
      <c r="G3538" s="48">
        <f t="shared" si="60"/>
        <v>0.30728233246379999</v>
      </c>
      <c r="H3538" s="49"/>
      <c r="I3538" s="50"/>
      <c r="J3538" s="19">
        <v>0</v>
      </c>
    </row>
    <row r="3539" spans="1:10" ht="15.75" hidden="1" thickBot="1" x14ac:dyDescent="0.3">
      <c r="A3539" s="277"/>
      <c r="B3539" s="278"/>
      <c r="C3539" s="280"/>
      <c r="D3539" s="280"/>
      <c r="E3539" s="234"/>
      <c r="F3539" s="244" t="s">
        <v>13</v>
      </c>
      <c r="G3539" s="48" t="str">
        <f t="shared" si="60"/>
        <v/>
      </c>
      <c r="H3539" s="49"/>
      <c r="I3539" s="50"/>
      <c r="J3539" s="19">
        <v>0</v>
      </c>
    </row>
    <row r="3540" spans="1:10" ht="15.75" hidden="1" thickBot="1" x14ac:dyDescent="0.3">
      <c r="A3540" s="277"/>
      <c r="B3540" s="278"/>
      <c r="C3540" s="310" t="s">
        <v>882</v>
      </c>
      <c r="D3540" s="280"/>
      <c r="E3540" s="234"/>
      <c r="F3540" s="244" t="s">
        <v>13</v>
      </c>
      <c r="G3540" s="48" t="str">
        <f t="shared" si="60"/>
        <v/>
      </c>
      <c r="H3540" s="49"/>
      <c r="I3540" s="50"/>
      <c r="J3540" s="19">
        <v>0</v>
      </c>
    </row>
    <row r="3541" spans="1:10" ht="15.75" hidden="1" thickBot="1" x14ac:dyDescent="0.3">
      <c r="A3541" s="282"/>
      <c r="B3541" s="283"/>
      <c r="C3541" s="280"/>
      <c r="D3541" s="280"/>
      <c r="E3541" s="234"/>
      <c r="F3541" s="244" t="s">
        <v>13</v>
      </c>
      <c r="G3541" s="48" t="str">
        <f t="shared" si="60"/>
        <v/>
      </c>
      <c r="H3541" s="49"/>
      <c r="I3541" s="50"/>
      <c r="J3541" s="19">
        <v>0</v>
      </c>
    </row>
    <row r="3542" spans="1:10" ht="15.75" hidden="1" thickBot="1" x14ac:dyDescent="0.3">
      <c r="A3542" s="270" t="s">
        <v>885</v>
      </c>
      <c r="B3542" s="271" t="s">
        <v>3248</v>
      </c>
      <c r="C3542" s="272"/>
      <c r="D3542" s="273" t="s">
        <v>18</v>
      </c>
      <c r="E3542" s="236"/>
      <c r="F3542" s="243" t="s">
        <v>13</v>
      </c>
      <c r="G3542" s="274" t="str">
        <f t="shared" si="60"/>
        <v/>
      </c>
      <c r="H3542" s="275"/>
      <c r="I3542" s="276"/>
      <c r="J3542" s="19">
        <v>0</v>
      </c>
    </row>
    <row r="3543" spans="1:10" ht="15.75" hidden="1" thickBot="1" x14ac:dyDescent="0.3">
      <c r="A3543" s="277"/>
      <c r="B3543" s="278"/>
      <c r="C3543" s="279"/>
      <c r="D3543" s="279"/>
      <c r="E3543" s="238"/>
      <c r="F3543" s="244" t="s">
        <v>13</v>
      </c>
      <c r="G3543" s="48" t="str">
        <f t="shared" si="60"/>
        <v/>
      </c>
      <c r="H3543" s="49"/>
      <c r="I3543" s="50"/>
      <c r="J3543" s="19">
        <v>0</v>
      </c>
    </row>
    <row r="3544" spans="1:10" ht="15.75" hidden="1" thickBot="1" x14ac:dyDescent="0.3">
      <c r="A3544" s="277"/>
      <c r="B3544" s="278"/>
      <c r="C3544" s="280" t="s">
        <v>6301</v>
      </c>
      <c r="D3544" s="280" t="s">
        <v>6039</v>
      </c>
      <c r="E3544" s="234">
        <v>0.2</v>
      </c>
      <c r="F3544" s="244">
        <v>28.6995</v>
      </c>
      <c r="G3544" s="48">
        <f t="shared" si="60"/>
        <v>5.7399000000000004</v>
      </c>
      <c r="H3544" s="26">
        <f>SUM(G3544:G3549)</f>
        <v>10.466582332463801</v>
      </c>
      <c r="I3544" s="27"/>
      <c r="J3544" s="19">
        <v>0</v>
      </c>
    </row>
    <row r="3545" spans="1:10" ht="15.75" hidden="1" thickBot="1" x14ac:dyDescent="0.3">
      <c r="A3545" s="277"/>
      <c r="B3545" s="278"/>
      <c r="C3545" s="280" t="s">
        <v>6143</v>
      </c>
      <c r="D3545" s="280" t="s">
        <v>6039</v>
      </c>
      <c r="E3545" s="234">
        <v>0.2</v>
      </c>
      <c r="F3545" s="244">
        <v>22.097000000000001</v>
      </c>
      <c r="G3545" s="48">
        <f t="shared" si="60"/>
        <v>4.4194000000000004</v>
      </c>
      <c r="H3545" s="49"/>
      <c r="I3545" s="50"/>
      <c r="J3545" s="19">
        <v>0</v>
      </c>
    </row>
    <row r="3546" spans="1:10" ht="15.75" hidden="1" thickBot="1" x14ac:dyDescent="0.3">
      <c r="A3546" s="277"/>
      <c r="B3546" s="278"/>
      <c r="C3546" s="280" t="s">
        <v>879</v>
      </c>
      <c r="D3546" s="280" t="s">
        <v>87</v>
      </c>
      <c r="E3546" s="234">
        <v>3.2000000000000001E-2</v>
      </c>
      <c r="F3546" s="244" t="s">
        <v>13</v>
      </c>
      <c r="G3546" s="48" t="str">
        <f t="shared" si="60"/>
        <v/>
      </c>
      <c r="H3546" s="49"/>
      <c r="I3546" s="50"/>
      <c r="J3546" s="19">
        <v>0</v>
      </c>
    </row>
    <row r="3547" spans="1:10" ht="15.75" hidden="1" thickBot="1" x14ac:dyDescent="0.3">
      <c r="A3547" s="277"/>
      <c r="B3547" s="278"/>
      <c r="C3547" s="280" t="s">
        <v>880</v>
      </c>
      <c r="D3547" s="280" t="s">
        <v>881</v>
      </c>
      <c r="E3547" s="234">
        <v>0.2</v>
      </c>
      <c r="F3547" s="244" t="s">
        <v>13</v>
      </c>
      <c r="G3547" s="48" t="str">
        <f t="shared" si="60"/>
        <v/>
      </c>
      <c r="H3547" s="49"/>
      <c r="I3547" s="50"/>
      <c r="J3547" s="19">
        <v>0</v>
      </c>
    </row>
    <row r="3548" spans="1:10" ht="15.75" hidden="1" thickBot="1" x14ac:dyDescent="0.3">
      <c r="A3548" s="277"/>
      <c r="B3548" s="278"/>
      <c r="C3548" s="280" t="s">
        <v>886</v>
      </c>
      <c r="D3548" s="280" t="s">
        <v>87</v>
      </c>
      <c r="E3548" s="234">
        <v>1</v>
      </c>
      <c r="F3548" s="244" t="s">
        <v>13</v>
      </c>
      <c r="G3548" s="48" t="str">
        <f t="shared" si="60"/>
        <v/>
      </c>
      <c r="H3548" s="49"/>
      <c r="I3548" s="50"/>
      <c r="J3548" s="19">
        <v>0</v>
      </c>
    </row>
    <row r="3549" spans="1:10" ht="39" hidden="1" thickBot="1" x14ac:dyDescent="0.3">
      <c r="A3549" s="277"/>
      <c r="B3549" s="278"/>
      <c r="C3549" s="280" t="s">
        <v>6246</v>
      </c>
      <c r="D3549" s="280" t="s">
        <v>6131</v>
      </c>
      <c r="E3549" s="234">
        <v>4.0000000000000002E-4</v>
      </c>
      <c r="F3549" s="244">
        <v>768.20583115949989</v>
      </c>
      <c r="G3549" s="48">
        <f t="shared" si="60"/>
        <v>0.30728233246379999</v>
      </c>
      <c r="H3549" s="49"/>
      <c r="I3549" s="50"/>
      <c r="J3549" s="19">
        <v>0</v>
      </c>
    </row>
    <row r="3550" spans="1:10" ht="15.75" hidden="1" thickBot="1" x14ac:dyDescent="0.3">
      <c r="A3550" s="277"/>
      <c r="B3550" s="278"/>
      <c r="C3550" s="280"/>
      <c r="D3550" s="280"/>
      <c r="E3550" s="234"/>
      <c r="F3550" s="244" t="s">
        <v>13</v>
      </c>
      <c r="G3550" s="48" t="str">
        <f t="shared" si="60"/>
        <v/>
      </c>
      <c r="H3550" s="49"/>
      <c r="I3550" s="50"/>
      <c r="J3550" s="19">
        <v>0</v>
      </c>
    </row>
    <row r="3551" spans="1:10" ht="15.75" hidden="1" thickBot="1" x14ac:dyDescent="0.3">
      <c r="A3551" s="277"/>
      <c r="B3551" s="278"/>
      <c r="C3551" s="310" t="s">
        <v>882</v>
      </c>
      <c r="D3551" s="280"/>
      <c r="E3551" s="234"/>
      <c r="F3551" s="244" t="s">
        <v>13</v>
      </c>
      <c r="G3551" s="48" t="str">
        <f t="shared" si="60"/>
        <v/>
      </c>
      <c r="H3551" s="49"/>
      <c r="I3551" s="50"/>
      <c r="J3551" s="19">
        <v>0</v>
      </c>
    </row>
    <row r="3552" spans="1:10" ht="15.75" hidden="1" thickBot="1" x14ac:dyDescent="0.3">
      <c r="A3552" s="282"/>
      <c r="B3552" s="283"/>
      <c r="C3552" s="284"/>
      <c r="D3552" s="284"/>
      <c r="E3552" s="241"/>
      <c r="F3552" s="245" t="s">
        <v>13</v>
      </c>
      <c r="G3552" s="53" t="str">
        <f t="shared" si="60"/>
        <v/>
      </c>
      <c r="H3552" s="54"/>
      <c r="I3552" s="50"/>
      <c r="J3552" s="19">
        <v>0</v>
      </c>
    </row>
    <row r="3553" spans="1:10" ht="15.75" hidden="1" thickBot="1" x14ac:dyDescent="0.3">
      <c r="A3553" s="270" t="s">
        <v>887</v>
      </c>
      <c r="B3553" s="271" t="s">
        <v>3249</v>
      </c>
      <c r="C3553" s="272"/>
      <c r="D3553" s="273" t="s">
        <v>68</v>
      </c>
      <c r="E3553" s="236"/>
      <c r="F3553" s="243" t="s">
        <v>13</v>
      </c>
      <c r="G3553" s="274" t="str">
        <f t="shared" si="60"/>
        <v/>
      </c>
      <c r="H3553" s="275"/>
      <c r="I3553" s="276"/>
      <c r="J3553" s="19">
        <v>0</v>
      </c>
    </row>
    <row r="3554" spans="1:10" ht="15.75" hidden="1" thickBot="1" x14ac:dyDescent="0.3">
      <c r="A3554" s="277"/>
      <c r="B3554" s="278"/>
      <c r="C3554" s="279"/>
      <c r="D3554" s="279"/>
      <c r="E3554" s="238"/>
      <c r="F3554" s="244" t="s">
        <v>13</v>
      </c>
      <c r="G3554" s="48" t="str">
        <f t="shared" si="60"/>
        <v/>
      </c>
      <c r="H3554" s="49"/>
      <c r="I3554" s="50"/>
      <c r="J3554" s="19">
        <v>0</v>
      </c>
    </row>
    <row r="3555" spans="1:10" ht="15.75" hidden="1" thickBot="1" x14ac:dyDescent="0.3">
      <c r="A3555" s="277"/>
      <c r="B3555" s="278"/>
      <c r="C3555" s="280" t="s">
        <v>888</v>
      </c>
      <c r="D3555" s="280" t="s">
        <v>68</v>
      </c>
      <c r="E3555" s="234">
        <v>1.05</v>
      </c>
      <c r="F3555" s="244" t="s">
        <v>13</v>
      </c>
      <c r="G3555" s="48" t="str">
        <f t="shared" si="60"/>
        <v/>
      </c>
      <c r="H3555" s="26">
        <f>SUM(G3555:G3559)</f>
        <v>60.850349999999999</v>
      </c>
      <c r="I3555" s="27"/>
      <c r="J3555" s="19">
        <v>0</v>
      </c>
    </row>
    <row r="3556" spans="1:10" ht="15.75" hidden="1" thickBot="1" x14ac:dyDescent="0.3">
      <c r="A3556" s="277"/>
      <c r="B3556" s="278"/>
      <c r="C3556" s="280" t="s">
        <v>6377</v>
      </c>
      <c r="D3556" s="280" t="s">
        <v>6039</v>
      </c>
      <c r="E3556" s="234">
        <v>1.35</v>
      </c>
      <c r="F3556" s="244">
        <v>28.575999999999997</v>
      </c>
      <c r="G3556" s="48">
        <f t="shared" si="60"/>
        <v>38.577599999999997</v>
      </c>
      <c r="H3556" s="49"/>
      <c r="I3556" s="50"/>
      <c r="J3556" s="19">
        <v>0</v>
      </c>
    </row>
    <row r="3557" spans="1:10" ht="15.75" hidden="1" thickBot="1" x14ac:dyDescent="0.3">
      <c r="A3557" s="277"/>
      <c r="B3557" s="278"/>
      <c r="C3557" s="280" t="s">
        <v>6143</v>
      </c>
      <c r="D3557" s="280" t="s">
        <v>6039</v>
      </c>
      <c r="E3557" s="234">
        <v>0.6</v>
      </c>
      <c r="F3557" s="244">
        <v>22.097000000000001</v>
      </c>
      <c r="G3557" s="48">
        <f t="shared" si="60"/>
        <v>13.2582</v>
      </c>
      <c r="H3557" s="49"/>
      <c r="I3557" s="50"/>
      <c r="J3557" s="19">
        <v>0</v>
      </c>
    </row>
    <row r="3558" spans="1:10" ht="15.75" hidden="1" thickBot="1" x14ac:dyDescent="0.3">
      <c r="A3558" s="277"/>
      <c r="B3558" s="278"/>
      <c r="C3558" s="280" t="s">
        <v>6414</v>
      </c>
      <c r="D3558" s="280" t="s">
        <v>1044</v>
      </c>
      <c r="E3558" s="234">
        <v>4.5</v>
      </c>
      <c r="F3558" s="244">
        <v>1.7765</v>
      </c>
      <c r="G3558" s="48">
        <f t="shared" si="60"/>
        <v>7.9942500000000001</v>
      </c>
      <c r="H3558" s="49"/>
      <c r="I3558" s="50"/>
      <c r="J3558" s="19">
        <v>0</v>
      </c>
    </row>
    <row r="3559" spans="1:10" ht="15.75" hidden="1" thickBot="1" x14ac:dyDescent="0.3">
      <c r="A3559" s="277"/>
      <c r="B3559" s="278"/>
      <c r="C3559" s="280" t="s">
        <v>6413</v>
      </c>
      <c r="D3559" s="280" t="s">
        <v>1044</v>
      </c>
      <c r="E3559" s="234">
        <v>0.3</v>
      </c>
      <c r="F3559" s="244">
        <v>3.4009999999999998</v>
      </c>
      <c r="G3559" s="48">
        <f t="shared" si="60"/>
        <v>1.0203</v>
      </c>
      <c r="H3559" s="49"/>
      <c r="I3559" s="50"/>
      <c r="J3559" s="19">
        <v>0</v>
      </c>
    </row>
    <row r="3560" spans="1:10" ht="15.75" hidden="1" thickBot="1" x14ac:dyDescent="0.3">
      <c r="A3560" s="282"/>
      <c r="B3560" s="283"/>
      <c r="C3560" s="284"/>
      <c r="D3560" s="284"/>
      <c r="E3560" s="241"/>
      <c r="F3560" s="245" t="s">
        <v>13</v>
      </c>
      <c r="G3560" s="53" t="str">
        <f t="shared" si="60"/>
        <v/>
      </c>
      <c r="H3560" s="54"/>
      <c r="I3560" s="50"/>
      <c r="J3560" s="19">
        <v>0</v>
      </c>
    </row>
    <row r="3561" spans="1:10" ht="15.75" hidden="1" thickBot="1" x14ac:dyDescent="0.3">
      <c r="A3561" s="270" t="s">
        <v>889</v>
      </c>
      <c r="B3561" s="271" t="s">
        <v>3250</v>
      </c>
      <c r="C3561" s="272"/>
      <c r="D3561" s="273" t="s">
        <v>68</v>
      </c>
      <c r="E3561" s="236"/>
      <c r="F3561" s="243" t="s">
        <v>13</v>
      </c>
      <c r="G3561" s="274" t="str">
        <f t="shared" si="60"/>
        <v/>
      </c>
      <c r="H3561" s="275"/>
      <c r="I3561" s="276"/>
      <c r="J3561" s="19">
        <v>0</v>
      </c>
    </row>
    <row r="3562" spans="1:10" ht="15.75" hidden="1" thickBot="1" x14ac:dyDescent="0.3">
      <c r="A3562" s="277"/>
      <c r="B3562" s="278"/>
      <c r="C3562" s="279"/>
      <c r="D3562" s="279"/>
      <c r="E3562" s="238"/>
      <c r="F3562" s="244" t="s">
        <v>13</v>
      </c>
      <c r="G3562" s="48" t="str">
        <f t="shared" si="60"/>
        <v/>
      </c>
      <c r="H3562" s="49"/>
      <c r="I3562" s="50"/>
      <c r="J3562" s="19">
        <v>0</v>
      </c>
    </row>
    <row r="3563" spans="1:10" ht="15.75" hidden="1" thickBot="1" x14ac:dyDescent="0.3">
      <c r="A3563" s="277"/>
      <c r="B3563" s="278"/>
      <c r="C3563" s="280" t="s">
        <v>888</v>
      </c>
      <c r="D3563" s="280" t="s">
        <v>68</v>
      </c>
      <c r="E3563" s="234">
        <v>1.05</v>
      </c>
      <c r="F3563" s="244" t="s">
        <v>13</v>
      </c>
      <c r="G3563" s="48" t="str">
        <f t="shared" si="60"/>
        <v/>
      </c>
      <c r="H3563" s="26">
        <f>SUM(G3563:G3573)</f>
        <v>81.279020583115951</v>
      </c>
      <c r="I3563" s="27"/>
      <c r="J3563" s="19">
        <v>0</v>
      </c>
    </row>
    <row r="3564" spans="1:10" ht="15.75" hidden="1" thickBot="1" x14ac:dyDescent="0.3">
      <c r="A3564" s="277"/>
      <c r="B3564" s="278"/>
      <c r="C3564" s="280" t="s">
        <v>6377</v>
      </c>
      <c r="D3564" s="280" t="s">
        <v>6039</v>
      </c>
      <c r="E3564" s="234">
        <v>1.35</v>
      </c>
      <c r="F3564" s="244">
        <v>28.575999999999997</v>
      </c>
      <c r="G3564" s="48">
        <f t="shared" si="60"/>
        <v>38.577599999999997</v>
      </c>
      <c r="H3564" s="49"/>
      <c r="I3564" s="50"/>
      <c r="J3564" s="19">
        <v>0</v>
      </c>
    </row>
    <row r="3565" spans="1:10" ht="15.75" hidden="1" thickBot="1" x14ac:dyDescent="0.3">
      <c r="A3565" s="277"/>
      <c r="B3565" s="278"/>
      <c r="C3565" s="280" t="s">
        <v>6301</v>
      </c>
      <c r="D3565" s="280" t="s">
        <v>6039</v>
      </c>
      <c r="E3565" s="234">
        <v>0.1</v>
      </c>
      <c r="F3565" s="244">
        <v>28.6995</v>
      </c>
      <c r="G3565" s="48">
        <f t="shared" si="60"/>
        <v>2.8699500000000002</v>
      </c>
      <c r="H3565" s="49"/>
      <c r="I3565" s="50"/>
      <c r="J3565" s="19">
        <v>0</v>
      </c>
    </row>
    <row r="3566" spans="1:10" ht="15.75" hidden="1" thickBot="1" x14ac:dyDescent="0.3">
      <c r="A3566" s="277"/>
      <c r="B3566" s="278"/>
      <c r="C3566" s="280" t="s">
        <v>6143</v>
      </c>
      <c r="D3566" s="280" t="s">
        <v>6039</v>
      </c>
      <c r="E3566" s="234">
        <v>0.79999999999999993</v>
      </c>
      <c r="F3566" s="244">
        <v>22.097000000000001</v>
      </c>
      <c r="G3566" s="48">
        <f t="shared" si="60"/>
        <v>17.677599999999998</v>
      </c>
      <c r="H3566" s="49"/>
      <c r="I3566" s="50"/>
      <c r="J3566" s="19">
        <v>0</v>
      </c>
    </row>
    <row r="3567" spans="1:10" ht="15.75" hidden="1" thickBot="1" x14ac:dyDescent="0.3">
      <c r="A3567" s="277"/>
      <c r="B3567" s="278"/>
      <c r="C3567" s="280" t="s">
        <v>6414</v>
      </c>
      <c r="D3567" s="280" t="s">
        <v>1044</v>
      </c>
      <c r="E3567" s="234">
        <v>4.5</v>
      </c>
      <c r="F3567" s="244">
        <v>1.7765</v>
      </c>
      <c r="G3567" s="48">
        <f t="shared" si="60"/>
        <v>7.9942500000000001</v>
      </c>
      <c r="H3567" s="49"/>
      <c r="I3567" s="50"/>
      <c r="J3567" s="19">
        <v>0</v>
      </c>
    </row>
    <row r="3568" spans="1:10" ht="15.75" hidden="1" thickBot="1" x14ac:dyDescent="0.3">
      <c r="A3568" s="277"/>
      <c r="B3568" s="278"/>
      <c r="C3568" s="280" t="s">
        <v>6413</v>
      </c>
      <c r="D3568" s="280" t="s">
        <v>1044</v>
      </c>
      <c r="E3568" s="234">
        <v>0.3</v>
      </c>
      <c r="F3568" s="244">
        <v>3.4009999999999998</v>
      </c>
      <c r="G3568" s="48">
        <f t="shared" si="60"/>
        <v>1.0203</v>
      </c>
      <c r="H3568" s="49"/>
      <c r="I3568" s="50"/>
      <c r="J3568" s="19">
        <v>0</v>
      </c>
    </row>
    <row r="3569" spans="1:10" ht="26.25" hidden="1" thickBot="1" x14ac:dyDescent="0.3">
      <c r="A3569" s="277"/>
      <c r="B3569" s="278"/>
      <c r="C3569" s="280" t="s">
        <v>6574</v>
      </c>
      <c r="D3569" s="280" t="s">
        <v>83</v>
      </c>
      <c r="E3569" s="234">
        <v>6.2499999999999991</v>
      </c>
      <c r="F3569" s="244">
        <v>2.09</v>
      </c>
      <c r="G3569" s="48">
        <f t="shared" si="60"/>
        <v>13.062499999999996</v>
      </c>
      <c r="H3569" s="49"/>
      <c r="I3569" s="50"/>
      <c r="J3569" s="19">
        <v>0</v>
      </c>
    </row>
    <row r="3570" spans="1:10" ht="15.75" hidden="1" thickBot="1" x14ac:dyDescent="0.3">
      <c r="A3570" s="277"/>
      <c r="B3570" s="278"/>
      <c r="C3570" s="280" t="s">
        <v>879</v>
      </c>
      <c r="D3570" s="280" t="s">
        <v>87</v>
      </c>
      <c r="E3570" s="234">
        <v>0.15</v>
      </c>
      <c r="F3570" s="244" t="s">
        <v>13</v>
      </c>
      <c r="G3570" s="48" t="str">
        <f t="shared" si="60"/>
        <v/>
      </c>
      <c r="H3570" s="49"/>
      <c r="I3570" s="50"/>
      <c r="J3570" s="19">
        <v>0</v>
      </c>
    </row>
    <row r="3571" spans="1:10" ht="15.75" hidden="1" thickBot="1" x14ac:dyDescent="0.3">
      <c r="A3571" s="277"/>
      <c r="B3571" s="278"/>
      <c r="C3571" s="280" t="s">
        <v>880</v>
      </c>
      <c r="D3571" s="280" t="s">
        <v>881</v>
      </c>
      <c r="E3571" s="234">
        <v>0.9375</v>
      </c>
      <c r="F3571" s="244" t="s">
        <v>13</v>
      </c>
      <c r="G3571" s="48" t="str">
        <f t="shared" si="60"/>
        <v/>
      </c>
      <c r="H3571" s="49"/>
      <c r="I3571" s="50"/>
      <c r="J3571" s="19">
        <v>0</v>
      </c>
    </row>
    <row r="3572" spans="1:10" ht="15.75" hidden="1" thickBot="1" x14ac:dyDescent="0.3">
      <c r="A3572" s="277"/>
      <c r="B3572" s="278"/>
      <c r="C3572" s="280" t="s">
        <v>890</v>
      </c>
      <c r="D3572" s="280" t="s">
        <v>87</v>
      </c>
      <c r="E3572" s="234">
        <v>6.2499999999999991</v>
      </c>
      <c r="F3572" s="244" t="s">
        <v>13</v>
      </c>
      <c r="G3572" s="48" t="str">
        <f t="shared" si="60"/>
        <v/>
      </c>
      <c r="H3572" s="49"/>
      <c r="I3572" s="50"/>
      <c r="J3572" s="19">
        <v>0</v>
      </c>
    </row>
    <row r="3573" spans="1:10" ht="39" hidden="1" thickBot="1" x14ac:dyDescent="0.3">
      <c r="A3573" s="277"/>
      <c r="B3573" s="278"/>
      <c r="C3573" s="280" t="s">
        <v>6246</v>
      </c>
      <c r="D3573" s="280" t="s">
        <v>6131</v>
      </c>
      <c r="E3573" s="234">
        <v>1E-4</v>
      </c>
      <c r="F3573" s="244">
        <v>768.20583115949989</v>
      </c>
      <c r="G3573" s="48">
        <f t="shared" si="60"/>
        <v>7.6820583115949997E-2</v>
      </c>
      <c r="H3573" s="49"/>
      <c r="I3573" s="50"/>
      <c r="J3573" s="19">
        <v>0</v>
      </c>
    </row>
    <row r="3574" spans="1:10" ht="15.75" hidden="1" thickBot="1" x14ac:dyDescent="0.3">
      <c r="A3574" s="277"/>
      <c r="B3574" s="278"/>
      <c r="C3574" s="280"/>
      <c r="D3574" s="280"/>
      <c r="E3574" s="234"/>
      <c r="F3574" s="244" t="s">
        <v>13</v>
      </c>
      <c r="G3574" s="48" t="str">
        <f t="shared" si="60"/>
        <v/>
      </c>
      <c r="H3574" s="49"/>
      <c r="I3574" s="50"/>
      <c r="J3574" s="19">
        <v>0</v>
      </c>
    </row>
    <row r="3575" spans="1:10" ht="15.75" hidden="1" thickBot="1" x14ac:dyDescent="0.3">
      <c r="A3575" s="277"/>
      <c r="B3575" s="278"/>
      <c r="C3575" s="310" t="s">
        <v>891</v>
      </c>
      <c r="D3575" s="280"/>
      <c r="E3575" s="234"/>
      <c r="F3575" s="244" t="s">
        <v>13</v>
      </c>
      <c r="G3575" s="48" t="str">
        <f t="shared" si="60"/>
        <v/>
      </c>
      <c r="H3575" s="49"/>
      <c r="I3575" s="50"/>
      <c r="J3575" s="19">
        <v>0</v>
      </c>
    </row>
    <row r="3576" spans="1:10" ht="26.25" hidden="1" thickBot="1" x14ac:dyDescent="0.3">
      <c r="A3576" s="277"/>
      <c r="B3576" s="278"/>
      <c r="C3576" s="310" t="s">
        <v>892</v>
      </c>
      <c r="D3576" s="280"/>
      <c r="E3576" s="234"/>
      <c r="F3576" s="244" t="s">
        <v>13</v>
      </c>
      <c r="G3576" s="48" t="str">
        <f t="shared" si="60"/>
        <v/>
      </c>
      <c r="H3576" s="49"/>
      <c r="I3576" s="50"/>
      <c r="J3576" s="19">
        <v>0</v>
      </c>
    </row>
    <row r="3577" spans="1:10" ht="15.75" hidden="1" thickBot="1" x14ac:dyDescent="0.3">
      <c r="A3577" s="282"/>
      <c r="B3577" s="283"/>
      <c r="C3577" s="280"/>
      <c r="D3577" s="280"/>
      <c r="E3577" s="234"/>
      <c r="F3577" s="244" t="s">
        <v>13</v>
      </c>
      <c r="G3577" s="48" t="str">
        <f t="shared" si="60"/>
        <v/>
      </c>
      <c r="H3577" s="49"/>
      <c r="I3577" s="50"/>
      <c r="J3577" s="19">
        <v>0</v>
      </c>
    </row>
    <row r="3578" spans="1:10" ht="15.75" hidden="1" thickBot="1" x14ac:dyDescent="0.3">
      <c r="A3578" s="270" t="s">
        <v>893</v>
      </c>
      <c r="B3578" s="271" t="s">
        <v>3251</v>
      </c>
      <c r="C3578" s="272"/>
      <c r="D3578" s="273" t="s">
        <v>68</v>
      </c>
      <c r="E3578" s="236"/>
      <c r="F3578" s="243" t="s">
        <v>13</v>
      </c>
      <c r="G3578" s="274" t="str">
        <f t="shared" si="60"/>
        <v/>
      </c>
      <c r="H3578" s="275"/>
      <c r="I3578" s="276"/>
      <c r="J3578" s="19">
        <v>0</v>
      </c>
    </row>
    <row r="3579" spans="1:10" ht="15.75" hidden="1" thickBot="1" x14ac:dyDescent="0.3">
      <c r="A3579" s="277"/>
      <c r="B3579" s="278"/>
      <c r="C3579" s="279"/>
      <c r="D3579" s="279"/>
      <c r="E3579" s="238"/>
      <c r="F3579" s="244" t="s">
        <v>13</v>
      </c>
      <c r="G3579" s="48" t="str">
        <f t="shared" si="60"/>
        <v/>
      </c>
      <c r="H3579" s="49"/>
      <c r="I3579" s="50"/>
      <c r="J3579" s="19">
        <v>0</v>
      </c>
    </row>
    <row r="3580" spans="1:10" ht="15.75" hidden="1" thickBot="1" x14ac:dyDescent="0.3">
      <c r="A3580" s="277"/>
      <c r="B3580" s="278"/>
      <c r="C3580" s="280" t="s">
        <v>894</v>
      </c>
      <c r="D3580" s="280" t="s">
        <v>68</v>
      </c>
      <c r="E3580" s="234">
        <v>1.05</v>
      </c>
      <c r="F3580" s="244" t="s">
        <v>13</v>
      </c>
      <c r="G3580" s="48" t="str">
        <f t="shared" si="60"/>
        <v/>
      </c>
      <c r="H3580" s="26">
        <f>SUM(G3580:G3584)</f>
        <v>60.850349999999999</v>
      </c>
      <c r="I3580" s="27"/>
      <c r="J3580" s="19">
        <v>0</v>
      </c>
    </row>
    <row r="3581" spans="1:10" ht="15.75" hidden="1" thickBot="1" x14ac:dyDescent="0.3">
      <c r="A3581" s="277"/>
      <c r="B3581" s="278"/>
      <c r="C3581" s="280" t="s">
        <v>6377</v>
      </c>
      <c r="D3581" s="280" t="s">
        <v>6039</v>
      </c>
      <c r="E3581" s="234">
        <v>1.35</v>
      </c>
      <c r="F3581" s="244">
        <v>28.575999999999997</v>
      </c>
      <c r="G3581" s="48">
        <f t="shared" ref="G3581:G3644" si="61">IF(ISNUMBER(F3581),E3581*F3581,"")</f>
        <v>38.577599999999997</v>
      </c>
      <c r="H3581" s="49"/>
      <c r="I3581" s="50"/>
      <c r="J3581" s="19">
        <v>0</v>
      </c>
    </row>
    <row r="3582" spans="1:10" ht="15.75" hidden="1" thickBot="1" x14ac:dyDescent="0.3">
      <c r="A3582" s="277"/>
      <c r="B3582" s="278"/>
      <c r="C3582" s="280" t="s">
        <v>6143</v>
      </c>
      <c r="D3582" s="280" t="s">
        <v>6039</v>
      </c>
      <c r="E3582" s="234">
        <v>0.6</v>
      </c>
      <c r="F3582" s="244">
        <v>22.097000000000001</v>
      </c>
      <c r="G3582" s="48">
        <f t="shared" si="61"/>
        <v>13.2582</v>
      </c>
      <c r="H3582" s="49"/>
      <c r="I3582" s="50"/>
      <c r="J3582" s="19">
        <v>0</v>
      </c>
    </row>
    <row r="3583" spans="1:10" ht="15.75" hidden="1" thickBot="1" x14ac:dyDescent="0.3">
      <c r="A3583" s="277"/>
      <c r="B3583" s="278"/>
      <c r="C3583" s="280" t="s">
        <v>6414</v>
      </c>
      <c r="D3583" s="280" t="s">
        <v>1044</v>
      </c>
      <c r="E3583" s="234">
        <v>4.5</v>
      </c>
      <c r="F3583" s="244">
        <v>1.7765</v>
      </c>
      <c r="G3583" s="48">
        <f t="shared" si="61"/>
        <v>7.9942500000000001</v>
      </c>
      <c r="H3583" s="49"/>
      <c r="I3583" s="50"/>
      <c r="J3583" s="19">
        <v>0</v>
      </c>
    </row>
    <row r="3584" spans="1:10" ht="15.75" hidden="1" thickBot="1" x14ac:dyDescent="0.3">
      <c r="A3584" s="277"/>
      <c r="B3584" s="278"/>
      <c r="C3584" s="280" t="s">
        <v>6413</v>
      </c>
      <c r="D3584" s="280" t="s">
        <v>1044</v>
      </c>
      <c r="E3584" s="234">
        <v>0.3</v>
      </c>
      <c r="F3584" s="244">
        <v>3.4009999999999998</v>
      </c>
      <c r="G3584" s="48">
        <f t="shared" si="61"/>
        <v>1.0203</v>
      </c>
      <c r="H3584" s="49"/>
      <c r="I3584" s="50"/>
      <c r="J3584" s="19">
        <v>0</v>
      </c>
    </row>
    <row r="3585" spans="1:10" ht="15.75" hidden="1" thickBot="1" x14ac:dyDescent="0.3">
      <c r="A3585" s="282"/>
      <c r="B3585" s="283"/>
      <c r="C3585" s="284"/>
      <c r="D3585" s="284"/>
      <c r="E3585" s="241"/>
      <c r="F3585" s="245" t="s">
        <v>13</v>
      </c>
      <c r="G3585" s="53" t="str">
        <f t="shared" si="61"/>
        <v/>
      </c>
      <c r="H3585" s="54"/>
      <c r="I3585" s="50"/>
      <c r="J3585" s="19">
        <v>0</v>
      </c>
    </row>
    <row r="3586" spans="1:10" ht="15.75" hidden="1" thickBot="1" x14ac:dyDescent="0.3">
      <c r="A3586" s="270" t="s">
        <v>895</v>
      </c>
      <c r="B3586" s="271" t="s">
        <v>3252</v>
      </c>
      <c r="C3586" s="272"/>
      <c r="D3586" s="273" t="s">
        <v>68</v>
      </c>
      <c r="E3586" s="236"/>
      <c r="F3586" s="243" t="s">
        <v>13</v>
      </c>
      <c r="G3586" s="274" t="str">
        <f t="shared" si="61"/>
        <v/>
      </c>
      <c r="H3586" s="275"/>
      <c r="I3586" s="276"/>
      <c r="J3586" s="19">
        <v>0</v>
      </c>
    </row>
    <row r="3587" spans="1:10" ht="15.75" hidden="1" thickBot="1" x14ac:dyDescent="0.3">
      <c r="A3587" s="277"/>
      <c r="B3587" s="278"/>
      <c r="C3587" s="279"/>
      <c r="D3587" s="279"/>
      <c r="E3587" s="238"/>
      <c r="F3587" s="244" t="s">
        <v>13</v>
      </c>
      <c r="G3587" s="48" t="str">
        <f t="shared" si="61"/>
        <v/>
      </c>
      <c r="H3587" s="49"/>
      <c r="I3587" s="50"/>
      <c r="J3587" s="19">
        <v>0</v>
      </c>
    </row>
    <row r="3588" spans="1:10" ht="15.75" hidden="1" thickBot="1" x14ac:dyDescent="0.3">
      <c r="A3588" s="277"/>
      <c r="B3588" s="278"/>
      <c r="C3588" s="280" t="s">
        <v>894</v>
      </c>
      <c r="D3588" s="280" t="s">
        <v>68</v>
      </c>
      <c r="E3588" s="234">
        <v>1.05</v>
      </c>
      <c r="F3588" s="244" t="s">
        <v>13</v>
      </c>
      <c r="G3588" s="48" t="str">
        <f t="shared" si="61"/>
        <v/>
      </c>
      <c r="H3588" s="26">
        <f>SUM(G3588:G3598)</f>
        <v>81.279020583115951</v>
      </c>
      <c r="I3588" s="27"/>
      <c r="J3588" s="19">
        <v>0</v>
      </c>
    </row>
    <row r="3589" spans="1:10" ht="15.75" hidden="1" thickBot="1" x14ac:dyDescent="0.3">
      <c r="A3589" s="277"/>
      <c r="B3589" s="278"/>
      <c r="C3589" s="280" t="s">
        <v>6377</v>
      </c>
      <c r="D3589" s="280" t="s">
        <v>6039</v>
      </c>
      <c r="E3589" s="234">
        <v>1.35</v>
      </c>
      <c r="F3589" s="244">
        <v>28.575999999999997</v>
      </c>
      <c r="G3589" s="48">
        <f t="shared" si="61"/>
        <v>38.577599999999997</v>
      </c>
      <c r="H3589" s="49"/>
      <c r="I3589" s="50"/>
      <c r="J3589" s="19">
        <v>0</v>
      </c>
    </row>
    <row r="3590" spans="1:10" ht="15.75" hidden="1" thickBot="1" x14ac:dyDescent="0.3">
      <c r="A3590" s="277"/>
      <c r="B3590" s="278"/>
      <c r="C3590" s="280" t="s">
        <v>6301</v>
      </c>
      <c r="D3590" s="280" t="s">
        <v>6039</v>
      </c>
      <c r="E3590" s="234">
        <v>0.1</v>
      </c>
      <c r="F3590" s="244">
        <v>28.6995</v>
      </c>
      <c r="G3590" s="48">
        <f t="shared" si="61"/>
        <v>2.8699500000000002</v>
      </c>
      <c r="H3590" s="49"/>
      <c r="I3590" s="50"/>
      <c r="J3590" s="19">
        <v>0</v>
      </c>
    </row>
    <row r="3591" spans="1:10" ht="15.75" hidden="1" thickBot="1" x14ac:dyDescent="0.3">
      <c r="A3591" s="277"/>
      <c r="B3591" s="278"/>
      <c r="C3591" s="280" t="s">
        <v>6143</v>
      </c>
      <c r="D3591" s="280" t="s">
        <v>6039</v>
      </c>
      <c r="E3591" s="234">
        <v>0.79999999999999993</v>
      </c>
      <c r="F3591" s="244">
        <v>22.097000000000001</v>
      </c>
      <c r="G3591" s="48">
        <f t="shared" si="61"/>
        <v>17.677599999999998</v>
      </c>
      <c r="H3591" s="49"/>
      <c r="I3591" s="50"/>
      <c r="J3591" s="19">
        <v>0</v>
      </c>
    </row>
    <row r="3592" spans="1:10" ht="15.75" hidden="1" thickBot="1" x14ac:dyDescent="0.3">
      <c r="A3592" s="277"/>
      <c r="B3592" s="278"/>
      <c r="C3592" s="280" t="s">
        <v>6414</v>
      </c>
      <c r="D3592" s="280" t="s">
        <v>1044</v>
      </c>
      <c r="E3592" s="234">
        <v>4.5</v>
      </c>
      <c r="F3592" s="244">
        <v>1.7765</v>
      </c>
      <c r="G3592" s="48">
        <f t="shared" si="61"/>
        <v>7.9942500000000001</v>
      </c>
      <c r="H3592" s="49"/>
      <c r="I3592" s="50"/>
      <c r="J3592" s="19">
        <v>0</v>
      </c>
    </row>
    <row r="3593" spans="1:10" ht="15.75" hidden="1" thickBot="1" x14ac:dyDescent="0.3">
      <c r="A3593" s="277"/>
      <c r="B3593" s="278"/>
      <c r="C3593" s="280" t="s">
        <v>6413</v>
      </c>
      <c r="D3593" s="280" t="s">
        <v>1044</v>
      </c>
      <c r="E3593" s="234">
        <v>0.3</v>
      </c>
      <c r="F3593" s="244">
        <v>3.4009999999999998</v>
      </c>
      <c r="G3593" s="48">
        <f t="shared" si="61"/>
        <v>1.0203</v>
      </c>
      <c r="H3593" s="49"/>
      <c r="I3593" s="50"/>
      <c r="J3593" s="19">
        <v>0</v>
      </c>
    </row>
    <row r="3594" spans="1:10" ht="26.25" hidden="1" thickBot="1" x14ac:dyDescent="0.3">
      <c r="A3594" s="277"/>
      <c r="B3594" s="278"/>
      <c r="C3594" s="280" t="s">
        <v>6574</v>
      </c>
      <c r="D3594" s="280" t="s">
        <v>83</v>
      </c>
      <c r="E3594" s="234">
        <v>6.2499999999999991</v>
      </c>
      <c r="F3594" s="244">
        <v>2.09</v>
      </c>
      <c r="G3594" s="48">
        <f t="shared" si="61"/>
        <v>13.062499999999996</v>
      </c>
      <c r="H3594" s="49"/>
      <c r="I3594" s="50"/>
      <c r="J3594" s="19">
        <v>0</v>
      </c>
    </row>
    <row r="3595" spans="1:10" ht="15.75" hidden="1" thickBot="1" x14ac:dyDescent="0.3">
      <c r="A3595" s="277"/>
      <c r="B3595" s="278"/>
      <c r="C3595" s="280" t="s">
        <v>879</v>
      </c>
      <c r="D3595" s="280" t="s">
        <v>87</v>
      </c>
      <c r="E3595" s="234">
        <v>0.15</v>
      </c>
      <c r="F3595" s="244" t="s">
        <v>13</v>
      </c>
      <c r="G3595" s="48" t="str">
        <f t="shared" si="61"/>
        <v/>
      </c>
      <c r="H3595" s="49"/>
      <c r="I3595" s="50"/>
      <c r="J3595" s="19">
        <v>0</v>
      </c>
    </row>
    <row r="3596" spans="1:10" ht="15.75" hidden="1" thickBot="1" x14ac:dyDescent="0.3">
      <c r="A3596" s="277"/>
      <c r="B3596" s="278"/>
      <c r="C3596" s="280" t="s">
        <v>880</v>
      </c>
      <c r="D3596" s="280" t="s">
        <v>881</v>
      </c>
      <c r="E3596" s="234">
        <v>0.9375</v>
      </c>
      <c r="F3596" s="244" t="s">
        <v>13</v>
      </c>
      <c r="G3596" s="48" t="str">
        <f t="shared" si="61"/>
        <v/>
      </c>
      <c r="H3596" s="49"/>
      <c r="I3596" s="50"/>
      <c r="J3596" s="19">
        <v>0</v>
      </c>
    </row>
    <row r="3597" spans="1:10" ht="15.75" hidden="1" thickBot="1" x14ac:dyDescent="0.3">
      <c r="A3597" s="277"/>
      <c r="B3597" s="278"/>
      <c r="C3597" s="280" t="s">
        <v>890</v>
      </c>
      <c r="D3597" s="280" t="s">
        <v>87</v>
      </c>
      <c r="E3597" s="234">
        <v>6.2499999999999991</v>
      </c>
      <c r="F3597" s="244" t="s">
        <v>13</v>
      </c>
      <c r="G3597" s="48" t="str">
        <f t="shared" si="61"/>
        <v/>
      </c>
      <c r="H3597" s="49"/>
      <c r="I3597" s="50"/>
      <c r="J3597" s="19">
        <v>0</v>
      </c>
    </row>
    <row r="3598" spans="1:10" ht="39" hidden="1" thickBot="1" x14ac:dyDescent="0.3">
      <c r="A3598" s="277"/>
      <c r="B3598" s="278"/>
      <c r="C3598" s="280" t="s">
        <v>6246</v>
      </c>
      <c r="D3598" s="280" t="s">
        <v>6131</v>
      </c>
      <c r="E3598" s="234">
        <v>1E-4</v>
      </c>
      <c r="F3598" s="244">
        <v>768.20583115949989</v>
      </c>
      <c r="G3598" s="48">
        <f t="shared" si="61"/>
        <v>7.6820583115949997E-2</v>
      </c>
      <c r="H3598" s="49"/>
      <c r="I3598" s="50"/>
      <c r="J3598" s="19">
        <v>0</v>
      </c>
    </row>
    <row r="3599" spans="1:10" ht="15.75" hidden="1" thickBot="1" x14ac:dyDescent="0.3">
      <c r="A3599" s="277"/>
      <c r="B3599" s="278"/>
      <c r="C3599" s="280"/>
      <c r="D3599" s="280"/>
      <c r="E3599" s="234"/>
      <c r="F3599" s="244" t="s">
        <v>13</v>
      </c>
      <c r="G3599" s="48" t="str">
        <f t="shared" si="61"/>
        <v/>
      </c>
      <c r="H3599" s="49"/>
      <c r="I3599" s="50"/>
      <c r="J3599" s="19">
        <v>0</v>
      </c>
    </row>
    <row r="3600" spans="1:10" ht="15.75" hidden="1" thickBot="1" x14ac:dyDescent="0.3">
      <c r="A3600" s="277"/>
      <c r="B3600" s="278"/>
      <c r="C3600" s="310" t="s">
        <v>891</v>
      </c>
      <c r="D3600" s="280"/>
      <c r="E3600" s="234"/>
      <c r="F3600" s="244" t="s">
        <v>13</v>
      </c>
      <c r="G3600" s="48" t="str">
        <f t="shared" si="61"/>
        <v/>
      </c>
      <c r="H3600" s="49"/>
      <c r="I3600" s="50"/>
      <c r="J3600" s="19">
        <v>0</v>
      </c>
    </row>
    <row r="3601" spans="1:10" ht="26.25" hidden="1" thickBot="1" x14ac:dyDescent="0.3">
      <c r="A3601" s="277"/>
      <c r="B3601" s="278"/>
      <c r="C3601" s="310" t="s">
        <v>892</v>
      </c>
      <c r="D3601" s="280"/>
      <c r="E3601" s="234"/>
      <c r="F3601" s="244" t="s">
        <v>13</v>
      </c>
      <c r="G3601" s="48" t="str">
        <f t="shared" si="61"/>
        <v/>
      </c>
      <c r="H3601" s="49"/>
      <c r="I3601" s="50"/>
      <c r="J3601" s="19">
        <v>0</v>
      </c>
    </row>
    <row r="3602" spans="1:10" ht="15.75" hidden="1" thickBot="1" x14ac:dyDescent="0.3">
      <c r="A3602" s="282"/>
      <c r="B3602" s="283"/>
      <c r="C3602" s="284"/>
      <c r="D3602" s="284"/>
      <c r="E3602" s="241"/>
      <c r="F3602" s="245" t="s">
        <v>13</v>
      </c>
      <c r="G3602" s="53" t="str">
        <f t="shared" si="61"/>
        <v/>
      </c>
      <c r="H3602" s="54"/>
      <c r="I3602" s="50"/>
      <c r="J3602" s="19">
        <v>0</v>
      </c>
    </row>
    <row r="3603" spans="1:10" ht="15.75" hidden="1" thickBot="1" x14ac:dyDescent="0.3">
      <c r="A3603" s="270" t="s">
        <v>896</v>
      </c>
      <c r="B3603" s="271" t="s">
        <v>3253</v>
      </c>
      <c r="C3603" s="272"/>
      <c r="D3603" s="273" t="s">
        <v>68</v>
      </c>
      <c r="E3603" s="236"/>
      <c r="F3603" s="243" t="s">
        <v>13</v>
      </c>
      <c r="G3603" s="274" t="str">
        <f t="shared" si="61"/>
        <v/>
      </c>
      <c r="H3603" s="275"/>
      <c r="I3603" s="276"/>
      <c r="J3603" s="19">
        <v>0</v>
      </c>
    </row>
    <row r="3604" spans="1:10" ht="15.75" hidden="1" thickBot="1" x14ac:dyDescent="0.3">
      <c r="A3604" s="277"/>
      <c r="B3604" s="278"/>
      <c r="C3604" s="279"/>
      <c r="D3604" s="279"/>
      <c r="E3604" s="238"/>
      <c r="F3604" s="244" t="s">
        <v>13</v>
      </c>
      <c r="G3604" s="48" t="str">
        <f t="shared" si="61"/>
        <v/>
      </c>
      <c r="H3604" s="49"/>
      <c r="I3604" s="50"/>
      <c r="J3604" s="19">
        <v>0</v>
      </c>
    </row>
    <row r="3605" spans="1:10" ht="15.75" hidden="1" thickBot="1" x14ac:dyDescent="0.3">
      <c r="A3605" s="277"/>
      <c r="B3605" s="278"/>
      <c r="C3605" s="280" t="s">
        <v>894</v>
      </c>
      <c r="D3605" s="280" t="s">
        <v>68</v>
      </c>
      <c r="E3605" s="234">
        <v>1.05</v>
      </c>
      <c r="F3605" s="244" t="s">
        <v>13</v>
      </c>
      <c r="G3605" s="48" t="str">
        <f t="shared" si="61"/>
        <v/>
      </c>
      <c r="H3605" s="26">
        <f>SUM(G3605:G3609)</f>
        <v>9.3536999999999999</v>
      </c>
      <c r="I3605" s="27"/>
      <c r="J3605" s="19">
        <v>0</v>
      </c>
    </row>
    <row r="3606" spans="1:10" ht="15.75" hidden="1" thickBot="1" x14ac:dyDescent="0.3">
      <c r="A3606" s="277"/>
      <c r="B3606" s="278"/>
      <c r="C3606" s="280" t="s">
        <v>6377</v>
      </c>
      <c r="D3606" s="280" t="s">
        <v>6039</v>
      </c>
      <c r="E3606" s="234">
        <v>0.25</v>
      </c>
      <c r="F3606" s="244">
        <v>28.575999999999997</v>
      </c>
      <c r="G3606" s="48">
        <f t="shared" si="61"/>
        <v>7.1439999999999992</v>
      </c>
      <c r="H3606" s="49"/>
      <c r="I3606" s="50"/>
      <c r="J3606" s="19">
        <v>0</v>
      </c>
    </row>
    <row r="3607" spans="1:10" ht="15.75" hidden="1" thickBot="1" x14ac:dyDescent="0.3">
      <c r="A3607" s="277"/>
      <c r="B3607" s="278"/>
      <c r="C3607" s="280" t="s">
        <v>6143</v>
      </c>
      <c r="D3607" s="280" t="s">
        <v>6039</v>
      </c>
      <c r="E3607" s="234">
        <v>0.1</v>
      </c>
      <c r="F3607" s="244">
        <v>22.097000000000001</v>
      </c>
      <c r="G3607" s="48">
        <f t="shared" si="61"/>
        <v>2.2097000000000002</v>
      </c>
      <c r="H3607" s="49"/>
      <c r="I3607" s="50"/>
      <c r="J3607" s="19">
        <v>0</v>
      </c>
    </row>
    <row r="3608" spans="1:10" ht="15.75" hidden="1" thickBot="1" x14ac:dyDescent="0.3">
      <c r="A3608" s="277"/>
      <c r="B3608" s="278"/>
      <c r="C3608" s="280" t="s">
        <v>879</v>
      </c>
      <c r="D3608" s="280" t="s">
        <v>87</v>
      </c>
      <c r="E3608" s="234">
        <v>4.9999999999999996E-2</v>
      </c>
      <c r="F3608" s="244" t="s">
        <v>13</v>
      </c>
      <c r="G3608" s="48" t="str">
        <f t="shared" si="61"/>
        <v/>
      </c>
      <c r="H3608" s="49"/>
      <c r="I3608" s="50"/>
      <c r="J3608" s="19">
        <v>0</v>
      </c>
    </row>
    <row r="3609" spans="1:10" ht="15.75" hidden="1" thickBot="1" x14ac:dyDescent="0.3">
      <c r="A3609" s="277"/>
      <c r="B3609" s="278"/>
      <c r="C3609" s="280" t="s">
        <v>880</v>
      </c>
      <c r="D3609" s="280" t="s">
        <v>881</v>
      </c>
      <c r="E3609" s="234">
        <v>0.3125</v>
      </c>
      <c r="F3609" s="244" t="s">
        <v>13</v>
      </c>
      <c r="G3609" s="48" t="str">
        <f t="shared" si="61"/>
        <v/>
      </c>
      <c r="H3609" s="49"/>
      <c r="I3609" s="50"/>
      <c r="J3609" s="19">
        <v>0</v>
      </c>
    </row>
    <row r="3610" spans="1:10" ht="15.75" hidden="1" thickBot="1" x14ac:dyDescent="0.3">
      <c r="A3610" s="277"/>
      <c r="B3610" s="278"/>
      <c r="C3610" s="280"/>
      <c r="D3610" s="280"/>
      <c r="E3610" s="234"/>
      <c r="F3610" s="244" t="s">
        <v>13</v>
      </c>
      <c r="G3610" s="48" t="str">
        <f t="shared" si="61"/>
        <v/>
      </c>
      <c r="H3610" s="49"/>
      <c r="I3610" s="50"/>
      <c r="J3610" s="19">
        <v>0</v>
      </c>
    </row>
    <row r="3611" spans="1:10" ht="15.75" hidden="1" thickBot="1" x14ac:dyDescent="0.3">
      <c r="A3611" s="277"/>
      <c r="B3611" s="278"/>
      <c r="C3611" s="310" t="s">
        <v>897</v>
      </c>
      <c r="D3611" s="280"/>
      <c r="E3611" s="234"/>
      <c r="F3611" s="244" t="s">
        <v>13</v>
      </c>
      <c r="G3611" s="48" t="str">
        <f t="shared" si="61"/>
        <v/>
      </c>
      <c r="H3611" s="49"/>
      <c r="I3611" s="50"/>
      <c r="J3611" s="19">
        <v>0</v>
      </c>
    </row>
    <row r="3612" spans="1:10" ht="15.75" hidden="1" thickBot="1" x14ac:dyDescent="0.3">
      <c r="A3612" s="282"/>
      <c r="B3612" s="283"/>
      <c r="C3612" s="284"/>
      <c r="D3612" s="284"/>
      <c r="E3612" s="241"/>
      <c r="F3612" s="245" t="s">
        <v>13</v>
      </c>
      <c r="G3612" s="53" t="str">
        <f t="shared" si="61"/>
        <v/>
      </c>
      <c r="H3612" s="54"/>
      <c r="I3612" s="50"/>
      <c r="J3612" s="19">
        <v>0</v>
      </c>
    </row>
    <row r="3613" spans="1:10" ht="15.75" hidden="1" thickBot="1" x14ac:dyDescent="0.3">
      <c r="A3613" s="270" t="s">
        <v>898</v>
      </c>
      <c r="B3613" s="271" t="s">
        <v>3254</v>
      </c>
      <c r="C3613" s="272"/>
      <c r="D3613" s="273" t="s">
        <v>68</v>
      </c>
      <c r="E3613" s="236"/>
      <c r="F3613" s="243" t="s">
        <v>13</v>
      </c>
      <c r="G3613" s="274" t="str">
        <f t="shared" si="61"/>
        <v/>
      </c>
      <c r="H3613" s="275"/>
      <c r="I3613" s="276"/>
      <c r="J3613" s="19">
        <v>0</v>
      </c>
    </row>
    <row r="3614" spans="1:10" ht="15.75" hidden="1" thickBot="1" x14ac:dyDescent="0.3">
      <c r="A3614" s="277"/>
      <c r="B3614" s="278"/>
      <c r="C3614" s="279"/>
      <c r="D3614" s="279"/>
      <c r="E3614" s="238"/>
      <c r="F3614" s="244" t="s">
        <v>13</v>
      </c>
      <c r="G3614" s="48" t="str">
        <f t="shared" si="61"/>
        <v/>
      </c>
      <c r="H3614" s="49"/>
      <c r="I3614" s="50"/>
      <c r="J3614" s="19">
        <v>0</v>
      </c>
    </row>
    <row r="3615" spans="1:10" ht="15.75" hidden="1" thickBot="1" x14ac:dyDescent="0.3">
      <c r="A3615" s="277"/>
      <c r="B3615" s="278"/>
      <c r="C3615" s="280" t="s">
        <v>6377</v>
      </c>
      <c r="D3615" s="280" t="s">
        <v>6039</v>
      </c>
      <c r="E3615" s="234">
        <v>0.25</v>
      </c>
      <c r="F3615" s="244">
        <v>28.575999999999997</v>
      </c>
      <c r="G3615" s="48">
        <f t="shared" si="61"/>
        <v>7.1439999999999992</v>
      </c>
      <c r="H3615" s="26">
        <f>SUM(G3615:G3618)</f>
        <v>9.3536999999999999</v>
      </c>
      <c r="I3615" s="27"/>
      <c r="J3615" s="19">
        <v>0</v>
      </c>
    </row>
    <row r="3616" spans="1:10" ht="15.75" hidden="1" thickBot="1" x14ac:dyDescent="0.3">
      <c r="A3616" s="277"/>
      <c r="B3616" s="278"/>
      <c r="C3616" s="280" t="s">
        <v>6143</v>
      </c>
      <c r="D3616" s="280" t="s">
        <v>6039</v>
      </c>
      <c r="E3616" s="234">
        <v>0.1</v>
      </c>
      <c r="F3616" s="244">
        <v>22.097000000000001</v>
      </c>
      <c r="G3616" s="48">
        <f t="shared" si="61"/>
        <v>2.2097000000000002</v>
      </c>
      <c r="H3616" s="49"/>
      <c r="I3616" s="50"/>
      <c r="J3616" s="19">
        <v>0</v>
      </c>
    </row>
    <row r="3617" spans="1:10" ht="15.75" hidden="1" thickBot="1" x14ac:dyDescent="0.3">
      <c r="A3617" s="277"/>
      <c r="B3617" s="278"/>
      <c r="C3617" s="280" t="s">
        <v>879</v>
      </c>
      <c r="D3617" s="280" t="s">
        <v>87</v>
      </c>
      <c r="E3617" s="234">
        <v>4.9999999999999996E-2</v>
      </c>
      <c r="F3617" s="244" t="s">
        <v>13</v>
      </c>
      <c r="G3617" s="48" t="str">
        <f t="shared" si="61"/>
        <v/>
      </c>
      <c r="H3617" s="49"/>
      <c r="I3617" s="50"/>
      <c r="J3617" s="19">
        <v>0</v>
      </c>
    </row>
    <row r="3618" spans="1:10" ht="15.75" hidden="1" thickBot="1" x14ac:dyDescent="0.3">
      <c r="A3618" s="277"/>
      <c r="B3618" s="278"/>
      <c r="C3618" s="280" t="s">
        <v>880</v>
      </c>
      <c r="D3618" s="280" t="s">
        <v>881</v>
      </c>
      <c r="E3618" s="234">
        <v>0.3125</v>
      </c>
      <c r="F3618" s="244" t="s">
        <v>13</v>
      </c>
      <c r="G3618" s="48" t="str">
        <f t="shared" si="61"/>
        <v/>
      </c>
      <c r="H3618" s="49"/>
      <c r="I3618" s="50"/>
      <c r="J3618" s="19">
        <v>0</v>
      </c>
    </row>
    <row r="3619" spans="1:10" ht="15.75" hidden="1" thickBot="1" x14ac:dyDescent="0.3">
      <c r="A3619" s="277"/>
      <c r="B3619" s="278"/>
      <c r="C3619" s="280"/>
      <c r="D3619" s="280"/>
      <c r="E3619" s="234"/>
      <c r="F3619" s="244" t="s">
        <v>13</v>
      </c>
      <c r="G3619" s="48" t="str">
        <f t="shared" si="61"/>
        <v/>
      </c>
      <c r="H3619" s="49"/>
      <c r="I3619" s="50"/>
      <c r="J3619" s="19">
        <v>0</v>
      </c>
    </row>
    <row r="3620" spans="1:10" ht="15.75" hidden="1" thickBot="1" x14ac:dyDescent="0.3">
      <c r="A3620" s="277"/>
      <c r="B3620" s="278"/>
      <c r="C3620" s="310" t="s">
        <v>897</v>
      </c>
      <c r="D3620" s="280"/>
      <c r="E3620" s="234"/>
      <c r="F3620" s="244" t="s">
        <v>13</v>
      </c>
      <c r="G3620" s="48" t="str">
        <f t="shared" si="61"/>
        <v/>
      </c>
      <c r="H3620" s="49"/>
      <c r="I3620" s="50"/>
      <c r="J3620" s="19">
        <v>0</v>
      </c>
    </row>
    <row r="3621" spans="1:10" ht="15.75" hidden="1" thickBot="1" x14ac:dyDescent="0.3">
      <c r="A3621" s="282"/>
      <c r="B3621" s="283"/>
      <c r="C3621" s="280"/>
      <c r="D3621" s="280"/>
      <c r="E3621" s="234"/>
      <c r="F3621" s="244" t="s">
        <v>13</v>
      </c>
      <c r="G3621" s="48" t="str">
        <f t="shared" si="61"/>
        <v/>
      </c>
      <c r="H3621" s="49"/>
      <c r="I3621" s="50"/>
      <c r="J3621" s="19">
        <v>0</v>
      </c>
    </row>
    <row r="3622" spans="1:10" ht="15.75" hidden="1" thickBot="1" x14ac:dyDescent="0.3">
      <c r="A3622" s="270" t="s">
        <v>899</v>
      </c>
      <c r="B3622" s="271" t="s">
        <v>3255</v>
      </c>
      <c r="C3622" s="272"/>
      <c r="D3622" s="273" t="s">
        <v>68</v>
      </c>
      <c r="E3622" s="236"/>
      <c r="F3622" s="243" t="s">
        <v>13</v>
      </c>
      <c r="G3622" s="274" t="str">
        <f t="shared" si="61"/>
        <v/>
      </c>
      <c r="H3622" s="275"/>
      <c r="I3622" s="276"/>
      <c r="J3622" s="19">
        <v>0</v>
      </c>
    </row>
    <row r="3623" spans="1:10" ht="15.75" hidden="1" thickBot="1" x14ac:dyDescent="0.3">
      <c r="A3623" s="277"/>
      <c r="B3623" s="278"/>
      <c r="C3623" s="279"/>
      <c r="D3623" s="279"/>
      <c r="E3623" s="238"/>
      <c r="F3623" s="244" t="s">
        <v>13</v>
      </c>
      <c r="G3623" s="48" t="str">
        <f t="shared" si="61"/>
        <v/>
      </c>
      <c r="H3623" s="49"/>
      <c r="I3623" s="50"/>
      <c r="J3623" s="19">
        <v>0</v>
      </c>
    </row>
    <row r="3624" spans="1:10" ht="15.75" hidden="1" thickBot="1" x14ac:dyDescent="0.3">
      <c r="A3624" s="277"/>
      <c r="B3624" s="278"/>
      <c r="C3624" s="280" t="s">
        <v>6377</v>
      </c>
      <c r="D3624" s="280" t="s">
        <v>6039</v>
      </c>
      <c r="E3624" s="234">
        <v>1.35</v>
      </c>
      <c r="F3624" s="244">
        <v>28.575999999999997</v>
      </c>
      <c r="G3624" s="48">
        <f t="shared" si="61"/>
        <v>38.577599999999997</v>
      </c>
      <c r="H3624" s="26">
        <f>SUM(G3624:G3627)</f>
        <v>60.850349999999999</v>
      </c>
      <c r="I3624" s="27"/>
      <c r="J3624" s="19">
        <v>0</v>
      </c>
    </row>
    <row r="3625" spans="1:10" ht="15.75" hidden="1" thickBot="1" x14ac:dyDescent="0.3">
      <c r="A3625" s="277"/>
      <c r="B3625" s="278"/>
      <c r="C3625" s="280" t="s">
        <v>6143</v>
      </c>
      <c r="D3625" s="280" t="s">
        <v>6039</v>
      </c>
      <c r="E3625" s="234">
        <v>0.6</v>
      </c>
      <c r="F3625" s="244">
        <v>22.097000000000001</v>
      </c>
      <c r="G3625" s="48">
        <f t="shared" si="61"/>
        <v>13.2582</v>
      </c>
      <c r="H3625" s="49"/>
      <c r="I3625" s="50"/>
      <c r="J3625" s="19">
        <v>0</v>
      </c>
    </row>
    <row r="3626" spans="1:10" ht="15.75" hidden="1" thickBot="1" x14ac:dyDescent="0.3">
      <c r="A3626" s="277"/>
      <c r="B3626" s="278"/>
      <c r="C3626" s="280" t="s">
        <v>6414</v>
      </c>
      <c r="D3626" s="280" t="s">
        <v>1044</v>
      </c>
      <c r="E3626" s="234">
        <v>4.5</v>
      </c>
      <c r="F3626" s="244">
        <v>1.7765</v>
      </c>
      <c r="G3626" s="48">
        <f t="shared" si="61"/>
        <v>7.9942500000000001</v>
      </c>
      <c r="H3626" s="49"/>
      <c r="I3626" s="50"/>
      <c r="J3626" s="19">
        <v>0</v>
      </c>
    </row>
    <row r="3627" spans="1:10" ht="15.75" hidden="1" thickBot="1" x14ac:dyDescent="0.3">
      <c r="A3627" s="277"/>
      <c r="B3627" s="278"/>
      <c r="C3627" s="280" t="s">
        <v>6413</v>
      </c>
      <c r="D3627" s="280" t="s">
        <v>1044</v>
      </c>
      <c r="E3627" s="234">
        <v>0.3</v>
      </c>
      <c r="F3627" s="244">
        <v>3.4009999999999998</v>
      </c>
      <c r="G3627" s="48">
        <f t="shared" si="61"/>
        <v>1.0203</v>
      </c>
      <c r="H3627" s="49"/>
      <c r="I3627" s="50"/>
      <c r="J3627" s="19">
        <v>0</v>
      </c>
    </row>
    <row r="3628" spans="1:10" ht="15.75" hidden="1" thickBot="1" x14ac:dyDescent="0.3">
      <c r="A3628" s="282"/>
      <c r="B3628" s="283"/>
      <c r="C3628" s="284"/>
      <c r="D3628" s="284"/>
      <c r="E3628" s="241"/>
      <c r="F3628" s="245" t="s">
        <v>13</v>
      </c>
      <c r="G3628" s="53" t="str">
        <f t="shared" si="61"/>
        <v/>
      </c>
      <c r="H3628" s="54"/>
      <c r="I3628" s="50"/>
      <c r="J3628" s="19">
        <v>0</v>
      </c>
    </row>
    <row r="3629" spans="1:10" ht="15.75" hidden="1" thickBot="1" x14ac:dyDescent="0.3">
      <c r="A3629" s="270" t="s">
        <v>900</v>
      </c>
      <c r="B3629" s="271" t="s">
        <v>3256</v>
      </c>
      <c r="C3629" s="272"/>
      <c r="D3629" s="273" t="s">
        <v>68</v>
      </c>
      <c r="E3629" s="236"/>
      <c r="F3629" s="243" t="s">
        <v>13</v>
      </c>
      <c r="G3629" s="274" t="str">
        <f t="shared" si="61"/>
        <v/>
      </c>
      <c r="H3629" s="275"/>
      <c r="I3629" s="276"/>
      <c r="J3629" s="19">
        <v>0</v>
      </c>
    </row>
    <row r="3630" spans="1:10" ht="15.75" hidden="1" thickBot="1" x14ac:dyDescent="0.3">
      <c r="A3630" s="277"/>
      <c r="B3630" s="278"/>
      <c r="C3630" s="279"/>
      <c r="D3630" s="279"/>
      <c r="E3630" s="238"/>
      <c r="F3630" s="244" t="s">
        <v>13</v>
      </c>
      <c r="G3630" s="48" t="str">
        <f t="shared" si="61"/>
        <v/>
      </c>
      <c r="H3630" s="49"/>
      <c r="I3630" s="50"/>
      <c r="J3630" s="19">
        <v>0</v>
      </c>
    </row>
    <row r="3631" spans="1:10" ht="15.75" hidden="1" thickBot="1" x14ac:dyDescent="0.3">
      <c r="A3631" s="277"/>
      <c r="B3631" s="278"/>
      <c r="C3631" s="280" t="s">
        <v>6377</v>
      </c>
      <c r="D3631" s="280" t="s">
        <v>6039</v>
      </c>
      <c r="E3631" s="234">
        <v>1.35</v>
      </c>
      <c r="F3631" s="244">
        <v>28.575999999999997</v>
      </c>
      <c r="G3631" s="48">
        <f t="shared" si="61"/>
        <v>38.577599999999997</v>
      </c>
      <c r="H3631" s="26">
        <f>SUM(G3631:G3640)</f>
        <v>81.279020583115951</v>
      </c>
      <c r="I3631" s="27"/>
      <c r="J3631" s="19">
        <v>0</v>
      </c>
    </row>
    <row r="3632" spans="1:10" ht="15.75" hidden="1" thickBot="1" x14ac:dyDescent="0.3">
      <c r="A3632" s="277"/>
      <c r="B3632" s="278"/>
      <c r="C3632" s="280" t="s">
        <v>6301</v>
      </c>
      <c r="D3632" s="280" t="s">
        <v>6039</v>
      </c>
      <c r="E3632" s="234">
        <v>0.1</v>
      </c>
      <c r="F3632" s="244">
        <v>28.6995</v>
      </c>
      <c r="G3632" s="48">
        <f t="shared" si="61"/>
        <v>2.8699500000000002</v>
      </c>
      <c r="H3632" s="49"/>
      <c r="I3632" s="50"/>
      <c r="J3632" s="19">
        <v>0</v>
      </c>
    </row>
    <row r="3633" spans="1:10" ht="15.75" hidden="1" thickBot="1" x14ac:dyDescent="0.3">
      <c r="A3633" s="277"/>
      <c r="B3633" s="278"/>
      <c r="C3633" s="280" t="s">
        <v>6143</v>
      </c>
      <c r="D3633" s="280" t="s">
        <v>6039</v>
      </c>
      <c r="E3633" s="234">
        <v>0.79999999999999993</v>
      </c>
      <c r="F3633" s="244">
        <v>22.097000000000001</v>
      </c>
      <c r="G3633" s="48">
        <f t="shared" si="61"/>
        <v>17.677599999999998</v>
      </c>
      <c r="H3633" s="49"/>
      <c r="I3633" s="50"/>
      <c r="J3633" s="19">
        <v>0</v>
      </c>
    </row>
    <row r="3634" spans="1:10" ht="15.75" hidden="1" thickBot="1" x14ac:dyDescent="0.3">
      <c r="A3634" s="277"/>
      <c r="B3634" s="278"/>
      <c r="C3634" s="280" t="s">
        <v>6414</v>
      </c>
      <c r="D3634" s="280" t="s">
        <v>1044</v>
      </c>
      <c r="E3634" s="234">
        <v>4.5</v>
      </c>
      <c r="F3634" s="244">
        <v>1.7765</v>
      </c>
      <c r="G3634" s="48">
        <f t="shared" si="61"/>
        <v>7.9942500000000001</v>
      </c>
      <c r="H3634" s="49"/>
      <c r="I3634" s="50"/>
      <c r="J3634" s="19">
        <v>0</v>
      </c>
    </row>
    <row r="3635" spans="1:10" ht="15.75" hidden="1" thickBot="1" x14ac:dyDescent="0.3">
      <c r="A3635" s="277"/>
      <c r="B3635" s="278"/>
      <c r="C3635" s="280" t="s">
        <v>6413</v>
      </c>
      <c r="D3635" s="280" t="s">
        <v>1044</v>
      </c>
      <c r="E3635" s="234">
        <v>0.3</v>
      </c>
      <c r="F3635" s="244">
        <v>3.4009999999999998</v>
      </c>
      <c r="G3635" s="48">
        <f t="shared" si="61"/>
        <v>1.0203</v>
      </c>
      <c r="H3635" s="49"/>
      <c r="I3635" s="50"/>
      <c r="J3635" s="19">
        <v>0</v>
      </c>
    </row>
    <row r="3636" spans="1:10" ht="26.25" hidden="1" thickBot="1" x14ac:dyDescent="0.3">
      <c r="A3636" s="277"/>
      <c r="B3636" s="278"/>
      <c r="C3636" s="280" t="s">
        <v>6574</v>
      </c>
      <c r="D3636" s="280" t="s">
        <v>83</v>
      </c>
      <c r="E3636" s="234">
        <v>6.2499999999999991</v>
      </c>
      <c r="F3636" s="244">
        <v>2.09</v>
      </c>
      <c r="G3636" s="48">
        <f t="shared" si="61"/>
        <v>13.062499999999996</v>
      </c>
      <c r="H3636" s="49"/>
      <c r="I3636" s="50"/>
      <c r="J3636" s="19">
        <v>0</v>
      </c>
    </row>
    <row r="3637" spans="1:10" ht="15.75" hidden="1" thickBot="1" x14ac:dyDescent="0.3">
      <c r="A3637" s="277"/>
      <c r="B3637" s="278"/>
      <c r="C3637" s="280" t="s">
        <v>879</v>
      </c>
      <c r="D3637" s="280" t="s">
        <v>87</v>
      </c>
      <c r="E3637" s="234">
        <v>0.15</v>
      </c>
      <c r="F3637" s="244" t="s">
        <v>13</v>
      </c>
      <c r="G3637" s="48" t="str">
        <f t="shared" si="61"/>
        <v/>
      </c>
      <c r="H3637" s="49"/>
      <c r="I3637" s="50"/>
      <c r="J3637" s="19">
        <v>0</v>
      </c>
    </row>
    <row r="3638" spans="1:10" ht="15.75" hidden="1" thickBot="1" x14ac:dyDescent="0.3">
      <c r="A3638" s="277"/>
      <c r="B3638" s="278"/>
      <c r="C3638" s="280" t="s">
        <v>880</v>
      </c>
      <c r="D3638" s="280" t="s">
        <v>881</v>
      </c>
      <c r="E3638" s="234">
        <v>0.9375</v>
      </c>
      <c r="F3638" s="244" t="s">
        <v>13</v>
      </c>
      <c r="G3638" s="48" t="str">
        <f t="shared" si="61"/>
        <v/>
      </c>
      <c r="H3638" s="49"/>
      <c r="I3638" s="50"/>
      <c r="J3638" s="19">
        <v>0</v>
      </c>
    </row>
    <row r="3639" spans="1:10" ht="15.75" hidden="1" thickBot="1" x14ac:dyDescent="0.3">
      <c r="A3639" s="277"/>
      <c r="B3639" s="278"/>
      <c r="C3639" s="280" t="s">
        <v>890</v>
      </c>
      <c r="D3639" s="280" t="s">
        <v>87</v>
      </c>
      <c r="E3639" s="234">
        <v>6.2499999999999991</v>
      </c>
      <c r="F3639" s="244" t="s">
        <v>13</v>
      </c>
      <c r="G3639" s="48" t="str">
        <f t="shared" si="61"/>
        <v/>
      </c>
      <c r="H3639" s="49"/>
      <c r="I3639" s="50"/>
      <c r="J3639" s="19">
        <v>0</v>
      </c>
    </row>
    <row r="3640" spans="1:10" ht="39" hidden="1" thickBot="1" x14ac:dyDescent="0.3">
      <c r="A3640" s="277"/>
      <c r="B3640" s="278"/>
      <c r="C3640" s="280" t="s">
        <v>6246</v>
      </c>
      <c r="D3640" s="280" t="s">
        <v>6131</v>
      </c>
      <c r="E3640" s="234">
        <v>1E-4</v>
      </c>
      <c r="F3640" s="244">
        <v>768.20583115949989</v>
      </c>
      <c r="G3640" s="48">
        <f t="shared" si="61"/>
        <v>7.6820583115949997E-2</v>
      </c>
      <c r="H3640" s="49"/>
      <c r="I3640" s="50"/>
      <c r="J3640" s="19">
        <v>0</v>
      </c>
    </row>
    <row r="3641" spans="1:10" ht="15.75" hidden="1" thickBot="1" x14ac:dyDescent="0.3">
      <c r="A3641" s="277"/>
      <c r="B3641" s="278"/>
      <c r="C3641" s="280"/>
      <c r="D3641" s="280"/>
      <c r="E3641" s="234"/>
      <c r="F3641" s="244" t="s">
        <v>13</v>
      </c>
      <c r="G3641" s="48" t="str">
        <f t="shared" si="61"/>
        <v/>
      </c>
      <c r="H3641" s="49"/>
      <c r="I3641" s="50"/>
      <c r="J3641" s="19">
        <v>0</v>
      </c>
    </row>
    <row r="3642" spans="1:10" ht="15.75" hidden="1" thickBot="1" x14ac:dyDescent="0.3">
      <c r="A3642" s="277"/>
      <c r="B3642" s="278"/>
      <c r="C3642" s="310" t="s">
        <v>891</v>
      </c>
      <c r="D3642" s="280"/>
      <c r="E3642" s="234"/>
      <c r="F3642" s="244" t="s">
        <v>13</v>
      </c>
      <c r="G3642" s="48" t="str">
        <f t="shared" si="61"/>
        <v/>
      </c>
      <c r="H3642" s="49"/>
      <c r="I3642" s="50"/>
      <c r="J3642" s="19">
        <v>0</v>
      </c>
    </row>
    <row r="3643" spans="1:10" ht="26.25" hidden="1" thickBot="1" x14ac:dyDescent="0.3">
      <c r="A3643" s="277"/>
      <c r="B3643" s="278"/>
      <c r="C3643" s="310" t="s">
        <v>892</v>
      </c>
      <c r="D3643" s="280"/>
      <c r="E3643" s="234"/>
      <c r="F3643" s="244" t="s">
        <v>13</v>
      </c>
      <c r="G3643" s="48" t="str">
        <f t="shared" si="61"/>
        <v/>
      </c>
      <c r="H3643" s="49"/>
      <c r="I3643" s="50"/>
      <c r="J3643" s="19">
        <v>0</v>
      </c>
    </row>
    <row r="3644" spans="1:10" ht="15.75" hidden="1" thickBot="1" x14ac:dyDescent="0.3">
      <c r="A3644" s="282"/>
      <c r="B3644" s="283"/>
      <c r="C3644" s="284"/>
      <c r="D3644" s="284"/>
      <c r="E3644" s="241"/>
      <c r="F3644" s="245" t="s">
        <v>13</v>
      </c>
      <c r="G3644" s="53" t="str">
        <f t="shared" si="61"/>
        <v/>
      </c>
      <c r="H3644" s="54"/>
      <c r="I3644" s="50"/>
      <c r="J3644" s="19">
        <v>0</v>
      </c>
    </row>
    <row r="3645" spans="1:10" ht="15.75" hidden="1" thickBot="1" x14ac:dyDescent="0.3">
      <c r="A3645" s="270" t="s">
        <v>901</v>
      </c>
      <c r="B3645" s="271" t="s">
        <v>3257</v>
      </c>
      <c r="C3645" s="272"/>
      <c r="D3645" s="273" t="s">
        <v>68</v>
      </c>
      <c r="E3645" s="236"/>
      <c r="F3645" s="243" t="s">
        <v>13</v>
      </c>
      <c r="G3645" s="274" t="str">
        <f t="shared" ref="G3645:G3708" si="62">IF(ISNUMBER(F3645),E3645*F3645,"")</f>
        <v/>
      </c>
      <c r="H3645" s="275"/>
      <c r="I3645" s="276"/>
      <c r="J3645" s="19">
        <v>0</v>
      </c>
    </row>
    <row r="3646" spans="1:10" ht="15.75" hidden="1" thickBot="1" x14ac:dyDescent="0.3">
      <c r="A3646" s="288"/>
      <c r="B3646" s="278"/>
      <c r="C3646" s="279"/>
      <c r="D3646" s="279"/>
      <c r="E3646" s="238"/>
      <c r="F3646" s="244" t="s">
        <v>13</v>
      </c>
      <c r="G3646" s="48" t="str">
        <f t="shared" si="62"/>
        <v/>
      </c>
      <c r="H3646" s="49"/>
      <c r="I3646" s="50"/>
      <c r="J3646" s="19">
        <v>0</v>
      </c>
    </row>
    <row r="3647" spans="1:10" ht="15.75" hidden="1" thickBot="1" x14ac:dyDescent="0.3">
      <c r="A3647" s="288"/>
      <c r="B3647" s="278"/>
      <c r="C3647" s="280" t="s">
        <v>6223</v>
      </c>
      <c r="D3647" s="280" t="s">
        <v>6039</v>
      </c>
      <c r="E3647" s="234">
        <v>0.4</v>
      </c>
      <c r="F3647" s="244">
        <v>30.295500000000001</v>
      </c>
      <c r="G3647" s="48">
        <f t="shared" si="62"/>
        <v>12.118200000000002</v>
      </c>
      <c r="H3647" s="26">
        <f>SUM(G3647:G3649)</f>
        <v>14.579650000000001</v>
      </c>
      <c r="I3647" s="27"/>
      <c r="J3647" s="19">
        <v>0</v>
      </c>
    </row>
    <row r="3648" spans="1:10" ht="15.75" hidden="1" thickBot="1" x14ac:dyDescent="0.3">
      <c r="A3648" s="288"/>
      <c r="B3648" s="278"/>
      <c r="C3648" s="280" t="s">
        <v>6385</v>
      </c>
      <c r="D3648" s="280" t="s">
        <v>6039</v>
      </c>
      <c r="E3648" s="234">
        <v>0.1</v>
      </c>
      <c r="F3648" s="244">
        <v>24.6145</v>
      </c>
      <c r="G3648" s="48">
        <f t="shared" si="62"/>
        <v>2.4614500000000001</v>
      </c>
      <c r="H3648" s="49"/>
      <c r="I3648" s="50"/>
      <c r="J3648" s="19">
        <v>0</v>
      </c>
    </row>
    <row r="3649" spans="1:10" ht="15.75" hidden="1" thickBot="1" x14ac:dyDescent="0.3">
      <c r="A3649" s="288"/>
      <c r="B3649" s="278"/>
      <c r="C3649" s="280" t="s">
        <v>902</v>
      </c>
      <c r="D3649" s="295" t="s">
        <v>70</v>
      </c>
      <c r="E3649" s="234">
        <v>0.33</v>
      </c>
      <c r="F3649" s="244" t="s">
        <v>13</v>
      </c>
      <c r="G3649" s="48" t="str">
        <f t="shared" si="62"/>
        <v/>
      </c>
      <c r="H3649" s="49"/>
      <c r="I3649" s="50"/>
      <c r="J3649" s="19">
        <v>0</v>
      </c>
    </row>
    <row r="3650" spans="1:10" ht="15.75" hidden="1" thickBot="1" x14ac:dyDescent="0.3">
      <c r="A3650" s="290"/>
      <c r="B3650" s="283"/>
      <c r="C3650" s="284"/>
      <c r="D3650" s="284"/>
      <c r="E3650" s="241"/>
      <c r="F3650" s="245" t="s">
        <v>13</v>
      </c>
      <c r="G3650" s="53" t="str">
        <f t="shared" si="62"/>
        <v/>
      </c>
      <c r="H3650" s="54"/>
      <c r="I3650" s="50"/>
      <c r="J3650" s="19">
        <v>0</v>
      </c>
    </row>
    <row r="3651" spans="1:10" ht="15.75" hidden="1" thickBot="1" x14ac:dyDescent="0.3">
      <c r="A3651" s="270" t="s">
        <v>903</v>
      </c>
      <c r="B3651" s="271" t="s">
        <v>3258</v>
      </c>
      <c r="C3651" s="272"/>
      <c r="D3651" s="273" t="s">
        <v>106</v>
      </c>
      <c r="E3651" s="236"/>
      <c r="F3651" s="243" t="s">
        <v>13</v>
      </c>
      <c r="G3651" s="274" t="str">
        <f t="shared" si="62"/>
        <v/>
      </c>
      <c r="H3651" s="275"/>
      <c r="I3651" s="276"/>
      <c r="J3651" s="19">
        <v>0</v>
      </c>
    </row>
    <row r="3652" spans="1:10" ht="15.75" hidden="1" thickBot="1" x14ac:dyDescent="0.3">
      <c r="A3652" s="288"/>
      <c r="B3652" s="278"/>
      <c r="C3652" s="279"/>
      <c r="D3652" s="279"/>
      <c r="E3652" s="238"/>
      <c r="F3652" s="244" t="s">
        <v>13</v>
      </c>
      <c r="G3652" s="48" t="str">
        <f t="shared" si="62"/>
        <v/>
      </c>
      <c r="H3652" s="49"/>
      <c r="I3652" s="50"/>
      <c r="J3652" s="19">
        <v>0</v>
      </c>
    </row>
    <row r="3653" spans="1:10" ht="15.75" hidden="1" thickBot="1" x14ac:dyDescent="0.3">
      <c r="A3653" s="288"/>
      <c r="B3653" s="278"/>
      <c r="C3653" s="280" t="s">
        <v>6377</v>
      </c>
      <c r="D3653" s="280" t="s">
        <v>6039</v>
      </c>
      <c r="E3653" s="234">
        <v>0.6</v>
      </c>
      <c r="F3653" s="244">
        <v>28.575999999999997</v>
      </c>
      <c r="G3653" s="48">
        <f t="shared" si="62"/>
        <v>17.145599999999998</v>
      </c>
      <c r="H3653" s="26">
        <f>SUM(G3653:G3655)</f>
        <v>25.984400000000001</v>
      </c>
      <c r="I3653" s="27"/>
      <c r="J3653" s="19">
        <v>0</v>
      </c>
    </row>
    <row r="3654" spans="1:10" ht="15.75" hidden="1" thickBot="1" x14ac:dyDescent="0.3">
      <c r="A3654" s="288"/>
      <c r="B3654" s="278"/>
      <c r="C3654" s="280" t="s">
        <v>6143</v>
      </c>
      <c r="D3654" s="280" t="s">
        <v>6039</v>
      </c>
      <c r="E3654" s="234">
        <v>0.4</v>
      </c>
      <c r="F3654" s="244">
        <v>22.097000000000001</v>
      </c>
      <c r="G3654" s="48">
        <f t="shared" si="62"/>
        <v>8.8388000000000009</v>
      </c>
      <c r="H3654" s="49"/>
      <c r="I3654" s="50"/>
      <c r="J3654" s="19">
        <v>0</v>
      </c>
    </row>
    <row r="3655" spans="1:10" ht="26.25" hidden="1" thickBot="1" x14ac:dyDescent="0.3">
      <c r="A3655" s="288"/>
      <c r="B3655" s="278"/>
      <c r="C3655" s="280" t="s">
        <v>904</v>
      </c>
      <c r="D3655" s="292" t="s">
        <v>106</v>
      </c>
      <c r="E3655" s="234">
        <v>1</v>
      </c>
      <c r="F3655" s="244" t="s">
        <v>13</v>
      </c>
      <c r="G3655" s="48" t="str">
        <f t="shared" si="62"/>
        <v/>
      </c>
      <c r="H3655" s="49"/>
      <c r="I3655" s="50"/>
      <c r="J3655" s="19">
        <v>0</v>
      </c>
    </row>
    <row r="3656" spans="1:10" ht="15.75" hidden="1" thickBot="1" x14ac:dyDescent="0.3">
      <c r="A3656" s="290"/>
      <c r="B3656" s="283"/>
      <c r="C3656" s="284"/>
      <c r="D3656" s="284"/>
      <c r="E3656" s="241"/>
      <c r="F3656" s="245" t="s">
        <v>13</v>
      </c>
      <c r="G3656" s="53" t="str">
        <f t="shared" si="62"/>
        <v/>
      </c>
      <c r="H3656" s="54"/>
      <c r="I3656" s="50"/>
      <c r="J3656" s="19">
        <v>0</v>
      </c>
    </row>
    <row r="3657" spans="1:10" ht="15.75" hidden="1" thickBot="1" x14ac:dyDescent="0.3">
      <c r="A3657" s="270" t="s">
        <v>905</v>
      </c>
      <c r="B3657" s="271" t="s">
        <v>3259</v>
      </c>
      <c r="C3657" s="272"/>
      <c r="D3657" s="273" t="s">
        <v>68</v>
      </c>
      <c r="E3657" s="236"/>
      <c r="F3657" s="243" t="s">
        <v>13</v>
      </c>
      <c r="G3657" s="274" t="str">
        <f t="shared" si="62"/>
        <v/>
      </c>
      <c r="H3657" s="275"/>
      <c r="I3657" s="276"/>
      <c r="J3657" s="19">
        <v>0</v>
      </c>
    </row>
    <row r="3658" spans="1:10" ht="15.75" hidden="1" thickBot="1" x14ac:dyDescent="0.3">
      <c r="A3658" s="288"/>
      <c r="B3658" s="278"/>
      <c r="C3658" s="279"/>
      <c r="D3658" s="279"/>
      <c r="E3658" s="238"/>
      <c r="F3658" s="244" t="s">
        <v>13</v>
      </c>
      <c r="G3658" s="48" t="str">
        <f t="shared" si="62"/>
        <v/>
      </c>
      <c r="H3658" s="49"/>
      <c r="I3658" s="50"/>
      <c r="J3658" s="19">
        <v>0</v>
      </c>
    </row>
    <row r="3659" spans="1:10" ht="15.75" hidden="1" thickBot="1" x14ac:dyDescent="0.3">
      <c r="A3659" s="288"/>
      <c r="B3659" s="278"/>
      <c r="C3659" s="280" t="s">
        <v>906</v>
      </c>
      <c r="D3659" s="280" t="s">
        <v>68</v>
      </c>
      <c r="E3659" s="234">
        <v>1.05</v>
      </c>
      <c r="F3659" s="244" t="s">
        <v>13</v>
      </c>
      <c r="G3659" s="48" t="str">
        <f t="shared" si="62"/>
        <v/>
      </c>
      <c r="H3659" s="26">
        <f>SUM(G3659:G3663)</f>
        <v>137.971711</v>
      </c>
      <c r="I3659" s="27"/>
      <c r="J3659" s="19">
        <v>0</v>
      </c>
    </row>
    <row r="3660" spans="1:10" ht="15.75" hidden="1" thickBot="1" x14ac:dyDescent="0.3">
      <c r="A3660" s="288"/>
      <c r="B3660" s="278"/>
      <c r="C3660" s="280" t="s">
        <v>6414</v>
      </c>
      <c r="D3660" s="280" t="s">
        <v>1044</v>
      </c>
      <c r="E3660" s="234">
        <v>8.6140000000000008</v>
      </c>
      <c r="F3660" s="244">
        <v>1.7765</v>
      </c>
      <c r="G3660" s="48">
        <f t="shared" si="62"/>
        <v>15.302771000000002</v>
      </c>
      <c r="H3660" s="49"/>
      <c r="I3660" s="50"/>
      <c r="J3660" s="19">
        <v>0</v>
      </c>
    </row>
    <row r="3661" spans="1:10" ht="15.75" hidden="1" thickBot="1" x14ac:dyDescent="0.3">
      <c r="A3661" s="288"/>
      <c r="B3661" s="278"/>
      <c r="C3661" s="280" t="s">
        <v>6377</v>
      </c>
      <c r="D3661" s="280" t="s">
        <v>6039</v>
      </c>
      <c r="E3661" s="234">
        <v>2.9899999999999998</v>
      </c>
      <c r="F3661" s="244">
        <v>28.575999999999997</v>
      </c>
      <c r="G3661" s="48">
        <f t="shared" si="62"/>
        <v>85.442239999999984</v>
      </c>
      <c r="H3661" s="49"/>
      <c r="I3661" s="50"/>
      <c r="J3661" s="19">
        <v>0</v>
      </c>
    </row>
    <row r="3662" spans="1:10" ht="15.75" hidden="1" thickBot="1" x14ac:dyDescent="0.3">
      <c r="A3662" s="288"/>
      <c r="B3662" s="278"/>
      <c r="C3662" s="280" t="s">
        <v>6143</v>
      </c>
      <c r="D3662" s="280" t="s">
        <v>6039</v>
      </c>
      <c r="E3662" s="234">
        <v>1.4999999999999998</v>
      </c>
      <c r="F3662" s="244">
        <v>22.097000000000001</v>
      </c>
      <c r="G3662" s="48">
        <f t="shared" si="62"/>
        <v>33.145499999999998</v>
      </c>
      <c r="H3662" s="49"/>
      <c r="I3662" s="50"/>
      <c r="J3662" s="19">
        <v>0</v>
      </c>
    </row>
    <row r="3663" spans="1:10" ht="15.75" hidden="1" thickBot="1" x14ac:dyDescent="0.3">
      <c r="A3663" s="288"/>
      <c r="B3663" s="278"/>
      <c r="C3663" s="280" t="s">
        <v>6413</v>
      </c>
      <c r="D3663" s="280" t="s">
        <v>1044</v>
      </c>
      <c r="E3663" s="234">
        <v>1.2</v>
      </c>
      <c r="F3663" s="244">
        <v>3.4009999999999998</v>
      </c>
      <c r="G3663" s="48">
        <f t="shared" si="62"/>
        <v>4.0811999999999999</v>
      </c>
      <c r="H3663" s="49"/>
      <c r="I3663" s="50"/>
      <c r="J3663" s="19">
        <v>0</v>
      </c>
    </row>
    <row r="3664" spans="1:10" ht="15.75" hidden="1" thickBot="1" x14ac:dyDescent="0.3">
      <c r="A3664" s="290"/>
      <c r="B3664" s="283"/>
      <c r="C3664" s="284"/>
      <c r="D3664" s="284"/>
      <c r="E3664" s="241"/>
      <c r="F3664" s="245" t="s">
        <v>13</v>
      </c>
      <c r="G3664" s="53" t="str">
        <f t="shared" si="62"/>
        <v/>
      </c>
      <c r="H3664" s="54"/>
      <c r="I3664" s="50"/>
      <c r="J3664" s="19">
        <v>0</v>
      </c>
    </row>
    <row r="3665" spans="1:10" ht="15.75" hidden="1" thickBot="1" x14ac:dyDescent="0.3">
      <c r="A3665" s="270" t="s">
        <v>907</v>
      </c>
      <c r="B3665" s="271" t="s">
        <v>3260</v>
      </c>
      <c r="C3665" s="272"/>
      <c r="D3665" s="273" t="s">
        <v>18</v>
      </c>
      <c r="E3665" s="236"/>
      <c r="F3665" s="243" t="s">
        <v>13</v>
      </c>
      <c r="G3665" s="274" t="str">
        <f t="shared" si="62"/>
        <v/>
      </c>
      <c r="H3665" s="275"/>
      <c r="I3665" s="276"/>
      <c r="J3665" s="19">
        <v>0</v>
      </c>
    </row>
    <row r="3666" spans="1:10" ht="15.75" hidden="1" thickBot="1" x14ac:dyDescent="0.3">
      <c r="A3666" s="288"/>
      <c r="B3666" s="278"/>
      <c r="C3666" s="279"/>
      <c r="D3666" s="279"/>
      <c r="E3666" s="238"/>
      <c r="F3666" s="244" t="s">
        <v>13</v>
      </c>
      <c r="G3666" s="48" t="str">
        <f t="shared" si="62"/>
        <v/>
      </c>
      <c r="H3666" s="49"/>
      <c r="I3666" s="50"/>
      <c r="J3666" s="19">
        <v>0</v>
      </c>
    </row>
    <row r="3667" spans="1:10" ht="15.75" hidden="1" thickBot="1" x14ac:dyDescent="0.3">
      <c r="A3667" s="288"/>
      <c r="B3667" s="278"/>
      <c r="C3667" s="280" t="s">
        <v>6143</v>
      </c>
      <c r="D3667" s="280" t="s">
        <v>6039</v>
      </c>
      <c r="E3667" s="234">
        <v>0.05</v>
      </c>
      <c r="F3667" s="244">
        <v>22.097000000000001</v>
      </c>
      <c r="G3667" s="48">
        <f t="shared" si="62"/>
        <v>1.1048500000000001</v>
      </c>
      <c r="H3667" s="26">
        <f>SUM(G3667:G3670)</f>
        <v>1.2749000000000001</v>
      </c>
      <c r="I3667" s="27"/>
      <c r="J3667" s="19">
        <v>0</v>
      </c>
    </row>
    <row r="3668" spans="1:10" ht="15.75" hidden="1" thickBot="1" x14ac:dyDescent="0.3">
      <c r="A3668" s="288"/>
      <c r="B3668" s="278"/>
      <c r="C3668" s="280" t="s">
        <v>908</v>
      </c>
      <c r="D3668" s="280" t="s">
        <v>909</v>
      </c>
      <c r="E3668" s="234">
        <v>2.5000000000000001E-2</v>
      </c>
      <c r="F3668" s="244" t="s">
        <v>13</v>
      </c>
      <c r="G3668" s="48" t="str">
        <f t="shared" si="62"/>
        <v/>
      </c>
      <c r="H3668" s="49"/>
      <c r="I3668" s="50"/>
      <c r="J3668" s="19">
        <v>0</v>
      </c>
    </row>
    <row r="3669" spans="1:10" ht="15.75" hidden="1" thickBot="1" x14ac:dyDescent="0.3">
      <c r="A3669" s="288"/>
      <c r="B3669" s="278"/>
      <c r="C3669" s="280" t="s">
        <v>910</v>
      </c>
      <c r="D3669" s="280" t="s">
        <v>18</v>
      </c>
      <c r="E3669" s="234">
        <v>0.25</v>
      </c>
      <c r="F3669" s="244" t="s">
        <v>13</v>
      </c>
      <c r="G3669" s="48" t="str">
        <f t="shared" si="62"/>
        <v/>
      </c>
      <c r="H3669" s="49"/>
      <c r="I3669" s="50"/>
      <c r="J3669" s="19">
        <v>0</v>
      </c>
    </row>
    <row r="3670" spans="1:10" ht="15.75" hidden="1" thickBot="1" x14ac:dyDescent="0.3">
      <c r="A3670" s="288"/>
      <c r="B3670" s="278"/>
      <c r="C3670" s="280" t="s">
        <v>6413</v>
      </c>
      <c r="D3670" s="280" t="s">
        <v>1044</v>
      </c>
      <c r="E3670" s="234">
        <v>0.05</v>
      </c>
      <c r="F3670" s="244">
        <v>3.4009999999999998</v>
      </c>
      <c r="G3670" s="48">
        <f t="shared" si="62"/>
        <v>0.17005000000000001</v>
      </c>
      <c r="H3670" s="49"/>
      <c r="I3670" s="50"/>
      <c r="J3670" s="19">
        <v>0</v>
      </c>
    </row>
    <row r="3671" spans="1:10" ht="15.75" hidden="1" thickBot="1" x14ac:dyDescent="0.3">
      <c r="A3671" s="290"/>
      <c r="B3671" s="283"/>
      <c r="C3671" s="284"/>
      <c r="D3671" s="284"/>
      <c r="E3671" s="241"/>
      <c r="F3671" s="245" t="s">
        <v>13</v>
      </c>
      <c r="G3671" s="53" t="str">
        <f t="shared" si="62"/>
        <v/>
      </c>
      <c r="H3671" s="54"/>
      <c r="I3671" s="50"/>
      <c r="J3671" s="19">
        <v>0</v>
      </c>
    </row>
    <row r="3672" spans="1:10" ht="15.75" hidden="1" thickBot="1" x14ac:dyDescent="0.3">
      <c r="A3672" s="270" t="s">
        <v>911</v>
      </c>
      <c r="B3672" s="271" t="s">
        <v>3261</v>
      </c>
      <c r="C3672" s="272"/>
      <c r="D3672" s="273" t="s">
        <v>68</v>
      </c>
      <c r="E3672" s="236"/>
      <c r="F3672" s="243" t="s">
        <v>13</v>
      </c>
      <c r="G3672" s="274" t="str">
        <f t="shared" si="62"/>
        <v/>
      </c>
      <c r="H3672" s="275"/>
      <c r="I3672" s="276"/>
      <c r="J3672" s="19">
        <v>0</v>
      </c>
    </row>
    <row r="3673" spans="1:10" ht="15.75" hidden="1" thickBot="1" x14ac:dyDescent="0.3">
      <c r="A3673" s="288"/>
      <c r="B3673" s="278"/>
      <c r="C3673" s="279"/>
      <c r="D3673" s="279"/>
      <c r="E3673" s="238"/>
      <c r="F3673" s="244" t="s">
        <v>13</v>
      </c>
      <c r="G3673" s="48" t="str">
        <f t="shared" si="62"/>
        <v/>
      </c>
      <c r="H3673" s="49"/>
      <c r="I3673" s="50"/>
      <c r="J3673" s="19">
        <v>0</v>
      </c>
    </row>
    <row r="3674" spans="1:10" ht="15.75" hidden="1" thickBot="1" x14ac:dyDescent="0.3">
      <c r="A3674" s="288"/>
      <c r="B3674" s="278"/>
      <c r="C3674" s="280" t="s">
        <v>6143</v>
      </c>
      <c r="D3674" s="280" t="s">
        <v>6039</v>
      </c>
      <c r="E3674" s="234">
        <v>0.25</v>
      </c>
      <c r="F3674" s="244">
        <v>22.097000000000001</v>
      </c>
      <c r="G3674" s="48">
        <f t="shared" si="62"/>
        <v>5.5242500000000003</v>
      </c>
      <c r="H3674" s="26">
        <f>SUM(G3674:G3675)</f>
        <v>7.3233790000000001</v>
      </c>
      <c r="I3674" s="27"/>
      <c r="J3674" s="19">
        <v>0</v>
      </c>
    </row>
    <row r="3675" spans="1:10" ht="15.75" hidden="1" thickBot="1" x14ac:dyDescent="0.3">
      <c r="A3675" s="288"/>
      <c r="B3675" s="278"/>
      <c r="C3675" s="280" t="s">
        <v>6413</v>
      </c>
      <c r="D3675" s="280" t="s">
        <v>1044</v>
      </c>
      <c r="E3675" s="234">
        <v>0.52900000000000003</v>
      </c>
      <c r="F3675" s="244">
        <v>3.4009999999999998</v>
      </c>
      <c r="G3675" s="48">
        <f t="shared" si="62"/>
        <v>1.799129</v>
      </c>
      <c r="H3675" s="49"/>
      <c r="I3675" s="50"/>
      <c r="J3675" s="19">
        <v>0</v>
      </c>
    </row>
    <row r="3676" spans="1:10" ht="15.75" hidden="1" thickBot="1" x14ac:dyDescent="0.3">
      <c r="A3676" s="290"/>
      <c r="B3676" s="283"/>
      <c r="C3676" s="284"/>
      <c r="D3676" s="284"/>
      <c r="E3676" s="241"/>
      <c r="F3676" s="245" t="s">
        <v>13</v>
      </c>
      <c r="G3676" s="53" t="str">
        <f t="shared" si="62"/>
        <v/>
      </c>
      <c r="H3676" s="54"/>
      <c r="I3676" s="50"/>
      <c r="J3676" s="19">
        <v>0</v>
      </c>
    </row>
    <row r="3677" spans="1:10" ht="15.75" hidden="1" thickBot="1" x14ac:dyDescent="0.3">
      <c r="A3677" s="270" t="s">
        <v>912</v>
      </c>
      <c r="B3677" s="271" t="s">
        <v>3262</v>
      </c>
      <c r="C3677" s="272"/>
      <c r="D3677" s="273" t="s">
        <v>106</v>
      </c>
      <c r="E3677" s="236"/>
      <c r="F3677" s="243" t="s">
        <v>13</v>
      </c>
      <c r="G3677" s="274" t="str">
        <f t="shared" si="62"/>
        <v/>
      </c>
      <c r="H3677" s="275"/>
      <c r="I3677" s="276"/>
      <c r="J3677" s="19">
        <v>0</v>
      </c>
    </row>
    <row r="3678" spans="1:10" ht="15.75" hidden="1" thickBot="1" x14ac:dyDescent="0.3">
      <c r="A3678" s="288"/>
      <c r="B3678" s="278"/>
      <c r="C3678" s="279"/>
      <c r="D3678" s="279"/>
      <c r="E3678" s="238"/>
      <c r="F3678" s="244" t="s">
        <v>13</v>
      </c>
      <c r="G3678" s="48" t="str">
        <f t="shared" si="62"/>
        <v/>
      </c>
      <c r="H3678" s="49"/>
      <c r="I3678" s="50"/>
      <c r="J3678" s="19">
        <v>0</v>
      </c>
    </row>
    <row r="3679" spans="1:10" ht="15.75" hidden="1" thickBot="1" x14ac:dyDescent="0.3">
      <c r="A3679" s="288"/>
      <c r="B3679" s="278"/>
      <c r="C3679" s="280" t="s">
        <v>6301</v>
      </c>
      <c r="D3679" s="280" t="s">
        <v>6039</v>
      </c>
      <c r="E3679" s="234">
        <v>1.85</v>
      </c>
      <c r="F3679" s="244">
        <v>28.6995</v>
      </c>
      <c r="G3679" s="48">
        <f t="shared" si="62"/>
        <v>53.094075000000004</v>
      </c>
      <c r="H3679" s="26">
        <f>SUM(G3679:G3683)</f>
        <v>100.18109100000001</v>
      </c>
      <c r="I3679" s="27"/>
      <c r="J3679" s="19">
        <v>0</v>
      </c>
    </row>
    <row r="3680" spans="1:10" ht="15.75" hidden="1" thickBot="1" x14ac:dyDescent="0.3">
      <c r="A3680" s="288"/>
      <c r="B3680" s="278"/>
      <c r="C3680" s="280" t="s">
        <v>6143</v>
      </c>
      <c r="D3680" s="280" t="s">
        <v>6039</v>
      </c>
      <c r="E3680" s="234">
        <v>0.374</v>
      </c>
      <c r="F3680" s="244">
        <v>22.097000000000001</v>
      </c>
      <c r="G3680" s="48">
        <f t="shared" si="62"/>
        <v>8.2642780000000009</v>
      </c>
      <c r="H3680" s="49"/>
      <c r="I3680" s="50"/>
      <c r="J3680" s="19">
        <v>0</v>
      </c>
    </row>
    <row r="3681" spans="1:10" ht="15.75" hidden="1" thickBot="1" x14ac:dyDescent="0.3">
      <c r="A3681" s="288"/>
      <c r="B3681" s="278"/>
      <c r="C3681" s="280" t="s">
        <v>6575</v>
      </c>
      <c r="D3681" s="280" t="s">
        <v>70</v>
      </c>
      <c r="E3681" s="234">
        <v>6.0000000000000001E-3</v>
      </c>
      <c r="F3681" s="244">
        <v>690.97299999999996</v>
      </c>
      <c r="G3681" s="48">
        <f t="shared" si="62"/>
        <v>4.1458379999999995</v>
      </c>
      <c r="H3681" s="49"/>
      <c r="I3681" s="50"/>
      <c r="J3681" s="19">
        <v>0</v>
      </c>
    </row>
    <row r="3682" spans="1:10" ht="26.25" hidden="1" thickBot="1" x14ac:dyDescent="0.3">
      <c r="A3682" s="288"/>
      <c r="B3682" s="278"/>
      <c r="C3682" s="280" t="s">
        <v>6576</v>
      </c>
      <c r="D3682" s="280" t="s">
        <v>1304</v>
      </c>
      <c r="E3682" s="234">
        <v>1</v>
      </c>
      <c r="F3682" s="244">
        <v>0.59849999999999992</v>
      </c>
      <c r="G3682" s="48">
        <f t="shared" si="62"/>
        <v>0.59849999999999992</v>
      </c>
      <c r="H3682" s="49"/>
      <c r="I3682" s="50"/>
      <c r="J3682" s="19">
        <v>0</v>
      </c>
    </row>
    <row r="3683" spans="1:10" ht="26.25" hidden="1" thickBot="1" x14ac:dyDescent="0.3">
      <c r="A3683" s="288"/>
      <c r="B3683" s="278"/>
      <c r="C3683" s="280" t="s">
        <v>6356</v>
      </c>
      <c r="D3683" s="280" t="s">
        <v>6370</v>
      </c>
      <c r="E3683" s="234">
        <v>0.8</v>
      </c>
      <c r="F3683" s="244">
        <v>42.597999999999999</v>
      </c>
      <c r="G3683" s="48">
        <f t="shared" si="62"/>
        <v>34.078400000000002</v>
      </c>
      <c r="H3683" s="49"/>
      <c r="I3683" s="50"/>
      <c r="J3683" s="19">
        <v>0</v>
      </c>
    </row>
    <row r="3684" spans="1:10" ht="15.75" hidden="1" thickBot="1" x14ac:dyDescent="0.3">
      <c r="A3684" s="288"/>
      <c r="B3684" s="278"/>
      <c r="C3684" s="280"/>
      <c r="D3684" s="280"/>
      <c r="E3684" s="234"/>
      <c r="F3684" s="244" t="s">
        <v>13</v>
      </c>
      <c r="G3684" s="48" t="str">
        <f t="shared" si="62"/>
        <v/>
      </c>
      <c r="H3684" s="49"/>
      <c r="I3684" s="50"/>
      <c r="J3684" s="19">
        <v>0</v>
      </c>
    </row>
    <row r="3685" spans="1:10" ht="15.75" hidden="1" thickBot="1" x14ac:dyDescent="0.3">
      <c r="A3685" s="288"/>
      <c r="B3685" s="278"/>
      <c r="C3685" s="280" t="s">
        <v>913</v>
      </c>
      <c r="D3685" s="280"/>
      <c r="E3685" s="234"/>
      <c r="F3685" s="244"/>
      <c r="G3685" s="48"/>
      <c r="H3685" s="49"/>
      <c r="I3685" s="50"/>
      <c r="J3685" s="19">
        <v>0</v>
      </c>
    </row>
    <row r="3686" spans="1:10" ht="15.75" hidden="1" thickBot="1" x14ac:dyDescent="0.3">
      <c r="A3686" s="290"/>
      <c r="B3686" s="283"/>
      <c r="C3686" s="284"/>
      <c r="D3686" s="284"/>
      <c r="E3686" s="241"/>
      <c r="F3686" s="245"/>
      <c r="G3686" s="53"/>
      <c r="H3686" s="54"/>
      <c r="I3686" s="50"/>
      <c r="J3686" s="19">
        <v>0</v>
      </c>
    </row>
    <row r="3687" spans="1:10" ht="15.75" hidden="1" thickBot="1" x14ac:dyDescent="0.3">
      <c r="A3687" s="270" t="s">
        <v>914</v>
      </c>
      <c r="B3687" s="271" t="s">
        <v>3263</v>
      </c>
      <c r="C3687" s="272"/>
      <c r="D3687" s="273" t="s">
        <v>106</v>
      </c>
      <c r="E3687" s="236"/>
      <c r="F3687" s="243" t="s">
        <v>13</v>
      </c>
      <c r="G3687" s="274" t="str">
        <f t="shared" ref="G3687:G3750" si="63">IF(ISNUMBER(F3687),E3687*F3687,"")</f>
        <v/>
      </c>
      <c r="H3687" s="275"/>
      <c r="I3687" s="276"/>
      <c r="J3687" s="19">
        <v>0</v>
      </c>
    </row>
    <row r="3688" spans="1:10" ht="15.75" hidden="1" thickBot="1" x14ac:dyDescent="0.3">
      <c r="A3688" s="288"/>
      <c r="B3688" s="278"/>
      <c r="C3688" s="279"/>
      <c r="D3688" s="279"/>
      <c r="E3688" s="238"/>
      <c r="F3688" s="244" t="s">
        <v>13</v>
      </c>
      <c r="G3688" s="48" t="str">
        <f t="shared" si="63"/>
        <v/>
      </c>
      <c r="H3688" s="49"/>
      <c r="I3688" s="50"/>
      <c r="J3688" s="19">
        <v>0</v>
      </c>
    </row>
    <row r="3689" spans="1:10" ht="15.75" hidden="1" thickBot="1" x14ac:dyDescent="0.3">
      <c r="A3689" s="288"/>
      <c r="B3689" s="278"/>
      <c r="C3689" s="280" t="s">
        <v>6378</v>
      </c>
      <c r="D3689" s="280" t="s">
        <v>6039</v>
      </c>
      <c r="E3689" s="234">
        <v>0.68100000000000005</v>
      </c>
      <c r="F3689" s="244">
        <v>26.562000000000001</v>
      </c>
      <c r="G3689" s="48">
        <f t="shared" si="63"/>
        <v>18.088722000000001</v>
      </c>
      <c r="H3689" s="26">
        <f>SUM(G3689:G3690)</f>
        <v>32.998021999999999</v>
      </c>
      <c r="I3689" s="27"/>
      <c r="J3689" s="19">
        <v>0</v>
      </c>
    </row>
    <row r="3690" spans="1:10" ht="26.25" hidden="1" thickBot="1" x14ac:dyDescent="0.3">
      <c r="A3690" s="288"/>
      <c r="B3690" s="278"/>
      <c r="C3690" s="280" t="s">
        <v>6356</v>
      </c>
      <c r="D3690" s="280" t="s">
        <v>6370</v>
      </c>
      <c r="E3690" s="234">
        <v>0.35</v>
      </c>
      <c r="F3690" s="244">
        <v>42.597999999999999</v>
      </c>
      <c r="G3690" s="48">
        <f t="shared" si="63"/>
        <v>14.909299999999998</v>
      </c>
      <c r="H3690" s="49"/>
      <c r="I3690" s="50"/>
      <c r="J3690" s="19">
        <v>0</v>
      </c>
    </row>
    <row r="3691" spans="1:10" ht="15.75" hidden="1" thickBot="1" x14ac:dyDescent="0.3">
      <c r="A3691" s="290"/>
      <c r="B3691" s="283"/>
      <c r="C3691" s="280"/>
      <c r="D3691" s="280"/>
      <c r="E3691" s="234"/>
      <c r="F3691" s="244" t="s">
        <v>13</v>
      </c>
      <c r="G3691" s="48" t="str">
        <f t="shared" si="63"/>
        <v/>
      </c>
      <c r="H3691" s="49"/>
      <c r="I3691" s="50"/>
      <c r="J3691" s="19">
        <v>0</v>
      </c>
    </row>
    <row r="3692" spans="1:10" ht="15.75" hidden="1" thickBot="1" x14ac:dyDescent="0.3">
      <c r="A3692" s="270" t="s">
        <v>915</v>
      </c>
      <c r="B3692" s="271" t="s">
        <v>3264</v>
      </c>
      <c r="C3692" s="272"/>
      <c r="D3692" s="273" t="s">
        <v>18</v>
      </c>
      <c r="E3692" s="236"/>
      <c r="F3692" s="243" t="s">
        <v>13</v>
      </c>
      <c r="G3692" s="274" t="str">
        <f t="shared" si="63"/>
        <v/>
      </c>
      <c r="H3692" s="275"/>
      <c r="I3692" s="276"/>
      <c r="J3692" s="19">
        <v>0</v>
      </c>
    </row>
    <row r="3693" spans="1:10" ht="15.75" hidden="1" thickBot="1" x14ac:dyDescent="0.3">
      <c r="A3693" s="288"/>
      <c r="B3693" s="278"/>
      <c r="C3693" s="279"/>
      <c r="D3693" s="279"/>
      <c r="E3693" s="238"/>
      <c r="F3693" s="244" t="s">
        <v>13</v>
      </c>
      <c r="G3693" s="48" t="str">
        <f t="shared" si="63"/>
        <v/>
      </c>
      <c r="H3693" s="49"/>
      <c r="I3693" s="50"/>
      <c r="J3693" s="19">
        <v>0</v>
      </c>
    </row>
    <row r="3694" spans="1:10" ht="26.25" hidden="1" thickBot="1" x14ac:dyDescent="0.3">
      <c r="A3694" s="288"/>
      <c r="B3694" s="278"/>
      <c r="C3694" s="280" t="s">
        <v>6577</v>
      </c>
      <c r="D3694" s="280" t="s">
        <v>83</v>
      </c>
      <c r="E3694" s="234">
        <v>1</v>
      </c>
      <c r="F3694" s="244">
        <v>91.105000000000004</v>
      </c>
      <c r="G3694" s="48">
        <f t="shared" si="63"/>
        <v>91.105000000000004</v>
      </c>
      <c r="H3694" s="26">
        <f>SUM(G3694:G3697)</f>
        <v>106.81660539999999</v>
      </c>
      <c r="I3694" s="27"/>
      <c r="J3694" s="19">
        <v>0</v>
      </c>
    </row>
    <row r="3695" spans="1:10" ht="15.75" hidden="1" thickBot="1" x14ac:dyDescent="0.3">
      <c r="A3695" s="288"/>
      <c r="B3695" s="278"/>
      <c r="C3695" s="280" t="s">
        <v>6457</v>
      </c>
      <c r="D3695" s="280" t="s">
        <v>83</v>
      </c>
      <c r="E3695" s="234">
        <v>2.1000000000000001E-2</v>
      </c>
      <c r="F3695" s="244">
        <v>3.9899999999999998</v>
      </c>
      <c r="G3695" s="48">
        <f t="shared" si="63"/>
        <v>8.3790000000000003E-2</v>
      </c>
      <c r="H3695" s="49"/>
      <c r="I3695" s="50"/>
      <c r="J3695" s="19">
        <v>0</v>
      </c>
    </row>
    <row r="3696" spans="1:10" ht="26.25" hidden="1" thickBot="1" x14ac:dyDescent="0.3">
      <c r="A3696" s="288"/>
      <c r="B3696" s="278"/>
      <c r="C3696" s="280" t="s">
        <v>6096</v>
      </c>
      <c r="D3696" s="280" t="s">
        <v>6039</v>
      </c>
      <c r="E3696" s="234">
        <v>0.44669999999999999</v>
      </c>
      <c r="F3696" s="244">
        <v>28.024999999999999</v>
      </c>
      <c r="G3696" s="48">
        <f t="shared" si="63"/>
        <v>12.518767499999999</v>
      </c>
      <c r="H3696" s="49"/>
      <c r="I3696" s="50"/>
      <c r="J3696" s="19">
        <v>0</v>
      </c>
    </row>
    <row r="3697" spans="1:10" ht="15.75" hidden="1" thickBot="1" x14ac:dyDescent="0.3">
      <c r="A3697" s="288"/>
      <c r="B3697" s="278"/>
      <c r="C3697" s="280" t="s">
        <v>6143</v>
      </c>
      <c r="D3697" s="280" t="s">
        <v>6039</v>
      </c>
      <c r="E3697" s="234">
        <v>0.14069999999999999</v>
      </c>
      <c r="F3697" s="244">
        <v>22.097000000000001</v>
      </c>
      <c r="G3697" s="48">
        <f t="shared" si="63"/>
        <v>3.1090479000000002</v>
      </c>
      <c r="H3697" s="49"/>
      <c r="I3697" s="50"/>
      <c r="J3697" s="19">
        <v>0</v>
      </c>
    </row>
    <row r="3698" spans="1:10" ht="15.75" hidden="1" thickBot="1" x14ac:dyDescent="0.3">
      <c r="A3698" s="290"/>
      <c r="B3698" s="283"/>
      <c r="C3698" s="284"/>
      <c r="D3698" s="284"/>
      <c r="E3698" s="241"/>
      <c r="F3698" s="245" t="s">
        <v>13</v>
      </c>
      <c r="G3698" s="53" t="str">
        <f t="shared" si="63"/>
        <v/>
      </c>
      <c r="H3698" s="54"/>
      <c r="I3698" s="50"/>
      <c r="J3698" s="19">
        <v>0</v>
      </c>
    </row>
    <row r="3699" spans="1:10" ht="15.75" hidden="1" thickBot="1" x14ac:dyDescent="0.3">
      <c r="A3699" s="270" t="s">
        <v>916</v>
      </c>
      <c r="B3699" s="271" t="s">
        <v>3265</v>
      </c>
      <c r="C3699" s="272"/>
      <c r="D3699" s="273" t="s">
        <v>1778</v>
      </c>
      <c r="E3699" s="236"/>
      <c r="F3699" s="243" t="s">
        <v>13</v>
      </c>
      <c r="G3699" s="274" t="str">
        <f t="shared" si="63"/>
        <v/>
      </c>
      <c r="H3699" s="275"/>
      <c r="I3699" s="276"/>
      <c r="J3699" s="19">
        <v>0</v>
      </c>
    </row>
    <row r="3700" spans="1:10" ht="15.75" hidden="1" thickBot="1" x14ac:dyDescent="0.3">
      <c r="A3700" s="288"/>
      <c r="B3700" s="278"/>
      <c r="C3700" s="279"/>
      <c r="D3700" s="279"/>
      <c r="E3700" s="238"/>
      <c r="F3700" s="244" t="s">
        <v>13</v>
      </c>
      <c r="G3700" s="48" t="str">
        <f t="shared" si="63"/>
        <v/>
      </c>
      <c r="H3700" s="49"/>
      <c r="I3700" s="50"/>
      <c r="J3700" s="19">
        <v>0</v>
      </c>
    </row>
    <row r="3701" spans="1:10" ht="15.75" hidden="1" thickBot="1" x14ac:dyDescent="0.3">
      <c r="A3701" s="288"/>
      <c r="B3701" s="278"/>
      <c r="C3701" s="280" t="s">
        <v>6301</v>
      </c>
      <c r="D3701" s="280" t="s">
        <v>6039</v>
      </c>
      <c r="E3701" s="234">
        <v>5.0830000000000002</v>
      </c>
      <c r="F3701" s="244">
        <v>28.6995</v>
      </c>
      <c r="G3701" s="48">
        <f t="shared" si="63"/>
        <v>145.8795585</v>
      </c>
      <c r="H3701" s="26">
        <f>SUM(G3701:G3703)</f>
        <v>1005.449554049545</v>
      </c>
      <c r="I3701" s="27"/>
      <c r="J3701" s="19">
        <v>0</v>
      </c>
    </row>
    <row r="3702" spans="1:10" ht="15.75" hidden="1" thickBot="1" x14ac:dyDescent="0.3">
      <c r="A3702" s="288"/>
      <c r="B3702" s="278"/>
      <c r="C3702" s="280" t="s">
        <v>6143</v>
      </c>
      <c r="D3702" s="280" t="s">
        <v>6039</v>
      </c>
      <c r="E3702" s="234">
        <v>1.8380000000000001</v>
      </c>
      <c r="F3702" s="244">
        <v>22.097000000000001</v>
      </c>
      <c r="G3702" s="48">
        <f t="shared" si="63"/>
        <v>40.614286000000007</v>
      </c>
      <c r="H3702" s="49"/>
      <c r="I3702" s="50"/>
      <c r="J3702" s="19">
        <v>0</v>
      </c>
    </row>
    <row r="3703" spans="1:10" ht="39" hidden="1" thickBot="1" x14ac:dyDescent="0.3">
      <c r="A3703" s="288"/>
      <c r="B3703" s="278"/>
      <c r="C3703" s="280" t="s">
        <v>6251</v>
      </c>
      <c r="D3703" s="280" t="s">
        <v>6131</v>
      </c>
      <c r="E3703" s="234">
        <v>1.38</v>
      </c>
      <c r="F3703" s="244">
        <v>593.44616634024999</v>
      </c>
      <c r="G3703" s="48">
        <f t="shared" si="63"/>
        <v>818.95570954954496</v>
      </c>
      <c r="H3703" s="49"/>
      <c r="I3703" s="50"/>
      <c r="J3703" s="19">
        <v>0</v>
      </c>
    </row>
    <row r="3704" spans="1:10" ht="15.75" hidden="1" thickBot="1" x14ac:dyDescent="0.3">
      <c r="A3704" s="290"/>
      <c r="B3704" s="283"/>
      <c r="C3704" s="284"/>
      <c r="D3704" s="284"/>
      <c r="E3704" s="241"/>
      <c r="F3704" s="245" t="s">
        <v>13</v>
      </c>
      <c r="G3704" s="53" t="str">
        <f t="shared" si="63"/>
        <v/>
      </c>
      <c r="H3704" s="54"/>
      <c r="I3704" s="50"/>
      <c r="J3704" s="19">
        <v>0</v>
      </c>
    </row>
    <row r="3705" spans="1:10" ht="15.75" hidden="1" thickBot="1" x14ac:dyDescent="0.3">
      <c r="A3705" s="270" t="s">
        <v>917</v>
      </c>
      <c r="B3705" s="271" t="s">
        <v>3266</v>
      </c>
      <c r="C3705" s="272"/>
      <c r="D3705" s="273" t="s">
        <v>68</v>
      </c>
      <c r="E3705" s="236"/>
      <c r="F3705" s="243" t="s">
        <v>13</v>
      </c>
      <c r="G3705" s="274" t="str">
        <f t="shared" si="63"/>
        <v/>
      </c>
      <c r="H3705" s="275"/>
      <c r="I3705" s="276"/>
      <c r="J3705" s="19">
        <v>0</v>
      </c>
    </row>
    <row r="3706" spans="1:10" ht="15.75" hidden="1" thickBot="1" x14ac:dyDescent="0.3">
      <c r="A3706" s="277"/>
      <c r="B3706" s="278"/>
      <c r="C3706" s="279"/>
      <c r="D3706" s="279"/>
      <c r="E3706" s="238"/>
      <c r="F3706" s="244" t="s">
        <v>13</v>
      </c>
      <c r="G3706" s="48" t="str">
        <f t="shared" si="63"/>
        <v/>
      </c>
      <c r="H3706" s="49"/>
      <c r="I3706" s="50"/>
      <c r="J3706" s="19">
        <v>0</v>
      </c>
    </row>
    <row r="3707" spans="1:10" ht="39" hidden="1" thickBot="1" x14ac:dyDescent="0.3">
      <c r="A3707" s="277"/>
      <c r="B3707" s="278"/>
      <c r="C3707" s="280" t="s">
        <v>6578</v>
      </c>
      <c r="D3707" s="280" t="s">
        <v>6131</v>
      </c>
      <c r="E3707" s="234">
        <v>8.14E-2</v>
      </c>
      <c r="F3707" s="244">
        <v>477.84999999999997</v>
      </c>
      <c r="G3707" s="48">
        <f t="shared" si="63"/>
        <v>38.896989999999995</v>
      </c>
      <c r="H3707" s="26">
        <f>SUM(G3707:G3713)</f>
        <v>115.67352095</v>
      </c>
      <c r="I3707" s="27"/>
      <c r="J3707" s="19">
        <v>0</v>
      </c>
    </row>
    <row r="3708" spans="1:10" ht="26.25" hidden="1" thickBot="1" x14ac:dyDescent="0.3">
      <c r="A3708" s="277"/>
      <c r="B3708" s="278"/>
      <c r="C3708" s="280" t="s">
        <v>6579</v>
      </c>
      <c r="D3708" s="280" t="s">
        <v>1044</v>
      </c>
      <c r="E3708" s="234">
        <v>4</v>
      </c>
      <c r="F3708" s="244">
        <v>10.9345</v>
      </c>
      <c r="G3708" s="48">
        <f t="shared" si="63"/>
        <v>43.738</v>
      </c>
      <c r="H3708" s="49"/>
      <c r="I3708" s="50"/>
      <c r="J3708" s="19">
        <v>0</v>
      </c>
    </row>
    <row r="3709" spans="1:10" ht="15.75" hidden="1" thickBot="1" x14ac:dyDescent="0.3">
      <c r="A3709" s="277"/>
      <c r="B3709" s="278"/>
      <c r="C3709" s="280" t="s">
        <v>6301</v>
      </c>
      <c r="D3709" s="280" t="s">
        <v>6039</v>
      </c>
      <c r="E3709" s="234">
        <v>0.1119</v>
      </c>
      <c r="F3709" s="244">
        <v>28.6995</v>
      </c>
      <c r="G3709" s="48">
        <f t="shared" si="63"/>
        <v>3.2114740500000001</v>
      </c>
      <c r="H3709" s="49"/>
      <c r="I3709" s="50"/>
      <c r="J3709" s="19">
        <v>0</v>
      </c>
    </row>
    <row r="3710" spans="1:10" ht="15.75" hidden="1" thickBot="1" x14ac:dyDescent="0.3">
      <c r="A3710" s="277"/>
      <c r="B3710" s="278"/>
      <c r="C3710" s="280" t="s">
        <v>6143</v>
      </c>
      <c r="D3710" s="280" t="s">
        <v>6039</v>
      </c>
      <c r="E3710" s="234">
        <v>4.6600000000000003E-2</v>
      </c>
      <c r="F3710" s="244">
        <v>22.097000000000001</v>
      </c>
      <c r="G3710" s="48">
        <f t="shared" si="63"/>
        <v>1.0297202000000001</v>
      </c>
      <c r="H3710" s="49"/>
      <c r="I3710" s="50"/>
      <c r="J3710" s="19">
        <v>0</v>
      </c>
    </row>
    <row r="3711" spans="1:10" ht="26.25" hidden="1" thickBot="1" x14ac:dyDescent="0.3">
      <c r="A3711" s="277"/>
      <c r="B3711" s="278"/>
      <c r="C3711" s="280" t="s">
        <v>6580</v>
      </c>
      <c r="D3711" s="280" t="s">
        <v>1050</v>
      </c>
      <c r="E3711" s="234">
        <v>7.0000000000000001E-3</v>
      </c>
      <c r="F3711" s="244">
        <v>10.326499999999999</v>
      </c>
      <c r="G3711" s="48">
        <f t="shared" si="63"/>
        <v>7.2285500000000003E-2</v>
      </c>
      <c r="H3711" s="49"/>
      <c r="I3711" s="50"/>
      <c r="J3711" s="19">
        <v>0</v>
      </c>
    </row>
    <row r="3712" spans="1:10" ht="39" hidden="1" thickBot="1" x14ac:dyDescent="0.3">
      <c r="A3712" s="277"/>
      <c r="B3712" s="278"/>
      <c r="C3712" s="280" t="s">
        <v>6581</v>
      </c>
      <c r="D3712" s="280" t="s">
        <v>162</v>
      </c>
      <c r="E3712" s="234">
        <v>1.0815999999999999</v>
      </c>
      <c r="F3712" s="244">
        <v>22.619499999999999</v>
      </c>
      <c r="G3712" s="48">
        <f t="shared" si="63"/>
        <v>24.465251199999997</v>
      </c>
      <c r="H3712" s="49"/>
      <c r="I3712" s="50"/>
      <c r="J3712" s="19">
        <v>0</v>
      </c>
    </row>
    <row r="3713" spans="1:10" ht="26.25" hidden="1" thickBot="1" x14ac:dyDescent="0.3">
      <c r="A3713" s="277"/>
      <c r="B3713" s="278"/>
      <c r="C3713" s="280" t="s">
        <v>6356</v>
      </c>
      <c r="D3713" s="280" t="s">
        <v>6370</v>
      </c>
      <c r="E3713" s="234">
        <v>0.1</v>
      </c>
      <c r="F3713" s="244">
        <v>42.597999999999999</v>
      </c>
      <c r="G3713" s="48">
        <f t="shared" si="63"/>
        <v>4.2598000000000003</v>
      </c>
      <c r="H3713" s="49"/>
      <c r="I3713" s="50"/>
      <c r="J3713" s="19">
        <v>0</v>
      </c>
    </row>
    <row r="3714" spans="1:10" ht="15.75" hidden="1" thickBot="1" x14ac:dyDescent="0.3">
      <c r="A3714" s="282"/>
      <c r="B3714" s="283"/>
      <c r="C3714" s="284"/>
      <c r="D3714" s="284"/>
      <c r="E3714" s="241"/>
      <c r="F3714" s="245" t="s">
        <v>13</v>
      </c>
      <c r="G3714" s="53" t="str">
        <f t="shared" si="63"/>
        <v/>
      </c>
      <c r="H3714" s="54"/>
      <c r="I3714" s="50"/>
      <c r="J3714" s="19">
        <v>0</v>
      </c>
    </row>
    <row r="3715" spans="1:10" ht="15.75" hidden="1" thickBot="1" x14ac:dyDescent="0.3">
      <c r="A3715" s="270" t="s">
        <v>918</v>
      </c>
      <c r="B3715" s="271" t="s">
        <v>3267</v>
      </c>
      <c r="C3715" s="272"/>
      <c r="D3715" s="273" t="s">
        <v>18</v>
      </c>
      <c r="E3715" s="236"/>
      <c r="F3715" s="243" t="s">
        <v>13</v>
      </c>
      <c r="G3715" s="274" t="str">
        <f t="shared" si="63"/>
        <v/>
      </c>
      <c r="H3715" s="275"/>
      <c r="I3715" s="276"/>
      <c r="J3715" s="19">
        <v>0</v>
      </c>
    </row>
    <row r="3716" spans="1:10" ht="15.75" hidden="1" thickBot="1" x14ac:dyDescent="0.3">
      <c r="A3716" s="288"/>
      <c r="B3716" s="278"/>
      <c r="C3716" s="279"/>
      <c r="D3716" s="279"/>
      <c r="E3716" s="238"/>
      <c r="F3716" s="244" t="s">
        <v>13</v>
      </c>
      <c r="G3716" s="48" t="str">
        <f t="shared" si="63"/>
        <v/>
      </c>
      <c r="H3716" s="49"/>
      <c r="I3716" s="50"/>
      <c r="J3716" s="19">
        <v>0</v>
      </c>
    </row>
    <row r="3717" spans="1:10" ht="26.25" hidden="1" thickBot="1" x14ac:dyDescent="0.3">
      <c r="A3717" s="288"/>
      <c r="B3717" s="278"/>
      <c r="C3717" s="280" t="s">
        <v>6096</v>
      </c>
      <c r="D3717" s="280" t="s">
        <v>6039</v>
      </c>
      <c r="E3717" s="234">
        <v>3</v>
      </c>
      <c r="F3717" s="244">
        <v>28.024999999999999</v>
      </c>
      <c r="G3717" s="48">
        <f t="shared" si="63"/>
        <v>84.074999999999989</v>
      </c>
      <c r="H3717" s="26">
        <f>SUM(G3717:G3718)</f>
        <v>151.04999999999998</v>
      </c>
      <c r="I3717" s="27"/>
      <c r="J3717" s="19">
        <v>0</v>
      </c>
    </row>
    <row r="3718" spans="1:10" ht="26.25" hidden="1" thickBot="1" x14ac:dyDescent="0.3">
      <c r="A3718" s="288"/>
      <c r="B3718" s="278"/>
      <c r="C3718" s="280" t="s">
        <v>6042</v>
      </c>
      <c r="D3718" s="280" t="s">
        <v>6039</v>
      </c>
      <c r="E3718" s="234">
        <v>3</v>
      </c>
      <c r="F3718" s="244">
        <v>22.324999999999999</v>
      </c>
      <c r="G3718" s="48">
        <f t="shared" si="63"/>
        <v>66.974999999999994</v>
      </c>
      <c r="H3718" s="49"/>
      <c r="I3718" s="50"/>
      <c r="J3718" s="19">
        <v>0</v>
      </c>
    </row>
    <row r="3719" spans="1:10" ht="15.75" hidden="1" thickBot="1" x14ac:dyDescent="0.3">
      <c r="A3719" s="290"/>
      <c r="B3719" s="283"/>
      <c r="C3719" s="284"/>
      <c r="D3719" s="284"/>
      <c r="E3719" s="241"/>
      <c r="F3719" s="245" t="s">
        <v>13</v>
      </c>
      <c r="G3719" s="53" t="str">
        <f t="shared" si="63"/>
        <v/>
      </c>
      <c r="H3719" s="54"/>
      <c r="I3719" s="50"/>
      <c r="J3719" s="19">
        <v>0</v>
      </c>
    </row>
    <row r="3720" spans="1:10" ht="15.75" hidden="1" thickBot="1" x14ac:dyDescent="0.3">
      <c r="A3720" s="270" t="s">
        <v>919</v>
      </c>
      <c r="B3720" s="271" t="s">
        <v>3268</v>
      </c>
      <c r="C3720" s="272"/>
      <c r="D3720" s="273" t="s">
        <v>3269</v>
      </c>
      <c r="E3720" s="236"/>
      <c r="F3720" s="243" t="s">
        <v>13</v>
      </c>
      <c r="G3720" s="274" t="str">
        <f t="shared" si="63"/>
        <v/>
      </c>
      <c r="H3720" s="275"/>
      <c r="I3720" s="276"/>
      <c r="J3720" s="19">
        <v>0</v>
      </c>
    </row>
    <row r="3721" spans="1:10" ht="15.75" hidden="1" thickBot="1" x14ac:dyDescent="0.3">
      <c r="A3721" s="288"/>
      <c r="B3721" s="278"/>
      <c r="C3721" s="279"/>
      <c r="D3721" s="279"/>
      <c r="E3721" s="238"/>
      <c r="F3721" s="244" t="s">
        <v>13</v>
      </c>
      <c r="G3721" s="48" t="str">
        <f t="shared" si="63"/>
        <v/>
      </c>
      <c r="H3721" s="49"/>
      <c r="I3721" s="50"/>
      <c r="J3721" s="19">
        <v>0</v>
      </c>
    </row>
    <row r="3722" spans="1:10" ht="51.75" hidden="1" thickBot="1" x14ac:dyDescent="0.3">
      <c r="A3722" s="288"/>
      <c r="B3722" s="278"/>
      <c r="C3722" s="280" t="s">
        <v>6188</v>
      </c>
      <c r="D3722" s="280" t="s">
        <v>1050</v>
      </c>
      <c r="E3722" s="234">
        <v>1.3899999999999999E-2</v>
      </c>
      <c r="F3722" s="244">
        <v>179.816</v>
      </c>
      <c r="G3722" s="48">
        <f t="shared" si="63"/>
        <v>2.4994424</v>
      </c>
      <c r="H3722" s="26">
        <f>SUM(G3722:G3723)</f>
        <v>2.8715383999999999</v>
      </c>
      <c r="I3722" s="27"/>
      <c r="J3722" s="19">
        <v>0</v>
      </c>
    </row>
    <row r="3723" spans="1:10" ht="51.75" hidden="1" thickBot="1" x14ac:dyDescent="0.3">
      <c r="A3723" s="288"/>
      <c r="B3723" s="278"/>
      <c r="C3723" s="280" t="s">
        <v>6189</v>
      </c>
      <c r="D3723" s="280" t="s">
        <v>1061</v>
      </c>
      <c r="E3723" s="234">
        <v>6.0000000000000001E-3</v>
      </c>
      <c r="F3723" s="244">
        <v>62.015999999999998</v>
      </c>
      <c r="G3723" s="48">
        <f t="shared" si="63"/>
        <v>0.37209599999999998</v>
      </c>
      <c r="H3723" s="49"/>
      <c r="I3723" s="50"/>
      <c r="J3723" s="19">
        <v>0</v>
      </c>
    </row>
    <row r="3724" spans="1:10" ht="15.75" hidden="1" thickBot="1" x14ac:dyDescent="0.3">
      <c r="A3724" s="290"/>
      <c r="B3724" s="283"/>
      <c r="C3724" s="284"/>
      <c r="D3724" s="284"/>
      <c r="E3724" s="241"/>
      <c r="F3724" s="245" t="s">
        <v>13</v>
      </c>
      <c r="G3724" s="53" t="str">
        <f t="shared" si="63"/>
        <v/>
      </c>
      <c r="H3724" s="54"/>
      <c r="I3724" s="50"/>
      <c r="J3724" s="19">
        <v>0</v>
      </c>
    </row>
    <row r="3725" spans="1:10" ht="15.75" hidden="1" thickBot="1" x14ac:dyDescent="0.3">
      <c r="A3725" s="270" t="s">
        <v>920</v>
      </c>
      <c r="B3725" s="271" t="s">
        <v>3270</v>
      </c>
      <c r="C3725" s="272"/>
      <c r="D3725" s="273" t="s">
        <v>72</v>
      </c>
      <c r="E3725" s="236"/>
      <c r="F3725" s="243" t="s">
        <v>13</v>
      </c>
      <c r="G3725" s="274" t="str">
        <f t="shared" si="63"/>
        <v/>
      </c>
      <c r="H3725" s="275"/>
      <c r="I3725" s="276"/>
      <c r="J3725" s="19">
        <v>0</v>
      </c>
    </row>
    <row r="3726" spans="1:10" ht="15.75" hidden="1" thickBot="1" x14ac:dyDescent="0.3">
      <c r="A3726" s="288"/>
      <c r="B3726" s="278"/>
      <c r="C3726" s="279"/>
      <c r="D3726" s="279"/>
      <c r="E3726" s="238"/>
      <c r="F3726" s="244" t="s">
        <v>13</v>
      </c>
      <c r="G3726" s="48" t="str">
        <f t="shared" si="63"/>
        <v/>
      </c>
      <c r="H3726" s="49"/>
      <c r="I3726" s="50"/>
      <c r="J3726" s="19">
        <v>0</v>
      </c>
    </row>
    <row r="3727" spans="1:10" ht="26.25" hidden="1" thickBot="1" x14ac:dyDescent="0.3">
      <c r="A3727" s="288"/>
      <c r="B3727" s="278"/>
      <c r="C3727" s="280" t="s">
        <v>6130</v>
      </c>
      <c r="D3727" s="280" t="s">
        <v>6131</v>
      </c>
      <c r="E3727" s="234">
        <v>2.1999999999999999E-2</v>
      </c>
      <c r="F3727" s="244">
        <v>21.754999999999999</v>
      </c>
      <c r="G3727" s="48">
        <f t="shared" si="63"/>
        <v>0.47860999999999992</v>
      </c>
      <c r="H3727" s="26">
        <f>SUM(G3727:G3731)</f>
        <v>7.9740149999999996</v>
      </c>
      <c r="I3727" s="27"/>
      <c r="J3727" s="19">
        <v>0</v>
      </c>
    </row>
    <row r="3728" spans="1:10" ht="26.25" hidden="1" thickBot="1" x14ac:dyDescent="0.3">
      <c r="A3728" s="288"/>
      <c r="B3728" s="278"/>
      <c r="C3728" s="280" t="s">
        <v>6076</v>
      </c>
      <c r="D3728" s="280" t="s">
        <v>1044</v>
      </c>
      <c r="E3728" s="234">
        <v>5.0000000000000001E-3</v>
      </c>
      <c r="F3728" s="244">
        <v>99.274999999999991</v>
      </c>
      <c r="G3728" s="48">
        <f t="shared" si="63"/>
        <v>0.49637499999999996</v>
      </c>
      <c r="H3728" s="49"/>
      <c r="I3728" s="50"/>
      <c r="J3728" s="19">
        <v>0</v>
      </c>
    </row>
    <row r="3729" spans="1:10" ht="26.25" hidden="1" thickBot="1" x14ac:dyDescent="0.3">
      <c r="A3729" s="288"/>
      <c r="B3729" s="278"/>
      <c r="C3729" s="280" t="s">
        <v>6582</v>
      </c>
      <c r="D3729" s="280" t="s">
        <v>1050</v>
      </c>
      <c r="E3729" s="234">
        <v>4.4999999999999998E-2</v>
      </c>
      <c r="F3729" s="244">
        <v>104.03449999999999</v>
      </c>
      <c r="G3729" s="48">
        <f t="shared" si="63"/>
        <v>4.6815524999999996</v>
      </c>
      <c r="H3729" s="49"/>
      <c r="I3729" s="50"/>
      <c r="J3729" s="19">
        <v>0</v>
      </c>
    </row>
    <row r="3730" spans="1:10" ht="15.75" hidden="1" thickBot="1" x14ac:dyDescent="0.3">
      <c r="A3730" s="288"/>
      <c r="B3730" s="278"/>
      <c r="C3730" s="280" t="s">
        <v>6345</v>
      </c>
      <c r="D3730" s="280" t="s">
        <v>6039</v>
      </c>
      <c r="E3730" s="234">
        <v>4.4999999999999998E-2</v>
      </c>
      <c r="F3730" s="244">
        <v>29.402499999999996</v>
      </c>
      <c r="G3730" s="48">
        <f t="shared" si="63"/>
        <v>1.3231124999999997</v>
      </c>
      <c r="H3730" s="49"/>
      <c r="I3730" s="50"/>
      <c r="J3730" s="19">
        <v>0</v>
      </c>
    </row>
    <row r="3731" spans="1:10" ht="15.75" hidden="1" thickBot="1" x14ac:dyDescent="0.3">
      <c r="A3731" s="288"/>
      <c r="B3731" s="278"/>
      <c r="C3731" s="280" t="s">
        <v>6143</v>
      </c>
      <c r="D3731" s="280" t="s">
        <v>6039</v>
      </c>
      <c r="E3731" s="234">
        <v>4.4999999999999998E-2</v>
      </c>
      <c r="F3731" s="244">
        <v>22.097000000000001</v>
      </c>
      <c r="G3731" s="48">
        <f t="shared" si="63"/>
        <v>0.99436500000000005</v>
      </c>
      <c r="H3731" s="49"/>
      <c r="I3731" s="50"/>
      <c r="J3731" s="19">
        <v>0</v>
      </c>
    </row>
    <row r="3732" spans="1:10" ht="15.75" hidden="1" thickBot="1" x14ac:dyDescent="0.3">
      <c r="A3732" s="290"/>
      <c r="B3732" s="283"/>
      <c r="C3732" s="284"/>
      <c r="D3732" s="284"/>
      <c r="E3732" s="241"/>
      <c r="F3732" s="245" t="s">
        <v>13</v>
      </c>
      <c r="G3732" s="53" t="str">
        <f t="shared" si="63"/>
        <v/>
      </c>
      <c r="H3732" s="54"/>
      <c r="I3732" s="50"/>
      <c r="J3732" s="19">
        <v>0</v>
      </c>
    </row>
    <row r="3733" spans="1:10" ht="15.75" hidden="1" thickBot="1" x14ac:dyDescent="0.3">
      <c r="A3733" s="270" t="s">
        <v>921</v>
      </c>
      <c r="B3733" s="271" t="s">
        <v>3271</v>
      </c>
      <c r="C3733" s="272"/>
      <c r="D3733" s="273" t="s">
        <v>1778</v>
      </c>
      <c r="E3733" s="236"/>
      <c r="F3733" s="243" t="s">
        <v>13</v>
      </c>
      <c r="G3733" s="274" t="str">
        <f t="shared" si="63"/>
        <v/>
      </c>
      <c r="H3733" s="275"/>
      <c r="I3733" s="276"/>
      <c r="J3733" s="19">
        <v>0</v>
      </c>
    </row>
    <row r="3734" spans="1:10" ht="15.75" hidden="1" thickBot="1" x14ac:dyDescent="0.3">
      <c r="A3734" s="288"/>
      <c r="B3734" s="278"/>
      <c r="C3734" s="279"/>
      <c r="D3734" s="279"/>
      <c r="E3734" s="238"/>
      <c r="F3734" s="244" t="s">
        <v>13</v>
      </c>
      <c r="G3734" s="48" t="str">
        <f t="shared" si="63"/>
        <v/>
      </c>
      <c r="H3734" s="49"/>
      <c r="I3734" s="50"/>
      <c r="J3734" s="19">
        <v>0</v>
      </c>
    </row>
    <row r="3735" spans="1:10" ht="15.75" hidden="1" thickBot="1" x14ac:dyDescent="0.3">
      <c r="A3735" s="288"/>
      <c r="B3735" s="278"/>
      <c r="C3735" s="280" t="s">
        <v>6143</v>
      </c>
      <c r="D3735" s="280" t="s">
        <v>6039</v>
      </c>
      <c r="E3735" s="234">
        <v>4.3</v>
      </c>
      <c r="F3735" s="244">
        <v>22.097000000000001</v>
      </c>
      <c r="G3735" s="48">
        <f t="shared" si="63"/>
        <v>95.017099999999999</v>
      </c>
      <c r="H3735" s="26">
        <f>SUM(G3735:G3735)</f>
        <v>95.017099999999999</v>
      </c>
      <c r="I3735" s="27"/>
      <c r="J3735" s="19">
        <v>0</v>
      </c>
    </row>
    <row r="3736" spans="1:10" ht="15.75" hidden="1" thickBot="1" x14ac:dyDescent="0.3">
      <c r="A3736" s="290"/>
      <c r="B3736" s="283"/>
      <c r="C3736" s="284"/>
      <c r="D3736" s="284"/>
      <c r="E3736" s="241"/>
      <c r="F3736" s="245" t="s">
        <v>13</v>
      </c>
      <c r="G3736" s="53" t="str">
        <f t="shared" si="63"/>
        <v/>
      </c>
      <c r="H3736" s="54"/>
      <c r="I3736" s="50"/>
      <c r="J3736" s="19">
        <v>0</v>
      </c>
    </row>
    <row r="3737" spans="1:10" ht="15.75" hidden="1" thickBot="1" x14ac:dyDescent="0.3">
      <c r="A3737" s="270" t="s">
        <v>922</v>
      </c>
      <c r="B3737" s="271" t="s">
        <v>3272</v>
      </c>
      <c r="C3737" s="272"/>
      <c r="D3737" s="273" t="s">
        <v>1778</v>
      </c>
      <c r="E3737" s="236"/>
      <c r="F3737" s="243" t="s">
        <v>13</v>
      </c>
      <c r="G3737" s="274" t="str">
        <f t="shared" si="63"/>
        <v/>
      </c>
      <c r="H3737" s="275"/>
      <c r="I3737" s="276"/>
      <c r="J3737" s="19">
        <v>0</v>
      </c>
    </row>
    <row r="3738" spans="1:10" ht="15.75" hidden="1" thickBot="1" x14ac:dyDescent="0.3">
      <c r="A3738" s="288"/>
      <c r="B3738" s="278"/>
      <c r="C3738" s="279"/>
      <c r="D3738" s="279"/>
      <c r="E3738" s="238"/>
      <c r="F3738" s="244" t="s">
        <v>13</v>
      </c>
      <c r="G3738" s="48" t="str">
        <f t="shared" si="63"/>
        <v/>
      </c>
      <c r="H3738" s="49"/>
      <c r="I3738" s="50"/>
      <c r="J3738" s="19">
        <v>0</v>
      </c>
    </row>
    <row r="3739" spans="1:10" ht="64.5" hidden="1" thickBot="1" x14ac:dyDescent="0.3">
      <c r="A3739" s="288"/>
      <c r="B3739" s="278"/>
      <c r="C3739" s="280" t="s">
        <v>6325</v>
      </c>
      <c r="D3739" s="280" t="s">
        <v>1050</v>
      </c>
      <c r="E3739" s="234">
        <v>2.4799999999999999E-2</v>
      </c>
      <c r="F3739" s="244">
        <v>138.548</v>
      </c>
      <c r="G3739" s="48">
        <f t="shared" si="63"/>
        <v>3.4359904000000001</v>
      </c>
      <c r="H3739" s="26">
        <f>SUM(G3739:G3741)</f>
        <v>6.4001253</v>
      </c>
      <c r="I3739" s="27"/>
      <c r="J3739" s="19">
        <v>0</v>
      </c>
    </row>
    <row r="3740" spans="1:10" ht="64.5" hidden="1" thickBot="1" x14ac:dyDescent="0.3">
      <c r="A3740" s="288"/>
      <c r="B3740" s="278"/>
      <c r="C3740" s="280" t="s">
        <v>6326</v>
      </c>
      <c r="D3740" s="280" t="s">
        <v>1061</v>
      </c>
      <c r="E3740" s="234">
        <v>2.9899999999999999E-2</v>
      </c>
      <c r="F3740" s="244">
        <v>58.709999999999994</v>
      </c>
      <c r="G3740" s="48">
        <f t="shared" si="63"/>
        <v>1.7554289999999997</v>
      </c>
      <c r="H3740" s="49"/>
      <c r="I3740" s="50"/>
      <c r="J3740" s="19">
        <v>0</v>
      </c>
    </row>
    <row r="3741" spans="1:10" ht="15.75" hidden="1" thickBot="1" x14ac:dyDescent="0.3">
      <c r="A3741" s="288"/>
      <c r="B3741" s="278"/>
      <c r="C3741" s="280" t="s">
        <v>6143</v>
      </c>
      <c r="D3741" s="280" t="s">
        <v>6039</v>
      </c>
      <c r="E3741" s="234">
        <v>5.4699999999999999E-2</v>
      </c>
      <c r="F3741" s="244">
        <v>22.097000000000001</v>
      </c>
      <c r="G3741" s="48">
        <f t="shared" si="63"/>
        <v>1.2087059</v>
      </c>
      <c r="H3741" s="49"/>
      <c r="I3741" s="50"/>
      <c r="J3741" s="19">
        <v>0</v>
      </c>
    </row>
    <row r="3742" spans="1:10" ht="15.75" hidden="1" thickBot="1" x14ac:dyDescent="0.3">
      <c r="A3742" s="290"/>
      <c r="B3742" s="283"/>
      <c r="C3742" s="311"/>
      <c r="D3742" s="284"/>
      <c r="E3742" s="241"/>
      <c r="F3742" s="245" t="s">
        <v>13</v>
      </c>
      <c r="G3742" s="53" t="str">
        <f t="shared" si="63"/>
        <v/>
      </c>
      <c r="H3742" s="54"/>
      <c r="I3742" s="50"/>
      <c r="J3742" s="19">
        <v>0</v>
      </c>
    </row>
    <row r="3743" spans="1:10" ht="15.75" hidden="1" thickBot="1" x14ac:dyDescent="0.3">
      <c r="A3743" s="270" t="s">
        <v>923</v>
      </c>
      <c r="B3743" s="271" t="s">
        <v>3273</v>
      </c>
      <c r="C3743" s="272"/>
      <c r="D3743" s="273" t="s">
        <v>68</v>
      </c>
      <c r="E3743" s="236"/>
      <c r="F3743" s="243" t="s">
        <v>13</v>
      </c>
      <c r="G3743" s="274" t="str">
        <f t="shared" si="63"/>
        <v/>
      </c>
      <c r="H3743" s="275"/>
      <c r="I3743" s="276"/>
      <c r="J3743" s="19">
        <v>0</v>
      </c>
    </row>
    <row r="3744" spans="1:10" ht="15.75" hidden="1" thickBot="1" x14ac:dyDescent="0.3">
      <c r="A3744" s="277"/>
      <c r="B3744" s="278"/>
      <c r="C3744" s="279"/>
      <c r="D3744" s="279"/>
      <c r="E3744" s="238"/>
      <c r="F3744" s="244" t="s">
        <v>13</v>
      </c>
      <c r="G3744" s="48" t="str">
        <f t="shared" si="63"/>
        <v/>
      </c>
      <c r="H3744" s="49"/>
      <c r="I3744" s="50"/>
      <c r="J3744" s="19">
        <v>0</v>
      </c>
    </row>
    <row r="3745" spans="1:10" ht="15.75" hidden="1" thickBot="1" x14ac:dyDescent="0.3">
      <c r="A3745" s="277"/>
      <c r="B3745" s="278"/>
      <c r="C3745" s="280" t="s">
        <v>6583</v>
      </c>
      <c r="D3745" s="280" t="s">
        <v>162</v>
      </c>
      <c r="E3745" s="234">
        <v>1</v>
      </c>
      <c r="F3745" s="244">
        <v>12.2075</v>
      </c>
      <c r="G3745" s="48">
        <f t="shared" si="63"/>
        <v>12.2075</v>
      </c>
      <c r="H3745" s="26">
        <f>SUM(G3745:G3755)</f>
        <v>64.486623992603995</v>
      </c>
      <c r="I3745" s="27"/>
      <c r="J3745" s="19">
        <v>0</v>
      </c>
    </row>
    <row r="3746" spans="1:10" ht="15.75" hidden="1" thickBot="1" x14ac:dyDescent="0.3">
      <c r="A3746" s="277"/>
      <c r="B3746" s="278"/>
      <c r="C3746" s="280" t="s">
        <v>6143</v>
      </c>
      <c r="D3746" s="280" t="s">
        <v>6039</v>
      </c>
      <c r="E3746" s="234">
        <v>0.15640000000000001</v>
      </c>
      <c r="F3746" s="244">
        <v>22.097000000000001</v>
      </c>
      <c r="G3746" s="48">
        <f t="shared" si="63"/>
        <v>3.4559708000000002</v>
      </c>
      <c r="H3746" s="49"/>
      <c r="I3746" s="50"/>
      <c r="J3746" s="19">
        <v>0</v>
      </c>
    </row>
    <row r="3747" spans="1:10" ht="15.75" hidden="1" thickBot="1" x14ac:dyDescent="0.3">
      <c r="A3747" s="277"/>
      <c r="B3747" s="278"/>
      <c r="C3747" s="280" t="s">
        <v>6584</v>
      </c>
      <c r="D3747" s="280" t="s">
        <v>6039</v>
      </c>
      <c r="E3747" s="234">
        <v>3.9100000000000003E-2</v>
      </c>
      <c r="F3747" s="244">
        <v>26.0015</v>
      </c>
      <c r="G3747" s="48">
        <f t="shared" si="63"/>
        <v>1.0166586500000001</v>
      </c>
      <c r="H3747" s="49"/>
      <c r="I3747" s="50"/>
      <c r="J3747" s="19">
        <v>0</v>
      </c>
    </row>
    <row r="3748" spans="1:10" ht="15.75" hidden="1" thickBot="1" x14ac:dyDescent="0.3">
      <c r="A3748" s="277"/>
      <c r="B3748" s="278"/>
      <c r="C3748" s="280" t="s">
        <v>6143</v>
      </c>
      <c r="D3748" s="280" t="s">
        <v>6039</v>
      </c>
      <c r="E3748" s="234">
        <v>0.4</v>
      </c>
      <c r="F3748" s="244">
        <v>22.097000000000001</v>
      </c>
      <c r="G3748" s="48">
        <f t="shared" si="63"/>
        <v>8.8388000000000009</v>
      </c>
      <c r="H3748" s="49"/>
      <c r="I3748" s="50"/>
      <c r="J3748" s="19">
        <v>0</v>
      </c>
    </row>
    <row r="3749" spans="1:10" ht="26.25" hidden="1" thickBot="1" x14ac:dyDescent="0.3">
      <c r="A3749" s="277"/>
      <c r="B3749" s="278"/>
      <c r="C3749" s="280" t="s">
        <v>6585</v>
      </c>
      <c r="D3749" s="280" t="s">
        <v>1044</v>
      </c>
      <c r="E3749" s="234">
        <v>0.25</v>
      </c>
      <c r="F3749" s="244">
        <v>0.29449999999999998</v>
      </c>
      <c r="G3749" s="48">
        <f t="shared" si="63"/>
        <v>7.3624999999999996E-2</v>
      </c>
      <c r="H3749" s="49"/>
      <c r="I3749" s="50"/>
      <c r="J3749" s="19">
        <v>0</v>
      </c>
    </row>
    <row r="3750" spans="1:10" ht="15.75" hidden="1" thickBot="1" x14ac:dyDescent="0.3">
      <c r="A3750" s="277"/>
      <c r="B3750" s="278"/>
      <c r="C3750" s="280" t="s">
        <v>6586</v>
      </c>
      <c r="D3750" s="280" t="s">
        <v>6131</v>
      </c>
      <c r="E3750" s="234">
        <v>0.22500000000000001</v>
      </c>
      <c r="F3750" s="244">
        <v>168.95749999999998</v>
      </c>
      <c r="G3750" s="48">
        <f t="shared" si="63"/>
        <v>38.015437499999997</v>
      </c>
      <c r="H3750" s="49"/>
      <c r="I3750" s="50"/>
      <c r="J3750" s="19">
        <v>0</v>
      </c>
    </row>
    <row r="3751" spans="1:10" ht="15.75" hidden="1" thickBot="1" x14ac:dyDescent="0.3">
      <c r="A3751" s="277"/>
      <c r="B3751" s="278"/>
      <c r="C3751" s="280" t="s">
        <v>6587</v>
      </c>
      <c r="D3751" s="280" t="s">
        <v>1044</v>
      </c>
      <c r="E3751" s="234">
        <v>0.25</v>
      </c>
      <c r="F3751" s="244">
        <v>3.3344999999999998</v>
      </c>
      <c r="G3751" s="48">
        <f t="shared" ref="G3751:G3814" si="64">IF(ISNUMBER(F3751),E3751*F3751,"")</f>
        <v>0.83362499999999995</v>
      </c>
      <c r="H3751" s="49"/>
      <c r="I3751" s="50"/>
      <c r="J3751" s="19">
        <v>0</v>
      </c>
    </row>
    <row r="3752" spans="1:10" ht="15.75" hidden="1" thickBot="1" x14ac:dyDescent="0.3">
      <c r="A3752" s="277"/>
      <c r="B3752" s="278"/>
      <c r="C3752" s="280" t="s">
        <v>6588</v>
      </c>
      <c r="D3752" s="280" t="s">
        <v>1044</v>
      </c>
      <c r="E3752" s="234">
        <v>2.5000000000000001E-2</v>
      </c>
      <c r="F3752" s="244">
        <v>1.349</v>
      </c>
      <c r="G3752" s="48">
        <f t="shared" si="64"/>
        <v>3.3724999999999998E-2</v>
      </c>
      <c r="H3752" s="49"/>
      <c r="I3752" s="50"/>
      <c r="J3752" s="19">
        <v>0</v>
      </c>
    </row>
    <row r="3753" spans="1:10" ht="51.75" hidden="1" thickBot="1" x14ac:dyDescent="0.3">
      <c r="A3753" s="277"/>
      <c r="B3753" s="278"/>
      <c r="C3753" s="280" t="s">
        <v>6253</v>
      </c>
      <c r="D3753" s="280" t="s">
        <v>6367</v>
      </c>
      <c r="E3753" s="234">
        <v>2.9999999999999997E-4</v>
      </c>
      <c r="F3753" s="235">
        <v>5.6009286800000009</v>
      </c>
      <c r="G3753" s="22">
        <f t="shared" si="64"/>
        <v>1.6802786040000001E-3</v>
      </c>
      <c r="H3753" s="23"/>
      <c r="I3753" s="20"/>
      <c r="J3753" s="19">
        <v>0</v>
      </c>
    </row>
    <row r="3754" spans="1:10" ht="39" hidden="1" thickBot="1" x14ac:dyDescent="0.3">
      <c r="A3754" s="277"/>
      <c r="B3754" s="278"/>
      <c r="C3754" s="280" t="s">
        <v>6243</v>
      </c>
      <c r="D3754" s="280" t="s">
        <v>6365</v>
      </c>
      <c r="E3754" s="234">
        <v>5.0000000000000001E-3</v>
      </c>
      <c r="F3754" s="244">
        <v>1.9203527999999996</v>
      </c>
      <c r="G3754" s="48">
        <f t="shared" si="64"/>
        <v>9.6017639999999987E-3</v>
      </c>
      <c r="H3754" s="49"/>
      <c r="I3754" s="50"/>
      <c r="J3754" s="19">
        <v>0</v>
      </c>
    </row>
    <row r="3755" spans="1:10" ht="15.75" hidden="1" thickBot="1" x14ac:dyDescent="0.3">
      <c r="A3755" s="277"/>
      <c r="B3755" s="278"/>
      <c r="C3755" s="280"/>
      <c r="D3755" s="280"/>
      <c r="E3755" s="234"/>
      <c r="F3755" s="244" t="s">
        <v>13</v>
      </c>
      <c r="G3755" s="48" t="str">
        <f t="shared" si="64"/>
        <v/>
      </c>
      <c r="H3755" s="49"/>
      <c r="I3755" s="50"/>
      <c r="J3755" s="19">
        <v>0</v>
      </c>
    </row>
    <row r="3756" spans="1:10" ht="26.25" hidden="1" thickBot="1" x14ac:dyDescent="0.3">
      <c r="A3756" s="277"/>
      <c r="B3756" s="278"/>
      <c r="C3756" s="289" t="s">
        <v>924</v>
      </c>
      <c r="D3756" s="280"/>
      <c r="E3756" s="234"/>
      <c r="F3756" s="244" t="s">
        <v>13</v>
      </c>
      <c r="G3756" s="48" t="str">
        <f t="shared" si="64"/>
        <v/>
      </c>
      <c r="H3756" s="49"/>
      <c r="I3756" s="50"/>
      <c r="J3756" s="19">
        <v>0</v>
      </c>
    </row>
    <row r="3757" spans="1:10" ht="15.75" hidden="1" thickBot="1" x14ac:dyDescent="0.3">
      <c r="A3757" s="282"/>
      <c r="B3757" s="283"/>
      <c r="C3757" s="284"/>
      <c r="D3757" s="284"/>
      <c r="E3757" s="241"/>
      <c r="F3757" s="245" t="s">
        <v>13</v>
      </c>
      <c r="G3757" s="53" t="str">
        <f t="shared" si="64"/>
        <v/>
      </c>
      <c r="H3757" s="54"/>
      <c r="I3757" s="50"/>
      <c r="J3757" s="19">
        <v>0</v>
      </c>
    </row>
    <row r="3758" spans="1:10" ht="15.75" hidden="1" thickBot="1" x14ac:dyDescent="0.3">
      <c r="A3758" s="270" t="s">
        <v>925</v>
      </c>
      <c r="B3758" s="271" t="s">
        <v>3274</v>
      </c>
      <c r="C3758" s="272"/>
      <c r="D3758" s="273" t="s">
        <v>106</v>
      </c>
      <c r="E3758" s="236"/>
      <c r="F3758" s="243" t="s">
        <v>13</v>
      </c>
      <c r="G3758" s="274" t="str">
        <f t="shared" si="64"/>
        <v/>
      </c>
      <c r="H3758" s="275"/>
      <c r="I3758" s="276"/>
      <c r="J3758" s="19">
        <v>0</v>
      </c>
    </row>
    <row r="3759" spans="1:10" ht="15.75" hidden="1" thickBot="1" x14ac:dyDescent="0.3">
      <c r="A3759" s="288"/>
      <c r="B3759" s="278"/>
      <c r="C3759" s="279"/>
      <c r="D3759" s="279"/>
      <c r="E3759" s="238"/>
      <c r="F3759" s="244" t="s">
        <v>13</v>
      </c>
      <c r="G3759" s="48" t="str">
        <f t="shared" si="64"/>
        <v/>
      </c>
      <c r="H3759" s="49"/>
      <c r="I3759" s="50"/>
      <c r="J3759" s="19">
        <v>0</v>
      </c>
    </row>
    <row r="3760" spans="1:10" ht="15.75" hidden="1" thickBot="1" x14ac:dyDescent="0.3">
      <c r="A3760" s="288"/>
      <c r="B3760" s="278"/>
      <c r="C3760" s="280" t="s">
        <v>6589</v>
      </c>
      <c r="D3760" s="280" t="s">
        <v>70</v>
      </c>
      <c r="E3760" s="234">
        <v>0.13450000000000001</v>
      </c>
      <c r="F3760" s="244">
        <v>21.66</v>
      </c>
      <c r="G3760" s="48">
        <f t="shared" si="64"/>
        <v>2.9132700000000002</v>
      </c>
      <c r="H3760" s="26">
        <f>SUM(G3760:G3762)</f>
        <v>6.3380815125000005</v>
      </c>
      <c r="I3760" s="27"/>
      <c r="J3760" s="19">
        <v>0</v>
      </c>
    </row>
    <row r="3761" spans="1:10" ht="15.75" hidden="1" thickBot="1" x14ac:dyDescent="0.3">
      <c r="A3761" s="288"/>
      <c r="B3761" s="278"/>
      <c r="C3761" s="280" t="s">
        <v>6223</v>
      </c>
      <c r="D3761" s="280" t="s">
        <v>6039</v>
      </c>
      <c r="E3761" s="234">
        <v>8.6625000000000008E-2</v>
      </c>
      <c r="F3761" s="244">
        <v>30.295500000000001</v>
      </c>
      <c r="G3761" s="48">
        <f t="shared" si="64"/>
        <v>2.6243476875000002</v>
      </c>
      <c r="H3761" s="49"/>
      <c r="I3761" s="50"/>
      <c r="J3761" s="19">
        <v>0</v>
      </c>
    </row>
    <row r="3762" spans="1:10" ht="15.75" hidden="1" thickBot="1" x14ac:dyDescent="0.3">
      <c r="A3762" s="288"/>
      <c r="B3762" s="278"/>
      <c r="C3762" s="280" t="s">
        <v>6143</v>
      </c>
      <c r="D3762" s="280" t="s">
        <v>6039</v>
      </c>
      <c r="E3762" s="234">
        <v>3.6225E-2</v>
      </c>
      <c r="F3762" s="244">
        <v>22.097000000000001</v>
      </c>
      <c r="G3762" s="48">
        <f t="shared" si="64"/>
        <v>0.80046382500000002</v>
      </c>
      <c r="H3762" s="49"/>
      <c r="I3762" s="50"/>
      <c r="J3762" s="19">
        <v>0</v>
      </c>
    </row>
    <row r="3763" spans="1:10" ht="15.75" hidden="1" thickBot="1" x14ac:dyDescent="0.3">
      <c r="A3763" s="288"/>
      <c r="B3763" s="278"/>
      <c r="C3763" s="280"/>
      <c r="D3763" s="280"/>
      <c r="E3763" s="234"/>
      <c r="F3763" s="244" t="s">
        <v>13</v>
      </c>
      <c r="G3763" s="48" t="str">
        <f t="shared" si="64"/>
        <v/>
      </c>
      <c r="H3763" s="49"/>
      <c r="I3763" s="50"/>
      <c r="J3763" s="19">
        <v>0</v>
      </c>
    </row>
    <row r="3764" spans="1:10" ht="26.25" hidden="1" thickBot="1" x14ac:dyDescent="0.3">
      <c r="A3764" s="288"/>
      <c r="B3764" s="278"/>
      <c r="C3764" s="289" t="s">
        <v>926</v>
      </c>
      <c r="D3764" s="280"/>
      <c r="E3764" s="234"/>
      <c r="F3764" s="244" t="s">
        <v>13</v>
      </c>
      <c r="G3764" s="48" t="str">
        <f t="shared" si="64"/>
        <v/>
      </c>
      <c r="H3764" s="49"/>
      <c r="I3764" s="50"/>
      <c r="J3764" s="19">
        <v>0</v>
      </c>
    </row>
    <row r="3765" spans="1:10" ht="15.75" hidden="1" thickBot="1" x14ac:dyDescent="0.3">
      <c r="A3765" s="290"/>
      <c r="B3765" s="283"/>
      <c r="C3765" s="284"/>
      <c r="D3765" s="284"/>
      <c r="E3765" s="241"/>
      <c r="F3765" s="245" t="s">
        <v>13</v>
      </c>
      <c r="G3765" s="53" t="str">
        <f t="shared" si="64"/>
        <v/>
      </c>
      <c r="H3765" s="54"/>
      <c r="I3765" s="50"/>
      <c r="J3765" s="19">
        <v>0</v>
      </c>
    </row>
    <row r="3766" spans="1:10" ht="15.75" hidden="1" thickBot="1" x14ac:dyDescent="0.3">
      <c r="A3766" s="270" t="s">
        <v>927</v>
      </c>
      <c r="B3766" s="271" t="s">
        <v>3275</v>
      </c>
      <c r="C3766" s="272"/>
      <c r="D3766" s="273" t="s">
        <v>106</v>
      </c>
      <c r="E3766" s="236"/>
      <c r="F3766" s="243" t="s">
        <v>13</v>
      </c>
      <c r="G3766" s="274" t="str">
        <f t="shared" si="64"/>
        <v/>
      </c>
      <c r="H3766" s="275"/>
      <c r="I3766" s="276"/>
      <c r="J3766" s="19">
        <v>0</v>
      </c>
    </row>
    <row r="3767" spans="1:10" ht="15.75" hidden="1" thickBot="1" x14ac:dyDescent="0.3">
      <c r="A3767" s="277"/>
      <c r="B3767" s="278"/>
      <c r="C3767" s="279"/>
      <c r="D3767" s="279"/>
      <c r="E3767" s="238"/>
      <c r="F3767" s="244" t="s">
        <v>13</v>
      </c>
      <c r="G3767" s="48" t="str">
        <f t="shared" si="64"/>
        <v/>
      </c>
      <c r="H3767" s="49"/>
      <c r="I3767" s="50"/>
      <c r="J3767" s="19">
        <v>0</v>
      </c>
    </row>
    <row r="3768" spans="1:10" ht="26.25" hidden="1" thickBot="1" x14ac:dyDescent="0.3">
      <c r="A3768" s="277"/>
      <c r="B3768" s="278"/>
      <c r="C3768" s="280" t="s">
        <v>6195</v>
      </c>
      <c r="D3768" s="280" t="s">
        <v>6131</v>
      </c>
      <c r="E3768" s="234">
        <v>6.6E-3</v>
      </c>
      <c r="F3768" s="244">
        <v>199.71849999999998</v>
      </c>
      <c r="G3768" s="48">
        <f t="shared" si="64"/>
        <v>1.3181420999999998</v>
      </c>
      <c r="H3768" s="26">
        <f>SUM(G3768:G3776)</f>
        <v>45.757589168677498</v>
      </c>
      <c r="I3768" s="27"/>
      <c r="J3768" s="19">
        <v>0</v>
      </c>
    </row>
    <row r="3769" spans="1:10" ht="26.25" hidden="1" thickBot="1" x14ac:dyDescent="0.3">
      <c r="A3769" s="277"/>
      <c r="B3769" s="278"/>
      <c r="C3769" s="280" t="s">
        <v>6590</v>
      </c>
      <c r="D3769" s="280" t="s">
        <v>1304</v>
      </c>
      <c r="E3769" s="234">
        <v>1.0049999999999999</v>
      </c>
      <c r="F3769" s="244">
        <v>30.751499999999997</v>
      </c>
      <c r="G3769" s="48">
        <f t="shared" si="64"/>
        <v>30.905257499999994</v>
      </c>
      <c r="H3769" s="49"/>
      <c r="I3769" s="50"/>
      <c r="J3769" s="19">
        <v>0</v>
      </c>
    </row>
    <row r="3770" spans="1:10" ht="15.75" hidden="1" thickBot="1" x14ac:dyDescent="0.3">
      <c r="A3770" s="277"/>
      <c r="B3770" s="278"/>
      <c r="C3770" s="280" t="s">
        <v>6301</v>
      </c>
      <c r="D3770" s="280" t="s">
        <v>6039</v>
      </c>
      <c r="E3770" s="234">
        <v>0.2296</v>
      </c>
      <c r="F3770" s="244">
        <v>28.6995</v>
      </c>
      <c r="G3770" s="48">
        <f t="shared" si="64"/>
        <v>6.5894051999999999</v>
      </c>
      <c r="H3770" s="49"/>
      <c r="I3770" s="50"/>
      <c r="J3770" s="19">
        <v>0</v>
      </c>
    </row>
    <row r="3771" spans="1:10" ht="15.75" hidden="1" thickBot="1" x14ac:dyDescent="0.3">
      <c r="A3771" s="277"/>
      <c r="B3771" s="278"/>
      <c r="C3771" s="280" t="s">
        <v>6143</v>
      </c>
      <c r="D3771" s="280" t="s">
        <v>6039</v>
      </c>
      <c r="E3771" s="234">
        <v>0.2296</v>
      </c>
      <c r="F3771" s="244">
        <v>22.097000000000001</v>
      </c>
      <c r="G3771" s="48">
        <f t="shared" si="64"/>
        <v>5.0734712000000002</v>
      </c>
      <c r="H3771" s="49"/>
      <c r="I3771" s="50"/>
      <c r="J3771" s="19">
        <v>0</v>
      </c>
    </row>
    <row r="3772" spans="1:10" ht="26.25" hidden="1" thickBot="1" x14ac:dyDescent="0.3">
      <c r="A3772" s="277"/>
      <c r="B3772" s="278"/>
      <c r="C3772" s="280" t="s">
        <v>6226</v>
      </c>
      <c r="D3772" s="280" t="s">
        <v>6131</v>
      </c>
      <c r="E3772" s="234">
        <v>1.8E-3</v>
      </c>
      <c r="F3772" s="244">
        <v>785.49560623749994</v>
      </c>
      <c r="G3772" s="48">
        <f t="shared" si="64"/>
        <v>1.4138920912274999</v>
      </c>
      <c r="H3772" s="49"/>
      <c r="I3772" s="50"/>
      <c r="J3772" s="19">
        <v>0</v>
      </c>
    </row>
    <row r="3773" spans="1:10" ht="51.75" hidden="1" thickBot="1" x14ac:dyDescent="0.3">
      <c r="A3773" s="277"/>
      <c r="B3773" s="278"/>
      <c r="C3773" s="280" t="s">
        <v>6173</v>
      </c>
      <c r="D3773" s="280" t="s">
        <v>6131</v>
      </c>
      <c r="E3773" s="234">
        <v>6.6E-3</v>
      </c>
      <c r="F3773" s="235">
        <v>8.3948032499999989</v>
      </c>
      <c r="G3773" s="22">
        <f t="shared" si="64"/>
        <v>5.540570144999999E-2</v>
      </c>
      <c r="H3773" s="23"/>
      <c r="I3773" s="20"/>
      <c r="J3773" s="19">
        <v>0</v>
      </c>
    </row>
    <row r="3774" spans="1:10" ht="39" hidden="1" thickBot="1" x14ac:dyDescent="0.3">
      <c r="A3774" s="277"/>
      <c r="B3774" s="278"/>
      <c r="C3774" s="280" t="s">
        <v>6171</v>
      </c>
      <c r="D3774" s="280" t="s">
        <v>6224</v>
      </c>
      <c r="E3774" s="234">
        <v>0.14000000000000001</v>
      </c>
      <c r="F3774" s="244">
        <v>2.8715383999999999</v>
      </c>
      <c r="G3774" s="48">
        <f t="shared" si="64"/>
        <v>0.40201537600000004</v>
      </c>
      <c r="H3774" s="49"/>
      <c r="I3774" s="50"/>
      <c r="J3774" s="19">
        <v>0</v>
      </c>
    </row>
    <row r="3775" spans="1:10" ht="15.75" hidden="1" thickBot="1" x14ac:dyDescent="0.3">
      <c r="A3775" s="277"/>
      <c r="B3775" s="278"/>
      <c r="C3775" s="280"/>
      <c r="D3775" s="280"/>
      <c r="E3775" s="234"/>
      <c r="F3775" s="244" t="s">
        <v>13</v>
      </c>
      <c r="G3775" s="48" t="str">
        <f t="shared" si="64"/>
        <v/>
      </c>
      <c r="H3775" s="49"/>
      <c r="I3775" s="50"/>
      <c r="J3775" s="19">
        <v>0</v>
      </c>
    </row>
    <row r="3776" spans="1:10" ht="15.75" hidden="1" thickBot="1" x14ac:dyDescent="0.3">
      <c r="A3776" s="277"/>
      <c r="B3776" s="278"/>
      <c r="C3776" s="289" t="s">
        <v>928</v>
      </c>
      <c r="D3776" s="280"/>
      <c r="E3776" s="234"/>
      <c r="F3776" s="244" t="s">
        <v>13</v>
      </c>
      <c r="G3776" s="48" t="str">
        <f t="shared" si="64"/>
        <v/>
      </c>
      <c r="H3776" s="49"/>
      <c r="I3776" s="50"/>
      <c r="J3776" s="19">
        <v>0</v>
      </c>
    </row>
    <row r="3777" spans="1:10" ht="15.75" hidden="1" thickBot="1" x14ac:dyDescent="0.3">
      <c r="A3777" s="282"/>
      <c r="B3777" s="283"/>
      <c r="C3777" s="284"/>
      <c r="D3777" s="284"/>
      <c r="E3777" s="241"/>
      <c r="F3777" s="245" t="s">
        <v>13</v>
      </c>
      <c r="G3777" s="53" t="str">
        <f t="shared" si="64"/>
        <v/>
      </c>
      <c r="H3777" s="54"/>
      <c r="I3777" s="50"/>
      <c r="J3777" s="19">
        <v>0</v>
      </c>
    </row>
    <row r="3778" spans="1:10" ht="15.75" hidden="1" thickBot="1" x14ac:dyDescent="0.3">
      <c r="A3778" s="270" t="s">
        <v>929</v>
      </c>
      <c r="B3778" s="271" t="s">
        <v>3276</v>
      </c>
      <c r="C3778" s="272"/>
      <c r="D3778" s="273" t="s">
        <v>106</v>
      </c>
      <c r="E3778" s="236"/>
      <c r="F3778" s="243" t="s">
        <v>13</v>
      </c>
      <c r="G3778" s="274" t="str">
        <f t="shared" si="64"/>
        <v/>
      </c>
      <c r="H3778" s="275"/>
      <c r="I3778" s="276"/>
      <c r="J3778" s="19">
        <v>0</v>
      </c>
    </row>
    <row r="3779" spans="1:10" ht="15.75" hidden="1" thickBot="1" x14ac:dyDescent="0.3">
      <c r="A3779" s="277"/>
      <c r="B3779" s="278"/>
      <c r="C3779" s="279"/>
      <c r="D3779" s="279"/>
      <c r="E3779" s="238"/>
      <c r="F3779" s="244" t="s">
        <v>13</v>
      </c>
      <c r="G3779" s="48" t="str">
        <f t="shared" si="64"/>
        <v/>
      </c>
      <c r="H3779" s="49"/>
      <c r="I3779" s="50"/>
      <c r="J3779" s="19">
        <v>0</v>
      </c>
    </row>
    <row r="3780" spans="1:10" ht="26.25" hidden="1" thickBot="1" x14ac:dyDescent="0.3">
      <c r="A3780" s="277"/>
      <c r="B3780" s="278"/>
      <c r="C3780" s="280" t="s">
        <v>6336</v>
      </c>
      <c r="D3780" s="280" t="s">
        <v>6131</v>
      </c>
      <c r="E3780" s="234">
        <v>0.23</v>
      </c>
      <c r="F3780" s="244">
        <v>195.86149999999998</v>
      </c>
      <c r="G3780" s="48">
        <f t="shared" si="64"/>
        <v>45.048144999999998</v>
      </c>
      <c r="H3780" s="26">
        <f>SUM(G3780:G3790)</f>
        <v>158.4151763875</v>
      </c>
      <c r="I3780" s="27"/>
      <c r="J3780" s="19">
        <v>0</v>
      </c>
    </row>
    <row r="3781" spans="1:10" ht="39" hidden="1" thickBot="1" x14ac:dyDescent="0.3">
      <c r="A3781" s="277"/>
      <c r="B3781" s="278"/>
      <c r="C3781" s="280" t="s">
        <v>6591</v>
      </c>
      <c r="D3781" s="280" t="s">
        <v>1304</v>
      </c>
      <c r="E3781" s="234">
        <v>1.01</v>
      </c>
      <c r="F3781" s="244">
        <v>10.164999999999999</v>
      </c>
      <c r="G3781" s="48">
        <f t="shared" si="64"/>
        <v>10.266649999999998</v>
      </c>
      <c r="H3781" s="49"/>
      <c r="I3781" s="50"/>
      <c r="J3781" s="19">
        <v>0</v>
      </c>
    </row>
    <row r="3782" spans="1:10" ht="26.25" hidden="1" thickBot="1" x14ac:dyDescent="0.3">
      <c r="A3782" s="277"/>
      <c r="B3782" s="278"/>
      <c r="C3782" s="280" t="s">
        <v>6096</v>
      </c>
      <c r="D3782" s="280" t="s">
        <v>6039</v>
      </c>
      <c r="E3782" s="234">
        <v>0.5</v>
      </c>
      <c r="F3782" s="244">
        <v>28.024999999999999</v>
      </c>
      <c r="G3782" s="48">
        <f t="shared" si="64"/>
        <v>14.012499999999999</v>
      </c>
      <c r="H3782" s="49"/>
      <c r="I3782" s="50"/>
      <c r="J3782" s="19">
        <v>0</v>
      </c>
    </row>
    <row r="3783" spans="1:10" ht="15.75" hidden="1" thickBot="1" x14ac:dyDescent="0.3">
      <c r="A3783" s="277"/>
      <c r="B3783" s="278"/>
      <c r="C3783" s="280" t="s">
        <v>6143</v>
      </c>
      <c r="D3783" s="280" t="s">
        <v>6039</v>
      </c>
      <c r="E3783" s="234">
        <v>0.7</v>
      </c>
      <c r="F3783" s="244">
        <v>22.097000000000001</v>
      </c>
      <c r="G3783" s="48">
        <f t="shared" si="64"/>
        <v>15.4679</v>
      </c>
      <c r="H3783" s="49"/>
      <c r="I3783" s="50"/>
      <c r="J3783" s="19">
        <v>0</v>
      </c>
    </row>
    <row r="3784" spans="1:10" ht="26.25" hidden="1" thickBot="1" x14ac:dyDescent="0.3">
      <c r="A3784" s="277"/>
      <c r="B3784" s="278"/>
      <c r="C3784" s="280" t="s">
        <v>6592</v>
      </c>
      <c r="D3784" s="280" t="s">
        <v>162</v>
      </c>
      <c r="E3784" s="234">
        <v>2.2000000000000002</v>
      </c>
      <c r="F3784" s="244">
        <v>21.507999999999999</v>
      </c>
      <c r="G3784" s="48">
        <f t="shared" si="64"/>
        <v>47.317599999999999</v>
      </c>
      <c r="H3784" s="49"/>
      <c r="I3784" s="50"/>
      <c r="J3784" s="19">
        <v>0</v>
      </c>
    </row>
    <row r="3785" spans="1:10" ht="26.25" hidden="1" thickBot="1" x14ac:dyDescent="0.3">
      <c r="A3785" s="277"/>
      <c r="B3785" s="278"/>
      <c r="C3785" s="280" t="s">
        <v>6042</v>
      </c>
      <c r="D3785" s="280" t="s">
        <v>6039</v>
      </c>
      <c r="E3785" s="234">
        <v>0.5</v>
      </c>
      <c r="F3785" s="244">
        <v>22.324999999999999</v>
      </c>
      <c r="G3785" s="48">
        <f t="shared" si="64"/>
        <v>11.1625</v>
      </c>
      <c r="H3785" s="49"/>
      <c r="I3785" s="50"/>
      <c r="J3785" s="19">
        <v>0</v>
      </c>
    </row>
    <row r="3786" spans="1:10" ht="51.75" hidden="1" thickBot="1" x14ac:dyDescent="0.3">
      <c r="A3786" s="277"/>
      <c r="B3786" s="278"/>
      <c r="C3786" s="280" t="s">
        <v>6173</v>
      </c>
      <c r="D3786" s="280" t="s">
        <v>6131</v>
      </c>
      <c r="E3786" s="234">
        <v>0.23</v>
      </c>
      <c r="F3786" s="235">
        <v>8.3948032499999989</v>
      </c>
      <c r="G3786" s="22">
        <f t="shared" si="64"/>
        <v>1.9308047474999999</v>
      </c>
      <c r="H3786" s="23"/>
      <c r="I3786" s="20"/>
      <c r="J3786" s="19">
        <v>0</v>
      </c>
    </row>
    <row r="3787" spans="1:10" ht="39" hidden="1" thickBot="1" x14ac:dyDescent="0.3">
      <c r="A3787" s="277"/>
      <c r="B3787" s="278"/>
      <c r="C3787" s="280" t="s">
        <v>6171</v>
      </c>
      <c r="D3787" s="280" t="s">
        <v>6224</v>
      </c>
      <c r="E3787" s="234">
        <v>4.6000000000000005</v>
      </c>
      <c r="F3787" s="244">
        <v>2.8715383999999999</v>
      </c>
      <c r="G3787" s="48">
        <f t="shared" si="64"/>
        <v>13.209076640000001</v>
      </c>
      <c r="H3787" s="49"/>
      <c r="I3787" s="50"/>
      <c r="J3787" s="19">
        <v>0</v>
      </c>
    </row>
    <row r="3788" spans="1:10" ht="15.75" hidden="1" thickBot="1" x14ac:dyDescent="0.3">
      <c r="A3788" s="277"/>
      <c r="B3788" s="278"/>
      <c r="C3788" s="280"/>
      <c r="D3788" s="280"/>
      <c r="E3788" s="234"/>
      <c r="F3788" s="244" t="s">
        <v>13</v>
      </c>
      <c r="G3788" s="48" t="str">
        <f t="shared" si="64"/>
        <v/>
      </c>
      <c r="H3788" s="49"/>
      <c r="I3788" s="50"/>
      <c r="J3788" s="19">
        <v>0</v>
      </c>
    </row>
    <row r="3789" spans="1:10" ht="15.75" hidden="1" thickBot="1" x14ac:dyDescent="0.3">
      <c r="A3789" s="277"/>
      <c r="B3789" s="278"/>
      <c r="C3789" s="289" t="s">
        <v>930</v>
      </c>
      <c r="D3789" s="280"/>
      <c r="E3789" s="234"/>
      <c r="F3789" s="244" t="s">
        <v>13</v>
      </c>
      <c r="G3789" s="48" t="str">
        <f t="shared" si="64"/>
        <v/>
      </c>
      <c r="H3789" s="49"/>
      <c r="I3789" s="50"/>
      <c r="J3789" s="19">
        <v>0</v>
      </c>
    </row>
    <row r="3790" spans="1:10" ht="15.75" hidden="1" thickBot="1" x14ac:dyDescent="0.3">
      <c r="A3790" s="282"/>
      <c r="B3790" s="283"/>
      <c r="C3790" s="284"/>
      <c r="D3790" s="284"/>
      <c r="E3790" s="241"/>
      <c r="F3790" s="245" t="s">
        <v>13</v>
      </c>
      <c r="G3790" s="53" t="str">
        <f t="shared" si="64"/>
        <v/>
      </c>
      <c r="H3790" s="54"/>
      <c r="I3790" s="50"/>
      <c r="J3790" s="19">
        <v>0</v>
      </c>
    </row>
    <row r="3791" spans="1:10" ht="15.75" hidden="1" thickBot="1" x14ac:dyDescent="0.3">
      <c r="A3791" s="270" t="s">
        <v>931</v>
      </c>
      <c r="B3791" s="271" t="s">
        <v>3277</v>
      </c>
      <c r="C3791" s="272"/>
      <c r="D3791" s="273" t="s">
        <v>18</v>
      </c>
      <c r="E3791" s="236"/>
      <c r="F3791" s="243" t="s">
        <v>13</v>
      </c>
      <c r="G3791" s="274" t="str">
        <f t="shared" si="64"/>
        <v/>
      </c>
      <c r="H3791" s="275"/>
      <c r="I3791" s="276"/>
      <c r="J3791" s="19">
        <v>0</v>
      </c>
    </row>
    <row r="3792" spans="1:10" ht="15.75" hidden="1" thickBot="1" x14ac:dyDescent="0.3">
      <c r="A3792" s="277"/>
      <c r="B3792" s="278"/>
      <c r="C3792" s="279"/>
      <c r="D3792" s="279"/>
      <c r="E3792" s="238"/>
      <c r="F3792" s="244" t="s">
        <v>13</v>
      </c>
      <c r="G3792" s="48" t="str">
        <f t="shared" si="64"/>
        <v/>
      </c>
      <c r="H3792" s="49"/>
      <c r="I3792" s="50"/>
      <c r="J3792" s="19">
        <v>0</v>
      </c>
    </row>
    <row r="3793" spans="1:10" ht="15.75" hidden="1" thickBot="1" x14ac:dyDescent="0.3">
      <c r="A3793" s="277"/>
      <c r="B3793" s="278"/>
      <c r="C3793" s="280" t="s">
        <v>6301</v>
      </c>
      <c r="D3793" s="280" t="s">
        <v>6039</v>
      </c>
      <c r="E3793" s="234">
        <v>0.2</v>
      </c>
      <c r="F3793" s="244">
        <v>28.6995</v>
      </c>
      <c r="G3793" s="48">
        <f t="shared" si="64"/>
        <v>5.7399000000000004</v>
      </c>
      <c r="H3793" s="26">
        <f>SUM(G3793:G3798)</f>
        <v>10.466582332463801</v>
      </c>
      <c r="I3793" s="27"/>
      <c r="J3793" s="19">
        <v>0</v>
      </c>
    </row>
    <row r="3794" spans="1:10" ht="15.75" hidden="1" thickBot="1" x14ac:dyDescent="0.3">
      <c r="A3794" s="277"/>
      <c r="B3794" s="278"/>
      <c r="C3794" s="280" t="s">
        <v>6143</v>
      </c>
      <c r="D3794" s="280" t="s">
        <v>6039</v>
      </c>
      <c r="E3794" s="234">
        <v>0.2</v>
      </c>
      <c r="F3794" s="244">
        <v>22.097000000000001</v>
      </c>
      <c r="G3794" s="48">
        <f t="shared" si="64"/>
        <v>4.4194000000000004</v>
      </c>
      <c r="H3794" s="49"/>
      <c r="I3794" s="50"/>
      <c r="J3794" s="19">
        <v>0</v>
      </c>
    </row>
    <row r="3795" spans="1:10" ht="15.75" hidden="1" thickBot="1" x14ac:dyDescent="0.3">
      <c r="A3795" s="277"/>
      <c r="B3795" s="278"/>
      <c r="C3795" s="280" t="s">
        <v>879</v>
      </c>
      <c r="D3795" s="280" t="s">
        <v>87</v>
      </c>
      <c r="E3795" s="234">
        <v>3.2000000000000001E-2</v>
      </c>
      <c r="F3795" s="244" t="s">
        <v>13</v>
      </c>
      <c r="G3795" s="48" t="str">
        <f t="shared" si="64"/>
        <v/>
      </c>
      <c r="H3795" s="49"/>
      <c r="I3795" s="50"/>
      <c r="J3795" s="19">
        <v>0</v>
      </c>
    </row>
    <row r="3796" spans="1:10" ht="15.75" hidden="1" thickBot="1" x14ac:dyDescent="0.3">
      <c r="A3796" s="277"/>
      <c r="B3796" s="278"/>
      <c r="C3796" s="280" t="s">
        <v>880</v>
      </c>
      <c r="D3796" s="280" t="s">
        <v>881</v>
      </c>
      <c r="E3796" s="234">
        <v>0.2</v>
      </c>
      <c r="F3796" s="244" t="s">
        <v>13</v>
      </c>
      <c r="G3796" s="48" t="str">
        <f t="shared" si="64"/>
        <v/>
      </c>
      <c r="H3796" s="49"/>
      <c r="I3796" s="50"/>
      <c r="J3796" s="19">
        <v>0</v>
      </c>
    </row>
    <row r="3797" spans="1:10" ht="15.75" hidden="1" thickBot="1" x14ac:dyDescent="0.3">
      <c r="A3797" s="277"/>
      <c r="B3797" s="278"/>
      <c r="C3797" s="280" t="s">
        <v>886</v>
      </c>
      <c r="D3797" s="280" t="s">
        <v>87</v>
      </c>
      <c r="E3797" s="234">
        <v>1</v>
      </c>
      <c r="F3797" s="244" t="s">
        <v>13</v>
      </c>
      <c r="G3797" s="48" t="str">
        <f t="shared" si="64"/>
        <v/>
      </c>
      <c r="H3797" s="49"/>
      <c r="I3797" s="50"/>
      <c r="J3797" s="19">
        <v>0</v>
      </c>
    </row>
    <row r="3798" spans="1:10" ht="39" hidden="1" thickBot="1" x14ac:dyDescent="0.3">
      <c r="A3798" s="277"/>
      <c r="B3798" s="278"/>
      <c r="C3798" s="280" t="s">
        <v>6246</v>
      </c>
      <c r="D3798" s="280" t="s">
        <v>6131</v>
      </c>
      <c r="E3798" s="234">
        <v>4.0000000000000002E-4</v>
      </c>
      <c r="F3798" s="244">
        <v>768.20583115949989</v>
      </c>
      <c r="G3798" s="48">
        <f t="shared" si="64"/>
        <v>0.30728233246379999</v>
      </c>
      <c r="H3798" s="49"/>
      <c r="I3798" s="50"/>
      <c r="J3798" s="19">
        <v>0</v>
      </c>
    </row>
    <row r="3799" spans="1:10" ht="15.75" hidden="1" thickBot="1" x14ac:dyDescent="0.3">
      <c r="A3799" s="277"/>
      <c r="B3799" s="278"/>
      <c r="C3799" s="280"/>
      <c r="D3799" s="280"/>
      <c r="E3799" s="234"/>
      <c r="F3799" s="244" t="s">
        <v>13</v>
      </c>
      <c r="G3799" s="48" t="str">
        <f t="shared" si="64"/>
        <v/>
      </c>
      <c r="H3799" s="49"/>
      <c r="I3799" s="50"/>
      <c r="J3799" s="19">
        <v>0</v>
      </c>
    </row>
    <row r="3800" spans="1:10" ht="15.75" hidden="1" thickBot="1" x14ac:dyDescent="0.3">
      <c r="A3800" s="277"/>
      <c r="B3800" s="278"/>
      <c r="C3800" s="310" t="s">
        <v>882</v>
      </c>
      <c r="D3800" s="280"/>
      <c r="E3800" s="234"/>
      <c r="F3800" s="244" t="s">
        <v>13</v>
      </c>
      <c r="G3800" s="48" t="str">
        <f t="shared" si="64"/>
        <v/>
      </c>
      <c r="H3800" s="49"/>
      <c r="I3800" s="50"/>
      <c r="J3800" s="19">
        <v>0</v>
      </c>
    </row>
    <row r="3801" spans="1:10" ht="15.75" hidden="1" thickBot="1" x14ac:dyDescent="0.3">
      <c r="A3801" s="282"/>
      <c r="B3801" s="283"/>
      <c r="C3801" s="284"/>
      <c r="D3801" s="284"/>
      <c r="E3801" s="241"/>
      <c r="F3801" s="245" t="s">
        <v>13</v>
      </c>
      <c r="G3801" s="53" t="str">
        <f t="shared" si="64"/>
        <v/>
      </c>
      <c r="H3801" s="54"/>
      <c r="I3801" s="50"/>
      <c r="J3801" s="19">
        <v>0</v>
      </c>
    </row>
    <row r="3802" spans="1:10" ht="15.75" hidden="1" thickBot="1" x14ac:dyDescent="0.3">
      <c r="A3802" s="270" t="s">
        <v>932</v>
      </c>
      <c r="B3802" s="271" t="s">
        <v>3278</v>
      </c>
      <c r="C3802" s="272"/>
      <c r="D3802" s="273" t="s">
        <v>3234</v>
      </c>
      <c r="E3802" s="236"/>
      <c r="F3802" s="243" t="s">
        <v>13</v>
      </c>
      <c r="G3802" s="274" t="str">
        <f t="shared" si="64"/>
        <v/>
      </c>
      <c r="H3802" s="275"/>
      <c r="I3802" s="276"/>
      <c r="J3802" s="19">
        <v>0</v>
      </c>
    </row>
    <row r="3803" spans="1:10" ht="15.75" hidden="1" thickBot="1" x14ac:dyDescent="0.3">
      <c r="A3803" s="288"/>
      <c r="B3803" s="278"/>
      <c r="C3803" s="279"/>
      <c r="D3803" s="279"/>
      <c r="E3803" s="238"/>
      <c r="F3803" s="244" t="s">
        <v>13</v>
      </c>
      <c r="G3803" s="48" t="str">
        <f t="shared" si="64"/>
        <v/>
      </c>
      <c r="H3803" s="49"/>
      <c r="I3803" s="50"/>
      <c r="J3803" s="19">
        <v>0</v>
      </c>
    </row>
    <row r="3804" spans="1:10" ht="39" hidden="1" thickBot="1" x14ac:dyDescent="0.3">
      <c r="A3804" s="288"/>
      <c r="B3804" s="278"/>
      <c r="C3804" s="280" t="s">
        <v>6593</v>
      </c>
      <c r="D3804" s="280" t="s">
        <v>7296</v>
      </c>
      <c r="E3804" s="234">
        <v>1</v>
      </c>
      <c r="F3804" s="244">
        <v>1567.5</v>
      </c>
      <c r="G3804" s="48">
        <f t="shared" si="64"/>
        <v>1567.5</v>
      </c>
      <c r="H3804" s="26">
        <f>SUM(G3804:G3804)</f>
        <v>1567.5</v>
      </c>
      <c r="I3804" s="27"/>
      <c r="J3804" s="19">
        <v>0</v>
      </c>
    </row>
    <row r="3805" spans="1:10" ht="15.75" hidden="1" thickBot="1" x14ac:dyDescent="0.3">
      <c r="A3805" s="290"/>
      <c r="B3805" s="283"/>
      <c r="C3805" s="284"/>
      <c r="D3805" s="284"/>
      <c r="E3805" s="241"/>
      <c r="F3805" s="245" t="s">
        <v>13</v>
      </c>
      <c r="G3805" s="53" t="str">
        <f t="shared" si="64"/>
        <v/>
      </c>
      <c r="H3805" s="54"/>
      <c r="I3805" s="50"/>
      <c r="J3805" s="19">
        <v>0</v>
      </c>
    </row>
    <row r="3806" spans="1:10" ht="15.75" hidden="1" thickBot="1" x14ac:dyDescent="0.3">
      <c r="A3806" s="270" t="s">
        <v>933</v>
      </c>
      <c r="B3806" s="271" t="s">
        <v>3279</v>
      </c>
      <c r="C3806" s="272"/>
      <c r="D3806" s="273" t="s">
        <v>106</v>
      </c>
      <c r="E3806" s="236"/>
      <c r="F3806" s="237" t="s">
        <v>13</v>
      </c>
      <c r="G3806" s="274" t="str">
        <f t="shared" si="64"/>
        <v/>
      </c>
      <c r="H3806" s="275"/>
      <c r="I3806" s="276"/>
      <c r="J3806" s="19">
        <v>0</v>
      </c>
    </row>
    <row r="3807" spans="1:10" ht="15.75" hidden="1" thickBot="1" x14ac:dyDescent="0.3">
      <c r="A3807" s="277"/>
      <c r="B3807" s="278"/>
      <c r="C3807" s="279"/>
      <c r="D3807" s="279"/>
      <c r="E3807" s="238"/>
      <c r="F3807" s="239" t="s">
        <v>13</v>
      </c>
      <c r="G3807" s="20" t="str">
        <f t="shared" si="64"/>
        <v/>
      </c>
      <c r="H3807" s="23"/>
      <c r="I3807" s="20"/>
      <c r="J3807" s="19">
        <v>0</v>
      </c>
    </row>
    <row r="3808" spans="1:10" ht="26.25" hidden="1" thickBot="1" x14ac:dyDescent="0.3">
      <c r="A3808" s="277"/>
      <c r="B3808" s="278"/>
      <c r="C3808" s="280" t="s">
        <v>6042</v>
      </c>
      <c r="D3808" s="280" t="s">
        <v>6039</v>
      </c>
      <c r="E3808" s="234">
        <v>0.1138</v>
      </c>
      <c r="F3808" s="240">
        <v>22.324999999999999</v>
      </c>
      <c r="G3808" s="20">
        <f t="shared" si="64"/>
        <v>2.5405850000000001</v>
      </c>
      <c r="H3808" s="26">
        <f>SUM(G3808:G3814)</f>
        <v>40.787673850483742</v>
      </c>
      <c r="I3808" s="27"/>
      <c r="J3808" s="19">
        <v>0</v>
      </c>
    </row>
    <row r="3809" spans="1:10" ht="26.25" hidden="1" thickBot="1" x14ac:dyDescent="0.3">
      <c r="A3809" s="277"/>
      <c r="B3809" s="278"/>
      <c r="C3809" s="280" t="s">
        <v>6096</v>
      </c>
      <c r="D3809" s="280" t="s">
        <v>6039</v>
      </c>
      <c r="E3809" s="234">
        <v>0.4047</v>
      </c>
      <c r="F3809" s="240">
        <v>28.024999999999999</v>
      </c>
      <c r="G3809" s="20">
        <f t="shared" si="64"/>
        <v>11.3417175</v>
      </c>
      <c r="H3809" s="23"/>
      <c r="I3809" s="20"/>
      <c r="J3809" s="19">
        <v>0</v>
      </c>
    </row>
    <row r="3810" spans="1:10" ht="26.25" hidden="1" thickBot="1" x14ac:dyDescent="0.3">
      <c r="A3810" s="277"/>
      <c r="B3810" s="278"/>
      <c r="C3810" s="280" t="s">
        <v>6374</v>
      </c>
      <c r="D3810" s="280" t="s">
        <v>1061</v>
      </c>
      <c r="E3810" s="234">
        <v>0.28699999999999998</v>
      </c>
      <c r="F3810" s="240">
        <v>24.643000000000001</v>
      </c>
      <c r="G3810" s="20">
        <f t="shared" si="64"/>
        <v>7.0725409999999993</v>
      </c>
      <c r="H3810" s="23"/>
      <c r="I3810" s="20"/>
      <c r="J3810" s="19">
        <v>0</v>
      </c>
    </row>
    <row r="3811" spans="1:10" ht="26.25" hidden="1" thickBot="1" x14ac:dyDescent="0.3">
      <c r="A3811" s="277"/>
      <c r="B3811" s="278"/>
      <c r="C3811" s="280" t="s">
        <v>6375</v>
      </c>
      <c r="D3811" s="280" t="s">
        <v>1050</v>
      </c>
      <c r="E3811" s="234">
        <v>0.11749999999999999</v>
      </c>
      <c r="F3811" s="240">
        <v>26.619</v>
      </c>
      <c r="G3811" s="20">
        <f t="shared" si="64"/>
        <v>3.1277324999999996</v>
      </c>
      <c r="H3811" s="23"/>
      <c r="I3811" s="20"/>
      <c r="J3811" s="19">
        <v>0</v>
      </c>
    </row>
    <row r="3812" spans="1:10" ht="26.25" hidden="1" thickBot="1" x14ac:dyDescent="0.3">
      <c r="A3812" s="277"/>
      <c r="B3812" s="278"/>
      <c r="C3812" s="280" t="s">
        <v>6042</v>
      </c>
      <c r="D3812" s="280" t="s">
        <v>6039</v>
      </c>
      <c r="E3812" s="234">
        <v>5.3800000000000001E-2</v>
      </c>
      <c r="F3812" s="240">
        <v>22.324999999999999</v>
      </c>
      <c r="G3812" s="20">
        <f t="shared" si="64"/>
        <v>1.201085</v>
      </c>
      <c r="H3812" s="23"/>
      <c r="I3812" s="20"/>
      <c r="J3812" s="19">
        <v>0</v>
      </c>
    </row>
    <row r="3813" spans="1:10" ht="26.25" hidden="1" thickBot="1" x14ac:dyDescent="0.3">
      <c r="A3813" s="277"/>
      <c r="B3813" s="278"/>
      <c r="C3813" s="280" t="s">
        <v>6096</v>
      </c>
      <c r="D3813" s="280" t="s">
        <v>6039</v>
      </c>
      <c r="E3813" s="234">
        <v>0.23649999999999999</v>
      </c>
      <c r="F3813" s="240">
        <v>28.024999999999999</v>
      </c>
      <c r="G3813" s="20">
        <f t="shared" si="64"/>
        <v>6.627912499999999</v>
      </c>
      <c r="H3813" s="23"/>
      <c r="I3813" s="20"/>
      <c r="J3813" s="19">
        <v>0</v>
      </c>
    </row>
    <row r="3814" spans="1:10" ht="26.25" hidden="1" thickBot="1" x14ac:dyDescent="0.3">
      <c r="A3814" s="277"/>
      <c r="B3814" s="278"/>
      <c r="C3814" s="280" t="s">
        <v>6226</v>
      </c>
      <c r="D3814" s="280" t="s">
        <v>6131</v>
      </c>
      <c r="E3814" s="234">
        <v>1.1299999999999999E-2</v>
      </c>
      <c r="F3814" s="235">
        <v>785.49560623749994</v>
      </c>
      <c r="G3814" s="22">
        <f t="shared" si="64"/>
        <v>8.8761003504837479</v>
      </c>
      <c r="H3814" s="23"/>
      <c r="I3814" s="20"/>
      <c r="J3814" s="19">
        <v>0</v>
      </c>
    </row>
    <row r="3815" spans="1:10" ht="15.75" hidden="1" thickBot="1" x14ac:dyDescent="0.3">
      <c r="A3815" s="282"/>
      <c r="B3815" s="283"/>
      <c r="C3815" s="284"/>
      <c r="D3815" s="284"/>
      <c r="E3815" s="241"/>
      <c r="F3815" s="242" t="s">
        <v>13</v>
      </c>
      <c r="G3815" s="31" t="str">
        <f t="shared" ref="G3815:G3878" si="65">IF(ISNUMBER(F3815),E3815*F3815,"")</f>
        <v/>
      </c>
      <c r="H3815" s="33"/>
      <c r="I3815" s="20"/>
      <c r="J3815" s="19">
        <v>0</v>
      </c>
    </row>
    <row r="3816" spans="1:10" ht="15.75" hidden="1" thickBot="1" x14ac:dyDescent="0.3">
      <c r="A3816" s="270" t="s">
        <v>934</v>
      </c>
      <c r="B3816" s="271" t="s">
        <v>3280</v>
      </c>
      <c r="C3816" s="272"/>
      <c r="D3816" s="273" t="s">
        <v>72</v>
      </c>
      <c r="E3816" s="236"/>
      <c r="F3816" s="243" t="s">
        <v>13</v>
      </c>
      <c r="G3816" s="274" t="str">
        <f t="shared" si="65"/>
        <v/>
      </c>
      <c r="H3816" s="275"/>
      <c r="I3816" s="276"/>
      <c r="J3816" s="19">
        <v>0</v>
      </c>
    </row>
    <row r="3817" spans="1:10" ht="15.75" hidden="1" thickBot="1" x14ac:dyDescent="0.3">
      <c r="A3817" s="288"/>
      <c r="B3817" s="278"/>
      <c r="C3817" s="279"/>
      <c r="D3817" s="279"/>
      <c r="E3817" s="238"/>
      <c r="F3817" s="244" t="s">
        <v>13</v>
      </c>
      <c r="G3817" s="48" t="str">
        <f t="shared" si="65"/>
        <v/>
      </c>
      <c r="H3817" s="49"/>
      <c r="I3817" s="50"/>
      <c r="J3817" s="19">
        <v>0</v>
      </c>
    </row>
    <row r="3818" spans="1:10" ht="15.75" hidden="1" thickBot="1" x14ac:dyDescent="0.3">
      <c r="A3818" s="288"/>
      <c r="B3818" s="278"/>
      <c r="C3818" s="280" t="s">
        <v>6413</v>
      </c>
      <c r="D3818" s="280" t="s">
        <v>1044</v>
      </c>
      <c r="E3818" s="234">
        <v>1</v>
      </c>
      <c r="F3818" s="244">
        <v>3.4009999999999998</v>
      </c>
      <c r="G3818" s="48">
        <f t="shared" si="65"/>
        <v>3.4009999999999998</v>
      </c>
      <c r="H3818" s="26">
        <f>SUM(G3818:G3819)</f>
        <v>13.84381663516068</v>
      </c>
      <c r="I3818" s="27"/>
      <c r="J3818" s="19">
        <v>0</v>
      </c>
    </row>
    <row r="3819" spans="1:10" ht="15.75" hidden="1" thickBot="1" x14ac:dyDescent="0.3">
      <c r="A3819" s="288"/>
      <c r="B3819" s="278"/>
      <c r="C3819" s="280" t="s">
        <v>6143</v>
      </c>
      <c r="D3819" s="280" t="s">
        <v>6039</v>
      </c>
      <c r="E3819" s="234">
        <v>0.47258979206049145</v>
      </c>
      <c r="F3819" s="244">
        <v>22.097000000000001</v>
      </c>
      <c r="G3819" s="48">
        <f t="shared" si="65"/>
        <v>10.44281663516068</v>
      </c>
      <c r="H3819" s="49"/>
      <c r="I3819" s="50"/>
      <c r="J3819" s="19">
        <v>0</v>
      </c>
    </row>
    <row r="3820" spans="1:10" ht="15.75" hidden="1" thickBot="1" x14ac:dyDescent="0.3">
      <c r="A3820" s="290"/>
      <c r="B3820" s="283"/>
      <c r="C3820" s="284"/>
      <c r="D3820" s="284"/>
      <c r="E3820" s="241"/>
      <c r="F3820" s="245" t="s">
        <v>13</v>
      </c>
      <c r="G3820" s="53" t="str">
        <f t="shared" si="65"/>
        <v/>
      </c>
      <c r="H3820" s="54"/>
      <c r="I3820" s="50"/>
      <c r="J3820" s="19">
        <v>0</v>
      </c>
    </row>
    <row r="3821" spans="1:10" ht="15.75" hidden="1" thickBot="1" x14ac:dyDescent="0.3">
      <c r="A3821" s="270" t="s">
        <v>935</v>
      </c>
      <c r="B3821" s="271" t="s">
        <v>3281</v>
      </c>
      <c r="C3821" s="272"/>
      <c r="D3821" s="273" t="s">
        <v>68</v>
      </c>
      <c r="E3821" s="236"/>
      <c r="F3821" s="243" t="s">
        <v>13</v>
      </c>
      <c r="G3821" s="274" t="str">
        <f t="shared" si="65"/>
        <v/>
      </c>
      <c r="H3821" s="275"/>
      <c r="I3821" s="276"/>
      <c r="J3821" s="19">
        <v>0</v>
      </c>
    </row>
    <row r="3822" spans="1:10" ht="15.75" hidden="1" thickBot="1" x14ac:dyDescent="0.3">
      <c r="A3822" s="288"/>
      <c r="B3822" s="278"/>
      <c r="C3822" s="279"/>
      <c r="D3822" s="279"/>
      <c r="E3822" s="238"/>
      <c r="F3822" s="244" t="s">
        <v>13</v>
      </c>
      <c r="G3822" s="48" t="str">
        <f t="shared" si="65"/>
        <v/>
      </c>
      <c r="H3822" s="49"/>
      <c r="I3822" s="50"/>
      <c r="J3822" s="19">
        <v>0</v>
      </c>
    </row>
    <row r="3823" spans="1:10" ht="15.75" hidden="1" thickBot="1" x14ac:dyDescent="0.3">
      <c r="A3823" s="288"/>
      <c r="B3823" s="278"/>
      <c r="C3823" s="280" t="s">
        <v>936</v>
      </c>
      <c r="D3823" s="295" t="s">
        <v>70</v>
      </c>
      <c r="E3823" s="234">
        <v>8.3299999999999999E-2</v>
      </c>
      <c r="F3823" s="244" t="s">
        <v>13</v>
      </c>
      <c r="G3823" s="48" t="str">
        <f t="shared" si="65"/>
        <v/>
      </c>
      <c r="H3823" s="26">
        <f>SUM(G3823:G3825)</f>
        <v>23.848800000000001</v>
      </c>
      <c r="I3823" s="27"/>
      <c r="J3823" s="19">
        <v>0</v>
      </c>
    </row>
    <row r="3824" spans="1:10" ht="15.75" hidden="1" thickBot="1" x14ac:dyDescent="0.3">
      <c r="A3824" s="288"/>
      <c r="B3824" s="278"/>
      <c r="C3824" s="280" t="s">
        <v>6392</v>
      </c>
      <c r="D3824" s="280" t="s">
        <v>6039</v>
      </c>
      <c r="E3824" s="234">
        <v>0.6</v>
      </c>
      <c r="F3824" s="244">
        <v>28.6995</v>
      </c>
      <c r="G3824" s="48">
        <f t="shared" si="65"/>
        <v>17.2197</v>
      </c>
      <c r="H3824" s="49"/>
      <c r="I3824" s="50"/>
      <c r="J3824" s="19">
        <v>0</v>
      </c>
    </row>
    <row r="3825" spans="1:10" ht="15.75" hidden="1" thickBot="1" x14ac:dyDescent="0.3">
      <c r="A3825" s="288"/>
      <c r="B3825" s="278"/>
      <c r="C3825" s="280" t="s">
        <v>6143</v>
      </c>
      <c r="D3825" s="280" t="s">
        <v>6039</v>
      </c>
      <c r="E3825" s="234">
        <v>0.3</v>
      </c>
      <c r="F3825" s="244">
        <v>22.097000000000001</v>
      </c>
      <c r="G3825" s="48">
        <f t="shared" si="65"/>
        <v>6.6291000000000002</v>
      </c>
      <c r="H3825" s="49"/>
      <c r="I3825" s="50"/>
      <c r="J3825" s="19">
        <v>0</v>
      </c>
    </row>
    <row r="3826" spans="1:10" ht="15.75" hidden="1" thickBot="1" x14ac:dyDescent="0.3">
      <c r="A3826" s="288"/>
      <c r="B3826" s="278"/>
      <c r="C3826" s="280"/>
      <c r="D3826" s="280"/>
      <c r="E3826" s="234"/>
      <c r="F3826" s="244" t="s">
        <v>13</v>
      </c>
      <c r="G3826" s="48" t="str">
        <f t="shared" si="65"/>
        <v/>
      </c>
      <c r="H3826" s="49"/>
      <c r="I3826" s="50"/>
      <c r="J3826" s="19">
        <v>0</v>
      </c>
    </row>
    <row r="3827" spans="1:10" ht="26.25" hidden="1" thickBot="1" x14ac:dyDescent="0.3">
      <c r="A3827" s="288"/>
      <c r="B3827" s="278"/>
      <c r="C3827" s="289" t="s">
        <v>937</v>
      </c>
      <c r="D3827" s="280"/>
      <c r="E3827" s="234"/>
      <c r="F3827" s="244" t="s">
        <v>13</v>
      </c>
      <c r="G3827" s="48" t="str">
        <f t="shared" si="65"/>
        <v/>
      </c>
      <c r="H3827" s="49"/>
      <c r="I3827" s="50"/>
      <c r="J3827" s="19">
        <v>0</v>
      </c>
    </row>
    <row r="3828" spans="1:10" ht="15.75" hidden="1" thickBot="1" x14ac:dyDescent="0.3">
      <c r="A3828" s="288"/>
      <c r="B3828" s="278"/>
      <c r="C3828" s="289" t="s">
        <v>938</v>
      </c>
      <c r="D3828" s="280"/>
      <c r="E3828" s="234"/>
      <c r="F3828" s="244" t="s">
        <v>13</v>
      </c>
      <c r="G3828" s="48" t="str">
        <f t="shared" si="65"/>
        <v/>
      </c>
      <c r="H3828" s="49"/>
      <c r="I3828" s="50"/>
      <c r="J3828" s="19">
        <v>0</v>
      </c>
    </row>
    <row r="3829" spans="1:10" ht="15.75" hidden="1" thickBot="1" x14ac:dyDescent="0.3">
      <c r="A3829" s="290"/>
      <c r="B3829" s="283"/>
      <c r="C3829" s="284"/>
      <c r="D3829" s="284"/>
      <c r="E3829" s="241"/>
      <c r="F3829" s="245" t="s">
        <v>13</v>
      </c>
      <c r="G3829" s="53" t="str">
        <f t="shared" si="65"/>
        <v/>
      </c>
      <c r="H3829" s="54"/>
      <c r="I3829" s="50"/>
      <c r="J3829" s="19">
        <v>0</v>
      </c>
    </row>
    <row r="3830" spans="1:10" ht="15.75" hidden="1" thickBot="1" x14ac:dyDescent="0.3">
      <c r="A3830" s="270" t="s">
        <v>939</v>
      </c>
      <c r="B3830" s="271" t="s">
        <v>3282</v>
      </c>
      <c r="C3830" s="272"/>
      <c r="D3830" s="273" t="s">
        <v>68</v>
      </c>
      <c r="E3830" s="236"/>
      <c r="F3830" s="243" t="s">
        <v>13</v>
      </c>
      <c r="G3830" s="274" t="str">
        <f t="shared" si="65"/>
        <v/>
      </c>
      <c r="H3830" s="275"/>
      <c r="I3830" s="276"/>
      <c r="J3830" s="19">
        <v>0</v>
      </c>
    </row>
    <row r="3831" spans="1:10" ht="15.75" hidden="1" thickBot="1" x14ac:dyDescent="0.3">
      <c r="A3831" s="277"/>
      <c r="B3831" s="278"/>
      <c r="C3831" s="279"/>
      <c r="D3831" s="279"/>
      <c r="E3831" s="238"/>
      <c r="F3831" s="244" t="s">
        <v>13</v>
      </c>
      <c r="G3831" s="48" t="str">
        <f t="shared" si="65"/>
        <v/>
      </c>
      <c r="H3831" s="49"/>
      <c r="I3831" s="50"/>
      <c r="J3831" s="19">
        <v>0</v>
      </c>
    </row>
    <row r="3832" spans="1:10" ht="15.75" hidden="1" thickBot="1" x14ac:dyDescent="0.3">
      <c r="A3832" s="277"/>
      <c r="B3832" s="278"/>
      <c r="C3832" s="280" t="s">
        <v>6433</v>
      </c>
      <c r="D3832" s="280" t="s">
        <v>1044</v>
      </c>
      <c r="E3832" s="234">
        <v>9.5000000000000001E-2</v>
      </c>
      <c r="F3832" s="244">
        <v>50.957999999999998</v>
      </c>
      <c r="G3832" s="48">
        <f t="shared" si="65"/>
        <v>4.8410099999999998</v>
      </c>
      <c r="H3832" s="26">
        <f>SUM(G3832:G3835)</f>
        <v>113.98718449999998</v>
      </c>
      <c r="I3832" s="27"/>
      <c r="J3832" s="19">
        <v>0</v>
      </c>
    </row>
    <row r="3833" spans="1:10" ht="26.25" hidden="1" thickBot="1" x14ac:dyDescent="0.3">
      <c r="A3833" s="277"/>
      <c r="B3833" s="278"/>
      <c r="C3833" s="280" t="s">
        <v>6594</v>
      </c>
      <c r="D3833" s="280" t="s">
        <v>162</v>
      </c>
      <c r="E3833" s="234">
        <v>1.1100000000000001</v>
      </c>
      <c r="F3833" s="244">
        <v>92.216499999999982</v>
      </c>
      <c r="G3833" s="48">
        <f t="shared" si="65"/>
        <v>102.36031499999999</v>
      </c>
      <c r="H3833" s="49"/>
      <c r="I3833" s="50"/>
      <c r="J3833" s="19">
        <v>0</v>
      </c>
    </row>
    <row r="3834" spans="1:10" ht="15.75" hidden="1" thickBot="1" x14ac:dyDescent="0.3">
      <c r="A3834" s="277"/>
      <c r="B3834" s="278"/>
      <c r="C3834" s="280" t="s">
        <v>6301</v>
      </c>
      <c r="D3834" s="280" t="s">
        <v>6039</v>
      </c>
      <c r="E3834" s="234">
        <v>0.17100000000000001</v>
      </c>
      <c r="F3834" s="244">
        <v>28.6995</v>
      </c>
      <c r="G3834" s="48">
        <f t="shared" si="65"/>
        <v>4.9076145000000002</v>
      </c>
      <c r="H3834" s="49"/>
      <c r="I3834" s="50"/>
      <c r="J3834" s="19">
        <v>0</v>
      </c>
    </row>
    <row r="3835" spans="1:10" ht="15.75" hidden="1" thickBot="1" x14ac:dyDescent="0.3">
      <c r="A3835" s="277"/>
      <c r="B3835" s="278"/>
      <c r="C3835" s="280" t="s">
        <v>6143</v>
      </c>
      <c r="D3835" s="280" t="s">
        <v>6039</v>
      </c>
      <c r="E3835" s="234">
        <v>8.5000000000000006E-2</v>
      </c>
      <c r="F3835" s="244">
        <v>22.097000000000001</v>
      </c>
      <c r="G3835" s="48">
        <f t="shared" si="65"/>
        <v>1.8782450000000002</v>
      </c>
      <c r="H3835" s="49"/>
      <c r="I3835" s="50"/>
      <c r="J3835" s="19">
        <v>0</v>
      </c>
    </row>
    <row r="3836" spans="1:10" ht="15.75" hidden="1" thickBot="1" x14ac:dyDescent="0.3">
      <c r="A3836" s="282"/>
      <c r="B3836" s="283"/>
      <c r="C3836" s="284"/>
      <c r="D3836" s="284"/>
      <c r="E3836" s="241"/>
      <c r="F3836" s="245" t="s">
        <v>13</v>
      </c>
      <c r="G3836" s="53" t="str">
        <f t="shared" si="65"/>
        <v/>
      </c>
      <c r="H3836" s="54"/>
      <c r="I3836" s="50"/>
      <c r="J3836" s="19">
        <v>0</v>
      </c>
    </row>
    <row r="3837" spans="1:10" ht="15.75" hidden="1" thickBot="1" x14ac:dyDescent="0.3">
      <c r="A3837" s="270" t="s">
        <v>940</v>
      </c>
      <c r="B3837" s="271" t="s">
        <v>3283</v>
      </c>
      <c r="C3837" s="272"/>
      <c r="D3837" s="273" t="s">
        <v>3234</v>
      </c>
      <c r="E3837" s="236"/>
      <c r="F3837" s="243" t="s">
        <v>13</v>
      </c>
      <c r="G3837" s="274" t="str">
        <f t="shared" si="65"/>
        <v/>
      </c>
      <c r="H3837" s="275"/>
      <c r="I3837" s="276"/>
      <c r="J3837" s="19">
        <v>0</v>
      </c>
    </row>
    <row r="3838" spans="1:10" ht="15.75" hidden="1" thickBot="1" x14ac:dyDescent="0.3">
      <c r="A3838" s="288"/>
      <c r="B3838" s="278"/>
      <c r="C3838" s="279"/>
      <c r="D3838" s="279"/>
      <c r="E3838" s="238"/>
      <c r="F3838" s="244" t="s">
        <v>13</v>
      </c>
      <c r="G3838" s="48" t="str">
        <f t="shared" si="65"/>
        <v/>
      </c>
      <c r="H3838" s="49"/>
      <c r="I3838" s="50"/>
      <c r="J3838" s="19">
        <v>0</v>
      </c>
    </row>
    <row r="3839" spans="1:10" ht="39" hidden="1" thickBot="1" x14ac:dyDescent="0.3">
      <c r="A3839" s="288"/>
      <c r="B3839" s="278"/>
      <c r="C3839" s="280" t="s">
        <v>6595</v>
      </c>
      <c r="D3839" s="280" t="s">
        <v>7296</v>
      </c>
      <c r="E3839" s="234">
        <v>1</v>
      </c>
      <c r="F3839" s="244">
        <v>1959.375</v>
      </c>
      <c r="G3839" s="48">
        <f t="shared" si="65"/>
        <v>1959.375</v>
      </c>
      <c r="H3839" s="26">
        <f>SUM(G3839:G3839)</f>
        <v>1959.375</v>
      </c>
      <c r="I3839" s="27"/>
      <c r="J3839" s="19">
        <v>0</v>
      </c>
    </row>
    <row r="3840" spans="1:10" ht="15.75" hidden="1" thickBot="1" x14ac:dyDescent="0.3">
      <c r="A3840" s="290"/>
      <c r="B3840" s="283"/>
      <c r="C3840" s="284"/>
      <c r="D3840" s="284"/>
      <c r="E3840" s="241"/>
      <c r="F3840" s="245" t="s">
        <v>13</v>
      </c>
      <c r="G3840" s="53" t="str">
        <f t="shared" si="65"/>
        <v/>
      </c>
      <c r="H3840" s="54"/>
      <c r="I3840" s="50"/>
      <c r="J3840" s="19">
        <v>0</v>
      </c>
    </row>
    <row r="3841" spans="1:10" ht="15.75" hidden="1" thickBot="1" x14ac:dyDescent="0.3">
      <c r="A3841" s="270" t="s">
        <v>941</v>
      </c>
      <c r="B3841" s="271" t="s">
        <v>3284</v>
      </c>
      <c r="C3841" s="272"/>
      <c r="D3841" s="273" t="s">
        <v>3234</v>
      </c>
      <c r="E3841" s="236"/>
      <c r="F3841" s="243" t="s">
        <v>13</v>
      </c>
      <c r="G3841" s="274" t="str">
        <f t="shared" si="65"/>
        <v/>
      </c>
      <c r="H3841" s="275"/>
      <c r="I3841" s="276"/>
      <c r="J3841" s="19">
        <v>0</v>
      </c>
    </row>
    <row r="3842" spans="1:10" ht="15.75" hidden="1" thickBot="1" x14ac:dyDescent="0.3">
      <c r="A3842" s="288"/>
      <c r="B3842" s="278"/>
      <c r="C3842" s="279"/>
      <c r="D3842" s="279"/>
      <c r="E3842" s="238"/>
      <c r="F3842" s="244" t="s">
        <v>13</v>
      </c>
      <c r="G3842" s="48" t="str">
        <f t="shared" si="65"/>
        <v/>
      </c>
      <c r="H3842" s="49"/>
      <c r="I3842" s="50"/>
      <c r="J3842" s="19">
        <v>0</v>
      </c>
    </row>
    <row r="3843" spans="1:10" ht="39" hidden="1" thickBot="1" x14ac:dyDescent="0.3">
      <c r="A3843" s="288"/>
      <c r="B3843" s="278"/>
      <c r="C3843" s="280" t="s">
        <v>6596</v>
      </c>
      <c r="D3843" s="280" t="s">
        <v>7296</v>
      </c>
      <c r="E3843" s="234">
        <v>1</v>
      </c>
      <c r="F3843" s="244">
        <v>1224.607</v>
      </c>
      <c r="G3843" s="48">
        <f t="shared" si="65"/>
        <v>1224.607</v>
      </c>
      <c r="H3843" s="26">
        <f>SUM(G3843:G3843)</f>
        <v>1224.607</v>
      </c>
      <c r="I3843" s="27"/>
      <c r="J3843" s="19">
        <v>0</v>
      </c>
    </row>
    <row r="3844" spans="1:10" ht="15.75" hidden="1" thickBot="1" x14ac:dyDescent="0.3">
      <c r="A3844" s="290"/>
      <c r="B3844" s="283"/>
      <c r="C3844" s="284"/>
      <c r="D3844" s="284"/>
      <c r="E3844" s="241"/>
      <c r="F3844" s="245" t="s">
        <v>13</v>
      </c>
      <c r="G3844" s="53" t="str">
        <f t="shared" si="65"/>
        <v/>
      </c>
      <c r="H3844" s="54"/>
      <c r="I3844" s="50"/>
      <c r="J3844" s="19">
        <v>0</v>
      </c>
    </row>
    <row r="3845" spans="1:10" ht="15.75" hidden="1" thickBot="1" x14ac:dyDescent="0.3">
      <c r="A3845" s="270" t="s">
        <v>942</v>
      </c>
      <c r="B3845" s="271" t="s">
        <v>3285</v>
      </c>
      <c r="C3845" s="272"/>
      <c r="D3845" s="273" t="s">
        <v>68</v>
      </c>
      <c r="E3845" s="236"/>
      <c r="F3845" s="243" t="s">
        <v>13</v>
      </c>
      <c r="G3845" s="274" t="str">
        <f t="shared" si="65"/>
        <v/>
      </c>
      <c r="H3845" s="275"/>
      <c r="I3845" s="276"/>
      <c r="J3845" s="19">
        <v>0</v>
      </c>
    </row>
    <row r="3846" spans="1:10" ht="15.75" hidden="1" thickBot="1" x14ac:dyDescent="0.3">
      <c r="A3846" s="277"/>
      <c r="B3846" s="278"/>
      <c r="C3846" s="279"/>
      <c r="D3846" s="279"/>
      <c r="E3846" s="238"/>
      <c r="F3846" s="244" t="s">
        <v>13</v>
      </c>
      <c r="G3846" s="48" t="str">
        <f t="shared" si="65"/>
        <v/>
      </c>
      <c r="H3846" s="49"/>
      <c r="I3846" s="50"/>
      <c r="J3846" s="19">
        <v>0</v>
      </c>
    </row>
    <row r="3847" spans="1:10" ht="39" hidden="1" thickBot="1" x14ac:dyDescent="0.3">
      <c r="A3847" s="277"/>
      <c r="B3847" s="278"/>
      <c r="C3847" s="280" t="s">
        <v>6597</v>
      </c>
      <c r="D3847" s="280" t="s">
        <v>162</v>
      </c>
      <c r="E3847" s="234">
        <v>1</v>
      </c>
      <c r="F3847" s="244">
        <v>380</v>
      </c>
      <c r="G3847" s="48">
        <f t="shared" si="65"/>
        <v>380</v>
      </c>
      <c r="H3847" s="26">
        <f>SUM(G3847:G3848)</f>
        <v>380</v>
      </c>
      <c r="I3847" s="27"/>
      <c r="J3847" s="19">
        <v>0</v>
      </c>
    </row>
    <row r="3848" spans="1:10" ht="15.75" hidden="1" thickBot="1" x14ac:dyDescent="0.3">
      <c r="A3848" s="282"/>
      <c r="B3848" s="283"/>
      <c r="C3848" s="284"/>
      <c r="D3848" s="284"/>
      <c r="E3848" s="241"/>
      <c r="F3848" s="245" t="s">
        <v>13</v>
      </c>
      <c r="G3848" s="53" t="str">
        <f t="shared" si="65"/>
        <v/>
      </c>
      <c r="H3848" s="54"/>
      <c r="I3848" s="50"/>
      <c r="J3848" s="19">
        <v>0</v>
      </c>
    </row>
    <row r="3849" spans="1:10" ht="15.75" hidden="1" thickBot="1" x14ac:dyDescent="0.3">
      <c r="A3849" s="270" t="s">
        <v>943</v>
      </c>
      <c r="B3849" s="271" t="s">
        <v>3286</v>
      </c>
      <c r="C3849" s="272"/>
      <c r="D3849" s="273" t="s">
        <v>3083</v>
      </c>
      <c r="E3849" s="236"/>
      <c r="F3849" s="243" t="s">
        <v>13</v>
      </c>
      <c r="G3849" s="274" t="str">
        <f t="shared" si="65"/>
        <v/>
      </c>
      <c r="H3849" s="275"/>
      <c r="I3849" s="276"/>
      <c r="J3849" s="19">
        <v>0</v>
      </c>
    </row>
    <row r="3850" spans="1:10" ht="15.75" hidden="1" thickBot="1" x14ac:dyDescent="0.3">
      <c r="A3850" s="277"/>
      <c r="B3850" s="278"/>
      <c r="C3850" s="279"/>
      <c r="D3850" s="279"/>
      <c r="E3850" s="238"/>
      <c r="F3850" s="244" t="s">
        <v>13</v>
      </c>
      <c r="G3850" s="48" t="str">
        <f t="shared" si="65"/>
        <v/>
      </c>
      <c r="H3850" s="49"/>
      <c r="I3850" s="50"/>
      <c r="J3850" s="19">
        <v>0</v>
      </c>
    </row>
    <row r="3851" spans="1:10" ht="15.75" hidden="1" thickBot="1" x14ac:dyDescent="0.3">
      <c r="A3851" s="277"/>
      <c r="B3851" s="278"/>
      <c r="C3851" s="280" t="s">
        <v>6598</v>
      </c>
      <c r="D3851" s="280" t="s">
        <v>7296</v>
      </c>
      <c r="E3851" s="234">
        <v>0.67959999999999998</v>
      </c>
      <c r="F3851" s="244">
        <v>3238.8539999999998</v>
      </c>
      <c r="G3851" s="48">
        <f t="shared" si="65"/>
        <v>2201.1251783999996</v>
      </c>
      <c r="H3851" s="26">
        <f>SUM(G3851:G3854)</f>
        <v>2201.1251783999996</v>
      </c>
      <c r="I3851" s="27"/>
      <c r="J3851" s="19">
        <v>0</v>
      </c>
    </row>
    <row r="3852" spans="1:10" ht="15.75" hidden="1" thickBot="1" x14ac:dyDescent="0.3">
      <c r="A3852" s="277"/>
      <c r="B3852" s="278"/>
      <c r="C3852" s="280"/>
      <c r="D3852" s="280"/>
      <c r="E3852" s="234"/>
      <c r="F3852" s="244" t="s">
        <v>13</v>
      </c>
      <c r="G3852" s="48" t="str">
        <f t="shared" si="65"/>
        <v/>
      </c>
      <c r="H3852" s="49"/>
      <c r="I3852" s="50"/>
      <c r="J3852" s="19">
        <v>0</v>
      </c>
    </row>
    <row r="3853" spans="1:10" ht="26.25" hidden="1" thickBot="1" x14ac:dyDescent="0.3">
      <c r="A3853" s="277"/>
      <c r="B3853" s="278"/>
      <c r="C3853" s="289" t="s">
        <v>668</v>
      </c>
      <c r="D3853" s="280"/>
      <c r="E3853" s="234"/>
      <c r="F3853" s="244" t="s">
        <v>13</v>
      </c>
      <c r="G3853" s="48" t="str">
        <f t="shared" si="65"/>
        <v/>
      </c>
      <c r="H3853" s="49"/>
      <c r="I3853" s="50"/>
      <c r="J3853" s="19">
        <v>0</v>
      </c>
    </row>
    <row r="3854" spans="1:10" ht="15.75" hidden="1" thickBot="1" x14ac:dyDescent="0.3">
      <c r="A3854" s="282"/>
      <c r="B3854" s="283"/>
      <c r="C3854" s="284"/>
      <c r="D3854" s="284"/>
      <c r="E3854" s="241"/>
      <c r="F3854" s="245" t="s">
        <v>13</v>
      </c>
      <c r="G3854" s="53" t="str">
        <f t="shared" si="65"/>
        <v/>
      </c>
      <c r="H3854" s="54"/>
      <c r="I3854" s="50"/>
      <c r="J3854" s="19">
        <v>0</v>
      </c>
    </row>
    <row r="3855" spans="1:10" ht="15.75" hidden="1" thickBot="1" x14ac:dyDescent="0.3">
      <c r="A3855" s="270" t="s">
        <v>944</v>
      </c>
      <c r="B3855" s="271" t="s">
        <v>3287</v>
      </c>
      <c r="C3855" s="272"/>
      <c r="D3855" s="273" t="s">
        <v>3083</v>
      </c>
      <c r="E3855" s="236"/>
      <c r="F3855" s="243" t="s">
        <v>13</v>
      </c>
      <c r="G3855" s="274" t="str">
        <f t="shared" si="65"/>
        <v/>
      </c>
      <c r="H3855" s="275"/>
      <c r="I3855" s="276"/>
      <c r="J3855" s="19">
        <v>0</v>
      </c>
    </row>
    <row r="3856" spans="1:10" ht="15.75" hidden="1" thickBot="1" x14ac:dyDescent="0.3">
      <c r="A3856" s="277"/>
      <c r="B3856" s="278"/>
      <c r="C3856" s="279"/>
      <c r="D3856" s="279"/>
      <c r="E3856" s="238"/>
      <c r="F3856" s="244" t="s">
        <v>13</v>
      </c>
      <c r="G3856" s="48" t="str">
        <f t="shared" si="65"/>
        <v/>
      </c>
      <c r="H3856" s="49"/>
      <c r="I3856" s="50"/>
      <c r="J3856" s="19">
        <v>0</v>
      </c>
    </row>
    <row r="3857" spans="1:10" ht="15.75" hidden="1" thickBot="1" x14ac:dyDescent="0.3">
      <c r="A3857" s="277"/>
      <c r="B3857" s="278"/>
      <c r="C3857" s="280" t="s">
        <v>6598</v>
      </c>
      <c r="D3857" s="280" t="s">
        <v>7296</v>
      </c>
      <c r="E3857" s="234">
        <v>0.67959999999999998</v>
      </c>
      <c r="F3857" s="244">
        <v>3238.8539999999998</v>
      </c>
      <c r="G3857" s="48">
        <f t="shared" si="65"/>
        <v>2201.1251783999996</v>
      </c>
      <c r="H3857" s="26">
        <f>SUM(G3857:G3860)</f>
        <v>2201.1251783999996</v>
      </c>
      <c r="I3857" s="27"/>
      <c r="J3857" s="19">
        <v>0</v>
      </c>
    </row>
    <row r="3858" spans="1:10" ht="15.75" hidden="1" thickBot="1" x14ac:dyDescent="0.3">
      <c r="A3858" s="277"/>
      <c r="B3858" s="278"/>
      <c r="C3858" s="280"/>
      <c r="D3858" s="280"/>
      <c r="E3858" s="234"/>
      <c r="F3858" s="244" t="s">
        <v>13</v>
      </c>
      <c r="G3858" s="48" t="str">
        <f t="shared" si="65"/>
        <v/>
      </c>
      <c r="H3858" s="49"/>
      <c r="I3858" s="50"/>
      <c r="J3858" s="19">
        <v>0</v>
      </c>
    </row>
    <row r="3859" spans="1:10" ht="26.25" hidden="1" thickBot="1" x14ac:dyDescent="0.3">
      <c r="A3859" s="277"/>
      <c r="B3859" s="278"/>
      <c r="C3859" s="289" t="s">
        <v>668</v>
      </c>
      <c r="D3859" s="280"/>
      <c r="E3859" s="234"/>
      <c r="F3859" s="244" t="s">
        <v>13</v>
      </c>
      <c r="G3859" s="48" t="str">
        <f t="shared" si="65"/>
        <v/>
      </c>
      <c r="H3859" s="49"/>
      <c r="I3859" s="50"/>
      <c r="J3859" s="19">
        <v>0</v>
      </c>
    </row>
    <row r="3860" spans="1:10" ht="15.75" hidden="1" thickBot="1" x14ac:dyDescent="0.3">
      <c r="A3860" s="282"/>
      <c r="B3860" s="283"/>
      <c r="C3860" s="284"/>
      <c r="D3860" s="284"/>
      <c r="E3860" s="241"/>
      <c r="F3860" s="245" t="s">
        <v>13</v>
      </c>
      <c r="G3860" s="53" t="str">
        <f t="shared" si="65"/>
        <v/>
      </c>
      <c r="H3860" s="54"/>
      <c r="I3860" s="50"/>
      <c r="J3860" s="19">
        <v>0</v>
      </c>
    </row>
    <row r="3861" spans="1:10" ht="15.75" hidden="1" thickBot="1" x14ac:dyDescent="0.3">
      <c r="A3861" s="270" t="s">
        <v>945</v>
      </c>
      <c r="B3861" s="271" t="s">
        <v>3288</v>
      </c>
      <c r="C3861" s="272"/>
      <c r="D3861" s="273" t="s">
        <v>3083</v>
      </c>
      <c r="E3861" s="236"/>
      <c r="F3861" s="243" t="s">
        <v>13</v>
      </c>
      <c r="G3861" s="274" t="str">
        <f t="shared" si="65"/>
        <v/>
      </c>
      <c r="H3861" s="275"/>
      <c r="I3861" s="276"/>
      <c r="J3861" s="19">
        <v>0</v>
      </c>
    </row>
    <row r="3862" spans="1:10" ht="15.75" hidden="1" thickBot="1" x14ac:dyDescent="0.3">
      <c r="A3862" s="277"/>
      <c r="B3862" s="278"/>
      <c r="C3862" s="279"/>
      <c r="D3862" s="279"/>
      <c r="E3862" s="238"/>
      <c r="F3862" s="244" t="s">
        <v>13</v>
      </c>
      <c r="G3862" s="48" t="str">
        <f t="shared" si="65"/>
        <v/>
      </c>
      <c r="H3862" s="49"/>
      <c r="I3862" s="50"/>
      <c r="J3862" s="19">
        <v>0</v>
      </c>
    </row>
    <row r="3863" spans="1:10" ht="15.75" hidden="1" thickBot="1" x14ac:dyDescent="0.3">
      <c r="A3863" s="277"/>
      <c r="B3863" s="278"/>
      <c r="C3863" s="280" t="s">
        <v>6598</v>
      </c>
      <c r="D3863" s="280" t="s">
        <v>7296</v>
      </c>
      <c r="E3863" s="234">
        <v>0.67959999999999998</v>
      </c>
      <c r="F3863" s="244">
        <v>3238.8539999999998</v>
      </c>
      <c r="G3863" s="48">
        <f t="shared" si="65"/>
        <v>2201.1251783999996</v>
      </c>
      <c r="H3863" s="26">
        <f>SUM(G3863:G3866)</f>
        <v>2201.1251783999996</v>
      </c>
      <c r="I3863" s="27"/>
      <c r="J3863" s="19">
        <v>0</v>
      </c>
    </row>
    <row r="3864" spans="1:10" ht="15.75" hidden="1" thickBot="1" x14ac:dyDescent="0.3">
      <c r="A3864" s="277"/>
      <c r="B3864" s="278"/>
      <c r="C3864" s="280"/>
      <c r="D3864" s="280"/>
      <c r="E3864" s="234"/>
      <c r="F3864" s="244" t="s">
        <v>13</v>
      </c>
      <c r="G3864" s="48" t="str">
        <f t="shared" si="65"/>
        <v/>
      </c>
      <c r="H3864" s="49"/>
      <c r="I3864" s="50"/>
      <c r="J3864" s="19">
        <v>0</v>
      </c>
    </row>
    <row r="3865" spans="1:10" ht="26.25" hidden="1" thickBot="1" x14ac:dyDescent="0.3">
      <c r="A3865" s="277"/>
      <c r="B3865" s="278"/>
      <c r="C3865" s="289" t="s">
        <v>668</v>
      </c>
      <c r="D3865" s="280"/>
      <c r="E3865" s="234"/>
      <c r="F3865" s="244" t="s">
        <v>13</v>
      </c>
      <c r="G3865" s="48" t="str">
        <f t="shared" si="65"/>
        <v/>
      </c>
      <c r="H3865" s="49"/>
      <c r="I3865" s="50"/>
      <c r="J3865" s="19">
        <v>0</v>
      </c>
    </row>
    <row r="3866" spans="1:10" ht="15.75" hidden="1" thickBot="1" x14ac:dyDescent="0.3">
      <c r="A3866" s="282"/>
      <c r="B3866" s="283"/>
      <c r="C3866" s="284"/>
      <c r="D3866" s="284"/>
      <c r="E3866" s="241"/>
      <c r="F3866" s="245" t="s">
        <v>13</v>
      </c>
      <c r="G3866" s="53" t="str">
        <f t="shared" si="65"/>
        <v/>
      </c>
      <c r="H3866" s="54"/>
      <c r="I3866" s="50"/>
      <c r="J3866" s="19">
        <v>0</v>
      </c>
    </row>
    <row r="3867" spans="1:10" ht="15.75" hidden="1" thickBot="1" x14ac:dyDescent="0.3">
      <c r="A3867" s="270" t="s">
        <v>946</v>
      </c>
      <c r="B3867" s="271" t="s">
        <v>3289</v>
      </c>
      <c r="C3867" s="272"/>
      <c r="D3867" s="273" t="s">
        <v>3083</v>
      </c>
      <c r="E3867" s="236"/>
      <c r="F3867" s="243" t="s">
        <v>13</v>
      </c>
      <c r="G3867" s="274" t="str">
        <f t="shared" si="65"/>
        <v/>
      </c>
      <c r="H3867" s="275"/>
      <c r="I3867" s="276"/>
      <c r="J3867" s="19">
        <v>0</v>
      </c>
    </row>
    <row r="3868" spans="1:10" ht="15.75" hidden="1" thickBot="1" x14ac:dyDescent="0.3">
      <c r="A3868" s="277"/>
      <c r="B3868" s="278"/>
      <c r="C3868" s="279"/>
      <c r="D3868" s="279"/>
      <c r="E3868" s="238"/>
      <c r="F3868" s="244" t="s">
        <v>13</v>
      </c>
      <c r="G3868" s="48" t="str">
        <f t="shared" si="65"/>
        <v/>
      </c>
      <c r="H3868" s="49"/>
      <c r="I3868" s="50"/>
      <c r="J3868" s="19">
        <v>0</v>
      </c>
    </row>
    <row r="3869" spans="1:10" ht="15.75" hidden="1" thickBot="1" x14ac:dyDescent="0.3">
      <c r="A3869" s="277"/>
      <c r="B3869" s="278"/>
      <c r="C3869" s="280" t="s">
        <v>6598</v>
      </c>
      <c r="D3869" s="280" t="s">
        <v>7296</v>
      </c>
      <c r="E3869" s="234">
        <v>0.67959999999999998</v>
      </c>
      <c r="F3869" s="244">
        <v>3238.8539999999998</v>
      </c>
      <c r="G3869" s="48">
        <f t="shared" si="65"/>
        <v>2201.1251783999996</v>
      </c>
      <c r="H3869" s="26">
        <f>SUM(G3869:G3872)</f>
        <v>2201.1251783999996</v>
      </c>
      <c r="I3869" s="27"/>
      <c r="J3869" s="19">
        <v>0</v>
      </c>
    </row>
    <row r="3870" spans="1:10" ht="15.75" hidden="1" thickBot="1" x14ac:dyDescent="0.3">
      <c r="A3870" s="277"/>
      <c r="B3870" s="278"/>
      <c r="C3870" s="280"/>
      <c r="D3870" s="280"/>
      <c r="E3870" s="234"/>
      <c r="F3870" s="244" t="s">
        <v>13</v>
      </c>
      <c r="G3870" s="48" t="str">
        <f t="shared" si="65"/>
        <v/>
      </c>
      <c r="H3870" s="49"/>
      <c r="I3870" s="50"/>
      <c r="J3870" s="19">
        <v>0</v>
      </c>
    </row>
    <row r="3871" spans="1:10" ht="26.25" hidden="1" thickBot="1" x14ac:dyDescent="0.3">
      <c r="A3871" s="277"/>
      <c r="B3871" s="278"/>
      <c r="C3871" s="289" t="s">
        <v>668</v>
      </c>
      <c r="D3871" s="280"/>
      <c r="E3871" s="234"/>
      <c r="F3871" s="244" t="s">
        <v>13</v>
      </c>
      <c r="G3871" s="48" t="str">
        <f t="shared" si="65"/>
        <v/>
      </c>
      <c r="H3871" s="49"/>
      <c r="I3871" s="50"/>
      <c r="J3871" s="19">
        <v>0</v>
      </c>
    </row>
    <row r="3872" spans="1:10" ht="15.75" hidden="1" thickBot="1" x14ac:dyDescent="0.3">
      <c r="A3872" s="282"/>
      <c r="B3872" s="283"/>
      <c r="C3872" s="284"/>
      <c r="D3872" s="284"/>
      <c r="E3872" s="241"/>
      <c r="F3872" s="245" t="s">
        <v>13</v>
      </c>
      <c r="G3872" s="53" t="str">
        <f t="shared" si="65"/>
        <v/>
      </c>
      <c r="H3872" s="54"/>
      <c r="I3872" s="50"/>
      <c r="J3872" s="19">
        <v>0</v>
      </c>
    </row>
    <row r="3873" spans="1:10" ht="15.75" hidden="1" thickBot="1" x14ac:dyDescent="0.3">
      <c r="A3873" s="270" t="s">
        <v>947</v>
      </c>
      <c r="B3873" s="271" t="s">
        <v>3290</v>
      </c>
      <c r="C3873" s="272"/>
      <c r="D3873" s="273" t="s">
        <v>3083</v>
      </c>
      <c r="E3873" s="236"/>
      <c r="F3873" s="243" t="s">
        <v>13</v>
      </c>
      <c r="G3873" s="274" t="str">
        <f t="shared" si="65"/>
        <v/>
      </c>
      <c r="H3873" s="275"/>
      <c r="I3873" s="276"/>
      <c r="J3873" s="19">
        <v>0</v>
      </c>
    </row>
    <row r="3874" spans="1:10" ht="15.75" hidden="1" thickBot="1" x14ac:dyDescent="0.3">
      <c r="A3874" s="277"/>
      <c r="B3874" s="278"/>
      <c r="C3874" s="279"/>
      <c r="D3874" s="279"/>
      <c r="E3874" s="238"/>
      <c r="F3874" s="244" t="s">
        <v>13</v>
      </c>
      <c r="G3874" s="48" t="str">
        <f t="shared" si="65"/>
        <v/>
      </c>
      <c r="H3874" s="49"/>
      <c r="I3874" s="50"/>
      <c r="J3874" s="19">
        <v>0</v>
      </c>
    </row>
    <row r="3875" spans="1:10" ht="15.75" hidden="1" thickBot="1" x14ac:dyDescent="0.3">
      <c r="A3875" s="277"/>
      <c r="B3875" s="278"/>
      <c r="C3875" s="280" t="s">
        <v>6598</v>
      </c>
      <c r="D3875" s="280" t="s">
        <v>7296</v>
      </c>
      <c r="E3875" s="234">
        <v>0.67959999999999998</v>
      </c>
      <c r="F3875" s="244">
        <v>3238.8539999999998</v>
      </c>
      <c r="G3875" s="48">
        <f t="shared" si="65"/>
        <v>2201.1251783999996</v>
      </c>
      <c r="H3875" s="26">
        <f>SUM(G3875:G3878)</f>
        <v>2201.1251783999996</v>
      </c>
      <c r="I3875" s="27"/>
      <c r="J3875" s="19">
        <v>0</v>
      </c>
    </row>
    <row r="3876" spans="1:10" ht="15.75" hidden="1" thickBot="1" x14ac:dyDescent="0.3">
      <c r="A3876" s="277"/>
      <c r="B3876" s="278"/>
      <c r="C3876" s="280"/>
      <c r="D3876" s="280"/>
      <c r="E3876" s="234"/>
      <c r="F3876" s="244" t="s">
        <v>13</v>
      </c>
      <c r="G3876" s="48" t="str">
        <f t="shared" si="65"/>
        <v/>
      </c>
      <c r="H3876" s="49"/>
      <c r="I3876" s="50"/>
      <c r="J3876" s="19">
        <v>0</v>
      </c>
    </row>
    <row r="3877" spans="1:10" ht="26.25" hidden="1" thickBot="1" x14ac:dyDescent="0.3">
      <c r="A3877" s="277"/>
      <c r="B3877" s="278"/>
      <c r="C3877" s="289" t="s">
        <v>668</v>
      </c>
      <c r="D3877" s="280"/>
      <c r="E3877" s="234"/>
      <c r="F3877" s="244" t="s">
        <v>13</v>
      </c>
      <c r="G3877" s="48" t="str">
        <f t="shared" si="65"/>
        <v/>
      </c>
      <c r="H3877" s="49"/>
      <c r="I3877" s="50"/>
      <c r="J3877" s="19">
        <v>0</v>
      </c>
    </row>
    <row r="3878" spans="1:10" ht="15.75" hidden="1" thickBot="1" x14ac:dyDescent="0.3">
      <c r="A3878" s="282"/>
      <c r="B3878" s="283"/>
      <c r="C3878" s="284"/>
      <c r="D3878" s="284"/>
      <c r="E3878" s="241"/>
      <c r="F3878" s="245" t="s">
        <v>13</v>
      </c>
      <c r="G3878" s="53" t="str">
        <f t="shared" si="65"/>
        <v/>
      </c>
      <c r="H3878" s="54"/>
      <c r="I3878" s="50"/>
      <c r="J3878" s="19">
        <v>0</v>
      </c>
    </row>
    <row r="3879" spans="1:10" ht="15.75" hidden="1" thickBot="1" x14ac:dyDescent="0.3">
      <c r="A3879" s="270" t="s">
        <v>948</v>
      </c>
      <c r="B3879" s="271" t="s">
        <v>3291</v>
      </c>
      <c r="C3879" s="272"/>
      <c r="D3879" s="273" t="s">
        <v>3083</v>
      </c>
      <c r="E3879" s="236"/>
      <c r="F3879" s="243" t="s">
        <v>13</v>
      </c>
      <c r="G3879" s="274" t="str">
        <f t="shared" ref="G3879:G3942" si="66">IF(ISNUMBER(F3879),E3879*F3879,"")</f>
        <v/>
      </c>
      <c r="H3879" s="275"/>
      <c r="I3879" s="276"/>
      <c r="J3879" s="19">
        <v>0</v>
      </c>
    </row>
    <row r="3880" spans="1:10" ht="15.75" hidden="1" thickBot="1" x14ac:dyDescent="0.3">
      <c r="A3880" s="277"/>
      <c r="B3880" s="278"/>
      <c r="C3880" s="279"/>
      <c r="D3880" s="279"/>
      <c r="E3880" s="238"/>
      <c r="F3880" s="244" t="s">
        <v>13</v>
      </c>
      <c r="G3880" s="48" t="str">
        <f t="shared" si="66"/>
        <v/>
      </c>
      <c r="H3880" s="49"/>
      <c r="I3880" s="50"/>
      <c r="J3880" s="19">
        <v>0</v>
      </c>
    </row>
    <row r="3881" spans="1:10" ht="15.75" hidden="1" thickBot="1" x14ac:dyDescent="0.3">
      <c r="A3881" s="277"/>
      <c r="B3881" s="278"/>
      <c r="C3881" s="280" t="s">
        <v>6598</v>
      </c>
      <c r="D3881" s="280" t="s">
        <v>7296</v>
      </c>
      <c r="E3881" s="234">
        <v>0.67959999999999998</v>
      </c>
      <c r="F3881" s="244">
        <v>3238.8539999999998</v>
      </c>
      <c r="G3881" s="48">
        <f t="shared" si="66"/>
        <v>2201.1251783999996</v>
      </c>
      <c r="H3881" s="26">
        <f>SUM(G3881:G3884)</f>
        <v>2201.1251783999996</v>
      </c>
      <c r="I3881" s="27"/>
      <c r="J3881" s="19">
        <v>0</v>
      </c>
    </row>
    <row r="3882" spans="1:10" ht="15.75" hidden="1" thickBot="1" x14ac:dyDescent="0.3">
      <c r="A3882" s="277"/>
      <c r="B3882" s="278"/>
      <c r="C3882" s="280"/>
      <c r="D3882" s="280"/>
      <c r="E3882" s="234"/>
      <c r="F3882" s="244" t="s">
        <v>13</v>
      </c>
      <c r="G3882" s="48" t="str">
        <f t="shared" si="66"/>
        <v/>
      </c>
      <c r="H3882" s="49"/>
      <c r="I3882" s="50"/>
      <c r="J3882" s="19">
        <v>0</v>
      </c>
    </row>
    <row r="3883" spans="1:10" ht="26.25" hidden="1" thickBot="1" x14ac:dyDescent="0.3">
      <c r="A3883" s="277"/>
      <c r="B3883" s="278"/>
      <c r="C3883" s="289" t="s">
        <v>668</v>
      </c>
      <c r="D3883" s="280"/>
      <c r="E3883" s="234"/>
      <c r="F3883" s="244" t="s">
        <v>13</v>
      </c>
      <c r="G3883" s="48" t="str">
        <f t="shared" si="66"/>
        <v/>
      </c>
      <c r="H3883" s="49"/>
      <c r="I3883" s="50"/>
      <c r="J3883" s="19">
        <v>0</v>
      </c>
    </row>
    <row r="3884" spans="1:10" ht="15.75" hidden="1" thickBot="1" x14ac:dyDescent="0.3">
      <c r="A3884" s="282"/>
      <c r="B3884" s="283"/>
      <c r="C3884" s="284"/>
      <c r="D3884" s="284"/>
      <c r="E3884" s="241"/>
      <c r="F3884" s="245" t="s">
        <v>13</v>
      </c>
      <c r="G3884" s="53" t="str">
        <f t="shared" si="66"/>
        <v/>
      </c>
      <c r="H3884" s="54"/>
      <c r="I3884" s="50"/>
      <c r="J3884" s="19">
        <v>0</v>
      </c>
    </row>
    <row r="3885" spans="1:10" ht="15.75" hidden="1" thickBot="1" x14ac:dyDescent="0.3">
      <c r="A3885" s="270" t="s">
        <v>949</v>
      </c>
      <c r="B3885" s="271" t="s">
        <v>3292</v>
      </c>
      <c r="C3885" s="272"/>
      <c r="D3885" s="273" t="s">
        <v>3083</v>
      </c>
      <c r="E3885" s="236"/>
      <c r="F3885" s="243" t="s">
        <v>13</v>
      </c>
      <c r="G3885" s="274" t="str">
        <f t="shared" si="66"/>
        <v/>
      </c>
      <c r="H3885" s="275"/>
      <c r="I3885" s="276"/>
      <c r="J3885" s="19">
        <v>0</v>
      </c>
    </row>
    <row r="3886" spans="1:10" ht="15.75" hidden="1" thickBot="1" x14ac:dyDescent="0.3">
      <c r="A3886" s="277"/>
      <c r="B3886" s="278"/>
      <c r="C3886" s="279"/>
      <c r="D3886" s="279"/>
      <c r="E3886" s="238"/>
      <c r="F3886" s="244" t="s">
        <v>13</v>
      </c>
      <c r="G3886" s="48" t="str">
        <f t="shared" si="66"/>
        <v/>
      </c>
      <c r="H3886" s="49"/>
      <c r="I3886" s="50"/>
      <c r="J3886" s="19">
        <v>0</v>
      </c>
    </row>
    <row r="3887" spans="1:10" ht="15.75" hidden="1" thickBot="1" x14ac:dyDescent="0.3">
      <c r="A3887" s="277"/>
      <c r="B3887" s="278"/>
      <c r="C3887" s="280" t="s">
        <v>6598</v>
      </c>
      <c r="D3887" s="280" t="s">
        <v>7296</v>
      </c>
      <c r="E3887" s="234">
        <v>0.67959999999999998</v>
      </c>
      <c r="F3887" s="244">
        <v>3238.8539999999998</v>
      </c>
      <c r="G3887" s="48">
        <f t="shared" si="66"/>
        <v>2201.1251783999996</v>
      </c>
      <c r="H3887" s="26">
        <f>SUM(G3887:G3890)</f>
        <v>2201.1251783999996</v>
      </c>
      <c r="I3887" s="27"/>
      <c r="J3887" s="19">
        <v>0</v>
      </c>
    </row>
    <row r="3888" spans="1:10" ht="15.75" hidden="1" thickBot="1" x14ac:dyDescent="0.3">
      <c r="A3888" s="277"/>
      <c r="B3888" s="278"/>
      <c r="C3888" s="280"/>
      <c r="D3888" s="280"/>
      <c r="E3888" s="234"/>
      <c r="F3888" s="244" t="s">
        <v>13</v>
      </c>
      <c r="G3888" s="48" t="str">
        <f t="shared" si="66"/>
        <v/>
      </c>
      <c r="H3888" s="49"/>
      <c r="I3888" s="50"/>
      <c r="J3888" s="19">
        <v>0</v>
      </c>
    </row>
    <row r="3889" spans="1:10" ht="26.25" hidden="1" thickBot="1" x14ac:dyDescent="0.3">
      <c r="A3889" s="277"/>
      <c r="B3889" s="278"/>
      <c r="C3889" s="289" t="s">
        <v>668</v>
      </c>
      <c r="D3889" s="280"/>
      <c r="E3889" s="234"/>
      <c r="F3889" s="244" t="s">
        <v>13</v>
      </c>
      <c r="G3889" s="48" t="str">
        <f t="shared" si="66"/>
        <v/>
      </c>
      <c r="H3889" s="49"/>
      <c r="I3889" s="50"/>
      <c r="J3889" s="19">
        <v>0</v>
      </c>
    </row>
    <row r="3890" spans="1:10" ht="15.75" hidden="1" thickBot="1" x14ac:dyDescent="0.3">
      <c r="A3890" s="282"/>
      <c r="B3890" s="283"/>
      <c r="C3890" s="284"/>
      <c r="D3890" s="284"/>
      <c r="E3890" s="241"/>
      <c r="F3890" s="245" t="s">
        <v>13</v>
      </c>
      <c r="G3890" s="53" t="str">
        <f t="shared" si="66"/>
        <v/>
      </c>
      <c r="H3890" s="54"/>
      <c r="I3890" s="50"/>
      <c r="J3890" s="19">
        <v>0</v>
      </c>
    </row>
    <row r="3891" spans="1:10" ht="15.75" hidden="1" thickBot="1" x14ac:dyDescent="0.3">
      <c r="A3891" s="270" t="s">
        <v>950</v>
      </c>
      <c r="B3891" s="271" t="s">
        <v>3293</v>
      </c>
      <c r="C3891" s="272"/>
      <c r="D3891" s="273" t="s">
        <v>3083</v>
      </c>
      <c r="E3891" s="236"/>
      <c r="F3891" s="243" t="s">
        <v>13</v>
      </c>
      <c r="G3891" s="274" t="str">
        <f t="shared" si="66"/>
        <v/>
      </c>
      <c r="H3891" s="275"/>
      <c r="I3891" s="276"/>
      <c r="J3891" s="19">
        <v>0</v>
      </c>
    </row>
    <row r="3892" spans="1:10" ht="15.75" hidden="1" thickBot="1" x14ac:dyDescent="0.3">
      <c r="A3892" s="277"/>
      <c r="B3892" s="278"/>
      <c r="C3892" s="279"/>
      <c r="D3892" s="279"/>
      <c r="E3892" s="238"/>
      <c r="F3892" s="244" t="s">
        <v>13</v>
      </c>
      <c r="G3892" s="48" t="str">
        <f t="shared" si="66"/>
        <v/>
      </c>
      <c r="H3892" s="49"/>
      <c r="I3892" s="50"/>
      <c r="J3892" s="19">
        <v>0</v>
      </c>
    </row>
    <row r="3893" spans="1:10" ht="15.75" hidden="1" thickBot="1" x14ac:dyDescent="0.3">
      <c r="A3893" s="277"/>
      <c r="B3893" s="278"/>
      <c r="C3893" s="280" t="s">
        <v>6598</v>
      </c>
      <c r="D3893" s="280" t="s">
        <v>7296</v>
      </c>
      <c r="E3893" s="234">
        <v>0.67959999999999998</v>
      </c>
      <c r="F3893" s="244">
        <v>3238.8539999999998</v>
      </c>
      <c r="G3893" s="48">
        <f t="shared" si="66"/>
        <v>2201.1251783999996</v>
      </c>
      <c r="H3893" s="26">
        <f>SUM(G3893:G3896)</f>
        <v>2201.1251783999996</v>
      </c>
      <c r="I3893" s="27"/>
      <c r="J3893" s="19">
        <v>0</v>
      </c>
    </row>
    <row r="3894" spans="1:10" ht="15.75" hidden="1" thickBot="1" x14ac:dyDescent="0.3">
      <c r="A3894" s="277"/>
      <c r="B3894" s="278"/>
      <c r="C3894" s="280"/>
      <c r="D3894" s="280"/>
      <c r="E3894" s="234"/>
      <c r="F3894" s="244" t="s">
        <v>13</v>
      </c>
      <c r="G3894" s="48" t="str">
        <f t="shared" si="66"/>
        <v/>
      </c>
      <c r="H3894" s="49"/>
      <c r="I3894" s="50"/>
      <c r="J3894" s="19">
        <v>0</v>
      </c>
    </row>
    <row r="3895" spans="1:10" ht="26.25" hidden="1" thickBot="1" x14ac:dyDescent="0.3">
      <c r="A3895" s="277"/>
      <c r="B3895" s="278"/>
      <c r="C3895" s="289" t="s">
        <v>668</v>
      </c>
      <c r="D3895" s="280"/>
      <c r="E3895" s="234"/>
      <c r="F3895" s="244" t="s">
        <v>13</v>
      </c>
      <c r="G3895" s="48" t="str">
        <f t="shared" si="66"/>
        <v/>
      </c>
      <c r="H3895" s="49"/>
      <c r="I3895" s="50"/>
      <c r="J3895" s="19">
        <v>0</v>
      </c>
    </row>
    <row r="3896" spans="1:10" ht="15.75" hidden="1" thickBot="1" x14ac:dyDescent="0.3">
      <c r="A3896" s="282"/>
      <c r="B3896" s="283"/>
      <c r="C3896" s="284"/>
      <c r="D3896" s="284"/>
      <c r="E3896" s="241"/>
      <c r="F3896" s="245" t="s">
        <v>13</v>
      </c>
      <c r="G3896" s="53" t="str">
        <f t="shared" si="66"/>
        <v/>
      </c>
      <c r="H3896" s="54"/>
      <c r="I3896" s="50"/>
      <c r="J3896" s="19">
        <v>0</v>
      </c>
    </row>
    <row r="3897" spans="1:10" ht="15.75" hidden="1" thickBot="1" x14ac:dyDescent="0.3">
      <c r="A3897" s="270" t="s">
        <v>951</v>
      </c>
      <c r="B3897" s="271" t="s">
        <v>3294</v>
      </c>
      <c r="C3897" s="272"/>
      <c r="D3897" s="273" t="s">
        <v>3083</v>
      </c>
      <c r="E3897" s="236"/>
      <c r="F3897" s="243" t="s">
        <v>13</v>
      </c>
      <c r="G3897" s="274" t="str">
        <f t="shared" si="66"/>
        <v/>
      </c>
      <c r="H3897" s="275"/>
      <c r="I3897" s="276"/>
      <c r="J3897" s="19">
        <v>0</v>
      </c>
    </row>
    <row r="3898" spans="1:10" ht="15.75" hidden="1" thickBot="1" x14ac:dyDescent="0.3">
      <c r="A3898" s="277"/>
      <c r="B3898" s="278"/>
      <c r="C3898" s="279"/>
      <c r="D3898" s="279"/>
      <c r="E3898" s="238"/>
      <c r="F3898" s="244" t="s">
        <v>13</v>
      </c>
      <c r="G3898" s="48" t="str">
        <f t="shared" si="66"/>
        <v/>
      </c>
      <c r="H3898" s="49"/>
      <c r="I3898" s="50"/>
      <c r="J3898" s="19">
        <v>0</v>
      </c>
    </row>
    <row r="3899" spans="1:10" ht="15.75" hidden="1" thickBot="1" x14ac:dyDescent="0.3">
      <c r="A3899" s="277"/>
      <c r="B3899" s="278"/>
      <c r="C3899" s="280" t="s">
        <v>6598</v>
      </c>
      <c r="D3899" s="280" t="s">
        <v>7296</v>
      </c>
      <c r="E3899" s="234">
        <v>0.67959999999999998</v>
      </c>
      <c r="F3899" s="244">
        <v>3238.8539999999998</v>
      </c>
      <c r="G3899" s="48">
        <f t="shared" si="66"/>
        <v>2201.1251783999996</v>
      </c>
      <c r="H3899" s="26">
        <f>SUM(G3899:G3902)</f>
        <v>2201.1251783999996</v>
      </c>
      <c r="I3899" s="27"/>
      <c r="J3899" s="19">
        <v>0</v>
      </c>
    </row>
    <row r="3900" spans="1:10" ht="15.75" hidden="1" thickBot="1" x14ac:dyDescent="0.3">
      <c r="A3900" s="277"/>
      <c r="B3900" s="278"/>
      <c r="C3900" s="280"/>
      <c r="D3900" s="280"/>
      <c r="E3900" s="234"/>
      <c r="F3900" s="244" t="s">
        <v>13</v>
      </c>
      <c r="G3900" s="48" t="str">
        <f t="shared" si="66"/>
        <v/>
      </c>
      <c r="H3900" s="49"/>
      <c r="I3900" s="50"/>
      <c r="J3900" s="19">
        <v>0</v>
      </c>
    </row>
    <row r="3901" spans="1:10" ht="26.25" hidden="1" thickBot="1" x14ac:dyDescent="0.3">
      <c r="A3901" s="277"/>
      <c r="B3901" s="278"/>
      <c r="C3901" s="289" t="s">
        <v>668</v>
      </c>
      <c r="D3901" s="280"/>
      <c r="E3901" s="234"/>
      <c r="F3901" s="244" t="s">
        <v>13</v>
      </c>
      <c r="G3901" s="48" t="str">
        <f t="shared" si="66"/>
        <v/>
      </c>
      <c r="H3901" s="49"/>
      <c r="I3901" s="50"/>
      <c r="J3901" s="19">
        <v>0</v>
      </c>
    </row>
    <row r="3902" spans="1:10" ht="15.75" hidden="1" thickBot="1" x14ac:dyDescent="0.3">
      <c r="A3902" s="282"/>
      <c r="B3902" s="283"/>
      <c r="C3902" s="284"/>
      <c r="D3902" s="284"/>
      <c r="E3902" s="241"/>
      <c r="F3902" s="245" t="s">
        <v>13</v>
      </c>
      <c r="G3902" s="53" t="str">
        <f t="shared" si="66"/>
        <v/>
      </c>
      <c r="H3902" s="54"/>
      <c r="I3902" s="50"/>
      <c r="J3902" s="19">
        <v>0</v>
      </c>
    </row>
    <row r="3903" spans="1:10" ht="15.75" hidden="1" thickBot="1" x14ac:dyDescent="0.3">
      <c r="A3903" s="270" t="s">
        <v>952</v>
      </c>
      <c r="B3903" s="271" t="s">
        <v>3295</v>
      </c>
      <c r="C3903" s="272"/>
      <c r="D3903" s="273" t="s">
        <v>3083</v>
      </c>
      <c r="E3903" s="236"/>
      <c r="F3903" s="243" t="s">
        <v>13</v>
      </c>
      <c r="G3903" s="274" t="str">
        <f t="shared" si="66"/>
        <v/>
      </c>
      <c r="H3903" s="275"/>
      <c r="I3903" s="276"/>
      <c r="J3903" s="19">
        <v>0</v>
      </c>
    </row>
    <row r="3904" spans="1:10" ht="15.75" hidden="1" thickBot="1" x14ac:dyDescent="0.3">
      <c r="A3904" s="277"/>
      <c r="B3904" s="278"/>
      <c r="C3904" s="279"/>
      <c r="D3904" s="279"/>
      <c r="E3904" s="238"/>
      <c r="F3904" s="244" t="s">
        <v>13</v>
      </c>
      <c r="G3904" s="48" t="str">
        <f t="shared" si="66"/>
        <v/>
      </c>
      <c r="H3904" s="49"/>
      <c r="I3904" s="50"/>
      <c r="J3904" s="19">
        <v>0</v>
      </c>
    </row>
    <row r="3905" spans="1:10" ht="26.25" hidden="1" thickBot="1" x14ac:dyDescent="0.3">
      <c r="A3905" s="277"/>
      <c r="B3905" s="278"/>
      <c r="C3905" s="280" t="s">
        <v>6075</v>
      </c>
      <c r="D3905" s="280" t="s">
        <v>7296</v>
      </c>
      <c r="E3905" s="234">
        <v>0.67959999999999998</v>
      </c>
      <c r="F3905" s="244">
        <v>8853.0214999999989</v>
      </c>
      <c r="G3905" s="48">
        <f t="shared" si="66"/>
        <v>6016.5134113999993</v>
      </c>
      <c r="H3905" s="26">
        <f>SUM(G3905:G3908)</f>
        <v>6016.5134113999993</v>
      </c>
      <c r="I3905" s="27"/>
      <c r="J3905" s="19">
        <v>0</v>
      </c>
    </row>
    <row r="3906" spans="1:10" ht="15.75" hidden="1" thickBot="1" x14ac:dyDescent="0.3">
      <c r="A3906" s="277"/>
      <c r="B3906" s="278"/>
      <c r="C3906" s="280"/>
      <c r="D3906" s="280"/>
      <c r="E3906" s="234"/>
      <c r="F3906" s="244" t="s">
        <v>13</v>
      </c>
      <c r="G3906" s="48" t="str">
        <f t="shared" si="66"/>
        <v/>
      </c>
      <c r="H3906" s="49"/>
      <c r="I3906" s="50"/>
      <c r="J3906" s="19">
        <v>0</v>
      </c>
    </row>
    <row r="3907" spans="1:10" ht="26.25" hidden="1" thickBot="1" x14ac:dyDescent="0.3">
      <c r="A3907" s="277"/>
      <c r="B3907" s="278"/>
      <c r="C3907" s="289" t="s">
        <v>668</v>
      </c>
      <c r="D3907" s="280"/>
      <c r="E3907" s="234"/>
      <c r="F3907" s="244" t="s">
        <v>13</v>
      </c>
      <c r="G3907" s="48" t="str">
        <f t="shared" si="66"/>
        <v/>
      </c>
      <c r="H3907" s="49"/>
      <c r="I3907" s="50"/>
      <c r="J3907" s="19">
        <v>0</v>
      </c>
    </row>
    <row r="3908" spans="1:10" ht="15.75" hidden="1" thickBot="1" x14ac:dyDescent="0.3">
      <c r="A3908" s="282"/>
      <c r="B3908" s="283"/>
      <c r="C3908" s="284"/>
      <c r="D3908" s="284"/>
      <c r="E3908" s="241"/>
      <c r="F3908" s="245" t="s">
        <v>13</v>
      </c>
      <c r="G3908" s="53" t="str">
        <f t="shared" si="66"/>
        <v/>
      </c>
      <c r="H3908" s="54"/>
      <c r="I3908" s="50"/>
      <c r="J3908" s="19">
        <v>0</v>
      </c>
    </row>
    <row r="3909" spans="1:10" ht="15.75" hidden="1" thickBot="1" x14ac:dyDescent="0.3">
      <c r="A3909" s="270" t="s">
        <v>953</v>
      </c>
      <c r="B3909" s="271" t="s">
        <v>3296</v>
      </c>
      <c r="C3909" s="272"/>
      <c r="D3909" s="273" t="s">
        <v>3297</v>
      </c>
      <c r="E3909" s="236"/>
      <c r="F3909" s="243" t="s">
        <v>13</v>
      </c>
      <c r="G3909" s="274" t="str">
        <f t="shared" si="66"/>
        <v/>
      </c>
      <c r="H3909" s="275"/>
      <c r="I3909" s="276"/>
      <c r="J3909" s="19">
        <v>0</v>
      </c>
    </row>
    <row r="3910" spans="1:10" ht="15.75" hidden="1" thickBot="1" x14ac:dyDescent="0.3">
      <c r="A3910" s="288"/>
      <c r="B3910" s="278"/>
      <c r="C3910" s="279"/>
      <c r="D3910" s="279"/>
      <c r="E3910" s="238"/>
      <c r="F3910" s="244" t="s">
        <v>13</v>
      </c>
      <c r="G3910" s="48" t="str">
        <f t="shared" si="66"/>
        <v/>
      </c>
      <c r="H3910" s="49"/>
      <c r="I3910" s="50"/>
      <c r="J3910" s="19">
        <v>0</v>
      </c>
    </row>
    <row r="3911" spans="1:10" ht="15.75" hidden="1" thickBot="1" x14ac:dyDescent="0.3">
      <c r="A3911" s="288"/>
      <c r="B3911" s="278"/>
      <c r="C3911" s="280" t="s">
        <v>6377</v>
      </c>
      <c r="D3911" s="280" t="s">
        <v>6039</v>
      </c>
      <c r="E3911" s="234">
        <v>0.01</v>
      </c>
      <c r="F3911" s="244">
        <v>28.575999999999997</v>
      </c>
      <c r="G3911" s="48">
        <f t="shared" si="66"/>
        <v>0.28575999999999996</v>
      </c>
      <c r="H3911" s="26">
        <f>SUM(G3911:G3912)</f>
        <v>0.28575999999999996</v>
      </c>
      <c r="I3911" s="27"/>
      <c r="J3911" s="19">
        <v>0</v>
      </c>
    </row>
    <row r="3912" spans="1:10" ht="15.75" hidden="1" thickBot="1" x14ac:dyDescent="0.3">
      <c r="A3912" s="288"/>
      <c r="B3912" s="278"/>
      <c r="C3912" s="280" t="s">
        <v>954</v>
      </c>
      <c r="D3912" s="280" t="s">
        <v>87</v>
      </c>
      <c r="E3912" s="234">
        <v>0.02</v>
      </c>
      <c r="F3912" s="244" t="s">
        <v>13</v>
      </c>
      <c r="G3912" s="48" t="str">
        <f t="shared" si="66"/>
        <v/>
      </c>
      <c r="H3912" s="49"/>
      <c r="I3912" s="50"/>
      <c r="J3912" s="19">
        <v>0</v>
      </c>
    </row>
    <row r="3913" spans="1:10" ht="15.75" hidden="1" thickBot="1" x14ac:dyDescent="0.3">
      <c r="A3913" s="290"/>
      <c r="B3913" s="283"/>
      <c r="C3913" s="284"/>
      <c r="D3913" s="284"/>
      <c r="E3913" s="241"/>
      <c r="F3913" s="245" t="s">
        <v>13</v>
      </c>
      <c r="G3913" s="53" t="str">
        <f t="shared" si="66"/>
        <v/>
      </c>
      <c r="H3913" s="54"/>
      <c r="I3913" s="50"/>
      <c r="J3913" s="19">
        <v>0</v>
      </c>
    </row>
    <row r="3914" spans="1:10" ht="15.75" hidden="1" thickBot="1" x14ac:dyDescent="0.3">
      <c r="A3914" s="270" t="s">
        <v>955</v>
      </c>
      <c r="B3914" s="271" t="s">
        <v>3298</v>
      </c>
      <c r="C3914" s="272"/>
      <c r="D3914" s="273" t="s">
        <v>106</v>
      </c>
      <c r="E3914" s="236"/>
      <c r="F3914" s="243" t="s">
        <v>13</v>
      </c>
      <c r="G3914" s="274" t="str">
        <f t="shared" si="66"/>
        <v/>
      </c>
      <c r="H3914" s="275"/>
      <c r="I3914" s="276"/>
      <c r="J3914" s="19">
        <v>0</v>
      </c>
    </row>
    <row r="3915" spans="1:10" ht="15.75" hidden="1" thickBot="1" x14ac:dyDescent="0.3">
      <c r="A3915" s="288"/>
      <c r="B3915" s="278"/>
      <c r="C3915" s="279"/>
      <c r="D3915" s="279"/>
      <c r="E3915" s="238"/>
      <c r="F3915" s="244" t="s">
        <v>13</v>
      </c>
      <c r="G3915" s="48" t="str">
        <f t="shared" si="66"/>
        <v/>
      </c>
      <c r="H3915" s="49"/>
      <c r="I3915" s="50"/>
      <c r="J3915" s="19">
        <v>0</v>
      </c>
    </row>
    <row r="3916" spans="1:10" ht="15.75" hidden="1" thickBot="1" x14ac:dyDescent="0.3">
      <c r="A3916" s="288"/>
      <c r="B3916" s="278"/>
      <c r="C3916" s="280" t="s">
        <v>6301</v>
      </c>
      <c r="D3916" s="280" t="s">
        <v>6039</v>
      </c>
      <c r="E3916" s="234">
        <v>0.5</v>
      </c>
      <c r="F3916" s="244">
        <v>28.6995</v>
      </c>
      <c r="G3916" s="48">
        <f t="shared" si="66"/>
        <v>14.34975</v>
      </c>
      <c r="H3916" s="26">
        <f>SUM(G3916:G3922)</f>
        <v>43.204411617622497</v>
      </c>
      <c r="I3916" s="27"/>
      <c r="J3916" s="19">
        <v>0</v>
      </c>
    </row>
    <row r="3917" spans="1:10" ht="15.75" hidden="1" thickBot="1" x14ac:dyDescent="0.3">
      <c r="A3917" s="288"/>
      <c r="B3917" s="278"/>
      <c r="C3917" s="280" t="s">
        <v>6143</v>
      </c>
      <c r="D3917" s="280" t="s">
        <v>6039</v>
      </c>
      <c r="E3917" s="234">
        <v>0.51</v>
      </c>
      <c r="F3917" s="244">
        <v>22.097000000000001</v>
      </c>
      <c r="G3917" s="48">
        <f t="shared" si="66"/>
        <v>11.26947</v>
      </c>
      <c r="H3917" s="49"/>
      <c r="I3917" s="50"/>
      <c r="J3917" s="19">
        <v>0</v>
      </c>
    </row>
    <row r="3918" spans="1:10" ht="39" hidden="1" thickBot="1" x14ac:dyDescent="0.3">
      <c r="A3918" s="288"/>
      <c r="B3918" s="278"/>
      <c r="C3918" s="280" t="s">
        <v>6232</v>
      </c>
      <c r="D3918" s="280" t="s">
        <v>6131</v>
      </c>
      <c r="E3918" s="234">
        <v>3.0999999999999999E-3</v>
      </c>
      <c r="F3918" s="244">
        <v>768.58616697499997</v>
      </c>
      <c r="G3918" s="48">
        <f t="shared" si="66"/>
        <v>2.3826171176224999</v>
      </c>
      <c r="H3918" s="49"/>
      <c r="I3918" s="50"/>
      <c r="J3918" s="19">
        <v>0</v>
      </c>
    </row>
    <row r="3919" spans="1:10" ht="15.75" hidden="1" thickBot="1" x14ac:dyDescent="0.3">
      <c r="A3919" s="288"/>
      <c r="B3919" s="278"/>
      <c r="C3919" s="280" t="s">
        <v>956</v>
      </c>
      <c r="D3919" s="292" t="s">
        <v>106</v>
      </c>
      <c r="E3919" s="234">
        <v>1</v>
      </c>
      <c r="F3919" s="244" t="s">
        <v>13</v>
      </c>
      <c r="G3919" s="48" t="str">
        <f t="shared" si="66"/>
        <v/>
      </c>
      <c r="H3919" s="49"/>
      <c r="I3919" s="50"/>
      <c r="J3919" s="19">
        <v>0</v>
      </c>
    </row>
    <row r="3920" spans="1:10" ht="15.75" hidden="1" thickBot="1" x14ac:dyDescent="0.3">
      <c r="A3920" s="288"/>
      <c r="B3920" s="278"/>
      <c r="C3920" s="280" t="s">
        <v>6538</v>
      </c>
      <c r="D3920" s="280" t="s">
        <v>6039</v>
      </c>
      <c r="E3920" s="234">
        <v>8.6999999999999994E-2</v>
      </c>
      <c r="F3920" s="244">
        <v>28.509499999999999</v>
      </c>
      <c r="G3920" s="48">
        <f t="shared" si="66"/>
        <v>2.4803264999999999</v>
      </c>
      <c r="H3920" s="49"/>
      <c r="I3920" s="50"/>
      <c r="J3920" s="19">
        <v>0</v>
      </c>
    </row>
    <row r="3921" spans="1:10" ht="15.75" hidden="1" thickBot="1" x14ac:dyDescent="0.3">
      <c r="A3921" s="288"/>
      <c r="B3921" s="278"/>
      <c r="C3921" s="280" t="s">
        <v>6537</v>
      </c>
      <c r="D3921" s="280" t="s">
        <v>6039</v>
      </c>
      <c r="E3921" s="234">
        <v>6.4000000000000001E-2</v>
      </c>
      <c r="F3921" s="244">
        <v>22.856999999999999</v>
      </c>
      <c r="G3921" s="48">
        <f t="shared" si="66"/>
        <v>1.4628479999999999</v>
      </c>
      <c r="H3921" s="49"/>
      <c r="I3921" s="50"/>
      <c r="J3921" s="19">
        <v>0</v>
      </c>
    </row>
    <row r="3922" spans="1:10" ht="15.75" hidden="1" thickBot="1" x14ac:dyDescent="0.3">
      <c r="A3922" s="288"/>
      <c r="B3922" s="278"/>
      <c r="C3922" s="280" t="s">
        <v>6435</v>
      </c>
      <c r="D3922" s="280" t="s">
        <v>83</v>
      </c>
      <c r="E3922" s="234">
        <v>0.4</v>
      </c>
      <c r="F3922" s="244">
        <v>28.148499999999999</v>
      </c>
      <c r="G3922" s="48">
        <f t="shared" si="66"/>
        <v>11.259399999999999</v>
      </c>
      <c r="H3922" s="49"/>
      <c r="I3922" s="50"/>
      <c r="J3922" s="19">
        <v>0</v>
      </c>
    </row>
    <row r="3923" spans="1:10" ht="15.75" hidden="1" thickBot="1" x14ac:dyDescent="0.3">
      <c r="A3923" s="288"/>
      <c r="B3923" s="278"/>
      <c r="C3923" s="280"/>
      <c r="D3923" s="292"/>
      <c r="E3923" s="234"/>
      <c r="F3923" s="244" t="s">
        <v>13</v>
      </c>
      <c r="G3923" s="48" t="str">
        <f t="shared" si="66"/>
        <v/>
      </c>
      <c r="H3923" s="49"/>
      <c r="I3923" s="50"/>
      <c r="J3923" s="19">
        <v>0</v>
      </c>
    </row>
    <row r="3924" spans="1:10" ht="15.75" hidden="1" thickBot="1" x14ac:dyDescent="0.3">
      <c r="A3924" s="288"/>
      <c r="B3924" s="278"/>
      <c r="C3924" s="294" t="s">
        <v>957</v>
      </c>
      <c r="D3924" s="292"/>
      <c r="E3924" s="234"/>
      <c r="F3924" s="244" t="s">
        <v>13</v>
      </c>
      <c r="G3924" s="48" t="str">
        <f t="shared" si="66"/>
        <v/>
      </c>
      <c r="H3924" s="49"/>
      <c r="I3924" s="50"/>
      <c r="J3924" s="19">
        <v>0</v>
      </c>
    </row>
    <row r="3925" spans="1:10" ht="15.75" hidden="1" thickBot="1" x14ac:dyDescent="0.3">
      <c r="A3925" s="290"/>
      <c r="B3925" s="283"/>
      <c r="C3925" s="284"/>
      <c r="D3925" s="284"/>
      <c r="E3925" s="241"/>
      <c r="F3925" s="245" t="s">
        <v>13</v>
      </c>
      <c r="G3925" s="53" t="str">
        <f t="shared" si="66"/>
        <v/>
      </c>
      <c r="H3925" s="54"/>
      <c r="I3925" s="50"/>
      <c r="J3925" s="19">
        <v>0</v>
      </c>
    </row>
    <row r="3926" spans="1:10" ht="15.75" hidden="1" thickBot="1" x14ac:dyDescent="0.3">
      <c r="A3926" s="270" t="s">
        <v>958</v>
      </c>
      <c r="B3926" s="271" t="s">
        <v>3299</v>
      </c>
      <c r="C3926" s="272"/>
      <c r="D3926" s="273" t="s">
        <v>68</v>
      </c>
      <c r="E3926" s="236"/>
      <c r="F3926" s="243" t="s">
        <v>13</v>
      </c>
      <c r="G3926" s="274" t="str">
        <f t="shared" si="66"/>
        <v/>
      </c>
      <c r="H3926" s="275"/>
      <c r="I3926" s="276"/>
      <c r="J3926" s="19">
        <v>0</v>
      </c>
    </row>
    <row r="3927" spans="1:10" ht="15.75" hidden="1" thickBot="1" x14ac:dyDescent="0.3">
      <c r="A3927" s="288"/>
      <c r="B3927" s="278"/>
      <c r="C3927" s="279"/>
      <c r="D3927" s="279"/>
      <c r="E3927" s="238"/>
      <c r="F3927" s="244" t="s">
        <v>13</v>
      </c>
      <c r="G3927" s="48" t="str">
        <f t="shared" si="66"/>
        <v/>
      </c>
      <c r="H3927" s="49"/>
      <c r="I3927" s="50"/>
      <c r="J3927" s="19">
        <v>0</v>
      </c>
    </row>
    <row r="3928" spans="1:10" ht="15.75" hidden="1" thickBot="1" x14ac:dyDescent="0.3">
      <c r="A3928" s="288"/>
      <c r="B3928" s="278"/>
      <c r="C3928" s="280" t="s">
        <v>6417</v>
      </c>
      <c r="D3928" s="280" t="s">
        <v>1044</v>
      </c>
      <c r="E3928" s="234">
        <v>0.58089999999999997</v>
      </c>
      <c r="F3928" s="244">
        <v>27.777999999999999</v>
      </c>
      <c r="G3928" s="48">
        <f t="shared" si="66"/>
        <v>16.1362402</v>
      </c>
      <c r="H3928" s="26">
        <f>SUM(G3928:G3934)</f>
        <v>139.92475329999999</v>
      </c>
      <c r="I3928" s="27"/>
      <c r="J3928" s="19">
        <v>0</v>
      </c>
    </row>
    <row r="3929" spans="1:10" ht="39" hidden="1" thickBot="1" x14ac:dyDescent="0.3">
      <c r="A3929" s="288"/>
      <c r="B3929" s="278"/>
      <c r="C3929" s="280" t="s">
        <v>6418</v>
      </c>
      <c r="D3929" s="280" t="s">
        <v>83</v>
      </c>
      <c r="E3929" s="234">
        <v>6.6666999999999996</v>
      </c>
      <c r="F3929" s="244">
        <v>1.159</v>
      </c>
      <c r="G3929" s="48">
        <f t="shared" si="66"/>
        <v>7.7267052999999999</v>
      </c>
      <c r="H3929" s="49"/>
      <c r="I3929" s="50"/>
      <c r="J3929" s="19">
        <v>0</v>
      </c>
    </row>
    <row r="3930" spans="1:10" ht="26.25" hidden="1" thickBot="1" x14ac:dyDescent="0.3">
      <c r="A3930" s="288"/>
      <c r="B3930" s="278"/>
      <c r="C3930" s="280" t="s">
        <v>959</v>
      </c>
      <c r="D3930" s="280" t="s">
        <v>162</v>
      </c>
      <c r="E3930" s="234">
        <v>1.1167</v>
      </c>
      <c r="F3930" s="244" t="s">
        <v>13</v>
      </c>
      <c r="G3930" s="48" t="str">
        <f t="shared" si="66"/>
        <v/>
      </c>
      <c r="H3930" s="49"/>
      <c r="I3930" s="50"/>
      <c r="J3930" s="19">
        <v>0</v>
      </c>
    </row>
    <row r="3931" spans="1:10" ht="15.75" hidden="1" thickBot="1" x14ac:dyDescent="0.3">
      <c r="A3931" s="288"/>
      <c r="B3931" s="278"/>
      <c r="C3931" s="280" t="s">
        <v>6419</v>
      </c>
      <c r="D3931" s="280" t="s">
        <v>1044</v>
      </c>
      <c r="E3931" s="234">
        <v>2.3400000000000001E-2</v>
      </c>
      <c r="F3931" s="244">
        <v>71.667999999999992</v>
      </c>
      <c r="G3931" s="48">
        <f t="shared" si="66"/>
        <v>1.6770311999999998</v>
      </c>
      <c r="H3931" s="49"/>
      <c r="I3931" s="50"/>
      <c r="J3931" s="19">
        <v>0</v>
      </c>
    </row>
    <row r="3932" spans="1:10" ht="26.25" hidden="1" thickBot="1" x14ac:dyDescent="0.3">
      <c r="A3932" s="288"/>
      <c r="B3932" s="278"/>
      <c r="C3932" s="280" t="s">
        <v>6420</v>
      </c>
      <c r="D3932" s="280" t="s">
        <v>83</v>
      </c>
      <c r="E3932" s="234">
        <v>2.2222</v>
      </c>
      <c r="F3932" s="244">
        <v>19.256499999999999</v>
      </c>
      <c r="G3932" s="48">
        <f t="shared" si="66"/>
        <v>42.791794299999999</v>
      </c>
      <c r="H3932" s="49"/>
      <c r="I3932" s="50"/>
      <c r="J3932" s="19">
        <v>0</v>
      </c>
    </row>
    <row r="3933" spans="1:10" ht="15.75" hidden="1" thickBot="1" x14ac:dyDescent="0.3">
      <c r="A3933" s="288"/>
      <c r="B3933" s="278"/>
      <c r="C3933" s="280" t="s">
        <v>6377</v>
      </c>
      <c r="D3933" s="280" t="s">
        <v>6039</v>
      </c>
      <c r="E3933" s="234">
        <v>1.6604000000000001</v>
      </c>
      <c r="F3933" s="244">
        <v>28.575999999999997</v>
      </c>
      <c r="G3933" s="48">
        <f t="shared" si="66"/>
        <v>47.447590399999996</v>
      </c>
      <c r="H3933" s="49"/>
      <c r="I3933" s="50"/>
      <c r="J3933" s="19">
        <v>0</v>
      </c>
    </row>
    <row r="3934" spans="1:10" ht="15.75" hidden="1" thickBot="1" x14ac:dyDescent="0.3">
      <c r="A3934" s="288"/>
      <c r="B3934" s="278"/>
      <c r="C3934" s="280" t="s">
        <v>6143</v>
      </c>
      <c r="D3934" s="280" t="s">
        <v>6039</v>
      </c>
      <c r="E3934" s="234">
        <v>1.0927</v>
      </c>
      <c r="F3934" s="244">
        <v>22.097000000000001</v>
      </c>
      <c r="G3934" s="48">
        <f t="shared" si="66"/>
        <v>24.1453919</v>
      </c>
      <c r="H3934" s="49"/>
      <c r="I3934" s="50"/>
      <c r="J3934" s="19">
        <v>0</v>
      </c>
    </row>
    <row r="3935" spans="1:10" ht="15.75" hidden="1" thickBot="1" x14ac:dyDescent="0.3">
      <c r="A3935" s="290"/>
      <c r="B3935" s="283"/>
      <c r="C3935" s="284"/>
      <c r="D3935" s="284"/>
      <c r="E3935" s="241"/>
      <c r="F3935" s="245" t="s">
        <v>13</v>
      </c>
      <c r="G3935" s="53" t="str">
        <f t="shared" si="66"/>
        <v/>
      </c>
      <c r="H3935" s="54"/>
      <c r="I3935" s="50"/>
      <c r="J3935" s="19">
        <v>0</v>
      </c>
    </row>
    <row r="3936" spans="1:10" ht="15.75" hidden="1" thickBot="1" x14ac:dyDescent="0.3">
      <c r="A3936" s="270" t="s">
        <v>960</v>
      </c>
      <c r="B3936" s="271" t="s">
        <v>3300</v>
      </c>
      <c r="C3936" s="272"/>
      <c r="D3936" s="273" t="s">
        <v>68</v>
      </c>
      <c r="E3936" s="236"/>
      <c r="F3936" s="243" t="s">
        <v>13</v>
      </c>
      <c r="G3936" s="274" t="str">
        <f t="shared" si="66"/>
        <v/>
      </c>
      <c r="H3936" s="275"/>
      <c r="I3936" s="276"/>
      <c r="J3936" s="19">
        <v>0</v>
      </c>
    </row>
    <row r="3937" spans="1:10" ht="15.75" hidden="1" thickBot="1" x14ac:dyDescent="0.3">
      <c r="A3937" s="288"/>
      <c r="B3937" s="278"/>
      <c r="C3937" s="279"/>
      <c r="D3937" s="279"/>
      <c r="E3937" s="238"/>
      <c r="F3937" s="244" t="s">
        <v>13</v>
      </c>
      <c r="G3937" s="48" t="str">
        <f t="shared" si="66"/>
        <v/>
      </c>
      <c r="H3937" s="49"/>
      <c r="I3937" s="50"/>
      <c r="J3937" s="19">
        <v>0</v>
      </c>
    </row>
    <row r="3938" spans="1:10" ht="26.25" hidden="1" thickBot="1" x14ac:dyDescent="0.3">
      <c r="A3938" s="288"/>
      <c r="B3938" s="278"/>
      <c r="C3938" s="280" t="s">
        <v>6356</v>
      </c>
      <c r="D3938" s="280" t="s">
        <v>6370</v>
      </c>
      <c r="E3938" s="234">
        <v>0.88290000000000002</v>
      </c>
      <c r="F3938" s="244">
        <v>42.597999999999999</v>
      </c>
      <c r="G3938" s="48">
        <f t="shared" si="66"/>
        <v>37.609774199999997</v>
      </c>
      <c r="H3938" s="26">
        <f>SUM(G3938:G3943)</f>
        <v>618.1347092499999</v>
      </c>
      <c r="I3938" s="27"/>
      <c r="J3938" s="19">
        <v>0</v>
      </c>
    </row>
    <row r="3939" spans="1:10" ht="39" hidden="1" thickBot="1" x14ac:dyDescent="0.3">
      <c r="A3939" s="288"/>
      <c r="B3939" s="278"/>
      <c r="C3939" s="280" t="s">
        <v>6418</v>
      </c>
      <c r="D3939" s="280" t="s">
        <v>83</v>
      </c>
      <c r="E3939" s="234">
        <v>4.8166000000000002</v>
      </c>
      <c r="F3939" s="244">
        <v>1.159</v>
      </c>
      <c r="G3939" s="48">
        <f t="shared" si="66"/>
        <v>5.5824394000000002</v>
      </c>
      <c r="H3939" s="49"/>
      <c r="I3939" s="50"/>
      <c r="J3939" s="19">
        <v>0</v>
      </c>
    </row>
    <row r="3940" spans="1:10" ht="39" hidden="1" thickBot="1" x14ac:dyDescent="0.3">
      <c r="A3940" s="288"/>
      <c r="B3940" s="278"/>
      <c r="C3940" s="280" t="s">
        <v>6599</v>
      </c>
      <c r="D3940" s="280" t="s">
        <v>1304</v>
      </c>
      <c r="E3940" s="234">
        <v>6.8503999999999996</v>
      </c>
      <c r="F3940" s="244">
        <v>26.4575</v>
      </c>
      <c r="G3940" s="48">
        <f t="shared" si="66"/>
        <v>181.24445799999998</v>
      </c>
      <c r="H3940" s="49"/>
      <c r="I3940" s="50"/>
      <c r="J3940" s="19">
        <v>0</v>
      </c>
    </row>
    <row r="3941" spans="1:10" ht="39" hidden="1" thickBot="1" x14ac:dyDescent="0.3">
      <c r="A3941" s="288"/>
      <c r="B3941" s="278"/>
      <c r="C3941" s="280" t="s">
        <v>6600</v>
      </c>
      <c r="D3941" s="280" t="s">
        <v>83</v>
      </c>
      <c r="E3941" s="234">
        <v>0.54730000000000001</v>
      </c>
      <c r="F3941" s="244">
        <v>691.57150000000001</v>
      </c>
      <c r="G3941" s="48">
        <f t="shared" si="66"/>
        <v>378.49708194999999</v>
      </c>
      <c r="H3941" s="49"/>
      <c r="I3941" s="50"/>
      <c r="J3941" s="19">
        <v>0</v>
      </c>
    </row>
    <row r="3942" spans="1:10" ht="15.75" hidden="1" thickBot="1" x14ac:dyDescent="0.3">
      <c r="A3942" s="288"/>
      <c r="B3942" s="278"/>
      <c r="C3942" s="280" t="s">
        <v>6301</v>
      </c>
      <c r="D3942" s="280" t="s">
        <v>6039</v>
      </c>
      <c r="E3942" s="234">
        <v>0.3826</v>
      </c>
      <c r="F3942" s="244">
        <v>28.6995</v>
      </c>
      <c r="G3942" s="48">
        <f t="shared" si="66"/>
        <v>10.980428700000001</v>
      </c>
      <c r="H3942" s="49"/>
      <c r="I3942" s="50"/>
      <c r="J3942" s="19">
        <v>0</v>
      </c>
    </row>
    <row r="3943" spans="1:10" ht="15.75" hidden="1" thickBot="1" x14ac:dyDescent="0.3">
      <c r="A3943" s="288"/>
      <c r="B3943" s="278"/>
      <c r="C3943" s="280" t="s">
        <v>6143</v>
      </c>
      <c r="D3943" s="280" t="s">
        <v>6039</v>
      </c>
      <c r="E3943" s="234">
        <v>0.191</v>
      </c>
      <c r="F3943" s="244">
        <v>22.097000000000001</v>
      </c>
      <c r="G3943" s="48">
        <f t="shared" ref="G3943:G4006" si="67">IF(ISNUMBER(F3943),E3943*F3943,"")</f>
        <v>4.2205270000000006</v>
      </c>
      <c r="H3943" s="49"/>
      <c r="I3943" s="50"/>
      <c r="J3943" s="19">
        <v>0</v>
      </c>
    </row>
    <row r="3944" spans="1:10" ht="15.75" hidden="1" thickBot="1" x14ac:dyDescent="0.3">
      <c r="A3944" s="290"/>
      <c r="B3944" s="283"/>
      <c r="C3944" s="284"/>
      <c r="D3944" s="293"/>
      <c r="E3944" s="241"/>
      <c r="F3944" s="245" t="s">
        <v>13</v>
      </c>
      <c r="G3944" s="53" t="str">
        <f t="shared" si="67"/>
        <v/>
      </c>
      <c r="H3944" s="54"/>
      <c r="I3944" s="50"/>
      <c r="J3944" s="19">
        <v>0</v>
      </c>
    </row>
    <row r="3945" spans="1:10" ht="15.75" hidden="1" thickBot="1" x14ac:dyDescent="0.3">
      <c r="A3945" s="270" t="s">
        <v>961</v>
      </c>
      <c r="B3945" s="271" t="s">
        <v>3301</v>
      </c>
      <c r="C3945" s="272"/>
      <c r="D3945" s="273" t="s">
        <v>68</v>
      </c>
      <c r="E3945" s="236"/>
      <c r="F3945" s="243" t="s">
        <v>13</v>
      </c>
      <c r="G3945" s="274" t="str">
        <f t="shared" si="67"/>
        <v/>
      </c>
      <c r="H3945" s="275"/>
      <c r="I3945" s="276"/>
      <c r="J3945" s="19">
        <v>0</v>
      </c>
    </row>
    <row r="3946" spans="1:10" ht="15.75" hidden="1" thickBot="1" x14ac:dyDescent="0.3">
      <c r="A3946" s="288"/>
      <c r="B3946" s="278"/>
      <c r="C3946" s="279"/>
      <c r="D3946" s="279"/>
      <c r="E3946" s="238"/>
      <c r="F3946" s="244" t="s">
        <v>13</v>
      </c>
      <c r="G3946" s="48" t="str">
        <f t="shared" si="67"/>
        <v/>
      </c>
      <c r="H3946" s="49"/>
      <c r="I3946" s="50"/>
      <c r="J3946" s="19">
        <v>0</v>
      </c>
    </row>
    <row r="3947" spans="1:10" ht="39" hidden="1" thickBot="1" x14ac:dyDescent="0.3">
      <c r="A3947" s="288"/>
      <c r="B3947" s="278"/>
      <c r="C3947" s="280" t="s">
        <v>6601</v>
      </c>
      <c r="D3947" s="280" t="s">
        <v>83</v>
      </c>
      <c r="E3947" s="234">
        <v>24.4</v>
      </c>
      <c r="F3947" s="244">
        <v>0.1615</v>
      </c>
      <c r="G3947" s="48">
        <f t="shared" si="67"/>
        <v>3.9405999999999999</v>
      </c>
      <c r="H3947" s="26">
        <f>SUM(G3947:G3951)</f>
        <v>660.55493004999994</v>
      </c>
      <c r="I3947" s="27"/>
      <c r="J3947" s="19">
        <v>0</v>
      </c>
    </row>
    <row r="3948" spans="1:10" ht="39" hidden="1" thickBot="1" x14ac:dyDescent="0.3">
      <c r="A3948" s="288"/>
      <c r="B3948" s="278"/>
      <c r="C3948" s="280" t="s">
        <v>6602</v>
      </c>
      <c r="D3948" s="280" t="s">
        <v>83</v>
      </c>
      <c r="E3948" s="234">
        <v>2.0832999999999999</v>
      </c>
      <c r="F3948" s="244">
        <v>265.77199999999999</v>
      </c>
      <c r="G3948" s="48">
        <f t="shared" si="67"/>
        <v>553.68280759999993</v>
      </c>
      <c r="H3948" s="49"/>
      <c r="I3948" s="50"/>
      <c r="J3948" s="19">
        <v>0</v>
      </c>
    </row>
    <row r="3949" spans="1:10" ht="15.75" hidden="1" thickBot="1" x14ac:dyDescent="0.3">
      <c r="A3949" s="288"/>
      <c r="B3949" s="278"/>
      <c r="C3949" s="280" t="s">
        <v>6435</v>
      </c>
      <c r="D3949" s="280" t="s">
        <v>83</v>
      </c>
      <c r="E3949" s="234">
        <v>1.2466999999999999</v>
      </c>
      <c r="F3949" s="244">
        <v>28.148499999999999</v>
      </c>
      <c r="G3949" s="48">
        <f t="shared" si="67"/>
        <v>35.092734949999993</v>
      </c>
      <c r="H3949" s="49"/>
      <c r="I3949" s="50"/>
      <c r="J3949" s="19">
        <v>0</v>
      </c>
    </row>
    <row r="3950" spans="1:10" ht="15.75" hidden="1" thickBot="1" x14ac:dyDescent="0.3">
      <c r="A3950" s="288"/>
      <c r="B3950" s="278"/>
      <c r="C3950" s="280" t="s">
        <v>6301</v>
      </c>
      <c r="D3950" s="280" t="s">
        <v>6039</v>
      </c>
      <c r="E3950" s="234">
        <v>1.7070000000000001</v>
      </c>
      <c r="F3950" s="244">
        <v>28.6995</v>
      </c>
      <c r="G3950" s="48">
        <f t="shared" si="67"/>
        <v>48.990046500000005</v>
      </c>
      <c r="H3950" s="49"/>
      <c r="I3950" s="50"/>
      <c r="J3950" s="19">
        <v>0</v>
      </c>
    </row>
    <row r="3951" spans="1:10" ht="15.75" hidden="1" thickBot="1" x14ac:dyDescent="0.3">
      <c r="A3951" s="288"/>
      <c r="B3951" s="278"/>
      <c r="C3951" s="280" t="s">
        <v>6143</v>
      </c>
      <c r="D3951" s="280" t="s">
        <v>6039</v>
      </c>
      <c r="E3951" s="234">
        <v>0.85299999999999998</v>
      </c>
      <c r="F3951" s="244">
        <v>22.097000000000001</v>
      </c>
      <c r="G3951" s="48">
        <f t="shared" si="67"/>
        <v>18.848741</v>
      </c>
      <c r="H3951" s="49"/>
      <c r="I3951" s="50"/>
      <c r="J3951" s="19">
        <v>0</v>
      </c>
    </row>
    <row r="3952" spans="1:10" ht="15.75" hidden="1" thickBot="1" x14ac:dyDescent="0.3">
      <c r="A3952" s="290"/>
      <c r="B3952" s="283"/>
      <c r="C3952" s="284"/>
      <c r="D3952" s="293"/>
      <c r="E3952" s="241"/>
      <c r="F3952" s="245" t="s">
        <v>13</v>
      </c>
      <c r="G3952" s="53" t="str">
        <f t="shared" si="67"/>
        <v/>
      </c>
      <c r="H3952" s="54"/>
      <c r="I3952" s="50"/>
      <c r="J3952" s="19">
        <v>0</v>
      </c>
    </row>
    <row r="3953" spans="1:10" ht="15.75" hidden="1" thickBot="1" x14ac:dyDescent="0.3">
      <c r="A3953" s="270" t="s">
        <v>962</v>
      </c>
      <c r="B3953" s="271" t="s">
        <v>3302</v>
      </c>
      <c r="C3953" s="272"/>
      <c r="D3953" s="273" t="s">
        <v>68</v>
      </c>
      <c r="E3953" s="236"/>
      <c r="F3953" s="243" t="s">
        <v>13</v>
      </c>
      <c r="G3953" s="274" t="str">
        <f t="shared" si="67"/>
        <v/>
      </c>
      <c r="H3953" s="275"/>
      <c r="I3953" s="276"/>
      <c r="J3953" s="19">
        <v>0</v>
      </c>
    </row>
    <row r="3954" spans="1:10" ht="15.75" hidden="1" thickBot="1" x14ac:dyDescent="0.3">
      <c r="A3954" s="288"/>
      <c r="B3954" s="278"/>
      <c r="C3954" s="279"/>
      <c r="D3954" s="279"/>
      <c r="E3954" s="238"/>
      <c r="F3954" s="244" t="s">
        <v>13</v>
      </c>
      <c r="G3954" s="48" t="str">
        <f t="shared" si="67"/>
        <v/>
      </c>
      <c r="H3954" s="49"/>
      <c r="I3954" s="50"/>
      <c r="J3954" s="19">
        <v>0</v>
      </c>
    </row>
    <row r="3955" spans="1:10" ht="39" hidden="1" thickBot="1" x14ac:dyDescent="0.3">
      <c r="A3955" s="288"/>
      <c r="B3955" s="278"/>
      <c r="C3955" s="280" t="s">
        <v>6603</v>
      </c>
      <c r="D3955" s="280" t="s">
        <v>162</v>
      </c>
      <c r="E3955" s="234">
        <v>1</v>
      </c>
      <c r="F3955" s="244">
        <v>305.10200000000003</v>
      </c>
      <c r="G3955" s="48">
        <f t="shared" si="67"/>
        <v>305.10200000000003</v>
      </c>
      <c r="H3955" s="26">
        <f>SUM(G3955:G3961)</f>
        <v>364.51895292624999</v>
      </c>
      <c r="I3955" s="27"/>
      <c r="J3955" s="19">
        <v>0</v>
      </c>
    </row>
    <row r="3956" spans="1:10" ht="15.75" hidden="1" thickBot="1" x14ac:dyDescent="0.3">
      <c r="A3956" s="288"/>
      <c r="B3956" s="278"/>
      <c r="C3956" s="280" t="s">
        <v>6301</v>
      </c>
      <c r="D3956" s="280" t="s">
        <v>6039</v>
      </c>
      <c r="E3956" s="234">
        <v>1</v>
      </c>
      <c r="F3956" s="244">
        <v>28.6995</v>
      </c>
      <c r="G3956" s="48">
        <f t="shared" si="67"/>
        <v>28.6995</v>
      </c>
      <c r="H3956" s="49"/>
      <c r="I3956" s="50"/>
      <c r="J3956" s="19">
        <v>0</v>
      </c>
    </row>
    <row r="3957" spans="1:10" ht="15.75" hidden="1" thickBot="1" x14ac:dyDescent="0.3">
      <c r="A3957" s="288"/>
      <c r="B3957" s="278"/>
      <c r="C3957" s="280" t="s">
        <v>6143</v>
      </c>
      <c r="D3957" s="280" t="s">
        <v>6039</v>
      </c>
      <c r="E3957" s="234">
        <v>1.1000000000000001</v>
      </c>
      <c r="F3957" s="244">
        <v>22.097000000000001</v>
      </c>
      <c r="G3957" s="48">
        <f t="shared" si="67"/>
        <v>24.306700000000003</v>
      </c>
      <c r="H3957" s="49"/>
      <c r="I3957" s="50"/>
      <c r="J3957" s="19">
        <v>0</v>
      </c>
    </row>
    <row r="3958" spans="1:10" ht="26.25" hidden="1" thickBot="1" x14ac:dyDescent="0.3">
      <c r="A3958" s="288"/>
      <c r="B3958" s="278"/>
      <c r="C3958" s="280" t="s">
        <v>6195</v>
      </c>
      <c r="D3958" s="280" t="s">
        <v>6131</v>
      </c>
      <c r="E3958" s="234">
        <v>1.2999999999999999E-2</v>
      </c>
      <c r="F3958" s="244">
        <v>199.71849999999998</v>
      </c>
      <c r="G3958" s="48">
        <f t="shared" si="67"/>
        <v>2.5963404999999997</v>
      </c>
      <c r="H3958" s="49"/>
      <c r="I3958" s="50"/>
      <c r="J3958" s="19">
        <v>0</v>
      </c>
    </row>
    <row r="3959" spans="1:10" ht="15.75" hidden="1" thickBot="1" x14ac:dyDescent="0.3">
      <c r="A3959" s="288"/>
      <c r="B3959" s="278"/>
      <c r="C3959" s="280" t="s">
        <v>6196</v>
      </c>
      <c r="D3959" s="280" t="s">
        <v>1044</v>
      </c>
      <c r="E3959" s="234">
        <v>4.58</v>
      </c>
      <c r="F3959" s="244">
        <v>0.64600000000000002</v>
      </c>
      <c r="G3959" s="48">
        <f t="shared" si="67"/>
        <v>2.9586800000000002</v>
      </c>
      <c r="H3959" s="49"/>
      <c r="I3959" s="50"/>
      <c r="J3959" s="19">
        <v>0</v>
      </c>
    </row>
    <row r="3960" spans="1:10" ht="51.75" hidden="1" thickBot="1" x14ac:dyDescent="0.3">
      <c r="A3960" s="288"/>
      <c r="B3960" s="278"/>
      <c r="C3960" s="280" t="s">
        <v>6173</v>
      </c>
      <c r="D3960" s="280" t="s">
        <v>6131</v>
      </c>
      <c r="E3960" s="234">
        <v>1.2999999999999999E-2</v>
      </c>
      <c r="F3960" s="235">
        <v>8.3948032499999989</v>
      </c>
      <c r="G3960" s="22">
        <f t="shared" si="67"/>
        <v>0.10913244224999998</v>
      </c>
      <c r="H3960" s="23"/>
      <c r="I3960" s="20"/>
      <c r="J3960" s="19">
        <v>0</v>
      </c>
    </row>
    <row r="3961" spans="1:10" ht="39" hidden="1" thickBot="1" x14ac:dyDescent="0.3">
      <c r="A3961" s="288"/>
      <c r="B3961" s="278"/>
      <c r="C3961" s="280" t="s">
        <v>6171</v>
      </c>
      <c r="D3961" s="280" t="s">
        <v>6224</v>
      </c>
      <c r="E3961" s="234">
        <v>0.26</v>
      </c>
      <c r="F3961" s="244">
        <v>2.8715383999999999</v>
      </c>
      <c r="G3961" s="48">
        <f t="shared" si="67"/>
        <v>0.74659998400000005</v>
      </c>
      <c r="H3961" s="49"/>
      <c r="I3961" s="50"/>
      <c r="J3961" s="19">
        <v>0</v>
      </c>
    </row>
    <row r="3962" spans="1:10" ht="15.75" hidden="1" thickBot="1" x14ac:dyDescent="0.3">
      <c r="A3962" s="288"/>
      <c r="B3962" s="278"/>
      <c r="C3962" s="291"/>
      <c r="D3962" s="292"/>
      <c r="E3962" s="234"/>
      <c r="F3962" s="244" t="s">
        <v>13</v>
      </c>
      <c r="G3962" s="48" t="str">
        <f t="shared" si="67"/>
        <v/>
      </c>
      <c r="H3962" s="49"/>
      <c r="I3962" s="50"/>
      <c r="J3962" s="19">
        <v>0</v>
      </c>
    </row>
    <row r="3963" spans="1:10" ht="15.75" hidden="1" thickBot="1" x14ac:dyDescent="0.3">
      <c r="A3963" s="288"/>
      <c r="B3963" s="278"/>
      <c r="C3963" s="289" t="s">
        <v>646</v>
      </c>
      <c r="D3963" s="292"/>
      <c r="E3963" s="234"/>
      <c r="F3963" s="244" t="s">
        <v>13</v>
      </c>
      <c r="G3963" s="48" t="str">
        <f t="shared" si="67"/>
        <v/>
      </c>
      <c r="H3963" s="49"/>
      <c r="I3963" s="50"/>
      <c r="J3963" s="19">
        <v>0</v>
      </c>
    </row>
    <row r="3964" spans="1:10" ht="15.75" hidden="1" thickBot="1" x14ac:dyDescent="0.3">
      <c r="A3964" s="290"/>
      <c r="B3964" s="283"/>
      <c r="C3964" s="312"/>
      <c r="D3964" s="293"/>
      <c r="E3964" s="241"/>
      <c r="F3964" s="245" t="s">
        <v>13</v>
      </c>
      <c r="G3964" s="53" t="str">
        <f t="shared" si="67"/>
        <v/>
      </c>
      <c r="H3964" s="54"/>
      <c r="I3964" s="50"/>
      <c r="J3964" s="19">
        <v>0</v>
      </c>
    </row>
    <row r="3965" spans="1:10" ht="15.75" hidden="1" thickBot="1" x14ac:dyDescent="0.3">
      <c r="A3965" s="270" t="s">
        <v>963</v>
      </c>
      <c r="B3965" s="271" t="s">
        <v>3303</v>
      </c>
      <c r="C3965" s="272"/>
      <c r="D3965" s="273" t="s">
        <v>18</v>
      </c>
      <c r="E3965" s="236"/>
      <c r="F3965" s="243" t="s">
        <v>13</v>
      </c>
      <c r="G3965" s="274" t="str">
        <f t="shared" si="67"/>
        <v/>
      </c>
      <c r="H3965" s="275"/>
      <c r="I3965" s="276"/>
      <c r="J3965" s="19">
        <v>0</v>
      </c>
    </row>
    <row r="3966" spans="1:10" ht="15.75" hidden="1" thickBot="1" x14ac:dyDescent="0.3">
      <c r="A3966" s="288"/>
      <c r="B3966" s="278"/>
      <c r="C3966" s="279"/>
      <c r="D3966" s="279"/>
      <c r="E3966" s="238"/>
      <c r="F3966" s="244" t="s">
        <v>13</v>
      </c>
      <c r="G3966" s="48" t="str">
        <f t="shared" si="67"/>
        <v/>
      </c>
      <c r="H3966" s="49"/>
      <c r="I3966" s="50"/>
      <c r="J3966" s="19">
        <v>0</v>
      </c>
    </row>
    <row r="3967" spans="1:10" ht="15.75" hidden="1" thickBot="1" x14ac:dyDescent="0.3">
      <c r="A3967" s="288"/>
      <c r="B3967" s="278"/>
      <c r="C3967" s="280" t="s">
        <v>6448</v>
      </c>
      <c r="D3967" s="280" t="s">
        <v>83</v>
      </c>
      <c r="E3967" s="234">
        <v>0.20519999999999999</v>
      </c>
      <c r="F3967" s="244">
        <v>14.715499999999999</v>
      </c>
      <c r="G3967" s="48">
        <f t="shared" si="67"/>
        <v>3.0196205999999997</v>
      </c>
      <c r="H3967" s="26">
        <f>SUM(G3967:G3978)</f>
        <v>697.8571389</v>
      </c>
      <c r="I3967" s="27"/>
      <c r="J3967" s="19">
        <v>0</v>
      </c>
    </row>
    <row r="3968" spans="1:10" ht="26.25" hidden="1" thickBot="1" x14ac:dyDescent="0.3">
      <c r="A3968" s="288"/>
      <c r="B3968" s="278"/>
      <c r="C3968" s="280" t="s">
        <v>6604</v>
      </c>
      <c r="D3968" s="280" t="s">
        <v>83</v>
      </c>
      <c r="E3968" s="234">
        <v>2</v>
      </c>
      <c r="F3968" s="244">
        <v>15.427999999999997</v>
      </c>
      <c r="G3968" s="48">
        <f t="shared" si="67"/>
        <v>30.855999999999995</v>
      </c>
      <c r="H3968" s="49"/>
      <c r="I3968" s="50"/>
      <c r="J3968" s="19">
        <v>0</v>
      </c>
    </row>
    <row r="3969" spans="1:10" ht="15.75" hidden="1" thickBot="1" x14ac:dyDescent="0.3">
      <c r="A3969" s="288"/>
      <c r="B3969" s="278"/>
      <c r="C3969" s="280" t="s">
        <v>6095</v>
      </c>
      <c r="D3969" s="280" t="s">
        <v>83</v>
      </c>
      <c r="E3969" s="234">
        <v>4</v>
      </c>
      <c r="F3969" s="244">
        <v>11.4475</v>
      </c>
      <c r="G3969" s="48">
        <f t="shared" si="67"/>
        <v>45.79</v>
      </c>
      <c r="H3969" s="49"/>
      <c r="I3969" s="50"/>
      <c r="J3969" s="19">
        <v>0</v>
      </c>
    </row>
    <row r="3970" spans="1:10" ht="15.75" hidden="1" thickBot="1" x14ac:dyDescent="0.3">
      <c r="A3970" s="288"/>
      <c r="B3970" s="278"/>
      <c r="C3970" s="280" t="s">
        <v>6167</v>
      </c>
      <c r="D3970" s="280" t="s">
        <v>83</v>
      </c>
      <c r="E3970" s="234">
        <v>2</v>
      </c>
      <c r="F3970" s="244">
        <v>4.0754999999999999</v>
      </c>
      <c r="G3970" s="48">
        <f t="shared" si="67"/>
        <v>8.1509999999999998</v>
      </c>
      <c r="H3970" s="49"/>
      <c r="I3970" s="50"/>
      <c r="J3970" s="19">
        <v>0</v>
      </c>
    </row>
    <row r="3971" spans="1:10" ht="26.25" hidden="1" thickBot="1" x14ac:dyDescent="0.3">
      <c r="A3971" s="288"/>
      <c r="B3971" s="278"/>
      <c r="C3971" s="280" t="s">
        <v>6605</v>
      </c>
      <c r="D3971" s="280" t="s">
        <v>83</v>
      </c>
      <c r="E3971" s="234">
        <v>2</v>
      </c>
      <c r="F3971" s="244">
        <v>25.089499999999997</v>
      </c>
      <c r="G3971" s="48">
        <f t="shared" si="67"/>
        <v>50.178999999999995</v>
      </c>
      <c r="H3971" s="49"/>
      <c r="I3971" s="50"/>
      <c r="J3971" s="19">
        <v>0</v>
      </c>
    </row>
    <row r="3972" spans="1:10" ht="26.25" hidden="1" thickBot="1" x14ac:dyDescent="0.3">
      <c r="A3972" s="288"/>
      <c r="B3972" s="278"/>
      <c r="C3972" s="280" t="s">
        <v>6060</v>
      </c>
      <c r="D3972" s="280" t="s">
        <v>83</v>
      </c>
      <c r="E3972" s="234">
        <v>1</v>
      </c>
      <c r="F3972" s="244">
        <v>32.936500000000002</v>
      </c>
      <c r="G3972" s="48">
        <f t="shared" si="67"/>
        <v>32.936500000000002</v>
      </c>
      <c r="H3972" s="49"/>
      <c r="I3972" s="50"/>
      <c r="J3972" s="19">
        <v>0</v>
      </c>
    </row>
    <row r="3973" spans="1:10" ht="15.75" hidden="1" thickBot="1" x14ac:dyDescent="0.3">
      <c r="A3973" s="288"/>
      <c r="B3973" s="278"/>
      <c r="C3973" s="280" t="s">
        <v>6083</v>
      </c>
      <c r="D3973" s="280" t="s">
        <v>83</v>
      </c>
      <c r="E3973" s="234">
        <v>3</v>
      </c>
      <c r="F3973" s="244">
        <v>73.216499999999996</v>
      </c>
      <c r="G3973" s="48">
        <f t="shared" si="67"/>
        <v>219.64949999999999</v>
      </c>
      <c r="H3973" s="49"/>
      <c r="I3973" s="50"/>
      <c r="J3973" s="19">
        <v>0</v>
      </c>
    </row>
    <row r="3974" spans="1:10" ht="15.75" hidden="1" thickBot="1" x14ac:dyDescent="0.3">
      <c r="A3974" s="288"/>
      <c r="B3974" s="278"/>
      <c r="C3974" s="280" t="s">
        <v>6103</v>
      </c>
      <c r="D3974" s="280" t="s">
        <v>83</v>
      </c>
      <c r="E3974" s="234">
        <v>2</v>
      </c>
      <c r="F3974" s="244">
        <v>46.987000000000002</v>
      </c>
      <c r="G3974" s="48">
        <f t="shared" si="67"/>
        <v>93.974000000000004</v>
      </c>
      <c r="H3974" s="49"/>
      <c r="I3974" s="50"/>
      <c r="J3974" s="19">
        <v>0</v>
      </c>
    </row>
    <row r="3975" spans="1:10" ht="26.25" hidden="1" thickBot="1" x14ac:dyDescent="0.3">
      <c r="A3975" s="288"/>
      <c r="B3975" s="278"/>
      <c r="C3975" s="280" t="s">
        <v>6606</v>
      </c>
      <c r="D3975" s="280" t="s">
        <v>1304</v>
      </c>
      <c r="E3975" s="234">
        <v>0.72729999999999995</v>
      </c>
      <c r="F3975" s="244">
        <v>33.420999999999999</v>
      </c>
      <c r="G3975" s="48">
        <f t="shared" si="67"/>
        <v>24.307093299999998</v>
      </c>
      <c r="H3975" s="49"/>
      <c r="I3975" s="50"/>
      <c r="J3975" s="19">
        <v>0</v>
      </c>
    </row>
    <row r="3976" spans="1:10" ht="26.25" hidden="1" thickBot="1" x14ac:dyDescent="0.3">
      <c r="A3976" s="288"/>
      <c r="B3976" s="278"/>
      <c r="C3976" s="280" t="s">
        <v>6042</v>
      </c>
      <c r="D3976" s="280" t="s">
        <v>6039</v>
      </c>
      <c r="E3976" s="234">
        <v>1.6462000000000001</v>
      </c>
      <c r="F3976" s="244">
        <v>22.324999999999999</v>
      </c>
      <c r="G3976" s="48">
        <f t="shared" si="67"/>
        <v>36.751415000000001</v>
      </c>
      <c r="H3976" s="49"/>
      <c r="I3976" s="50"/>
      <c r="J3976" s="19">
        <v>0</v>
      </c>
    </row>
    <row r="3977" spans="1:10" ht="26.25" hidden="1" thickBot="1" x14ac:dyDescent="0.3">
      <c r="A3977" s="288"/>
      <c r="B3977" s="278"/>
      <c r="C3977" s="280" t="s">
        <v>6096</v>
      </c>
      <c r="D3977" s="280" t="s">
        <v>6039</v>
      </c>
      <c r="E3977" s="234">
        <v>5.4324000000000003</v>
      </c>
      <c r="F3977" s="244">
        <v>28.024999999999999</v>
      </c>
      <c r="G3977" s="48">
        <f t="shared" si="67"/>
        <v>152.24301</v>
      </c>
      <c r="H3977" s="49"/>
      <c r="I3977" s="50"/>
      <c r="J3977" s="19">
        <v>0</v>
      </c>
    </row>
    <row r="3978" spans="1:10" ht="15.75" hidden="1" thickBot="1" x14ac:dyDescent="0.3">
      <c r="A3978" s="288"/>
      <c r="B3978" s="278"/>
      <c r="C3978" s="280" t="s">
        <v>964</v>
      </c>
      <c r="D3978" s="292" t="s">
        <v>83</v>
      </c>
      <c r="E3978" s="234">
        <v>1</v>
      </c>
      <c r="F3978" s="244" t="s">
        <v>13</v>
      </c>
      <c r="G3978" s="48" t="str">
        <f t="shared" si="67"/>
        <v/>
      </c>
      <c r="H3978" s="49"/>
      <c r="I3978" s="50"/>
      <c r="J3978" s="19">
        <v>0</v>
      </c>
    </row>
    <row r="3979" spans="1:10" ht="15.75" hidden="1" thickBot="1" x14ac:dyDescent="0.3">
      <c r="A3979" s="290"/>
      <c r="B3979" s="283"/>
      <c r="C3979" s="284"/>
      <c r="D3979" s="284"/>
      <c r="E3979" s="241"/>
      <c r="F3979" s="245" t="s">
        <v>13</v>
      </c>
      <c r="G3979" s="53" t="str">
        <f t="shared" si="67"/>
        <v/>
      </c>
      <c r="H3979" s="54"/>
      <c r="I3979" s="50"/>
      <c r="J3979" s="19">
        <v>0</v>
      </c>
    </row>
    <row r="3980" spans="1:10" ht="15.75" hidden="1" thickBot="1" x14ac:dyDescent="0.3">
      <c r="A3980" s="270" t="s">
        <v>965</v>
      </c>
      <c r="B3980" s="271" t="s">
        <v>3304</v>
      </c>
      <c r="C3980" s="272"/>
      <c r="D3980" s="273" t="s">
        <v>18</v>
      </c>
      <c r="E3980" s="236"/>
      <c r="F3980" s="243" t="s">
        <v>13</v>
      </c>
      <c r="G3980" s="274" t="str">
        <f t="shared" si="67"/>
        <v/>
      </c>
      <c r="H3980" s="275"/>
      <c r="I3980" s="276"/>
      <c r="J3980" s="19">
        <v>0</v>
      </c>
    </row>
    <row r="3981" spans="1:10" ht="15.75" hidden="1" thickBot="1" x14ac:dyDescent="0.3">
      <c r="A3981" s="288"/>
      <c r="B3981" s="278"/>
      <c r="C3981" s="279"/>
      <c r="D3981" s="279"/>
      <c r="E3981" s="238"/>
      <c r="F3981" s="244" t="s">
        <v>13</v>
      </c>
      <c r="G3981" s="48" t="str">
        <f t="shared" si="67"/>
        <v/>
      </c>
      <c r="H3981" s="49"/>
      <c r="I3981" s="50"/>
      <c r="J3981" s="19">
        <v>0</v>
      </c>
    </row>
    <row r="3982" spans="1:10" ht="15.75" hidden="1" thickBot="1" x14ac:dyDescent="0.3">
      <c r="A3982" s="288"/>
      <c r="B3982" s="278"/>
      <c r="C3982" s="280" t="s">
        <v>6448</v>
      </c>
      <c r="D3982" s="280" t="s">
        <v>83</v>
      </c>
      <c r="E3982" s="234">
        <v>1.06E-2</v>
      </c>
      <c r="F3982" s="244">
        <v>14.715499999999999</v>
      </c>
      <c r="G3982" s="48">
        <f t="shared" si="67"/>
        <v>0.15598429999999999</v>
      </c>
      <c r="H3982" s="26">
        <f>SUM(G3982:G3985)</f>
        <v>5.7045542999999999</v>
      </c>
      <c r="I3982" s="27"/>
      <c r="J3982" s="19">
        <v>0</v>
      </c>
    </row>
    <row r="3983" spans="1:10" ht="15.75" hidden="1" thickBot="1" x14ac:dyDescent="0.3">
      <c r="A3983" s="288"/>
      <c r="B3983" s="278"/>
      <c r="C3983" s="280" t="s">
        <v>966</v>
      </c>
      <c r="D3983" s="280" t="s">
        <v>83</v>
      </c>
      <c r="E3983" s="234">
        <v>1</v>
      </c>
      <c r="F3983" s="244" t="s">
        <v>13</v>
      </c>
      <c r="G3983" s="48" t="str">
        <f t="shared" si="67"/>
        <v/>
      </c>
      <c r="H3983" s="49"/>
      <c r="I3983" s="50"/>
      <c r="J3983" s="19">
        <v>0</v>
      </c>
    </row>
    <row r="3984" spans="1:10" ht="26.25" hidden="1" thickBot="1" x14ac:dyDescent="0.3">
      <c r="A3984" s="288"/>
      <c r="B3984" s="278"/>
      <c r="C3984" s="280" t="s">
        <v>6042</v>
      </c>
      <c r="D3984" s="280" t="s">
        <v>6039</v>
      </c>
      <c r="E3984" s="234">
        <v>0.11020000000000001</v>
      </c>
      <c r="F3984" s="244">
        <v>22.324999999999999</v>
      </c>
      <c r="G3984" s="48">
        <f t="shared" si="67"/>
        <v>2.4602150000000003</v>
      </c>
      <c r="H3984" s="49"/>
      <c r="I3984" s="50"/>
      <c r="J3984" s="19">
        <v>0</v>
      </c>
    </row>
    <row r="3985" spans="1:10" ht="26.25" hidden="1" thickBot="1" x14ac:dyDescent="0.3">
      <c r="A3985" s="288"/>
      <c r="B3985" s="278"/>
      <c r="C3985" s="280" t="s">
        <v>6096</v>
      </c>
      <c r="D3985" s="280" t="s">
        <v>6039</v>
      </c>
      <c r="E3985" s="234">
        <v>0.11020000000000001</v>
      </c>
      <c r="F3985" s="244">
        <v>28.024999999999999</v>
      </c>
      <c r="G3985" s="48">
        <f t="shared" si="67"/>
        <v>3.088355</v>
      </c>
      <c r="H3985" s="49"/>
      <c r="I3985" s="50"/>
      <c r="J3985" s="19">
        <v>0</v>
      </c>
    </row>
    <row r="3986" spans="1:10" ht="15.75" hidden="1" thickBot="1" x14ac:dyDescent="0.3">
      <c r="A3986" s="290"/>
      <c r="B3986" s="283"/>
      <c r="C3986" s="284"/>
      <c r="D3986" s="284"/>
      <c r="E3986" s="241"/>
      <c r="F3986" s="245" t="s">
        <v>13</v>
      </c>
      <c r="G3986" s="53" t="str">
        <f t="shared" si="67"/>
        <v/>
      </c>
      <c r="H3986" s="54"/>
      <c r="I3986" s="50"/>
      <c r="J3986" s="19">
        <v>0</v>
      </c>
    </row>
    <row r="3987" spans="1:10" ht="15.75" hidden="1" thickBot="1" x14ac:dyDescent="0.3">
      <c r="A3987" s="270" t="s">
        <v>967</v>
      </c>
      <c r="B3987" s="271" t="s">
        <v>3305</v>
      </c>
      <c r="C3987" s="272"/>
      <c r="D3987" s="273" t="s">
        <v>1778</v>
      </c>
      <c r="E3987" s="236"/>
      <c r="F3987" s="243" t="s">
        <v>13</v>
      </c>
      <c r="G3987" s="274" t="str">
        <f t="shared" si="67"/>
        <v/>
      </c>
      <c r="H3987" s="275"/>
      <c r="I3987" s="276"/>
      <c r="J3987" s="19">
        <v>0</v>
      </c>
    </row>
    <row r="3988" spans="1:10" ht="15.75" hidden="1" thickBot="1" x14ac:dyDescent="0.3">
      <c r="A3988" s="288"/>
      <c r="B3988" s="278"/>
      <c r="C3988" s="279"/>
      <c r="D3988" s="279"/>
      <c r="E3988" s="238"/>
      <c r="F3988" s="244" t="s">
        <v>13</v>
      </c>
      <c r="G3988" s="48" t="str">
        <f t="shared" si="67"/>
        <v/>
      </c>
      <c r="H3988" s="49"/>
      <c r="I3988" s="50"/>
      <c r="J3988" s="19">
        <v>0</v>
      </c>
    </row>
    <row r="3989" spans="1:10" ht="39" hidden="1" thickBot="1" x14ac:dyDescent="0.3">
      <c r="A3989" s="288"/>
      <c r="B3989" s="278"/>
      <c r="C3989" s="280" t="s">
        <v>6297</v>
      </c>
      <c r="D3989" s="280" t="s">
        <v>162</v>
      </c>
      <c r="E3989" s="234">
        <v>0.75829999999999997</v>
      </c>
      <c r="F3989" s="244">
        <v>36.755499999999998</v>
      </c>
      <c r="G3989" s="48">
        <f t="shared" si="67"/>
        <v>27.871695649999996</v>
      </c>
      <c r="H3989" s="26">
        <f>SUM(G3989:G4003)</f>
        <v>1623.7410633483335</v>
      </c>
      <c r="I3989" s="27"/>
      <c r="J3989" s="19">
        <v>0</v>
      </c>
    </row>
    <row r="3990" spans="1:10" ht="26.25" hidden="1" thickBot="1" x14ac:dyDescent="0.3">
      <c r="A3990" s="288"/>
      <c r="B3990" s="278"/>
      <c r="C3990" s="280" t="s">
        <v>6319</v>
      </c>
      <c r="D3990" s="280" t="s">
        <v>70</v>
      </c>
      <c r="E3990" s="234">
        <v>3.3399999999999999E-2</v>
      </c>
      <c r="F3990" s="244">
        <v>8.5310000000000006</v>
      </c>
      <c r="G3990" s="48">
        <f t="shared" si="67"/>
        <v>0.28493540000000001</v>
      </c>
      <c r="H3990" s="49"/>
      <c r="I3990" s="50"/>
      <c r="J3990" s="19">
        <v>0</v>
      </c>
    </row>
    <row r="3991" spans="1:10" ht="26.25" hidden="1" thickBot="1" x14ac:dyDescent="0.3">
      <c r="A3991" s="288"/>
      <c r="B3991" s="278"/>
      <c r="C3991" s="280" t="s">
        <v>6200</v>
      </c>
      <c r="D3991" s="280" t="s">
        <v>1304</v>
      </c>
      <c r="E3991" s="234">
        <v>2.8315999999999999</v>
      </c>
      <c r="F3991" s="244">
        <v>2.5554999999999999</v>
      </c>
      <c r="G3991" s="48">
        <f t="shared" si="67"/>
        <v>7.2361537999999994</v>
      </c>
      <c r="H3991" s="49"/>
      <c r="I3991" s="50"/>
      <c r="J3991" s="19">
        <v>0</v>
      </c>
    </row>
    <row r="3992" spans="1:10" ht="15.75" hidden="1" thickBot="1" x14ac:dyDescent="0.3">
      <c r="A3992" s="288"/>
      <c r="B3992" s="278"/>
      <c r="C3992" s="280" t="s">
        <v>6324</v>
      </c>
      <c r="D3992" s="280" t="s">
        <v>1044</v>
      </c>
      <c r="E3992" s="234">
        <v>6.0100000000000001E-2</v>
      </c>
      <c r="F3992" s="244">
        <v>20.367999999999999</v>
      </c>
      <c r="G3992" s="48">
        <f t="shared" si="67"/>
        <v>1.2241168</v>
      </c>
      <c r="H3992" s="49"/>
      <c r="I3992" s="50"/>
      <c r="J3992" s="19">
        <v>0</v>
      </c>
    </row>
    <row r="3993" spans="1:10" ht="15.75" hidden="1" thickBot="1" x14ac:dyDescent="0.3">
      <c r="A3993" s="288"/>
      <c r="B3993" s="278"/>
      <c r="C3993" s="280" t="s">
        <v>6363</v>
      </c>
      <c r="D3993" s="280" t="s">
        <v>6131</v>
      </c>
      <c r="E3993" s="234">
        <v>0.18540000000000001</v>
      </c>
      <c r="F3993" s="244">
        <v>417.92399999999998</v>
      </c>
      <c r="G3993" s="48">
        <f t="shared" si="67"/>
        <v>77.483109600000006</v>
      </c>
      <c r="H3993" s="49"/>
      <c r="I3993" s="50"/>
      <c r="J3993" s="19">
        <v>0</v>
      </c>
    </row>
    <row r="3994" spans="1:10" ht="15.75" hidden="1" thickBot="1" x14ac:dyDescent="0.3">
      <c r="A3994" s="288"/>
      <c r="B3994" s="278"/>
      <c r="C3994" s="280" t="s">
        <v>6203</v>
      </c>
      <c r="D3994" s="280" t="s">
        <v>6039</v>
      </c>
      <c r="E3994" s="234">
        <v>0.1865</v>
      </c>
      <c r="F3994" s="244">
        <v>22.685999999999996</v>
      </c>
      <c r="G3994" s="48">
        <f t="shared" si="67"/>
        <v>4.2309389999999993</v>
      </c>
      <c r="H3994" s="49"/>
      <c r="I3994" s="50"/>
      <c r="J3994" s="19">
        <v>0</v>
      </c>
    </row>
    <row r="3995" spans="1:10" ht="15.75" hidden="1" thickBot="1" x14ac:dyDescent="0.3">
      <c r="A3995" s="288"/>
      <c r="B3995" s="278"/>
      <c r="C3995" s="280" t="s">
        <v>6318</v>
      </c>
      <c r="D3995" s="280" t="s">
        <v>6039</v>
      </c>
      <c r="E3995" s="234">
        <v>0.93259999999999998</v>
      </c>
      <c r="F3995" s="244">
        <v>27.189</v>
      </c>
      <c r="G3995" s="48">
        <f t="shared" si="67"/>
        <v>25.356461400000001</v>
      </c>
      <c r="H3995" s="49"/>
      <c r="I3995" s="50"/>
      <c r="J3995" s="19">
        <v>0</v>
      </c>
    </row>
    <row r="3996" spans="1:10" ht="15.75" hidden="1" thickBot="1" x14ac:dyDescent="0.3">
      <c r="A3996" s="288"/>
      <c r="B3996" s="278"/>
      <c r="C3996" s="280" t="s">
        <v>6301</v>
      </c>
      <c r="D3996" s="280" t="s">
        <v>6039</v>
      </c>
      <c r="E3996" s="234">
        <v>6.3167999999999997</v>
      </c>
      <c r="F3996" s="244">
        <v>28.6995</v>
      </c>
      <c r="G3996" s="48">
        <f t="shared" si="67"/>
        <v>181.28900160000001</v>
      </c>
      <c r="H3996" s="49"/>
      <c r="I3996" s="50"/>
      <c r="J3996" s="19">
        <v>0</v>
      </c>
    </row>
    <row r="3997" spans="1:10" ht="15.75" hidden="1" thickBot="1" x14ac:dyDescent="0.3">
      <c r="A3997" s="288"/>
      <c r="B3997" s="278"/>
      <c r="C3997" s="280" t="s">
        <v>6143</v>
      </c>
      <c r="D3997" s="280" t="s">
        <v>6039</v>
      </c>
      <c r="E3997" s="234">
        <v>6.3167999999999997</v>
      </c>
      <c r="F3997" s="244">
        <v>22.097000000000001</v>
      </c>
      <c r="G3997" s="48">
        <f t="shared" si="67"/>
        <v>139.58232960000001</v>
      </c>
      <c r="H3997" s="49"/>
      <c r="I3997" s="50"/>
      <c r="J3997" s="19">
        <v>0</v>
      </c>
    </row>
    <row r="3998" spans="1:10" ht="26.25" hidden="1" thickBot="1" x14ac:dyDescent="0.3">
      <c r="A3998" s="288"/>
      <c r="B3998" s="278"/>
      <c r="C3998" s="280" t="s">
        <v>6313</v>
      </c>
      <c r="D3998" s="280" t="s">
        <v>1050</v>
      </c>
      <c r="E3998" s="234">
        <v>0.76319999999999999</v>
      </c>
      <c r="F3998" s="244">
        <v>1.2255</v>
      </c>
      <c r="G3998" s="48">
        <f t="shared" si="67"/>
        <v>0.93530160000000007</v>
      </c>
      <c r="H3998" s="49"/>
      <c r="I3998" s="50"/>
      <c r="J3998" s="19">
        <v>0</v>
      </c>
    </row>
    <row r="3999" spans="1:10" ht="26.25" hidden="1" thickBot="1" x14ac:dyDescent="0.3">
      <c r="A3999" s="288"/>
      <c r="B3999" s="278"/>
      <c r="C3999" s="280" t="s">
        <v>6314</v>
      </c>
      <c r="D3999" s="280" t="s">
        <v>1061</v>
      </c>
      <c r="E3999" s="234">
        <v>2.081</v>
      </c>
      <c r="F3999" s="244">
        <v>0.53200000000000003</v>
      </c>
      <c r="G3999" s="48">
        <f t="shared" si="67"/>
        <v>1.107092</v>
      </c>
      <c r="H3999" s="49"/>
      <c r="I3999" s="50"/>
      <c r="J3999" s="19">
        <v>0</v>
      </c>
    </row>
    <row r="4000" spans="1:10" ht="26.25" hidden="1" thickBot="1" x14ac:dyDescent="0.3">
      <c r="A4000" s="288"/>
      <c r="B4000" s="278"/>
      <c r="C4000" s="280" t="s">
        <v>6205</v>
      </c>
      <c r="D4000" s="280" t="s">
        <v>1050</v>
      </c>
      <c r="E4000" s="234">
        <v>8.9399999999999993E-2</v>
      </c>
      <c r="F4000" s="244">
        <v>24.966000000000001</v>
      </c>
      <c r="G4000" s="48">
        <f t="shared" si="67"/>
        <v>2.2319603999999997</v>
      </c>
      <c r="H4000" s="49"/>
      <c r="I4000" s="50"/>
      <c r="J4000" s="19">
        <v>0</v>
      </c>
    </row>
    <row r="4001" spans="1:10" ht="26.25" hidden="1" thickBot="1" x14ac:dyDescent="0.3">
      <c r="A4001" s="288"/>
      <c r="B4001" s="278"/>
      <c r="C4001" s="280" t="s">
        <v>6206</v>
      </c>
      <c r="D4001" s="280" t="s">
        <v>1061</v>
      </c>
      <c r="E4001" s="234">
        <v>9.7100000000000006E-2</v>
      </c>
      <c r="F4001" s="244">
        <v>23.987499999999997</v>
      </c>
      <c r="G4001" s="48">
        <f t="shared" si="67"/>
        <v>2.3291862499999998</v>
      </c>
      <c r="H4001" s="49"/>
      <c r="I4001" s="50"/>
      <c r="J4001" s="19">
        <v>0</v>
      </c>
    </row>
    <row r="4002" spans="1:10" ht="39" hidden="1" thickBot="1" x14ac:dyDescent="0.3">
      <c r="A4002" s="288"/>
      <c r="B4002" s="278"/>
      <c r="C4002" s="280" t="s">
        <v>6187</v>
      </c>
      <c r="D4002" s="280" t="s">
        <v>1044</v>
      </c>
      <c r="E4002" s="234">
        <v>31.7318</v>
      </c>
      <c r="F4002" s="244">
        <v>12.91685075</v>
      </c>
      <c r="G4002" s="48">
        <f t="shared" si="67"/>
        <v>409.87492462885001</v>
      </c>
      <c r="H4002" s="49"/>
      <c r="I4002" s="50"/>
      <c r="J4002" s="19">
        <v>0</v>
      </c>
    </row>
    <row r="4003" spans="1:10" ht="39" hidden="1" thickBot="1" x14ac:dyDescent="0.3">
      <c r="A4003" s="288"/>
      <c r="B4003" s="278"/>
      <c r="C4003" s="280" t="s">
        <v>6179</v>
      </c>
      <c r="D4003" s="280" t="s">
        <v>6131</v>
      </c>
      <c r="E4003" s="234">
        <v>1.103</v>
      </c>
      <c r="F4003" s="244">
        <v>673.34891715275012</v>
      </c>
      <c r="G4003" s="48">
        <f t="shared" si="67"/>
        <v>742.70385561948342</v>
      </c>
      <c r="H4003" s="49"/>
      <c r="I4003" s="50"/>
      <c r="J4003" s="19">
        <v>0</v>
      </c>
    </row>
    <row r="4004" spans="1:10" ht="15.75" hidden="1" thickBot="1" x14ac:dyDescent="0.3">
      <c r="A4004" s="290"/>
      <c r="B4004" s="283"/>
      <c r="C4004" s="284"/>
      <c r="D4004" s="284"/>
      <c r="E4004" s="241"/>
      <c r="F4004" s="245" t="s">
        <v>13</v>
      </c>
      <c r="G4004" s="53" t="str">
        <f t="shared" si="67"/>
        <v/>
      </c>
      <c r="H4004" s="54"/>
      <c r="I4004" s="50"/>
      <c r="J4004" s="19">
        <v>0</v>
      </c>
    </row>
    <row r="4005" spans="1:10" ht="15.75" hidden="1" thickBot="1" x14ac:dyDescent="0.3">
      <c r="A4005" s="270" t="s">
        <v>968</v>
      </c>
      <c r="B4005" s="271" t="s">
        <v>3306</v>
      </c>
      <c r="C4005" s="272"/>
      <c r="D4005" s="273" t="s">
        <v>106</v>
      </c>
      <c r="E4005" s="236"/>
      <c r="F4005" s="243" t="s">
        <v>13</v>
      </c>
      <c r="G4005" s="274" t="str">
        <f t="shared" si="67"/>
        <v/>
      </c>
      <c r="H4005" s="275"/>
      <c r="I4005" s="276"/>
      <c r="J4005" s="19">
        <v>0</v>
      </c>
    </row>
    <row r="4006" spans="1:10" ht="15.75" hidden="1" thickBot="1" x14ac:dyDescent="0.3">
      <c r="A4006" s="288"/>
      <c r="B4006" s="278"/>
      <c r="C4006" s="279"/>
      <c r="D4006" s="279"/>
      <c r="E4006" s="238"/>
      <c r="F4006" s="244" t="s">
        <v>13</v>
      </c>
      <c r="G4006" s="48" t="str">
        <f t="shared" si="67"/>
        <v/>
      </c>
      <c r="H4006" s="49"/>
      <c r="I4006" s="50"/>
      <c r="J4006" s="19">
        <v>0</v>
      </c>
    </row>
    <row r="4007" spans="1:10" ht="39" hidden="1" thickBot="1" x14ac:dyDescent="0.3">
      <c r="A4007" s="288"/>
      <c r="B4007" s="278"/>
      <c r="C4007" s="280" t="s">
        <v>6607</v>
      </c>
      <c r="D4007" s="280" t="s">
        <v>1304</v>
      </c>
      <c r="E4007" s="234">
        <v>1.1000000000000001</v>
      </c>
      <c r="F4007" s="244">
        <v>8.3125</v>
      </c>
      <c r="G4007" s="48">
        <f t="shared" ref="G4007:G4070" si="68">IF(ISNUMBER(F4007),E4007*F4007,"")</f>
        <v>9.1437500000000007</v>
      </c>
      <c r="H4007" s="26">
        <f>SUM(G4007:G4009)</f>
        <v>17.045902250000001</v>
      </c>
      <c r="I4007" s="27"/>
      <c r="J4007" s="19">
        <v>0</v>
      </c>
    </row>
    <row r="4008" spans="1:10" ht="15.75" hidden="1" thickBot="1" x14ac:dyDescent="0.3">
      <c r="A4008" s="288"/>
      <c r="B4008" s="278"/>
      <c r="C4008" s="280" t="s">
        <v>6306</v>
      </c>
      <c r="D4008" s="280" t="s">
        <v>6039</v>
      </c>
      <c r="E4008" s="234">
        <v>0.15110000000000001</v>
      </c>
      <c r="F4008" s="244">
        <v>23.246499999999997</v>
      </c>
      <c r="G4008" s="48">
        <f t="shared" si="68"/>
        <v>3.5125461499999999</v>
      </c>
      <c r="H4008" s="49"/>
      <c r="I4008" s="50"/>
      <c r="J4008" s="19">
        <v>0</v>
      </c>
    </row>
    <row r="4009" spans="1:10" ht="15.75" hidden="1" thickBot="1" x14ac:dyDescent="0.3">
      <c r="A4009" s="288"/>
      <c r="B4009" s="278"/>
      <c r="C4009" s="280" t="s">
        <v>6307</v>
      </c>
      <c r="D4009" s="280" t="s">
        <v>6039</v>
      </c>
      <c r="E4009" s="234">
        <v>0.15110000000000001</v>
      </c>
      <c r="F4009" s="244">
        <v>29.050999999999998</v>
      </c>
      <c r="G4009" s="48">
        <f t="shared" si="68"/>
        <v>4.3896061</v>
      </c>
      <c r="H4009" s="49"/>
      <c r="I4009" s="50"/>
      <c r="J4009" s="19">
        <v>0</v>
      </c>
    </row>
    <row r="4010" spans="1:10" ht="15.75" hidden="1" thickBot="1" x14ac:dyDescent="0.3">
      <c r="A4010" s="290"/>
      <c r="B4010" s="283"/>
      <c r="C4010" s="284"/>
      <c r="D4010" s="284"/>
      <c r="E4010" s="241"/>
      <c r="F4010" s="245" t="s">
        <v>13</v>
      </c>
      <c r="G4010" s="53" t="str">
        <f t="shared" si="68"/>
        <v/>
      </c>
      <c r="H4010" s="54"/>
      <c r="I4010" s="50"/>
      <c r="J4010" s="19">
        <v>0</v>
      </c>
    </row>
    <row r="4011" spans="1:10" ht="15.75" hidden="1" thickBot="1" x14ac:dyDescent="0.3">
      <c r="A4011" s="270" t="s">
        <v>969</v>
      </c>
      <c r="B4011" s="271" t="s">
        <v>3307</v>
      </c>
      <c r="C4011" s="272"/>
      <c r="D4011" s="273" t="s">
        <v>106</v>
      </c>
      <c r="E4011" s="236"/>
      <c r="F4011" s="243" t="s">
        <v>13</v>
      </c>
      <c r="G4011" s="274" t="str">
        <f t="shared" si="68"/>
        <v/>
      </c>
      <c r="H4011" s="275"/>
      <c r="I4011" s="276"/>
      <c r="J4011" s="19">
        <v>0</v>
      </c>
    </row>
    <row r="4012" spans="1:10" ht="15.75" hidden="1" thickBot="1" x14ac:dyDescent="0.3">
      <c r="A4012" s="288"/>
      <c r="B4012" s="278"/>
      <c r="C4012" s="279"/>
      <c r="D4012" s="279"/>
      <c r="E4012" s="238"/>
      <c r="F4012" s="244" t="s">
        <v>13</v>
      </c>
      <c r="G4012" s="48" t="str">
        <f t="shared" si="68"/>
        <v/>
      </c>
      <c r="H4012" s="49"/>
      <c r="I4012" s="50"/>
      <c r="J4012" s="19">
        <v>0</v>
      </c>
    </row>
    <row r="4013" spans="1:10" ht="15.75" hidden="1" thickBot="1" x14ac:dyDescent="0.3">
      <c r="A4013" s="288"/>
      <c r="B4013" s="278"/>
      <c r="C4013" s="280" t="s">
        <v>970</v>
      </c>
      <c r="D4013" s="280" t="s">
        <v>106</v>
      </c>
      <c r="E4013" s="234">
        <v>1.05</v>
      </c>
      <c r="F4013" s="244" t="s">
        <v>13</v>
      </c>
      <c r="G4013" s="48" t="str">
        <f t="shared" si="68"/>
        <v/>
      </c>
      <c r="H4013" s="26">
        <f>SUM(G4013:G4015)</f>
        <v>52.297499999999999</v>
      </c>
      <c r="I4013" s="27"/>
      <c r="J4013" s="19">
        <v>0</v>
      </c>
    </row>
    <row r="4014" spans="1:10" ht="15.75" hidden="1" thickBot="1" x14ac:dyDescent="0.3">
      <c r="A4014" s="288"/>
      <c r="B4014" s="278"/>
      <c r="C4014" s="280" t="s">
        <v>6307</v>
      </c>
      <c r="D4014" s="280" t="s">
        <v>6039</v>
      </c>
      <c r="E4014" s="234">
        <v>1</v>
      </c>
      <c r="F4014" s="240">
        <v>29.050999999999998</v>
      </c>
      <c r="G4014" s="22">
        <f t="shared" si="68"/>
        <v>29.050999999999998</v>
      </c>
      <c r="H4014" s="49"/>
      <c r="I4014" s="50"/>
      <c r="J4014" s="19">
        <v>0</v>
      </c>
    </row>
    <row r="4015" spans="1:10" ht="15.75" hidden="1" thickBot="1" x14ac:dyDescent="0.3">
      <c r="A4015" s="288"/>
      <c r="B4015" s="278"/>
      <c r="C4015" s="280" t="s">
        <v>6306</v>
      </c>
      <c r="D4015" s="280" t="s">
        <v>6039</v>
      </c>
      <c r="E4015" s="234">
        <v>1</v>
      </c>
      <c r="F4015" s="240">
        <v>23.246499999999997</v>
      </c>
      <c r="G4015" s="22">
        <f t="shared" si="68"/>
        <v>23.246499999999997</v>
      </c>
      <c r="H4015" s="49"/>
      <c r="I4015" s="50"/>
      <c r="J4015" s="19">
        <v>0</v>
      </c>
    </row>
    <row r="4016" spans="1:10" ht="15.75" hidden="1" thickBot="1" x14ac:dyDescent="0.3">
      <c r="A4016" s="290"/>
      <c r="B4016" s="283"/>
      <c r="C4016" s="284"/>
      <c r="D4016" s="284"/>
      <c r="E4016" s="241"/>
      <c r="F4016" s="245" t="s">
        <v>13</v>
      </c>
      <c r="G4016" s="53" t="str">
        <f t="shared" si="68"/>
        <v/>
      </c>
      <c r="H4016" s="54"/>
      <c r="I4016" s="50"/>
      <c r="J4016" s="19">
        <v>0</v>
      </c>
    </row>
    <row r="4017" spans="1:10" ht="15.75" hidden="1" thickBot="1" x14ac:dyDescent="0.3">
      <c r="A4017" s="270" t="s">
        <v>971</v>
      </c>
      <c r="B4017" s="271" t="s">
        <v>3308</v>
      </c>
      <c r="C4017" s="272"/>
      <c r="D4017" s="273" t="s">
        <v>106</v>
      </c>
      <c r="E4017" s="236"/>
      <c r="F4017" s="243" t="s">
        <v>13</v>
      </c>
      <c r="G4017" s="274" t="str">
        <f t="shared" si="68"/>
        <v/>
      </c>
      <c r="H4017" s="275"/>
      <c r="I4017" s="276"/>
      <c r="J4017" s="19">
        <v>0</v>
      </c>
    </row>
    <row r="4018" spans="1:10" ht="15.75" hidden="1" thickBot="1" x14ac:dyDescent="0.3">
      <c r="A4018" s="288"/>
      <c r="B4018" s="278"/>
      <c r="C4018" s="279"/>
      <c r="D4018" s="279"/>
      <c r="E4018" s="238"/>
      <c r="F4018" s="244" t="s">
        <v>13</v>
      </c>
      <c r="G4018" s="48" t="str">
        <f t="shared" si="68"/>
        <v/>
      </c>
      <c r="H4018" s="49"/>
      <c r="I4018" s="50"/>
      <c r="J4018" s="19">
        <v>0</v>
      </c>
    </row>
    <row r="4019" spans="1:10" ht="26.25" hidden="1" thickBot="1" x14ac:dyDescent="0.3">
      <c r="A4019" s="288"/>
      <c r="B4019" s="278"/>
      <c r="C4019" s="280" t="s">
        <v>972</v>
      </c>
      <c r="D4019" s="280" t="s">
        <v>106</v>
      </c>
      <c r="E4019" s="234">
        <v>1</v>
      </c>
      <c r="F4019" s="244" t="s">
        <v>13</v>
      </c>
      <c r="G4019" s="48" t="str">
        <f t="shared" si="68"/>
        <v/>
      </c>
      <c r="H4019" s="26">
        <f>SUM(G4019:G4021)</f>
        <v>34.033655000000003</v>
      </c>
      <c r="I4019" s="27"/>
      <c r="J4019" s="19">
        <v>0</v>
      </c>
    </row>
    <row r="4020" spans="1:10" ht="15.75" hidden="1" thickBot="1" x14ac:dyDescent="0.3">
      <c r="A4020" s="288"/>
      <c r="B4020" s="278"/>
      <c r="C4020" s="280" t="s">
        <v>6301</v>
      </c>
      <c r="D4020" s="280" t="s">
        <v>6039</v>
      </c>
      <c r="E4020" s="234">
        <v>0.67</v>
      </c>
      <c r="F4020" s="244">
        <v>28.6995</v>
      </c>
      <c r="G4020" s="48">
        <f t="shared" si="68"/>
        <v>19.228665000000003</v>
      </c>
      <c r="H4020" s="49"/>
      <c r="I4020" s="50"/>
      <c r="J4020" s="19">
        <v>0</v>
      </c>
    </row>
    <row r="4021" spans="1:10" ht="15.75" hidden="1" thickBot="1" x14ac:dyDescent="0.3">
      <c r="A4021" s="288"/>
      <c r="B4021" s="278"/>
      <c r="C4021" s="280" t="s">
        <v>6143</v>
      </c>
      <c r="D4021" s="280" t="s">
        <v>6039</v>
      </c>
      <c r="E4021" s="234">
        <v>0.67</v>
      </c>
      <c r="F4021" s="244">
        <v>22.097000000000001</v>
      </c>
      <c r="G4021" s="48">
        <f t="shared" si="68"/>
        <v>14.804990000000002</v>
      </c>
      <c r="H4021" s="49"/>
      <c r="I4021" s="50"/>
      <c r="J4021" s="19">
        <v>0</v>
      </c>
    </row>
    <row r="4022" spans="1:10" ht="15.75" hidden="1" thickBot="1" x14ac:dyDescent="0.3">
      <c r="A4022" s="290"/>
      <c r="B4022" s="283"/>
      <c r="C4022" s="284"/>
      <c r="D4022" s="284"/>
      <c r="E4022" s="241"/>
      <c r="F4022" s="245" t="s">
        <v>13</v>
      </c>
      <c r="G4022" s="53" t="str">
        <f t="shared" si="68"/>
        <v/>
      </c>
      <c r="H4022" s="54"/>
      <c r="I4022" s="50"/>
      <c r="J4022" s="19">
        <v>0</v>
      </c>
    </row>
    <row r="4023" spans="1:10" ht="15.75" hidden="1" thickBot="1" x14ac:dyDescent="0.3">
      <c r="A4023" s="270" t="s">
        <v>973</v>
      </c>
      <c r="B4023" s="271" t="s">
        <v>3309</v>
      </c>
      <c r="C4023" s="272"/>
      <c r="D4023" s="273" t="s">
        <v>68</v>
      </c>
      <c r="E4023" s="236"/>
      <c r="F4023" s="243" t="s">
        <v>13</v>
      </c>
      <c r="G4023" s="274" t="str">
        <f t="shared" si="68"/>
        <v/>
      </c>
      <c r="H4023" s="275"/>
      <c r="I4023" s="276"/>
      <c r="J4023" s="19">
        <v>0</v>
      </c>
    </row>
    <row r="4024" spans="1:10" ht="15.75" hidden="1" thickBot="1" x14ac:dyDescent="0.3">
      <c r="A4024" s="288"/>
      <c r="B4024" s="278"/>
      <c r="C4024" s="279"/>
      <c r="D4024" s="279"/>
      <c r="E4024" s="238"/>
      <c r="F4024" s="244" t="s">
        <v>13</v>
      </c>
      <c r="G4024" s="48" t="str">
        <f t="shared" si="68"/>
        <v/>
      </c>
      <c r="H4024" s="49"/>
      <c r="I4024" s="50"/>
      <c r="J4024" s="19">
        <v>0</v>
      </c>
    </row>
    <row r="4025" spans="1:10" ht="26.25" hidden="1" thickBot="1" x14ac:dyDescent="0.3">
      <c r="A4025" s="288"/>
      <c r="B4025" s="278"/>
      <c r="C4025" s="280" t="s">
        <v>974</v>
      </c>
      <c r="D4025" s="280" t="s">
        <v>106</v>
      </c>
      <c r="E4025" s="234">
        <v>6.6666999999999996</v>
      </c>
      <c r="F4025" s="244" t="s">
        <v>13</v>
      </c>
      <c r="G4025" s="48" t="str">
        <f t="shared" si="68"/>
        <v/>
      </c>
      <c r="H4025" s="26">
        <f>SUM(G4025:G4028)</f>
        <v>159.70253919999999</v>
      </c>
      <c r="I4025" s="27"/>
      <c r="J4025" s="19">
        <v>0</v>
      </c>
    </row>
    <row r="4026" spans="1:10" ht="15.75" hidden="1" thickBot="1" x14ac:dyDescent="0.3">
      <c r="A4026" s="288"/>
      <c r="B4026" s="278"/>
      <c r="C4026" s="280" t="s">
        <v>6414</v>
      </c>
      <c r="D4026" s="280" t="s">
        <v>1044</v>
      </c>
      <c r="E4026" s="234">
        <v>8.6000000000000014</v>
      </c>
      <c r="F4026" s="244">
        <v>1.7765</v>
      </c>
      <c r="G4026" s="48">
        <f t="shared" si="68"/>
        <v>15.277900000000002</v>
      </c>
      <c r="H4026" s="49"/>
      <c r="I4026" s="50"/>
      <c r="J4026" s="19">
        <v>0</v>
      </c>
    </row>
    <row r="4027" spans="1:10" ht="15.75" hidden="1" thickBot="1" x14ac:dyDescent="0.3">
      <c r="A4027" s="288"/>
      <c r="B4027" s="278"/>
      <c r="C4027" s="280" t="s">
        <v>6377</v>
      </c>
      <c r="D4027" s="280" t="s">
        <v>6039</v>
      </c>
      <c r="E4027" s="234">
        <v>3.6467000000000001</v>
      </c>
      <c r="F4027" s="244">
        <v>28.575999999999997</v>
      </c>
      <c r="G4027" s="48">
        <f t="shared" si="68"/>
        <v>104.20809919999999</v>
      </c>
      <c r="H4027" s="49"/>
      <c r="I4027" s="50"/>
      <c r="J4027" s="19">
        <v>0</v>
      </c>
    </row>
    <row r="4028" spans="1:10" ht="15.75" hidden="1" thickBot="1" x14ac:dyDescent="0.3">
      <c r="A4028" s="288"/>
      <c r="B4028" s="278"/>
      <c r="C4028" s="280" t="s">
        <v>6143</v>
      </c>
      <c r="D4028" s="280" t="s">
        <v>6039</v>
      </c>
      <c r="E4028" s="234">
        <v>1.8200000000000003</v>
      </c>
      <c r="F4028" s="244">
        <v>22.097000000000001</v>
      </c>
      <c r="G4028" s="48">
        <f t="shared" si="68"/>
        <v>40.216540000000009</v>
      </c>
      <c r="H4028" s="49"/>
      <c r="I4028" s="50"/>
      <c r="J4028" s="19">
        <v>0</v>
      </c>
    </row>
    <row r="4029" spans="1:10" ht="15.75" hidden="1" thickBot="1" x14ac:dyDescent="0.3">
      <c r="A4029" s="290"/>
      <c r="B4029" s="283"/>
      <c r="C4029" s="284"/>
      <c r="D4029" s="284"/>
      <c r="E4029" s="241"/>
      <c r="F4029" s="245" t="s">
        <v>13</v>
      </c>
      <c r="G4029" s="53" t="str">
        <f t="shared" si="68"/>
        <v/>
      </c>
      <c r="H4029" s="54"/>
      <c r="I4029" s="50"/>
      <c r="J4029" s="19">
        <v>0</v>
      </c>
    </row>
    <row r="4030" spans="1:10" ht="15.75" hidden="1" thickBot="1" x14ac:dyDescent="0.3">
      <c r="A4030" s="270" t="s">
        <v>975</v>
      </c>
      <c r="B4030" s="271" t="s">
        <v>3310</v>
      </c>
      <c r="C4030" s="272"/>
      <c r="D4030" s="273" t="s">
        <v>18</v>
      </c>
      <c r="E4030" s="236"/>
      <c r="F4030" s="243" t="s">
        <v>13</v>
      </c>
      <c r="G4030" s="274" t="str">
        <f t="shared" si="68"/>
        <v/>
      </c>
      <c r="H4030" s="275"/>
      <c r="I4030" s="276"/>
      <c r="J4030" s="19">
        <v>0</v>
      </c>
    </row>
    <row r="4031" spans="1:10" ht="15.75" hidden="1" thickBot="1" x14ac:dyDescent="0.3">
      <c r="A4031" s="288"/>
      <c r="B4031" s="278"/>
      <c r="C4031" s="279"/>
      <c r="D4031" s="279"/>
      <c r="E4031" s="238"/>
      <c r="F4031" s="244" t="s">
        <v>13</v>
      </c>
      <c r="G4031" s="48" t="str">
        <f t="shared" si="68"/>
        <v/>
      </c>
      <c r="H4031" s="49"/>
      <c r="I4031" s="50"/>
      <c r="J4031" s="19">
        <v>0</v>
      </c>
    </row>
    <row r="4032" spans="1:10" ht="39" hidden="1" thickBot="1" x14ac:dyDescent="0.3">
      <c r="A4032" s="288"/>
      <c r="B4032" s="278"/>
      <c r="C4032" s="280" t="s">
        <v>976</v>
      </c>
      <c r="D4032" s="280" t="s">
        <v>87</v>
      </c>
      <c r="E4032" s="234">
        <v>1</v>
      </c>
      <c r="F4032" s="244" t="s">
        <v>13</v>
      </c>
      <c r="G4032" s="48" t="str">
        <f t="shared" si="68"/>
        <v/>
      </c>
      <c r="H4032" s="26">
        <f>SUM(G4032:G4037)</f>
        <v>13.756492099999999</v>
      </c>
      <c r="I4032" s="27"/>
      <c r="J4032" s="19">
        <v>0</v>
      </c>
    </row>
    <row r="4033" spans="1:10" ht="26.25" hidden="1" thickBot="1" x14ac:dyDescent="0.3">
      <c r="A4033" s="288"/>
      <c r="B4033" s="278"/>
      <c r="C4033" s="280" t="s">
        <v>410</v>
      </c>
      <c r="D4033" s="280" t="s">
        <v>106</v>
      </c>
      <c r="E4033" s="234">
        <v>1.5</v>
      </c>
      <c r="F4033" s="244" t="s">
        <v>13</v>
      </c>
      <c r="G4033" s="48" t="str">
        <f t="shared" si="68"/>
        <v/>
      </c>
      <c r="H4033" s="49"/>
      <c r="I4033" s="50"/>
      <c r="J4033" s="19">
        <v>0</v>
      </c>
    </row>
    <row r="4034" spans="1:10" ht="15.75" hidden="1" thickBot="1" x14ac:dyDescent="0.3">
      <c r="A4034" s="288"/>
      <c r="B4034" s="278"/>
      <c r="C4034" s="280" t="s">
        <v>411</v>
      </c>
      <c r="D4034" s="280" t="s">
        <v>87</v>
      </c>
      <c r="E4034" s="234">
        <v>1</v>
      </c>
      <c r="F4034" s="244" t="s">
        <v>13</v>
      </c>
      <c r="G4034" s="48" t="str">
        <f t="shared" si="68"/>
        <v/>
      </c>
      <c r="H4034" s="49"/>
      <c r="I4034" s="50"/>
      <c r="J4034" s="19">
        <v>0</v>
      </c>
    </row>
    <row r="4035" spans="1:10" ht="15.75" hidden="1" thickBot="1" x14ac:dyDescent="0.3">
      <c r="A4035" s="288"/>
      <c r="B4035" s="278"/>
      <c r="C4035" s="280" t="s">
        <v>412</v>
      </c>
      <c r="D4035" s="280" t="s">
        <v>87</v>
      </c>
      <c r="E4035" s="234">
        <v>1</v>
      </c>
      <c r="F4035" s="244" t="s">
        <v>13</v>
      </c>
      <c r="G4035" s="48" t="str">
        <f t="shared" si="68"/>
        <v/>
      </c>
      <c r="H4035" s="49"/>
      <c r="I4035" s="50"/>
      <c r="J4035" s="19">
        <v>0</v>
      </c>
    </row>
    <row r="4036" spans="1:10" ht="15.75" hidden="1" thickBot="1" x14ac:dyDescent="0.3">
      <c r="A4036" s="288"/>
      <c r="B4036" s="278"/>
      <c r="C4036" s="280" t="s">
        <v>6306</v>
      </c>
      <c r="D4036" s="280" t="s">
        <v>6039</v>
      </c>
      <c r="E4036" s="234">
        <v>0.14799999999999999</v>
      </c>
      <c r="F4036" s="244">
        <v>23.246499999999997</v>
      </c>
      <c r="G4036" s="48">
        <f t="shared" si="68"/>
        <v>3.4404819999999994</v>
      </c>
      <c r="H4036" s="49"/>
      <c r="I4036" s="50"/>
      <c r="J4036" s="19">
        <v>0</v>
      </c>
    </row>
    <row r="4037" spans="1:10" ht="15.75" hidden="1" thickBot="1" x14ac:dyDescent="0.3">
      <c r="A4037" s="288"/>
      <c r="B4037" s="278"/>
      <c r="C4037" s="280" t="s">
        <v>6307</v>
      </c>
      <c r="D4037" s="280" t="s">
        <v>6039</v>
      </c>
      <c r="E4037" s="234">
        <v>0.35510000000000003</v>
      </c>
      <c r="F4037" s="244">
        <v>29.050999999999998</v>
      </c>
      <c r="G4037" s="48">
        <f t="shared" si="68"/>
        <v>10.3160101</v>
      </c>
      <c r="H4037" s="49"/>
      <c r="I4037" s="50"/>
      <c r="J4037" s="19">
        <v>0</v>
      </c>
    </row>
    <row r="4038" spans="1:10" ht="15.75" hidden="1" thickBot="1" x14ac:dyDescent="0.3">
      <c r="A4038" s="290"/>
      <c r="B4038" s="283"/>
      <c r="C4038" s="284"/>
      <c r="D4038" s="293"/>
      <c r="E4038" s="241"/>
      <c r="F4038" s="245" t="s">
        <v>13</v>
      </c>
      <c r="G4038" s="53" t="str">
        <f t="shared" si="68"/>
        <v/>
      </c>
      <c r="H4038" s="54"/>
      <c r="I4038" s="50"/>
      <c r="J4038" s="19">
        <v>0</v>
      </c>
    </row>
    <row r="4039" spans="1:10" ht="15.75" hidden="1" thickBot="1" x14ac:dyDescent="0.3">
      <c r="A4039" s="270" t="s">
        <v>977</v>
      </c>
      <c r="B4039" s="271" t="s">
        <v>3311</v>
      </c>
      <c r="C4039" s="272"/>
      <c r="D4039" s="273" t="s">
        <v>106</v>
      </c>
      <c r="E4039" s="236"/>
      <c r="F4039" s="243" t="s">
        <v>13</v>
      </c>
      <c r="G4039" s="274" t="str">
        <f t="shared" si="68"/>
        <v/>
      </c>
      <c r="H4039" s="275"/>
      <c r="I4039" s="276"/>
      <c r="J4039" s="19">
        <v>0</v>
      </c>
    </row>
    <row r="4040" spans="1:10" ht="15.75" hidden="1" thickBot="1" x14ac:dyDescent="0.3">
      <c r="A4040" s="288"/>
      <c r="B4040" s="278"/>
      <c r="C4040" s="279"/>
      <c r="D4040" s="279"/>
      <c r="E4040" s="238"/>
      <c r="F4040" s="244" t="s">
        <v>13</v>
      </c>
      <c r="G4040" s="48" t="str">
        <f t="shared" si="68"/>
        <v/>
      </c>
      <c r="H4040" s="49"/>
      <c r="I4040" s="50"/>
      <c r="J4040" s="19">
        <v>0</v>
      </c>
    </row>
    <row r="4041" spans="1:10" ht="15.75" hidden="1" thickBot="1" x14ac:dyDescent="0.3">
      <c r="A4041" s="288"/>
      <c r="B4041" s="278"/>
      <c r="C4041" s="280" t="s">
        <v>6196</v>
      </c>
      <c r="D4041" s="280" t="s">
        <v>1044</v>
      </c>
      <c r="E4041" s="234">
        <v>0.24</v>
      </c>
      <c r="F4041" s="244">
        <v>0.64600000000000002</v>
      </c>
      <c r="G4041" s="48">
        <f t="shared" si="68"/>
        <v>0.15504000000000001</v>
      </c>
      <c r="H4041" s="26">
        <f>SUM(G4041:G4045)</f>
        <v>154.68631500000004</v>
      </c>
      <c r="I4041" s="27"/>
      <c r="J4041" s="19">
        <v>0</v>
      </c>
    </row>
    <row r="4042" spans="1:10" ht="15.75" hidden="1" thickBot="1" x14ac:dyDescent="0.3">
      <c r="A4042" s="288"/>
      <c r="B4042" s="278"/>
      <c r="C4042" s="280" t="s">
        <v>6414</v>
      </c>
      <c r="D4042" s="280" t="s">
        <v>1044</v>
      </c>
      <c r="E4042" s="234">
        <v>1.2150000000000001</v>
      </c>
      <c r="F4042" s="244">
        <v>1.7765</v>
      </c>
      <c r="G4042" s="48">
        <f t="shared" si="68"/>
        <v>2.1584475000000003</v>
      </c>
      <c r="H4042" s="49"/>
      <c r="I4042" s="50"/>
      <c r="J4042" s="19">
        <v>0</v>
      </c>
    </row>
    <row r="4043" spans="1:10" ht="26.25" hidden="1" thickBot="1" x14ac:dyDescent="0.3">
      <c r="A4043" s="288"/>
      <c r="B4043" s="278"/>
      <c r="C4043" s="280" t="s">
        <v>6608</v>
      </c>
      <c r="D4043" s="280" t="s">
        <v>162</v>
      </c>
      <c r="E4043" s="234">
        <v>0.25</v>
      </c>
      <c r="F4043" s="244">
        <v>540.05600000000004</v>
      </c>
      <c r="G4043" s="48">
        <f t="shared" si="68"/>
        <v>135.01400000000001</v>
      </c>
      <c r="H4043" s="49"/>
      <c r="I4043" s="50"/>
      <c r="J4043" s="19">
        <v>0</v>
      </c>
    </row>
    <row r="4044" spans="1:10" ht="15.75" hidden="1" thickBot="1" x14ac:dyDescent="0.3">
      <c r="A4044" s="288"/>
      <c r="B4044" s="278"/>
      <c r="C4044" s="280" t="s">
        <v>6301</v>
      </c>
      <c r="D4044" s="280" t="s">
        <v>6039</v>
      </c>
      <c r="E4044" s="234">
        <v>0.437</v>
      </c>
      <c r="F4044" s="244">
        <v>28.6995</v>
      </c>
      <c r="G4044" s="48">
        <f t="shared" si="68"/>
        <v>12.541681500000001</v>
      </c>
      <c r="H4044" s="49"/>
      <c r="I4044" s="50"/>
      <c r="J4044" s="19">
        <v>0</v>
      </c>
    </row>
    <row r="4045" spans="1:10" ht="15.75" hidden="1" thickBot="1" x14ac:dyDescent="0.3">
      <c r="A4045" s="288"/>
      <c r="B4045" s="278"/>
      <c r="C4045" s="280" t="s">
        <v>6143</v>
      </c>
      <c r="D4045" s="280" t="s">
        <v>6039</v>
      </c>
      <c r="E4045" s="234">
        <v>0.218</v>
      </c>
      <c r="F4045" s="244">
        <v>22.097000000000001</v>
      </c>
      <c r="G4045" s="48">
        <f t="shared" si="68"/>
        <v>4.8171460000000002</v>
      </c>
      <c r="H4045" s="49"/>
      <c r="I4045" s="50"/>
      <c r="J4045" s="19">
        <v>0</v>
      </c>
    </row>
    <row r="4046" spans="1:10" ht="15.75" hidden="1" thickBot="1" x14ac:dyDescent="0.3">
      <c r="A4046" s="290"/>
      <c r="B4046" s="283"/>
      <c r="C4046" s="284"/>
      <c r="D4046" s="284"/>
      <c r="E4046" s="241"/>
      <c r="F4046" s="245" t="s">
        <v>13</v>
      </c>
      <c r="G4046" s="53" t="str">
        <f t="shared" si="68"/>
        <v/>
      </c>
      <c r="H4046" s="54"/>
      <c r="I4046" s="50"/>
      <c r="J4046" s="19">
        <v>0</v>
      </c>
    </row>
    <row r="4047" spans="1:10" ht="15.75" hidden="1" thickBot="1" x14ac:dyDescent="0.3">
      <c r="A4047" s="270" t="s">
        <v>978</v>
      </c>
      <c r="B4047" s="271" t="s">
        <v>3312</v>
      </c>
      <c r="C4047" s="272"/>
      <c r="D4047" s="273" t="s">
        <v>68</v>
      </c>
      <c r="E4047" s="236"/>
      <c r="F4047" s="243" t="s">
        <v>13</v>
      </c>
      <c r="G4047" s="274" t="str">
        <f t="shared" si="68"/>
        <v/>
      </c>
      <c r="H4047" s="275"/>
      <c r="I4047" s="276"/>
      <c r="J4047" s="19">
        <v>0</v>
      </c>
    </row>
    <row r="4048" spans="1:10" ht="15.75" hidden="1" thickBot="1" x14ac:dyDescent="0.3">
      <c r="A4048" s="288"/>
      <c r="B4048" s="278"/>
      <c r="C4048" s="279"/>
      <c r="D4048" s="279"/>
      <c r="E4048" s="238"/>
      <c r="F4048" s="244" t="s">
        <v>13</v>
      </c>
      <c r="G4048" s="48" t="str">
        <f t="shared" si="68"/>
        <v/>
      </c>
      <c r="H4048" s="49"/>
      <c r="I4048" s="50"/>
      <c r="J4048" s="19">
        <v>0</v>
      </c>
    </row>
    <row r="4049" spans="1:10" ht="26.25" hidden="1" thickBot="1" x14ac:dyDescent="0.3">
      <c r="A4049" s="288"/>
      <c r="B4049" s="278"/>
      <c r="C4049" s="280" t="s">
        <v>6421</v>
      </c>
      <c r="D4049" s="280" t="s">
        <v>1044</v>
      </c>
      <c r="E4049" s="234">
        <v>0.53</v>
      </c>
      <c r="F4049" s="244">
        <v>56.296999999999997</v>
      </c>
      <c r="G4049" s="48">
        <f t="shared" si="68"/>
        <v>29.837409999999998</v>
      </c>
      <c r="H4049" s="26">
        <f>SUM(G4049:G4055)</f>
        <v>121.269533</v>
      </c>
      <c r="I4049" s="27"/>
      <c r="J4049" s="19">
        <v>0</v>
      </c>
    </row>
    <row r="4050" spans="1:10" ht="39" hidden="1" thickBot="1" x14ac:dyDescent="0.3">
      <c r="A4050" s="288"/>
      <c r="B4050" s="278"/>
      <c r="C4050" s="280" t="s">
        <v>979</v>
      </c>
      <c r="D4050" s="280" t="s">
        <v>162</v>
      </c>
      <c r="E4050" s="234">
        <v>1.05</v>
      </c>
      <c r="F4050" s="244" t="s">
        <v>13</v>
      </c>
      <c r="G4050" s="48" t="str">
        <f t="shared" si="68"/>
        <v/>
      </c>
      <c r="H4050" s="49"/>
      <c r="I4050" s="50"/>
      <c r="J4050" s="19">
        <v>0</v>
      </c>
    </row>
    <row r="4051" spans="1:10" ht="15.75" hidden="1" thickBot="1" x14ac:dyDescent="0.3">
      <c r="A4051" s="288"/>
      <c r="B4051" s="278"/>
      <c r="C4051" s="280" t="s">
        <v>6422</v>
      </c>
      <c r="D4051" s="280" t="s">
        <v>1044</v>
      </c>
      <c r="E4051" s="234">
        <v>0.97</v>
      </c>
      <c r="F4051" s="244">
        <v>2.0425</v>
      </c>
      <c r="G4051" s="48">
        <f t="shared" si="68"/>
        <v>1.981225</v>
      </c>
      <c r="H4051" s="49"/>
      <c r="I4051" s="50"/>
      <c r="J4051" s="19">
        <v>0</v>
      </c>
    </row>
    <row r="4052" spans="1:10" ht="15.75" hidden="1" thickBot="1" x14ac:dyDescent="0.3">
      <c r="A4052" s="288"/>
      <c r="B4052" s="278"/>
      <c r="C4052" s="280" t="s">
        <v>6377</v>
      </c>
      <c r="D4052" s="280" t="s">
        <v>6039</v>
      </c>
      <c r="E4052" s="234">
        <v>1.405</v>
      </c>
      <c r="F4052" s="244">
        <v>28.575999999999997</v>
      </c>
      <c r="G4052" s="48">
        <f t="shared" si="68"/>
        <v>40.149279999999997</v>
      </c>
      <c r="H4052" s="49"/>
      <c r="I4052" s="50"/>
      <c r="J4052" s="19">
        <v>0</v>
      </c>
    </row>
    <row r="4053" spans="1:10" ht="15.75" hidden="1" thickBot="1" x14ac:dyDescent="0.3">
      <c r="A4053" s="288"/>
      <c r="B4053" s="278"/>
      <c r="C4053" s="280" t="s">
        <v>6143</v>
      </c>
      <c r="D4053" s="280" t="s">
        <v>6039</v>
      </c>
      <c r="E4053" s="234">
        <v>0.70199999999999996</v>
      </c>
      <c r="F4053" s="244">
        <v>22.097000000000001</v>
      </c>
      <c r="G4053" s="48">
        <f t="shared" si="68"/>
        <v>15.512093999999999</v>
      </c>
      <c r="H4053" s="49"/>
      <c r="I4053" s="50"/>
      <c r="J4053" s="19">
        <v>0</v>
      </c>
    </row>
    <row r="4054" spans="1:10" ht="26.25" hidden="1" thickBot="1" x14ac:dyDescent="0.3">
      <c r="A4054" s="288"/>
      <c r="B4054" s="278"/>
      <c r="C4054" s="280" t="s">
        <v>6205</v>
      </c>
      <c r="D4054" s="280" t="s">
        <v>1050</v>
      </c>
      <c r="E4054" s="234">
        <v>8.8999999999999996E-2</v>
      </c>
      <c r="F4054" s="244">
        <v>24.966000000000001</v>
      </c>
      <c r="G4054" s="48">
        <f t="shared" si="68"/>
        <v>2.2219739999999999</v>
      </c>
      <c r="H4054" s="49"/>
      <c r="I4054" s="50"/>
      <c r="J4054" s="19">
        <v>0</v>
      </c>
    </row>
    <row r="4055" spans="1:10" ht="26.25" hidden="1" thickBot="1" x14ac:dyDescent="0.3">
      <c r="A4055" s="288"/>
      <c r="B4055" s="278"/>
      <c r="C4055" s="280" t="s">
        <v>6206</v>
      </c>
      <c r="D4055" s="280" t="s">
        <v>1061</v>
      </c>
      <c r="E4055" s="234">
        <v>1.3160000000000001</v>
      </c>
      <c r="F4055" s="244">
        <v>23.987499999999997</v>
      </c>
      <c r="G4055" s="48">
        <f t="shared" si="68"/>
        <v>31.567549999999997</v>
      </c>
      <c r="H4055" s="49"/>
      <c r="I4055" s="50"/>
      <c r="J4055" s="19">
        <v>0</v>
      </c>
    </row>
    <row r="4056" spans="1:10" ht="15.75" hidden="1" thickBot="1" x14ac:dyDescent="0.3">
      <c r="A4056" s="290"/>
      <c r="B4056" s="283"/>
      <c r="C4056" s="284"/>
      <c r="D4056" s="284"/>
      <c r="E4056" s="241"/>
      <c r="F4056" s="245" t="s">
        <v>13</v>
      </c>
      <c r="G4056" s="53" t="str">
        <f t="shared" si="68"/>
        <v/>
      </c>
      <c r="H4056" s="54"/>
      <c r="I4056" s="50"/>
      <c r="J4056" s="19">
        <v>0</v>
      </c>
    </row>
    <row r="4057" spans="1:10" ht="15.75" hidden="1" thickBot="1" x14ac:dyDescent="0.3">
      <c r="A4057" s="270" t="s">
        <v>980</v>
      </c>
      <c r="B4057" s="271" t="s">
        <v>3313</v>
      </c>
      <c r="C4057" s="272"/>
      <c r="D4057" s="273" t="s">
        <v>18</v>
      </c>
      <c r="E4057" s="236"/>
      <c r="F4057" s="243" t="s">
        <v>13</v>
      </c>
      <c r="G4057" s="274" t="str">
        <f t="shared" si="68"/>
        <v/>
      </c>
      <c r="H4057" s="275"/>
      <c r="I4057" s="276"/>
      <c r="J4057" s="19">
        <v>0</v>
      </c>
    </row>
    <row r="4058" spans="1:10" ht="15.75" hidden="1" thickBot="1" x14ac:dyDescent="0.3">
      <c r="A4058" s="288"/>
      <c r="B4058" s="278"/>
      <c r="C4058" s="279"/>
      <c r="D4058" s="279"/>
      <c r="E4058" s="238"/>
      <c r="F4058" s="244" t="s">
        <v>13</v>
      </c>
      <c r="G4058" s="48" t="str">
        <f t="shared" si="68"/>
        <v/>
      </c>
      <c r="H4058" s="49"/>
      <c r="I4058" s="50"/>
      <c r="J4058" s="19">
        <v>0</v>
      </c>
    </row>
    <row r="4059" spans="1:10" ht="39" hidden="1" thickBot="1" x14ac:dyDescent="0.3">
      <c r="A4059" s="288"/>
      <c r="B4059" s="278"/>
      <c r="C4059" s="280" t="s">
        <v>6609</v>
      </c>
      <c r="D4059" s="280" t="s">
        <v>83</v>
      </c>
      <c r="E4059" s="234">
        <v>1</v>
      </c>
      <c r="F4059" s="244">
        <v>83.628500000000003</v>
      </c>
      <c r="G4059" s="48">
        <f t="shared" si="68"/>
        <v>83.628500000000003</v>
      </c>
      <c r="H4059" s="26">
        <f>SUM(G4059:G4062)</f>
        <v>133.094191201445</v>
      </c>
      <c r="I4059" s="27"/>
      <c r="J4059" s="19">
        <v>0</v>
      </c>
    </row>
    <row r="4060" spans="1:10" ht="26.25" hidden="1" thickBot="1" x14ac:dyDescent="0.3">
      <c r="A4060" s="288"/>
      <c r="B4060" s="278"/>
      <c r="C4060" s="280" t="s">
        <v>6260</v>
      </c>
      <c r="D4060" s="280" t="s">
        <v>6131</v>
      </c>
      <c r="E4060" s="234">
        <v>4.4000000000000003E-3</v>
      </c>
      <c r="F4060" s="244">
        <v>680.56221623750002</v>
      </c>
      <c r="G4060" s="48">
        <f t="shared" si="68"/>
        <v>2.9944737514450002</v>
      </c>
      <c r="H4060" s="49"/>
      <c r="I4060" s="50"/>
      <c r="J4060" s="19">
        <v>0</v>
      </c>
    </row>
    <row r="4061" spans="1:10" ht="15.75" hidden="1" thickBot="1" x14ac:dyDescent="0.3">
      <c r="A4061" s="288"/>
      <c r="B4061" s="278"/>
      <c r="C4061" s="280" t="s">
        <v>6301</v>
      </c>
      <c r="D4061" s="280" t="s">
        <v>6039</v>
      </c>
      <c r="E4061" s="234">
        <v>1.0088999999999999</v>
      </c>
      <c r="F4061" s="244">
        <v>28.6995</v>
      </c>
      <c r="G4061" s="48">
        <f t="shared" si="68"/>
        <v>28.954925549999999</v>
      </c>
      <c r="H4061" s="49"/>
      <c r="I4061" s="50"/>
      <c r="J4061" s="19">
        <v>0</v>
      </c>
    </row>
    <row r="4062" spans="1:10" ht="15.75" hidden="1" thickBot="1" x14ac:dyDescent="0.3">
      <c r="A4062" s="288"/>
      <c r="B4062" s="278"/>
      <c r="C4062" s="280" t="s">
        <v>6143</v>
      </c>
      <c r="D4062" s="280" t="s">
        <v>6039</v>
      </c>
      <c r="E4062" s="234">
        <v>0.79269999999999996</v>
      </c>
      <c r="F4062" s="244">
        <v>22.097000000000001</v>
      </c>
      <c r="G4062" s="48">
        <f t="shared" si="68"/>
        <v>17.516291899999999</v>
      </c>
      <c r="H4062" s="49"/>
      <c r="I4062" s="50"/>
      <c r="J4062" s="19">
        <v>0</v>
      </c>
    </row>
    <row r="4063" spans="1:10" ht="15.75" hidden="1" thickBot="1" x14ac:dyDescent="0.3">
      <c r="A4063" s="290"/>
      <c r="B4063" s="283"/>
      <c r="C4063" s="284"/>
      <c r="D4063" s="284"/>
      <c r="E4063" s="241"/>
      <c r="F4063" s="245" t="s">
        <v>13</v>
      </c>
      <c r="G4063" s="53" t="str">
        <f t="shared" si="68"/>
        <v/>
      </c>
      <c r="H4063" s="54"/>
      <c r="I4063" s="50"/>
      <c r="J4063" s="19">
        <v>0</v>
      </c>
    </row>
    <row r="4064" spans="1:10" ht="15.75" hidden="1" thickBot="1" x14ac:dyDescent="0.3">
      <c r="A4064" s="270" t="s">
        <v>981</v>
      </c>
      <c r="B4064" s="271" t="s">
        <v>3314</v>
      </c>
      <c r="C4064" s="272"/>
      <c r="D4064" s="273" t="s">
        <v>68</v>
      </c>
      <c r="E4064" s="236"/>
      <c r="F4064" s="243" t="s">
        <v>13</v>
      </c>
      <c r="G4064" s="274" t="str">
        <f t="shared" si="68"/>
        <v/>
      </c>
      <c r="H4064" s="275"/>
      <c r="I4064" s="276"/>
      <c r="J4064" s="19">
        <v>0</v>
      </c>
    </row>
    <row r="4065" spans="1:10" ht="15.75" hidden="1" thickBot="1" x14ac:dyDescent="0.3">
      <c r="A4065" s="288"/>
      <c r="B4065" s="278"/>
      <c r="C4065" s="279"/>
      <c r="D4065" s="279"/>
      <c r="E4065" s="238"/>
      <c r="F4065" s="244" t="s">
        <v>13</v>
      </c>
      <c r="G4065" s="48" t="str">
        <f t="shared" si="68"/>
        <v/>
      </c>
      <c r="H4065" s="49"/>
      <c r="I4065" s="50"/>
      <c r="J4065" s="19">
        <v>0</v>
      </c>
    </row>
    <row r="4066" spans="1:10" ht="26.25" hidden="1" thickBot="1" x14ac:dyDescent="0.3">
      <c r="A4066" s="288"/>
      <c r="B4066" s="278"/>
      <c r="C4066" s="280" t="s">
        <v>982</v>
      </c>
      <c r="D4066" s="280" t="s">
        <v>68</v>
      </c>
      <c r="E4066" s="234">
        <v>1.0798000000000001</v>
      </c>
      <c r="F4066" s="244" t="s">
        <v>13</v>
      </c>
      <c r="G4066" s="48" t="str">
        <f t="shared" si="68"/>
        <v/>
      </c>
      <c r="H4066" s="26">
        <f>SUM(G4066:G4070)</f>
        <v>34.960007599999997</v>
      </c>
      <c r="I4066" s="27"/>
      <c r="J4066" s="19">
        <v>0</v>
      </c>
    </row>
    <row r="4067" spans="1:10" ht="15.75" hidden="1" thickBot="1" x14ac:dyDescent="0.3">
      <c r="A4067" s="288"/>
      <c r="B4067" s="278"/>
      <c r="C4067" s="280" t="s">
        <v>6412</v>
      </c>
      <c r="D4067" s="280" t="s">
        <v>1044</v>
      </c>
      <c r="E4067" s="234">
        <v>6.85</v>
      </c>
      <c r="F4067" s="244">
        <v>1.0734999999999999</v>
      </c>
      <c r="G4067" s="48">
        <f t="shared" si="68"/>
        <v>7.3534749999999987</v>
      </c>
      <c r="H4067" s="49"/>
      <c r="I4067" s="50"/>
      <c r="J4067" s="19">
        <v>0</v>
      </c>
    </row>
    <row r="4068" spans="1:10" ht="15.75" hidden="1" thickBot="1" x14ac:dyDescent="0.3">
      <c r="A4068" s="288"/>
      <c r="B4068" s="278"/>
      <c r="C4068" s="280" t="s">
        <v>6413</v>
      </c>
      <c r="D4068" s="280" t="s">
        <v>1044</v>
      </c>
      <c r="E4068" s="234">
        <v>0.222</v>
      </c>
      <c r="F4068" s="244">
        <v>3.4009999999999998</v>
      </c>
      <c r="G4068" s="48">
        <f t="shared" si="68"/>
        <v>0.75502199999999997</v>
      </c>
      <c r="H4068" s="49"/>
      <c r="I4068" s="50"/>
      <c r="J4068" s="19">
        <v>0</v>
      </c>
    </row>
    <row r="4069" spans="1:10" ht="15.75" hidden="1" thickBot="1" x14ac:dyDescent="0.3">
      <c r="A4069" s="288"/>
      <c r="B4069" s="278"/>
      <c r="C4069" s="280" t="s">
        <v>6373</v>
      </c>
      <c r="D4069" s="280" t="s">
        <v>6039</v>
      </c>
      <c r="E4069" s="234">
        <v>0.69699999999999995</v>
      </c>
      <c r="F4069" s="244">
        <v>28.575999999999997</v>
      </c>
      <c r="G4069" s="48">
        <f t="shared" si="68"/>
        <v>19.917471999999997</v>
      </c>
      <c r="H4069" s="49"/>
      <c r="I4069" s="50"/>
      <c r="J4069" s="19">
        <v>0</v>
      </c>
    </row>
    <row r="4070" spans="1:10" ht="15.75" hidden="1" thickBot="1" x14ac:dyDescent="0.3">
      <c r="A4070" s="288"/>
      <c r="B4070" s="278"/>
      <c r="C4070" s="280" t="s">
        <v>6143</v>
      </c>
      <c r="D4070" s="280" t="s">
        <v>6039</v>
      </c>
      <c r="E4070" s="234">
        <v>0.31380000000000002</v>
      </c>
      <c r="F4070" s="244">
        <v>22.097000000000001</v>
      </c>
      <c r="G4070" s="48">
        <f t="shared" si="68"/>
        <v>6.9340386000000009</v>
      </c>
      <c r="H4070" s="49"/>
      <c r="I4070" s="50"/>
      <c r="J4070" s="19">
        <v>0</v>
      </c>
    </row>
    <row r="4071" spans="1:10" ht="15.75" hidden="1" thickBot="1" x14ac:dyDescent="0.3">
      <c r="A4071" s="290"/>
      <c r="B4071" s="283"/>
      <c r="C4071" s="284"/>
      <c r="D4071" s="293"/>
      <c r="E4071" s="241"/>
      <c r="F4071" s="245" t="s">
        <v>13</v>
      </c>
      <c r="G4071" s="53" t="str">
        <f t="shared" ref="G4071:G4134" si="69">IF(ISNUMBER(F4071),E4071*F4071,"")</f>
        <v/>
      </c>
      <c r="H4071" s="54"/>
      <c r="I4071" s="50"/>
      <c r="J4071" s="19">
        <v>0</v>
      </c>
    </row>
    <row r="4072" spans="1:10" ht="15.75" hidden="1" thickBot="1" x14ac:dyDescent="0.3">
      <c r="A4072" s="270" t="s">
        <v>983</v>
      </c>
      <c r="B4072" s="271" t="s">
        <v>3315</v>
      </c>
      <c r="C4072" s="272"/>
      <c r="D4072" s="273" t="s">
        <v>1778</v>
      </c>
      <c r="E4072" s="236"/>
      <c r="F4072" s="243" t="s">
        <v>13</v>
      </c>
      <c r="G4072" s="274" t="str">
        <f t="shared" si="69"/>
        <v/>
      </c>
      <c r="H4072" s="275"/>
      <c r="I4072" s="276"/>
      <c r="J4072" s="19">
        <v>0</v>
      </c>
    </row>
    <row r="4073" spans="1:10" ht="15.75" hidden="1" thickBot="1" x14ac:dyDescent="0.3">
      <c r="A4073" s="288"/>
      <c r="B4073" s="278"/>
      <c r="C4073" s="279"/>
      <c r="D4073" s="279"/>
      <c r="E4073" s="238"/>
      <c r="F4073" s="244" t="s">
        <v>13</v>
      </c>
      <c r="G4073" s="48" t="str">
        <f t="shared" si="69"/>
        <v/>
      </c>
      <c r="H4073" s="49"/>
      <c r="I4073" s="50"/>
      <c r="J4073" s="19">
        <v>0</v>
      </c>
    </row>
    <row r="4074" spans="1:10" ht="26.25" hidden="1" thickBot="1" x14ac:dyDescent="0.3">
      <c r="A4074" s="288"/>
      <c r="B4074" s="278"/>
      <c r="C4074" s="280" t="s">
        <v>6610</v>
      </c>
      <c r="D4074" s="280" t="s">
        <v>6131</v>
      </c>
      <c r="E4074" s="234">
        <v>1.3889</v>
      </c>
      <c r="F4074" s="244">
        <v>99.854500000000002</v>
      </c>
      <c r="G4074" s="48">
        <f t="shared" si="69"/>
        <v>138.68791505000002</v>
      </c>
      <c r="H4074" s="26">
        <f>SUM(G4074:G4080)</f>
        <v>255.53737655912502</v>
      </c>
      <c r="I4074" s="27"/>
      <c r="J4074" s="19">
        <v>0</v>
      </c>
    </row>
    <row r="4075" spans="1:10" ht="51.75" hidden="1" thickBot="1" x14ac:dyDescent="0.3">
      <c r="A4075" s="288"/>
      <c r="B4075" s="278"/>
      <c r="C4075" s="280" t="s">
        <v>6556</v>
      </c>
      <c r="D4075" s="280" t="s">
        <v>1050</v>
      </c>
      <c r="E4075" s="234">
        <v>5.4000000000000003E-3</v>
      </c>
      <c r="F4075" s="244">
        <v>304.22800000000001</v>
      </c>
      <c r="G4075" s="48">
        <f t="shared" si="69"/>
        <v>1.6428312</v>
      </c>
      <c r="H4075" s="49"/>
      <c r="I4075" s="50"/>
      <c r="J4075" s="19">
        <v>0</v>
      </c>
    </row>
    <row r="4076" spans="1:10" ht="51.75" hidden="1" thickBot="1" x14ac:dyDescent="0.3">
      <c r="A4076" s="288"/>
      <c r="B4076" s="278"/>
      <c r="C4076" s="280" t="s">
        <v>6557</v>
      </c>
      <c r="D4076" s="280" t="s">
        <v>1061</v>
      </c>
      <c r="E4076" s="234">
        <v>5.9999999999999995E-4</v>
      </c>
      <c r="F4076" s="244">
        <v>70.385499999999993</v>
      </c>
      <c r="G4076" s="48">
        <f t="shared" si="69"/>
        <v>4.2231299999999992E-2</v>
      </c>
      <c r="H4076" s="49"/>
      <c r="I4076" s="50"/>
      <c r="J4076" s="19">
        <v>0</v>
      </c>
    </row>
    <row r="4077" spans="1:10" ht="15.75" hidden="1" thickBot="1" x14ac:dyDescent="0.3">
      <c r="A4077" s="288"/>
      <c r="B4077" s="278"/>
      <c r="C4077" s="280" t="s">
        <v>6143</v>
      </c>
      <c r="D4077" s="280" t="s">
        <v>6039</v>
      </c>
      <c r="E4077" s="234">
        <v>0.78659999999999997</v>
      </c>
      <c r="F4077" s="244">
        <v>22.097000000000001</v>
      </c>
      <c r="G4077" s="48">
        <f t="shared" si="69"/>
        <v>17.381500200000001</v>
      </c>
      <c r="H4077" s="49"/>
      <c r="I4077" s="50"/>
      <c r="J4077" s="19">
        <v>0</v>
      </c>
    </row>
    <row r="4078" spans="1:10" ht="39" hidden="1" thickBot="1" x14ac:dyDescent="0.3">
      <c r="A4078" s="288"/>
      <c r="B4078" s="278"/>
      <c r="C4078" s="280" t="s">
        <v>6327</v>
      </c>
      <c r="D4078" s="280" t="s">
        <v>1050</v>
      </c>
      <c r="E4078" s="234">
        <v>0.19620000000000001</v>
      </c>
      <c r="F4078" s="244">
        <v>32.404499999999999</v>
      </c>
      <c r="G4078" s="48">
        <f t="shared" si="69"/>
        <v>6.3577629</v>
      </c>
      <c r="H4078" s="49"/>
      <c r="I4078" s="50"/>
      <c r="J4078" s="19">
        <v>0</v>
      </c>
    </row>
    <row r="4079" spans="1:10" ht="51.75" hidden="1" thickBot="1" x14ac:dyDescent="0.3">
      <c r="A4079" s="288"/>
      <c r="B4079" s="278"/>
      <c r="C4079" s="280" t="s">
        <v>6173</v>
      </c>
      <c r="D4079" s="280" t="s">
        <v>6131</v>
      </c>
      <c r="E4079" s="234">
        <v>1.3889</v>
      </c>
      <c r="F4079" s="235">
        <v>8.3948032499999989</v>
      </c>
      <c r="G4079" s="22">
        <f t="shared" si="69"/>
        <v>11.659542233924999</v>
      </c>
      <c r="H4079" s="23"/>
      <c r="I4079" s="20"/>
      <c r="J4079" s="19">
        <v>0</v>
      </c>
    </row>
    <row r="4080" spans="1:10" ht="39" hidden="1" thickBot="1" x14ac:dyDescent="0.3">
      <c r="A4080" s="288"/>
      <c r="B4080" s="278"/>
      <c r="C4080" s="280" t="s">
        <v>6171</v>
      </c>
      <c r="D4080" s="280" t="s">
        <v>6224</v>
      </c>
      <c r="E4080" s="234">
        <v>27.777999999999999</v>
      </c>
      <c r="F4080" s="244">
        <v>2.8715383999999999</v>
      </c>
      <c r="G4080" s="48">
        <f t="shared" si="69"/>
        <v>79.765593675199995</v>
      </c>
      <c r="H4080" s="49"/>
      <c r="I4080" s="50"/>
      <c r="J4080" s="19">
        <v>0</v>
      </c>
    </row>
    <row r="4081" spans="1:10" ht="15.75" hidden="1" thickBot="1" x14ac:dyDescent="0.3">
      <c r="A4081" s="288"/>
      <c r="B4081" s="278"/>
      <c r="C4081" s="291"/>
      <c r="D4081" s="292"/>
      <c r="E4081" s="234"/>
      <c r="F4081" s="244" t="s">
        <v>13</v>
      </c>
      <c r="G4081" s="48" t="str">
        <f t="shared" si="69"/>
        <v/>
      </c>
      <c r="H4081" s="49"/>
      <c r="I4081" s="50"/>
      <c r="J4081" s="19">
        <v>0</v>
      </c>
    </row>
    <row r="4082" spans="1:10" ht="15.75" hidden="1" thickBot="1" x14ac:dyDescent="0.3">
      <c r="A4082" s="288"/>
      <c r="B4082" s="278"/>
      <c r="C4082" s="289" t="s">
        <v>646</v>
      </c>
      <c r="D4082" s="292"/>
      <c r="E4082" s="234"/>
      <c r="F4082" s="244" t="s">
        <v>13</v>
      </c>
      <c r="G4082" s="48" t="str">
        <f t="shared" si="69"/>
        <v/>
      </c>
      <c r="H4082" s="49"/>
      <c r="I4082" s="50"/>
      <c r="J4082" s="19">
        <v>0</v>
      </c>
    </row>
    <row r="4083" spans="1:10" ht="15.75" hidden="1" thickBot="1" x14ac:dyDescent="0.3">
      <c r="A4083" s="290"/>
      <c r="B4083" s="283"/>
      <c r="C4083" s="284"/>
      <c r="D4083" s="284"/>
      <c r="E4083" s="241"/>
      <c r="F4083" s="245" t="s">
        <v>13</v>
      </c>
      <c r="G4083" s="53" t="str">
        <f t="shared" si="69"/>
        <v/>
      </c>
      <c r="H4083" s="54"/>
      <c r="I4083" s="50"/>
      <c r="J4083" s="19">
        <v>0</v>
      </c>
    </row>
    <row r="4084" spans="1:10" ht="15.75" hidden="1" thickBot="1" x14ac:dyDescent="0.3">
      <c r="A4084" s="270" t="s">
        <v>984</v>
      </c>
      <c r="B4084" s="271" t="s">
        <v>3316</v>
      </c>
      <c r="C4084" s="272"/>
      <c r="D4084" s="273" t="s">
        <v>106</v>
      </c>
      <c r="E4084" s="236"/>
      <c r="F4084" s="243" t="s">
        <v>13</v>
      </c>
      <c r="G4084" s="274" t="str">
        <f t="shared" si="69"/>
        <v/>
      </c>
      <c r="H4084" s="275"/>
      <c r="I4084" s="276"/>
      <c r="J4084" s="19">
        <v>0</v>
      </c>
    </row>
    <row r="4085" spans="1:10" ht="15.75" hidden="1" thickBot="1" x14ac:dyDescent="0.3">
      <c r="A4085" s="288"/>
      <c r="B4085" s="278"/>
      <c r="C4085" s="279"/>
      <c r="D4085" s="279"/>
      <c r="E4085" s="238"/>
      <c r="F4085" s="244" t="s">
        <v>13</v>
      </c>
      <c r="G4085" s="48" t="str">
        <f t="shared" si="69"/>
        <v/>
      </c>
      <c r="H4085" s="49"/>
      <c r="I4085" s="50"/>
      <c r="J4085" s="19">
        <v>0</v>
      </c>
    </row>
    <row r="4086" spans="1:10" ht="15.75" hidden="1" thickBot="1" x14ac:dyDescent="0.3">
      <c r="A4086" s="288"/>
      <c r="B4086" s="278"/>
      <c r="C4086" s="280" t="s">
        <v>6611</v>
      </c>
      <c r="D4086" s="280" t="s">
        <v>1044</v>
      </c>
      <c r="E4086" s="234">
        <v>1.4</v>
      </c>
      <c r="F4086" s="244">
        <v>8.4359999999999999</v>
      </c>
      <c r="G4086" s="48">
        <f t="shared" si="69"/>
        <v>11.8104</v>
      </c>
      <c r="H4086" s="26">
        <f>SUM(G4086:G4095)</f>
        <v>1103.6395954999998</v>
      </c>
      <c r="I4086" s="27"/>
      <c r="J4086" s="19">
        <v>0</v>
      </c>
    </row>
    <row r="4087" spans="1:10" ht="15.75" hidden="1" thickBot="1" x14ac:dyDescent="0.3">
      <c r="A4087" s="288"/>
      <c r="B4087" s="278"/>
      <c r="C4087" s="280" t="s">
        <v>6612</v>
      </c>
      <c r="D4087" s="280" t="s">
        <v>1044</v>
      </c>
      <c r="E4087" s="234">
        <v>3.0000000000000001E-3</v>
      </c>
      <c r="F4087" s="244">
        <v>40.137499999999996</v>
      </c>
      <c r="G4087" s="48">
        <f t="shared" si="69"/>
        <v>0.12041249999999999</v>
      </c>
      <c r="H4087" s="49"/>
      <c r="I4087" s="50"/>
      <c r="J4087" s="19">
        <v>0</v>
      </c>
    </row>
    <row r="4088" spans="1:10" ht="26.25" hidden="1" thickBot="1" x14ac:dyDescent="0.3">
      <c r="A4088" s="288"/>
      <c r="B4088" s="278"/>
      <c r="C4088" s="280" t="s">
        <v>6574</v>
      </c>
      <c r="D4088" s="280" t="s">
        <v>83</v>
      </c>
      <c r="E4088" s="234">
        <v>3.3330000000000002</v>
      </c>
      <c r="F4088" s="244">
        <v>2.09</v>
      </c>
      <c r="G4088" s="48">
        <f t="shared" si="69"/>
        <v>6.9659699999999996</v>
      </c>
      <c r="H4088" s="49"/>
      <c r="I4088" s="50"/>
      <c r="J4088" s="19">
        <v>0</v>
      </c>
    </row>
    <row r="4089" spans="1:10" ht="39" hidden="1" thickBot="1" x14ac:dyDescent="0.3">
      <c r="A4089" s="288"/>
      <c r="B4089" s="278"/>
      <c r="C4089" s="280" t="s">
        <v>6490</v>
      </c>
      <c r="D4089" s="280" t="s">
        <v>83</v>
      </c>
      <c r="E4089" s="234">
        <v>5</v>
      </c>
      <c r="F4089" s="244">
        <v>0.38949999999999996</v>
      </c>
      <c r="G4089" s="48">
        <f t="shared" si="69"/>
        <v>1.9474999999999998</v>
      </c>
      <c r="H4089" s="49"/>
      <c r="I4089" s="50"/>
      <c r="J4089" s="19">
        <v>0</v>
      </c>
    </row>
    <row r="4090" spans="1:10" ht="26.25" hidden="1" thickBot="1" x14ac:dyDescent="0.3">
      <c r="A4090" s="288"/>
      <c r="B4090" s="278"/>
      <c r="C4090" s="280" t="s">
        <v>6550</v>
      </c>
      <c r="D4090" s="280" t="s">
        <v>1304</v>
      </c>
      <c r="E4090" s="234">
        <v>3.149</v>
      </c>
      <c r="F4090" s="244">
        <v>13.014999999999999</v>
      </c>
      <c r="G4090" s="48">
        <f t="shared" si="69"/>
        <v>40.984234999999998</v>
      </c>
      <c r="H4090" s="49"/>
      <c r="I4090" s="50"/>
      <c r="J4090" s="19">
        <v>0</v>
      </c>
    </row>
    <row r="4091" spans="1:10" ht="15.75" hidden="1" thickBot="1" x14ac:dyDescent="0.3">
      <c r="A4091" s="288"/>
      <c r="B4091" s="278"/>
      <c r="C4091" s="280" t="s">
        <v>6547</v>
      </c>
      <c r="D4091" s="280" t="s">
        <v>1044</v>
      </c>
      <c r="E4091" s="234">
        <v>3.4089999999999998</v>
      </c>
      <c r="F4091" s="244">
        <v>41.001999999999995</v>
      </c>
      <c r="G4091" s="48">
        <f t="shared" si="69"/>
        <v>139.77581799999999</v>
      </c>
      <c r="H4091" s="49"/>
      <c r="I4091" s="50"/>
      <c r="J4091" s="19">
        <v>0</v>
      </c>
    </row>
    <row r="4092" spans="1:10" ht="26.25" hidden="1" thickBot="1" x14ac:dyDescent="0.3">
      <c r="A4092" s="288"/>
      <c r="B4092" s="278"/>
      <c r="C4092" s="280" t="s">
        <v>6551</v>
      </c>
      <c r="D4092" s="280" t="s">
        <v>162</v>
      </c>
      <c r="E4092" s="234">
        <v>0.998</v>
      </c>
      <c r="F4092" s="244">
        <v>720.8694999999999</v>
      </c>
      <c r="G4092" s="48">
        <f t="shared" si="69"/>
        <v>719.42776099999992</v>
      </c>
      <c r="H4092" s="49"/>
      <c r="I4092" s="50"/>
      <c r="J4092" s="19">
        <v>0</v>
      </c>
    </row>
    <row r="4093" spans="1:10" ht="15.75" hidden="1" thickBot="1" x14ac:dyDescent="0.3">
      <c r="A4093" s="288"/>
      <c r="B4093" s="278"/>
      <c r="C4093" s="280" t="s">
        <v>6435</v>
      </c>
      <c r="D4093" s="280" t="s">
        <v>83</v>
      </c>
      <c r="E4093" s="234">
        <v>0.85499999999999998</v>
      </c>
      <c r="F4093" s="244">
        <v>28.148499999999999</v>
      </c>
      <c r="G4093" s="48">
        <f t="shared" si="69"/>
        <v>24.066967499999997</v>
      </c>
      <c r="H4093" s="49"/>
      <c r="I4093" s="50"/>
      <c r="J4093" s="19">
        <v>0</v>
      </c>
    </row>
    <row r="4094" spans="1:10" ht="15.75" hidden="1" thickBot="1" x14ac:dyDescent="0.3">
      <c r="A4094" s="288"/>
      <c r="B4094" s="278"/>
      <c r="C4094" s="280" t="s">
        <v>6537</v>
      </c>
      <c r="D4094" s="280" t="s">
        <v>6039</v>
      </c>
      <c r="E4094" s="234">
        <v>2.754</v>
      </c>
      <c r="F4094" s="244">
        <v>22.856999999999999</v>
      </c>
      <c r="G4094" s="48">
        <f t="shared" si="69"/>
        <v>62.948177999999999</v>
      </c>
      <c r="H4094" s="49"/>
      <c r="I4094" s="50"/>
      <c r="J4094" s="19">
        <v>0</v>
      </c>
    </row>
    <row r="4095" spans="1:10" ht="15.75" hidden="1" thickBot="1" x14ac:dyDescent="0.3">
      <c r="A4095" s="288"/>
      <c r="B4095" s="278"/>
      <c r="C4095" s="280" t="s">
        <v>6538</v>
      </c>
      <c r="D4095" s="280" t="s">
        <v>6039</v>
      </c>
      <c r="E4095" s="234">
        <v>3.3530000000000002</v>
      </c>
      <c r="F4095" s="244">
        <v>28.509499999999999</v>
      </c>
      <c r="G4095" s="48">
        <f t="shared" si="69"/>
        <v>95.592353500000002</v>
      </c>
      <c r="H4095" s="49"/>
      <c r="I4095" s="50"/>
      <c r="J4095" s="19">
        <v>0</v>
      </c>
    </row>
    <row r="4096" spans="1:10" ht="15.75" hidden="1" thickBot="1" x14ac:dyDescent="0.3">
      <c r="A4096" s="290"/>
      <c r="B4096" s="283"/>
      <c r="C4096" s="284"/>
      <c r="D4096" s="284"/>
      <c r="E4096" s="241"/>
      <c r="F4096" s="245" t="s">
        <v>13</v>
      </c>
      <c r="G4096" s="53" t="str">
        <f t="shared" si="69"/>
        <v/>
      </c>
      <c r="H4096" s="54"/>
      <c r="I4096" s="50"/>
      <c r="J4096" s="19">
        <v>0</v>
      </c>
    </row>
    <row r="4097" spans="1:10" ht="15.75" hidden="1" thickBot="1" x14ac:dyDescent="0.3">
      <c r="A4097" s="270" t="s">
        <v>985</v>
      </c>
      <c r="B4097" s="271" t="s">
        <v>3317</v>
      </c>
      <c r="C4097" s="272"/>
      <c r="D4097" s="273" t="s">
        <v>106</v>
      </c>
      <c r="E4097" s="236"/>
      <c r="F4097" s="237" t="s">
        <v>13</v>
      </c>
      <c r="G4097" s="274" t="str">
        <f t="shared" si="69"/>
        <v/>
      </c>
      <c r="H4097" s="275"/>
      <c r="I4097" s="276"/>
      <c r="J4097" s="19">
        <v>0</v>
      </c>
    </row>
    <row r="4098" spans="1:10" ht="15.75" hidden="1" thickBot="1" x14ac:dyDescent="0.3">
      <c r="A4098" s="288"/>
      <c r="B4098" s="278"/>
      <c r="C4098" s="279"/>
      <c r="D4098" s="279"/>
      <c r="E4098" s="238"/>
      <c r="F4098" s="239" t="s">
        <v>13</v>
      </c>
      <c r="G4098" s="20" t="str">
        <f t="shared" si="69"/>
        <v/>
      </c>
      <c r="H4098" s="23"/>
      <c r="I4098" s="20"/>
      <c r="J4098" s="19">
        <v>0</v>
      </c>
    </row>
    <row r="4099" spans="1:10" ht="15.75" hidden="1" thickBot="1" x14ac:dyDescent="0.3">
      <c r="A4099" s="288"/>
      <c r="B4099" s="278"/>
      <c r="C4099" s="280" t="s">
        <v>6378</v>
      </c>
      <c r="D4099" s="280" t="s">
        <v>6039</v>
      </c>
      <c r="E4099" s="234">
        <v>0.1</v>
      </c>
      <c r="F4099" s="240">
        <v>26.562000000000001</v>
      </c>
      <c r="G4099" s="22">
        <f t="shared" si="69"/>
        <v>2.6562000000000001</v>
      </c>
      <c r="H4099" s="26">
        <f>SUM(G4099:G4100)</f>
        <v>2.6562000000000001</v>
      </c>
      <c r="I4099" s="27"/>
      <c r="J4099" s="19">
        <v>0</v>
      </c>
    </row>
    <row r="4100" spans="1:10" ht="15.75" hidden="1" thickBot="1" x14ac:dyDescent="0.3">
      <c r="A4100" s="288"/>
      <c r="B4100" s="278"/>
      <c r="C4100" s="280" t="s">
        <v>986</v>
      </c>
      <c r="D4100" s="292" t="s">
        <v>106</v>
      </c>
      <c r="E4100" s="234">
        <v>1.05</v>
      </c>
      <c r="F4100" s="235" t="s">
        <v>13</v>
      </c>
      <c r="G4100" s="22" t="str">
        <f t="shared" si="69"/>
        <v/>
      </c>
      <c r="H4100" s="23"/>
      <c r="I4100" s="20"/>
      <c r="J4100" s="19">
        <v>0</v>
      </c>
    </row>
    <row r="4101" spans="1:10" ht="15.75" hidden="1" thickBot="1" x14ac:dyDescent="0.3">
      <c r="A4101" s="290"/>
      <c r="B4101" s="283"/>
      <c r="C4101" s="284"/>
      <c r="D4101" s="293"/>
      <c r="E4101" s="241"/>
      <c r="F4101" s="317" t="s">
        <v>13</v>
      </c>
      <c r="G4101" s="32" t="str">
        <f t="shared" si="69"/>
        <v/>
      </c>
      <c r="H4101" s="33"/>
      <c r="I4101" s="20"/>
      <c r="J4101" s="19">
        <v>0</v>
      </c>
    </row>
    <row r="4102" spans="1:10" ht="15.75" hidden="1" thickBot="1" x14ac:dyDescent="0.3">
      <c r="A4102" s="270" t="s">
        <v>987</v>
      </c>
      <c r="B4102" s="271" t="s">
        <v>3318</v>
      </c>
      <c r="C4102" s="272"/>
      <c r="D4102" s="273" t="s">
        <v>3319</v>
      </c>
      <c r="E4102" s="236"/>
      <c r="F4102" s="243" t="s">
        <v>13</v>
      </c>
      <c r="G4102" s="274" t="str">
        <f t="shared" si="69"/>
        <v/>
      </c>
      <c r="H4102" s="275"/>
      <c r="I4102" s="276"/>
      <c r="J4102" s="19">
        <v>0</v>
      </c>
    </row>
    <row r="4103" spans="1:10" ht="15.75" hidden="1" thickBot="1" x14ac:dyDescent="0.3">
      <c r="A4103" s="288"/>
      <c r="B4103" s="278"/>
      <c r="C4103" s="279"/>
      <c r="D4103" s="279"/>
      <c r="E4103" s="238"/>
      <c r="F4103" s="244" t="s">
        <v>13</v>
      </c>
      <c r="G4103" s="48" t="str">
        <f t="shared" si="69"/>
        <v/>
      </c>
      <c r="H4103" s="49"/>
      <c r="I4103" s="50"/>
      <c r="J4103" s="19">
        <v>0</v>
      </c>
    </row>
    <row r="4104" spans="1:10" ht="26.25" hidden="1" thickBot="1" x14ac:dyDescent="0.3">
      <c r="A4104" s="288"/>
      <c r="B4104" s="278"/>
      <c r="C4104" s="280" t="s">
        <v>6613</v>
      </c>
      <c r="D4104" s="280" t="s">
        <v>6039</v>
      </c>
      <c r="E4104" s="234">
        <v>1</v>
      </c>
      <c r="F4104" s="244">
        <v>3.7524999999999999</v>
      </c>
      <c r="G4104" s="48">
        <f t="shared" si="69"/>
        <v>3.7524999999999999</v>
      </c>
      <c r="H4104" s="26">
        <f>SUM(G4104:G4104)</f>
        <v>3.7524999999999999</v>
      </c>
      <c r="I4104" s="27"/>
      <c r="J4104" s="19">
        <v>0</v>
      </c>
    </row>
    <row r="4105" spans="1:10" ht="15.75" hidden="1" thickBot="1" x14ac:dyDescent="0.3">
      <c r="A4105" s="290"/>
      <c r="B4105" s="283"/>
      <c r="C4105" s="284"/>
      <c r="D4105" s="284"/>
      <c r="E4105" s="241"/>
      <c r="F4105" s="245" t="s">
        <v>13</v>
      </c>
      <c r="G4105" s="53" t="str">
        <f t="shared" si="69"/>
        <v/>
      </c>
      <c r="H4105" s="54"/>
      <c r="I4105" s="50"/>
      <c r="J4105" s="19">
        <v>0</v>
      </c>
    </row>
    <row r="4106" spans="1:10" ht="15.75" hidden="1" thickBot="1" x14ac:dyDescent="0.3">
      <c r="A4106" s="270" t="s">
        <v>988</v>
      </c>
      <c r="B4106" s="271" t="s">
        <v>3320</v>
      </c>
      <c r="C4106" s="272"/>
      <c r="D4106" s="273" t="s">
        <v>3319</v>
      </c>
      <c r="E4106" s="236"/>
      <c r="F4106" s="243" t="s">
        <v>13</v>
      </c>
      <c r="G4106" s="274" t="str">
        <f t="shared" si="69"/>
        <v/>
      </c>
      <c r="H4106" s="275"/>
      <c r="I4106" s="276"/>
      <c r="J4106" s="19">
        <v>0</v>
      </c>
    </row>
    <row r="4107" spans="1:10" ht="15.75" hidden="1" thickBot="1" x14ac:dyDescent="0.3">
      <c r="A4107" s="288"/>
      <c r="B4107" s="278"/>
      <c r="C4107" s="279"/>
      <c r="D4107" s="279"/>
      <c r="E4107" s="238"/>
      <c r="F4107" s="244" t="s">
        <v>13</v>
      </c>
      <c r="G4107" s="48" t="str">
        <f t="shared" si="69"/>
        <v/>
      </c>
      <c r="H4107" s="49"/>
      <c r="I4107" s="50"/>
      <c r="J4107" s="19">
        <v>0</v>
      </c>
    </row>
    <row r="4108" spans="1:10" ht="26.25" hidden="1" thickBot="1" x14ac:dyDescent="0.3">
      <c r="A4108" s="288"/>
      <c r="B4108" s="278"/>
      <c r="C4108" s="280" t="s">
        <v>6614</v>
      </c>
      <c r="D4108" s="280" t="s">
        <v>6039</v>
      </c>
      <c r="E4108" s="234">
        <v>1</v>
      </c>
      <c r="F4108" s="244">
        <v>1.4249999999999998</v>
      </c>
      <c r="G4108" s="48">
        <f t="shared" si="69"/>
        <v>1.4249999999999998</v>
      </c>
      <c r="H4108" s="26">
        <f>SUM(G4108:G4108)</f>
        <v>1.4249999999999998</v>
      </c>
      <c r="I4108" s="27"/>
      <c r="J4108" s="19">
        <v>0</v>
      </c>
    </row>
    <row r="4109" spans="1:10" ht="15.75" hidden="1" thickBot="1" x14ac:dyDescent="0.3">
      <c r="A4109" s="290"/>
      <c r="B4109" s="283"/>
      <c r="C4109" s="284"/>
      <c r="D4109" s="284"/>
      <c r="E4109" s="241"/>
      <c r="F4109" s="245" t="s">
        <v>13</v>
      </c>
      <c r="G4109" s="53" t="str">
        <f t="shared" si="69"/>
        <v/>
      </c>
      <c r="H4109" s="54"/>
      <c r="I4109" s="50"/>
      <c r="J4109" s="19">
        <v>0</v>
      </c>
    </row>
    <row r="4110" spans="1:10" ht="15.75" hidden="1" thickBot="1" x14ac:dyDescent="0.3">
      <c r="A4110" s="270" t="s">
        <v>989</v>
      </c>
      <c r="B4110" s="271" t="s">
        <v>3321</v>
      </c>
      <c r="C4110" s="272"/>
      <c r="D4110" s="273" t="s">
        <v>18</v>
      </c>
      <c r="E4110" s="236"/>
      <c r="F4110" s="243" t="s">
        <v>13</v>
      </c>
      <c r="G4110" s="274" t="str">
        <f t="shared" si="69"/>
        <v/>
      </c>
      <c r="H4110" s="275"/>
      <c r="I4110" s="276"/>
      <c r="J4110" s="19">
        <v>0</v>
      </c>
    </row>
    <row r="4111" spans="1:10" ht="15.75" hidden="1" thickBot="1" x14ac:dyDescent="0.3">
      <c r="A4111" s="288"/>
      <c r="B4111" s="278"/>
      <c r="C4111" s="279"/>
      <c r="D4111" s="279"/>
      <c r="E4111" s="238"/>
      <c r="F4111" s="244" t="s">
        <v>13</v>
      </c>
      <c r="G4111" s="48" t="str">
        <f t="shared" si="69"/>
        <v/>
      </c>
      <c r="H4111" s="49"/>
      <c r="I4111" s="50"/>
      <c r="J4111" s="19">
        <v>0</v>
      </c>
    </row>
    <row r="4112" spans="1:10" ht="26.25" hidden="1" thickBot="1" x14ac:dyDescent="0.3">
      <c r="A4112" s="288"/>
      <c r="B4112" s="278"/>
      <c r="C4112" s="280" t="s">
        <v>6138</v>
      </c>
      <c r="D4112" s="280" t="s">
        <v>83</v>
      </c>
      <c r="E4112" s="234">
        <v>1</v>
      </c>
      <c r="F4112" s="244">
        <v>63.374499999999991</v>
      </c>
      <c r="G4112" s="48">
        <f t="shared" si="69"/>
        <v>63.374499999999991</v>
      </c>
      <c r="H4112" s="26">
        <f>SUM(G4112:G4117)</f>
        <v>74.919730299999983</v>
      </c>
      <c r="I4112" s="27"/>
      <c r="J4112" s="19">
        <v>0</v>
      </c>
    </row>
    <row r="4113" spans="1:10" ht="26.25" hidden="1" thickBot="1" x14ac:dyDescent="0.3">
      <c r="A4113" s="288"/>
      <c r="B4113" s="278"/>
      <c r="C4113" s="280" t="s">
        <v>6615</v>
      </c>
      <c r="D4113" s="280" t="s">
        <v>83</v>
      </c>
      <c r="E4113" s="234">
        <v>8.3999999999999995E-3</v>
      </c>
      <c r="F4113" s="244">
        <v>468.14099999999996</v>
      </c>
      <c r="G4113" s="48">
        <f t="shared" si="69"/>
        <v>3.9323843999999992</v>
      </c>
      <c r="H4113" s="49"/>
      <c r="I4113" s="50"/>
      <c r="J4113" s="19">
        <v>0</v>
      </c>
    </row>
    <row r="4114" spans="1:10" ht="15.75" hidden="1" thickBot="1" x14ac:dyDescent="0.3">
      <c r="A4114" s="288"/>
      <c r="B4114" s="278"/>
      <c r="C4114" s="280" t="s">
        <v>6441</v>
      </c>
      <c r="D4114" s="280" t="s">
        <v>83</v>
      </c>
      <c r="E4114" s="234">
        <v>6.4399999999999999E-2</v>
      </c>
      <c r="F4114" s="244">
        <v>2.2039999999999997</v>
      </c>
      <c r="G4114" s="48">
        <f t="shared" si="69"/>
        <v>0.14193759999999997</v>
      </c>
      <c r="H4114" s="49"/>
      <c r="I4114" s="50"/>
      <c r="J4114" s="19">
        <v>0</v>
      </c>
    </row>
    <row r="4115" spans="1:10" ht="26.25" hidden="1" thickBot="1" x14ac:dyDescent="0.3">
      <c r="A4115" s="288"/>
      <c r="B4115" s="278"/>
      <c r="C4115" s="280" t="s">
        <v>6616</v>
      </c>
      <c r="D4115" s="280" t="s">
        <v>83</v>
      </c>
      <c r="E4115" s="234">
        <v>2.0999999999999999E-3</v>
      </c>
      <c r="F4115" s="244">
        <v>85.822999999999993</v>
      </c>
      <c r="G4115" s="48">
        <f t="shared" si="69"/>
        <v>0.18022829999999998</v>
      </c>
      <c r="H4115" s="49"/>
      <c r="I4115" s="50"/>
      <c r="J4115" s="19">
        <v>0</v>
      </c>
    </row>
    <row r="4116" spans="1:10" ht="26.25" hidden="1" thickBot="1" x14ac:dyDescent="0.3">
      <c r="A4116" s="288"/>
      <c r="B4116" s="278"/>
      <c r="C4116" s="280" t="s">
        <v>6042</v>
      </c>
      <c r="D4116" s="280" t="s">
        <v>6039</v>
      </c>
      <c r="E4116" s="234">
        <v>0.14480000000000001</v>
      </c>
      <c r="F4116" s="244">
        <v>22.324999999999999</v>
      </c>
      <c r="G4116" s="48">
        <f t="shared" si="69"/>
        <v>3.2326600000000001</v>
      </c>
      <c r="H4116" s="49"/>
      <c r="I4116" s="50"/>
      <c r="J4116" s="19">
        <v>0</v>
      </c>
    </row>
    <row r="4117" spans="1:10" ht="26.25" hidden="1" thickBot="1" x14ac:dyDescent="0.3">
      <c r="A4117" s="288"/>
      <c r="B4117" s="278"/>
      <c r="C4117" s="280" t="s">
        <v>6096</v>
      </c>
      <c r="D4117" s="280" t="s">
        <v>6039</v>
      </c>
      <c r="E4117" s="234">
        <v>0.14480000000000001</v>
      </c>
      <c r="F4117" s="244">
        <v>28.024999999999999</v>
      </c>
      <c r="G4117" s="48">
        <f t="shared" si="69"/>
        <v>4.05802</v>
      </c>
      <c r="H4117" s="49"/>
      <c r="I4117" s="50"/>
      <c r="J4117" s="19">
        <v>0</v>
      </c>
    </row>
    <row r="4118" spans="1:10" ht="15.75" hidden="1" thickBot="1" x14ac:dyDescent="0.3">
      <c r="A4118" s="290"/>
      <c r="B4118" s="283"/>
      <c r="C4118" s="284"/>
      <c r="D4118" s="284"/>
      <c r="E4118" s="241"/>
      <c r="F4118" s="245" t="s">
        <v>13</v>
      </c>
      <c r="G4118" s="53" t="str">
        <f t="shared" si="69"/>
        <v/>
      </c>
      <c r="H4118" s="54"/>
      <c r="I4118" s="50"/>
      <c r="J4118" s="19">
        <v>0</v>
      </c>
    </row>
    <row r="4119" spans="1:10" ht="15.75" hidden="1" thickBot="1" x14ac:dyDescent="0.3">
      <c r="A4119" s="270" t="s">
        <v>990</v>
      </c>
      <c r="B4119" s="271" t="s">
        <v>3322</v>
      </c>
      <c r="C4119" s="272"/>
      <c r="D4119" s="273" t="s">
        <v>18</v>
      </c>
      <c r="E4119" s="236"/>
      <c r="F4119" s="243" t="s">
        <v>13</v>
      </c>
      <c r="G4119" s="274" t="str">
        <f t="shared" si="69"/>
        <v/>
      </c>
      <c r="H4119" s="275"/>
      <c r="I4119" s="276"/>
      <c r="J4119" s="19">
        <v>0</v>
      </c>
    </row>
    <row r="4120" spans="1:10" ht="15.75" hidden="1" thickBot="1" x14ac:dyDescent="0.3">
      <c r="A4120" s="288"/>
      <c r="B4120" s="278"/>
      <c r="C4120" s="279"/>
      <c r="D4120" s="279"/>
      <c r="E4120" s="238"/>
      <c r="F4120" s="244" t="s">
        <v>13</v>
      </c>
      <c r="G4120" s="48" t="str">
        <f t="shared" si="69"/>
        <v/>
      </c>
      <c r="H4120" s="49"/>
      <c r="I4120" s="50"/>
      <c r="J4120" s="19">
        <v>0</v>
      </c>
    </row>
    <row r="4121" spans="1:10" ht="26.25" hidden="1" thickBot="1" x14ac:dyDescent="0.3">
      <c r="A4121" s="288"/>
      <c r="B4121" s="278"/>
      <c r="C4121" s="280" t="s">
        <v>6126</v>
      </c>
      <c r="D4121" s="280" t="s">
        <v>83</v>
      </c>
      <c r="E4121" s="234">
        <v>1</v>
      </c>
      <c r="F4121" s="244">
        <v>97.260999999999996</v>
      </c>
      <c r="G4121" s="48">
        <f t="shared" si="69"/>
        <v>97.260999999999996</v>
      </c>
      <c r="H4121" s="26">
        <f>SUM(G4121:G4126)</f>
        <v>114.85558899999998</v>
      </c>
      <c r="I4121" s="27"/>
      <c r="J4121" s="19">
        <v>0</v>
      </c>
    </row>
    <row r="4122" spans="1:10" ht="26.25" hidden="1" thickBot="1" x14ac:dyDescent="0.3">
      <c r="A4122" s="288"/>
      <c r="B4122" s="278"/>
      <c r="C4122" s="280" t="s">
        <v>6615</v>
      </c>
      <c r="D4122" s="280" t="s">
        <v>83</v>
      </c>
      <c r="E4122" s="234">
        <v>1.7600000000000001E-2</v>
      </c>
      <c r="F4122" s="244">
        <v>468.14099999999996</v>
      </c>
      <c r="G4122" s="48">
        <f t="shared" si="69"/>
        <v>8.2392816</v>
      </c>
      <c r="H4122" s="49"/>
      <c r="I4122" s="50"/>
      <c r="J4122" s="19">
        <v>0</v>
      </c>
    </row>
    <row r="4123" spans="1:10" ht="15.75" hidden="1" thickBot="1" x14ac:dyDescent="0.3">
      <c r="A4123" s="288"/>
      <c r="B4123" s="278"/>
      <c r="C4123" s="280" t="s">
        <v>6441</v>
      </c>
      <c r="D4123" s="280" t="s">
        <v>83</v>
      </c>
      <c r="E4123" s="234">
        <v>7.7799999999999994E-2</v>
      </c>
      <c r="F4123" s="244">
        <v>2.2039999999999997</v>
      </c>
      <c r="G4123" s="48">
        <f t="shared" si="69"/>
        <v>0.17147119999999996</v>
      </c>
      <c r="H4123" s="49"/>
      <c r="I4123" s="50"/>
      <c r="J4123" s="19">
        <v>0</v>
      </c>
    </row>
    <row r="4124" spans="1:10" ht="26.25" hidden="1" thickBot="1" x14ac:dyDescent="0.3">
      <c r="A4124" s="288"/>
      <c r="B4124" s="278"/>
      <c r="C4124" s="280" t="s">
        <v>6616</v>
      </c>
      <c r="D4124" s="280" t="s">
        <v>83</v>
      </c>
      <c r="E4124" s="234">
        <v>4.4000000000000003E-3</v>
      </c>
      <c r="F4124" s="244">
        <v>85.822999999999993</v>
      </c>
      <c r="G4124" s="48">
        <f t="shared" si="69"/>
        <v>0.37762119999999999</v>
      </c>
      <c r="H4124" s="49"/>
      <c r="I4124" s="50"/>
      <c r="J4124" s="19">
        <v>0</v>
      </c>
    </row>
    <row r="4125" spans="1:10" ht="26.25" hidden="1" thickBot="1" x14ac:dyDescent="0.3">
      <c r="A4125" s="288"/>
      <c r="B4125" s="278"/>
      <c r="C4125" s="280" t="s">
        <v>6042</v>
      </c>
      <c r="D4125" s="280" t="s">
        <v>6039</v>
      </c>
      <c r="E4125" s="234">
        <v>0.1749</v>
      </c>
      <c r="F4125" s="244">
        <v>22.324999999999999</v>
      </c>
      <c r="G4125" s="48">
        <f t="shared" si="69"/>
        <v>3.9046425</v>
      </c>
      <c r="H4125" s="49"/>
      <c r="I4125" s="50"/>
      <c r="J4125" s="19">
        <v>0</v>
      </c>
    </row>
    <row r="4126" spans="1:10" ht="26.25" hidden="1" thickBot="1" x14ac:dyDescent="0.3">
      <c r="A4126" s="288"/>
      <c r="B4126" s="278"/>
      <c r="C4126" s="280" t="s">
        <v>6096</v>
      </c>
      <c r="D4126" s="280" t="s">
        <v>6039</v>
      </c>
      <c r="E4126" s="234">
        <v>0.1749</v>
      </c>
      <c r="F4126" s="244">
        <v>28.024999999999999</v>
      </c>
      <c r="G4126" s="48">
        <f t="shared" si="69"/>
        <v>4.9015724999999994</v>
      </c>
      <c r="H4126" s="49"/>
      <c r="I4126" s="50"/>
      <c r="J4126" s="19">
        <v>0</v>
      </c>
    </row>
    <row r="4127" spans="1:10" ht="15.75" hidden="1" thickBot="1" x14ac:dyDescent="0.3">
      <c r="A4127" s="290"/>
      <c r="B4127" s="283"/>
      <c r="C4127" s="284"/>
      <c r="D4127" s="284"/>
      <c r="E4127" s="241"/>
      <c r="F4127" s="245" t="s">
        <v>13</v>
      </c>
      <c r="G4127" s="53" t="str">
        <f t="shared" si="69"/>
        <v/>
      </c>
      <c r="H4127" s="54"/>
      <c r="I4127" s="50"/>
      <c r="J4127" s="19">
        <v>0</v>
      </c>
    </row>
    <row r="4128" spans="1:10" ht="15.75" hidden="1" thickBot="1" x14ac:dyDescent="0.3">
      <c r="A4128" s="270" t="s">
        <v>991</v>
      </c>
      <c r="B4128" s="271" t="s">
        <v>3323</v>
      </c>
      <c r="C4128" s="272"/>
      <c r="D4128" s="273" t="s">
        <v>18</v>
      </c>
      <c r="E4128" s="236"/>
      <c r="F4128" s="243" t="s">
        <v>13</v>
      </c>
      <c r="G4128" s="274" t="str">
        <f t="shared" si="69"/>
        <v/>
      </c>
      <c r="H4128" s="275"/>
      <c r="I4128" s="276"/>
      <c r="J4128" s="19">
        <v>0</v>
      </c>
    </row>
    <row r="4129" spans="1:10" ht="15.75" hidden="1" thickBot="1" x14ac:dyDescent="0.3">
      <c r="A4129" s="288"/>
      <c r="B4129" s="278"/>
      <c r="C4129" s="279"/>
      <c r="D4129" s="279"/>
      <c r="E4129" s="238"/>
      <c r="F4129" s="244" t="s">
        <v>13</v>
      </c>
      <c r="G4129" s="48" t="str">
        <f t="shared" si="69"/>
        <v/>
      </c>
      <c r="H4129" s="49"/>
      <c r="I4129" s="50"/>
      <c r="J4129" s="19">
        <v>0</v>
      </c>
    </row>
    <row r="4130" spans="1:10" ht="26.25" hidden="1" thickBot="1" x14ac:dyDescent="0.3">
      <c r="A4130" s="288"/>
      <c r="B4130" s="278"/>
      <c r="C4130" s="280" t="s">
        <v>6154</v>
      </c>
      <c r="D4130" s="280" t="s">
        <v>83</v>
      </c>
      <c r="E4130" s="234">
        <v>1</v>
      </c>
      <c r="F4130" s="244">
        <v>18.772000000000002</v>
      </c>
      <c r="G4130" s="48">
        <f t="shared" si="69"/>
        <v>18.772000000000002</v>
      </c>
      <c r="H4130" s="26">
        <f>SUM(G4130:G4135)</f>
        <v>25.690272399999998</v>
      </c>
      <c r="I4130" s="27"/>
      <c r="J4130" s="19">
        <v>0</v>
      </c>
    </row>
    <row r="4131" spans="1:10" ht="26.25" hidden="1" thickBot="1" x14ac:dyDescent="0.3">
      <c r="A4131" s="288"/>
      <c r="B4131" s="278"/>
      <c r="C4131" s="280" t="s">
        <v>6615</v>
      </c>
      <c r="D4131" s="280" t="s">
        <v>83</v>
      </c>
      <c r="E4131" s="234">
        <v>4.7999999999999996E-3</v>
      </c>
      <c r="F4131" s="244">
        <v>468.14099999999996</v>
      </c>
      <c r="G4131" s="48">
        <f t="shared" si="69"/>
        <v>2.2470767999999994</v>
      </c>
      <c r="H4131" s="49"/>
      <c r="I4131" s="50"/>
      <c r="J4131" s="19">
        <v>0</v>
      </c>
    </row>
    <row r="4132" spans="1:10" ht="15.75" hidden="1" thickBot="1" x14ac:dyDescent="0.3">
      <c r="A4132" s="288"/>
      <c r="B4132" s="278"/>
      <c r="C4132" s="280" t="s">
        <v>6441</v>
      </c>
      <c r="D4132" s="280" t="s">
        <v>83</v>
      </c>
      <c r="E4132" s="234">
        <v>3.95E-2</v>
      </c>
      <c r="F4132" s="244">
        <v>2.2039999999999997</v>
      </c>
      <c r="G4132" s="48">
        <f t="shared" si="69"/>
        <v>8.7057999999999996E-2</v>
      </c>
      <c r="H4132" s="49"/>
      <c r="I4132" s="50"/>
      <c r="J4132" s="19">
        <v>0</v>
      </c>
    </row>
    <row r="4133" spans="1:10" ht="26.25" hidden="1" thickBot="1" x14ac:dyDescent="0.3">
      <c r="A4133" s="288"/>
      <c r="B4133" s="278"/>
      <c r="C4133" s="280" t="s">
        <v>6616</v>
      </c>
      <c r="D4133" s="280" t="s">
        <v>83</v>
      </c>
      <c r="E4133" s="234">
        <v>1.1999999999999999E-3</v>
      </c>
      <c r="F4133" s="244">
        <v>85.822999999999993</v>
      </c>
      <c r="G4133" s="48">
        <f t="shared" si="69"/>
        <v>0.10298759999999998</v>
      </c>
      <c r="H4133" s="49"/>
      <c r="I4133" s="50"/>
      <c r="J4133" s="19">
        <v>0</v>
      </c>
    </row>
    <row r="4134" spans="1:10" ht="26.25" hidden="1" thickBot="1" x14ac:dyDescent="0.3">
      <c r="A4134" s="288"/>
      <c r="B4134" s="278"/>
      <c r="C4134" s="280" t="s">
        <v>6042</v>
      </c>
      <c r="D4134" s="280" t="s">
        <v>6039</v>
      </c>
      <c r="E4134" s="234">
        <v>8.8999999999999996E-2</v>
      </c>
      <c r="F4134" s="244">
        <v>22.324999999999999</v>
      </c>
      <c r="G4134" s="48">
        <f t="shared" si="69"/>
        <v>1.9869249999999998</v>
      </c>
      <c r="H4134" s="49"/>
      <c r="I4134" s="50"/>
      <c r="J4134" s="19">
        <v>0</v>
      </c>
    </row>
    <row r="4135" spans="1:10" ht="26.25" hidden="1" thickBot="1" x14ac:dyDescent="0.3">
      <c r="A4135" s="288"/>
      <c r="B4135" s="278"/>
      <c r="C4135" s="280" t="s">
        <v>6096</v>
      </c>
      <c r="D4135" s="280" t="s">
        <v>6039</v>
      </c>
      <c r="E4135" s="234">
        <v>8.8999999999999996E-2</v>
      </c>
      <c r="F4135" s="244">
        <v>28.024999999999999</v>
      </c>
      <c r="G4135" s="48">
        <f t="shared" ref="G4135:G4198" si="70">IF(ISNUMBER(F4135),E4135*F4135,"")</f>
        <v>2.4942249999999997</v>
      </c>
      <c r="H4135" s="49"/>
      <c r="I4135" s="50"/>
      <c r="J4135" s="19">
        <v>0</v>
      </c>
    </row>
    <row r="4136" spans="1:10" ht="15.75" hidden="1" thickBot="1" x14ac:dyDescent="0.3">
      <c r="A4136" s="290"/>
      <c r="B4136" s="283"/>
      <c r="C4136" s="284"/>
      <c r="D4136" s="284"/>
      <c r="E4136" s="241"/>
      <c r="F4136" s="245" t="s">
        <v>13</v>
      </c>
      <c r="G4136" s="53" t="str">
        <f t="shared" si="70"/>
        <v/>
      </c>
      <c r="H4136" s="54"/>
      <c r="I4136" s="50"/>
      <c r="J4136" s="19">
        <v>0</v>
      </c>
    </row>
    <row r="4137" spans="1:10" ht="15.75" hidden="1" thickBot="1" x14ac:dyDescent="0.3">
      <c r="A4137" s="270" t="s">
        <v>992</v>
      </c>
      <c r="B4137" s="271" t="s">
        <v>3324</v>
      </c>
      <c r="C4137" s="272"/>
      <c r="D4137" s="273" t="s">
        <v>18</v>
      </c>
      <c r="E4137" s="236"/>
      <c r="F4137" s="243" t="s">
        <v>13</v>
      </c>
      <c r="G4137" s="274" t="str">
        <f t="shared" si="70"/>
        <v/>
      </c>
      <c r="H4137" s="275"/>
      <c r="I4137" s="276"/>
      <c r="J4137" s="19">
        <v>0</v>
      </c>
    </row>
    <row r="4138" spans="1:10" ht="15.75" hidden="1" thickBot="1" x14ac:dyDescent="0.3">
      <c r="A4138" s="288"/>
      <c r="B4138" s="278"/>
      <c r="C4138" s="279"/>
      <c r="D4138" s="279"/>
      <c r="E4138" s="238"/>
      <c r="F4138" s="244" t="s">
        <v>13</v>
      </c>
      <c r="G4138" s="48" t="str">
        <f t="shared" si="70"/>
        <v/>
      </c>
      <c r="H4138" s="49"/>
      <c r="I4138" s="50"/>
      <c r="J4138" s="19">
        <v>0</v>
      </c>
    </row>
    <row r="4139" spans="1:10" ht="15.75" hidden="1" thickBot="1" x14ac:dyDescent="0.3">
      <c r="A4139" s="288"/>
      <c r="B4139" s="278"/>
      <c r="C4139" s="280" t="s">
        <v>6150</v>
      </c>
      <c r="D4139" s="280" t="s">
        <v>83</v>
      </c>
      <c r="E4139" s="234">
        <v>1</v>
      </c>
      <c r="F4139" s="244">
        <v>39.367999999999995</v>
      </c>
      <c r="G4139" s="48">
        <f t="shared" si="70"/>
        <v>39.367999999999995</v>
      </c>
      <c r="H4139" s="26">
        <f>SUM(G4139:G4144)</f>
        <v>48.486360299999994</v>
      </c>
      <c r="I4139" s="27"/>
      <c r="J4139" s="19">
        <v>0</v>
      </c>
    </row>
    <row r="4140" spans="1:10" ht="26.25" hidden="1" thickBot="1" x14ac:dyDescent="0.3">
      <c r="A4140" s="288"/>
      <c r="B4140" s="278"/>
      <c r="C4140" s="280" t="s">
        <v>6615</v>
      </c>
      <c r="D4140" s="280" t="s">
        <v>83</v>
      </c>
      <c r="E4140" s="234">
        <v>8.3999999999999995E-3</v>
      </c>
      <c r="F4140" s="244">
        <v>468.14099999999996</v>
      </c>
      <c r="G4140" s="48">
        <f t="shared" si="70"/>
        <v>3.9323843999999992</v>
      </c>
      <c r="H4140" s="49"/>
      <c r="I4140" s="50"/>
      <c r="J4140" s="19">
        <v>0</v>
      </c>
    </row>
    <row r="4141" spans="1:10" ht="15.75" hidden="1" thickBot="1" x14ac:dyDescent="0.3">
      <c r="A4141" s="288"/>
      <c r="B4141" s="278"/>
      <c r="C4141" s="280" t="s">
        <v>6441</v>
      </c>
      <c r="D4141" s="280" t="s">
        <v>83</v>
      </c>
      <c r="E4141" s="234">
        <v>6.4399999999999999E-2</v>
      </c>
      <c r="F4141" s="244">
        <v>2.2039999999999997</v>
      </c>
      <c r="G4141" s="48">
        <f t="shared" si="70"/>
        <v>0.14193759999999997</v>
      </c>
      <c r="H4141" s="49"/>
      <c r="I4141" s="50"/>
      <c r="J4141" s="19">
        <v>0</v>
      </c>
    </row>
    <row r="4142" spans="1:10" ht="26.25" hidden="1" thickBot="1" x14ac:dyDescent="0.3">
      <c r="A4142" s="288"/>
      <c r="B4142" s="278"/>
      <c r="C4142" s="280" t="s">
        <v>6616</v>
      </c>
      <c r="D4142" s="280" t="s">
        <v>83</v>
      </c>
      <c r="E4142" s="234">
        <v>2.0999999999999999E-3</v>
      </c>
      <c r="F4142" s="244">
        <v>85.822999999999993</v>
      </c>
      <c r="G4142" s="48">
        <f t="shared" si="70"/>
        <v>0.18022829999999998</v>
      </c>
      <c r="H4142" s="49"/>
      <c r="I4142" s="50"/>
      <c r="J4142" s="19">
        <v>0</v>
      </c>
    </row>
    <row r="4143" spans="1:10" ht="26.25" hidden="1" thickBot="1" x14ac:dyDescent="0.3">
      <c r="A4143" s="288"/>
      <c r="B4143" s="278"/>
      <c r="C4143" s="280" t="s">
        <v>6042</v>
      </c>
      <c r="D4143" s="280" t="s">
        <v>6039</v>
      </c>
      <c r="E4143" s="234">
        <v>9.6600000000000005E-2</v>
      </c>
      <c r="F4143" s="244">
        <v>22.324999999999999</v>
      </c>
      <c r="G4143" s="48">
        <f t="shared" si="70"/>
        <v>2.1565950000000003</v>
      </c>
      <c r="H4143" s="49"/>
      <c r="I4143" s="50"/>
      <c r="J4143" s="19">
        <v>0</v>
      </c>
    </row>
    <row r="4144" spans="1:10" ht="26.25" hidden="1" thickBot="1" x14ac:dyDescent="0.3">
      <c r="A4144" s="288"/>
      <c r="B4144" s="278"/>
      <c r="C4144" s="280" t="s">
        <v>6096</v>
      </c>
      <c r="D4144" s="280" t="s">
        <v>6039</v>
      </c>
      <c r="E4144" s="234">
        <v>9.6600000000000005E-2</v>
      </c>
      <c r="F4144" s="244">
        <v>28.024999999999999</v>
      </c>
      <c r="G4144" s="48">
        <f t="shared" si="70"/>
        <v>2.7072150000000001</v>
      </c>
      <c r="H4144" s="49"/>
      <c r="I4144" s="50"/>
      <c r="J4144" s="19">
        <v>0</v>
      </c>
    </row>
    <row r="4145" spans="1:10" ht="15.75" hidden="1" thickBot="1" x14ac:dyDescent="0.3">
      <c r="A4145" s="290"/>
      <c r="B4145" s="283"/>
      <c r="C4145" s="284"/>
      <c r="D4145" s="284"/>
      <c r="E4145" s="241"/>
      <c r="F4145" s="245" t="s">
        <v>13</v>
      </c>
      <c r="G4145" s="53" t="str">
        <f t="shared" si="70"/>
        <v/>
      </c>
      <c r="H4145" s="54"/>
      <c r="I4145" s="50"/>
      <c r="J4145" s="19">
        <v>0</v>
      </c>
    </row>
    <row r="4146" spans="1:10" ht="15.75" hidden="1" thickBot="1" x14ac:dyDescent="0.3">
      <c r="A4146" s="270" t="s">
        <v>993</v>
      </c>
      <c r="B4146" s="271" t="s">
        <v>3325</v>
      </c>
      <c r="C4146" s="272"/>
      <c r="D4146" s="273" t="s">
        <v>18</v>
      </c>
      <c r="E4146" s="236"/>
      <c r="F4146" s="243" t="s">
        <v>13</v>
      </c>
      <c r="G4146" s="274" t="str">
        <f t="shared" si="70"/>
        <v/>
      </c>
      <c r="H4146" s="275"/>
      <c r="I4146" s="276"/>
      <c r="J4146" s="19">
        <v>0</v>
      </c>
    </row>
    <row r="4147" spans="1:10" ht="15.75" hidden="1" thickBot="1" x14ac:dyDescent="0.3">
      <c r="A4147" s="288"/>
      <c r="B4147" s="278"/>
      <c r="C4147" s="279"/>
      <c r="D4147" s="279"/>
      <c r="E4147" s="238"/>
      <c r="F4147" s="244" t="s">
        <v>13</v>
      </c>
      <c r="G4147" s="48" t="str">
        <f t="shared" si="70"/>
        <v/>
      </c>
      <c r="H4147" s="49"/>
      <c r="I4147" s="50"/>
      <c r="J4147" s="19">
        <v>0</v>
      </c>
    </row>
    <row r="4148" spans="1:10" ht="15.75" hidden="1" thickBot="1" x14ac:dyDescent="0.3">
      <c r="A4148" s="288"/>
      <c r="B4148" s="278"/>
      <c r="C4148" s="280" t="s">
        <v>6147</v>
      </c>
      <c r="D4148" s="280" t="s">
        <v>83</v>
      </c>
      <c r="E4148" s="234">
        <v>1</v>
      </c>
      <c r="F4148" s="244">
        <v>49.932000000000002</v>
      </c>
      <c r="G4148" s="48">
        <f t="shared" si="70"/>
        <v>49.932000000000002</v>
      </c>
      <c r="H4148" s="26">
        <f>SUM(G4148:G4153)</f>
        <v>64.591183999999998</v>
      </c>
      <c r="I4148" s="27"/>
      <c r="J4148" s="19">
        <v>0</v>
      </c>
    </row>
    <row r="4149" spans="1:10" ht="26.25" hidden="1" thickBot="1" x14ac:dyDescent="0.3">
      <c r="A4149" s="288"/>
      <c r="B4149" s="278"/>
      <c r="C4149" s="280" t="s">
        <v>6615</v>
      </c>
      <c r="D4149" s="280" t="s">
        <v>83</v>
      </c>
      <c r="E4149" s="234">
        <v>1.7600000000000001E-2</v>
      </c>
      <c r="F4149" s="244">
        <v>468.14099999999996</v>
      </c>
      <c r="G4149" s="48">
        <f t="shared" si="70"/>
        <v>8.2392816</v>
      </c>
      <c r="H4149" s="49"/>
      <c r="I4149" s="50"/>
      <c r="J4149" s="19">
        <v>0</v>
      </c>
    </row>
    <row r="4150" spans="1:10" ht="15.75" hidden="1" thickBot="1" x14ac:dyDescent="0.3">
      <c r="A4150" s="288"/>
      <c r="B4150" s="278"/>
      <c r="C4150" s="280" t="s">
        <v>6441</v>
      </c>
      <c r="D4150" s="280" t="s">
        <v>83</v>
      </c>
      <c r="E4150" s="234">
        <v>7.7799999999999994E-2</v>
      </c>
      <c r="F4150" s="244">
        <v>2.2039999999999997</v>
      </c>
      <c r="G4150" s="48">
        <f t="shared" si="70"/>
        <v>0.17147119999999996</v>
      </c>
      <c r="H4150" s="49"/>
      <c r="I4150" s="50"/>
      <c r="J4150" s="19">
        <v>0</v>
      </c>
    </row>
    <row r="4151" spans="1:10" ht="26.25" hidden="1" thickBot="1" x14ac:dyDescent="0.3">
      <c r="A4151" s="288"/>
      <c r="B4151" s="278"/>
      <c r="C4151" s="280" t="s">
        <v>6616</v>
      </c>
      <c r="D4151" s="280" t="s">
        <v>83</v>
      </c>
      <c r="E4151" s="234">
        <v>4.4000000000000003E-3</v>
      </c>
      <c r="F4151" s="244">
        <v>85.822999999999993</v>
      </c>
      <c r="G4151" s="48">
        <f t="shared" si="70"/>
        <v>0.37762119999999999</v>
      </c>
      <c r="H4151" s="49"/>
      <c r="I4151" s="50"/>
      <c r="J4151" s="19">
        <v>0</v>
      </c>
    </row>
    <row r="4152" spans="1:10" ht="26.25" hidden="1" thickBot="1" x14ac:dyDescent="0.3">
      <c r="A4152" s="288"/>
      <c r="B4152" s="278"/>
      <c r="C4152" s="280" t="s">
        <v>6042</v>
      </c>
      <c r="D4152" s="280" t="s">
        <v>6039</v>
      </c>
      <c r="E4152" s="234">
        <v>0.1166</v>
      </c>
      <c r="F4152" s="244">
        <v>22.324999999999999</v>
      </c>
      <c r="G4152" s="48">
        <f t="shared" si="70"/>
        <v>2.6030949999999997</v>
      </c>
      <c r="H4152" s="49"/>
      <c r="I4152" s="50"/>
      <c r="J4152" s="19">
        <v>0</v>
      </c>
    </row>
    <row r="4153" spans="1:10" ht="26.25" hidden="1" thickBot="1" x14ac:dyDescent="0.3">
      <c r="A4153" s="288"/>
      <c r="B4153" s="278"/>
      <c r="C4153" s="280" t="s">
        <v>6096</v>
      </c>
      <c r="D4153" s="280" t="s">
        <v>6039</v>
      </c>
      <c r="E4153" s="234">
        <v>0.1166</v>
      </c>
      <c r="F4153" s="244">
        <v>28.024999999999999</v>
      </c>
      <c r="G4153" s="48">
        <f t="shared" si="70"/>
        <v>3.2677149999999995</v>
      </c>
      <c r="H4153" s="49"/>
      <c r="I4153" s="50"/>
      <c r="J4153" s="19">
        <v>0</v>
      </c>
    </row>
    <row r="4154" spans="1:10" ht="15.75" hidden="1" thickBot="1" x14ac:dyDescent="0.3">
      <c r="A4154" s="290"/>
      <c r="B4154" s="283"/>
      <c r="C4154" s="284"/>
      <c r="D4154" s="284"/>
      <c r="E4154" s="241"/>
      <c r="F4154" s="245" t="s">
        <v>13</v>
      </c>
      <c r="G4154" s="53" t="str">
        <f t="shared" si="70"/>
        <v/>
      </c>
      <c r="H4154" s="54"/>
      <c r="I4154" s="50"/>
      <c r="J4154" s="19">
        <v>0</v>
      </c>
    </row>
    <row r="4155" spans="1:10" ht="15.75" hidden="1" thickBot="1" x14ac:dyDescent="0.3">
      <c r="A4155" s="270" t="s">
        <v>994</v>
      </c>
      <c r="B4155" s="271" t="s">
        <v>3326</v>
      </c>
      <c r="C4155" s="272"/>
      <c r="D4155" s="273" t="s">
        <v>18</v>
      </c>
      <c r="E4155" s="236"/>
      <c r="F4155" s="243" t="s">
        <v>13</v>
      </c>
      <c r="G4155" s="274" t="str">
        <f t="shared" si="70"/>
        <v/>
      </c>
      <c r="H4155" s="275"/>
      <c r="I4155" s="276"/>
      <c r="J4155" s="19">
        <v>0</v>
      </c>
    </row>
    <row r="4156" spans="1:10" ht="15.75" hidden="1" thickBot="1" x14ac:dyDescent="0.3">
      <c r="A4156" s="288"/>
      <c r="B4156" s="278"/>
      <c r="C4156" s="279"/>
      <c r="D4156" s="279"/>
      <c r="E4156" s="238"/>
      <c r="F4156" s="244" t="s">
        <v>13</v>
      </c>
      <c r="G4156" s="48" t="str">
        <f t="shared" si="70"/>
        <v/>
      </c>
      <c r="H4156" s="49"/>
      <c r="I4156" s="50"/>
      <c r="J4156" s="19">
        <v>0</v>
      </c>
    </row>
    <row r="4157" spans="1:10" ht="15.75" hidden="1" thickBot="1" x14ac:dyDescent="0.3">
      <c r="A4157" s="288"/>
      <c r="B4157" s="278"/>
      <c r="C4157" s="280" t="s">
        <v>6163</v>
      </c>
      <c r="D4157" s="280" t="s">
        <v>83</v>
      </c>
      <c r="E4157" s="234">
        <v>1</v>
      </c>
      <c r="F4157" s="244">
        <v>8.8919999999999995</v>
      </c>
      <c r="G4157" s="48">
        <f t="shared" si="70"/>
        <v>8.8919999999999995</v>
      </c>
      <c r="H4157" s="26">
        <f>SUM(G4157:G4162)</f>
        <v>14.3148774</v>
      </c>
      <c r="I4157" s="27"/>
      <c r="J4157" s="19">
        <v>0</v>
      </c>
    </row>
    <row r="4158" spans="1:10" ht="26.25" hidden="1" thickBot="1" x14ac:dyDescent="0.3">
      <c r="A4158" s="288"/>
      <c r="B4158" s="278"/>
      <c r="C4158" s="280" t="s">
        <v>6615</v>
      </c>
      <c r="D4158" s="280" t="s">
        <v>83</v>
      </c>
      <c r="E4158" s="234">
        <v>4.7999999999999996E-3</v>
      </c>
      <c r="F4158" s="244">
        <v>468.14099999999996</v>
      </c>
      <c r="G4158" s="48">
        <f t="shared" si="70"/>
        <v>2.2470767999999994</v>
      </c>
      <c r="H4158" s="49"/>
      <c r="I4158" s="50"/>
      <c r="J4158" s="19">
        <v>0</v>
      </c>
    </row>
    <row r="4159" spans="1:10" ht="15.75" hidden="1" thickBot="1" x14ac:dyDescent="0.3">
      <c r="A4159" s="288"/>
      <c r="B4159" s="278"/>
      <c r="C4159" s="280" t="s">
        <v>6441</v>
      </c>
      <c r="D4159" s="280" t="s">
        <v>83</v>
      </c>
      <c r="E4159" s="234">
        <v>3.95E-2</v>
      </c>
      <c r="F4159" s="244">
        <v>2.2039999999999997</v>
      </c>
      <c r="G4159" s="48">
        <f t="shared" si="70"/>
        <v>8.7057999999999996E-2</v>
      </c>
      <c r="H4159" s="49"/>
      <c r="I4159" s="50"/>
      <c r="J4159" s="19">
        <v>0</v>
      </c>
    </row>
    <row r="4160" spans="1:10" ht="26.25" hidden="1" thickBot="1" x14ac:dyDescent="0.3">
      <c r="A4160" s="288"/>
      <c r="B4160" s="278"/>
      <c r="C4160" s="280" t="s">
        <v>6616</v>
      </c>
      <c r="D4160" s="280" t="s">
        <v>83</v>
      </c>
      <c r="E4160" s="234">
        <v>1.1999999999999999E-3</v>
      </c>
      <c r="F4160" s="244">
        <v>85.822999999999993</v>
      </c>
      <c r="G4160" s="48">
        <f t="shared" si="70"/>
        <v>0.10298759999999998</v>
      </c>
      <c r="H4160" s="49"/>
      <c r="I4160" s="50"/>
      <c r="J4160" s="19">
        <v>0</v>
      </c>
    </row>
    <row r="4161" spans="1:10" ht="26.25" hidden="1" thickBot="1" x14ac:dyDescent="0.3">
      <c r="A4161" s="288"/>
      <c r="B4161" s="278"/>
      <c r="C4161" s="280" t="s">
        <v>6042</v>
      </c>
      <c r="D4161" s="280" t="s">
        <v>6039</v>
      </c>
      <c r="E4161" s="234">
        <v>5.9299999999999999E-2</v>
      </c>
      <c r="F4161" s="244">
        <v>22.324999999999999</v>
      </c>
      <c r="G4161" s="48">
        <f t="shared" si="70"/>
        <v>1.3238725</v>
      </c>
      <c r="H4161" s="49"/>
      <c r="I4161" s="50"/>
      <c r="J4161" s="19">
        <v>0</v>
      </c>
    </row>
    <row r="4162" spans="1:10" ht="26.25" hidden="1" thickBot="1" x14ac:dyDescent="0.3">
      <c r="A4162" s="288"/>
      <c r="B4162" s="278"/>
      <c r="C4162" s="280" t="s">
        <v>6096</v>
      </c>
      <c r="D4162" s="280" t="s">
        <v>6039</v>
      </c>
      <c r="E4162" s="234">
        <v>5.9299999999999999E-2</v>
      </c>
      <c r="F4162" s="244">
        <v>28.024999999999999</v>
      </c>
      <c r="G4162" s="48">
        <f t="shared" si="70"/>
        <v>1.6618824999999999</v>
      </c>
      <c r="H4162" s="49"/>
      <c r="I4162" s="50"/>
      <c r="J4162" s="19">
        <v>0</v>
      </c>
    </row>
    <row r="4163" spans="1:10" ht="15.75" hidden="1" thickBot="1" x14ac:dyDescent="0.3">
      <c r="A4163" s="290"/>
      <c r="B4163" s="283"/>
      <c r="C4163" s="284"/>
      <c r="D4163" s="284"/>
      <c r="E4163" s="241"/>
      <c r="F4163" s="245" t="s">
        <v>13</v>
      </c>
      <c r="G4163" s="53" t="str">
        <f t="shared" si="70"/>
        <v/>
      </c>
      <c r="H4163" s="54"/>
      <c r="I4163" s="50"/>
      <c r="J4163" s="19">
        <v>0</v>
      </c>
    </row>
    <row r="4164" spans="1:10" ht="15.75" hidden="1" thickBot="1" x14ac:dyDescent="0.3">
      <c r="A4164" s="270" t="s">
        <v>995</v>
      </c>
      <c r="B4164" s="271" t="s">
        <v>3327</v>
      </c>
      <c r="C4164" s="272"/>
      <c r="D4164" s="273" t="s">
        <v>18</v>
      </c>
      <c r="E4164" s="236"/>
      <c r="F4164" s="243" t="s">
        <v>13</v>
      </c>
      <c r="G4164" s="274" t="str">
        <f t="shared" si="70"/>
        <v/>
      </c>
      <c r="H4164" s="275"/>
      <c r="I4164" s="276"/>
      <c r="J4164" s="19">
        <v>0</v>
      </c>
    </row>
    <row r="4165" spans="1:10" ht="15.75" hidden="1" thickBot="1" x14ac:dyDescent="0.3">
      <c r="A4165" s="288"/>
      <c r="B4165" s="278"/>
      <c r="C4165" s="279"/>
      <c r="D4165" s="279"/>
      <c r="E4165" s="238"/>
      <c r="F4165" s="244" t="s">
        <v>13</v>
      </c>
      <c r="G4165" s="48" t="str">
        <f t="shared" si="70"/>
        <v/>
      </c>
      <c r="H4165" s="49"/>
      <c r="I4165" s="50"/>
      <c r="J4165" s="19">
        <v>0</v>
      </c>
    </row>
    <row r="4166" spans="1:10" ht="25.5" hidden="1" customHeight="1" x14ac:dyDescent="0.3">
      <c r="A4166" s="288"/>
      <c r="B4166" s="278"/>
      <c r="C4166" s="280" t="s">
        <v>6488</v>
      </c>
      <c r="D4166" s="280" t="s">
        <v>83</v>
      </c>
      <c r="E4166" s="234">
        <v>10</v>
      </c>
      <c r="F4166" s="244">
        <v>1.0734999999999999</v>
      </c>
      <c r="G4166" s="48">
        <f t="shared" si="70"/>
        <v>10.734999999999999</v>
      </c>
      <c r="H4166" s="26">
        <f>SUM(G4166:G4171)</f>
        <v>941.86722005000001</v>
      </c>
      <c r="I4166" s="27"/>
      <c r="J4166" s="19">
        <v>0</v>
      </c>
    </row>
    <row r="4167" spans="1:10" ht="15.75" hidden="1" thickBot="1" x14ac:dyDescent="0.3">
      <c r="A4167" s="288"/>
      <c r="B4167" s="278"/>
      <c r="C4167" s="280" t="s">
        <v>996</v>
      </c>
      <c r="D4167" s="280" t="s">
        <v>83</v>
      </c>
      <c r="E4167" s="234">
        <v>1</v>
      </c>
      <c r="F4167" s="244" t="s">
        <v>13</v>
      </c>
      <c r="G4167" s="48" t="str">
        <f t="shared" si="70"/>
        <v/>
      </c>
      <c r="H4167" s="49"/>
      <c r="I4167" s="50"/>
      <c r="J4167" s="19">
        <v>0</v>
      </c>
    </row>
    <row r="4168" spans="1:10" ht="15.75" hidden="1" thickBot="1" x14ac:dyDescent="0.3">
      <c r="A4168" s="288"/>
      <c r="B4168" s="278"/>
      <c r="C4168" s="280" t="s">
        <v>6294</v>
      </c>
      <c r="D4168" s="280" t="s">
        <v>6039</v>
      </c>
      <c r="E4168" s="234">
        <v>5.5655000000000001</v>
      </c>
      <c r="F4168" s="244">
        <v>22.704999999999998</v>
      </c>
      <c r="G4168" s="48">
        <f t="shared" si="70"/>
        <v>126.3646775</v>
      </c>
      <c r="H4168" s="49"/>
      <c r="I4168" s="50"/>
      <c r="J4168" s="19">
        <v>0</v>
      </c>
    </row>
    <row r="4169" spans="1:10" ht="39" hidden="1" thickBot="1" x14ac:dyDescent="0.3">
      <c r="A4169" s="288"/>
      <c r="B4169" s="278"/>
      <c r="C4169" s="280" t="s">
        <v>6346</v>
      </c>
      <c r="D4169" s="280" t="s">
        <v>1050</v>
      </c>
      <c r="E4169" s="234">
        <v>0.4118</v>
      </c>
      <c r="F4169" s="244">
        <v>326.52449999999999</v>
      </c>
      <c r="G4169" s="48">
        <f t="shared" si="70"/>
        <v>134.46278910000001</v>
      </c>
      <c r="H4169" s="49"/>
      <c r="I4169" s="50"/>
      <c r="J4169" s="19">
        <v>0</v>
      </c>
    </row>
    <row r="4170" spans="1:10" ht="39" hidden="1" thickBot="1" x14ac:dyDescent="0.3">
      <c r="A4170" s="288"/>
      <c r="B4170" s="278"/>
      <c r="C4170" s="280" t="s">
        <v>6347</v>
      </c>
      <c r="D4170" s="280" t="s">
        <v>1061</v>
      </c>
      <c r="E4170" s="234">
        <v>3.0331999999999999</v>
      </c>
      <c r="F4170" s="244">
        <v>165.471</v>
      </c>
      <c r="G4170" s="48">
        <f t="shared" si="70"/>
        <v>501.90663719999998</v>
      </c>
      <c r="H4170" s="49"/>
      <c r="I4170" s="50"/>
      <c r="J4170" s="19">
        <v>0</v>
      </c>
    </row>
    <row r="4171" spans="1:10" ht="26.25" hidden="1" thickBot="1" x14ac:dyDescent="0.3">
      <c r="A4171" s="288"/>
      <c r="B4171" s="278"/>
      <c r="C4171" s="280" t="s">
        <v>6295</v>
      </c>
      <c r="D4171" s="280" t="s">
        <v>6039</v>
      </c>
      <c r="E4171" s="234">
        <v>5.5655000000000001</v>
      </c>
      <c r="F4171" s="244">
        <v>30.2575</v>
      </c>
      <c r="G4171" s="48">
        <f t="shared" si="70"/>
        <v>168.39811625000002</v>
      </c>
      <c r="H4171" s="49"/>
      <c r="I4171" s="50"/>
      <c r="J4171" s="19">
        <v>0</v>
      </c>
    </row>
    <row r="4172" spans="1:10" ht="15.75" hidden="1" thickBot="1" x14ac:dyDescent="0.3">
      <c r="A4172" s="290"/>
      <c r="B4172" s="283"/>
      <c r="C4172" s="284"/>
      <c r="D4172" s="284"/>
      <c r="E4172" s="241"/>
      <c r="F4172" s="245" t="s">
        <v>13</v>
      </c>
      <c r="G4172" s="53" t="str">
        <f t="shared" si="70"/>
        <v/>
      </c>
      <c r="H4172" s="54"/>
      <c r="I4172" s="50"/>
      <c r="J4172" s="19">
        <v>0</v>
      </c>
    </row>
    <row r="4173" spans="1:10" ht="15.75" hidden="1" thickBot="1" x14ac:dyDescent="0.3">
      <c r="A4173" s="270" t="s">
        <v>997</v>
      </c>
      <c r="B4173" s="271" t="s">
        <v>3328</v>
      </c>
      <c r="C4173" s="272"/>
      <c r="D4173" s="273" t="s">
        <v>18</v>
      </c>
      <c r="E4173" s="236"/>
      <c r="F4173" s="243" t="s">
        <v>13</v>
      </c>
      <c r="G4173" s="274" t="str">
        <f t="shared" si="70"/>
        <v/>
      </c>
      <c r="H4173" s="275"/>
      <c r="I4173" s="276"/>
      <c r="J4173" s="19">
        <v>0</v>
      </c>
    </row>
    <row r="4174" spans="1:10" ht="15.75" hidden="1" thickBot="1" x14ac:dyDescent="0.3">
      <c r="A4174" s="288"/>
      <c r="B4174" s="278"/>
      <c r="C4174" s="279"/>
      <c r="D4174" s="279"/>
      <c r="E4174" s="238"/>
      <c r="F4174" s="244" t="s">
        <v>13</v>
      </c>
      <c r="G4174" s="48" t="str">
        <f t="shared" si="70"/>
        <v/>
      </c>
      <c r="H4174" s="49"/>
      <c r="I4174" s="50"/>
      <c r="J4174" s="19">
        <v>0</v>
      </c>
    </row>
    <row r="4175" spans="1:10" ht="25.5" hidden="1" customHeight="1" x14ac:dyDescent="0.3">
      <c r="A4175" s="288"/>
      <c r="B4175" s="278"/>
      <c r="C4175" s="280" t="s">
        <v>6488</v>
      </c>
      <c r="D4175" s="280" t="s">
        <v>83</v>
      </c>
      <c r="E4175" s="234">
        <v>10</v>
      </c>
      <c r="F4175" s="244">
        <v>1.0734999999999999</v>
      </c>
      <c r="G4175" s="48">
        <f t="shared" si="70"/>
        <v>10.734999999999999</v>
      </c>
      <c r="H4175" s="26">
        <f>SUM(G4175:G4180)</f>
        <v>941.86722005000001</v>
      </c>
      <c r="I4175" s="27"/>
      <c r="J4175" s="19">
        <v>0</v>
      </c>
    </row>
    <row r="4176" spans="1:10" ht="15.75" hidden="1" thickBot="1" x14ac:dyDescent="0.3">
      <c r="A4176" s="288"/>
      <c r="B4176" s="278"/>
      <c r="C4176" s="280" t="s">
        <v>998</v>
      </c>
      <c r="D4176" s="280" t="s">
        <v>83</v>
      </c>
      <c r="E4176" s="234">
        <v>1</v>
      </c>
      <c r="F4176" s="244" t="s">
        <v>13</v>
      </c>
      <c r="G4176" s="48" t="str">
        <f t="shared" si="70"/>
        <v/>
      </c>
      <c r="H4176" s="49"/>
      <c r="I4176" s="50"/>
      <c r="J4176" s="19">
        <v>0</v>
      </c>
    </row>
    <row r="4177" spans="1:10" ht="15.75" hidden="1" thickBot="1" x14ac:dyDescent="0.3">
      <c r="A4177" s="288"/>
      <c r="B4177" s="278"/>
      <c r="C4177" s="280" t="s">
        <v>6294</v>
      </c>
      <c r="D4177" s="280" t="s">
        <v>6039</v>
      </c>
      <c r="E4177" s="234">
        <v>5.5655000000000001</v>
      </c>
      <c r="F4177" s="244">
        <v>22.704999999999998</v>
      </c>
      <c r="G4177" s="48">
        <f t="shared" si="70"/>
        <v>126.3646775</v>
      </c>
      <c r="H4177" s="49"/>
      <c r="I4177" s="50"/>
      <c r="J4177" s="19">
        <v>0</v>
      </c>
    </row>
    <row r="4178" spans="1:10" ht="39" hidden="1" thickBot="1" x14ac:dyDescent="0.3">
      <c r="A4178" s="288"/>
      <c r="B4178" s="278"/>
      <c r="C4178" s="280" t="s">
        <v>6346</v>
      </c>
      <c r="D4178" s="280" t="s">
        <v>1050</v>
      </c>
      <c r="E4178" s="234">
        <v>0.4118</v>
      </c>
      <c r="F4178" s="244">
        <v>326.52449999999999</v>
      </c>
      <c r="G4178" s="48">
        <f t="shared" si="70"/>
        <v>134.46278910000001</v>
      </c>
      <c r="H4178" s="49"/>
      <c r="I4178" s="50"/>
      <c r="J4178" s="19">
        <v>0</v>
      </c>
    </row>
    <row r="4179" spans="1:10" ht="39" hidden="1" thickBot="1" x14ac:dyDescent="0.3">
      <c r="A4179" s="288"/>
      <c r="B4179" s="278"/>
      <c r="C4179" s="280" t="s">
        <v>6347</v>
      </c>
      <c r="D4179" s="280" t="s">
        <v>1061</v>
      </c>
      <c r="E4179" s="234">
        <v>3.0331999999999999</v>
      </c>
      <c r="F4179" s="244">
        <v>165.471</v>
      </c>
      <c r="G4179" s="48">
        <f t="shared" si="70"/>
        <v>501.90663719999998</v>
      </c>
      <c r="H4179" s="49"/>
      <c r="I4179" s="50"/>
      <c r="J4179" s="19">
        <v>0</v>
      </c>
    </row>
    <row r="4180" spans="1:10" ht="26.25" hidden="1" thickBot="1" x14ac:dyDescent="0.3">
      <c r="A4180" s="288"/>
      <c r="B4180" s="278"/>
      <c r="C4180" s="280" t="s">
        <v>6295</v>
      </c>
      <c r="D4180" s="280" t="s">
        <v>6039</v>
      </c>
      <c r="E4180" s="234">
        <v>5.5655000000000001</v>
      </c>
      <c r="F4180" s="244">
        <v>30.2575</v>
      </c>
      <c r="G4180" s="48">
        <f t="shared" si="70"/>
        <v>168.39811625000002</v>
      </c>
      <c r="H4180" s="49"/>
      <c r="I4180" s="50"/>
      <c r="J4180" s="19">
        <v>0</v>
      </c>
    </row>
    <row r="4181" spans="1:10" ht="15.75" hidden="1" thickBot="1" x14ac:dyDescent="0.3">
      <c r="A4181" s="290"/>
      <c r="B4181" s="283"/>
      <c r="C4181" s="284"/>
      <c r="D4181" s="284"/>
      <c r="E4181" s="241"/>
      <c r="F4181" s="245" t="s">
        <v>13</v>
      </c>
      <c r="G4181" s="53" t="str">
        <f t="shared" si="70"/>
        <v/>
      </c>
      <c r="H4181" s="54"/>
      <c r="I4181" s="50"/>
      <c r="J4181" s="19">
        <v>0</v>
      </c>
    </row>
    <row r="4182" spans="1:10" ht="15.75" hidden="1" thickBot="1" x14ac:dyDescent="0.3">
      <c r="A4182" s="270" t="s">
        <v>999</v>
      </c>
      <c r="B4182" s="271" t="s">
        <v>3329</v>
      </c>
      <c r="C4182" s="272"/>
      <c r="D4182" s="273" t="s">
        <v>106</v>
      </c>
      <c r="E4182" s="236"/>
      <c r="F4182" s="243" t="s">
        <v>13</v>
      </c>
      <c r="G4182" s="274" t="str">
        <f t="shared" si="70"/>
        <v/>
      </c>
      <c r="H4182" s="275"/>
      <c r="I4182" s="276"/>
      <c r="J4182" s="19">
        <v>0</v>
      </c>
    </row>
    <row r="4183" spans="1:10" ht="15.75" hidden="1" thickBot="1" x14ac:dyDescent="0.3">
      <c r="A4183" s="288"/>
      <c r="B4183" s="278"/>
      <c r="C4183" s="279"/>
      <c r="D4183" s="279"/>
      <c r="E4183" s="238"/>
      <c r="F4183" s="244" t="s">
        <v>13</v>
      </c>
      <c r="G4183" s="48" t="str">
        <f t="shared" si="70"/>
        <v/>
      </c>
      <c r="H4183" s="49"/>
      <c r="I4183" s="50"/>
      <c r="J4183" s="19">
        <v>0</v>
      </c>
    </row>
    <row r="4184" spans="1:10" ht="39" hidden="1" thickBot="1" x14ac:dyDescent="0.3">
      <c r="A4184" s="288"/>
      <c r="B4184" s="278"/>
      <c r="C4184" s="280" t="s">
        <v>6617</v>
      </c>
      <c r="D4184" s="280" t="s">
        <v>1304</v>
      </c>
      <c r="E4184" s="234">
        <v>1.0225</v>
      </c>
      <c r="F4184" s="244">
        <v>238.32649999999998</v>
      </c>
      <c r="G4184" s="48">
        <f t="shared" si="70"/>
        <v>243.68884624999998</v>
      </c>
      <c r="H4184" s="26">
        <f>SUM(G4184:G4186)</f>
        <v>247.28887124999997</v>
      </c>
      <c r="I4184" s="27"/>
      <c r="J4184" s="19">
        <v>0</v>
      </c>
    </row>
    <row r="4185" spans="1:10" ht="26.25" hidden="1" thickBot="1" x14ac:dyDescent="0.3">
      <c r="A4185" s="288"/>
      <c r="B4185" s="278"/>
      <c r="C4185" s="280" t="s">
        <v>6042</v>
      </c>
      <c r="D4185" s="280" t="s">
        <v>6039</v>
      </c>
      <c r="E4185" s="234">
        <v>7.1499999999999994E-2</v>
      </c>
      <c r="F4185" s="244">
        <v>22.324999999999999</v>
      </c>
      <c r="G4185" s="48">
        <f t="shared" si="70"/>
        <v>1.5962374999999998</v>
      </c>
      <c r="H4185" s="49"/>
      <c r="I4185" s="50"/>
      <c r="J4185" s="19">
        <v>0</v>
      </c>
    </row>
    <row r="4186" spans="1:10" ht="26.25" hidden="1" thickBot="1" x14ac:dyDescent="0.3">
      <c r="A4186" s="288"/>
      <c r="B4186" s="278"/>
      <c r="C4186" s="280" t="s">
        <v>6096</v>
      </c>
      <c r="D4186" s="280" t="s">
        <v>6039</v>
      </c>
      <c r="E4186" s="234">
        <v>7.1499999999999994E-2</v>
      </c>
      <c r="F4186" s="244">
        <v>28.024999999999999</v>
      </c>
      <c r="G4186" s="48">
        <f t="shared" si="70"/>
        <v>2.0037874999999996</v>
      </c>
      <c r="H4186" s="49"/>
      <c r="I4186" s="50"/>
      <c r="J4186" s="19">
        <v>0</v>
      </c>
    </row>
    <row r="4187" spans="1:10" ht="15.75" hidden="1" thickBot="1" x14ac:dyDescent="0.3">
      <c r="A4187" s="290"/>
      <c r="B4187" s="283"/>
      <c r="C4187" s="284"/>
      <c r="D4187" s="284"/>
      <c r="E4187" s="241"/>
      <c r="F4187" s="245" t="s">
        <v>13</v>
      </c>
      <c r="G4187" s="53" t="str">
        <f t="shared" si="70"/>
        <v/>
      </c>
      <c r="H4187" s="54"/>
      <c r="I4187" s="50"/>
      <c r="J4187" s="19">
        <v>0</v>
      </c>
    </row>
    <row r="4188" spans="1:10" ht="15.75" hidden="1" thickBot="1" x14ac:dyDescent="0.3">
      <c r="A4188" s="270" t="s">
        <v>1000</v>
      </c>
      <c r="B4188" s="271" t="s">
        <v>3330</v>
      </c>
      <c r="C4188" s="272"/>
      <c r="D4188" s="273" t="s">
        <v>106</v>
      </c>
      <c r="E4188" s="236"/>
      <c r="F4188" s="243" t="s">
        <v>13</v>
      </c>
      <c r="G4188" s="274" t="str">
        <f t="shared" si="70"/>
        <v/>
      </c>
      <c r="H4188" s="275"/>
      <c r="I4188" s="276"/>
      <c r="J4188" s="19">
        <v>0</v>
      </c>
    </row>
    <row r="4189" spans="1:10" ht="15.75" hidden="1" thickBot="1" x14ac:dyDescent="0.3">
      <c r="A4189" s="288"/>
      <c r="B4189" s="278"/>
      <c r="C4189" s="279"/>
      <c r="D4189" s="279"/>
      <c r="E4189" s="238"/>
      <c r="F4189" s="244" t="s">
        <v>13</v>
      </c>
      <c r="G4189" s="48" t="str">
        <f t="shared" si="70"/>
        <v/>
      </c>
      <c r="H4189" s="49"/>
      <c r="I4189" s="50"/>
      <c r="J4189" s="19">
        <v>0</v>
      </c>
    </row>
    <row r="4190" spans="1:10" ht="39" hidden="1" thickBot="1" x14ac:dyDescent="0.3">
      <c r="A4190" s="288"/>
      <c r="B4190" s="278"/>
      <c r="C4190" s="280" t="s">
        <v>6618</v>
      </c>
      <c r="D4190" s="280" t="s">
        <v>1304</v>
      </c>
      <c r="E4190" s="234">
        <v>1.0225</v>
      </c>
      <c r="F4190" s="244">
        <v>286.73849999999999</v>
      </c>
      <c r="G4190" s="48">
        <f t="shared" si="70"/>
        <v>293.19011624999996</v>
      </c>
      <c r="H4190" s="26">
        <f>SUM(G4190:G4192)</f>
        <v>297.54035624999995</v>
      </c>
      <c r="I4190" s="27"/>
      <c r="J4190" s="19">
        <v>0</v>
      </c>
    </row>
    <row r="4191" spans="1:10" ht="26.25" hidden="1" thickBot="1" x14ac:dyDescent="0.3">
      <c r="A4191" s="288"/>
      <c r="B4191" s="278"/>
      <c r="C4191" s="280" t="s">
        <v>6042</v>
      </c>
      <c r="D4191" s="280" t="s">
        <v>6039</v>
      </c>
      <c r="E4191" s="234">
        <v>8.6400000000000005E-2</v>
      </c>
      <c r="F4191" s="244">
        <v>22.324999999999999</v>
      </c>
      <c r="G4191" s="48">
        <f t="shared" si="70"/>
        <v>1.9288800000000001</v>
      </c>
      <c r="H4191" s="49"/>
      <c r="I4191" s="50"/>
      <c r="J4191" s="19">
        <v>0</v>
      </c>
    </row>
    <row r="4192" spans="1:10" ht="26.25" hidden="1" thickBot="1" x14ac:dyDescent="0.3">
      <c r="A4192" s="288"/>
      <c r="B4192" s="278"/>
      <c r="C4192" s="280" t="s">
        <v>6096</v>
      </c>
      <c r="D4192" s="280" t="s">
        <v>6039</v>
      </c>
      <c r="E4192" s="234">
        <v>8.6400000000000005E-2</v>
      </c>
      <c r="F4192" s="244">
        <v>28.024999999999999</v>
      </c>
      <c r="G4192" s="48">
        <f t="shared" si="70"/>
        <v>2.42136</v>
      </c>
      <c r="H4192" s="49"/>
      <c r="I4192" s="50"/>
      <c r="J4192" s="19">
        <v>0</v>
      </c>
    </row>
    <row r="4193" spans="1:10" ht="15.75" hidden="1" thickBot="1" x14ac:dyDescent="0.3">
      <c r="A4193" s="290"/>
      <c r="B4193" s="283"/>
      <c r="C4193" s="284"/>
      <c r="D4193" s="284"/>
      <c r="E4193" s="241"/>
      <c r="F4193" s="245" t="s">
        <v>13</v>
      </c>
      <c r="G4193" s="53" t="str">
        <f t="shared" si="70"/>
        <v/>
      </c>
      <c r="H4193" s="54"/>
      <c r="I4193" s="50"/>
      <c r="J4193" s="19">
        <v>0</v>
      </c>
    </row>
    <row r="4194" spans="1:10" ht="15.75" hidden="1" thickBot="1" x14ac:dyDescent="0.3">
      <c r="A4194" s="270" t="s">
        <v>1001</v>
      </c>
      <c r="B4194" s="271" t="s">
        <v>3331</v>
      </c>
      <c r="C4194" s="272"/>
      <c r="D4194" s="273" t="s">
        <v>106</v>
      </c>
      <c r="E4194" s="236"/>
      <c r="F4194" s="243" t="s">
        <v>13</v>
      </c>
      <c r="G4194" s="274" t="str">
        <f t="shared" si="70"/>
        <v/>
      </c>
      <c r="H4194" s="275"/>
      <c r="I4194" s="276"/>
      <c r="J4194" s="19">
        <v>0</v>
      </c>
    </row>
    <row r="4195" spans="1:10" ht="15.75" hidden="1" thickBot="1" x14ac:dyDescent="0.3">
      <c r="A4195" s="288"/>
      <c r="B4195" s="278"/>
      <c r="C4195" s="279"/>
      <c r="D4195" s="279"/>
      <c r="E4195" s="238"/>
      <c r="F4195" s="244" t="s">
        <v>13</v>
      </c>
      <c r="G4195" s="48" t="str">
        <f t="shared" si="70"/>
        <v/>
      </c>
      <c r="H4195" s="49"/>
      <c r="I4195" s="50"/>
      <c r="J4195" s="19">
        <v>0</v>
      </c>
    </row>
    <row r="4196" spans="1:10" ht="39" hidden="1" thickBot="1" x14ac:dyDescent="0.3">
      <c r="A4196" s="288"/>
      <c r="B4196" s="278"/>
      <c r="C4196" s="280" t="s">
        <v>6619</v>
      </c>
      <c r="D4196" s="280" t="s">
        <v>1304</v>
      </c>
      <c r="E4196" s="234">
        <v>1.1000000000000001</v>
      </c>
      <c r="F4196" s="244">
        <v>21.688499999999998</v>
      </c>
      <c r="G4196" s="48">
        <f t="shared" si="70"/>
        <v>23.85735</v>
      </c>
      <c r="H4196" s="26">
        <f>SUM(G4196:G4199)</f>
        <v>29.287692499999999</v>
      </c>
      <c r="I4196" s="27"/>
      <c r="J4196" s="19">
        <v>0</v>
      </c>
    </row>
    <row r="4197" spans="1:10" ht="26.25" hidden="1" thickBot="1" x14ac:dyDescent="0.3">
      <c r="A4197" s="288"/>
      <c r="B4197" s="278"/>
      <c r="C4197" s="280" t="s">
        <v>6210</v>
      </c>
      <c r="D4197" s="280" t="s">
        <v>1044</v>
      </c>
      <c r="E4197" s="234">
        <v>2.3E-3</v>
      </c>
      <c r="F4197" s="244">
        <v>19</v>
      </c>
      <c r="G4197" s="48">
        <f t="shared" si="70"/>
        <v>4.3700000000000003E-2</v>
      </c>
      <c r="H4197" s="49"/>
      <c r="I4197" s="50"/>
      <c r="J4197" s="19">
        <v>0</v>
      </c>
    </row>
    <row r="4198" spans="1:10" ht="15.75" hidden="1" thickBot="1" x14ac:dyDescent="0.3">
      <c r="A4198" s="288"/>
      <c r="B4198" s="278"/>
      <c r="C4198" s="280" t="s">
        <v>6306</v>
      </c>
      <c r="D4198" s="280" t="s">
        <v>6039</v>
      </c>
      <c r="E4198" s="234">
        <v>0.10299999999999999</v>
      </c>
      <c r="F4198" s="244">
        <v>23.246499999999997</v>
      </c>
      <c r="G4198" s="48">
        <f t="shared" si="70"/>
        <v>2.3943894999999995</v>
      </c>
      <c r="H4198" s="49"/>
      <c r="I4198" s="50"/>
      <c r="J4198" s="19">
        <v>0</v>
      </c>
    </row>
    <row r="4199" spans="1:10" ht="15.75" hidden="1" thickBot="1" x14ac:dyDescent="0.3">
      <c r="A4199" s="288"/>
      <c r="B4199" s="278"/>
      <c r="C4199" s="280" t="s">
        <v>6307</v>
      </c>
      <c r="D4199" s="280" t="s">
        <v>6039</v>
      </c>
      <c r="E4199" s="234">
        <v>0.10299999999999999</v>
      </c>
      <c r="F4199" s="244">
        <v>29.050999999999998</v>
      </c>
      <c r="G4199" s="48">
        <f t="shared" ref="G4199:G4262" si="71">IF(ISNUMBER(F4199),E4199*F4199,"")</f>
        <v>2.9922529999999998</v>
      </c>
      <c r="H4199" s="49"/>
      <c r="I4199" s="50"/>
      <c r="J4199" s="19">
        <v>0</v>
      </c>
    </row>
    <row r="4200" spans="1:10" ht="15.75" hidden="1" thickBot="1" x14ac:dyDescent="0.3">
      <c r="A4200" s="290"/>
      <c r="B4200" s="283"/>
      <c r="C4200" s="284"/>
      <c r="D4200" s="284"/>
      <c r="E4200" s="241"/>
      <c r="F4200" s="245" t="s">
        <v>13</v>
      </c>
      <c r="G4200" s="53" t="str">
        <f t="shared" si="71"/>
        <v/>
      </c>
      <c r="H4200" s="54"/>
      <c r="I4200" s="50"/>
      <c r="J4200" s="19">
        <v>0</v>
      </c>
    </row>
    <row r="4201" spans="1:10" ht="15.75" hidden="1" thickBot="1" x14ac:dyDescent="0.3">
      <c r="A4201" s="270" t="s">
        <v>1002</v>
      </c>
      <c r="B4201" s="271" t="s">
        <v>3332</v>
      </c>
      <c r="C4201" s="272"/>
      <c r="D4201" s="273" t="s">
        <v>3083</v>
      </c>
      <c r="E4201" s="236"/>
      <c r="F4201" s="243" t="s">
        <v>13</v>
      </c>
      <c r="G4201" s="274" t="str">
        <f t="shared" si="71"/>
        <v/>
      </c>
      <c r="H4201" s="275"/>
      <c r="I4201" s="276"/>
      <c r="J4201" s="19">
        <v>0</v>
      </c>
    </row>
    <row r="4202" spans="1:10" ht="15.75" hidden="1" thickBot="1" x14ac:dyDescent="0.3">
      <c r="A4202" s="288"/>
      <c r="B4202" s="278"/>
      <c r="C4202" s="279"/>
      <c r="D4202" s="279"/>
      <c r="E4202" s="238"/>
      <c r="F4202" s="244" t="s">
        <v>13</v>
      </c>
      <c r="G4202" s="48" t="str">
        <f t="shared" si="71"/>
        <v/>
      </c>
      <c r="H4202" s="49"/>
      <c r="I4202" s="50"/>
      <c r="J4202" s="19">
        <v>0</v>
      </c>
    </row>
    <row r="4203" spans="1:10" ht="15.75" hidden="1" thickBot="1" x14ac:dyDescent="0.3">
      <c r="A4203" s="288"/>
      <c r="B4203" s="278"/>
      <c r="C4203" s="280" t="s">
        <v>6598</v>
      </c>
      <c r="D4203" s="280" t="s">
        <v>7296</v>
      </c>
      <c r="E4203" s="234">
        <v>0.67959999999999998</v>
      </c>
      <c r="F4203" s="244">
        <v>3238.8539999999998</v>
      </c>
      <c r="G4203" s="48">
        <f t="shared" si="71"/>
        <v>2201.1251783999996</v>
      </c>
      <c r="H4203" s="26">
        <f>SUM(G4203:G4203)</f>
        <v>2201.1251783999996</v>
      </c>
      <c r="I4203" s="27"/>
      <c r="J4203" s="19">
        <v>0</v>
      </c>
    </row>
    <row r="4204" spans="1:10" ht="15.75" hidden="1" thickBot="1" x14ac:dyDescent="0.3">
      <c r="A4204" s="288"/>
      <c r="B4204" s="278"/>
      <c r="C4204" s="280"/>
      <c r="D4204" s="292"/>
      <c r="E4204" s="234"/>
      <c r="F4204" s="244" t="s">
        <v>13</v>
      </c>
      <c r="G4204" s="48" t="str">
        <f t="shared" si="71"/>
        <v/>
      </c>
      <c r="H4204" s="49"/>
      <c r="I4204" s="50"/>
      <c r="J4204" s="19">
        <v>0</v>
      </c>
    </row>
    <row r="4205" spans="1:10" ht="26.25" hidden="1" thickBot="1" x14ac:dyDescent="0.3">
      <c r="A4205" s="288"/>
      <c r="B4205" s="278"/>
      <c r="C4205" s="289" t="s">
        <v>668</v>
      </c>
      <c r="D4205" s="292"/>
      <c r="E4205" s="234"/>
      <c r="F4205" s="244" t="s">
        <v>13</v>
      </c>
      <c r="G4205" s="48" t="str">
        <f t="shared" si="71"/>
        <v/>
      </c>
      <c r="H4205" s="49"/>
      <c r="I4205" s="50"/>
      <c r="J4205" s="19">
        <v>0</v>
      </c>
    </row>
    <row r="4206" spans="1:10" ht="15.75" hidden="1" thickBot="1" x14ac:dyDescent="0.3">
      <c r="A4206" s="290"/>
      <c r="B4206" s="283"/>
      <c r="C4206" s="284"/>
      <c r="D4206" s="284"/>
      <c r="E4206" s="241"/>
      <c r="F4206" s="245" t="s">
        <v>13</v>
      </c>
      <c r="G4206" s="53" t="str">
        <f t="shared" si="71"/>
        <v/>
      </c>
      <c r="H4206" s="54"/>
      <c r="I4206" s="50"/>
      <c r="J4206" s="19">
        <v>0</v>
      </c>
    </row>
    <row r="4207" spans="1:10" ht="15.75" hidden="1" thickBot="1" x14ac:dyDescent="0.3">
      <c r="A4207" s="270" t="s">
        <v>1003</v>
      </c>
      <c r="B4207" s="271" t="s">
        <v>3333</v>
      </c>
      <c r="C4207" s="272"/>
      <c r="D4207" s="273" t="s">
        <v>68</v>
      </c>
      <c r="E4207" s="236"/>
      <c r="F4207" s="243" t="s">
        <v>13</v>
      </c>
      <c r="G4207" s="274" t="str">
        <f t="shared" si="71"/>
        <v/>
      </c>
      <c r="H4207" s="275"/>
      <c r="I4207" s="276"/>
      <c r="J4207" s="19">
        <v>0</v>
      </c>
    </row>
    <row r="4208" spans="1:10" ht="15.75" hidden="1" thickBot="1" x14ac:dyDescent="0.3">
      <c r="A4208" s="288"/>
      <c r="B4208" s="278"/>
      <c r="C4208" s="279"/>
      <c r="D4208" s="279"/>
      <c r="E4208" s="238"/>
      <c r="F4208" s="244" t="s">
        <v>13</v>
      </c>
      <c r="G4208" s="48" t="str">
        <f t="shared" si="71"/>
        <v/>
      </c>
      <c r="H4208" s="49"/>
      <c r="I4208" s="50"/>
      <c r="J4208" s="19">
        <v>0</v>
      </c>
    </row>
    <row r="4209" spans="1:10" ht="26.25" hidden="1" thickBot="1" x14ac:dyDescent="0.3">
      <c r="A4209" s="288"/>
      <c r="B4209" s="278"/>
      <c r="C4209" s="280" t="s">
        <v>6040</v>
      </c>
      <c r="D4209" s="280" t="s">
        <v>6039</v>
      </c>
      <c r="E4209" s="234">
        <v>0.1</v>
      </c>
      <c r="F4209" s="244">
        <v>128.06950000000001</v>
      </c>
      <c r="G4209" s="48">
        <f t="shared" si="71"/>
        <v>12.806950000000001</v>
      </c>
      <c r="H4209" s="26">
        <f>SUM(G4209:G4209)</f>
        <v>12.806950000000001</v>
      </c>
      <c r="I4209" s="27"/>
      <c r="J4209" s="19">
        <v>0</v>
      </c>
    </row>
    <row r="4210" spans="1:10" ht="15.75" hidden="1" thickBot="1" x14ac:dyDescent="0.3">
      <c r="A4210" s="290"/>
      <c r="B4210" s="283"/>
      <c r="C4210" s="284"/>
      <c r="D4210" s="293"/>
      <c r="E4210" s="241"/>
      <c r="F4210" s="245" t="s">
        <v>13</v>
      </c>
      <c r="G4210" s="53" t="str">
        <f t="shared" si="71"/>
        <v/>
      </c>
      <c r="H4210" s="54"/>
      <c r="I4210" s="50"/>
      <c r="J4210" s="19">
        <v>0</v>
      </c>
    </row>
    <row r="4211" spans="1:10" ht="15.75" hidden="1" thickBot="1" x14ac:dyDescent="0.3">
      <c r="A4211" s="270" t="s">
        <v>1004</v>
      </c>
      <c r="B4211" s="271" t="s">
        <v>3334</v>
      </c>
      <c r="C4211" s="272"/>
      <c r="D4211" s="273" t="s">
        <v>68</v>
      </c>
      <c r="E4211" s="236"/>
      <c r="F4211" s="243" t="s">
        <v>13</v>
      </c>
      <c r="G4211" s="274" t="str">
        <f t="shared" si="71"/>
        <v/>
      </c>
      <c r="H4211" s="275"/>
      <c r="I4211" s="276"/>
      <c r="J4211" s="19">
        <v>0</v>
      </c>
    </row>
    <row r="4212" spans="1:10" ht="15.75" hidden="1" thickBot="1" x14ac:dyDescent="0.3">
      <c r="A4212" s="288"/>
      <c r="B4212" s="278"/>
      <c r="C4212" s="279"/>
      <c r="D4212" s="279"/>
      <c r="E4212" s="238"/>
      <c r="F4212" s="244" t="s">
        <v>13</v>
      </c>
      <c r="G4212" s="48" t="str">
        <f t="shared" si="71"/>
        <v/>
      </c>
      <c r="H4212" s="49"/>
      <c r="I4212" s="50"/>
      <c r="J4212" s="19">
        <v>0</v>
      </c>
    </row>
    <row r="4213" spans="1:10" ht="15.75" hidden="1" thickBot="1" x14ac:dyDescent="0.3">
      <c r="A4213" s="288"/>
      <c r="B4213" s="278"/>
      <c r="C4213" s="280" t="s">
        <v>6143</v>
      </c>
      <c r="D4213" s="280" t="s">
        <v>6039</v>
      </c>
      <c r="E4213" s="234">
        <v>0.18</v>
      </c>
      <c r="F4213" s="244">
        <v>22.097000000000001</v>
      </c>
      <c r="G4213" s="48">
        <f t="shared" si="71"/>
        <v>3.9774600000000002</v>
      </c>
      <c r="H4213" s="26">
        <f>SUM(G4213:G4216)</f>
        <v>42.254100000000008</v>
      </c>
      <c r="I4213" s="27"/>
      <c r="J4213" s="19">
        <v>0</v>
      </c>
    </row>
    <row r="4214" spans="1:10" ht="15.75" hidden="1" thickBot="1" x14ac:dyDescent="0.3">
      <c r="A4214" s="288"/>
      <c r="B4214" s="278"/>
      <c r="C4214" s="280" t="s">
        <v>6204</v>
      </c>
      <c r="D4214" s="280" t="s">
        <v>6039</v>
      </c>
      <c r="E4214" s="234">
        <v>0.18</v>
      </c>
      <c r="F4214" s="244">
        <v>28.3005</v>
      </c>
      <c r="G4214" s="48">
        <f t="shared" si="71"/>
        <v>5.0940899999999996</v>
      </c>
      <c r="H4214" s="49"/>
      <c r="I4214" s="50"/>
      <c r="J4214" s="19">
        <v>0</v>
      </c>
    </row>
    <row r="4215" spans="1:10" ht="26.25" hidden="1" thickBot="1" x14ac:dyDescent="0.3">
      <c r="A4215" s="288"/>
      <c r="B4215" s="278"/>
      <c r="C4215" s="280" t="s">
        <v>6620</v>
      </c>
      <c r="D4215" s="280" t="s">
        <v>1044</v>
      </c>
      <c r="E4215" s="234">
        <v>0.9</v>
      </c>
      <c r="F4215" s="244">
        <v>36.869500000000002</v>
      </c>
      <c r="G4215" s="48">
        <f t="shared" si="71"/>
        <v>33.182550000000006</v>
      </c>
      <c r="H4215" s="49"/>
      <c r="I4215" s="50"/>
      <c r="J4215" s="19">
        <v>0</v>
      </c>
    </row>
    <row r="4216" spans="1:10" ht="15.75" hidden="1" thickBot="1" x14ac:dyDescent="0.3">
      <c r="A4216" s="288"/>
      <c r="B4216" s="278"/>
      <c r="C4216" s="280" t="s">
        <v>1005</v>
      </c>
      <c r="D4216" s="280" t="s">
        <v>68</v>
      </c>
      <c r="E4216" s="234">
        <v>1.05</v>
      </c>
      <c r="F4216" s="244" t="s">
        <v>13</v>
      </c>
      <c r="G4216" s="48" t="str">
        <f t="shared" si="71"/>
        <v/>
      </c>
      <c r="H4216" s="49"/>
      <c r="I4216" s="50"/>
      <c r="J4216" s="19">
        <v>0</v>
      </c>
    </row>
    <row r="4217" spans="1:10" ht="15.75" hidden="1" thickBot="1" x14ac:dyDescent="0.3">
      <c r="A4217" s="290"/>
      <c r="B4217" s="283"/>
      <c r="C4217" s="284"/>
      <c r="D4217" s="284"/>
      <c r="E4217" s="241"/>
      <c r="F4217" s="245" t="s">
        <v>13</v>
      </c>
      <c r="G4217" s="53" t="str">
        <f t="shared" si="71"/>
        <v/>
      </c>
      <c r="H4217" s="54"/>
      <c r="I4217" s="50"/>
      <c r="J4217" s="19">
        <v>0</v>
      </c>
    </row>
    <row r="4218" spans="1:10" ht="15.75" hidden="1" thickBot="1" x14ac:dyDescent="0.3">
      <c r="A4218" s="270" t="s">
        <v>1006</v>
      </c>
      <c r="B4218" s="271" t="s">
        <v>3335</v>
      </c>
      <c r="C4218" s="272"/>
      <c r="D4218" s="273" t="s">
        <v>68</v>
      </c>
      <c r="E4218" s="236"/>
      <c r="F4218" s="237" t="s">
        <v>13</v>
      </c>
      <c r="G4218" s="274" t="str">
        <f t="shared" si="71"/>
        <v/>
      </c>
      <c r="H4218" s="275"/>
      <c r="I4218" s="276"/>
      <c r="J4218" s="19">
        <v>0</v>
      </c>
    </row>
    <row r="4219" spans="1:10" ht="15.75" hidden="1" thickBot="1" x14ac:dyDescent="0.3">
      <c r="A4219" s="277"/>
      <c r="B4219" s="278"/>
      <c r="C4219" s="279"/>
      <c r="D4219" s="279"/>
      <c r="E4219" s="238"/>
      <c r="F4219" s="239" t="s">
        <v>13</v>
      </c>
      <c r="G4219" s="20" t="str">
        <f t="shared" si="71"/>
        <v/>
      </c>
      <c r="H4219" s="23"/>
      <c r="I4219" s="20"/>
      <c r="J4219" s="19">
        <v>0</v>
      </c>
    </row>
    <row r="4220" spans="1:10" ht="15.75" hidden="1" thickBot="1" x14ac:dyDescent="0.3">
      <c r="A4220" s="277"/>
      <c r="B4220" s="278"/>
      <c r="C4220" s="280" t="s">
        <v>6414</v>
      </c>
      <c r="D4220" s="280" t="s">
        <v>1044</v>
      </c>
      <c r="E4220" s="234">
        <v>8.6199999999999992</v>
      </c>
      <c r="F4220" s="235">
        <v>1.7765</v>
      </c>
      <c r="G4220" s="22">
        <f t="shared" si="71"/>
        <v>15.313429999999999</v>
      </c>
      <c r="H4220" s="26">
        <f>SUM(G4220:G4224)</f>
        <v>62.863475999999991</v>
      </c>
      <c r="I4220" s="27"/>
      <c r="J4220" s="19">
        <v>0</v>
      </c>
    </row>
    <row r="4221" spans="1:10" ht="15.75" hidden="1" thickBot="1" x14ac:dyDescent="0.3">
      <c r="A4221" s="277"/>
      <c r="B4221" s="278"/>
      <c r="C4221" s="280" t="s">
        <v>6377</v>
      </c>
      <c r="D4221" s="280" t="s">
        <v>6039</v>
      </c>
      <c r="E4221" s="234">
        <v>1.1879999999999999</v>
      </c>
      <c r="F4221" s="240">
        <v>28.575999999999997</v>
      </c>
      <c r="G4221" s="22">
        <f t="shared" si="71"/>
        <v>33.948287999999998</v>
      </c>
      <c r="H4221" s="23"/>
      <c r="I4221" s="20"/>
      <c r="J4221" s="19">
        <v>0</v>
      </c>
    </row>
    <row r="4222" spans="1:10" ht="15.75" hidden="1" thickBot="1" x14ac:dyDescent="0.3">
      <c r="A4222" s="277"/>
      <c r="B4222" s="278"/>
      <c r="C4222" s="280" t="s">
        <v>6143</v>
      </c>
      <c r="D4222" s="280" t="s">
        <v>6039</v>
      </c>
      <c r="E4222" s="234">
        <v>0.59399999999999997</v>
      </c>
      <c r="F4222" s="240">
        <v>22.097000000000001</v>
      </c>
      <c r="G4222" s="22">
        <f t="shared" si="71"/>
        <v>13.125617999999999</v>
      </c>
      <c r="H4222" s="23"/>
      <c r="I4222" s="20"/>
      <c r="J4222" s="19">
        <v>0</v>
      </c>
    </row>
    <row r="4223" spans="1:10" ht="15.75" hidden="1" thickBot="1" x14ac:dyDescent="0.3">
      <c r="A4223" s="277"/>
      <c r="B4223" s="278"/>
      <c r="C4223" s="280" t="s">
        <v>6413</v>
      </c>
      <c r="D4223" s="280" t="s">
        <v>1044</v>
      </c>
      <c r="E4223" s="234">
        <v>0.14000000000000001</v>
      </c>
      <c r="F4223" s="235">
        <v>3.4009999999999998</v>
      </c>
      <c r="G4223" s="22">
        <f t="shared" si="71"/>
        <v>0.47614000000000001</v>
      </c>
      <c r="H4223" s="23"/>
      <c r="I4223" s="20"/>
      <c r="J4223" s="19">
        <v>0</v>
      </c>
    </row>
    <row r="4224" spans="1:10" ht="15.75" hidden="1" thickBot="1" x14ac:dyDescent="0.3">
      <c r="A4224" s="277"/>
      <c r="B4224" s="278"/>
      <c r="C4224" s="280" t="s">
        <v>1007</v>
      </c>
      <c r="D4224" s="280" t="s">
        <v>68</v>
      </c>
      <c r="E4224" s="234">
        <v>1.1599999999999999</v>
      </c>
      <c r="F4224" s="235" t="s">
        <v>13</v>
      </c>
      <c r="G4224" s="48" t="str">
        <f t="shared" si="71"/>
        <v/>
      </c>
      <c r="H4224" s="23"/>
      <c r="I4224" s="20"/>
      <c r="J4224" s="19">
        <v>0</v>
      </c>
    </row>
    <row r="4225" spans="1:10" ht="15.75" hidden="1" thickBot="1" x14ac:dyDescent="0.3">
      <c r="A4225" s="282"/>
      <c r="B4225" s="283"/>
      <c r="C4225" s="284"/>
      <c r="D4225" s="284"/>
      <c r="E4225" s="241"/>
      <c r="F4225" s="242" t="s">
        <v>13</v>
      </c>
      <c r="G4225" s="31" t="str">
        <f t="shared" si="71"/>
        <v/>
      </c>
      <c r="H4225" s="33"/>
      <c r="I4225" s="20"/>
      <c r="J4225" s="19">
        <v>0</v>
      </c>
    </row>
    <row r="4226" spans="1:10" ht="15.75" hidden="1" thickBot="1" x14ac:dyDescent="0.3">
      <c r="A4226" s="270" t="s">
        <v>1008</v>
      </c>
      <c r="B4226" s="271" t="s">
        <v>3336</v>
      </c>
      <c r="C4226" s="272"/>
      <c r="D4226" s="273" t="s">
        <v>68</v>
      </c>
      <c r="E4226" s="236"/>
      <c r="F4226" s="237" t="s">
        <v>13</v>
      </c>
      <c r="G4226" s="274" t="str">
        <f t="shared" si="71"/>
        <v/>
      </c>
      <c r="H4226" s="275"/>
      <c r="I4226" s="276"/>
      <c r="J4226" s="19">
        <v>0</v>
      </c>
    </row>
    <row r="4227" spans="1:10" ht="15.75" hidden="1" thickBot="1" x14ac:dyDescent="0.3">
      <c r="A4227" s="277"/>
      <c r="B4227" s="278"/>
      <c r="C4227" s="279"/>
      <c r="D4227" s="279"/>
      <c r="E4227" s="238"/>
      <c r="F4227" s="239" t="s">
        <v>13</v>
      </c>
      <c r="G4227" s="20" t="str">
        <f t="shared" si="71"/>
        <v/>
      </c>
      <c r="H4227" s="23"/>
      <c r="I4227" s="20"/>
      <c r="J4227" s="19">
        <v>0</v>
      </c>
    </row>
    <row r="4228" spans="1:10" ht="15.75" hidden="1" thickBot="1" x14ac:dyDescent="0.3">
      <c r="A4228" s="277"/>
      <c r="B4228" s="278"/>
      <c r="C4228" s="280" t="s">
        <v>6414</v>
      </c>
      <c r="D4228" s="280" t="s">
        <v>1044</v>
      </c>
      <c r="E4228" s="234">
        <v>8.6199999999999992</v>
      </c>
      <c r="F4228" s="235">
        <v>1.7765</v>
      </c>
      <c r="G4228" s="22">
        <f t="shared" si="71"/>
        <v>15.313429999999999</v>
      </c>
      <c r="H4228" s="26">
        <f>SUM(G4228:G4232)</f>
        <v>62.863475999999991</v>
      </c>
      <c r="I4228" s="27"/>
      <c r="J4228" s="19">
        <v>0</v>
      </c>
    </row>
    <row r="4229" spans="1:10" ht="15.75" hidden="1" thickBot="1" x14ac:dyDescent="0.3">
      <c r="A4229" s="277"/>
      <c r="B4229" s="278"/>
      <c r="C4229" s="280" t="s">
        <v>6377</v>
      </c>
      <c r="D4229" s="280" t="s">
        <v>6039</v>
      </c>
      <c r="E4229" s="234">
        <v>1.1879999999999999</v>
      </c>
      <c r="F4229" s="240">
        <v>28.575999999999997</v>
      </c>
      <c r="G4229" s="22">
        <f t="shared" si="71"/>
        <v>33.948287999999998</v>
      </c>
      <c r="H4229" s="23"/>
      <c r="I4229" s="20"/>
      <c r="J4229" s="19">
        <v>0</v>
      </c>
    </row>
    <row r="4230" spans="1:10" ht="15.75" hidden="1" thickBot="1" x14ac:dyDescent="0.3">
      <c r="A4230" s="277"/>
      <c r="B4230" s="278"/>
      <c r="C4230" s="280" t="s">
        <v>6143</v>
      </c>
      <c r="D4230" s="280" t="s">
        <v>6039</v>
      </c>
      <c r="E4230" s="234">
        <v>0.59399999999999997</v>
      </c>
      <c r="F4230" s="240">
        <v>22.097000000000001</v>
      </c>
      <c r="G4230" s="22">
        <f t="shared" si="71"/>
        <v>13.125617999999999</v>
      </c>
      <c r="H4230" s="23"/>
      <c r="I4230" s="20"/>
      <c r="J4230" s="19">
        <v>0</v>
      </c>
    </row>
    <row r="4231" spans="1:10" ht="15.75" hidden="1" thickBot="1" x14ac:dyDescent="0.3">
      <c r="A4231" s="277"/>
      <c r="B4231" s="278"/>
      <c r="C4231" s="280" t="s">
        <v>6413</v>
      </c>
      <c r="D4231" s="280" t="s">
        <v>1044</v>
      </c>
      <c r="E4231" s="234">
        <v>0.14000000000000001</v>
      </c>
      <c r="F4231" s="235">
        <v>3.4009999999999998</v>
      </c>
      <c r="G4231" s="22">
        <f t="shared" si="71"/>
        <v>0.47614000000000001</v>
      </c>
      <c r="H4231" s="23"/>
      <c r="I4231" s="20"/>
      <c r="J4231" s="19">
        <v>0</v>
      </c>
    </row>
    <row r="4232" spans="1:10" ht="15.75" hidden="1" thickBot="1" x14ac:dyDescent="0.3">
      <c r="A4232" s="277"/>
      <c r="B4232" s="278"/>
      <c r="C4232" s="280" t="s">
        <v>1009</v>
      </c>
      <c r="D4232" s="280" t="s">
        <v>68</v>
      </c>
      <c r="E4232" s="234">
        <v>1.1599999999999999</v>
      </c>
      <c r="F4232" s="235" t="s">
        <v>13</v>
      </c>
      <c r="G4232" s="48" t="str">
        <f t="shared" si="71"/>
        <v/>
      </c>
      <c r="H4232" s="23"/>
      <c r="I4232" s="20"/>
      <c r="J4232" s="19">
        <v>0</v>
      </c>
    </row>
    <row r="4233" spans="1:10" ht="15.75" hidden="1" thickBot="1" x14ac:dyDescent="0.3">
      <c r="A4233" s="282"/>
      <c r="B4233" s="283"/>
      <c r="C4233" s="284"/>
      <c r="D4233" s="284"/>
      <c r="E4233" s="241"/>
      <c r="F4233" s="242" t="s">
        <v>13</v>
      </c>
      <c r="G4233" s="31" t="str">
        <f t="shared" si="71"/>
        <v/>
      </c>
      <c r="H4233" s="33"/>
      <c r="I4233" s="20"/>
      <c r="J4233" s="19">
        <v>0</v>
      </c>
    </row>
    <row r="4234" spans="1:10" ht="15.75" hidden="1" thickBot="1" x14ac:dyDescent="0.3">
      <c r="A4234" s="270" t="s">
        <v>1010</v>
      </c>
      <c r="B4234" s="271" t="s">
        <v>3337</v>
      </c>
      <c r="C4234" s="272"/>
      <c r="D4234" s="273" t="s">
        <v>68</v>
      </c>
      <c r="E4234" s="236"/>
      <c r="F4234" s="243" t="s">
        <v>13</v>
      </c>
      <c r="G4234" s="274" t="str">
        <f t="shared" si="71"/>
        <v/>
      </c>
      <c r="H4234" s="275"/>
      <c r="I4234" s="276"/>
      <c r="J4234" s="19">
        <v>0</v>
      </c>
    </row>
    <row r="4235" spans="1:10" ht="15.75" hidden="1" thickBot="1" x14ac:dyDescent="0.3">
      <c r="A4235" s="288"/>
      <c r="B4235" s="278"/>
      <c r="C4235" s="279"/>
      <c r="D4235" s="279"/>
      <c r="E4235" s="238"/>
      <c r="F4235" s="244" t="s">
        <v>13</v>
      </c>
      <c r="G4235" s="48" t="str">
        <f t="shared" si="71"/>
        <v/>
      </c>
      <c r="H4235" s="49"/>
      <c r="I4235" s="50"/>
      <c r="J4235" s="19">
        <v>0</v>
      </c>
    </row>
    <row r="4236" spans="1:10" ht="15.75" hidden="1" thickBot="1" x14ac:dyDescent="0.3">
      <c r="A4236" s="288"/>
      <c r="B4236" s="278"/>
      <c r="C4236" s="280" t="e">
        <v>#N/A</v>
      </c>
      <c r="D4236" s="280" t="e">
        <v>#N/A</v>
      </c>
      <c r="E4236" s="234">
        <v>1.0717000000000001</v>
      </c>
      <c r="F4236" s="244" t="s">
        <v>13</v>
      </c>
      <c r="G4236" s="48" t="str">
        <f t="shared" si="71"/>
        <v/>
      </c>
      <c r="H4236" s="26">
        <f>SUM(G4236:G4240)</f>
        <v>42.543428199999994</v>
      </c>
      <c r="I4236" s="27"/>
      <c r="J4236" s="19">
        <v>0</v>
      </c>
    </row>
    <row r="4237" spans="1:10" ht="15.75" hidden="1" thickBot="1" x14ac:dyDescent="0.3">
      <c r="A4237" s="288"/>
      <c r="B4237" s="278"/>
      <c r="C4237" s="280" t="s">
        <v>6413</v>
      </c>
      <c r="D4237" s="280" t="s">
        <v>1044</v>
      </c>
      <c r="E4237" s="234">
        <v>0.188</v>
      </c>
      <c r="F4237" s="244">
        <v>3.4009999999999998</v>
      </c>
      <c r="G4237" s="48">
        <f t="shared" si="71"/>
        <v>0.63938799999999996</v>
      </c>
      <c r="H4237" s="49"/>
      <c r="I4237" s="50"/>
      <c r="J4237" s="19">
        <v>0</v>
      </c>
    </row>
    <row r="4238" spans="1:10" ht="15.75" hidden="1" thickBot="1" x14ac:dyDescent="0.3">
      <c r="A4238" s="288"/>
      <c r="B4238" s="278"/>
      <c r="C4238" s="280" t="s">
        <v>6414</v>
      </c>
      <c r="D4238" s="280" t="s">
        <v>1044</v>
      </c>
      <c r="E4238" s="234">
        <v>9.1300000000000008</v>
      </c>
      <c r="F4238" s="244">
        <v>1.7765</v>
      </c>
      <c r="G4238" s="48">
        <f t="shared" si="71"/>
        <v>16.219445</v>
      </c>
      <c r="H4238" s="49"/>
      <c r="I4238" s="50"/>
      <c r="J4238" s="19">
        <v>0</v>
      </c>
    </row>
    <row r="4239" spans="1:10" ht="15.75" hidden="1" thickBot="1" x14ac:dyDescent="0.3">
      <c r="A4239" s="288"/>
      <c r="B4239" s="278"/>
      <c r="C4239" s="280" t="s">
        <v>6373</v>
      </c>
      <c r="D4239" s="280" t="s">
        <v>6039</v>
      </c>
      <c r="E4239" s="234">
        <v>0.74539999999999995</v>
      </c>
      <c r="F4239" s="244">
        <v>28.575999999999997</v>
      </c>
      <c r="G4239" s="48">
        <f t="shared" si="71"/>
        <v>21.300550399999995</v>
      </c>
      <c r="H4239" s="49"/>
      <c r="I4239" s="50"/>
      <c r="J4239" s="19">
        <v>0</v>
      </c>
    </row>
    <row r="4240" spans="1:10" ht="15.75" hidden="1" thickBot="1" x14ac:dyDescent="0.3">
      <c r="A4240" s="288"/>
      <c r="B4240" s="278"/>
      <c r="C4240" s="280" t="s">
        <v>6143</v>
      </c>
      <c r="D4240" s="280" t="s">
        <v>6039</v>
      </c>
      <c r="E4240" s="234">
        <v>0.19839999999999999</v>
      </c>
      <c r="F4240" s="244">
        <v>22.097000000000001</v>
      </c>
      <c r="G4240" s="48">
        <f t="shared" si="71"/>
        <v>4.3840447999999999</v>
      </c>
      <c r="H4240" s="49"/>
      <c r="I4240" s="50"/>
      <c r="J4240" s="19">
        <v>0</v>
      </c>
    </row>
    <row r="4241" spans="1:10" ht="15.75" hidden="1" thickBot="1" x14ac:dyDescent="0.3">
      <c r="A4241" s="290"/>
      <c r="B4241" s="283"/>
      <c r="C4241" s="284"/>
      <c r="D4241" s="293"/>
      <c r="E4241" s="241"/>
      <c r="F4241" s="245" t="s">
        <v>13</v>
      </c>
      <c r="G4241" s="53" t="str">
        <f t="shared" si="71"/>
        <v/>
      </c>
      <c r="H4241" s="54"/>
      <c r="I4241" s="50"/>
      <c r="J4241" s="19">
        <v>0</v>
      </c>
    </row>
    <row r="4242" spans="1:10" ht="15.75" hidden="1" thickBot="1" x14ac:dyDescent="0.3">
      <c r="A4242" s="270" t="s">
        <v>1011</v>
      </c>
      <c r="B4242" s="271" t="s">
        <v>3338</v>
      </c>
      <c r="C4242" s="272"/>
      <c r="D4242" s="273" t="s">
        <v>68</v>
      </c>
      <c r="E4242" s="236"/>
      <c r="F4242" s="243" t="s">
        <v>13</v>
      </c>
      <c r="G4242" s="274" t="str">
        <f t="shared" si="71"/>
        <v/>
      </c>
      <c r="H4242" s="275"/>
      <c r="I4242" s="276"/>
      <c r="J4242" s="19">
        <v>0</v>
      </c>
    </row>
    <row r="4243" spans="1:10" ht="15.75" hidden="1" thickBot="1" x14ac:dyDescent="0.3">
      <c r="A4243" s="288"/>
      <c r="B4243" s="278"/>
      <c r="C4243" s="279"/>
      <c r="D4243" s="279"/>
      <c r="E4243" s="238"/>
      <c r="F4243" s="244" t="s">
        <v>13</v>
      </c>
      <c r="G4243" s="48" t="str">
        <f t="shared" si="71"/>
        <v/>
      </c>
      <c r="H4243" s="49"/>
      <c r="I4243" s="50"/>
      <c r="J4243" s="19">
        <v>0</v>
      </c>
    </row>
    <row r="4244" spans="1:10" ht="26.25" hidden="1" thickBot="1" x14ac:dyDescent="0.3">
      <c r="A4244" s="288"/>
      <c r="B4244" s="278"/>
      <c r="C4244" s="280" t="s">
        <v>6621</v>
      </c>
      <c r="D4244" s="280" t="s">
        <v>162</v>
      </c>
      <c r="E4244" s="234">
        <v>1</v>
      </c>
      <c r="F4244" s="244">
        <v>112.57499999999999</v>
      </c>
      <c r="G4244" s="48">
        <f t="shared" si="71"/>
        <v>112.57499999999999</v>
      </c>
      <c r="H4244" s="26">
        <f>SUM(G4244:G4244)</f>
        <v>112.57499999999999</v>
      </c>
      <c r="I4244" s="27"/>
      <c r="J4244" s="19">
        <v>0</v>
      </c>
    </row>
    <row r="4245" spans="1:10" ht="15.75" hidden="1" thickBot="1" x14ac:dyDescent="0.3">
      <c r="A4245" s="290"/>
      <c r="B4245" s="283"/>
      <c r="C4245" s="284"/>
      <c r="D4245" s="293"/>
      <c r="E4245" s="241"/>
      <c r="F4245" s="245" t="s">
        <v>13</v>
      </c>
      <c r="G4245" s="53" t="str">
        <f t="shared" si="71"/>
        <v/>
      </c>
      <c r="H4245" s="54"/>
      <c r="I4245" s="50"/>
      <c r="J4245" s="19">
        <v>0</v>
      </c>
    </row>
    <row r="4246" spans="1:10" ht="15.75" hidden="1" thickBot="1" x14ac:dyDescent="0.3">
      <c r="A4246" s="270" t="s">
        <v>1012</v>
      </c>
      <c r="B4246" s="271" t="s">
        <v>3339</v>
      </c>
      <c r="C4246" s="272"/>
      <c r="D4246" s="273" t="s">
        <v>68</v>
      </c>
      <c r="E4246" s="236"/>
      <c r="F4246" s="243" t="s">
        <v>13</v>
      </c>
      <c r="G4246" s="274" t="str">
        <f t="shared" si="71"/>
        <v/>
      </c>
      <c r="H4246" s="275"/>
      <c r="I4246" s="276"/>
      <c r="J4246" s="19">
        <v>0</v>
      </c>
    </row>
    <row r="4247" spans="1:10" ht="15.75" hidden="1" thickBot="1" x14ac:dyDescent="0.3">
      <c r="A4247" s="288"/>
      <c r="B4247" s="278"/>
      <c r="C4247" s="279"/>
      <c r="D4247" s="279"/>
      <c r="E4247" s="238"/>
      <c r="F4247" s="244" t="s">
        <v>13</v>
      </c>
      <c r="G4247" s="48" t="str">
        <f t="shared" si="71"/>
        <v/>
      </c>
      <c r="H4247" s="49"/>
      <c r="I4247" s="50"/>
      <c r="J4247" s="19">
        <v>0</v>
      </c>
    </row>
    <row r="4248" spans="1:10" ht="15.75" hidden="1" thickBot="1" x14ac:dyDescent="0.3">
      <c r="A4248" s="288"/>
      <c r="B4248" s="278"/>
      <c r="C4248" s="280" t="s">
        <v>1013</v>
      </c>
      <c r="D4248" s="292" t="s">
        <v>68</v>
      </c>
      <c r="E4248" s="234">
        <v>1.05</v>
      </c>
      <c r="F4248" s="244" t="s">
        <v>13</v>
      </c>
      <c r="G4248" s="48" t="str">
        <f t="shared" si="71"/>
        <v/>
      </c>
      <c r="H4248" s="26">
        <f>SUM(G4248:G4252)</f>
        <v>29.759699999999999</v>
      </c>
      <c r="I4248" s="27"/>
      <c r="J4248" s="19">
        <v>0</v>
      </c>
    </row>
    <row r="4249" spans="1:10" ht="15.75" hidden="1" thickBot="1" x14ac:dyDescent="0.3">
      <c r="A4249" s="288"/>
      <c r="B4249" s="278"/>
      <c r="C4249" s="280" t="s">
        <v>1014</v>
      </c>
      <c r="D4249" s="292" t="s">
        <v>72</v>
      </c>
      <c r="E4249" s="234">
        <v>1.7</v>
      </c>
      <c r="F4249" s="244" t="s">
        <v>13</v>
      </c>
      <c r="G4249" s="48" t="str">
        <f t="shared" si="71"/>
        <v/>
      </c>
      <c r="H4249" s="49"/>
      <c r="I4249" s="50"/>
      <c r="J4249" s="19">
        <v>0</v>
      </c>
    </row>
    <row r="4250" spans="1:10" ht="15.75" hidden="1" thickBot="1" x14ac:dyDescent="0.3">
      <c r="A4250" s="288"/>
      <c r="B4250" s="278"/>
      <c r="C4250" s="280" t="s">
        <v>6433</v>
      </c>
      <c r="D4250" s="280" t="s">
        <v>1044</v>
      </c>
      <c r="E4250" s="234">
        <v>0.35</v>
      </c>
      <c r="F4250" s="244">
        <v>50.957999999999998</v>
      </c>
      <c r="G4250" s="48">
        <f t="shared" si="71"/>
        <v>17.835299999999997</v>
      </c>
      <c r="H4250" s="49"/>
      <c r="I4250" s="50"/>
      <c r="J4250" s="19">
        <v>0</v>
      </c>
    </row>
    <row r="4251" spans="1:10" ht="15.75" hidden="1" thickBot="1" x14ac:dyDescent="0.3">
      <c r="A4251" s="288"/>
      <c r="B4251" s="278"/>
      <c r="C4251" s="280" t="s">
        <v>6301</v>
      </c>
      <c r="D4251" s="280" t="s">
        <v>6039</v>
      </c>
      <c r="E4251" s="234">
        <v>0.3</v>
      </c>
      <c r="F4251" s="244">
        <v>28.6995</v>
      </c>
      <c r="G4251" s="48">
        <f t="shared" si="71"/>
        <v>8.6098499999999998</v>
      </c>
      <c r="H4251" s="49"/>
      <c r="I4251" s="50"/>
      <c r="J4251" s="19">
        <v>0</v>
      </c>
    </row>
    <row r="4252" spans="1:10" ht="15.75" hidden="1" thickBot="1" x14ac:dyDescent="0.3">
      <c r="A4252" s="288"/>
      <c r="B4252" s="278"/>
      <c r="C4252" s="280" t="s">
        <v>6143</v>
      </c>
      <c r="D4252" s="280" t="s">
        <v>6039</v>
      </c>
      <c r="E4252" s="234">
        <v>0.15</v>
      </c>
      <c r="F4252" s="244">
        <v>22.097000000000001</v>
      </c>
      <c r="G4252" s="48">
        <f t="shared" si="71"/>
        <v>3.3145500000000001</v>
      </c>
      <c r="H4252" s="49"/>
      <c r="I4252" s="50"/>
      <c r="J4252" s="19">
        <v>0</v>
      </c>
    </row>
    <row r="4253" spans="1:10" ht="15.75" hidden="1" thickBot="1" x14ac:dyDescent="0.3">
      <c r="A4253" s="290"/>
      <c r="B4253" s="283"/>
      <c r="C4253" s="284"/>
      <c r="D4253" s="284"/>
      <c r="E4253" s="241"/>
      <c r="F4253" s="245" t="s">
        <v>13</v>
      </c>
      <c r="G4253" s="53" t="str">
        <f t="shared" si="71"/>
        <v/>
      </c>
      <c r="H4253" s="54"/>
      <c r="I4253" s="50"/>
      <c r="J4253" s="19">
        <v>0</v>
      </c>
    </row>
    <row r="4254" spans="1:10" ht="15.75" hidden="1" thickBot="1" x14ac:dyDescent="0.3">
      <c r="A4254" s="270" t="s">
        <v>1015</v>
      </c>
      <c r="B4254" s="271" t="s">
        <v>3340</v>
      </c>
      <c r="C4254" s="272"/>
      <c r="D4254" s="273" t="s">
        <v>106</v>
      </c>
      <c r="E4254" s="236"/>
      <c r="F4254" s="243" t="s">
        <v>13</v>
      </c>
      <c r="G4254" s="274" t="str">
        <f t="shared" si="71"/>
        <v/>
      </c>
      <c r="H4254" s="275"/>
      <c r="I4254" s="276"/>
      <c r="J4254" s="19">
        <v>0</v>
      </c>
    </row>
    <row r="4255" spans="1:10" ht="15.75" hidden="1" thickBot="1" x14ac:dyDescent="0.3">
      <c r="A4255" s="288"/>
      <c r="B4255" s="278"/>
      <c r="C4255" s="279"/>
      <c r="D4255" s="279"/>
      <c r="E4255" s="238"/>
      <c r="F4255" s="244" t="s">
        <v>13</v>
      </c>
      <c r="G4255" s="48" t="str">
        <f t="shared" si="71"/>
        <v/>
      </c>
      <c r="H4255" s="49"/>
      <c r="I4255" s="50"/>
      <c r="J4255" s="19">
        <v>0</v>
      </c>
    </row>
    <row r="4256" spans="1:10" ht="15.75" hidden="1" thickBot="1" x14ac:dyDescent="0.3">
      <c r="A4256" s="288"/>
      <c r="B4256" s="278"/>
      <c r="C4256" s="280" t="s">
        <v>6301</v>
      </c>
      <c r="D4256" s="280" t="s">
        <v>6039</v>
      </c>
      <c r="E4256" s="234">
        <v>0.35</v>
      </c>
      <c r="F4256" s="244">
        <v>28.6995</v>
      </c>
      <c r="G4256" s="48">
        <f t="shared" si="71"/>
        <v>10.044824999999999</v>
      </c>
      <c r="H4256" s="26">
        <f>SUM(G4256:G4260)</f>
        <v>76.744895</v>
      </c>
      <c r="I4256" s="27"/>
      <c r="J4256" s="19">
        <v>0</v>
      </c>
    </row>
    <row r="4257" spans="1:10" ht="15.75" hidden="1" thickBot="1" x14ac:dyDescent="0.3">
      <c r="A4257" s="288"/>
      <c r="B4257" s="278"/>
      <c r="C4257" s="280" t="s">
        <v>6143</v>
      </c>
      <c r="D4257" s="280" t="s">
        <v>6039</v>
      </c>
      <c r="E4257" s="234">
        <v>0.35</v>
      </c>
      <c r="F4257" s="244">
        <v>22.097000000000001</v>
      </c>
      <c r="G4257" s="48">
        <f t="shared" si="71"/>
        <v>7.7339500000000001</v>
      </c>
      <c r="H4257" s="49"/>
      <c r="I4257" s="50"/>
      <c r="J4257" s="19">
        <v>0</v>
      </c>
    </row>
    <row r="4258" spans="1:10" ht="26.25" hidden="1" thickBot="1" x14ac:dyDescent="0.3">
      <c r="A4258" s="288"/>
      <c r="B4258" s="278"/>
      <c r="C4258" s="280" t="s">
        <v>6622</v>
      </c>
      <c r="D4258" s="280" t="s">
        <v>70</v>
      </c>
      <c r="E4258" s="234">
        <v>0.2</v>
      </c>
      <c r="F4258" s="244">
        <v>193.49600000000001</v>
      </c>
      <c r="G4258" s="48">
        <f t="shared" si="71"/>
        <v>38.699200000000005</v>
      </c>
      <c r="H4258" s="49"/>
      <c r="I4258" s="50"/>
      <c r="J4258" s="19">
        <v>0</v>
      </c>
    </row>
    <row r="4259" spans="1:10" ht="15.75" hidden="1" thickBot="1" x14ac:dyDescent="0.3">
      <c r="A4259" s="288"/>
      <c r="B4259" s="278"/>
      <c r="C4259" s="280" t="s">
        <v>1016</v>
      </c>
      <c r="D4259" s="280" t="s">
        <v>106</v>
      </c>
      <c r="E4259" s="234">
        <v>1</v>
      </c>
      <c r="F4259" s="244" t="s">
        <v>13</v>
      </c>
      <c r="G4259" s="48" t="str">
        <f t="shared" si="71"/>
        <v/>
      </c>
      <c r="H4259" s="49"/>
      <c r="I4259" s="50"/>
      <c r="J4259" s="19">
        <v>0</v>
      </c>
    </row>
    <row r="4260" spans="1:10" ht="26.25" hidden="1" thickBot="1" x14ac:dyDescent="0.3">
      <c r="A4260" s="288"/>
      <c r="B4260" s="278"/>
      <c r="C4260" s="280" t="s">
        <v>6421</v>
      </c>
      <c r="D4260" s="280" t="s">
        <v>1044</v>
      </c>
      <c r="E4260" s="234">
        <v>0.36000000000000004</v>
      </c>
      <c r="F4260" s="244">
        <v>56.296999999999997</v>
      </c>
      <c r="G4260" s="48">
        <f t="shared" si="71"/>
        <v>20.266920000000002</v>
      </c>
      <c r="H4260" s="49"/>
      <c r="I4260" s="50"/>
      <c r="J4260" s="19">
        <v>0</v>
      </c>
    </row>
    <row r="4261" spans="1:10" ht="15.75" hidden="1" thickBot="1" x14ac:dyDescent="0.3">
      <c r="A4261" s="288"/>
      <c r="B4261" s="278"/>
      <c r="C4261" s="280"/>
      <c r="D4261" s="280"/>
      <c r="E4261" s="234"/>
      <c r="F4261" s="244" t="s">
        <v>13</v>
      </c>
      <c r="G4261" s="48"/>
      <c r="H4261" s="49"/>
      <c r="I4261" s="50"/>
      <c r="J4261" s="19">
        <v>0</v>
      </c>
    </row>
    <row r="4262" spans="1:10" ht="15" hidden="1" customHeight="1" x14ac:dyDescent="0.3">
      <c r="A4262" s="288"/>
      <c r="B4262" s="278"/>
      <c r="C4262" s="289" t="s">
        <v>1017</v>
      </c>
      <c r="D4262" s="280"/>
      <c r="E4262" s="234"/>
      <c r="F4262" s="244" t="s">
        <v>13</v>
      </c>
      <c r="G4262" s="48"/>
      <c r="H4262" s="49"/>
      <c r="I4262" s="50"/>
      <c r="J4262" s="19">
        <v>0</v>
      </c>
    </row>
    <row r="4263" spans="1:10" ht="15.75" hidden="1" thickBot="1" x14ac:dyDescent="0.3">
      <c r="A4263" s="288"/>
      <c r="B4263" s="278"/>
      <c r="C4263" s="289" t="s">
        <v>1018</v>
      </c>
      <c r="D4263" s="280"/>
      <c r="E4263" s="234"/>
      <c r="F4263" s="244" t="s">
        <v>13</v>
      </c>
      <c r="G4263" s="48"/>
      <c r="H4263" s="49"/>
      <c r="I4263" s="50"/>
      <c r="J4263" s="19">
        <v>0</v>
      </c>
    </row>
    <row r="4264" spans="1:10" ht="15.75" hidden="1" thickBot="1" x14ac:dyDescent="0.3">
      <c r="A4264" s="290"/>
      <c r="B4264" s="283"/>
      <c r="C4264" s="284"/>
      <c r="D4264" s="284"/>
      <c r="E4264" s="241"/>
      <c r="F4264" s="245" t="s">
        <v>13</v>
      </c>
      <c r="G4264" s="53" t="str">
        <f t="shared" ref="G4264:G4327" si="72">IF(ISNUMBER(F4264),E4264*F4264,"")</f>
        <v/>
      </c>
      <c r="H4264" s="54"/>
      <c r="I4264" s="50"/>
      <c r="J4264" s="19">
        <v>0</v>
      </c>
    </row>
    <row r="4265" spans="1:10" ht="15.75" hidden="1" thickBot="1" x14ac:dyDescent="0.3">
      <c r="A4265" s="270" t="s">
        <v>1019</v>
      </c>
      <c r="B4265" s="271" t="s">
        <v>3341</v>
      </c>
      <c r="C4265" s="272"/>
      <c r="D4265" s="273" t="s">
        <v>68</v>
      </c>
      <c r="E4265" s="236"/>
      <c r="F4265" s="243" t="s">
        <v>13</v>
      </c>
      <c r="G4265" s="274" t="str">
        <f t="shared" si="72"/>
        <v/>
      </c>
      <c r="H4265" s="275"/>
      <c r="I4265" s="276"/>
      <c r="J4265" s="19">
        <v>0</v>
      </c>
    </row>
    <row r="4266" spans="1:10" ht="15.75" hidden="1" thickBot="1" x14ac:dyDescent="0.3">
      <c r="A4266" s="288"/>
      <c r="B4266" s="278"/>
      <c r="C4266" s="279"/>
      <c r="D4266" s="279"/>
      <c r="E4266" s="238"/>
      <c r="F4266" s="244" t="s">
        <v>13</v>
      </c>
      <c r="G4266" s="48" t="str">
        <f t="shared" si="72"/>
        <v/>
      </c>
      <c r="H4266" s="49"/>
      <c r="I4266" s="50"/>
      <c r="J4266" s="19">
        <v>0</v>
      </c>
    </row>
    <row r="4267" spans="1:10" ht="15.75" hidden="1" thickBot="1" x14ac:dyDescent="0.3">
      <c r="A4267" s="288"/>
      <c r="B4267" s="278"/>
      <c r="C4267" s="280" t="s">
        <v>6301</v>
      </c>
      <c r="D4267" s="280" t="s">
        <v>6039</v>
      </c>
      <c r="E4267" s="234">
        <v>0.3</v>
      </c>
      <c r="F4267" s="244">
        <v>28.6995</v>
      </c>
      <c r="G4267" s="48">
        <f t="shared" si="72"/>
        <v>8.6098499999999998</v>
      </c>
      <c r="H4267" s="26">
        <f>SUM(G4267:G4272)</f>
        <v>20.763200000000001</v>
      </c>
      <c r="I4267" s="27"/>
      <c r="J4267" s="19">
        <v>0</v>
      </c>
    </row>
    <row r="4268" spans="1:10" ht="15.75" hidden="1" thickBot="1" x14ac:dyDescent="0.3">
      <c r="A4268" s="288"/>
      <c r="B4268" s="278"/>
      <c r="C4268" s="280" t="s">
        <v>6143</v>
      </c>
      <c r="D4268" s="280" t="s">
        <v>6039</v>
      </c>
      <c r="E4268" s="234">
        <v>0.55000000000000004</v>
      </c>
      <c r="F4268" s="244">
        <v>22.097000000000001</v>
      </c>
      <c r="G4268" s="48">
        <f t="shared" si="72"/>
        <v>12.153350000000001</v>
      </c>
      <c r="H4268" s="49"/>
      <c r="I4268" s="50"/>
      <c r="J4268" s="19">
        <v>0</v>
      </c>
    </row>
    <row r="4269" spans="1:10" ht="15.75" hidden="1" thickBot="1" x14ac:dyDescent="0.3">
      <c r="A4269" s="288"/>
      <c r="B4269" s="278"/>
      <c r="C4269" s="280" t="s">
        <v>1020</v>
      </c>
      <c r="D4269" s="280" t="s">
        <v>72</v>
      </c>
      <c r="E4269" s="234">
        <v>5</v>
      </c>
      <c r="F4269" s="244" t="s">
        <v>13</v>
      </c>
      <c r="G4269" s="48" t="str">
        <f t="shared" si="72"/>
        <v/>
      </c>
      <c r="H4269" s="49"/>
      <c r="I4269" s="50"/>
      <c r="J4269" s="19">
        <v>0</v>
      </c>
    </row>
    <row r="4270" spans="1:10" ht="15.75" hidden="1" thickBot="1" x14ac:dyDescent="0.3">
      <c r="A4270" s="288"/>
      <c r="B4270" s="278"/>
      <c r="C4270" s="280" t="s">
        <v>1021</v>
      </c>
      <c r="D4270" s="280" t="s">
        <v>72</v>
      </c>
      <c r="E4270" s="234">
        <v>0.5</v>
      </c>
      <c r="F4270" s="244" t="s">
        <v>13</v>
      </c>
      <c r="G4270" s="48" t="str">
        <f t="shared" si="72"/>
        <v/>
      </c>
      <c r="H4270" s="49"/>
      <c r="I4270" s="50"/>
      <c r="J4270" s="19">
        <v>0</v>
      </c>
    </row>
    <row r="4271" spans="1:10" ht="15.75" hidden="1" thickBot="1" x14ac:dyDescent="0.3">
      <c r="A4271" s="288"/>
      <c r="B4271" s="278"/>
      <c r="C4271" s="280" t="s">
        <v>1022</v>
      </c>
      <c r="D4271" s="280" t="s">
        <v>72</v>
      </c>
      <c r="E4271" s="234">
        <v>0.1</v>
      </c>
      <c r="F4271" s="244" t="s">
        <v>13</v>
      </c>
      <c r="G4271" s="48" t="str">
        <f t="shared" si="72"/>
        <v/>
      </c>
      <c r="H4271" s="49"/>
      <c r="I4271" s="50"/>
      <c r="J4271" s="19">
        <v>0</v>
      </c>
    </row>
    <row r="4272" spans="1:10" ht="15.75" hidden="1" thickBot="1" x14ac:dyDescent="0.3">
      <c r="A4272" s="288"/>
      <c r="B4272" s="278"/>
      <c r="C4272" s="280" t="s">
        <v>1023</v>
      </c>
      <c r="D4272" s="280" t="s">
        <v>83</v>
      </c>
      <c r="E4272" s="234">
        <v>0.5</v>
      </c>
      <c r="F4272" s="244" t="s">
        <v>13</v>
      </c>
      <c r="G4272" s="48" t="str">
        <f t="shared" si="72"/>
        <v/>
      </c>
      <c r="H4272" s="49"/>
      <c r="I4272" s="50"/>
      <c r="J4272" s="19">
        <v>0</v>
      </c>
    </row>
    <row r="4273" spans="1:10" ht="15.75" hidden="1" thickBot="1" x14ac:dyDescent="0.3">
      <c r="A4273" s="288"/>
      <c r="B4273" s="278"/>
      <c r="C4273" s="280"/>
      <c r="D4273" s="280"/>
      <c r="E4273" s="234"/>
      <c r="F4273" s="244" t="s">
        <v>13</v>
      </c>
      <c r="G4273" s="48" t="str">
        <f t="shared" si="72"/>
        <v/>
      </c>
      <c r="H4273" s="49"/>
      <c r="I4273" s="50"/>
      <c r="J4273" s="19">
        <v>0</v>
      </c>
    </row>
    <row r="4274" spans="1:10" ht="15.75" hidden="1" thickBot="1" x14ac:dyDescent="0.3">
      <c r="A4274" s="288"/>
      <c r="B4274" s="278"/>
      <c r="C4274" s="289" t="s">
        <v>1024</v>
      </c>
      <c r="D4274" s="280"/>
      <c r="E4274" s="234"/>
      <c r="F4274" s="244" t="s">
        <v>13</v>
      </c>
      <c r="G4274" s="48" t="str">
        <f t="shared" si="72"/>
        <v/>
      </c>
      <c r="H4274" s="49"/>
      <c r="I4274" s="50"/>
      <c r="J4274" s="19">
        <v>0</v>
      </c>
    </row>
    <row r="4275" spans="1:10" ht="15.75" hidden="1" thickBot="1" x14ac:dyDescent="0.3">
      <c r="A4275" s="290"/>
      <c r="B4275" s="283"/>
      <c r="C4275" s="284"/>
      <c r="D4275" s="284"/>
      <c r="E4275" s="241"/>
      <c r="F4275" s="245" t="s">
        <v>13</v>
      </c>
      <c r="G4275" s="53" t="str">
        <f t="shared" si="72"/>
        <v/>
      </c>
      <c r="H4275" s="54"/>
      <c r="I4275" s="50"/>
      <c r="J4275" s="19">
        <v>0</v>
      </c>
    </row>
    <row r="4276" spans="1:10" ht="15.75" hidden="1" thickBot="1" x14ac:dyDescent="0.3">
      <c r="A4276" s="270" t="s">
        <v>1025</v>
      </c>
      <c r="B4276" s="271" t="s">
        <v>3342</v>
      </c>
      <c r="C4276" s="272"/>
      <c r="D4276" s="273" t="s">
        <v>68</v>
      </c>
      <c r="E4276" s="236"/>
      <c r="F4276" s="243" t="s">
        <v>13</v>
      </c>
      <c r="G4276" s="274" t="str">
        <f t="shared" si="72"/>
        <v/>
      </c>
      <c r="H4276" s="275"/>
      <c r="I4276" s="276"/>
      <c r="J4276" s="19">
        <v>0</v>
      </c>
    </row>
    <row r="4277" spans="1:10" ht="15.75" hidden="1" thickBot="1" x14ac:dyDescent="0.3">
      <c r="A4277" s="288"/>
      <c r="B4277" s="278"/>
      <c r="C4277" s="279"/>
      <c r="D4277" s="279"/>
      <c r="E4277" s="238"/>
      <c r="F4277" s="244" t="s">
        <v>13</v>
      </c>
      <c r="G4277" s="48" t="str">
        <f t="shared" si="72"/>
        <v/>
      </c>
      <c r="H4277" s="49"/>
      <c r="I4277" s="50"/>
      <c r="J4277" s="19">
        <v>0</v>
      </c>
    </row>
    <row r="4278" spans="1:10" ht="26.25" hidden="1" thickBot="1" x14ac:dyDescent="0.3">
      <c r="A4278" s="288"/>
      <c r="B4278" s="278"/>
      <c r="C4278" s="280" t="s">
        <v>1026</v>
      </c>
      <c r="D4278" s="280" t="s">
        <v>68</v>
      </c>
      <c r="E4278" s="234">
        <v>1</v>
      </c>
      <c r="F4278" s="244" t="s">
        <v>13</v>
      </c>
      <c r="G4278" s="48" t="str">
        <f t="shared" si="72"/>
        <v/>
      </c>
      <c r="H4278" s="26">
        <f>SUM(G4278:G4278)</f>
        <v>0</v>
      </c>
      <c r="I4278" s="27"/>
      <c r="J4278" s="19">
        <v>0</v>
      </c>
    </row>
    <row r="4279" spans="1:10" ht="15.75" hidden="1" thickBot="1" x14ac:dyDescent="0.3">
      <c r="A4279" s="290"/>
      <c r="B4279" s="283"/>
      <c r="C4279" s="284"/>
      <c r="D4279" s="284"/>
      <c r="E4279" s="241"/>
      <c r="F4279" s="245" t="s">
        <v>13</v>
      </c>
      <c r="G4279" s="53" t="str">
        <f t="shared" si="72"/>
        <v/>
      </c>
      <c r="H4279" s="54"/>
      <c r="I4279" s="50"/>
      <c r="J4279" s="19">
        <v>0</v>
      </c>
    </row>
    <row r="4280" spans="1:10" ht="15.75" hidden="1" thickBot="1" x14ac:dyDescent="0.3">
      <c r="A4280" s="270" t="s">
        <v>1027</v>
      </c>
      <c r="B4280" s="271" t="s">
        <v>3343</v>
      </c>
      <c r="C4280" s="272"/>
      <c r="D4280" s="273" t="s">
        <v>68</v>
      </c>
      <c r="E4280" s="236"/>
      <c r="F4280" s="243" t="s">
        <v>13</v>
      </c>
      <c r="G4280" s="274" t="str">
        <f t="shared" si="72"/>
        <v/>
      </c>
      <c r="H4280" s="275"/>
      <c r="I4280" s="276"/>
      <c r="J4280" s="19">
        <v>0</v>
      </c>
    </row>
    <row r="4281" spans="1:10" ht="15.75" hidden="1" thickBot="1" x14ac:dyDescent="0.3">
      <c r="A4281" s="288"/>
      <c r="B4281" s="278"/>
      <c r="C4281" s="279"/>
      <c r="D4281" s="279"/>
      <c r="E4281" s="238"/>
      <c r="F4281" s="244" t="s">
        <v>13</v>
      </c>
      <c r="G4281" s="48" t="str">
        <f t="shared" si="72"/>
        <v/>
      </c>
      <c r="H4281" s="49"/>
      <c r="I4281" s="50"/>
      <c r="J4281" s="19">
        <v>0</v>
      </c>
    </row>
    <row r="4282" spans="1:10" ht="26.25" hidden="1" thickBot="1" x14ac:dyDescent="0.3">
      <c r="A4282" s="288"/>
      <c r="B4282" s="278"/>
      <c r="C4282" s="280" t="s">
        <v>6623</v>
      </c>
      <c r="D4282" s="280" t="s">
        <v>162</v>
      </c>
      <c r="E4282" s="234">
        <v>1.05</v>
      </c>
      <c r="F4282" s="244">
        <v>267.976</v>
      </c>
      <c r="G4282" s="48">
        <f t="shared" si="72"/>
        <v>281.37479999999999</v>
      </c>
      <c r="H4282" s="26">
        <f>SUM(G4282:G4285)</f>
        <v>329.45632824999996</v>
      </c>
      <c r="I4282" s="27"/>
      <c r="J4282" s="19">
        <v>0</v>
      </c>
    </row>
    <row r="4283" spans="1:10" ht="15.75" hidden="1" thickBot="1" x14ac:dyDescent="0.3">
      <c r="A4283" s="288"/>
      <c r="B4283" s="278"/>
      <c r="C4283" s="280" t="s">
        <v>6415</v>
      </c>
      <c r="D4283" s="280" t="s">
        <v>1044</v>
      </c>
      <c r="E4283" s="234">
        <v>0.57499999999999996</v>
      </c>
      <c r="F4283" s="244">
        <v>46.055999999999997</v>
      </c>
      <c r="G4283" s="48">
        <f t="shared" si="72"/>
        <v>26.482199999999995</v>
      </c>
      <c r="H4283" s="49"/>
      <c r="I4283" s="50"/>
      <c r="J4283" s="19">
        <v>0</v>
      </c>
    </row>
    <row r="4284" spans="1:10" ht="15.75" hidden="1" thickBot="1" x14ac:dyDescent="0.3">
      <c r="A4284" s="288"/>
      <c r="B4284" s="278"/>
      <c r="C4284" s="280" t="s">
        <v>6204</v>
      </c>
      <c r="D4284" s="280" t="s">
        <v>6039</v>
      </c>
      <c r="E4284" s="234">
        <v>0.57589999999999997</v>
      </c>
      <c r="F4284" s="244">
        <v>28.3005</v>
      </c>
      <c r="G4284" s="48">
        <f t="shared" si="72"/>
        <v>16.29825795</v>
      </c>
      <c r="H4284" s="49"/>
      <c r="I4284" s="50"/>
      <c r="J4284" s="19">
        <v>0</v>
      </c>
    </row>
    <row r="4285" spans="1:10" ht="15.75" hidden="1" thickBot="1" x14ac:dyDescent="0.3">
      <c r="A4285" s="288"/>
      <c r="B4285" s="278"/>
      <c r="C4285" s="280" t="s">
        <v>6143</v>
      </c>
      <c r="D4285" s="280" t="s">
        <v>6039</v>
      </c>
      <c r="E4285" s="234">
        <v>0.2399</v>
      </c>
      <c r="F4285" s="244">
        <v>22.097000000000001</v>
      </c>
      <c r="G4285" s="48">
        <f t="shared" si="72"/>
        <v>5.3010703000000001</v>
      </c>
      <c r="H4285" s="49"/>
      <c r="I4285" s="50"/>
      <c r="J4285" s="19">
        <v>0</v>
      </c>
    </row>
    <row r="4286" spans="1:10" ht="15.75" hidden="1" thickBot="1" x14ac:dyDescent="0.3">
      <c r="A4286" s="290"/>
      <c r="B4286" s="283"/>
      <c r="C4286" s="284"/>
      <c r="D4286" s="284"/>
      <c r="E4286" s="241"/>
      <c r="F4286" s="245" t="s">
        <v>13</v>
      </c>
      <c r="G4286" s="53" t="str">
        <f t="shared" si="72"/>
        <v/>
      </c>
      <c r="H4286" s="54"/>
      <c r="I4286" s="50"/>
      <c r="J4286" s="19">
        <v>0</v>
      </c>
    </row>
    <row r="4287" spans="1:10" ht="15.75" hidden="1" thickBot="1" x14ac:dyDescent="0.3">
      <c r="A4287" s="270" t="s">
        <v>1028</v>
      </c>
      <c r="B4287" s="271" t="s">
        <v>3344</v>
      </c>
      <c r="C4287" s="272"/>
      <c r="D4287" s="273" t="s">
        <v>68</v>
      </c>
      <c r="E4287" s="236"/>
      <c r="F4287" s="243" t="s">
        <v>13</v>
      </c>
      <c r="G4287" s="274" t="str">
        <f t="shared" si="72"/>
        <v/>
      </c>
      <c r="H4287" s="275"/>
      <c r="I4287" s="276"/>
      <c r="J4287" s="19">
        <v>0</v>
      </c>
    </row>
    <row r="4288" spans="1:10" ht="15.75" hidden="1" thickBot="1" x14ac:dyDescent="0.3">
      <c r="A4288" s="288"/>
      <c r="B4288" s="278"/>
      <c r="C4288" s="279"/>
      <c r="D4288" s="279"/>
      <c r="E4288" s="238"/>
      <c r="F4288" s="244" t="s">
        <v>13</v>
      </c>
      <c r="G4288" s="48" t="str">
        <f t="shared" si="72"/>
        <v/>
      </c>
      <c r="H4288" s="49"/>
      <c r="I4288" s="50"/>
      <c r="J4288" s="19">
        <v>0</v>
      </c>
    </row>
    <row r="4289" spans="1:10" ht="15.75" hidden="1" thickBot="1" x14ac:dyDescent="0.3">
      <c r="A4289" s="288"/>
      <c r="B4289" s="278"/>
      <c r="C4289" s="280" t="s">
        <v>6433</v>
      </c>
      <c r="D4289" s="280" t="s">
        <v>1044</v>
      </c>
      <c r="E4289" s="234">
        <v>0.56369999999999998</v>
      </c>
      <c r="F4289" s="244">
        <v>50.957999999999998</v>
      </c>
      <c r="G4289" s="48">
        <f t="shared" si="72"/>
        <v>28.725024599999998</v>
      </c>
      <c r="H4289" s="26">
        <f>SUM(G4289:G4292)</f>
        <v>104.89872829999999</v>
      </c>
      <c r="I4289" s="27"/>
      <c r="J4289" s="19">
        <v>0</v>
      </c>
    </row>
    <row r="4290" spans="1:10" ht="26.25" hidden="1" thickBot="1" x14ac:dyDescent="0.3">
      <c r="A4290" s="288"/>
      <c r="B4290" s="278"/>
      <c r="C4290" s="280" t="s">
        <v>6624</v>
      </c>
      <c r="D4290" s="280" t="s">
        <v>162</v>
      </c>
      <c r="E4290" s="234">
        <v>1.06</v>
      </c>
      <c r="F4290" s="244">
        <v>54.567999999999998</v>
      </c>
      <c r="G4290" s="48">
        <f t="shared" si="72"/>
        <v>57.842080000000003</v>
      </c>
      <c r="H4290" s="49"/>
      <c r="I4290" s="50"/>
      <c r="J4290" s="19">
        <v>0</v>
      </c>
    </row>
    <row r="4291" spans="1:10" ht="15.75" hidden="1" thickBot="1" x14ac:dyDescent="0.3">
      <c r="A4291" s="288"/>
      <c r="B4291" s="278"/>
      <c r="C4291" s="280" t="s">
        <v>6301</v>
      </c>
      <c r="D4291" s="280" t="s">
        <v>6039</v>
      </c>
      <c r="E4291" s="234">
        <v>0.48359999999999997</v>
      </c>
      <c r="F4291" s="244">
        <v>28.6995</v>
      </c>
      <c r="G4291" s="48">
        <f t="shared" si="72"/>
        <v>13.8790782</v>
      </c>
      <c r="H4291" s="49"/>
      <c r="I4291" s="50"/>
      <c r="J4291" s="19">
        <v>0</v>
      </c>
    </row>
    <row r="4292" spans="1:10" ht="15.75" hidden="1" thickBot="1" x14ac:dyDescent="0.3">
      <c r="A4292" s="288"/>
      <c r="B4292" s="278"/>
      <c r="C4292" s="280" t="s">
        <v>6143</v>
      </c>
      <c r="D4292" s="280" t="s">
        <v>6039</v>
      </c>
      <c r="E4292" s="234">
        <v>0.20150000000000001</v>
      </c>
      <c r="F4292" s="244">
        <v>22.097000000000001</v>
      </c>
      <c r="G4292" s="48">
        <f t="shared" si="72"/>
        <v>4.4525455000000003</v>
      </c>
      <c r="H4292" s="49"/>
      <c r="I4292" s="50"/>
      <c r="J4292" s="19">
        <v>0</v>
      </c>
    </row>
    <row r="4293" spans="1:10" ht="15.75" hidden="1" thickBot="1" x14ac:dyDescent="0.3">
      <c r="A4293" s="290"/>
      <c r="B4293" s="283"/>
      <c r="C4293" s="284"/>
      <c r="D4293" s="284"/>
      <c r="E4293" s="241"/>
      <c r="F4293" s="245" t="s">
        <v>13</v>
      </c>
      <c r="G4293" s="53" t="str">
        <f t="shared" si="72"/>
        <v/>
      </c>
      <c r="H4293" s="54"/>
      <c r="I4293" s="50"/>
      <c r="J4293" s="19">
        <v>0</v>
      </c>
    </row>
    <row r="4294" spans="1:10" ht="15.75" hidden="1" thickBot="1" x14ac:dyDescent="0.3">
      <c r="A4294" s="270" t="s">
        <v>1029</v>
      </c>
      <c r="B4294" s="271" t="s">
        <v>3345</v>
      </c>
      <c r="C4294" s="272"/>
      <c r="D4294" s="273" t="s">
        <v>68</v>
      </c>
      <c r="E4294" s="236"/>
      <c r="F4294" s="243" t="s">
        <v>13</v>
      </c>
      <c r="G4294" s="274" t="str">
        <f t="shared" si="72"/>
        <v/>
      </c>
      <c r="H4294" s="275"/>
      <c r="I4294" s="276"/>
      <c r="J4294" s="19">
        <v>0</v>
      </c>
    </row>
    <row r="4295" spans="1:10" ht="15.75" hidden="1" thickBot="1" x14ac:dyDescent="0.3">
      <c r="A4295" s="288"/>
      <c r="B4295" s="278"/>
      <c r="C4295" s="279"/>
      <c r="D4295" s="279"/>
      <c r="E4295" s="238"/>
      <c r="F4295" s="244" t="s">
        <v>13</v>
      </c>
      <c r="G4295" s="48" t="str">
        <f t="shared" si="72"/>
        <v/>
      </c>
      <c r="H4295" s="49"/>
      <c r="I4295" s="50"/>
      <c r="J4295" s="19">
        <v>0</v>
      </c>
    </row>
    <row r="4296" spans="1:10" ht="25.5" hidden="1" customHeight="1" x14ac:dyDescent="0.3">
      <c r="A4296" s="288"/>
      <c r="B4296" s="278"/>
      <c r="C4296" s="280" t="s">
        <v>1030</v>
      </c>
      <c r="D4296" s="292" t="s">
        <v>162</v>
      </c>
      <c r="E4296" s="234">
        <v>1.05</v>
      </c>
      <c r="F4296" s="244" t="s">
        <v>13</v>
      </c>
      <c r="G4296" s="48" t="str">
        <f t="shared" si="72"/>
        <v/>
      </c>
      <c r="H4296" s="26">
        <f>SUM(G4296:G4298)</f>
        <v>16.709850864999996</v>
      </c>
      <c r="I4296" s="27"/>
      <c r="J4296" s="19">
        <v>0</v>
      </c>
    </row>
    <row r="4297" spans="1:10" ht="15.75" hidden="1" thickBot="1" x14ac:dyDescent="0.3">
      <c r="A4297" s="288"/>
      <c r="B4297" s="278"/>
      <c r="C4297" s="280" t="s">
        <v>6204</v>
      </c>
      <c r="D4297" s="280" t="s">
        <v>6039</v>
      </c>
      <c r="E4297" s="234">
        <v>0.40312999999999993</v>
      </c>
      <c r="F4297" s="244">
        <v>28.3005</v>
      </c>
      <c r="G4297" s="48">
        <f t="shared" si="72"/>
        <v>11.408780564999997</v>
      </c>
      <c r="H4297" s="49"/>
      <c r="I4297" s="50"/>
      <c r="J4297" s="19">
        <v>0</v>
      </c>
    </row>
    <row r="4298" spans="1:10" ht="15.75" hidden="1" thickBot="1" x14ac:dyDescent="0.3">
      <c r="A4298" s="288"/>
      <c r="B4298" s="278"/>
      <c r="C4298" s="280" t="s">
        <v>6143</v>
      </c>
      <c r="D4298" s="280" t="s">
        <v>6039</v>
      </c>
      <c r="E4298" s="234">
        <v>0.2399</v>
      </c>
      <c r="F4298" s="244">
        <v>22.097000000000001</v>
      </c>
      <c r="G4298" s="48">
        <f t="shared" si="72"/>
        <v>5.3010703000000001</v>
      </c>
      <c r="H4298" s="49"/>
      <c r="I4298" s="50"/>
      <c r="J4298" s="19">
        <v>0</v>
      </c>
    </row>
    <row r="4299" spans="1:10" ht="15.75" hidden="1" thickBot="1" x14ac:dyDescent="0.3">
      <c r="A4299" s="290"/>
      <c r="B4299" s="283"/>
      <c r="C4299" s="284"/>
      <c r="D4299" s="284"/>
      <c r="E4299" s="241"/>
      <c r="F4299" s="245" t="s">
        <v>13</v>
      </c>
      <c r="G4299" s="53" t="str">
        <f t="shared" si="72"/>
        <v/>
      </c>
      <c r="H4299" s="54"/>
      <c r="I4299" s="50"/>
      <c r="J4299" s="19">
        <v>0</v>
      </c>
    </row>
    <row r="4300" spans="1:10" ht="15.75" hidden="1" thickBot="1" x14ac:dyDescent="0.3">
      <c r="A4300" s="270" t="s">
        <v>1031</v>
      </c>
      <c r="B4300" s="271" t="s">
        <v>3346</v>
      </c>
      <c r="C4300" s="272"/>
      <c r="D4300" s="273" t="s">
        <v>68</v>
      </c>
      <c r="E4300" s="236"/>
      <c r="F4300" s="243" t="s">
        <v>13</v>
      </c>
      <c r="G4300" s="274" t="str">
        <f t="shared" si="72"/>
        <v/>
      </c>
      <c r="H4300" s="275"/>
      <c r="I4300" s="276"/>
      <c r="J4300" s="19">
        <v>0</v>
      </c>
    </row>
    <row r="4301" spans="1:10" ht="15.75" hidden="1" thickBot="1" x14ac:dyDescent="0.3">
      <c r="A4301" s="288"/>
      <c r="B4301" s="278"/>
      <c r="C4301" s="279"/>
      <c r="D4301" s="279"/>
      <c r="E4301" s="238"/>
      <c r="F4301" s="244" t="s">
        <v>13</v>
      </c>
      <c r="G4301" s="48" t="str">
        <f t="shared" si="72"/>
        <v/>
      </c>
      <c r="H4301" s="49"/>
      <c r="I4301" s="50"/>
      <c r="J4301" s="19">
        <v>0</v>
      </c>
    </row>
    <row r="4302" spans="1:10" ht="26.25" hidden="1" thickBot="1" x14ac:dyDescent="0.3">
      <c r="A4302" s="288"/>
      <c r="B4302" s="278"/>
      <c r="C4302" s="280" t="s">
        <v>1032</v>
      </c>
      <c r="D4302" s="280" t="s">
        <v>68</v>
      </c>
      <c r="E4302" s="234">
        <v>1.05</v>
      </c>
      <c r="F4302" s="244" t="s">
        <v>13</v>
      </c>
      <c r="G4302" s="48" t="str">
        <f t="shared" si="72"/>
        <v/>
      </c>
      <c r="H4302" s="26">
        <f>SUM(G4302:G4304)</f>
        <v>12.907935</v>
      </c>
      <c r="I4302" s="27"/>
      <c r="J4302" s="19">
        <v>0</v>
      </c>
    </row>
    <row r="4303" spans="1:10" ht="15.75" hidden="1" thickBot="1" x14ac:dyDescent="0.3">
      <c r="A4303" s="288"/>
      <c r="B4303" s="278"/>
      <c r="C4303" s="280" t="s">
        <v>6204</v>
      </c>
      <c r="D4303" s="280" t="s">
        <v>6039</v>
      </c>
      <c r="E4303" s="234">
        <v>0.15</v>
      </c>
      <c r="F4303" s="244">
        <v>28.3005</v>
      </c>
      <c r="G4303" s="48">
        <f t="shared" si="72"/>
        <v>4.2450749999999999</v>
      </c>
      <c r="H4303" s="49"/>
      <c r="I4303" s="50"/>
      <c r="J4303" s="19">
        <v>0</v>
      </c>
    </row>
    <row r="4304" spans="1:10" ht="15.75" hidden="1" thickBot="1" x14ac:dyDescent="0.3">
      <c r="A4304" s="288"/>
      <c r="B4304" s="278"/>
      <c r="C4304" s="280" t="s">
        <v>6433</v>
      </c>
      <c r="D4304" s="280" t="s">
        <v>1044</v>
      </c>
      <c r="E4304" s="234">
        <v>0.17</v>
      </c>
      <c r="F4304" s="244">
        <v>50.957999999999998</v>
      </c>
      <c r="G4304" s="48">
        <f t="shared" si="72"/>
        <v>8.6628600000000002</v>
      </c>
      <c r="H4304" s="49"/>
      <c r="I4304" s="50"/>
      <c r="J4304" s="19">
        <v>0</v>
      </c>
    </row>
    <row r="4305" spans="1:10" ht="15.75" hidden="1" thickBot="1" x14ac:dyDescent="0.3">
      <c r="A4305" s="290"/>
      <c r="B4305" s="283"/>
      <c r="C4305" s="284"/>
      <c r="D4305" s="284"/>
      <c r="E4305" s="241"/>
      <c r="F4305" s="245" t="s">
        <v>13</v>
      </c>
      <c r="G4305" s="53" t="str">
        <f t="shared" si="72"/>
        <v/>
      </c>
      <c r="H4305" s="54"/>
      <c r="I4305" s="50"/>
      <c r="J4305" s="19">
        <v>0</v>
      </c>
    </row>
    <row r="4306" spans="1:10" ht="15.75" hidden="1" thickBot="1" x14ac:dyDescent="0.3">
      <c r="A4306" s="270" t="s">
        <v>1033</v>
      </c>
      <c r="B4306" s="271" t="s">
        <v>3347</v>
      </c>
      <c r="C4306" s="272"/>
      <c r="D4306" s="273" t="s">
        <v>68</v>
      </c>
      <c r="E4306" s="236"/>
      <c r="F4306" s="243" t="s">
        <v>13</v>
      </c>
      <c r="G4306" s="274" t="str">
        <f t="shared" si="72"/>
        <v/>
      </c>
      <c r="H4306" s="275"/>
      <c r="I4306" s="276"/>
      <c r="J4306" s="19">
        <v>0</v>
      </c>
    </row>
    <row r="4307" spans="1:10" ht="15.75" hidden="1" thickBot="1" x14ac:dyDescent="0.3">
      <c r="A4307" s="288"/>
      <c r="B4307" s="278"/>
      <c r="C4307" s="279"/>
      <c r="D4307" s="279"/>
      <c r="E4307" s="238"/>
      <c r="F4307" s="244" t="s">
        <v>13</v>
      </c>
      <c r="G4307" s="48" t="str">
        <f t="shared" si="72"/>
        <v/>
      </c>
      <c r="H4307" s="49"/>
      <c r="I4307" s="50"/>
      <c r="J4307" s="19">
        <v>0</v>
      </c>
    </row>
    <row r="4308" spans="1:10" ht="26.25" hidden="1" thickBot="1" x14ac:dyDescent="0.3">
      <c r="A4308" s="288"/>
      <c r="B4308" s="278"/>
      <c r="C4308" s="280" t="s">
        <v>1034</v>
      </c>
      <c r="D4308" s="280" t="s">
        <v>68</v>
      </c>
      <c r="E4308" s="234">
        <v>1.05</v>
      </c>
      <c r="F4308" s="244" t="s">
        <v>13</v>
      </c>
      <c r="G4308" s="48" t="str">
        <f t="shared" si="72"/>
        <v/>
      </c>
      <c r="H4308" s="26">
        <f>SUM(G4308:G4310)</f>
        <v>12.907935</v>
      </c>
      <c r="I4308" s="27"/>
      <c r="J4308" s="19">
        <v>0</v>
      </c>
    </row>
    <row r="4309" spans="1:10" ht="15.75" hidden="1" thickBot="1" x14ac:dyDescent="0.3">
      <c r="A4309" s="288"/>
      <c r="B4309" s="278"/>
      <c r="C4309" s="280" t="s">
        <v>6204</v>
      </c>
      <c r="D4309" s="280" t="s">
        <v>6039</v>
      </c>
      <c r="E4309" s="234">
        <v>0.15</v>
      </c>
      <c r="F4309" s="244">
        <v>28.3005</v>
      </c>
      <c r="G4309" s="48">
        <f t="shared" si="72"/>
        <v>4.2450749999999999</v>
      </c>
      <c r="H4309" s="49"/>
      <c r="I4309" s="50"/>
      <c r="J4309" s="19">
        <v>0</v>
      </c>
    </row>
    <row r="4310" spans="1:10" ht="15.75" hidden="1" thickBot="1" x14ac:dyDescent="0.3">
      <c r="A4310" s="288"/>
      <c r="B4310" s="278"/>
      <c r="C4310" s="280" t="s">
        <v>6433</v>
      </c>
      <c r="D4310" s="280" t="s">
        <v>1044</v>
      </c>
      <c r="E4310" s="234">
        <v>0.17</v>
      </c>
      <c r="F4310" s="244">
        <v>50.957999999999998</v>
      </c>
      <c r="G4310" s="48">
        <f t="shared" si="72"/>
        <v>8.6628600000000002</v>
      </c>
      <c r="H4310" s="49"/>
      <c r="I4310" s="50"/>
      <c r="J4310" s="19">
        <v>0</v>
      </c>
    </row>
    <row r="4311" spans="1:10" ht="15.75" hidden="1" thickBot="1" x14ac:dyDescent="0.3">
      <c r="A4311" s="290"/>
      <c r="B4311" s="283"/>
      <c r="C4311" s="284"/>
      <c r="D4311" s="284"/>
      <c r="E4311" s="241"/>
      <c r="F4311" s="245" t="s">
        <v>13</v>
      </c>
      <c r="G4311" s="53" t="str">
        <f t="shared" si="72"/>
        <v/>
      </c>
      <c r="H4311" s="54"/>
      <c r="I4311" s="50"/>
      <c r="J4311" s="19">
        <v>0</v>
      </c>
    </row>
    <row r="4312" spans="1:10" ht="15.75" hidden="1" thickBot="1" x14ac:dyDescent="0.3">
      <c r="A4312" s="270" t="s">
        <v>1035</v>
      </c>
      <c r="B4312" s="271" t="s">
        <v>3348</v>
      </c>
      <c r="C4312" s="272"/>
      <c r="D4312" s="273" t="s">
        <v>68</v>
      </c>
      <c r="E4312" s="236"/>
      <c r="F4312" s="243" t="s">
        <v>13</v>
      </c>
      <c r="G4312" s="274" t="str">
        <f t="shared" si="72"/>
        <v/>
      </c>
      <c r="H4312" s="275"/>
      <c r="I4312" s="276"/>
      <c r="J4312" s="19">
        <v>0</v>
      </c>
    </row>
    <row r="4313" spans="1:10" ht="15.75" hidden="1" thickBot="1" x14ac:dyDescent="0.3">
      <c r="A4313" s="288"/>
      <c r="B4313" s="278"/>
      <c r="C4313" s="279"/>
      <c r="D4313" s="279"/>
      <c r="E4313" s="238"/>
      <c r="F4313" s="244" t="s">
        <v>13</v>
      </c>
      <c r="G4313" s="48" t="str">
        <f t="shared" si="72"/>
        <v/>
      </c>
      <c r="H4313" s="49"/>
      <c r="I4313" s="50"/>
      <c r="J4313" s="19">
        <v>0</v>
      </c>
    </row>
    <row r="4314" spans="1:10" ht="15.75" hidden="1" thickBot="1" x14ac:dyDescent="0.3">
      <c r="A4314" s="288"/>
      <c r="B4314" s="278"/>
      <c r="C4314" s="280" t="s">
        <v>6625</v>
      </c>
      <c r="D4314" s="280" t="s">
        <v>1044</v>
      </c>
      <c r="E4314" s="234">
        <v>2.1700000000000001E-2</v>
      </c>
      <c r="F4314" s="244">
        <v>27.093999999999998</v>
      </c>
      <c r="G4314" s="48">
        <f t="shared" si="72"/>
        <v>0.58793980000000001</v>
      </c>
      <c r="H4314" s="26">
        <f>SUM(G4314:G4320)</f>
        <v>50.735157549999997</v>
      </c>
      <c r="I4314" s="27"/>
      <c r="J4314" s="19">
        <v>0</v>
      </c>
    </row>
    <row r="4315" spans="1:10" ht="26.25" hidden="1" thickBot="1" x14ac:dyDescent="0.3">
      <c r="A4315" s="288"/>
      <c r="B4315" s="278"/>
      <c r="C4315" s="280" t="s">
        <v>6531</v>
      </c>
      <c r="D4315" s="280" t="s">
        <v>1044</v>
      </c>
      <c r="E4315" s="234">
        <v>1.8127</v>
      </c>
      <c r="F4315" s="244">
        <v>0.71249999999999991</v>
      </c>
      <c r="G4315" s="48">
        <f t="shared" si="72"/>
        <v>1.2915487499999998</v>
      </c>
      <c r="H4315" s="49"/>
      <c r="I4315" s="50"/>
      <c r="J4315" s="19">
        <v>0</v>
      </c>
    </row>
    <row r="4316" spans="1:10" ht="26.25" hidden="1" thickBot="1" x14ac:dyDescent="0.3">
      <c r="A4316" s="288"/>
      <c r="B4316" s="278"/>
      <c r="C4316" s="280" t="s">
        <v>6626</v>
      </c>
      <c r="D4316" s="280" t="s">
        <v>162</v>
      </c>
      <c r="E4316" s="234">
        <v>1.0414000000000001</v>
      </c>
      <c r="F4316" s="244">
        <v>9.9939999999999998</v>
      </c>
      <c r="G4316" s="48">
        <f t="shared" si="72"/>
        <v>10.407751600000001</v>
      </c>
      <c r="H4316" s="49"/>
      <c r="I4316" s="50"/>
      <c r="J4316" s="19">
        <v>0</v>
      </c>
    </row>
    <row r="4317" spans="1:10" ht="15.75" hidden="1" thickBot="1" x14ac:dyDescent="0.3">
      <c r="A4317" s="288"/>
      <c r="B4317" s="278"/>
      <c r="C4317" s="280" t="s">
        <v>6627</v>
      </c>
      <c r="D4317" s="280" t="s">
        <v>1044</v>
      </c>
      <c r="E4317" s="234">
        <v>7.7999999999999996E-3</v>
      </c>
      <c r="F4317" s="244">
        <v>19</v>
      </c>
      <c r="G4317" s="48">
        <f t="shared" si="72"/>
        <v>0.1482</v>
      </c>
      <c r="H4317" s="49"/>
      <c r="I4317" s="50"/>
      <c r="J4317" s="19">
        <v>0</v>
      </c>
    </row>
    <row r="4318" spans="1:10" ht="26.25" hidden="1" thickBot="1" x14ac:dyDescent="0.3">
      <c r="A4318" s="288"/>
      <c r="B4318" s="278"/>
      <c r="C4318" s="280" t="s">
        <v>6427</v>
      </c>
      <c r="D4318" s="280" t="s">
        <v>6368</v>
      </c>
      <c r="E4318" s="234">
        <v>2.93E-2</v>
      </c>
      <c r="F4318" s="244">
        <v>23.987499999999997</v>
      </c>
      <c r="G4318" s="48">
        <f t="shared" si="72"/>
        <v>0.70283374999999992</v>
      </c>
      <c r="H4318" s="49"/>
      <c r="I4318" s="50"/>
      <c r="J4318" s="19">
        <v>0</v>
      </c>
    </row>
    <row r="4319" spans="1:10" ht="15.75" hidden="1" thickBot="1" x14ac:dyDescent="0.3">
      <c r="A4319" s="288"/>
      <c r="B4319" s="278"/>
      <c r="C4319" s="280" t="s">
        <v>6404</v>
      </c>
      <c r="D4319" s="280" t="s">
        <v>6039</v>
      </c>
      <c r="E4319" s="234">
        <v>0.9123</v>
      </c>
      <c r="F4319" s="244">
        <v>28.509499999999999</v>
      </c>
      <c r="G4319" s="48">
        <f t="shared" si="72"/>
        <v>26.009216849999998</v>
      </c>
      <c r="H4319" s="49"/>
      <c r="I4319" s="50"/>
      <c r="J4319" s="19">
        <v>0</v>
      </c>
    </row>
    <row r="4320" spans="1:10" ht="15.75" hidden="1" thickBot="1" x14ac:dyDescent="0.3">
      <c r="A4320" s="288"/>
      <c r="B4320" s="278"/>
      <c r="C4320" s="280" t="s">
        <v>6143</v>
      </c>
      <c r="D4320" s="280" t="s">
        <v>6039</v>
      </c>
      <c r="E4320" s="234">
        <v>0.52439999999999998</v>
      </c>
      <c r="F4320" s="244">
        <v>22.097000000000001</v>
      </c>
      <c r="G4320" s="48">
        <f t="shared" si="72"/>
        <v>11.587666800000001</v>
      </c>
      <c r="H4320" s="49"/>
      <c r="I4320" s="50"/>
      <c r="J4320" s="19">
        <v>0</v>
      </c>
    </row>
    <row r="4321" spans="1:10" ht="15.75" hidden="1" thickBot="1" x14ac:dyDescent="0.3">
      <c r="A4321" s="290"/>
      <c r="B4321" s="283"/>
      <c r="C4321" s="284"/>
      <c r="D4321" s="284"/>
      <c r="E4321" s="241"/>
      <c r="F4321" s="245" t="s">
        <v>13</v>
      </c>
      <c r="G4321" s="53" t="str">
        <f t="shared" si="72"/>
        <v/>
      </c>
      <c r="H4321" s="54"/>
      <c r="I4321" s="50"/>
      <c r="J4321" s="19">
        <v>0</v>
      </c>
    </row>
    <row r="4322" spans="1:10" ht="15.75" hidden="1" thickBot="1" x14ac:dyDescent="0.3">
      <c r="A4322" s="270" t="s">
        <v>1036</v>
      </c>
      <c r="B4322" s="271" t="s">
        <v>3349</v>
      </c>
      <c r="C4322" s="272"/>
      <c r="D4322" s="273" t="s">
        <v>68</v>
      </c>
      <c r="E4322" s="236"/>
      <c r="F4322" s="243" t="s">
        <v>13</v>
      </c>
      <c r="G4322" s="274" t="str">
        <f t="shared" si="72"/>
        <v/>
      </c>
      <c r="H4322" s="275"/>
      <c r="I4322" s="276"/>
      <c r="J4322" s="19">
        <v>0</v>
      </c>
    </row>
    <row r="4323" spans="1:10" ht="15.75" hidden="1" thickBot="1" x14ac:dyDescent="0.3">
      <c r="A4323" s="288"/>
      <c r="B4323" s="278"/>
      <c r="C4323" s="279"/>
      <c r="D4323" s="279"/>
      <c r="E4323" s="238"/>
      <c r="F4323" s="244" t="s">
        <v>13</v>
      </c>
      <c r="G4323" s="48" t="str">
        <f t="shared" si="72"/>
        <v/>
      </c>
      <c r="H4323" s="49"/>
      <c r="I4323" s="50"/>
      <c r="J4323" s="19">
        <v>0</v>
      </c>
    </row>
    <row r="4324" spans="1:10" ht="26.25" hidden="1" thickBot="1" x14ac:dyDescent="0.3">
      <c r="A4324" s="288"/>
      <c r="B4324" s="278"/>
      <c r="C4324" s="280" t="s">
        <v>6628</v>
      </c>
      <c r="D4324" s="280" t="s">
        <v>1044</v>
      </c>
      <c r="E4324" s="234">
        <v>1.1073999999999999</v>
      </c>
      <c r="F4324" s="244">
        <v>7.7044999999999995</v>
      </c>
      <c r="G4324" s="48">
        <f t="shared" si="72"/>
        <v>8.5319632999999993</v>
      </c>
      <c r="H4324" s="26">
        <f>SUM(G4324:G4326)</f>
        <v>14.336285650000001</v>
      </c>
      <c r="I4324" s="27"/>
      <c r="J4324" s="19">
        <v>0</v>
      </c>
    </row>
    <row r="4325" spans="1:10" ht="15.75" hidden="1" thickBot="1" x14ac:dyDescent="0.3">
      <c r="A4325" s="288"/>
      <c r="B4325" s="278"/>
      <c r="C4325" s="280" t="s">
        <v>6223</v>
      </c>
      <c r="D4325" s="280" t="s">
        <v>6039</v>
      </c>
      <c r="E4325" s="234">
        <v>0.15409999999999999</v>
      </c>
      <c r="F4325" s="244">
        <v>30.295500000000001</v>
      </c>
      <c r="G4325" s="48">
        <f t="shared" si="72"/>
        <v>4.6685365499999998</v>
      </c>
      <c r="H4325" s="49"/>
      <c r="I4325" s="50"/>
      <c r="J4325" s="19">
        <v>0</v>
      </c>
    </row>
    <row r="4326" spans="1:10" ht="15.75" hidden="1" thickBot="1" x14ac:dyDescent="0.3">
      <c r="A4326" s="288"/>
      <c r="B4326" s="278"/>
      <c r="C4326" s="280" t="s">
        <v>6143</v>
      </c>
      <c r="D4326" s="280" t="s">
        <v>6039</v>
      </c>
      <c r="E4326" s="234">
        <v>5.1400000000000001E-2</v>
      </c>
      <c r="F4326" s="244">
        <v>22.097000000000001</v>
      </c>
      <c r="G4326" s="48">
        <f t="shared" si="72"/>
        <v>1.1357858000000001</v>
      </c>
      <c r="H4326" s="49"/>
      <c r="I4326" s="50"/>
      <c r="J4326" s="19">
        <v>0</v>
      </c>
    </row>
    <row r="4327" spans="1:10" ht="15.75" hidden="1" thickBot="1" x14ac:dyDescent="0.3">
      <c r="A4327" s="290"/>
      <c r="B4327" s="283"/>
      <c r="C4327" s="284"/>
      <c r="D4327" s="284"/>
      <c r="E4327" s="241"/>
      <c r="F4327" s="245" t="s">
        <v>13</v>
      </c>
      <c r="G4327" s="53" t="str">
        <f t="shared" si="72"/>
        <v/>
      </c>
      <c r="H4327" s="54"/>
      <c r="I4327" s="50"/>
      <c r="J4327" s="19">
        <v>0</v>
      </c>
    </row>
    <row r="4328" spans="1:10" ht="15.75" hidden="1" thickBot="1" x14ac:dyDescent="0.3">
      <c r="A4328" s="270" t="s">
        <v>1037</v>
      </c>
      <c r="B4328" s="271" t="s">
        <v>3350</v>
      </c>
      <c r="C4328" s="272"/>
      <c r="D4328" s="273" t="s">
        <v>68</v>
      </c>
      <c r="E4328" s="236"/>
      <c r="F4328" s="243" t="s">
        <v>13</v>
      </c>
      <c r="G4328" s="274" t="str">
        <f t="shared" ref="G4328:G4391" si="73">IF(ISNUMBER(F4328),E4328*F4328,"")</f>
        <v/>
      </c>
      <c r="H4328" s="275"/>
      <c r="I4328" s="276"/>
      <c r="J4328" s="19">
        <v>0</v>
      </c>
    </row>
    <row r="4329" spans="1:10" ht="15.75" hidden="1" thickBot="1" x14ac:dyDescent="0.3">
      <c r="A4329" s="288"/>
      <c r="B4329" s="278"/>
      <c r="C4329" s="279"/>
      <c r="D4329" s="279"/>
      <c r="E4329" s="238"/>
      <c r="F4329" s="244" t="s">
        <v>13</v>
      </c>
      <c r="G4329" s="48" t="str">
        <f t="shared" si="73"/>
        <v/>
      </c>
      <c r="H4329" s="49"/>
      <c r="I4329" s="50"/>
      <c r="J4329" s="19">
        <v>0</v>
      </c>
    </row>
    <row r="4330" spans="1:10" ht="15.75" hidden="1" thickBot="1" x14ac:dyDescent="0.3">
      <c r="A4330" s="288"/>
      <c r="B4330" s="278"/>
      <c r="C4330" s="280" t="s">
        <v>6410</v>
      </c>
      <c r="D4330" s="280" t="s">
        <v>70</v>
      </c>
      <c r="E4330" s="234">
        <v>0.26279999999999998</v>
      </c>
      <c r="F4330" s="244">
        <v>32.299999999999997</v>
      </c>
      <c r="G4330" s="48">
        <f t="shared" si="73"/>
        <v>8.4884399999999989</v>
      </c>
      <c r="H4330" s="26">
        <f>SUM(G4330:G4332)</f>
        <v>14.63171285</v>
      </c>
      <c r="I4330" s="27"/>
      <c r="J4330" s="19">
        <v>0</v>
      </c>
    </row>
    <row r="4331" spans="1:10" ht="15.75" hidden="1" thickBot="1" x14ac:dyDescent="0.3">
      <c r="A4331" s="288"/>
      <c r="B4331" s="278"/>
      <c r="C4331" s="280" t="s">
        <v>6223</v>
      </c>
      <c r="D4331" s="280" t="s">
        <v>6039</v>
      </c>
      <c r="E4331" s="234">
        <v>0.16309999999999999</v>
      </c>
      <c r="F4331" s="244">
        <v>30.295500000000001</v>
      </c>
      <c r="G4331" s="48">
        <f t="shared" si="73"/>
        <v>4.9411960500000003</v>
      </c>
      <c r="H4331" s="49"/>
      <c r="I4331" s="50"/>
      <c r="J4331" s="19">
        <v>0</v>
      </c>
    </row>
    <row r="4332" spans="1:10" ht="15.75" hidden="1" thickBot="1" x14ac:dyDescent="0.3">
      <c r="A4332" s="288"/>
      <c r="B4332" s="278"/>
      <c r="C4332" s="280" t="s">
        <v>6143</v>
      </c>
      <c r="D4332" s="280" t="s">
        <v>6039</v>
      </c>
      <c r="E4332" s="234">
        <v>5.4399999999999997E-2</v>
      </c>
      <c r="F4332" s="244">
        <v>22.097000000000001</v>
      </c>
      <c r="G4332" s="48">
        <f t="shared" si="73"/>
        <v>1.2020767999999999</v>
      </c>
      <c r="H4332" s="49"/>
      <c r="I4332" s="50"/>
      <c r="J4332" s="19">
        <v>0</v>
      </c>
    </row>
    <row r="4333" spans="1:10" ht="15.75" hidden="1" thickBot="1" x14ac:dyDescent="0.3">
      <c r="A4333" s="288"/>
      <c r="B4333" s="278"/>
      <c r="C4333" s="280"/>
      <c r="D4333" s="280"/>
      <c r="E4333" s="234"/>
      <c r="F4333" s="244" t="s">
        <v>13</v>
      </c>
      <c r="G4333" s="48" t="str">
        <f t="shared" si="73"/>
        <v/>
      </c>
      <c r="H4333" s="49"/>
      <c r="I4333" s="50"/>
      <c r="J4333" s="19">
        <v>0</v>
      </c>
    </row>
    <row r="4334" spans="1:10" ht="26.25" hidden="1" thickBot="1" x14ac:dyDescent="0.3">
      <c r="A4334" s="288"/>
      <c r="B4334" s="278"/>
      <c r="C4334" s="280" t="s">
        <v>1038</v>
      </c>
      <c r="D4334" s="280"/>
      <c r="E4334" s="234"/>
      <c r="F4334" s="244" t="s">
        <v>13</v>
      </c>
      <c r="G4334" s="48" t="str">
        <f t="shared" si="73"/>
        <v/>
      </c>
      <c r="H4334" s="49"/>
      <c r="I4334" s="50"/>
      <c r="J4334" s="19">
        <v>0</v>
      </c>
    </row>
    <row r="4335" spans="1:10" ht="15.75" hidden="1" thickBot="1" x14ac:dyDescent="0.3">
      <c r="A4335" s="290"/>
      <c r="B4335" s="283"/>
      <c r="C4335" s="284"/>
      <c r="D4335" s="284"/>
      <c r="E4335" s="241"/>
      <c r="F4335" s="245" t="s">
        <v>13</v>
      </c>
      <c r="G4335" s="53" t="str">
        <f t="shared" si="73"/>
        <v/>
      </c>
      <c r="H4335" s="54"/>
      <c r="I4335" s="50"/>
      <c r="J4335" s="19">
        <v>0</v>
      </c>
    </row>
    <row r="4336" spans="1:10" ht="15.75" hidden="1" thickBot="1" x14ac:dyDescent="0.3">
      <c r="A4336" s="270" t="s">
        <v>1039</v>
      </c>
      <c r="B4336" s="271" t="s">
        <v>3351</v>
      </c>
      <c r="C4336" s="272"/>
      <c r="D4336" s="273" t="s">
        <v>68</v>
      </c>
      <c r="E4336" s="236"/>
      <c r="F4336" s="243" t="s">
        <v>13</v>
      </c>
      <c r="G4336" s="274" t="str">
        <f t="shared" si="73"/>
        <v/>
      </c>
      <c r="H4336" s="275"/>
      <c r="I4336" s="276"/>
      <c r="J4336" s="19">
        <v>0</v>
      </c>
    </row>
    <row r="4337" spans="1:10" ht="15.75" hidden="1" thickBot="1" x14ac:dyDescent="0.3">
      <c r="A4337" s="288"/>
      <c r="B4337" s="278"/>
      <c r="C4337" s="279"/>
      <c r="D4337" s="279"/>
      <c r="E4337" s="238"/>
      <c r="F4337" s="244" t="s">
        <v>13</v>
      </c>
      <c r="G4337" s="48" t="str">
        <f t="shared" si="73"/>
        <v/>
      </c>
      <c r="H4337" s="49"/>
      <c r="I4337" s="50"/>
      <c r="J4337" s="19">
        <v>0</v>
      </c>
    </row>
    <row r="4338" spans="1:10" ht="15.75" hidden="1" thickBot="1" x14ac:dyDescent="0.3">
      <c r="A4338" s="288"/>
      <c r="B4338" s="278"/>
      <c r="C4338" s="280" t="s">
        <v>6629</v>
      </c>
      <c r="D4338" s="280" t="s">
        <v>70</v>
      </c>
      <c r="E4338" s="234">
        <v>0.16</v>
      </c>
      <c r="F4338" s="244">
        <v>11.827499999999999</v>
      </c>
      <c r="G4338" s="48">
        <f t="shared" si="73"/>
        <v>1.8923999999999999</v>
      </c>
      <c r="H4338" s="26">
        <f>SUM(G4338:G4342)</f>
        <v>26.689917499999996</v>
      </c>
      <c r="I4338" s="27"/>
      <c r="J4338" s="19">
        <v>0</v>
      </c>
    </row>
    <row r="4339" spans="1:10" ht="15.75" hidden="1" thickBot="1" x14ac:dyDescent="0.3">
      <c r="A4339" s="288"/>
      <c r="B4339" s="278"/>
      <c r="C4339" s="280" t="s">
        <v>6410</v>
      </c>
      <c r="D4339" s="280" t="s">
        <v>70</v>
      </c>
      <c r="E4339" s="234">
        <v>0.42699999999999999</v>
      </c>
      <c r="F4339" s="244">
        <v>32.299999999999997</v>
      </c>
      <c r="G4339" s="48">
        <f t="shared" si="73"/>
        <v>13.792099999999998</v>
      </c>
      <c r="H4339" s="49"/>
      <c r="I4339" s="50"/>
      <c r="J4339" s="19">
        <v>0</v>
      </c>
    </row>
    <row r="4340" spans="1:10" ht="15.75" hidden="1" thickBot="1" x14ac:dyDescent="0.3">
      <c r="A4340" s="288"/>
      <c r="B4340" s="278"/>
      <c r="C4340" s="280" t="s">
        <v>6630</v>
      </c>
      <c r="D4340" s="280" t="s">
        <v>83</v>
      </c>
      <c r="E4340" s="234">
        <v>0.01</v>
      </c>
      <c r="F4340" s="244">
        <v>13.299999999999999</v>
      </c>
      <c r="G4340" s="48">
        <f t="shared" si="73"/>
        <v>0.13299999999999998</v>
      </c>
      <c r="H4340" s="49"/>
      <c r="I4340" s="50"/>
      <c r="J4340" s="19">
        <v>0</v>
      </c>
    </row>
    <row r="4341" spans="1:10" ht="15.75" hidden="1" thickBot="1" x14ac:dyDescent="0.3">
      <c r="A4341" s="288"/>
      <c r="B4341" s="278"/>
      <c r="C4341" s="280" t="s">
        <v>6223</v>
      </c>
      <c r="D4341" s="280" t="s">
        <v>6039</v>
      </c>
      <c r="E4341" s="234">
        <v>0.27500000000000002</v>
      </c>
      <c r="F4341" s="244">
        <v>30.295500000000001</v>
      </c>
      <c r="G4341" s="48">
        <f t="shared" si="73"/>
        <v>8.3312625000000011</v>
      </c>
      <c r="H4341" s="49"/>
      <c r="I4341" s="50"/>
      <c r="J4341" s="19">
        <v>0</v>
      </c>
    </row>
    <row r="4342" spans="1:10" ht="15.75" hidden="1" thickBot="1" x14ac:dyDescent="0.3">
      <c r="A4342" s="288"/>
      <c r="B4342" s="278"/>
      <c r="C4342" s="280" t="s">
        <v>6143</v>
      </c>
      <c r="D4342" s="280" t="s">
        <v>6039</v>
      </c>
      <c r="E4342" s="234">
        <v>0.115</v>
      </c>
      <c r="F4342" s="244">
        <v>22.097000000000001</v>
      </c>
      <c r="G4342" s="48">
        <f t="shared" si="73"/>
        <v>2.5411550000000003</v>
      </c>
      <c r="H4342" s="49"/>
      <c r="I4342" s="50"/>
      <c r="J4342" s="19">
        <v>0</v>
      </c>
    </row>
    <row r="4343" spans="1:10" ht="15.75" hidden="1" thickBot="1" x14ac:dyDescent="0.3">
      <c r="A4343" s="290"/>
      <c r="B4343" s="283"/>
      <c r="C4343" s="284"/>
      <c r="D4343" s="284"/>
      <c r="E4343" s="241"/>
      <c r="F4343" s="245" t="s">
        <v>13</v>
      </c>
      <c r="G4343" s="53" t="str">
        <f t="shared" si="73"/>
        <v/>
      </c>
      <c r="H4343" s="54"/>
      <c r="I4343" s="50"/>
      <c r="J4343" s="19">
        <v>0</v>
      </c>
    </row>
    <row r="4344" spans="1:10" ht="15.75" hidden="1" thickBot="1" x14ac:dyDescent="0.3">
      <c r="A4344" s="270" t="s">
        <v>1040</v>
      </c>
      <c r="B4344" s="271" t="s">
        <v>3352</v>
      </c>
      <c r="C4344" s="272"/>
      <c r="D4344" s="273" t="s">
        <v>68</v>
      </c>
      <c r="E4344" s="236"/>
      <c r="F4344" s="243" t="s">
        <v>13</v>
      </c>
      <c r="G4344" s="274" t="str">
        <f t="shared" si="73"/>
        <v/>
      </c>
      <c r="H4344" s="275"/>
      <c r="I4344" s="276"/>
      <c r="J4344" s="19">
        <v>0</v>
      </c>
    </row>
    <row r="4345" spans="1:10" ht="15.75" hidden="1" thickBot="1" x14ac:dyDescent="0.3">
      <c r="A4345" s="288"/>
      <c r="B4345" s="278"/>
      <c r="C4345" s="279"/>
      <c r="D4345" s="279"/>
      <c r="E4345" s="238"/>
      <c r="F4345" s="244" t="s">
        <v>13</v>
      </c>
      <c r="G4345" s="48" t="str">
        <f t="shared" si="73"/>
        <v/>
      </c>
      <c r="H4345" s="49"/>
      <c r="I4345" s="50"/>
      <c r="J4345" s="19">
        <v>0</v>
      </c>
    </row>
    <row r="4346" spans="1:10" ht="15.75" hidden="1" thickBot="1" x14ac:dyDescent="0.3">
      <c r="A4346" s="288"/>
      <c r="B4346" s="278"/>
      <c r="C4346" s="280" t="s">
        <v>6631</v>
      </c>
      <c r="D4346" s="280" t="s">
        <v>70</v>
      </c>
      <c r="E4346" s="234">
        <v>6.4000000000000001E-2</v>
      </c>
      <c r="F4346" s="244">
        <v>38.930999999999997</v>
      </c>
      <c r="G4346" s="48">
        <f t="shared" si="73"/>
        <v>2.491584</v>
      </c>
      <c r="H4346" s="26">
        <f>SUM(G4346:G4351)</f>
        <v>71.195141300000003</v>
      </c>
      <c r="I4346" s="27"/>
      <c r="J4346" s="19">
        <v>0</v>
      </c>
    </row>
    <row r="4347" spans="1:10" ht="15.75" hidden="1" thickBot="1" x14ac:dyDescent="0.3">
      <c r="A4347" s="288"/>
      <c r="B4347" s="278"/>
      <c r="C4347" s="280" t="s">
        <v>6632</v>
      </c>
      <c r="D4347" s="280" t="s">
        <v>70</v>
      </c>
      <c r="E4347" s="234">
        <v>0.32200000000000001</v>
      </c>
      <c r="F4347" s="244">
        <v>92.235500000000002</v>
      </c>
      <c r="G4347" s="48">
        <f t="shared" si="73"/>
        <v>29.699831</v>
      </c>
      <c r="H4347" s="49"/>
      <c r="I4347" s="50"/>
      <c r="J4347" s="19">
        <v>0</v>
      </c>
    </row>
    <row r="4348" spans="1:10" ht="15.75" hidden="1" thickBot="1" x14ac:dyDescent="0.3">
      <c r="A4348" s="288"/>
      <c r="B4348" s="278"/>
      <c r="C4348" s="280" t="s">
        <v>6630</v>
      </c>
      <c r="D4348" s="280" t="s">
        <v>83</v>
      </c>
      <c r="E4348" s="234">
        <v>0.01</v>
      </c>
      <c r="F4348" s="244">
        <v>13.299999999999999</v>
      </c>
      <c r="G4348" s="48">
        <f t="shared" si="73"/>
        <v>0.13299999999999998</v>
      </c>
      <c r="H4348" s="49"/>
      <c r="I4348" s="50"/>
      <c r="J4348" s="19">
        <v>0</v>
      </c>
    </row>
    <row r="4349" spans="1:10" ht="15.75" hidden="1" thickBot="1" x14ac:dyDescent="0.3">
      <c r="A4349" s="288"/>
      <c r="B4349" s="278"/>
      <c r="C4349" s="280" t="s">
        <v>6633</v>
      </c>
      <c r="D4349" s="280" t="s">
        <v>70</v>
      </c>
      <c r="E4349" s="234">
        <v>0.2016</v>
      </c>
      <c r="F4349" s="244">
        <v>138.88049999999998</v>
      </c>
      <c r="G4349" s="48">
        <f t="shared" si="73"/>
        <v>27.998308799999997</v>
      </c>
      <c r="H4349" s="49"/>
      <c r="I4349" s="50"/>
      <c r="J4349" s="19">
        <v>0</v>
      </c>
    </row>
    <row r="4350" spans="1:10" ht="15.75" hidden="1" thickBot="1" x14ac:dyDescent="0.3">
      <c r="A4350" s="288"/>
      <c r="B4350" s="278"/>
      <c r="C4350" s="280" t="s">
        <v>6223</v>
      </c>
      <c r="D4350" s="280" t="s">
        <v>6039</v>
      </c>
      <c r="E4350" s="234">
        <v>0.27500000000000002</v>
      </c>
      <c r="F4350" s="244">
        <v>30.295500000000001</v>
      </c>
      <c r="G4350" s="48">
        <f t="shared" si="73"/>
        <v>8.3312625000000011</v>
      </c>
      <c r="H4350" s="49"/>
      <c r="I4350" s="50"/>
      <c r="J4350" s="19">
        <v>0</v>
      </c>
    </row>
    <row r="4351" spans="1:10" ht="15.75" hidden="1" thickBot="1" x14ac:dyDescent="0.3">
      <c r="A4351" s="288"/>
      <c r="B4351" s="278"/>
      <c r="C4351" s="280" t="s">
        <v>6143</v>
      </c>
      <c r="D4351" s="280" t="s">
        <v>6039</v>
      </c>
      <c r="E4351" s="234">
        <v>0.115</v>
      </c>
      <c r="F4351" s="244">
        <v>22.097000000000001</v>
      </c>
      <c r="G4351" s="48">
        <f t="shared" si="73"/>
        <v>2.5411550000000003</v>
      </c>
      <c r="H4351" s="49"/>
      <c r="I4351" s="50"/>
      <c r="J4351" s="19">
        <v>0</v>
      </c>
    </row>
    <row r="4352" spans="1:10" ht="15.75" hidden="1" thickBot="1" x14ac:dyDescent="0.3">
      <c r="A4352" s="290"/>
      <c r="B4352" s="283"/>
      <c r="C4352" s="284"/>
      <c r="D4352" s="284"/>
      <c r="E4352" s="241"/>
      <c r="F4352" s="245" t="s">
        <v>13</v>
      </c>
      <c r="G4352" s="53" t="str">
        <f t="shared" si="73"/>
        <v/>
      </c>
      <c r="H4352" s="54"/>
      <c r="I4352" s="50"/>
      <c r="J4352" s="19">
        <v>0</v>
      </c>
    </row>
    <row r="4353" spans="1:10" ht="15.75" hidden="1" thickBot="1" x14ac:dyDescent="0.3">
      <c r="A4353" s="270" t="s">
        <v>1041</v>
      </c>
      <c r="B4353" s="271" t="s">
        <v>3353</v>
      </c>
      <c r="C4353" s="272"/>
      <c r="D4353" s="273" t="s">
        <v>68</v>
      </c>
      <c r="E4353" s="236"/>
      <c r="F4353" s="243" t="s">
        <v>13</v>
      </c>
      <c r="G4353" s="274" t="str">
        <f t="shared" si="73"/>
        <v/>
      </c>
      <c r="H4353" s="275"/>
      <c r="I4353" s="276"/>
      <c r="J4353" s="19">
        <v>0</v>
      </c>
    </row>
    <row r="4354" spans="1:10" ht="15.75" hidden="1" thickBot="1" x14ac:dyDescent="0.3">
      <c r="A4354" s="288"/>
      <c r="B4354" s="278"/>
      <c r="C4354" s="279"/>
      <c r="D4354" s="279"/>
      <c r="E4354" s="238"/>
      <c r="F4354" s="244" t="s">
        <v>13</v>
      </c>
      <c r="G4354" s="48" t="str">
        <f t="shared" si="73"/>
        <v/>
      </c>
      <c r="H4354" s="49"/>
      <c r="I4354" s="50"/>
      <c r="J4354" s="19">
        <v>0</v>
      </c>
    </row>
    <row r="4355" spans="1:10" ht="15.75" hidden="1" thickBot="1" x14ac:dyDescent="0.3">
      <c r="A4355" s="288"/>
      <c r="B4355" s="278"/>
      <c r="C4355" s="280" t="s">
        <v>1042</v>
      </c>
      <c r="D4355" s="280" t="s">
        <v>70</v>
      </c>
      <c r="E4355" s="234">
        <v>0.04</v>
      </c>
      <c r="F4355" s="244" t="s">
        <v>13</v>
      </c>
      <c r="G4355" s="48" t="str">
        <f t="shared" si="73"/>
        <v/>
      </c>
      <c r="H4355" s="26">
        <f>SUM(G4355:G4358)</f>
        <v>24.856369999999998</v>
      </c>
      <c r="I4355" s="27"/>
      <c r="J4355" s="19">
        <v>0</v>
      </c>
    </row>
    <row r="4356" spans="1:10" ht="15.75" hidden="1" thickBot="1" x14ac:dyDescent="0.3">
      <c r="A4356" s="288"/>
      <c r="B4356" s="278"/>
      <c r="C4356" s="280" t="s">
        <v>1043</v>
      </c>
      <c r="D4356" s="280" t="s">
        <v>1044</v>
      </c>
      <c r="E4356" s="234">
        <v>0.36</v>
      </c>
      <c r="F4356" s="244" t="s">
        <v>13</v>
      </c>
      <c r="G4356" s="48" t="str">
        <f t="shared" si="73"/>
        <v/>
      </c>
      <c r="H4356" s="49"/>
      <c r="I4356" s="50"/>
      <c r="J4356" s="19">
        <v>0</v>
      </c>
    </row>
    <row r="4357" spans="1:10" ht="15.75" hidden="1" thickBot="1" x14ac:dyDescent="0.3">
      <c r="A4357" s="288"/>
      <c r="B4357" s="278"/>
      <c r="C4357" s="280" t="s">
        <v>6223</v>
      </c>
      <c r="D4357" s="280" t="s">
        <v>6039</v>
      </c>
      <c r="E4357" s="234">
        <v>0.66</v>
      </c>
      <c r="F4357" s="244">
        <v>30.295500000000001</v>
      </c>
      <c r="G4357" s="48">
        <f t="shared" si="73"/>
        <v>19.99503</v>
      </c>
      <c r="H4357" s="49"/>
      <c r="I4357" s="50"/>
      <c r="J4357" s="19">
        <v>0</v>
      </c>
    </row>
    <row r="4358" spans="1:10" ht="15.75" hidden="1" thickBot="1" x14ac:dyDescent="0.3">
      <c r="A4358" s="288"/>
      <c r="B4358" s="278"/>
      <c r="C4358" s="280" t="s">
        <v>6143</v>
      </c>
      <c r="D4358" s="280" t="s">
        <v>6039</v>
      </c>
      <c r="E4358" s="234">
        <v>0.22</v>
      </c>
      <c r="F4358" s="244">
        <v>22.097000000000001</v>
      </c>
      <c r="G4358" s="48">
        <f t="shared" si="73"/>
        <v>4.8613400000000002</v>
      </c>
      <c r="H4358" s="49"/>
      <c r="I4358" s="50"/>
      <c r="J4358" s="19">
        <v>0</v>
      </c>
    </row>
    <row r="4359" spans="1:10" ht="15.75" hidden="1" thickBot="1" x14ac:dyDescent="0.3">
      <c r="A4359" s="290"/>
      <c r="B4359" s="283"/>
      <c r="C4359" s="284"/>
      <c r="D4359" s="284"/>
      <c r="E4359" s="241"/>
      <c r="F4359" s="245" t="s">
        <v>13</v>
      </c>
      <c r="G4359" s="53" t="str">
        <f t="shared" si="73"/>
        <v/>
      </c>
      <c r="H4359" s="54"/>
      <c r="I4359" s="50"/>
      <c r="J4359" s="19">
        <v>0</v>
      </c>
    </row>
    <row r="4360" spans="1:10" ht="15.75" hidden="1" thickBot="1" x14ac:dyDescent="0.3">
      <c r="A4360" s="270" t="s">
        <v>1045</v>
      </c>
      <c r="B4360" s="271" t="s">
        <v>3354</v>
      </c>
      <c r="C4360" s="272"/>
      <c r="D4360" s="273" t="s">
        <v>68</v>
      </c>
      <c r="E4360" s="236"/>
      <c r="F4360" s="243" t="s">
        <v>13</v>
      </c>
      <c r="G4360" s="274" t="str">
        <f t="shared" si="73"/>
        <v/>
      </c>
      <c r="H4360" s="275"/>
      <c r="I4360" s="276"/>
      <c r="J4360" s="19">
        <v>0</v>
      </c>
    </row>
    <row r="4361" spans="1:10" ht="15.75" hidden="1" thickBot="1" x14ac:dyDescent="0.3">
      <c r="A4361" s="288"/>
      <c r="B4361" s="278"/>
      <c r="C4361" s="279"/>
      <c r="D4361" s="279"/>
      <c r="E4361" s="238"/>
      <c r="F4361" s="244" t="s">
        <v>13</v>
      </c>
      <c r="G4361" s="48" t="str">
        <f t="shared" si="73"/>
        <v/>
      </c>
      <c r="H4361" s="49"/>
      <c r="I4361" s="50"/>
      <c r="J4361" s="19">
        <v>0</v>
      </c>
    </row>
    <row r="4362" spans="1:10" ht="26.25" hidden="1" thickBot="1" x14ac:dyDescent="0.3">
      <c r="A4362" s="288"/>
      <c r="B4362" s="278"/>
      <c r="C4362" s="280" t="s">
        <v>1046</v>
      </c>
      <c r="D4362" s="280" t="s">
        <v>1044</v>
      </c>
      <c r="E4362" s="234">
        <v>2</v>
      </c>
      <c r="F4362" s="244" t="s">
        <v>13</v>
      </c>
      <c r="G4362" s="48" t="str">
        <f t="shared" si="73"/>
        <v/>
      </c>
      <c r="H4362" s="26">
        <f>SUM(G4362:G4363)</f>
        <v>1.5246930000000003</v>
      </c>
      <c r="I4362" s="27"/>
      <c r="J4362" s="19">
        <v>0</v>
      </c>
    </row>
    <row r="4363" spans="1:10" ht="15.75" hidden="1" thickBot="1" x14ac:dyDescent="0.3">
      <c r="A4363" s="288"/>
      <c r="B4363" s="278"/>
      <c r="C4363" s="280" t="s">
        <v>6143</v>
      </c>
      <c r="D4363" s="280" t="s">
        <v>6039</v>
      </c>
      <c r="E4363" s="234">
        <v>6.9000000000000006E-2</v>
      </c>
      <c r="F4363" s="244">
        <v>22.097000000000001</v>
      </c>
      <c r="G4363" s="48">
        <f t="shared" si="73"/>
        <v>1.5246930000000003</v>
      </c>
      <c r="H4363" s="49"/>
      <c r="I4363" s="50"/>
      <c r="J4363" s="19">
        <v>0</v>
      </c>
    </row>
    <row r="4364" spans="1:10" ht="15.75" hidden="1" thickBot="1" x14ac:dyDescent="0.3">
      <c r="A4364" s="290"/>
      <c r="B4364" s="283"/>
      <c r="C4364" s="284"/>
      <c r="D4364" s="284"/>
      <c r="E4364" s="241"/>
      <c r="F4364" s="245" t="s">
        <v>13</v>
      </c>
      <c r="G4364" s="53" t="str">
        <f t="shared" si="73"/>
        <v/>
      </c>
      <c r="H4364" s="54"/>
      <c r="I4364" s="50"/>
      <c r="J4364" s="19">
        <v>0</v>
      </c>
    </row>
    <row r="4365" spans="1:10" ht="15.75" hidden="1" thickBot="1" x14ac:dyDescent="0.3">
      <c r="A4365" s="270" t="s">
        <v>1047</v>
      </c>
      <c r="B4365" s="271" t="s">
        <v>3355</v>
      </c>
      <c r="C4365" s="272"/>
      <c r="D4365" s="273" t="s">
        <v>68</v>
      </c>
      <c r="E4365" s="236"/>
      <c r="F4365" s="243" t="s">
        <v>13</v>
      </c>
      <c r="G4365" s="274" t="str">
        <f t="shared" si="73"/>
        <v/>
      </c>
      <c r="H4365" s="275"/>
      <c r="I4365" s="276"/>
      <c r="J4365" s="19">
        <v>0</v>
      </c>
    </row>
    <row r="4366" spans="1:10" ht="15.75" hidden="1" thickBot="1" x14ac:dyDescent="0.3">
      <c r="A4366" s="288"/>
      <c r="B4366" s="278"/>
      <c r="C4366" s="279"/>
      <c r="D4366" s="279"/>
      <c r="E4366" s="238"/>
      <c r="F4366" s="244" t="s">
        <v>13</v>
      </c>
      <c r="G4366" s="48" t="str">
        <f t="shared" si="73"/>
        <v/>
      </c>
      <c r="H4366" s="49"/>
      <c r="I4366" s="50"/>
      <c r="J4366" s="19">
        <v>0</v>
      </c>
    </row>
    <row r="4367" spans="1:10" ht="15.75" hidden="1" thickBot="1" x14ac:dyDescent="0.3">
      <c r="A4367" s="288"/>
      <c r="B4367" s="278"/>
      <c r="C4367" s="280" t="s">
        <v>6221</v>
      </c>
      <c r="D4367" s="280" t="s">
        <v>70</v>
      </c>
      <c r="E4367" s="234">
        <v>6.1899999999999997E-2</v>
      </c>
      <c r="F4367" s="244">
        <v>17.081</v>
      </c>
      <c r="G4367" s="48">
        <f t="shared" si="73"/>
        <v>1.0573138999999998</v>
      </c>
      <c r="H4367" s="26">
        <f>SUM(G4367:G4371)</f>
        <v>37.122114499999995</v>
      </c>
      <c r="I4367" s="27"/>
      <c r="J4367" s="19">
        <v>0</v>
      </c>
    </row>
    <row r="4368" spans="1:10" ht="15.75" hidden="1" thickBot="1" x14ac:dyDescent="0.3">
      <c r="A4368" s="288"/>
      <c r="B4368" s="278"/>
      <c r="C4368" s="280" t="s">
        <v>6222</v>
      </c>
      <c r="D4368" s="280" t="s">
        <v>70</v>
      </c>
      <c r="E4368" s="234">
        <v>0.20699999999999999</v>
      </c>
      <c r="F4368" s="244">
        <v>48.221999999999994</v>
      </c>
      <c r="G4368" s="48">
        <f t="shared" si="73"/>
        <v>9.9819539999999982</v>
      </c>
      <c r="H4368" s="49"/>
      <c r="I4368" s="50"/>
      <c r="J4368" s="19">
        <v>0</v>
      </c>
    </row>
    <row r="4369" spans="1:10" ht="15.75" hidden="1" thickBot="1" x14ac:dyDescent="0.3">
      <c r="A4369" s="288"/>
      <c r="B4369" s="278"/>
      <c r="C4369" s="280" t="s">
        <v>6223</v>
      </c>
      <c r="D4369" s="280" t="s">
        <v>6039</v>
      </c>
      <c r="E4369" s="234">
        <v>0.52659999999999996</v>
      </c>
      <c r="F4369" s="244">
        <v>30.295500000000001</v>
      </c>
      <c r="G4369" s="48">
        <f t="shared" si="73"/>
        <v>15.953610299999999</v>
      </c>
      <c r="H4369" s="49"/>
      <c r="I4369" s="50"/>
      <c r="J4369" s="19">
        <v>0</v>
      </c>
    </row>
    <row r="4370" spans="1:10" ht="15.75" hidden="1" thickBot="1" x14ac:dyDescent="0.3">
      <c r="A4370" s="288"/>
      <c r="B4370" s="278"/>
      <c r="C4370" s="280" t="s">
        <v>6362</v>
      </c>
      <c r="D4370" s="280" t="s">
        <v>83</v>
      </c>
      <c r="E4370" s="234">
        <v>0.3</v>
      </c>
      <c r="F4370" s="244">
        <v>3.61</v>
      </c>
      <c r="G4370" s="48">
        <f t="shared" si="73"/>
        <v>1.083</v>
      </c>
      <c r="H4370" s="49"/>
      <c r="I4370" s="50"/>
      <c r="J4370" s="19">
        <v>0</v>
      </c>
    </row>
    <row r="4371" spans="1:10" ht="15.75" hidden="1" thickBot="1" x14ac:dyDescent="0.3">
      <c r="A4371" s="288"/>
      <c r="B4371" s="278"/>
      <c r="C4371" s="280" t="s">
        <v>6223</v>
      </c>
      <c r="D4371" s="280" t="s">
        <v>6039</v>
      </c>
      <c r="E4371" s="234">
        <v>0.29859999999999998</v>
      </c>
      <c r="F4371" s="244">
        <v>30.295500000000001</v>
      </c>
      <c r="G4371" s="48">
        <f t="shared" si="73"/>
        <v>9.0462362999999986</v>
      </c>
      <c r="H4371" s="49"/>
      <c r="I4371" s="50"/>
      <c r="J4371" s="19">
        <v>0</v>
      </c>
    </row>
    <row r="4372" spans="1:10" ht="15.75" hidden="1" thickBot="1" x14ac:dyDescent="0.3">
      <c r="A4372" s="290"/>
      <c r="B4372" s="283"/>
      <c r="C4372" s="284"/>
      <c r="D4372" s="284"/>
      <c r="E4372" s="241"/>
      <c r="F4372" s="245" t="s">
        <v>13</v>
      </c>
      <c r="G4372" s="53" t="str">
        <f t="shared" si="73"/>
        <v/>
      </c>
      <c r="H4372" s="54"/>
      <c r="I4372" s="50"/>
      <c r="J4372" s="19">
        <v>0</v>
      </c>
    </row>
    <row r="4373" spans="1:10" ht="15.75" hidden="1" thickBot="1" x14ac:dyDescent="0.3">
      <c r="A4373" s="270" t="s">
        <v>1048</v>
      </c>
      <c r="B4373" s="271" t="s">
        <v>3356</v>
      </c>
      <c r="C4373" s="272"/>
      <c r="D4373" s="273" t="s">
        <v>106</v>
      </c>
      <c r="E4373" s="236"/>
      <c r="F4373" s="243" t="s">
        <v>13</v>
      </c>
      <c r="G4373" s="274" t="str">
        <f t="shared" si="73"/>
        <v/>
      </c>
      <c r="H4373" s="275"/>
      <c r="I4373" s="276"/>
      <c r="J4373" s="19">
        <v>0</v>
      </c>
    </row>
    <row r="4374" spans="1:10" ht="15.75" hidden="1" thickBot="1" x14ac:dyDescent="0.3">
      <c r="A4374" s="288"/>
      <c r="B4374" s="278"/>
      <c r="C4374" s="279"/>
      <c r="D4374" s="279"/>
      <c r="E4374" s="238"/>
      <c r="F4374" s="244" t="s">
        <v>13</v>
      </c>
      <c r="G4374" s="48" t="str">
        <f t="shared" si="73"/>
        <v/>
      </c>
      <c r="H4374" s="49"/>
      <c r="I4374" s="50"/>
      <c r="J4374" s="19">
        <v>0</v>
      </c>
    </row>
    <row r="4375" spans="1:10" ht="15.75" hidden="1" thickBot="1" x14ac:dyDescent="0.3">
      <c r="A4375" s="288"/>
      <c r="B4375" s="278"/>
      <c r="C4375" s="280" t="s">
        <v>6143</v>
      </c>
      <c r="D4375" s="280" t="s">
        <v>6039</v>
      </c>
      <c r="E4375" s="234">
        <v>0.10639999999999999</v>
      </c>
      <c r="F4375" s="244">
        <v>22.097000000000001</v>
      </c>
      <c r="G4375" s="48">
        <f t="shared" si="73"/>
        <v>2.3511207999999999</v>
      </c>
      <c r="H4375" s="26">
        <f>SUM(G4375:G4380)</f>
        <v>21.986694549999999</v>
      </c>
      <c r="I4375" s="27"/>
      <c r="J4375" s="19">
        <v>0</v>
      </c>
    </row>
    <row r="4376" spans="1:10" ht="15.75" hidden="1" thickBot="1" x14ac:dyDescent="0.3">
      <c r="A4376" s="288"/>
      <c r="B4376" s="278"/>
      <c r="C4376" s="280" t="s">
        <v>1049</v>
      </c>
      <c r="D4376" s="280" t="s">
        <v>1050</v>
      </c>
      <c r="E4376" s="234">
        <v>2.6599999999999999E-2</v>
      </c>
      <c r="F4376" s="244" t="s">
        <v>13</v>
      </c>
      <c r="G4376" s="48" t="str">
        <f t="shared" si="73"/>
        <v/>
      </c>
      <c r="H4376" s="49"/>
      <c r="I4376" s="50"/>
      <c r="J4376" s="19">
        <v>0</v>
      </c>
    </row>
    <row r="4377" spans="1:10" ht="15.75" hidden="1" thickBot="1" x14ac:dyDescent="0.3">
      <c r="A4377" s="288"/>
      <c r="B4377" s="278"/>
      <c r="C4377" s="280" t="s">
        <v>1051</v>
      </c>
      <c r="D4377" s="280" t="s">
        <v>1050</v>
      </c>
      <c r="E4377" s="234">
        <v>2.6599999999999999E-2</v>
      </c>
      <c r="F4377" s="244" t="s">
        <v>13</v>
      </c>
      <c r="G4377" s="48" t="str">
        <f t="shared" si="73"/>
        <v/>
      </c>
      <c r="H4377" s="49"/>
      <c r="I4377" s="50"/>
      <c r="J4377" s="19">
        <v>0</v>
      </c>
    </row>
    <row r="4378" spans="1:10" ht="15.75" hidden="1" thickBot="1" x14ac:dyDescent="0.3">
      <c r="A4378" s="288"/>
      <c r="B4378" s="278"/>
      <c r="C4378" s="280" t="s">
        <v>1052</v>
      </c>
      <c r="D4378" s="280" t="s">
        <v>106</v>
      </c>
      <c r="E4378" s="234">
        <v>1</v>
      </c>
      <c r="F4378" s="244" t="s">
        <v>13</v>
      </c>
      <c r="G4378" s="48" t="str">
        <f t="shared" si="73"/>
        <v/>
      </c>
      <c r="H4378" s="49"/>
      <c r="I4378" s="50"/>
      <c r="J4378" s="19">
        <v>0</v>
      </c>
    </row>
    <row r="4379" spans="1:10" ht="15.75" hidden="1" thickBot="1" x14ac:dyDescent="0.3">
      <c r="A4379" s="288"/>
      <c r="B4379" s="278"/>
      <c r="C4379" s="280" t="s">
        <v>1053</v>
      </c>
      <c r="D4379" s="280" t="s">
        <v>83</v>
      </c>
      <c r="E4379" s="234">
        <v>6.7000000000000002E-3</v>
      </c>
      <c r="F4379" s="244" t="s">
        <v>13</v>
      </c>
      <c r="G4379" s="48" t="str">
        <f t="shared" si="73"/>
        <v/>
      </c>
      <c r="H4379" s="49"/>
      <c r="I4379" s="50"/>
      <c r="J4379" s="19">
        <v>0</v>
      </c>
    </row>
    <row r="4380" spans="1:10" ht="26.25" hidden="1" thickBot="1" x14ac:dyDescent="0.3">
      <c r="A4380" s="288"/>
      <c r="B4380" s="278"/>
      <c r="C4380" s="280" t="s">
        <v>6634</v>
      </c>
      <c r="D4380" s="280" t="s">
        <v>1044</v>
      </c>
      <c r="E4380" s="234">
        <v>0.2175</v>
      </c>
      <c r="F4380" s="244">
        <v>90.278499999999994</v>
      </c>
      <c r="G4380" s="48">
        <f t="shared" si="73"/>
        <v>19.635573749999999</v>
      </c>
      <c r="H4380" s="49"/>
      <c r="I4380" s="50"/>
      <c r="J4380" s="19">
        <v>0</v>
      </c>
    </row>
    <row r="4381" spans="1:10" ht="15.75" hidden="1" thickBot="1" x14ac:dyDescent="0.3">
      <c r="A4381" s="290"/>
      <c r="B4381" s="283"/>
      <c r="C4381" s="284"/>
      <c r="D4381" s="284"/>
      <c r="E4381" s="241"/>
      <c r="F4381" s="245" t="s">
        <v>13</v>
      </c>
      <c r="G4381" s="53" t="str">
        <f t="shared" si="73"/>
        <v/>
      </c>
      <c r="H4381" s="54"/>
      <c r="I4381" s="50"/>
      <c r="J4381" s="19">
        <v>0</v>
      </c>
    </row>
    <row r="4382" spans="1:10" ht="15.75" hidden="1" thickBot="1" x14ac:dyDescent="0.3">
      <c r="A4382" s="270" t="s">
        <v>1054</v>
      </c>
      <c r="B4382" s="271" t="s">
        <v>3357</v>
      </c>
      <c r="C4382" s="272"/>
      <c r="D4382" s="273" t="s">
        <v>68</v>
      </c>
      <c r="E4382" s="236"/>
      <c r="F4382" s="243" t="s">
        <v>13</v>
      </c>
      <c r="G4382" s="274" t="str">
        <f t="shared" si="73"/>
        <v/>
      </c>
      <c r="H4382" s="275"/>
      <c r="I4382" s="276"/>
      <c r="J4382" s="19">
        <v>0</v>
      </c>
    </row>
    <row r="4383" spans="1:10" ht="15.75" hidden="1" thickBot="1" x14ac:dyDescent="0.3">
      <c r="A4383" s="288"/>
      <c r="B4383" s="278"/>
      <c r="C4383" s="279"/>
      <c r="D4383" s="279"/>
      <c r="E4383" s="238"/>
      <c r="F4383" s="244" t="s">
        <v>13</v>
      </c>
      <c r="G4383" s="48" t="str">
        <f t="shared" si="73"/>
        <v/>
      </c>
      <c r="H4383" s="49"/>
      <c r="I4383" s="50"/>
      <c r="J4383" s="19">
        <v>0</v>
      </c>
    </row>
    <row r="4384" spans="1:10" ht="26.25" hidden="1" thickBot="1" x14ac:dyDescent="0.3">
      <c r="A4384" s="288"/>
      <c r="B4384" s="278"/>
      <c r="C4384" s="280" t="s">
        <v>6195</v>
      </c>
      <c r="D4384" s="280" t="s">
        <v>6131</v>
      </c>
      <c r="E4384" s="234">
        <v>5.6800000000000003E-2</v>
      </c>
      <c r="F4384" s="244">
        <v>199.71849999999998</v>
      </c>
      <c r="G4384" s="48">
        <f t="shared" si="73"/>
        <v>11.3440108</v>
      </c>
      <c r="H4384" s="26">
        <f>SUM(G4384:G4394)</f>
        <v>98.810639553499982</v>
      </c>
      <c r="I4384" s="27"/>
      <c r="J4384" s="19">
        <v>0</v>
      </c>
    </row>
    <row r="4385" spans="1:10" ht="15.75" hidden="1" thickBot="1" x14ac:dyDescent="0.3">
      <c r="A4385" s="288"/>
      <c r="B4385" s="278"/>
      <c r="C4385" s="280" t="s">
        <v>6635</v>
      </c>
      <c r="D4385" s="280" t="s">
        <v>6131</v>
      </c>
      <c r="E4385" s="234">
        <v>3.5999999999999999E-3</v>
      </c>
      <c r="F4385" s="244">
        <v>184.04349999999999</v>
      </c>
      <c r="G4385" s="48">
        <f t="shared" si="73"/>
        <v>0.66255659999999994</v>
      </c>
      <c r="H4385" s="49"/>
      <c r="I4385" s="50"/>
      <c r="J4385" s="19">
        <v>0</v>
      </c>
    </row>
    <row r="4386" spans="1:10" ht="39" hidden="1" thickBot="1" x14ac:dyDescent="0.3">
      <c r="A4386" s="288"/>
      <c r="B4386" s="278"/>
      <c r="C4386" s="280" t="s">
        <v>6636</v>
      </c>
      <c r="D4386" s="280" t="s">
        <v>162</v>
      </c>
      <c r="E4386" s="234">
        <v>1.0044999999999999</v>
      </c>
      <c r="F4386" s="244">
        <v>77.652999999999992</v>
      </c>
      <c r="G4386" s="48">
        <f t="shared" si="73"/>
        <v>78.002438499999982</v>
      </c>
      <c r="H4386" s="49"/>
      <c r="I4386" s="50"/>
      <c r="J4386" s="19">
        <v>0</v>
      </c>
    </row>
    <row r="4387" spans="1:10" ht="15.75" hidden="1" thickBot="1" x14ac:dyDescent="0.3">
      <c r="A4387" s="288"/>
      <c r="B4387" s="278"/>
      <c r="C4387" s="280" t="s">
        <v>6637</v>
      </c>
      <c r="D4387" s="280" t="s">
        <v>6039</v>
      </c>
      <c r="E4387" s="234">
        <v>9.6299999999999997E-2</v>
      </c>
      <c r="F4387" s="244">
        <v>26.628499999999999</v>
      </c>
      <c r="G4387" s="48">
        <f t="shared" si="73"/>
        <v>2.5643245499999998</v>
      </c>
      <c r="H4387" s="49"/>
      <c r="I4387" s="50"/>
      <c r="J4387" s="19">
        <v>0</v>
      </c>
    </row>
    <row r="4388" spans="1:10" ht="15.75" hidden="1" thickBot="1" x14ac:dyDescent="0.3">
      <c r="A4388" s="288"/>
      <c r="B4388" s="278"/>
      <c r="C4388" s="280" t="s">
        <v>6143</v>
      </c>
      <c r="D4388" s="280" t="s">
        <v>6039</v>
      </c>
      <c r="E4388" s="234">
        <v>9.6299999999999997E-2</v>
      </c>
      <c r="F4388" s="244">
        <v>22.097000000000001</v>
      </c>
      <c r="G4388" s="48">
        <f t="shared" si="73"/>
        <v>2.1279411000000001</v>
      </c>
      <c r="H4388" s="49"/>
      <c r="I4388" s="50"/>
      <c r="J4388" s="19">
        <v>0</v>
      </c>
    </row>
    <row r="4389" spans="1:10" ht="39" hidden="1" thickBot="1" x14ac:dyDescent="0.3">
      <c r="A4389" s="288"/>
      <c r="B4389" s="278"/>
      <c r="C4389" s="280" t="s">
        <v>6337</v>
      </c>
      <c r="D4389" s="280" t="s">
        <v>1050</v>
      </c>
      <c r="E4389" s="234">
        <v>4.1000000000000003E-3</v>
      </c>
      <c r="F4389" s="244">
        <v>10.316999999999998</v>
      </c>
      <c r="G4389" s="48">
        <f t="shared" si="73"/>
        <v>4.2299699999999996E-2</v>
      </c>
      <c r="H4389" s="49"/>
      <c r="I4389" s="50"/>
      <c r="J4389" s="19">
        <v>0</v>
      </c>
    </row>
    <row r="4390" spans="1:10" ht="39" hidden="1" thickBot="1" x14ac:dyDescent="0.3">
      <c r="A4390" s="288"/>
      <c r="B4390" s="278"/>
      <c r="C4390" s="280" t="s">
        <v>6338</v>
      </c>
      <c r="D4390" s="280" t="s">
        <v>1061</v>
      </c>
      <c r="E4390" s="234">
        <v>4.41E-2</v>
      </c>
      <c r="F4390" s="244">
        <v>0.74099999999999999</v>
      </c>
      <c r="G4390" s="48">
        <f t="shared" si="73"/>
        <v>3.2678100000000002E-2</v>
      </c>
      <c r="H4390" s="49"/>
      <c r="I4390" s="50"/>
      <c r="J4390" s="19">
        <v>0</v>
      </c>
    </row>
    <row r="4391" spans="1:10" ht="51.75" hidden="1" thickBot="1" x14ac:dyDescent="0.3">
      <c r="A4391" s="288"/>
      <c r="B4391" s="278"/>
      <c r="C4391" s="280" t="s">
        <v>6638</v>
      </c>
      <c r="D4391" s="280" t="s">
        <v>1050</v>
      </c>
      <c r="E4391" s="234">
        <v>3.8E-3</v>
      </c>
      <c r="F4391" s="244">
        <v>9.8514999999999979</v>
      </c>
      <c r="G4391" s="48">
        <f t="shared" si="73"/>
        <v>3.7435699999999995E-2</v>
      </c>
      <c r="H4391" s="49"/>
      <c r="I4391" s="50"/>
      <c r="J4391" s="19">
        <v>0</v>
      </c>
    </row>
    <row r="4392" spans="1:10" ht="51.75" hidden="1" thickBot="1" x14ac:dyDescent="0.3">
      <c r="A4392" s="288"/>
      <c r="B4392" s="278"/>
      <c r="C4392" s="280" t="s">
        <v>6639</v>
      </c>
      <c r="D4392" s="280" t="s">
        <v>1061</v>
      </c>
      <c r="E4392" s="234">
        <v>4.4400000000000002E-2</v>
      </c>
      <c r="F4392" s="244">
        <v>0.47499999999999998</v>
      </c>
      <c r="G4392" s="48">
        <f t="shared" ref="G4392:G4455" si="74">IF(ISNUMBER(F4392),E4392*F4392,"")</f>
        <v>2.1090000000000001E-2</v>
      </c>
      <c r="H4392" s="49"/>
      <c r="I4392" s="50"/>
      <c r="J4392" s="19">
        <v>0</v>
      </c>
    </row>
    <row r="4393" spans="1:10" ht="51.75" hidden="1" thickBot="1" x14ac:dyDescent="0.3">
      <c r="A4393" s="288"/>
      <c r="B4393" s="278"/>
      <c r="C4393" s="280" t="s">
        <v>6173</v>
      </c>
      <c r="D4393" s="280" t="s">
        <v>6131</v>
      </c>
      <c r="E4393" s="234">
        <v>6.0400000000000002E-2</v>
      </c>
      <c r="F4393" s="235">
        <v>8.3948032499999989</v>
      </c>
      <c r="G4393" s="22">
        <f t="shared" si="74"/>
        <v>0.50704611629999996</v>
      </c>
      <c r="H4393" s="23"/>
      <c r="I4393" s="20"/>
      <c r="J4393" s="19">
        <v>0</v>
      </c>
    </row>
    <row r="4394" spans="1:10" ht="39" hidden="1" thickBot="1" x14ac:dyDescent="0.3">
      <c r="A4394" s="288"/>
      <c r="B4394" s="278"/>
      <c r="C4394" s="280" t="s">
        <v>6171</v>
      </c>
      <c r="D4394" s="280" t="s">
        <v>6224</v>
      </c>
      <c r="E4394" s="234">
        <v>1.208</v>
      </c>
      <c r="F4394" s="244">
        <v>2.8715383999999999</v>
      </c>
      <c r="G4394" s="48">
        <f t="shared" si="74"/>
        <v>3.4688183871999998</v>
      </c>
      <c r="H4394" s="49"/>
      <c r="I4394" s="50"/>
      <c r="J4394" s="19">
        <v>0</v>
      </c>
    </row>
    <row r="4395" spans="1:10" ht="15.75" hidden="1" thickBot="1" x14ac:dyDescent="0.3">
      <c r="A4395" s="288"/>
      <c r="B4395" s="278"/>
      <c r="C4395" s="280"/>
      <c r="D4395" s="280"/>
      <c r="E4395" s="234"/>
      <c r="F4395" s="244" t="s">
        <v>13</v>
      </c>
      <c r="G4395" s="48" t="str">
        <f t="shared" si="74"/>
        <v/>
      </c>
      <c r="H4395" s="49"/>
      <c r="I4395" s="50"/>
      <c r="J4395" s="19">
        <v>0</v>
      </c>
    </row>
    <row r="4396" spans="1:10" ht="26.25" hidden="1" thickBot="1" x14ac:dyDescent="0.3">
      <c r="A4396" s="288"/>
      <c r="B4396" s="278"/>
      <c r="C4396" s="289" t="s">
        <v>1055</v>
      </c>
      <c r="D4396" s="280"/>
      <c r="E4396" s="234"/>
      <c r="F4396" s="244" t="s">
        <v>13</v>
      </c>
      <c r="G4396" s="48" t="str">
        <f t="shared" si="74"/>
        <v/>
      </c>
      <c r="H4396" s="49"/>
      <c r="I4396" s="50"/>
      <c r="J4396" s="19">
        <v>0</v>
      </c>
    </row>
    <row r="4397" spans="1:10" ht="15.75" hidden="1" thickBot="1" x14ac:dyDescent="0.3">
      <c r="A4397" s="290"/>
      <c r="B4397" s="283"/>
      <c r="C4397" s="284"/>
      <c r="D4397" s="284"/>
      <c r="E4397" s="241"/>
      <c r="F4397" s="245" t="s">
        <v>13</v>
      </c>
      <c r="G4397" s="53" t="str">
        <f t="shared" si="74"/>
        <v/>
      </c>
      <c r="H4397" s="54"/>
      <c r="I4397" s="50"/>
      <c r="J4397" s="19">
        <v>0</v>
      </c>
    </row>
    <row r="4398" spans="1:10" ht="15.75" hidden="1" thickBot="1" x14ac:dyDescent="0.3">
      <c r="A4398" s="270" t="s">
        <v>1056</v>
      </c>
      <c r="B4398" s="271" t="s">
        <v>3358</v>
      </c>
      <c r="C4398" s="272"/>
      <c r="D4398" s="273" t="s">
        <v>1778</v>
      </c>
      <c r="E4398" s="236"/>
      <c r="F4398" s="243" t="s">
        <v>13</v>
      </c>
      <c r="G4398" s="274" t="str">
        <f t="shared" si="74"/>
        <v/>
      </c>
      <c r="H4398" s="275"/>
      <c r="I4398" s="276"/>
      <c r="J4398" s="19">
        <v>0</v>
      </c>
    </row>
    <row r="4399" spans="1:10" ht="15.75" hidden="1" thickBot="1" x14ac:dyDescent="0.3">
      <c r="A4399" s="288"/>
      <c r="B4399" s="278"/>
      <c r="C4399" s="279"/>
      <c r="D4399" s="279"/>
      <c r="E4399" s="238"/>
      <c r="F4399" s="244" t="s">
        <v>13</v>
      </c>
      <c r="G4399" s="48" t="str">
        <f t="shared" si="74"/>
        <v/>
      </c>
      <c r="H4399" s="49"/>
      <c r="I4399" s="50"/>
      <c r="J4399" s="19">
        <v>0</v>
      </c>
    </row>
    <row r="4400" spans="1:10" ht="15.75" hidden="1" thickBot="1" x14ac:dyDescent="0.3">
      <c r="A4400" s="288"/>
      <c r="B4400" s="278"/>
      <c r="C4400" s="280" t="s">
        <v>6143</v>
      </c>
      <c r="D4400" s="280" t="s">
        <v>6039</v>
      </c>
      <c r="E4400" s="234">
        <v>0.4</v>
      </c>
      <c r="F4400" s="244">
        <v>22.097000000000001</v>
      </c>
      <c r="G4400" s="48">
        <f t="shared" si="74"/>
        <v>8.8388000000000009</v>
      </c>
      <c r="H4400" s="26">
        <f>SUM(G4400:G4421)</f>
        <v>502.98340425000004</v>
      </c>
      <c r="I4400" s="27"/>
      <c r="J4400" s="19">
        <v>0</v>
      </c>
    </row>
    <row r="4401" spans="1:10" ht="39" hidden="1" thickBot="1" x14ac:dyDescent="0.3">
      <c r="A4401" s="288"/>
      <c r="B4401" s="278"/>
      <c r="C4401" s="280" t="s">
        <v>6640</v>
      </c>
      <c r="D4401" s="280" t="s">
        <v>1061</v>
      </c>
      <c r="E4401" s="234">
        <v>6.0000000000000001E-3</v>
      </c>
      <c r="F4401" s="244">
        <v>87.912999999999997</v>
      </c>
      <c r="G4401" s="48">
        <f t="shared" si="74"/>
        <v>0.527478</v>
      </c>
      <c r="H4401" s="49"/>
      <c r="I4401" s="50"/>
      <c r="J4401" s="19">
        <v>0</v>
      </c>
    </row>
    <row r="4402" spans="1:10" ht="39" hidden="1" thickBot="1" x14ac:dyDescent="0.3">
      <c r="A4402" s="288"/>
      <c r="B4402" s="278"/>
      <c r="C4402" s="280" t="s">
        <v>6641</v>
      </c>
      <c r="D4402" s="280" t="s">
        <v>1050</v>
      </c>
      <c r="E4402" s="234">
        <v>1.0699999999999999E-2</v>
      </c>
      <c r="F4402" s="244">
        <v>212.2585</v>
      </c>
      <c r="G4402" s="48">
        <f t="shared" si="74"/>
        <v>2.2711659499999999</v>
      </c>
      <c r="H4402" s="49"/>
      <c r="I4402" s="50"/>
      <c r="J4402" s="19">
        <v>0</v>
      </c>
    </row>
    <row r="4403" spans="1:10" ht="39" hidden="1" thickBot="1" x14ac:dyDescent="0.3">
      <c r="A4403" s="288"/>
      <c r="B4403" s="278"/>
      <c r="C4403" s="280" t="s">
        <v>6642</v>
      </c>
      <c r="D4403" s="280" t="s">
        <v>1050</v>
      </c>
      <c r="E4403" s="234">
        <v>6.1999999999999998E-3</v>
      </c>
      <c r="F4403" s="244">
        <v>224.08599999999998</v>
      </c>
      <c r="G4403" s="48">
        <f t="shared" si="74"/>
        <v>1.3893331999999998</v>
      </c>
      <c r="H4403" s="49"/>
      <c r="I4403" s="50"/>
      <c r="J4403" s="19">
        <v>0</v>
      </c>
    </row>
    <row r="4404" spans="1:10" ht="39" hidden="1" thickBot="1" x14ac:dyDescent="0.3">
      <c r="A4404" s="288"/>
      <c r="B4404" s="278"/>
      <c r="C4404" s="280" t="s">
        <v>6643</v>
      </c>
      <c r="D4404" s="280" t="s">
        <v>1061</v>
      </c>
      <c r="E4404" s="234">
        <v>1.0500000000000001E-2</v>
      </c>
      <c r="F4404" s="244">
        <v>81.614499999999992</v>
      </c>
      <c r="G4404" s="48">
        <f t="shared" si="74"/>
        <v>0.85695224999999997</v>
      </c>
      <c r="H4404" s="49"/>
      <c r="I4404" s="50"/>
      <c r="J4404" s="19">
        <v>0</v>
      </c>
    </row>
    <row r="4405" spans="1:10" ht="26.25" hidden="1" thickBot="1" x14ac:dyDescent="0.3">
      <c r="A4405" s="288"/>
      <c r="B4405" s="278"/>
      <c r="C4405" s="280" t="s">
        <v>6644</v>
      </c>
      <c r="D4405" s="280" t="s">
        <v>1061</v>
      </c>
      <c r="E4405" s="234">
        <v>1.2200000000000001E-2</v>
      </c>
      <c r="F4405" s="244">
        <v>40.612499999999997</v>
      </c>
      <c r="G4405" s="48">
        <f t="shared" si="74"/>
        <v>0.49547249999999998</v>
      </c>
      <c r="H4405" s="49"/>
      <c r="I4405" s="50"/>
      <c r="J4405" s="19">
        <v>0</v>
      </c>
    </row>
    <row r="4406" spans="1:10" ht="26.25" hidden="1" thickBot="1" x14ac:dyDescent="0.3">
      <c r="A4406" s="288"/>
      <c r="B4406" s="278"/>
      <c r="C4406" s="280" t="s">
        <v>6645</v>
      </c>
      <c r="D4406" s="280" t="s">
        <v>1050</v>
      </c>
      <c r="E4406" s="234">
        <v>4.4999999999999997E-3</v>
      </c>
      <c r="F4406" s="244">
        <v>119.52899999999998</v>
      </c>
      <c r="G4406" s="48">
        <f t="shared" si="74"/>
        <v>0.53788049999999987</v>
      </c>
      <c r="H4406" s="49"/>
      <c r="I4406" s="50"/>
      <c r="J4406" s="19">
        <v>0</v>
      </c>
    </row>
    <row r="4407" spans="1:10" ht="26.25" hidden="1" thickBot="1" x14ac:dyDescent="0.3">
      <c r="A4407" s="288"/>
      <c r="B4407" s="278"/>
      <c r="C4407" s="280" t="s">
        <v>6646</v>
      </c>
      <c r="D4407" s="280" t="s">
        <v>1061</v>
      </c>
      <c r="E4407" s="234">
        <v>1.2200000000000001E-2</v>
      </c>
      <c r="F4407" s="244">
        <v>4.4554999999999998</v>
      </c>
      <c r="G4407" s="48">
        <f t="shared" si="74"/>
        <v>5.4357099999999998E-2</v>
      </c>
      <c r="H4407" s="49"/>
      <c r="I4407" s="50"/>
      <c r="J4407" s="19">
        <v>0</v>
      </c>
    </row>
    <row r="4408" spans="1:10" ht="25.5" hidden="1" customHeight="1" x14ac:dyDescent="0.3">
      <c r="A4408" s="288"/>
      <c r="B4408" s="278"/>
      <c r="C4408" s="280" t="s">
        <v>6647</v>
      </c>
      <c r="D4408" s="280" t="s">
        <v>1050</v>
      </c>
      <c r="E4408" s="234">
        <v>4.4999999999999997E-3</v>
      </c>
      <c r="F4408" s="244">
        <v>8.8635000000000002</v>
      </c>
      <c r="G4408" s="48">
        <f t="shared" si="74"/>
        <v>3.9885749999999998E-2</v>
      </c>
      <c r="H4408" s="49"/>
      <c r="I4408" s="50"/>
      <c r="J4408" s="19">
        <v>0</v>
      </c>
    </row>
    <row r="4409" spans="1:10" ht="39" hidden="1" thickBot="1" x14ac:dyDescent="0.3">
      <c r="A4409" s="288"/>
      <c r="B4409" s="278"/>
      <c r="C4409" s="280" t="s">
        <v>6648</v>
      </c>
      <c r="D4409" s="280" t="s">
        <v>1050</v>
      </c>
      <c r="E4409" s="234">
        <v>1.67E-2</v>
      </c>
      <c r="F4409" s="244">
        <v>328.18699999999995</v>
      </c>
      <c r="G4409" s="48">
        <f t="shared" si="74"/>
        <v>5.4807228999999991</v>
      </c>
      <c r="H4409" s="49"/>
      <c r="I4409" s="50"/>
      <c r="J4409" s="19">
        <v>0</v>
      </c>
    </row>
    <row r="4410" spans="1:10" ht="39" hidden="1" thickBot="1" x14ac:dyDescent="0.3">
      <c r="A4410" s="288"/>
      <c r="B4410" s="278"/>
      <c r="C4410" s="280" t="s">
        <v>6649</v>
      </c>
      <c r="D4410" s="280" t="s">
        <v>1050</v>
      </c>
      <c r="E4410" s="234">
        <v>2.7199999999999998E-2</v>
      </c>
      <c r="F4410" s="244">
        <v>273.26749999999998</v>
      </c>
      <c r="G4410" s="48">
        <f t="shared" si="74"/>
        <v>7.4328759999999994</v>
      </c>
      <c r="H4410" s="49"/>
      <c r="I4410" s="50"/>
      <c r="J4410" s="19">
        <v>0</v>
      </c>
    </row>
    <row r="4411" spans="1:10" ht="15.75" hidden="1" thickBot="1" x14ac:dyDescent="0.3">
      <c r="A4411" s="288"/>
      <c r="B4411" s="278"/>
      <c r="C4411" s="280" t="s">
        <v>6143</v>
      </c>
      <c r="D4411" s="280" t="s">
        <v>6039</v>
      </c>
      <c r="E4411" s="234">
        <v>0.3</v>
      </c>
      <c r="F4411" s="244">
        <v>22.097000000000001</v>
      </c>
      <c r="G4411" s="48">
        <f t="shared" si="74"/>
        <v>6.6291000000000002</v>
      </c>
      <c r="H4411" s="49"/>
      <c r="I4411" s="50"/>
      <c r="J4411" s="19">
        <v>0</v>
      </c>
    </row>
    <row r="4412" spans="1:10" ht="26.25" hidden="1" thickBot="1" x14ac:dyDescent="0.3">
      <c r="A4412" s="288"/>
      <c r="B4412" s="278"/>
      <c r="C4412" s="280" t="s">
        <v>6207</v>
      </c>
      <c r="D4412" s="280" t="s">
        <v>6131</v>
      </c>
      <c r="E4412" s="234">
        <v>0.18</v>
      </c>
      <c r="F4412" s="244">
        <v>202.32149999999999</v>
      </c>
      <c r="G4412" s="48">
        <f t="shared" si="74"/>
        <v>36.417869999999994</v>
      </c>
      <c r="H4412" s="49"/>
      <c r="I4412" s="50"/>
      <c r="J4412" s="19">
        <v>0</v>
      </c>
    </row>
    <row r="4413" spans="1:10" ht="26.25" hidden="1" thickBot="1" x14ac:dyDescent="0.3">
      <c r="A4413" s="288"/>
      <c r="B4413" s="278"/>
      <c r="C4413" s="280" t="s">
        <v>6214</v>
      </c>
      <c r="D4413" s="280" t="s">
        <v>6131</v>
      </c>
      <c r="E4413" s="234">
        <v>1.26</v>
      </c>
      <c r="F4413" s="244">
        <v>224.941</v>
      </c>
      <c r="G4413" s="48">
        <f t="shared" si="74"/>
        <v>283.42565999999999</v>
      </c>
      <c r="H4413" s="49"/>
      <c r="I4413" s="50"/>
      <c r="J4413" s="19">
        <v>0</v>
      </c>
    </row>
    <row r="4414" spans="1:10" ht="15.75" hidden="1" thickBot="1" x14ac:dyDescent="0.3">
      <c r="A4414" s="288"/>
      <c r="B4414" s="278"/>
      <c r="C4414" s="280" t="s">
        <v>1057</v>
      </c>
      <c r="D4414" s="280" t="s">
        <v>72</v>
      </c>
      <c r="E4414" s="234">
        <v>140</v>
      </c>
      <c r="F4414" s="244" t="s">
        <v>13</v>
      </c>
      <c r="G4414" s="48" t="str">
        <f t="shared" si="74"/>
        <v/>
      </c>
      <c r="H4414" s="49"/>
      <c r="I4414" s="50"/>
      <c r="J4414" s="19">
        <v>0</v>
      </c>
    </row>
    <row r="4415" spans="1:10" ht="26.25" hidden="1" thickBot="1" x14ac:dyDescent="0.3">
      <c r="A4415" s="288"/>
      <c r="B4415" s="278"/>
      <c r="C4415" s="280" t="s">
        <v>6650</v>
      </c>
      <c r="D4415" s="280" t="s">
        <v>1050</v>
      </c>
      <c r="E4415" s="234">
        <v>0.05</v>
      </c>
      <c r="F4415" s="244">
        <v>168.25450000000001</v>
      </c>
      <c r="G4415" s="48">
        <f t="shared" si="74"/>
        <v>8.412725</v>
      </c>
      <c r="H4415" s="49"/>
      <c r="I4415" s="50"/>
      <c r="J4415" s="19">
        <v>0</v>
      </c>
    </row>
    <row r="4416" spans="1:10" ht="39" hidden="1" thickBot="1" x14ac:dyDescent="0.3">
      <c r="A4416" s="288"/>
      <c r="B4416" s="278"/>
      <c r="C4416" s="280" t="s">
        <v>6651</v>
      </c>
      <c r="D4416" s="280" t="s">
        <v>1050</v>
      </c>
      <c r="E4416" s="234">
        <v>2.1000000000000001E-2</v>
      </c>
      <c r="F4416" s="244">
        <v>214.529</v>
      </c>
      <c r="G4416" s="48">
        <f t="shared" si="74"/>
        <v>4.505109</v>
      </c>
      <c r="H4416" s="49"/>
      <c r="I4416" s="50"/>
      <c r="J4416" s="19">
        <v>0</v>
      </c>
    </row>
    <row r="4417" spans="1:10" ht="39" hidden="1" thickBot="1" x14ac:dyDescent="0.3">
      <c r="A4417" s="288"/>
      <c r="B4417" s="278"/>
      <c r="C4417" s="280" t="s">
        <v>6652</v>
      </c>
      <c r="D4417" s="280" t="s">
        <v>1061</v>
      </c>
      <c r="E4417" s="234">
        <v>2.9000000000000001E-2</v>
      </c>
      <c r="F4417" s="244">
        <v>85.851500000000001</v>
      </c>
      <c r="G4417" s="48">
        <f t="shared" si="74"/>
        <v>2.4896935</v>
      </c>
      <c r="H4417" s="49"/>
      <c r="I4417" s="50"/>
      <c r="J4417" s="19">
        <v>0</v>
      </c>
    </row>
    <row r="4418" spans="1:10" ht="26.25" hidden="1" thickBot="1" x14ac:dyDescent="0.3">
      <c r="A4418" s="288"/>
      <c r="B4418" s="278"/>
      <c r="C4418" s="280" t="s">
        <v>6653</v>
      </c>
      <c r="D4418" s="280" t="s">
        <v>1050</v>
      </c>
      <c r="E4418" s="234">
        <v>0.05</v>
      </c>
      <c r="F4418" s="244">
        <v>253.53599999999997</v>
      </c>
      <c r="G4418" s="48">
        <f t="shared" si="74"/>
        <v>12.6768</v>
      </c>
      <c r="H4418" s="49"/>
      <c r="I4418" s="50"/>
      <c r="J4418" s="19">
        <v>0</v>
      </c>
    </row>
    <row r="4419" spans="1:10" ht="26.25" hidden="1" thickBot="1" x14ac:dyDescent="0.3">
      <c r="A4419" s="288"/>
      <c r="B4419" s="278"/>
      <c r="C4419" s="280" t="s">
        <v>6654</v>
      </c>
      <c r="D4419" s="280" t="s">
        <v>1050</v>
      </c>
      <c r="E4419" s="234">
        <v>0.1</v>
      </c>
      <c r="F4419" s="244">
        <v>257.12700000000001</v>
      </c>
      <c r="G4419" s="48">
        <f t="shared" si="74"/>
        <v>25.712700000000002</v>
      </c>
      <c r="H4419" s="49"/>
      <c r="I4419" s="50"/>
      <c r="J4419" s="19">
        <v>0</v>
      </c>
    </row>
    <row r="4420" spans="1:10" ht="51.75" hidden="1" thickBot="1" x14ac:dyDescent="0.3">
      <c r="A4420" s="288"/>
      <c r="B4420" s="278"/>
      <c r="C4420" s="280" t="s">
        <v>6173</v>
      </c>
      <c r="D4420" s="280" t="s">
        <v>6131</v>
      </c>
      <c r="E4420" s="234">
        <v>1.44</v>
      </c>
      <c r="F4420" s="235">
        <v>8.3948032499999989</v>
      </c>
      <c r="G4420" s="22">
        <f t="shared" si="74"/>
        <v>12.088516679999998</v>
      </c>
      <c r="H4420" s="23"/>
      <c r="I4420" s="20"/>
      <c r="J4420" s="19">
        <v>0</v>
      </c>
    </row>
    <row r="4421" spans="1:10" ht="39" hidden="1" thickBot="1" x14ac:dyDescent="0.3">
      <c r="A4421" s="288"/>
      <c r="B4421" s="278"/>
      <c r="C4421" s="280" t="s">
        <v>6171</v>
      </c>
      <c r="D4421" s="280" t="s">
        <v>6224</v>
      </c>
      <c r="E4421" s="234">
        <v>28.799999999999997</v>
      </c>
      <c r="F4421" s="244">
        <v>2.8715383999999999</v>
      </c>
      <c r="G4421" s="48">
        <f t="shared" si="74"/>
        <v>82.700305919999991</v>
      </c>
      <c r="H4421" s="49"/>
      <c r="I4421" s="50"/>
      <c r="J4421" s="19">
        <v>0</v>
      </c>
    </row>
    <row r="4422" spans="1:10" ht="15.75" hidden="1" thickBot="1" x14ac:dyDescent="0.3">
      <c r="A4422" s="288"/>
      <c r="B4422" s="278"/>
      <c r="C4422" s="280"/>
      <c r="D4422" s="280"/>
      <c r="E4422" s="234"/>
      <c r="F4422" s="244" t="s">
        <v>13</v>
      </c>
      <c r="G4422" s="48" t="str">
        <f t="shared" si="74"/>
        <v/>
      </c>
      <c r="H4422" s="49"/>
      <c r="I4422" s="50"/>
      <c r="J4422" s="19">
        <v>0</v>
      </c>
    </row>
    <row r="4423" spans="1:10" ht="26.25" hidden="1" thickBot="1" x14ac:dyDescent="0.3">
      <c r="A4423" s="288"/>
      <c r="B4423" s="278"/>
      <c r="C4423" s="289" t="s">
        <v>1055</v>
      </c>
      <c r="D4423" s="280"/>
      <c r="E4423" s="234"/>
      <c r="F4423" s="244" t="s">
        <v>13</v>
      </c>
      <c r="G4423" s="48" t="str">
        <f t="shared" si="74"/>
        <v/>
      </c>
      <c r="H4423" s="49"/>
      <c r="I4423" s="50"/>
      <c r="J4423" s="19">
        <v>0</v>
      </c>
    </row>
    <row r="4424" spans="1:10" ht="15.75" hidden="1" thickBot="1" x14ac:dyDescent="0.3">
      <c r="A4424" s="290"/>
      <c r="B4424" s="283"/>
      <c r="C4424" s="284"/>
      <c r="D4424" s="284"/>
      <c r="E4424" s="241"/>
      <c r="F4424" s="245" t="s">
        <v>13</v>
      </c>
      <c r="G4424" s="53" t="str">
        <f t="shared" si="74"/>
        <v/>
      </c>
      <c r="H4424" s="54"/>
      <c r="I4424" s="50"/>
      <c r="J4424" s="19">
        <v>0</v>
      </c>
    </row>
    <row r="4425" spans="1:10" ht="15.75" hidden="1" thickBot="1" x14ac:dyDescent="0.3">
      <c r="A4425" s="270" t="s">
        <v>1058</v>
      </c>
      <c r="B4425" s="271" t="s">
        <v>3359</v>
      </c>
      <c r="C4425" s="272"/>
      <c r="D4425" s="273" t="s">
        <v>1778</v>
      </c>
      <c r="E4425" s="236"/>
      <c r="F4425" s="243" t="s">
        <v>13</v>
      </c>
      <c r="G4425" s="274" t="str">
        <f t="shared" si="74"/>
        <v/>
      </c>
      <c r="H4425" s="275"/>
      <c r="I4425" s="276"/>
      <c r="J4425" s="19">
        <v>0</v>
      </c>
    </row>
    <row r="4426" spans="1:10" ht="15.75" hidden="1" thickBot="1" x14ac:dyDescent="0.3">
      <c r="A4426" s="288"/>
      <c r="B4426" s="278"/>
      <c r="C4426" s="279"/>
      <c r="D4426" s="279"/>
      <c r="E4426" s="238"/>
      <c r="F4426" s="244" t="s">
        <v>13</v>
      </c>
      <c r="G4426" s="48" t="str">
        <f t="shared" si="74"/>
        <v/>
      </c>
      <c r="H4426" s="49"/>
      <c r="I4426" s="50"/>
      <c r="J4426" s="19">
        <v>0</v>
      </c>
    </row>
    <row r="4427" spans="1:10" ht="15.75" hidden="1" thickBot="1" x14ac:dyDescent="0.3">
      <c r="A4427" s="288"/>
      <c r="B4427" s="278"/>
      <c r="C4427" s="280" t="s">
        <v>6143</v>
      </c>
      <c r="D4427" s="280" t="s">
        <v>6039</v>
      </c>
      <c r="E4427" s="234">
        <v>12</v>
      </c>
      <c r="F4427" s="244">
        <v>22.097000000000001</v>
      </c>
      <c r="G4427" s="48">
        <f t="shared" si="74"/>
        <v>265.16399999999999</v>
      </c>
      <c r="H4427" s="26">
        <f>SUM(G4427:G4430)</f>
        <v>265.16399999999999</v>
      </c>
      <c r="I4427" s="27"/>
      <c r="J4427" s="19">
        <v>0</v>
      </c>
    </row>
    <row r="4428" spans="1:10" ht="15.75" hidden="1" thickBot="1" x14ac:dyDescent="0.3">
      <c r="A4428" s="288"/>
      <c r="B4428" s="278"/>
      <c r="C4428" s="280" t="s">
        <v>1059</v>
      </c>
      <c r="D4428" s="280" t="s">
        <v>1050</v>
      </c>
      <c r="E4428" s="234">
        <v>0.46</v>
      </c>
      <c r="F4428" s="244" t="s">
        <v>13</v>
      </c>
      <c r="G4428" s="48" t="str">
        <f t="shared" si="74"/>
        <v/>
      </c>
      <c r="H4428" s="49"/>
      <c r="I4428" s="50"/>
      <c r="J4428" s="19">
        <v>0</v>
      </c>
    </row>
    <row r="4429" spans="1:10" ht="15.75" hidden="1" thickBot="1" x14ac:dyDescent="0.3">
      <c r="A4429" s="288"/>
      <c r="B4429" s="278"/>
      <c r="C4429" s="280" t="s">
        <v>1060</v>
      </c>
      <c r="D4429" s="280" t="s">
        <v>1061</v>
      </c>
      <c r="E4429" s="234">
        <v>1.54</v>
      </c>
      <c r="F4429" s="244" t="s">
        <v>13</v>
      </c>
      <c r="G4429" s="48" t="str">
        <f t="shared" si="74"/>
        <v/>
      </c>
      <c r="H4429" s="49"/>
      <c r="I4429" s="50"/>
      <c r="J4429" s="19">
        <v>0</v>
      </c>
    </row>
    <row r="4430" spans="1:10" ht="15.75" hidden="1" thickBot="1" x14ac:dyDescent="0.3">
      <c r="A4430" s="288"/>
      <c r="B4430" s="278"/>
      <c r="C4430" s="280" t="s">
        <v>1062</v>
      </c>
      <c r="D4430" s="280" t="s">
        <v>72</v>
      </c>
      <c r="E4430" s="234">
        <v>2500</v>
      </c>
      <c r="F4430" s="244" t="s">
        <v>13</v>
      </c>
      <c r="G4430" s="48" t="str">
        <f t="shared" si="74"/>
        <v/>
      </c>
      <c r="H4430" s="49"/>
      <c r="I4430" s="50"/>
      <c r="J4430" s="19">
        <v>0</v>
      </c>
    </row>
    <row r="4431" spans="1:10" ht="15.75" hidden="1" thickBot="1" x14ac:dyDescent="0.3">
      <c r="A4431" s="290"/>
      <c r="B4431" s="283"/>
      <c r="C4431" s="284"/>
      <c r="D4431" s="284"/>
      <c r="E4431" s="241"/>
      <c r="F4431" s="245" t="s">
        <v>13</v>
      </c>
      <c r="G4431" s="53" t="str">
        <f t="shared" si="74"/>
        <v/>
      </c>
      <c r="H4431" s="54"/>
      <c r="I4431" s="50"/>
      <c r="J4431" s="19">
        <v>0</v>
      </c>
    </row>
    <row r="4432" spans="1:10" ht="15.75" hidden="1" thickBot="1" x14ac:dyDescent="0.3">
      <c r="A4432" s="270" t="s">
        <v>1063</v>
      </c>
      <c r="B4432" s="271" t="s">
        <v>3360</v>
      </c>
      <c r="C4432" s="272"/>
      <c r="D4432" s="273" t="s">
        <v>106</v>
      </c>
      <c r="E4432" s="236"/>
      <c r="F4432" s="243" t="s">
        <v>13</v>
      </c>
      <c r="G4432" s="274" t="str">
        <f t="shared" si="74"/>
        <v/>
      </c>
      <c r="H4432" s="275"/>
      <c r="I4432" s="276"/>
      <c r="J4432" s="19">
        <v>0</v>
      </c>
    </row>
    <row r="4433" spans="1:10" ht="15.75" hidden="1" thickBot="1" x14ac:dyDescent="0.3">
      <c r="A4433" s="288"/>
      <c r="B4433" s="278"/>
      <c r="C4433" s="279"/>
      <c r="D4433" s="279"/>
      <c r="E4433" s="238"/>
      <c r="F4433" s="244" t="s">
        <v>13</v>
      </c>
      <c r="G4433" s="48" t="str">
        <f t="shared" si="74"/>
        <v/>
      </c>
      <c r="H4433" s="49"/>
      <c r="I4433" s="50"/>
      <c r="J4433" s="19">
        <v>0</v>
      </c>
    </row>
    <row r="4434" spans="1:10" ht="15.75" hidden="1" thickBot="1" x14ac:dyDescent="0.3">
      <c r="A4434" s="288"/>
      <c r="B4434" s="278"/>
      <c r="C4434" s="280" t="s">
        <v>6221</v>
      </c>
      <c r="D4434" s="280" t="s">
        <v>70</v>
      </c>
      <c r="E4434" s="234">
        <v>2E-3</v>
      </c>
      <c r="F4434" s="244">
        <v>17.081</v>
      </c>
      <c r="G4434" s="48">
        <f t="shared" si="74"/>
        <v>3.4161999999999998E-2</v>
      </c>
      <c r="H4434" s="26">
        <f>SUM(G4434:G4441)</f>
        <v>6.7511227500000004</v>
      </c>
      <c r="I4434" s="27"/>
      <c r="J4434" s="19">
        <v>0</v>
      </c>
    </row>
    <row r="4435" spans="1:10" ht="26.25" hidden="1" thickBot="1" x14ac:dyDescent="0.3">
      <c r="A4435" s="288"/>
      <c r="B4435" s="278"/>
      <c r="C4435" s="280" t="s">
        <v>6655</v>
      </c>
      <c r="D4435" s="280" t="s">
        <v>70</v>
      </c>
      <c r="E4435" s="234">
        <v>4.2999999999999997E-2</v>
      </c>
      <c r="F4435" s="244">
        <v>36.394500000000001</v>
      </c>
      <c r="G4435" s="48">
        <f t="shared" si="74"/>
        <v>1.5649635</v>
      </c>
      <c r="H4435" s="49"/>
      <c r="I4435" s="50"/>
      <c r="J4435" s="19">
        <v>0</v>
      </c>
    </row>
    <row r="4436" spans="1:10" ht="26.25" hidden="1" thickBot="1" x14ac:dyDescent="0.3">
      <c r="A4436" s="288"/>
      <c r="B4436" s="278"/>
      <c r="C4436" s="280" t="s">
        <v>6656</v>
      </c>
      <c r="D4436" s="280" t="s">
        <v>1044</v>
      </c>
      <c r="E4436" s="234">
        <v>1.0999999999999999E-2</v>
      </c>
      <c r="F4436" s="244">
        <v>12.54</v>
      </c>
      <c r="G4436" s="48">
        <f t="shared" si="74"/>
        <v>0.13793999999999998</v>
      </c>
      <c r="H4436" s="49"/>
      <c r="I4436" s="50"/>
      <c r="J4436" s="19">
        <v>0</v>
      </c>
    </row>
    <row r="4437" spans="1:10" ht="26.25" hidden="1" thickBot="1" x14ac:dyDescent="0.3">
      <c r="A4437" s="288"/>
      <c r="B4437" s="278"/>
      <c r="C4437" s="280" t="s">
        <v>6657</v>
      </c>
      <c r="D4437" s="280" t="s">
        <v>1044</v>
      </c>
      <c r="E4437" s="234">
        <v>2.5000000000000001E-2</v>
      </c>
      <c r="F4437" s="244">
        <v>12.54</v>
      </c>
      <c r="G4437" s="48">
        <f t="shared" si="74"/>
        <v>0.3135</v>
      </c>
      <c r="H4437" s="49"/>
      <c r="I4437" s="50"/>
      <c r="J4437" s="19">
        <v>0</v>
      </c>
    </row>
    <row r="4438" spans="1:10" ht="15.75" hidden="1" thickBot="1" x14ac:dyDescent="0.3">
      <c r="A4438" s="288"/>
      <c r="B4438" s="278"/>
      <c r="C4438" s="280" t="s">
        <v>6223</v>
      </c>
      <c r="D4438" s="280" t="s">
        <v>6039</v>
      </c>
      <c r="E4438" s="234">
        <v>3.4000000000000002E-2</v>
      </c>
      <c r="F4438" s="244">
        <v>30.295500000000001</v>
      </c>
      <c r="G4438" s="48">
        <f t="shared" si="74"/>
        <v>1.0300470000000002</v>
      </c>
      <c r="H4438" s="49"/>
      <c r="I4438" s="50"/>
      <c r="J4438" s="19">
        <v>0</v>
      </c>
    </row>
    <row r="4439" spans="1:10" ht="15.75" hidden="1" thickBot="1" x14ac:dyDescent="0.3">
      <c r="A4439" s="288"/>
      <c r="B4439" s="278"/>
      <c r="C4439" s="280" t="s">
        <v>6143</v>
      </c>
      <c r="D4439" s="280" t="s">
        <v>6039</v>
      </c>
      <c r="E4439" s="234">
        <v>1.4E-2</v>
      </c>
      <c r="F4439" s="244">
        <v>22.097000000000001</v>
      </c>
      <c r="G4439" s="48">
        <f t="shared" si="74"/>
        <v>0.30935800000000002</v>
      </c>
      <c r="H4439" s="49"/>
      <c r="I4439" s="50"/>
      <c r="J4439" s="19">
        <v>0</v>
      </c>
    </row>
    <row r="4440" spans="1:10" ht="26.25" hidden="1" thickBot="1" x14ac:dyDescent="0.3">
      <c r="A4440" s="288"/>
      <c r="B4440" s="278"/>
      <c r="C4440" s="280" t="s">
        <v>6658</v>
      </c>
      <c r="D4440" s="280" t="s">
        <v>1050</v>
      </c>
      <c r="E4440" s="234">
        <v>2.9999999999999997E-4</v>
      </c>
      <c r="F4440" s="244">
        <v>194.58850000000001</v>
      </c>
      <c r="G4440" s="48">
        <f t="shared" si="74"/>
        <v>5.8376549999999999E-2</v>
      </c>
      <c r="H4440" s="49"/>
      <c r="I4440" s="50"/>
      <c r="J4440" s="19">
        <v>0</v>
      </c>
    </row>
    <row r="4441" spans="1:10" ht="26.25" hidden="1" thickBot="1" x14ac:dyDescent="0.3">
      <c r="A4441" s="288"/>
      <c r="B4441" s="278"/>
      <c r="C4441" s="280" t="s">
        <v>6659</v>
      </c>
      <c r="D4441" s="280" t="s">
        <v>1061</v>
      </c>
      <c r="E4441" s="234">
        <v>3.3399999999999999E-2</v>
      </c>
      <c r="F4441" s="244">
        <v>98.885499999999993</v>
      </c>
      <c r="G4441" s="48">
        <f t="shared" si="74"/>
        <v>3.3027756999999998</v>
      </c>
      <c r="H4441" s="49"/>
      <c r="I4441" s="50"/>
      <c r="J4441" s="19">
        <v>0</v>
      </c>
    </row>
    <row r="4442" spans="1:10" ht="15.75" hidden="1" thickBot="1" x14ac:dyDescent="0.3">
      <c r="A4442" s="290"/>
      <c r="B4442" s="283"/>
      <c r="C4442" s="284"/>
      <c r="D4442" s="284"/>
      <c r="E4442" s="241"/>
      <c r="F4442" s="245" t="s">
        <v>13</v>
      </c>
      <c r="G4442" s="53" t="str">
        <f t="shared" si="74"/>
        <v/>
      </c>
      <c r="H4442" s="54"/>
      <c r="I4442" s="50"/>
      <c r="J4442" s="19">
        <v>0</v>
      </c>
    </row>
    <row r="4443" spans="1:10" ht="15.75" hidden="1" thickBot="1" x14ac:dyDescent="0.3">
      <c r="A4443" s="270" t="s">
        <v>1064</v>
      </c>
      <c r="B4443" s="271" t="s">
        <v>3361</v>
      </c>
      <c r="C4443" s="272"/>
      <c r="D4443" s="273" t="s">
        <v>68</v>
      </c>
      <c r="E4443" s="236"/>
      <c r="F4443" s="243" t="s">
        <v>13</v>
      </c>
      <c r="G4443" s="274" t="str">
        <f t="shared" si="74"/>
        <v/>
      </c>
      <c r="H4443" s="275"/>
      <c r="I4443" s="276"/>
      <c r="J4443" s="19">
        <v>0</v>
      </c>
    </row>
    <row r="4444" spans="1:10" ht="15.75" hidden="1" thickBot="1" x14ac:dyDescent="0.3">
      <c r="A4444" s="288"/>
      <c r="B4444" s="278"/>
      <c r="C4444" s="279"/>
      <c r="D4444" s="279"/>
      <c r="E4444" s="238"/>
      <c r="F4444" s="244" t="s">
        <v>13</v>
      </c>
      <c r="G4444" s="48" t="str">
        <f t="shared" si="74"/>
        <v/>
      </c>
      <c r="H4444" s="49"/>
      <c r="I4444" s="50"/>
      <c r="J4444" s="19">
        <v>0</v>
      </c>
    </row>
    <row r="4445" spans="1:10" ht="39" hidden="1" thickBot="1" x14ac:dyDescent="0.3">
      <c r="A4445" s="288"/>
      <c r="B4445" s="278"/>
      <c r="C4445" s="280" t="s">
        <v>6660</v>
      </c>
      <c r="D4445" s="280" t="s">
        <v>162</v>
      </c>
      <c r="E4445" s="234">
        <v>1.1659999999999999</v>
      </c>
      <c r="F4445" s="244">
        <v>43.348500000000001</v>
      </c>
      <c r="G4445" s="48">
        <f t="shared" si="74"/>
        <v>50.544350999999999</v>
      </c>
      <c r="H4445" s="26">
        <f>SUM(G4445:G4450)</f>
        <v>63.534545550000004</v>
      </c>
      <c r="I4445" s="27"/>
      <c r="J4445" s="19">
        <v>0</v>
      </c>
    </row>
    <row r="4446" spans="1:10" ht="39" hidden="1" thickBot="1" x14ac:dyDescent="0.3">
      <c r="A4446" s="288"/>
      <c r="B4446" s="278"/>
      <c r="C4446" s="280" t="s">
        <v>6661</v>
      </c>
      <c r="D4446" s="280" t="s">
        <v>6369</v>
      </c>
      <c r="E4446" s="234">
        <v>4.1500000000000004</v>
      </c>
      <c r="F4446" s="244">
        <v>1.9854999999999998</v>
      </c>
      <c r="G4446" s="48">
        <f t="shared" si="74"/>
        <v>8.2398249999999997</v>
      </c>
      <c r="H4446" s="49"/>
      <c r="I4446" s="50"/>
      <c r="J4446" s="19">
        <v>0</v>
      </c>
    </row>
    <row r="4447" spans="1:10" ht="15.75" hidden="1" thickBot="1" x14ac:dyDescent="0.3">
      <c r="A4447" s="288"/>
      <c r="B4447" s="278"/>
      <c r="C4447" s="280" t="s">
        <v>6143</v>
      </c>
      <c r="D4447" s="280" t="s">
        <v>6039</v>
      </c>
      <c r="E4447" s="234">
        <v>9.7000000000000003E-2</v>
      </c>
      <c r="F4447" s="244">
        <v>22.097000000000001</v>
      </c>
      <c r="G4447" s="48">
        <f t="shared" si="74"/>
        <v>2.1434090000000001</v>
      </c>
      <c r="H4447" s="49"/>
      <c r="I4447" s="50"/>
      <c r="J4447" s="19">
        <v>0</v>
      </c>
    </row>
    <row r="4448" spans="1:10" ht="15.75" hidden="1" thickBot="1" x14ac:dyDescent="0.3">
      <c r="A4448" s="288"/>
      <c r="B4448" s="278"/>
      <c r="C4448" s="280" t="s">
        <v>6353</v>
      </c>
      <c r="D4448" s="280" t="s">
        <v>6039</v>
      </c>
      <c r="E4448" s="234">
        <v>9.0999999999999998E-2</v>
      </c>
      <c r="F4448" s="244">
        <v>28.0535</v>
      </c>
      <c r="G4448" s="48">
        <f t="shared" si="74"/>
        <v>2.5528684999999998</v>
      </c>
      <c r="H4448" s="49"/>
      <c r="I4448" s="50"/>
      <c r="J4448" s="19">
        <v>0</v>
      </c>
    </row>
    <row r="4449" spans="1:10" ht="26.25" hidden="1" thickBot="1" x14ac:dyDescent="0.3">
      <c r="A4449" s="288"/>
      <c r="B4449" s="278"/>
      <c r="C4449" s="280" t="s">
        <v>6354</v>
      </c>
      <c r="D4449" s="280" t="s">
        <v>1050</v>
      </c>
      <c r="E4449" s="234">
        <v>8.9999999999999998E-4</v>
      </c>
      <c r="F4449" s="244">
        <v>25.041999999999998</v>
      </c>
      <c r="G4449" s="48">
        <f t="shared" si="74"/>
        <v>2.2537799999999997E-2</v>
      </c>
      <c r="H4449" s="49"/>
      <c r="I4449" s="50"/>
      <c r="J4449" s="19">
        <v>0</v>
      </c>
    </row>
    <row r="4450" spans="1:10" ht="26.25" hidden="1" thickBot="1" x14ac:dyDescent="0.3">
      <c r="A4450" s="288"/>
      <c r="B4450" s="278"/>
      <c r="C4450" s="280" t="s">
        <v>6355</v>
      </c>
      <c r="D4450" s="280" t="s">
        <v>1061</v>
      </c>
      <c r="E4450" s="234">
        <v>1.2999999999999999E-3</v>
      </c>
      <c r="F4450" s="244">
        <v>24.272500000000001</v>
      </c>
      <c r="G4450" s="48">
        <f t="shared" si="74"/>
        <v>3.1554249999999999E-2</v>
      </c>
      <c r="H4450" s="49"/>
      <c r="I4450" s="50"/>
      <c r="J4450" s="19">
        <v>0</v>
      </c>
    </row>
    <row r="4451" spans="1:10" ht="15.75" hidden="1" thickBot="1" x14ac:dyDescent="0.3">
      <c r="A4451" s="290"/>
      <c r="B4451" s="283"/>
      <c r="C4451" s="284"/>
      <c r="D4451" s="284"/>
      <c r="E4451" s="241"/>
      <c r="F4451" s="245" t="s">
        <v>13</v>
      </c>
      <c r="G4451" s="53" t="str">
        <f t="shared" si="74"/>
        <v/>
      </c>
      <c r="H4451" s="54"/>
      <c r="I4451" s="50"/>
      <c r="J4451" s="19">
        <v>0</v>
      </c>
    </row>
    <row r="4452" spans="1:10" ht="15.75" hidden="1" thickBot="1" x14ac:dyDescent="0.3">
      <c r="A4452" s="270" t="s">
        <v>1065</v>
      </c>
      <c r="B4452" s="271" t="s">
        <v>3362</v>
      </c>
      <c r="C4452" s="272"/>
      <c r="D4452" s="273" t="s">
        <v>106</v>
      </c>
      <c r="E4452" s="236"/>
      <c r="F4452" s="243" t="s">
        <v>13</v>
      </c>
      <c r="G4452" s="274" t="str">
        <f t="shared" si="74"/>
        <v/>
      </c>
      <c r="H4452" s="275"/>
      <c r="I4452" s="276"/>
      <c r="J4452" s="19">
        <v>0</v>
      </c>
    </row>
    <row r="4453" spans="1:10" ht="15.75" hidden="1" thickBot="1" x14ac:dyDescent="0.3">
      <c r="A4453" s="288"/>
      <c r="B4453" s="278"/>
      <c r="C4453" s="279"/>
      <c r="D4453" s="279"/>
      <c r="E4453" s="238"/>
      <c r="F4453" s="244" t="s">
        <v>13</v>
      </c>
      <c r="G4453" s="48" t="str">
        <f t="shared" si="74"/>
        <v/>
      </c>
      <c r="H4453" s="49"/>
      <c r="I4453" s="50"/>
      <c r="J4453" s="19">
        <v>0</v>
      </c>
    </row>
    <row r="4454" spans="1:10" ht="39" hidden="1" thickBot="1" x14ac:dyDescent="0.3">
      <c r="A4454" s="288"/>
      <c r="B4454" s="278"/>
      <c r="C4454" s="280" t="s">
        <v>6661</v>
      </c>
      <c r="D4454" s="280" t="s">
        <v>6369</v>
      </c>
      <c r="E4454" s="234">
        <v>4.1500000000000004</v>
      </c>
      <c r="F4454" s="244">
        <v>1.9854999999999998</v>
      </c>
      <c r="G4454" s="48">
        <f t="shared" si="74"/>
        <v>8.2398249999999997</v>
      </c>
      <c r="H4454" s="26">
        <f>SUM(G4454:G4459)</f>
        <v>11.644300100000001</v>
      </c>
      <c r="I4454" s="27"/>
      <c r="J4454" s="19">
        <v>0</v>
      </c>
    </row>
    <row r="4455" spans="1:10" ht="15.75" hidden="1" thickBot="1" x14ac:dyDescent="0.3">
      <c r="A4455" s="288"/>
      <c r="B4455" s="278"/>
      <c r="C4455" s="280" t="s">
        <v>1066</v>
      </c>
      <c r="D4455" s="280" t="s">
        <v>106</v>
      </c>
      <c r="E4455" s="234">
        <v>1.0289999999999999</v>
      </c>
      <c r="F4455" s="244" t="s">
        <v>13</v>
      </c>
      <c r="G4455" s="48" t="str">
        <f t="shared" si="74"/>
        <v/>
      </c>
      <c r="H4455" s="49"/>
      <c r="I4455" s="50"/>
      <c r="J4455" s="19">
        <v>0</v>
      </c>
    </row>
    <row r="4456" spans="1:10" ht="15.75" hidden="1" thickBot="1" x14ac:dyDescent="0.3">
      <c r="A4456" s="288"/>
      <c r="B4456" s="278"/>
      <c r="C4456" s="280" t="s">
        <v>6143</v>
      </c>
      <c r="D4456" s="280" t="s">
        <v>6039</v>
      </c>
      <c r="E4456" s="234">
        <v>7.2999999999999995E-2</v>
      </c>
      <c r="F4456" s="244">
        <v>22.097000000000001</v>
      </c>
      <c r="G4456" s="48">
        <f t="shared" ref="G4456:G4519" si="75">IF(ISNUMBER(F4456),E4456*F4456,"")</f>
        <v>1.613081</v>
      </c>
      <c r="H4456" s="49"/>
      <c r="I4456" s="50"/>
      <c r="J4456" s="19">
        <v>0</v>
      </c>
    </row>
    <row r="4457" spans="1:10" ht="15.75" hidden="1" thickBot="1" x14ac:dyDescent="0.3">
      <c r="A4457" s="288"/>
      <c r="B4457" s="278"/>
      <c r="C4457" s="280" t="s">
        <v>6353</v>
      </c>
      <c r="D4457" s="280" t="s">
        <v>6039</v>
      </c>
      <c r="E4457" s="234">
        <v>0.06</v>
      </c>
      <c r="F4457" s="244">
        <v>28.0535</v>
      </c>
      <c r="G4457" s="48">
        <f t="shared" si="75"/>
        <v>1.6832099999999999</v>
      </c>
      <c r="H4457" s="49"/>
      <c r="I4457" s="50"/>
      <c r="J4457" s="19">
        <v>0</v>
      </c>
    </row>
    <row r="4458" spans="1:10" ht="26.25" hidden="1" thickBot="1" x14ac:dyDescent="0.3">
      <c r="A4458" s="288"/>
      <c r="B4458" s="278"/>
      <c r="C4458" s="280" t="s">
        <v>6354</v>
      </c>
      <c r="D4458" s="280" t="s">
        <v>1050</v>
      </c>
      <c r="E4458" s="234">
        <v>1.8E-3</v>
      </c>
      <c r="F4458" s="244">
        <v>25.041999999999998</v>
      </c>
      <c r="G4458" s="48">
        <f t="shared" si="75"/>
        <v>4.5075599999999993E-2</v>
      </c>
      <c r="H4458" s="49"/>
      <c r="I4458" s="50"/>
      <c r="J4458" s="19">
        <v>0</v>
      </c>
    </row>
    <row r="4459" spans="1:10" ht="26.25" hidden="1" thickBot="1" x14ac:dyDescent="0.3">
      <c r="A4459" s="288"/>
      <c r="B4459" s="278"/>
      <c r="C4459" s="280" t="s">
        <v>6355</v>
      </c>
      <c r="D4459" s="280" t="s">
        <v>1061</v>
      </c>
      <c r="E4459" s="234">
        <v>2.5999999999999999E-3</v>
      </c>
      <c r="F4459" s="244">
        <v>24.272500000000001</v>
      </c>
      <c r="G4459" s="48">
        <f t="shared" si="75"/>
        <v>6.3108499999999998E-2</v>
      </c>
      <c r="H4459" s="49"/>
      <c r="I4459" s="50"/>
      <c r="J4459" s="19">
        <v>0</v>
      </c>
    </row>
    <row r="4460" spans="1:10" ht="15.75" hidden="1" thickBot="1" x14ac:dyDescent="0.3">
      <c r="A4460" s="290"/>
      <c r="B4460" s="283"/>
      <c r="C4460" s="284"/>
      <c r="D4460" s="284"/>
      <c r="E4460" s="241"/>
      <c r="F4460" s="245" t="s">
        <v>13</v>
      </c>
      <c r="G4460" s="53" t="str">
        <f t="shared" si="75"/>
        <v/>
      </c>
      <c r="H4460" s="54"/>
      <c r="I4460" s="50"/>
      <c r="J4460" s="19">
        <v>0</v>
      </c>
    </row>
    <row r="4461" spans="1:10" ht="15.75" hidden="1" thickBot="1" x14ac:dyDescent="0.3">
      <c r="A4461" s="270" t="s">
        <v>1067</v>
      </c>
      <c r="B4461" s="271" t="s">
        <v>3363</v>
      </c>
      <c r="C4461" s="272"/>
      <c r="D4461" s="273" t="s">
        <v>68</v>
      </c>
      <c r="E4461" s="236"/>
      <c r="F4461" s="243" t="s">
        <v>13</v>
      </c>
      <c r="G4461" s="274" t="str">
        <f t="shared" si="75"/>
        <v/>
      </c>
      <c r="H4461" s="275"/>
      <c r="I4461" s="276"/>
      <c r="J4461" s="19">
        <v>0</v>
      </c>
    </row>
    <row r="4462" spans="1:10" ht="15.75" hidden="1" thickBot="1" x14ac:dyDescent="0.3">
      <c r="A4462" s="288"/>
      <c r="B4462" s="278"/>
      <c r="C4462" s="279"/>
      <c r="D4462" s="279"/>
      <c r="E4462" s="238"/>
      <c r="F4462" s="244" t="s">
        <v>13</v>
      </c>
      <c r="G4462" s="48" t="str">
        <f t="shared" si="75"/>
        <v/>
      </c>
      <c r="H4462" s="49"/>
      <c r="I4462" s="50"/>
      <c r="J4462" s="19">
        <v>0</v>
      </c>
    </row>
    <row r="4463" spans="1:10" ht="26.25" hidden="1" thickBot="1" x14ac:dyDescent="0.3">
      <c r="A4463" s="288"/>
      <c r="B4463" s="278"/>
      <c r="C4463" s="280" t="s">
        <v>1068</v>
      </c>
      <c r="D4463" s="292" t="s">
        <v>162</v>
      </c>
      <c r="E4463" s="234">
        <v>1.1659999999999999</v>
      </c>
      <c r="F4463" s="244" t="s">
        <v>13</v>
      </c>
      <c r="G4463" s="48" t="str">
        <f t="shared" si="75"/>
        <v/>
      </c>
      <c r="H4463" s="26">
        <f>SUM(G4463:G4468)</f>
        <v>12.99019455</v>
      </c>
      <c r="I4463" s="27"/>
      <c r="J4463" s="19">
        <v>0</v>
      </c>
    </row>
    <row r="4464" spans="1:10" ht="39" hidden="1" thickBot="1" x14ac:dyDescent="0.3">
      <c r="A4464" s="288"/>
      <c r="B4464" s="278"/>
      <c r="C4464" s="280" t="s">
        <v>6661</v>
      </c>
      <c r="D4464" s="280" t="s">
        <v>6369</v>
      </c>
      <c r="E4464" s="234">
        <v>4.1500000000000004</v>
      </c>
      <c r="F4464" s="244">
        <v>1.9854999999999998</v>
      </c>
      <c r="G4464" s="48">
        <f t="shared" si="75"/>
        <v>8.2398249999999997</v>
      </c>
      <c r="H4464" s="49"/>
      <c r="I4464" s="50"/>
      <c r="J4464" s="19">
        <v>0</v>
      </c>
    </row>
    <row r="4465" spans="1:10" ht="15.75" hidden="1" thickBot="1" x14ac:dyDescent="0.3">
      <c r="A4465" s="288"/>
      <c r="B4465" s="278"/>
      <c r="C4465" s="280" t="s">
        <v>6143</v>
      </c>
      <c r="D4465" s="280" t="s">
        <v>6039</v>
      </c>
      <c r="E4465" s="234">
        <v>9.7000000000000003E-2</v>
      </c>
      <c r="F4465" s="244">
        <v>22.097000000000001</v>
      </c>
      <c r="G4465" s="48">
        <f t="shared" si="75"/>
        <v>2.1434090000000001</v>
      </c>
      <c r="H4465" s="49"/>
      <c r="I4465" s="50"/>
      <c r="J4465" s="19">
        <v>0</v>
      </c>
    </row>
    <row r="4466" spans="1:10" ht="15.75" hidden="1" thickBot="1" x14ac:dyDescent="0.3">
      <c r="A4466" s="288"/>
      <c r="B4466" s="278"/>
      <c r="C4466" s="280" t="s">
        <v>6353</v>
      </c>
      <c r="D4466" s="280" t="s">
        <v>6039</v>
      </c>
      <c r="E4466" s="234">
        <v>9.0999999999999998E-2</v>
      </c>
      <c r="F4466" s="244">
        <v>28.0535</v>
      </c>
      <c r="G4466" s="48">
        <f t="shared" si="75"/>
        <v>2.5528684999999998</v>
      </c>
      <c r="H4466" s="49"/>
      <c r="I4466" s="50"/>
      <c r="J4466" s="19">
        <v>0</v>
      </c>
    </row>
    <row r="4467" spans="1:10" ht="26.25" hidden="1" thickBot="1" x14ac:dyDescent="0.3">
      <c r="A4467" s="288"/>
      <c r="B4467" s="278"/>
      <c r="C4467" s="280" t="s">
        <v>6354</v>
      </c>
      <c r="D4467" s="280" t="s">
        <v>1050</v>
      </c>
      <c r="E4467" s="234">
        <v>8.9999999999999998E-4</v>
      </c>
      <c r="F4467" s="244">
        <v>25.041999999999998</v>
      </c>
      <c r="G4467" s="48">
        <f t="shared" si="75"/>
        <v>2.2537799999999997E-2</v>
      </c>
      <c r="H4467" s="49"/>
      <c r="I4467" s="50"/>
      <c r="J4467" s="19">
        <v>0</v>
      </c>
    </row>
    <row r="4468" spans="1:10" ht="26.25" hidden="1" thickBot="1" x14ac:dyDescent="0.3">
      <c r="A4468" s="288"/>
      <c r="B4468" s="278"/>
      <c r="C4468" s="280" t="s">
        <v>6355</v>
      </c>
      <c r="D4468" s="280" t="s">
        <v>1061</v>
      </c>
      <c r="E4468" s="234">
        <v>1.2999999999999999E-3</v>
      </c>
      <c r="F4468" s="244">
        <v>24.272500000000001</v>
      </c>
      <c r="G4468" s="48">
        <f t="shared" si="75"/>
        <v>3.1554249999999999E-2</v>
      </c>
      <c r="H4468" s="49"/>
      <c r="I4468" s="50"/>
      <c r="J4468" s="19">
        <v>0</v>
      </c>
    </row>
    <row r="4469" spans="1:10" ht="15.75" hidden="1" thickBot="1" x14ac:dyDescent="0.3">
      <c r="A4469" s="290"/>
      <c r="B4469" s="283"/>
      <c r="C4469" s="284"/>
      <c r="D4469" s="284"/>
      <c r="E4469" s="241"/>
      <c r="F4469" s="245" t="s">
        <v>13</v>
      </c>
      <c r="G4469" s="53" t="str">
        <f t="shared" si="75"/>
        <v/>
      </c>
      <c r="H4469" s="54"/>
      <c r="I4469" s="50"/>
      <c r="J4469" s="19">
        <v>0</v>
      </c>
    </row>
    <row r="4470" spans="1:10" ht="15.75" hidden="1" thickBot="1" x14ac:dyDescent="0.3">
      <c r="A4470" s="270" t="s">
        <v>1069</v>
      </c>
      <c r="B4470" s="271" t="s">
        <v>3364</v>
      </c>
      <c r="C4470" s="272"/>
      <c r="D4470" s="273" t="s">
        <v>106</v>
      </c>
      <c r="E4470" s="236"/>
      <c r="F4470" s="243" t="s">
        <v>13</v>
      </c>
      <c r="G4470" s="274" t="str">
        <f t="shared" si="75"/>
        <v/>
      </c>
      <c r="H4470" s="275"/>
      <c r="I4470" s="276"/>
      <c r="J4470" s="19">
        <v>0</v>
      </c>
    </row>
    <row r="4471" spans="1:10" ht="15.75" hidden="1" thickBot="1" x14ac:dyDescent="0.3">
      <c r="A4471" s="288"/>
      <c r="B4471" s="278"/>
      <c r="C4471" s="279"/>
      <c r="D4471" s="279"/>
      <c r="E4471" s="238"/>
      <c r="F4471" s="244" t="s">
        <v>13</v>
      </c>
      <c r="G4471" s="48" t="str">
        <f t="shared" si="75"/>
        <v/>
      </c>
      <c r="H4471" s="49"/>
      <c r="I4471" s="50"/>
      <c r="J4471" s="19">
        <v>0</v>
      </c>
    </row>
    <row r="4472" spans="1:10" ht="39" hidden="1" thickBot="1" x14ac:dyDescent="0.3">
      <c r="A4472" s="288"/>
      <c r="B4472" s="278"/>
      <c r="C4472" s="280" t="s">
        <v>6661</v>
      </c>
      <c r="D4472" s="280" t="s">
        <v>6369</v>
      </c>
      <c r="E4472" s="234">
        <v>4.1500000000000004</v>
      </c>
      <c r="F4472" s="244">
        <v>1.9854999999999998</v>
      </c>
      <c r="G4472" s="48">
        <f t="shared" si="75"/>
        <v>8.2398249999999997</v>
      </c>
      <c r="H4472" s="26">
        <f>SUM(G4472:G4477)</f>
        <v>11.644300100000001</v>
      </c>
      <c r="I4472" s="27"/>
      <c r="J4472" s="19">
        <v>0</v>
      </c>
    </row>
    <row r="4473" spans="1:10" ht="15.75" hidden="1" thickBot="1" x14ac:dyDescent="0.3">
      <c r="A4473" s="288"/>
      <c r="B4473" s="278"/>
      <c r="C4473" s="280" t="s">
        <v>1070</v>
      </c>
      <c r="D4473" s="280" t="s">
        <v>106</v>
      </c>
      <c r="E4473" s="234">
        <v>1.0289999999999999</v>
      </c>
      <c r="F4473" s="244" t="s">
        <v>13</v>
      </c>
      <c r="G4473" s="48" t="str">
        <f t="shared" si="75"/>
        <v/>
      </c>
      <c r="H4473" s="49"/>
      <c r="I4473" s="50"/>
      <c r="J4473" s="19">
        <v>0</v>
      </c>
    </row>
    <row r="4474" spans="1:10" ht="15.75" hidden="1" thickBot="1" x14ac:dyDescent="0.3">
      <c r="A4474" s="288"/>
      <c r="B4474" s="278"/>
      <c r="C4474" s="280" t="s">
        <v>6143</v>
      </c>
      <c r="D4474" s="280" t="s">
        <v>6039</v>
      </c>
      <c r="E4474" s="234">
        <v>7.2999999999999995E-2</v>
      </c>
      <c r="F4474" s="244">
        <v>22.097000000000001</v>
      </c>
      <c r="G4474" s="48">
        <f t="shared" si="75"/>
        <v>1.613081</v>
      </c>
      <c r="H4474" s="49"/>
      <c r="I4474" s="50"/>
      <c r="J4474" s="19">
        <v>0</v>
      </c>
    </row>
    <row r="4475" spans="1:10" ht="15.75" hidden="1" thickBot="1" x14ac:dyDescent="0.3">
      <c r="A4475" s="288"/>
      <c r="B4475" s="278"/>
      <c r="C4475" s="280" t="s">
        <v>6353</v>
      </c>
      <c r="D4475" s="280" t="s">
        <v>6039</v>
      </c>
      <c r="E4475" s="234">
        <v>0.06</v>
      </c>
      <c r="F4475" s="244">
        <v>28.0535</v>
      </c>
      <c r="G4475" s="48">
        <f t="shared" si="75"/>
        <v>1.6832099999999999</v>
      </c>
      <c r="H4475" s="49"/>
      <c r="I4475" s="50"/>
      <c r="J4475" s="19">
        <v>0</v>
      </c>
    </row>
    <row r="4476" spans="1:10" ht="26.25" hidden="1" thickBot="1" x14ac:dyDescent="0.3">
      <c r="A4476" s="288"/>
      <c r="B4476" s="278"/>
      <c r="C4476" s="280" t="s">
        <v>6354</v>
      </c>
      <c r="D4476" s="280" t="s">
        <v>1050</v>
      </c>
      <c r="E4476" s="234">
        <v>1.8E-3</v>
      </c>
      <c r="F4476" s="244">
        <v>25.041999999999998</v>
      </c>
      <c r="G4476" s="48">
        <f t="shared" si="75"/>
        <v>4.5075599999999993E-2</v>
      </c>
      <c r="H4476" s="49"/>
      <c r="I4476" s="50"/>
      <c r="J4476" s="19">
        <v>0</v>
      </c>
    </row>
    <row r="4477" spans="1:10" ht="26.25" hidden="1" thickBot="1" x14ac:dyDescent="0.3">
      <c r="A4477" s="288"/>
      <c r="B4477" s="278"/>
      <c r="C4477" s="280" t="s">
        <v>6355</v>
      </c>
      <c r="D4477" s="280" t="s">
        <v>1061</v>
      </c>
      <c r="E4477" s="234">
        <v>2.5999999999999999E-3</v>
      </c>
      <c r="F4477" s="244">
        <v>24.272500000000001</v>
      </c>
      <c r="G4477" s="48">
        <f t="shared" si="75"/>
        <v>6.3108499999999998E-2</v>
      </c>
      <c r="H4477" s="49"/>
      <c r="I4477" s="50"/>
      <c r="J4477" s="19">
        <v>0</v>
      </c>
    </row>
    <row r="4478" spans="1:10" ht="15.75" hidden="1" thickBot="1" x14ac:dyDescent="0.3">
      <c r="A4478" s="290"/>
      <c r="B4478" s="283"/>
      <c r="C4478" s="284"/>
      <c r="D4478" s="284"/>
      <c r="E4478" s="241"/>
      <c r="F4478" s="245" t="s">
        <v>13</v>
      </c>
      <c r="G4478" s="53" t="str">
        <f t="shared" si="75"/>
        <v/>
      </c>
      <c r="H4478" s="54"/>
      <c r="I4478" s="50"/>
      <c r="J4478" s="19">
        <v>0</v>
      </c>
    </row>
    <row r="4479" spans="1:10" ht="15.75" hidden="1" thickBot="1" x14ac:dyDescent="0.3">
      <c r="A4479" s="270" t="s">
        <v>1071</v>
      </c>
      <c r="B4479" s="271" t="s">
        <v>3365</v>
      </c>
      <c r="C4479" s="272"/>
      <c r="D4479" s="273" t="s">
        <v>68</v>
      </c>
      <c r="E4479" s="236"/>
      <c r="F4479" s="243" t="s">
        <v>13</v>
      </c>
      <c r="G4479" s="274" t="str">
        <f t="shared" si="75"/>
        <v/>
      </c>
      <c r="H4479" s="275"/>
      <c r="I4479" s="276"/>
      <c r="J4479" s="19">
        <v>0</v>
      </c>
    </row>
    <row r="4480" spans="1:10" ht="15.75" hidden="1" thickBot="1" x14ac:dyDescent="0.3">
      <c r="A4480" s="288"/>
      <c r="B4480" s="278"/>
      <c r="C4480" s="279"/>
      <c r="D4480" s="279"/>
      <c r="E4480" s="238"/>
      <c r="F4480" s="244" t="s">
        <v>13</v>
      </c>
      <c r="G4480" s="48" t="str">
        <f t="shared" si="75"/>
        <v/>
      </c>
      <c r="H4480" s="49"/>
      <c r="I4480" s="50"/>
      <c r="J4480" s="19">
        <v>0</v>
      </c>
    </row>
    <row r="4481" spans="1:10" ht="15.75" hidden="1" thickBot="1" x14ac:dyDescent="0.3">
      <c r="A4481" s="288"/>
      <c r="B4481" s="278"/>
      <c r="C4481" s="280" t="s">
        <v>6353</v>
      </c>
      <c r="D4481" s="280" t="s">
        <v>6039</v>
      </c>
      <c r="E4481" s="234">
        <v>0.3</v>
      </c>
      <c r="F4481" s="244">
        <v>28.0535</v>
      </c>
      <c r="G4481" s="48">
        <f t="shared" si="75"/>
        <v>8.4160500000000003</v>
      </c>
      <c r="H4481" s="26">
        <f>SUM(G4481:G4487)</f>
        <v>21.674250000000001</v>
      </c>
      <c r="I4481" s="27"/>
      <c r="J4481" s="19">
        <v>0</v>
      </c>
    </row>
    <row r="4482" spans="1:10" ht="15.75" hidden="1" thickBot="1" x14ac:dyDescent="0.3">
      <c r="A4482" s="288"/>
      <c r="B4482" s="278"/>
      <c r="C4482" s="280" t="s">
        <v>6143</v>
      </c>
      <c r="D4482" s="280" t="s">
        <v>6039</v>
      </c>
      <c r="E4482" s="234">
        <v>0.6</v>
      </c>
      <c r="F4482" s="244">
        <v>22.097000000000001</v>
      </c>
      <c r="G4482" s="48">
        <f t="shared" si="75"/>
        <v>13.2582</v>
      </c>
      <c r="H4482" s="49"/>
      <c r="I4482" s="50"/>
      <c r="J4482" s="19">
        <v>0</v>
      </c>
    </row>
    <row r="4483" spans="1:10" ht="15.75" hidden="1" thickBot="1" x14ac:dyDescent="0.3">
      <c r="A4483" s="288"/>
      <c r="B4483" s="278"/>
      <c r="C4483" s="280" t="s">
        <v>1072</v>
      </c>
      <c r="D4483" s="280" t="s">
        <v>83</v>
      </c>
      <c r="E4483" s="234">
        <v>1.1100000000000001</v>
      </c>
      <c r="F4483" s="244" t="s">
        <v>13</v>
      </c>
      <c r="G4483" s="48" t="str">
        <f t="shared" si="75"/>
        <v/>
      </c>
      <c r="H4483" s="49"/>
      <c r="I4483" s="50"/>
      <c r="J4483" s="19">
        <v>0</v>
      </c>
    </row>
    <row r="4484" spans="1:10" ht="15.75" hidden="1" thickBot="1" x14ac:dyDescent="0.3">
      <c r="A4484" s="288"/>
      <c r="B4484" s="278"/>
      <c r="C4484" s="280" t="s">
        <v>1073</v>
      </c>
      <c r="D4484" s="280" t="s">
        <v>68</v>
      </c>
      <c r="E4484" s="234">
        <v>1.24</v>
      </c>
      <c r="F4484" s="244" t="s">
        <v>13</v>
      </c>
      <c r="G4484" s="48" t="str">
        <f t="shared" si="75"/>
        <v/>
      </c>
      <c r="H4484" s="49"/>
      <c r="I4484" s="50"/>
      <c r="J4484" s="19">
        <v>0</v>
      </c>
    </row>
    <row r="4485" spans="1:10" ht="26.25" hidden="1" thickBot="1" x14ac:dyDescent="0.3">
      <c r="A4485" s="288"/>
      <c r="B4485" s="278"/>
      <c r="C4485" s="280" t="s">
        <v>1074</v>
      </c>
      <c r="D4485" s="280" t="s">
        <v>83</v>
      </c>
      <c r="E4485" s="234">
        <v>1.1100000000000001</v>
      </c>
      <c r="F4485" s="244" t="s">
        <v>13</v>
      </c>
      <c r="G4485" s="48" t="str">
        <f t="shared" si="75"/>
        <v/>
      </c>
      <c r="H4485" s="49"/>
      <c r="I4485" s="50"/>
      <c r="J4485" s="19">
        <v>0</v>
      </c>
    </row>
    <row r="4486" spans="1:10" ht="15.75" hidden="1" thickBot="1" x14ac:dyDescent="0.3">
      <c r="A4486" s="288"/>
      <c r="B4486" s="278"/>
      <c r="C4486" s="280" t="s">
        <v>1075</v>
      </c>
      <c r="D4486" s="280" t="s">
        <v>83</v>
      </c>
      <c r="E4486" s="234">
        <v>1</v>
      </c>
      <c r="F4486" s="244" t="s">
        <v>13</v>
      </c>
      <c r="G4486" s="48" t="str">
        <f t="shared" si="75"/>
        <v/>
      </c>
      <c r="H4486" s="49"/>
      <c r="I4486" s="50"/>
      <c r="J4486" s="19">
        <v>0</v>
      </c>
    </row>
    <row r="4487" spans="1:10" ht="15.75" hidden="1" thickBot="1" x14ac:dyDescent="0.3">
      <c r="A4487" s="288"/>
      <c r="B4487" s="278"/>
      <c r="C4487" s="280" t="s">
        <v>1076</v>
      </c>
      <c r="D4487" s="280" t="s">
        <v>83</v>
      </c>
      <c r="E4487" s="234">
        <v>1.1100000000000001</v>
      </c>
      <c r="F4487" s="244" t="s">
        <v>13</v>
      </c>
      <c r="G4487" s="48" t="str">
        <f t="shared" si="75"/>
        <v/>
      </c>
      <c r="H4487" s="49"/>
      <c r="I4487" s="50"/>
      <c r="J4487" s="19">
        <v>0</v>
      </c>
    </row>
    <row r="4488" spans="1:10" ht="15.75" hidden="1" thickBot="1" x14ac:dyDescent="0.3">
      <c r="A4488" s="290"/>
      <c r="B4488" s="283"/>
      <c r="C4488" s="284"/>
      <c r="D4488" s="284"/>
      <c r="E4488" s="241"/>
      <c r="F4488" s="245" t="s">
        <v>13</v>
      </c>
      <c r="G4488" s="53" t="str">
        <f t="shared" si="75"/>
        <v/>
      </c>
      <c r="H4488" s="54"/>
      <c r="I4488" s="50"/>
      <c r="J4488" s="19">
        <v>0</v>
      </c>
    </row>
    <row r="4489" spans="1:10" ht="15.75" hidden="1" thickBot="1" x14ac:dyDescent="0.3">
      <c r="A4489" s="270" t="s">
        <v>1077</v>
      </c>
      <c r="B4489" s="271" t="s">
        <v>3366</v>
      </c>
      <c r="C4489" s="272"/>
      <c r="D4489" s="273" t="s">
        <v>106</v>
      </c>
      <c r="E4489" s="236"/>
      <c r="F4489" s="243" t="s">
        <v>13</v>
      </c>
      <c r="G4489" s="274" t="str">
        <f t="shared" si="75"/>
        <v/>
      </c>
      <c r="H4489" s="275"/>
      <c r="I4489" s="276"/>
      <c r="J4489" s="19">
        <v>0</v>
      </c>
    </row>
    <row r="4490" spans="1:10" ht="15.75" hidden="1" thickBot="1" x14ac:dyDescent="0.3">
      <c r="A4490" s="288"/>
      <c r="B4490" s="278"/>
      <c r="C4490" s="279"/>
      <c r="D4490" s="279"/>
      <c r="E4490" s="238"/>
      <c r="F4490" s="244" t="s">
        <v>13</v>
      </c>
      <c r="G4490" s="48" t="str">
        <f t="shared" si="75"/>
        <v/>
      </c>
      <c r="H4490" s="49"/>
      <c r="I4490" s="50"/>
      <c r="J4490" s="19">
        <v>0</v>
      </c>
    </row>
    <row r="4491" spans="1:10" ht="15.75" hidden="1" thickBot="1" x14ac:dyDescent="0.3">
      <c r="A4491" s="288"/>
      <c r="B4491" s="278"/>
      <c r="C4491" s="280" t="s">
        <v>6353</v>
      </c>
      <c r="D4491" s="280" t="s">
        <v>6039</v>
      </c>
      <c r="E4491" s="234">
        <v>0.06</v>
      </c>
      <c r="F4491" s="244">
        <v>28.0535</v>
      </c>
      <c r="G4491" s="48">
        <f t="shared" si="75"/>
        <v>1.6832099999999999</v>
      </c>
      <c r="H4491" s="26">
        <f>SUM(G4491:G4495)</f>
        <v>3.0090300000000001</v>
      </c>
      <c r="I4491" s="27"/>
      <c r="J4491" s="19">
        <v>0</v>
      </c>
    </row>
    <row r="4492" spans="1:10" ht="15.75" hidden="1" thickBot="1" x14ac:dyDescent="0.3">
      <c r="A4492" s="288"/>
      <c r="B4492" s="278"/>
      <c r="C4492" s="280" t="s">
        <v>6143</v>
      </c>
      <c r="D4492" s="280" t="s">
        <v>6039</v>
      </c>
      <c r="E4492" s="234">
        <v>0.06</v>
      </c>
      <c r="F4492" s="244">
        <v>22.097000000000001</v>
      </c>
      <c r="G4492" s="48">
        <f t="shared" si="75"/>
        <v>1.32582</v>
      </c>
      <c r="H4492" s="49"/>
      <c r="I4492" s="50"/>
      <c r="J4492" s="19">
        <v>0</v>
      </c>
    </row>
    <row r="4493" spans="1:10" ht="15.75" hidden="1" thickBot="1" x14ac:dyDescent="0.3">
      <c r="A4493" s="288"/>
      <c r="B4493" s="278"/>
      <c r="C4493" s="280" t="s">
        <v>1072</v>
      </c>
      <c r="D4493" s="280" t="s">
        <v>83</v>
      </c>
      <c r="E4493" s="234">
        <v>2.06</v>
      </c>
      <c r="F4493" s="244" t="s">
        <v>13</v>
      </c>
      <c r="G4493" s="48" t="str">
        <f t="shared" si="75"/>
        <v/>
      </c>
      <c r="H4493" s="49"/>
      <c r="I4493" s="50"/>
      <c r="J4493" s="19">
        <v>0</v>
      </c>
    </row>
    <row r="4494" spans="1:10" ht="26.25" hidden="1" thickBot="1" x14ac:dyDescent="0.3">
      <c r="A4494" s="288"/>
      <c r="B4494" s="278"/>
      <c r="C4494" s="280" t="s">
        <v>1078</v>
      </c>
      <c r="D4494" s="280" t="s">
        <v>83</v>
      </c>
      <c r="E4494" s="234">
        <v>2.06</v>
      </c>
      <c r="F4494" s="244" t="s">
        <v>13</v>
      </c>
      <c r="G4494" s="48" t="str">
        <f t="shared" si="75"/>
        <v/>
      </c>
      <c r="H4494" s="49"/>
      <c r="I4494" s="50"/>
      <c r="J4494" s="19">
        <v>0</v>
      </c>
    </row>
    <row r="4495" spans="1:10" ht="15.75" hidden="1" thickBot="1" x14ac:dyDescent="0.3">
      <c r="A4495" s="288"/>
      <c r="B4495" s="278"/>
      <c r="C4495" s="280" t="s">
        <v>1076</v>
      </c>
      <c r="D4495" s="280" t="s">
        <v>83</v>
      </c>
      <c r="E4495" s="234">
        <v>2.06</v>
      </c>
      <c r="F4495" s="244" t="s">
        <v>13</v>
      </c>
      <c r="G4495" s="48" t="str">
        <f t="shared" si="75"/>
        <v/>
      </c>
      <c r="H4495" s="49"/>
      <c r="I4495" s="50"/>
      <c r="J4495" s="19">
        <v>0</v>
      </c>
    </row>
    <row r="4496" spans="1:10" ht="15.75" hidden="1" thickBot="1" x14ac:dyDescent="0.3">
      <c r="A4496" s="290"/>
      <c r="B4496" s="283"/>
      <c r="C4496" s="284"/>
      <c r="D4496" s="284"/>
      <c r="E4496" s="241"/>
      <c r="F4496" s="245" t="s">
        <v>13</v>
      </c>
      <c r="G4496" s="53" t="str">
        <f t="shared" si="75"/>
        <v/>
      </c>
      <c r="H4496" s="54"/>
      <c r="I4496" s="50"/>
      <c r="J4496" s="19">
        <v>0</v>
      </c>
    </row>
    <row r="4497" spans="1:10" ht="15.75" hidden="1" thickBot="1" x14ac:dyDescent="0.3">
      <c r="A4497" s="270" t="s">
        <v>1079</v>
      </c>
      <c r="B4497" s="271" t="s">
        <v>3367</v>
      </c>
      <c r="C4497" s="272"/>
      <c r="D4497" s="273" t="s">
        <v>106</v>
      </c>
      <c r="E4497" s="236"/>
      <c r="F4497" s="243" t="s">
        <v>13</v>
      </c>
      <c r="G4497" s="274" t="str">
        <f t="shared" si="75"/>
        <v/>
      </c>
      <c r="H4497" s="275"/>
      <c r="I4497" s="276"/>
      <c r="J4497" s="19">
        <v>0</v>
      </c>
    </row>
    <row r="4498" spans="1:10" ht="15.75" hidden="1" thickBot="1" x14ac:dyDescent="0.3">
      <c r="A4498" s="288"/>
      <c r="B4498" s="278"/>
      <c r="C4498" s="279"/>
      <c r="D4498" s="279"/>
      <c r="E4498" s="238"/>
      <c r="F4498" s="244" t="s">
        <v>13</v>
      </c>
      <c r="G4498" s="48" t="str">
        <f t="shared" si="75"/>
        <v/>
      </c>
      <c r="H4498" s="49"/>
      <c r="I4498" s="50"/>
      <c r="J4498" s="19">
        <v>0</v>
      </c>
    </row>
    <row r="4499" spans="1:10" ht="15.75" hidden="1" thickBot="1" x14ac:dyDescent="0.3">
      <c r="A4499" s="288"/>
      <c r="B4499" s="278"/>
      <c r="C4499" s="280" t="s">
        <v>6353</v>
      </c>
      <c r="D4499" s="280" t="s">
        <v>6039</v>
      </c>
      <c r="E4499" s="234">
        <v>0.06</v>
      </c>
      <c r="F4499" s="244">
        <v>28.0535</v>
      </c>
      <c r="G4499" s="48">
        <f t="shared" si="75"/>
        <v>1.6832099999999999</v>
      </c>
      <c r="H4499" s="26">
        <f>SUM(G4499:G4503)</f>
        <v>3.0090300000000001</v>
      </c>
      <c r="I4499" s="27"/>
      <c r="J4499" s="19">
        <v>0</v>
      </c>
    </row>
    <row r="4500" spans="1:10" ht="15.75" hidden="1" thickBot="1" x14ac:dyDescent="0.3">
      <c r="A4500" s="288"/>
      <c r="B4500" s="278"/>
      <c r="C4500" s="280" t="s">
        <v>6143</v>
      </c>
      <c r="D4500" s="280" t="s">
        <v>6039</v>
      </c>
      <c r="E4500" s="234">
        <v>0.06</v>
      </c>
      <c r="F4500" s="244">
        <v>22.097000000000001</v>
      </c>
      <c r="G4500" s="48">
        <f t="shared" si="75"/>
        <v>1.32582</v>
      </c>
      <c r="H4500" s="49"/>
      <c r="I4500" s="50"/>
      <c r="J4500" s="19">
        <v>0</v>
      </c>
    </row>
    <row r="4501" spans="1:10" ht="15.75" hidden="1" thickBot="1" x14ac:dyDescent="0.3">
      <c r="A4501" s="288"/>
      <c r="B4501" s="278"/>
      <c r="C4501" s="280" t="s">
        <v>1072</v>
      </c>
      <c r="D4501" s="280" t="s">
        <v>83</v>
      </c>
      <c r="E4501" s="234">
        <v>2.06</v>
      </c>
      <c r="F4501" s="244" t="s">
        <v>13</v>
      </c>
      <c r="G4501" s="48" t="str">
        <f t="shared" si="75"/>
        <v/>
      </c>
      <c r="H4501" s="49"/>
      <c r="I4501" s="50"/>
      <c r="J4501" s="19">
        <v>0</v>
      </c>
    </row>
    <row r="4502" spans="1:10" ht="26.25" hidden="1" thickBot="1" x14ac:dyDescent="0.3">
      <c r="A4502" s="288"/>
      <c r="B4502" s="278"/>
      <c r="C4502" s="280" t="s">
        <v>1080</v>
      </c>
      <c r="D4502" s="280" t="s">
        <v>83</v>
      </c>
      <c r="E4502" s="234">
        <v>2.06</v>
      </c>
      <c r="F4502" s="244" t="s">
        <v>13</v>
      </c>
      <c r="G4502" s="48" t="str">
        <f t="shared" si="75"/>
        <v/>
      </c>
      <c r="H4502" s="49"/>
      <c r="I4502" s="50"/>
      <c r="J4502" s="19">
        <v>0</v>
      </c>
    </row>
    <row r="4503" spans="1:10" ht="15.75" hidden="1" thickBot="1" x14ac:dyDescent="0.3">
      <c r="A4503" s="288"/>
      <c r="B4503" s="278"/>
      <c r="C4503" s="280" t="s">
        <v>1076</v>
      </c>
      <c r="D4503" s="280" t="s">
        <v>83</v>
      </c>
      <c r="E4503" s="234">
        <v>2.06</v>
      </c>
      <c r="F4503" s="244" t="s">
        <v>13</v>
      </c>
      <c r="G4503" s="48" t="str">
        <f t="shared" si="75"/>
        <v/>
      </c>
      <c r="H4503" s="49"/>
      <c r="I4503" s="50"/>
      <c r="J4503" s="19">
        <v>0</v>
      </c>
    </row>
    <row r="4504" spans="1:10" ht="15.75" hidden="1" thickBot="1" x14ac:dyDescent="0.3">
      <c r="A4504" s="290"/>
      <c r="B4504" s="283"/>
      <c r="C4504" s="284"/>
      <c r="D4504" s="284"/>
      <c r="E4504" s="241"/>
      <c r="F4504" s="245" t="s">
        <v>13</v>
      </c>
      <c r="G4504" s="53" t="str">
        <f t="shared" si="75"/>
        <v/>
      </c>
      <c r="H4504" s="54"/>
      <c r="I4504" s="50"/>
      <c r="J4504" s="19">
        <v>0</v>
      </c>
    </row>
    <row r="4505" spans="1:10" ht="15.75" hidden="1" thickBot="1" x14ac:dyDescent="0.3">
      <c r="A4505" s="270" t="s">
        <v>1081</v>
      </c>
      <c r="B4505" s="271" t="s">
        <v>3368</v>
      </c>
      <c r="C4505" s="272"/>
      <c r="D4505" s="273" t="s">
        <v>68</v>
      </c>
      <c r="E4505" s="236"/>
      <c r="F4505" s="243" t="s">
        <v>13</v>
      </c>
      <c r="G4505" s="274" t="str">
        <f t="shared" si="75"/>
        <v/>
      </c>
      <c r="H4505" s="275"/>
      <c r="I4505" s="276"/>
      <c r="J4505" s="19">
        <v>0</v>
      </c>
    </row>
    <row r="4506" spans="1:10" ht="15.75" hidden="1" thickBot="1" x14ac:dyDescent="0.3">
      <c r="A4506" s="288"/>
      <c r="B4506" s="278"/>
      <c r="C4506" s="279"/>
      <c r="D4506" s="279"/>
      <c r="E4506" s="238"/>
      <c r="F4506" s="244" t="s">
        <v>13</v>
      </c>
      <c r="G4506" s="48" t="str">
        <f t="shared" si="75"/>
        <v/>
      </c>
      <c r="H4506" s="49"/>
      <c r="I4506" s="50"/>
      <c r="J4506" s="19">
        <v>0</v>
      </c>
    </row>
    <row r="4507" spans="1:10" ht="39" hidden="1" thickBot="1" x14ac:dyDescent="0.3">
      <c r="A4507" s="288"/>
      <c r="B4507" s="278"/>
      <c r="C4507" s="280" t="s">
        <v>6350</v>
      </c>
      <c r="D4507" s="280" t="s">
        <v>6369</v>
      </c>
      <c r="E4507" s="234">
        <v>1.27</v>
      </c>
      <c r="F4507" s="244">
        <v>0.26600000000000001</v>
      </c>
      <c r="G4507" s="48">
        <f t="shared" si="75"/>
        <v>0.33782000000000001</v>
      </c>
      <c r="H4507" s="26">
        <f>SUM(G4507:G4513)</f>
        <v>38.449867749999996</v>
      </c>
      <c r="I4507" s="27"/>
      <c r="J4507" s="19">
        <v>0</v>
      </c>
    </row>
    <row r="4508" spans="1:10" ht="26.25" hidden="1" thickBot="1" x14ac:dyDescent="0.3">
      <c r="A4508" s="288"/>
      <c r="B4508" s="278"/>
      <c r="C4508" s="280" t="s">
        <v>6351</v>
      </c>
      <c r="D4508" s="280" t="s">
        <v>83</v>
      </c>
      <c r="E4508" s="234">
        <v>1.27</v>
      </c>
      <c r="F4508" s="244">
        <v>4.0089999999999995</v>
      </c>
      <c r="G4508" s="48">
        <f t="shared" si="75"/>
        <v>5.091429999999999</v>
      </c>
      <c r="H4508" s="49"/>
      <c r="I4508" s="50"/>
      <c r="J4508" s="19">
        <v>0</v>
      </c>
    </row>
    <row r="4509" spans="1:10" ht="26.25" hidden="1" thickBot="1" x14ac:dyDescent="0.3">
      <c r="A4509" s="288"/>
      <c r="B4509" s="278"/>
      <c r="C4509" s="280" t="s">
        <v>6352</v>
      </c>
      <c r="D4509" s="280" t="s">
        <v>162</v>
      </c>
      <c r="E4509" s="234">
        <v>1.2749999999999999</v>
      </c>
      <c r="F4509" s="244">
        <v>20.539000000000001</v>
      </c>
      <c r="G4509" s="48">
        <f t="shared" si="75"/>
        <v>26.187225000000002</v>
      </c>
      <c r="H4509" s="49"/>
      <c r="I4509" s="50"/>
      <c r="J4509" s="19">
        <v>0</v>
      </c>
    </row>
    <row r="4510" spans="1:10" ht="15.75" hidden="1" thickBot="1" x14ac:dyDescent="0.3">
      <c r="A4510" s="288"/>
      <c r="B4510" s="278"/>
      <c r="C4510" s="280" t="s">
        <v>6143</v>
      </c>
      <c r="D4510" s="280" t="s">
        <v>6039</v>
      </c>
      <c r="E4510" s="234">
        <v>0.15</v>
      </c>
      <c r="F4510" s="244">
        <v>22.097000000000001</v>
      </c>
      <c r="G4510" s="48">
        <f t="shared" si="75"/>
        <v>3.3145500000000001</v>
      </c>
      <c r="H4510" s="49"/>
      <c r="I4510" s="50"/>
      <c r="J4510" s="19">
        <v>0</v>
      </c>
    </row>
    <row r="4511" spans="1:10" ht="15.75" hidden="1" thickBot="1" x14ac:dyDescent="0.3">
      <c r="A4511" s="288"/>
      <c r="B4511" s="278"/>
      <c r="C4511" s="280" t="s">
        <v>6353</v>
      </c>
      <c r="D4511" s="280" t="s">
        <v>6039</v>
      </c>
      <c r="E4511" s="234">
        <v>0.115</v>
      </c>
      <c r="F4511" s="244">
        <v>28.0535</v>
      </c>
      <c r="G4511" s="48">
        <f t="shared" si="75"/>
        <v>3.2261525</v>
      </c>
      <c r="H4511" s="49"/>
      <c r="I4511" s="50"/>
      <c r="J4511" s="19">
        <v>0</v>
      </c>
    </row>
    <row r="4512" spans="1:10" ht="26.25" hidden="1" thickBot="1" x14ac:dyDescent="0.3">
      <c r="A4512" s="288"/>
      <c r="B4512" s="278"/>
      <c r="C4512" s="280" t="s">
        <v>6354</v>
      </c>
      <c r="D4512" s="280" t="s">
        <v>1050</v>
      </c>
      <c r="E4512" s="234">
        <v>5.0000000000000001E-3</v>
      </c>
      <c r="F4512" s="244">
        <v>25.041999999999998</v>
      </c>
      <c r="G4512" s="48">
        <f t="shared" si="75"/>
        <v>0.12520999999999999</v>
      </c>
      <c r="H4512" s="49"/>
      <c r="I4512" s="50"/>
      <c r="J4512" s="19">
        <v>0</v>
      </c>
    </row>
    <row r="4513" spans="1:10" ht="26.25" hidden="1" thickBot="1" x14ac:dyDescent="0.3">
      <c r="A4513" s="288"/>
      <c r="B4513" s="278"/>
      <c r="C4513" s="280" t="s">
        <v>6355</v>
      </c>
      <c r="D4513" s="280" t="s">
        <v>1061</v>
      </c>
      <c r="E4513" s="234">
        <v>6.8999999999999999E-3</v>
      </c>
      <c r="F4513" s="244">
        <v>24.272500000000001</v>
      </c>
      <c r="G4513" s="48">
        <f t="shared" si="75"/>
        <v>0.16748025</v>
      </c>
      <c r="H4513" s="49"/>
      <c r="I4513" s="50"/>
      <c r="J4513" s="19">
        <v>0</v>
      </c>
    </row>
    <row r="4514" spans="1:10" ht="15.75" hidden="1" thickBot="1" x14ac:dyDescent="0.3">
      <c r="A4514" s="290"/>
      <c r="B4514" s="283"/>
      <c r="C4514" s="284"/>
      <c r="D4514" s="284"/>
      <c r="E4514" s="241"/>
      <c r="F4514" s="245" t="s">
        <v>13</v>
      </c>
      <c r="G4514" s="53" t="str">
        <f t="shared" si="75"/>
        <v/>
      </c>
      <c r="H4514" s="54"/>
      <c r="I4514" s="50"/>
      <c r="J4514" s="19">
        <v>0</v>
      </c>
    </row>
    <row r="4515" spans="1:10" ht="15.75" hidden="1" thickBot="1" x14ac:dyDescent="0.3">
      <c r="A4515" s="270" t="s">
        <v>1082</v>
      </c>
      <c r="B4515" s="271" t="s">
        <v>3369</v>
      </c>
      <c r="C4515" s="272"/>
      <c r="D4515" s="273" t="s">
        <v>106</v>
      </c>
      <c r="E4515" s="236"/>
      <c r="F4515" s="243" t="s">
        <v>13</v>
      </c>
      <c r="G4515" s="274" t="str">
        <f t="shared" si="75"/>
        <v/>
      </c>
      <c r="H4515" s="275"/>
      <c r="I4515" s="276"/>
      <c r="J4515" s="19">
        <v>0</v>
      </c>
    </row>
    <row r="4516" spans="1:10" ht="15.75" hidden="1" thickBot="1" x14ac:dyDescent="0.3">
      <c r="A4516" s="288"/>
      <c r="B4516" s="278"/>
      <c r="C4516" s="279"/>
      <c r="D4516" s="279"/>
      <c r="E4516" s="238"/>
      <c r="F4516" s="244" t="s">
        <v>13</v>
      </c>
      <c r="G4516" s="48" t="str">
        <f t="shared" si="75"/>
        <v/>
      </c>
      <c r="H4516" s="49"/>
      <c r="I4516" s="50"/>
      <c r="J4516" s="19">
        <v>0</v>
      </c>
    </row>
    <row r="4517" spans="1:10" ht="39" hidden="1" thickBot="1" x14ac:dyDescent="0.3">
      <c r="A4517" s="288"/>
      <c r="B4517" s="278"/>
      <c r="C4517" s="280" t="s">
        <v>6350</v>
      </c>
      <c r="D4517" s="280" t="s">
        <v>6369</v>
      </c>
      <c r="E4517" s="234">
        <v>4.2</v>
      </c>
      <c r="F4517" s="244">
        <v>0.26600000000000001</v>
      </c>
      <c r="G4517" s="48">
        <f t="shared" si="75"/>
        <v>1.1172000000000002</v>
      </c>
      <c r="H4517" s="26">
        <f>SUM(G4517:G4523)</f>
        <v>66.062836599999997</v>
      </c>
      <c r="I4517" s="27"/>
      <c r="J4517" s="19">
        <v>0</v>
      </c>
    </row>
    <row r="4518" spans="1:10" ht="26.25" hidden="1" thickBot="1" x14ac:dyDescent="0.3">
      <c r="A4518" s="288"/>
      <c r="B4518" s="278"/>
      <c r="C4518" s="280" t="s">
        <v>6351</v>
      </c>
      <c r="D4518" s="280" t="s">
        <v>83</v>
      </c>
      <c r="E4518" s="234">
        <v>4.2</v>
      </c>
      <c r="F4518" s="244">
        <v>4.0089999999999995</v>
      </c>
      <c r="G4518" s="48">
        <f t="shared" si="75"/>
        <v>16.837799999999998</v>
      </c>
      <c r="H4518" s="49"/>
      <c r="I4518" s="50"/>
      <c r="J4518" s="19">
        <v>0</v>
      </c>
    </row>
    <row r="4519" spans="1:10" ht="26.25" hidden="1" thickBot="1" x14ac:dyDescent="0.3">
      <c r="A4519" s="288"/>
      <c r="B4519" s="278"/>
      <c r="C4519" s="280" t="s">
        <v>6662</v>
      </c>
      <c r="D4519" s="280" t="s">
        <v>83</v>
      </c>
      <c r="E4519" s="234">
        <v>1.0289999999999999</v>
      </c>
      <c r="F4519" s="244">
        <v>43.443499999999993</v>
      </c>
      <c r="G4519" s="48">
        <f t="shared" si="75"/>
        <v>44.703361499999993</v>
      </c>
      <c r="H4519" s="49"/>
      <c r="I4519" s="50"/>
      <c r="J4519" s="19">
        <v>0</v>
      </c>
    </row>
    <row r="4520" spans="1:10" ht="15.75" hidden="1" thickBot="1" x14ac:dyDescent="0.3">
      <c r="A4520" s="288"/>
      <c r="B4520" s="278"/>
      <c r="C4520" s="280" t="s">
        <v>6143</v>
      </c>
      <c r="D4520" s="280" t="s">
        <v>6039</v>
      </c>
      <c r="E4520" s="234">
        <v>7.2999999999999995E-2</v>
      </c>
      <c r="F4520" s="244">
        <v>22.097000000000001</v>
      </c>
      <c r="G4520" s="48">
        <f t="shared" ref="G4520:G4583" si="76">IF(ISNUMBER(F4520),E4520*F4520,"")</f>
        <v>1.613081</v>
      </c>
      <c r="H4520" s="49"/>
      <c r="I4520" s="50"/>
      <c r="J4520" s="19">
        <v>0</v>
      </c>
    </row>
    <row r="4521" spans="1:10" ht="15.75" hidden="1" thickBot="1" x14ac:dyDescent="0.3">
      <c r="A4521" s="288"/>
      <c r="B4521" s="278"/>
      <c r="C4521" s="280" t="s">
        <v>6353</v>
      </c>
      <c r="D4521" s="280" t="s">
        <v>6039</v>
      </c>
      <c r="E4521" s="234">
        <v>0.06</v>
      </c>
      <c r="F4521" s="244">
        <v>28.0535</v>
      </c>
      <c r="G4521" s="48">
        <f t="shared" si="76"/>
        <v>1.6832099999999999</v>
      </c>
      <c r="H4521" s="49"/>
      <c r="I4521" s="50"/>
      <c r="J4521" s="19">
        <v>0</v>
      </c>
    </row>
    <row r="4522" spans="1:10" ht="26.25" hidden="1" thickBot="1" x14ac:dyDescent="0.3">
      <c r="A4522" s="288"/>
      <c r="B4522" s="278"/>
      <c r="C4522" s="280" t="s">
        <v>6354</v>
      </c>
      <c r="D4522" s="280" t="s">
        <v>1050</v>
      </c>
      <c r="E4522" s="234">
        <v>1.8E-3</v>
      </c>
      <c r="F4522" s="244">
        <v>25.041999999999998</v>
      </c>
      <c r="G4522" s="48">
        <f t="shared" si="76"/>
        <v>4.5075599999999993E-2</v>
      </c>
      <c r="H4522" s="49"/>
      <c r="I4522" s="50"/>
      <c r="J4522" s="19">
        <v>0</v>
      </c>
    </row>
    <row r="4523" spans="1:10" ht="26.25" hidden="1" thickBot="1" x14ac:dyDescent="0.3">
      <c r="A4523" s="288"/>
      <c r="B4523" s="278"/>
      <c r="C4523" s="280" t="s">
        <v>6355</v>
      </c>
      <c r="D4523" s="280" t="s">
        <v>1061</v>
      </c>
      <c r="E4523" s="234">
        <v>2.5999999999999999E-3</v>
      </c>
      <c r="F4523" s="244">
        <v>24.272500000000001</v>
      </c>
      <c r="G4523" s="48">
        <f t="shared" si="76"/>
        <v>6.3108499999999998E-2</v>
      </c>
      <c r="H4523" s="49"/>
      <c r="I4523" s="50"/>
      <c r="J4523" s="19">
        <v>0</v>
      </c>
    </row>
    <row r="4524" spans="1:10" ht="15.75" hidden="1" thickBot="1" x14ac:dyDescent="0.3">
      <c r="A4524" s="290"/>
      <c r="B4524" s="283"/>
      <c r="C4524" s="284"/>
      <c r="D4524" s="284"/>
      <c r="E4524" s="241"/>
      <c r="F4524" s="245" t="s">
        <v>13</v>
      </c>
      <c r="G4524" s="53" t="str">
        <f t="shared" si="76"/>
        <v/>
      </c>
      <c r="H4524" s="54"/>
      <c r="I4524" s="50"/>
      <c r="J4524" s="19">
        <v>0</v>
      </c>
    </row>
    <row r="4525" spans="1:10" ht="15.75" hidden="1" thickBot="1" x14ac:dyDescent="0.3">
      <c r="A4525" s="270" t="s">
        <v>1083</v>
      </c>
      <c r="B4525" s="271" t="s">
        <v>3370</v>
      </c>
      <c r="C4525" s="272"/>
      <c r="D4525" s="273" t="s">
        <v>106</v>
      </c>
      <c r="E4525" s="236"/>
      <c r="F4525" s="243" t="s">
        <v>13</v>
      </c>
      <c r="G4525" s="274" t="str">
        <f t="shared" si="76"/>
        <v/>
      </c>
      <c r="H4525" s="275"/>
      <c r="I4525" s="276"/>
      <c r="J4525" s="19">
        <v>0</v>
      </c>
    </row>
    <row r="4526" spans="1:10" ht="15.75" hidden="1" thickBot="1" x14ac:dyDescent="0.3">
      <c r="A4526" s="288"/>
      <c r="B4526" s="278"/>
      <c r="C4526" s="279"/>
      <c r="D4526" s="279"/>
      <c r="E4526" s="238"/>
      <c r="F4526" s="244" t="s">
        <v>13</v>
      </c>
      <c r="G4526" s="48" t="str">
        <f t="shared" si="76"/>
        <v/>
      </c>
      <c r="H4526" s="49"/>
      <c r="I4526" s="50"/>
      <c r="J4526" s="19">
        <v>0</v>
      </c>
    </row>
    <row r="4527" spans="1:10" ht="39" hidden="1" thickBot="1" x14ac:dyDescent="0.3">
      <c r="A4527" s="288"/>
      <c r="B4527" s="278"/>
      <c r="C4527" s="280" t="s">
        <v>6350</v>
      </c>
      <c r="D4527" s="280" t="s">
        <v>6369</v>
      </c>
      <c r="E4527" s="234">
        <v>4.2</v>
      </c>
      <c r="F4527" s="244">
        <v>0.26600000000000001</v>
      </c>
      <c r="G4527" s="48">
        <f t="shared" si="76"/>
        <v>1.1172000000000002</v>
      </c>
      <c r="H4527" s="26">
        <f>SUM(G4527:G4533)</f>
        <v>70.831190599999985</v>
      </c>
      <c r="I4527" s="27"/>
      <c r="J4527" s="19">
        <v>0</v>
      </c>
    </row>
    <row r="4528" spans="1:10" ht="26.25" hidden="1" thickBot="1" x14ac:dyDescent="0.3">
      <c r="A4528" s="288"/>
      <c r="B4528" s="278"/>
      <c r="C4528" s="280" t="s">
        <v>6351</v>
      </c>
      <c r="D4528" s="280" t="s">
        <v>83</v>
      </c>
      <c r="E4528" s="234">
        <v>4.2</v>
      </c>
      <c r="F4528" s="244">
        <v>4.0089999999999995</v>
      </c>
      <c r="G4528" s="48">
        <f t="shared" si="76"/>
        <v>16.837799999999998</v>
      </c>
      <c r="H4528" s="49"/>
      <c r="I4528" s="50"/>
      <c r="J4528" s="19">
        <v>0</v>
      </c>
    </row>
    <row r="4529" spans="1:10" ht="26.25" hidden="1" thickBot="1" x14ac:dyDescent="0.3">
      <c r="A4529" s="288"/>
      <c r="B4529" s="278"/>
      <c r="C4529" s="280" t="s">
        <v>6663</v>
      </c>
      <c r="D4529" s="280" t="s">
        <v>83</v>
      </c>
      <c r="E4529" s="234">
        <v>1.0289999999999999</v>
      </c>
      <c r="F4529" s="244">
        <v>48.981999999999999</v>
      </c>
      <c r="G4529" s="48">
        <f t="shared" si="76"/>
        <v>50.402477999999995</v>
      </c>
      <c r="H4529" s="49"/>
      <c r="I4529" s="50"/>
      <c r="J4529" s="19">
        <v>0</v>
      </c>
    </row>
    <row r="4530" spans="1:10" ht="15.75" hidden="1" thickBot="1" x14ac:dyDescent="0.3">
      <c r="A4530" s="288"/>
      <c r="B4530" s="278"/>
      <c r="C4530" s="280" t="s">
        <v>6143</v>
      </c>
      <c r="D4530" s="280" t="s">
        <v>6039</v>
      </c>
      <c r="E4530" s="234">
        <v>5.5E-2</v>
      </c>
      <c r="F4530" s="244">
        <v>22.097000000000001</v>
      </c>
      <c r="G4530" s="48">
        <f t="shared" si="76"/>
        <v>1.2153350000000001</v>
      </c>
      <c r="H4530" s="49"/>
      <c r="I4530" s="50"/>
      <c r="J4530" s="19">
        <v>0</v>
      </c>
    </row>
    <row r="4531" spans="1:10" ht="15.75" hidden="1" thickBot="1" x14ac:dyDescent="0.3">
      <c r="A4531" s="288"/>
      <c r="B4531" s="278"/>
      <c r="C4531" s="280" t="s">
        <v>6353</v>
      </c>
      <c r="D4531" s="280" t="s">
        <v>6039</v>
      </c>
      <c r="E4531" s="234">
        <v>4.1000000000000002E-2</v>
      </c>
      <c r="F4531" s="244">
        <v>28.0535</v>
      </c>
      <c r="G4531" s="48">
        <f t="shared" si="76"/>
        <v>1.1501935000000001</v>
      </c>
      <c r="H4531" s="49"/>
      <c r="I4531" s="50"/>
      <c r="J4531" s="19">
        <v>0</v>
      </c>
    </row>
    <row r="4532" spans="1:10" ht="26.25" hidden="1" thickBot="1" x14ac:dyDescent="0.3">
      <c r="A4532" s="288"/>
      <c r="B4532" s="278"/>
      <c r="C4532" s="280" t="s">
        <v>6354</v>
      </c>
      <c r="D4532" s="280" t="s">
        <v>1050</v>
      </c>
      <c r="E4532" s="234">
        <v>1.8E-3</v>
      </c>
      <c r="F4532" s="244">
        <v>25.041999999999998</v>
      </c>
      <c r="G4532" s="48">
        <f t="shared" si="76"/>
        <v>4.5075599999999993E-2</v>
      </c>
      <c r="H4532" s="49"/>
      <c r="I4532" s="50"/>
      <c r="J4532" s="19">
        <v>0</v>
      </c>
    </row>
    <row r="4533" spans="1:10" ht="26.25" hidden="1" thickBot="1" x14ac:dyDescent="0.3">
      <c r="A4533" s="288"/>
      <c r="B4533" s="278"/>
      <c r="C4533" s="280" t="s">
        <v>6355</v>
      </c>
      <c r="D4533" s="280" t="s">
        <v>1061</v>
      </c>
      <c r="E4533" s="234">
        <v>2.5999999999999999E-3</v>
      </c>
      <c r="F4533" s="244">
        <v>24.272500000000001</v>
      </c>
      <c r="G4533" s="48">
        <f t="shared" si="76"/>
        <v>6.3108499999999998E-2</v>
      </c>
      <c r="H4533" s="49"/>
      <c r="I4533" s="50"/>
      <c r="J4533" s="19">
        <v>0</v>
      </c>
    </row>
    <row r="4534" spans="1:10" ht="15.75" hidden="1" thickBot="1" x14ac:dyDescent="0.3">
      <c r="A4534" s="290"/>
      <c r="B4534" s="283"/>
      <c r="C4534" s="284"/>
      <c r="D4534" s="284"/>
      <c r="E4534" s="241"/>
      <c r="F4534" s="245" t="s">
        <v>13</v>
      </c>
      <c r="G4534" s="53" t="str">
        <f t="shared" si="76"/>
        <v/>
      </c>
      <c r="H4534" s="54"/>
      <c r="I4534" s="50"/>
      <c r="J4534" s="19">
        <v>0</v>
      </c>
    </row>
    <row r="4535" spans="1:10" ht="15.75" hidden="1" thickBot="1" x14ac:dyDescent="0.3">
      <c r="A4535" s="270" t="s">
        <v>1084</v>
      </c>
      <c r="B4535" s="271" t="s">
        <v>3371</v>
      </c>
      <c r="C4535" s="272"/>
      <c r="D4535" s="273" t="s">
        <v>68</v>
      </c>
      <c r="E4535" s="236"/>
      <c r="F4535" s="243" t="s">
        <v>13</v>
      </c>
      <c r="G4535" s="274" t="str">
        <f t="shared" si="76"/>
        <v/>
      </c>
      <c r="H4535" s="275"/>
      <c r="I4535" s="276"/>
      <c r="J4535" s="19">
        <v>0</v>
      </c>
    </row>
    <row r="4536" spans="1:10" ht="15.75" hidden="1" thickBot="1" x14ac:dyDescent="0.3">
      <c r="A4536" s="288"/>
      <c r="B4536" s="278"/>
      <c r="C4536" s="279"/>
      <c r="D4536" s="279"/>
      <c r="E4536" s="238"/>
      <c r="F4536" s="244" t="s">
        <v>13</v>
      </c>
      <c r="G4536" s="48" t="str">
        <f t="shared" si="76"/>
        <v/>
      </c>
      <c r="H4536" s="49"/>
      <c r="I4536" s="50"/>
      <c r="J4536" s="19">
        <v>0</v>
      </c>
    </row>
    <row r="4537" spans="1:10" ht="15.75" hidden="1" thickBot="1" x14ac:dyDescent="0.3">
      <c r="A4537" s="288"/>
      <c r="B4537" s="278"/>
      <c r="C4537" s="280" t="s">
        <v>6353</v>
      </c>
      <c r="D4537" s="280" t="s">
        <v>6039</v>
      </c>
      <c r="E4537" s="234">
        <v>0.15</v>
      </c>
      <c r="F4537" s="244">
        <v>28.0535</v>
      </c>
      <c r="G4537" s="48">
        <f t="shared" si="76"/>
        <v>4.2080250000000001</v>
      </c>
      <c r="H4537" s="26">
        <f>SUM(G4537:G4541)</f>
        <v>7.5225749999999998</v>
      </c>
      <c r="I4537" s="27"/>
      <c r="J4537" s="19">
        <v>0</v>
      </c>
    </row>
    <row r="4538" spans="1:10" ht="15.75" hidden="1" thickBot="1" x14ac:dyDescent="0.3">
      <c r="A4538" s="288"/>
      <c r="B4538" s="278"/>
      <c r="C4538" s="280" t="s">
        <v>6143</v>
      </c>
      <c r="D4538" s="280" t="s">
        <v>6039</v>
      </c>
      <c r="E4538" s="234">
        <v>0.15</v>
      </c>
      <c r="F4538" s="244">
        <v>22.097000000000001</v>
      </c>
      <c r="G4538" s="48">
        <f t="shared" si="76"/>
        <v>3.3145500000000001</v>
      </c>
      <c r="H4538" s="49"/>
      <c r="I4538" s="50"/>
      <c r="J4538" s="19">
        <v>0</v>
      </c>
    </row>
    <row r="4539" spans="1:10" ht="15.75" hidden="1" thickBot="1" x14ac:dyDescent="0.3">
      <c r="A4539" s="288"/>
      <c r="B4539" s="278"/>
      <c r="C4539" s="280" t="s">
        <v>1072</v>
      </c>
      <c r="D4539" s="280" t="s">
        <v>83</v>
      </c>
      <c r="E4539" s="234">
        <v>4.12</v>
      </c>
      <c r="F4539" s="244" t="s">
        <v>13</v>
      </c>
      <c r="G4539" s="48" t="str">
        <f t="shared" si="76"/>
        <v/>
      </c>
      <c r="H4539" s="49"/>
      <c r="I4539" s="50"/>
      <c r="J4539" s="19">
        <v>0</v>
      </c>
    </row>
    <row r="4540" spans="1:10" ht="15.75" hidden="1" thickBot="1" x14ac:dyDescent="0.3">
      <c r="A4540" s="288"/>
      <c r="B4540" s="278"/>
      <c r="C4540" s="280" t="s">
        <v>1085</v>
      </c>
      <c r="D4540" s="280" t="s">
        <v>68</v>
      </c>
      <c r="E4540" s="234">
        <v>1.06</v>
      </c>
      <c r="F4540" s="244" t="s">
        <v>13</v>
      </c>
      <c r="G4540" s="48" t="str">
        <f t="shared" si="76"/>
        <v/>
      </c>
      <c r="H4540" s="49"/>
      <c r="I4540" s="50"/>
      <c r="J4540" s="19">
        <v>0</v>
      </c>
    </row>
    <row r="4541" spans="1:10" ht="15.75" hidden="1" thickBot="1" x14ac:dyDescent="0.3">
      <c r="A4541" s="288"/>
      <c r="B4541" s="278"/>
      <c r="C4541" s="280" t="s">
        <v>1086</v>
      </c>
      <c r="D4541" s="280" t="s">
        <v>83</v>
      </c>
      <c r="E4541" s="234">
        <v>4.12</v>
      </c>
      <c r="F4541" s="244" t="s">
        <v>13</v>
      </c>
      <c r="G4541" s="48" t="str">
        <f t="shared" si="76"/>
        <v/>
      </c>
      <c r="H4541" s="49"/>
      <c r="I4541" s="50"/>
      <c r="J4541" s="19">
        <v>0</v>
      </c>
    </row>
    <row r="4542" spans="1:10" ht="15.75" hidden="1" thickBot="1" x14ac:dyDescent="0.3">
      <c r="A4542" s="290"/>
      <c r="B4542" s="283"/>
      <c r="C4542" s="284"/>
      <c r="D4542" s="284"/>
      <c r="E4542" s="241"/>
      <c r="F4542" s="245" t="s">
        <v>13</v>
      </c>
      <c r="G4542" s="53" t="str">
        <f t="shared" si="76"/>
        <v/>
      </c>
      <c r="H4542" s="54"/>
      <c r="I4542" s="50"/>
      <c r="J4542" s="19">
        <v>0</v>
      </c>
    </row>
    <row r="4543" spans="1:10" ht="15.75" hidden="1" thickBot="1" x14ac:dyDescent="0.3">
      <c r="A4543" s="270" t="s">
        <v>1087</v>
      </c>
      <c r="B4543" s="271" t="s">
        <v>3372</v>
      </c>
      <c r="C4543" s="272"/>
      <c r="D4543" s="273" t="s">
        <v>106</v>
      </c>
      <c r="E4543" s="236"/>
      <c r="F4543" s="243" t="s">
        <v>13</v>
      </c>
      <c r="G4543" s="274" t="str">
        <f t="shared" si="76"/>
        <v/>
      </c>
      <c r="H4543" s="275"/>
      <c r="I4543" s="276"/>
      <c r="J4543" s="19">
        <v>0</v>
      </c>
    </row>
    <row r="4544" spans="1:10" ht="15.75" hidden="1" thickBot="1" x14ac:dyDescent="0.3">
      <c r="A4544" s="288"/>
      <c r="B4544" s="278"/>
      <c r="C4544" s="279"/>
      <c r="D4544" s="279"/>
      <c r="E4544" s="238"/>
      <c r="F4544" s="244" t="s">
        <v>13</v>
      </c>
      <c r="G4544" s="48" t="str">
        <f t="shared" si="76"/>
        <v/>
      </c>
      <c r="H4544" s="49"/>
      <c r="I4544" s="50"/>
      <c r="J4544" s="19">
        <v>0</v>
      </c>
    </row>
    <row r="4545" spans="1:10" ht="15.75" hidden="1" thickBot="1" x14ac:dyDescent="0.3">
      <c r="A4545" s="288"/>
      <c r="B4545" s="278"/>
      <c r="C4545" s="280" t="s">
        <v>6216</v>
      </c>
      <c r="D4545" s="280" t="s">
        <v>1044</v>
      </c>
      <c r="E4545" s="234">
        <v>5.18</v>
      </c>
      <c r="F4545" s="244">
        <v>6.3839999999999995</v>
      </c>
      <c r="G4545" s="48">
        <f t="shared" si="76"/>
        <v>33.069119999999998</v>
      </c>
      <c r="H4545" s="26">
        <f>SUM(G4545:G4556)</f>
        <v>313.39015204684375</v>
      </c>
      <c r="I4545" s="27"/>
      <c r="J4545" s="19">
        <v>0</v>
      </c>
    </row>
    <row r="4546" spans="1:10" ht="15.75" hidden="1" thickBot="1" x14ac:dyDescent="0.3">
      <c r="A4546" s="288"/>
      <c r="B4546" s="278"/>
      <c r="C4546" s="280" t="s">
        <v>6222</v>
      </c>
      <c r="D4546" s="280" t="s">
        <v>70</v>
      </c>
      <c r="E4546" s="234">
        <v>0.15</v>
      </c>
      <c r="F4546" s="244">
        <v>48.221999999999994</v>
      </c>
      <c r="G4546" s="48">
        <f t="shared" si="76"/>
        <v>7.233299999999999</v>
      </c>
      <c r="H4546" s="49"/>
      <c r="I4546" s="50"/>
      <c r="J4546" s="19">
        <v>0</v>
      </c>
    </row>
    <row r="4547" spans="1:10" ht="15.75" hidden="1" thickBot="1" x14ac:dyDescent="0.3">
      <c r="A4547" s="288"/>
      <c r="B4547" s="278"/>
      <c r="C4547" s="280" t="s">
        <v>6223</v>
      </c>
      <c r="D4547" s="280" t="s">
        <v>6039</v>
      </c>
      <c r="E4547" s="234">
        <v>0.4029375</v>
      </c>
      <c r="F4547" s="244">
        <v>30.295500000000001</v>
      </c>
      <c r="G4547" s="48">
        <f t="shared" si="76"/>
        <v>12.20719303125</v>
      </c>
      <c r="H4547" s="49"/>
      <c r="I4547" s="50"/>
      <c r="J4547" s="19">
        <v>0</v>
      </c>
    </row>
    <row r="4548" spans="1:10" ht="15.75" hidden="1" thickBot="1" x14ac:dyDescent="0.3">
      <c r="A4548" s="288"/>
      <c r="B4548" s="278"/>
      <c r="C4548" s="280" t="s">
        <v>6301</v>
      </c>
      <c r="D4548" s="280" t="s">
        <v>6039</v>
      </c>
      <c r="E4548" s="234">
        <v>0.4</v>
      </c>
      <c r="F4548" s="244">
        <v>28.6995</v>
      </c>
      <c r="G4548" s="48">
        <f t="shared" si="76"/>
        <v>11.479800000000001</v>
      </c>
      <c r="H4548" s="49"/>
      <c r="I4548" s="50"/>
      <c r="J4548" s="19">
        <v>0</v>
      </c>
    </row>
    <row r="4549" spans="1:10" ht="15.75" hidden="1" thickBot="1" x14ac:dyDescent="0.3">
      <c r="A4549" s="288"/>
      <c r="B4549" s="278"/>
      <c r="C4549" s="280" t="s">
        <v>6143</v>
      </c>
      <c r="D4549" s="280" t="s">
        <v>6039</v>
      </c>
      <c r="E4549" s="234">
        <v>0.8</v>
      </c>
      <c r="F4549" s="244">
        <v>22.097000000000001</v>
      </c>
      <c r="G4549" s="48">
        <f t="shared" si="76"/>
        <v>17.677600000000002</v>
      </c>
      <c r="H4549" s="49"/>
      <c r="I4549" s="50"/>
      <c r="J4549" s="19">
        <v>0</v>
      </c>
    </row>
    <row r="4550" spans="1:10" ht="26.25" hidden="1" thickBot="1" x14ac:dyDescent="0.3">
      <c r="A4550" s="288"/>
      <c r="B4550" s="278"/>
      <c r="C4550" s="280" t="s">
        <v>6226</v>
      </c>
      <c r="D4550" s="280" t="s">
        <v>6131</v>
      </c>
      <c r="E4550" s="234">
        <v>2.5000000000000001E-3</v>
      </c>
      <c r="F4550" s="244">
        <v>785.49560623749994</v>
      </c>
      <c r="G4550" s="48">
        <f t="shared" si="76"/>
        <v>1.96373901559375</v>
      </c>
      <c r="H4550" s="49"/>
      <c r="I4550" s="50"/>
      <c r="J4550" s="19">
        <v>0</v>
      </c>
    </row>
    <row r="4551" spans="1:10" ht="15.75" hidden="1" thickBot="1" x14ac:dyDescent="0.3">
      <c r="A4551" s="288"/>
      <c r="B4551" s="278"/>
      <c r="C4551" s="280" t="s">
        <v>6216</v>
      </c>
      <c r="D4551" s="280" t="s">
        <v>1044</v>
      </c>
      <c r="E4551" s="234">
        <v>3</v>
      </c>
      <c r="F4551" s="244">
        <v>6.3839999999999995</v>
      </c>
      <c r="G4551" s="48">
        <f t="shared" si="76"/>
        <v>19.151999999999997</v>
      </c>
      <c r="H4551" s="49"/>
      <c r="I4551" s="50"/>
      <c r="J4551" s="19">
        <v>0</v>
      </c>
    </row>
    <row r="4552" spans="1:10" ht="26.25" hidden="1" thickBot="1" x14ac:dyDescent="0.3">
      <c r="A4552" s="288"/>
      <c r="B4552" s="278"/>
      <c r="C4552" s="280" t="s">
        <v>6341</v>
      </c>
      <c r="D4552" s="280" t="s">
        <v>1044</v>
      </c>
      <c r="E4552" s="234">
        <v>15</v>
      </c>
      <c r="F4552" s="244">
        <v>7.6189999999999989</v>
      </c>
      <c r="G4552" s="48">
        <f t="shared" si="76"/>
        <v>114.28499999999998</v>
      </c>
      <c r="H4552" s="49"/>
      <c r="I4552" s="50"/>
      <c r="J4552" s="19">
        <v>0</v>
      </c>
    </row>
    <row r="4553" spans="1:10" ht="15.75" hidden="1" thickBot="1" x14ac:dyDescent="0.3">
      <c r="A4553" s="288"/>
      <c r="B4553" s="278"/>
      <c r="C4553" s="280" t="s">
        <v>6301</v>
      </c>
      <c r="D4553" s="280" t="s">
        <v>6039</v>
      </c>
      <c r="E4553" s="234">
        <v>0.4</v>
      </c>
      <c r="F4553" s="244">
        <v>28.6995</v>
      </c>
      <c r="G4553" s="48">
        <f t="shared" si="76"/>
        <v>11.479800000000001</v>
      </c>
      <c r="H4553" s="49"/>
      <c r="I4553" s="50"/>
      <c r="J4553" s="19">
        <v>0</v>
      </c>
    </row>
    <row r="4554" spans="1:10" ht="15.75" hidden="1" thickBot="1" x14ac:dyDescent="0.3">
      <c r="A4554" s="288"/>
      <c r="B4554" s="278"/>
      <c r="C4554" s="280" t="s">
        <v>6143</v>
      </c>
      <c r="D4554" s="280" t="s">
        <v>6039</v>
      </c>
      <c r="E4554" s="234">
        <v>0.8</v>
      </c>
      <c r="F4554" s="244">
        <v>22.097000000000001</v>
      </c>
      <c r="G4554" s="48">
        <f t="shared" si="76"/>
        <v>17.677600000000002</v>
      </c>
      <c r="H4554" s="49"/>
      <c r="I4554" s="50"/>
      <c r="J4554" s="19">
        <v>0</v>
      </c>
    </row>
    <row r="4555" spans="1:10" ht="15.75" hidden="1" thickBot="1" x14ac:dyDescent="0.3">
      <c r="A4555" s="288"/>
      <c r="B4555" s="278"/>
      <c r="C4555" s="280" t="s">
        <v>6345</v>
      </c>
      <c r="D4555" s="280" t="s">
        <v>6039</v>
      </c>
      <c r="E4555" s="234">
        <v>2</v>
      </c>
      <c r="F4555" s="244">
        <v>29.402499999999996</v>
      </c>
      <c r="G4555" s="48">
        <f t="shared" si="76"/>
        <v>58.804999999999993</v>
      </c>
      <c r="H4555" s="49"/>
      <c r="I4555" s="50"/>
      <c r="J4555" s="19">
        <v>0</v>
      </c>
    </row>
    <row r="4556" spans="1:10" ht="15.75" hidden="1" thickBot="1" x14ac:dyDescent="0.3">
      <c r="A4556" s="288"/>
      <c r="B4556" s="278"/>
      <c r="C4556" s="280" t="s">
        <v>6342</v>
      </c>
      <c r="D4556" s="280" t="s">
        <v>1044</v>
      </c>
      <c r="E4556" s="234">
        <v>0.2</v>
      </c>
      <c r="F4556" s="244">
        <v>41.8</v>
      </c>
      <c r="G4556" s="48">
        <f t="shared" si="76"/>
        <v>8.36</v>
      </c>
      <c r="H4556" s="49"/>
      <c r="I4556" s="50"/>
      <c r="J4556" s="19">
        <v>0</v>
      </c>
    </row>
    <row r="4557" spans="1:10" ht="15.75" hidden="1" thickBot="1" x14ac:dyDescent="0.3">
      <c r="A4557" s="290"/>
      <c r="B4557" s="283"/>
      <c r="C4557" s="284"/>
      <c r="D4557" s="284"/>
      <c r="E4557" s="241"/>
      <c r="F4557" s="245" t="s">
        <v>13</v>
      </c>
      <c r="G4557" s="53" t="str">
        <f t="shared" si="76"/>
        <v/>
      </c>
      <c r="H4557" s="54"/>
      <c r="I4557" s="50"/>
      <c r="J4557" s="19">
        <v>0</v>
      </c>
    </row>
    <row r="4558" spans="1:10" ht="15.75" hidden="1" thickBot="1" x14ac:dyDescent="0.3">
      <c r="A4558" s="270" t="s">
        <v>1088</v>
      </c>
      <c r="B4558" s="271" t="s">
        <v>3373</v>
      </c>
      <c r="C4558" s="272"/>
      <c r="D4558" s="273" t="s">
        <v>106</v>
      </c>
      <c r="E4558" s="236"/>
      <c r="F4558" s="243" t="s">
        <v>13</v>
      </c>
      <c r="G4558" s="274" t="str">
        <f t="shared" si="76"/>
        <v/>
      </c>
      <c r="H4558" s="275"/>
      <c r="I4558" s="276"/>
      <c r="J4558" s="19">
        <v>0</v>
      </c>
    </row>
    <row r="4559" spans="1:10" ht="15.75" hidden="1" thickBot="1" x14ac:dyDescent="0.3">
      <c r="A4559" s="288"/>
      <c r="B4559" s="278"/>
      <c r="C4559" s="279"/>
      <c r="D4559" s="279"/>
      <c r="E4559" s="238"/>
      <c r="F4559" s="244" t="s">
        <v>13</v>
      </c>
      <c r="G4559" s="48" t="str">
        <f t="shared" si="76"/>
        <v/>
      </c>
      <c r="H4559" s="49"/>
      <c r="I4559" s="50"/>
      <c r="J4559" s="19">
        <v>0</v>
      </c>
    </row>
    <row r="4560" spans="1:10" ht="15.75" hidden="1" thickBot="1" x14ac:dyDescent="0.3">
      <c r="A4560" s="288"/>
      <c r="B4560" s="278"/>
      <c r="C4560" s="280" t="s">
        <v>6216</v>
      </c>
      <c r="D4560" s="280" t="s">
        <v>1044</v>
      </c>
      <c r="E4560" s="234">
        <v>5.18</v>
      </c>
      <c r="F4560" s="244">
        <v>6.3839999999999995</v>
      </c>
      <c r="G4560" s="48">
        <f t="shared" si="76"/>
        <v>33.069119999999998</v>
      </c>
      <c r="H4560" s="26">
        <f>SUM(G4560:G4565)</f>
        <v>70.670423359343744</v>
      </c>
      <c r="I4560" s="27"/>
      <c r="J4560" s="19">
        <v>0</v>
      </c>
    </row>
    <row r="4561" spans="1:10" ht="15.75" hidden="1" thickBot="1" x14ac:dyDescent="0.3">
      <c r="A4561" s="288"/>
      <c r="B4561" s="278"/>
      <c r="C4561" s="280" t="s">
        <v>6222</v>
      </c>
      <c r="D4561" s="280" t="s">
        <v>70</v>
      </c>
      <c r="E4561" s="234">
        <v>0.05</v>
      </c>
      <c r="F4561" s="244">
        <v>48.221999999999994</v>
      </c>
      <c r="G4561" s="48">
        <f t="shared" si="76"/>
        <v>2.4110999999999998</v>
      </c>
      <c r="H4561" s="49"/>
      <c r="I4561" s="50"/>
      <c r="J4561" s="19">
        <v>0</v>
      </c>
    </row>
    <row r="4562" spans="1:10" ht="15.75" hidden="1" thickBot="1" x14ac:dyDescent="0.3">
      <c r="A4562" s="288"/>
      <c r="B4562" s="278"/>
      <c r="C4562" s="280" t="s">
        <v>6223</v>
      </c>
      <c r="D4562" s="280" t="s">
        <v>6039</v>
      </c>
      <c r="E4562" s="234">
        <v>0.1343125</v>
      </c>
      <c r="F4562" s="244">
        <v>30.295500000000001</v>
      </c>
      <c r="G4562" s="48">
        <f t="shared" si="76"/>
        <v>4.06906434375</v>
      </c>
      <c r="H4562" s="49"/>
      <c r="I4562" s="50"/>
      <c r="J4562" s="19">
        <v>0</v>
      </c>
    </row>
    <row r="4563" spans="1:10" ht="15.75" hidden="1" thickBot="1" x14ac:dyDescent="0.3">
      <c r="A4563" s="288"/>
      <c r="B4563" s="278"/>
      <c r="C4563" s="280" t="s">
        <v>6301</v>
      </c>
      <c r="D4563" s="280" t="s">
        <v>6039</v>
      </c>
      <c r="E4563" s="234">
        <v>0.4</v>
      </c>
      <c r="F4563" s="244">
        <v>28.6995</v>
      </c>
      <c r="G4563" s="48">
        <f t="shared" si="76"/>
        <v>11.479800000000001</v>
      </c>
      <c r="H4563" s="49"/>
      <c r="I4563" s="50"/>
      <c r="J4563" s="19">
        <v>0</v>
      </c>
    </row>
    <row r="4564" spans="1:10" ht="15.75" hidden="1" thickBot="1" x14ac:dyDescent="0.3">
      <c r="A4564" s="288"/>
      <c r="B4564" s="278"/>
      <c r="C4564" s="280" t="s">
        <v>6143</v>
      </c>
      <c r="D4564" s="280" t="s">
        <v>6039</v>
      </c>
      <c r="E4564" s="234">
        <v>0.8</v>
      </c>
      <c r="F4564" s="244">
        <v>22.097000000000001</v>
      </c>
      <c r="G4564" s="48">
        <f t="shared" si="76"/>
        <v>17.677600000000002</v>
      </c>
      <c r="H4564" s="49"/>
      <c r="I4564" s="50"/>
      <c r="J4564" s="19">
        <v>0</v>
      </c>
    </row>
    <row r="4565" spans="1:10" ht="26.25" hidden="1" thickBot="1" x14ac:dyDescent="0.3">
      <c r="A4565" s="288"/>
      <c r="B4565" s="278"/>
      <c r="C4565" s="280" t="s">
        <v>6226</v>
      </c>
      <c r="D4565" s="280" t="s">
        <v>6131</v>
      </c>
      <c r="E4565" s="234">
        <v>2.5000000000000001E-3</v>
      </c>
      <c r="F4565" s="244">
        <v>785.49560623749994</v>
      </c>
      <c r="G4565" s="48">
        <f t="shared" si="76"/>
        <v>1.96373901559375</v>
      </c>
      <c r="H4565" s="49"/>
      <c r="I4565" s="50"/>
      <c r="J4565" s="19">
        <v>0</v>
      </c>
    </row>
    <row r="4566" spans="1:10" ht="15.75" hidden="1" thickBot="1" x14ac:dyDescent="0.3">
      <c r="A4566" s="290"/>
      <c r="B4566" s="283"/>
      <c r="C4566" s="284"/>
      <c r="D4566" s="284"/>
      <c r="E4566" s="241"/>
      <c r="F4566" s="245" t="s">
        <v>13</v>
      </c>
      <c r="G4566" s="53" t="str">
        <f t="shared" si="76"/>
        <v/>
      </c>
      <c r="H4566" s="54"/>
      <c r="I4566" s="50"/>
      <c r="J4566" s="19">
        <v>0</v>
      </c>
    </row>
    <row r="4567" spans="1:10" ht="15.75" hidden="1" thickBot="1" x14ac:dyDescent="0.3">
      <c r="A4567" s="270" t="s">
        <v>1089</v>
      </c>
      <c r="B4567" s="271" t="s">
        <v>3374</v>
      </c>
      <c r="C4567" s="272"/>
      <c r="D4567" s="273" t="s">
        <v>68</v>
      </c>
      <c r="E4567" s="236"/>
      <c r="F4567" s="243" t="s">
        <v>13</v>
      </c>
      <c r="G4567" s="274" t="str">
        <f t="shared" si="76"/>
        <v/>
      </c>
      <c r="H4567" s="275"/>
      <c r="I4567" s="276"/>
      <c r="J4567" s="19">
        <v>0</v>
      </c>
    </row>
    <row r="4568" spans="1:10" ht="15.75" hidden="1" thickBot="1" x14ac:dyDescent="0.3">
      <c r="A4568" s="288"/>
      <c r="B4568" s="278"/>
      <c r="C4568" s="279"/>
      <c r="D4568" s="279"/>
      <c r="E4568" s="238"/>
      <c r="F4568" s="244" t="s">
        <v>13</v>
      </c>
      <c r="G4568" s="48" t="str">
        <f t="shared" si="76"/>
        <v/>
      </c>
      <c r="H4568" s="49"/>
      <c r="I4568" s="50"/>
      <c r="J4568" s="19">
        <v>0</v>
      </c>
    </row>
    <row r="4569" spans="1:10" ht="15.75" hidden="1" thickBot="1" x14ac:dyDescent="0.3">
      <c r="A4569" s="288"/>
      <c r="B4569" s="278"/>
      <c r="C4569" s="280" t="s">
        <v>6143</v>
      </c>
      <c r="D4569" s="280" t="s">
        <v>6039</v>
      </c>
      <c r="E4569" s="234">
        <v>0.11</v>
      </c>
      <c r="F4569" s="244">
        <v>22.097000000000001</v>
      </c>
      <c r="G4569" s="48">
        <f t="shared" si="76"/>
        <v>2.4306700000000001</v>
      </c>
      <c r="H4569" s="26">
        <f>SUM(G4569:G4571)</f>
        <v>2.4306700000000001</v>
      </c>
      <c r="I4569" s="27"/>
      <c r="J4569" s="19">
        <v>0</v>
      </c>
    </row>
    <row r="4570" spans="1:10" ht="15.75" hidden="1" thickBot="1" x14ac:dyDescent="0.3">
      <c r="A4570" s="288"/>
      <c r="B4570" s="278"/>
      <c r="C4570" s="280" t="s">
        <v>1090</v>
      </c>
      <c r="D4570" s="280" t="s">
        <v>1091</v>
      </c>
      <c r="E4570" s="234">
        <v>0.22</v>
      </c>
      <c r="F4570" s="244" t="s">
        <v>13</v>
      </c>
      <c r="G4570" s="48" t="str">
        <f t="shared" si="76"/>
        <v/>
      </c>
      <c r="H4570" s="49"/>
      <c r="I4570" s="50"/>
      <c r="J4570" s="19">
        <v>0</v>
      </c>
    </row>
    <row r="4571" spans="1:10" ht="15.75" hidden="1" thickBot="1" x14ac:dyDescent="0.3">
      <c r="A4571" s="288"/>
      <c r="B4571" s="278"/>
      <c r="C4571" s="280" t="s">
        <v>1092</v>
      </c>
      <c r="D4571" s="280" t="s">
        <v>70</v>
      </c>
      <c r="E4571" s="234">
        <v>0.4</v>
      </c>
      <c r="F4571" s="244" t="s">
        <v>13</v>
      </c>
      <c r="G4571" s="48" t="str">
        <f t="shared" si="76"/>
        <v/>
      </c>
      <c r="H4571" s="49"/>
      <c r="I4571" s="50"/>
      <c r="J4571" s="19">
        <v>0</v>
      </c>
    </row>
    <row r="4572" spans="1:10" ht="15.75" hidden="1" thickBot="1" x14ac:dyDescent="0.3">
      <c r="A4572" s="290"/>
      <c r="B4572" s="283"/>
      <c r="C4572" s="284"/>
      <c r="D4572" s="284"/>
      <c r="E4572" s="241"/>
      <c r="F4572" s="245" t="s">
        <v>13</v>
      </c>
      <c r="G4572" s="53" t="str">
        <f t="shared" si="76"/>
        <v/>
      </c>
      <c r="H4572" s="54"/>
      <c r="I4572" s="50"/>
      <c r="J4572" s="19">
        <v>0</v>
      </c>
    </row>
    <row r="4573" spans="1:10" ht="15.75" hidden="1" thickBot="1" x14ac:dyDescent="0.3">
      <c r="A4573" s="270" t="s">
        <v>1093</v>
      </c>
      <c r="B4573" s="271" t="s">
        <v>3375</v>
      </c>
      <c r="C4573" s="272"/>
      <c r="D4573" s="273" t="s">
        <v>18</v>
      </c>
      <c r="E4573" s="236"/>
      <c r="F4573" s="243" t="s">
        <v>13</v>
      </c>
      <c r="G4573" s="274" t="str">
        <f t="shared" si="76"/>
        <v/>
      </c>
      <c r="H4573" s="275"/>
      <c r="I4573" s="276"/>
      <c r="J4573" s="19">
        <v>0</v>
      </c>
    </row>
    <row r="4574" spans="1:10" ht="15.75" hidden="1" thickBot="1" x14ac:dyDescent="0.3">
      <c r="A4574" s="288"/>
      <c r="B4574" s="278"/>
      <c r="C4574" s="279"/>
      <c r="D4574" s="279"/>
      <c r="E4574" s="238"/>
      <c r="F4574" s="244" t="s">
        <v>13</v>
      </c>
      <c r="G4574" s="48" t="str">
        <f t="shared" si="76"/>
        <v/>
      </c>
      <c r="H4574" s="49"/>
      <c r="I4574" s="50"/>
      <c r="J4574" s="19">
        <v>0</v>
      </c>
    </row>
    <row r="4575" spans="1:10" ht="26.25" hidden="1" thickBot="1" x14ac:dyDescent="0.3">
      <c r="A4575" s="288"/>
      <c r="B4575" s="278"/>
      <c r="C4575" s="280" t="s">
        <v>6664</v>
      </c>
      <c r="D4575" s="280" t="s">
        <v>83</v>
      </c>
      <c r="E4575" s="234">
        <v>1</v>
      </c>
      <c r="F4575" s="244">
        <v>3.1065</v>
      </c>
      <c r="G4575" s="48">
        <f t="shared" si="76"/>
        <v>3.1065</v>
      </c>
      <c r="H4575" s="26">
        <f>SUM(G4575:G4589)</f>
        <v>234.62056329999999</v>
      </c>
      <c r="I4575" s="27"/>
      <c r="J4575" s="19">
        <v>0</v>
      </c>
    </row>
    <row r="4576" spans="1:10" ht="26.25" hidden="1" thickBot="1" x14ac:dyDescent="0.3">
      <c r="A4576" s="288"/>
      <c r="B4576" s="278"/>
      <c r="C4576" s="280" t="s">
        <v>6665</v>
      </c>
      <c r="D4576" s="280" t="s">
        <v>83</v>
      </c>
      <c r="E4576" s="234">
        <v>1</v>
      </c>
      <c r="F4576" s="244">
        <v>10.754</v>
      </c>
      <c r="G4576" s="48">
        <f t="shared" si="76"/>
        <v>10.754</v>
      </c>
      <c r="H4576" s="49"/>
      <c r="I4576" s="50"/>
      <c r="J4576" s="19">
        <v>0</v>
      </c>
    </row>
    <row r="4577" spans="1:10" ht="26.25" hidden="1" thickBot="1" x14ac:dyDescent="0.3">
      <c r="A4577" s="288"/>
      <c r="B4577" s="278"/>
      <c r="C4577" s="280" t="s">
        <v>6666</v>
      </c>
      <c r="D4577" s="280" t="s">
        <v>83</v>
      </c>
      <c r="E4577" s="234">
        <v>1</v>
      </c>
      <c r="F4577" s="244">
        <v>57.057000000000002</v>
      </c>
      <c r="G4577" s="48">
        <f t="shared" si="76"/>
        <v>57.057000000000002</v>
      </c>
      <c r="H4577" s="49"/>
      <c r="I4577" s="50"/>
      <c r="J4577" s="19">
        <v>0</v>
      </c>
    </row>
    <row r="4578" spans="1:10" ht="39" hidden="1" thickBot="1" x14ac:dyDescent="0.3">
      <c r="A4578" s="288"/>
      <c r="B4578" s="278"/>
      <c r="C4578" s="280" t="s">
        <v>6667</v>
      </c>
      <c r="D4578" s="280" t="s">
        <v>83</v>
      </c>
      <c r="E4578" s="234">
        <v>7.0000000000000007E-2</v>
      </c>
      <c r="F4578" s="244">
        <v>28.6615</v>
      </c>
      <c r="G4578" s="48">
        <f t="shared" si="76"/>
        <v>2.0063050000000002</v>
      </c>
      <c r="H4578" s="49"/>
      <c r="I4578" s="50"/>
      <c r="J4578" s="19">
        <v>0</v>
      </c>
    </row>
    <row r="4579" spans="1:10" ht="26.25" hidden="1" thickBot="1" x14ac:dyDescent="0.3">
      <c r="A4579" s="288"/>
      <c r="B4579" s="278"/>
      <c r="C4579" s="280" t="s">
        <v>6042</v>
      </c>
      <c r="D4579" s="280" t="s">
        <v>6039</v>
      </c>
      <c r="E4579" s="234">
        <v>0.11</v>
      </c>
      <c r="F4579" s="244">
        <v>22.324999999999999</v>
      </c>
      <c r="G4579" s="48">
        <f t="shared" si="76"/>
        <v>2.4557500000000001</v>
      </c>
      <c r="H4579" s="49"/>
      <c r="I4579" s="50"/>
      <c r="J4579" s="19">
        <v>0</v>
      </c>
    </row>
    <row r="4580" spans="1:10" ht="26.25" hidden="1" thickBot="1" x14ac:dyDescent="0.3">
      <c r="A4580" s="288"/>
      <c r="B4580" s="278"/>
      <c r="C4580" s="280" t="s">
        <v>6096</v>
      </c>
      <c r="D4580" s="280" t="s">
        <v>6039</v>
      </c>
      <c r="E4580" s="234">
        <v>0.11</v>
      </c>
      <c r="F4580" s="244">
        <v>28.024999999999999</v>
      </c>
      <c r="G4580" s="48">
        <f t="shared" si="76"/>
        <v>3.0827499999999999</v>
      </c>
      <c r="H4580" s="49"/>
      <c r="I4580" s="50"/>
      <c r="J4580" s="19">
        <v>0</v>
      </c>
    </row>
    <row r="4581" spans="1:10" ht="15.75" hidden="1" thickBot="1" x14ac:dyDescent="0.3">
      <c r="A4581" s="288"/>
      <c r="B4581" s="278"/>
      <c r="C4581" s="280" t="s">
        <v>6449</v>
      </c>
      <c r="D4581" s="280" t="s">
        <v>83</v>
      </c>
      <c r="E4581" s="234">
        <v>6.1999999999999998E-3</v>
      </c>
      <c r="F4581" s="244">
        <v>69.435500000000005</v>
      </c>
      <c r="G4581" s="48">
        <f t="shared" si="76"/>
        <v>0.4305001</v>
      </c>
      <c r="H4581" s="49"/>
      <c r="I4581" s="50"/>
      <c r="J4581" s="19">
        <v>0</v>
      </c>
    </row>
    <row r="4582" spans="1:10" ht="26.25" hidden="1" thickBot="1" x14ac:dyDescent="0.3">
      <c r="A4582" s="288"/>
      <c r="B4582" s="278"/>
      <c r="C4582" s="280" t="s">
        <v>6668</v>
      </c>
      <c r="D4582" s="280" t="s">
        <v>1304</v>
      </c>
      <c r="E4582" s="234">
        <v>0.51765000000000005</v>
      </c>
      <c r="F4582" s="244">
        <v>61.217999999999996</v>
      </c>
      <c r="G4582" s="48">
        <f t="shared" si="76"/>
        <v>31.6894977</v>
      </c>
      <c r="H4582" s="49"/>
      <c r="I4582" s="50"/>
      <c r="J4582" s="19">
        <v>0</v>
      </c>
    </row>
    <row r="4583" spans="1:10" ht="15.75" hidden="1" thickBot="1" x14ac:dyDescent="0.3">
      <c r="A4583" s="288"/>
      <c r="B4583" s="278"/>
      <c r="C4583" s="280" t="s">
        <v>6441</v>
      </c>
      <c r="D4583" s="280" t="s">
        <v>83</v>
      </c>
      <c r="E4583" s="234">
        <v>7.2999999999999995E-2</v>
      </c>
      <c r="F4583" s="244">
        <v>2.2039999999999997</v>
      </c>
      <c r="G4583" s="48">
        <f t="shared" si="76"/>
        <v>0.16089199999999998</v>
      </c>
      <c r="H4583" s="49"/>
      <c r="I4583" s="50"/>
      <c r="J4583" s="19">
        <v>0</v>
      </c>
    </row>
    <row r="4584" spans="1:10" ht="26.25" hidden="1" thickBot="1" x14ac:dyDescent="0.3">
      <c r="A4584" s="288"/>
      <c r="B4584" s="278"/>
      <c r="C4584" s="280" t="s">
        <v>6042</v>
      </c>
      <c r="D4584" s="280" t="s">
        <v>6039</v>
      </c>
      <c r="E4584" s="234">
        <v>0.13089999999999999</v>
      </c>
      <c r="F4584" s="244">
        <v>22.324999999999999</v>
      </c>
      <c r="G4584" s="48">
        <f t="shared" ref="G4584:G4647" si="77">IF(ISNUMBER(F4584),E4584*F4584,"")</f>
        <v>2.9223424999999996</v>
      </c>
      <c r="H4584" s="49"/>
      <c r="I4584" s="50"/>
      <c r="J4584" s="19">
        <v>0</v>
      </c>
    </row>
    <row r="4585" spans="1:10" ht="26.25" hidden="1" thickBot="1" x14ac:dyDescent="0.3">
      <c r="A4585" s="288"/>
      <c r="B4585" s="278"/>
      <c r="C4585" s="280" t="s">
        <v>6096</v>
      </c>
      <c r="D4585" s="280" t="s">
        <v>6039</v>
      </c>
      <c r="E4585" s="234">
        <v>0.13089999999999999</v>
      </c>
      <c r="F4585" s="244">
        <v>28.024999999999999</v>
      </c>
      <c r="G4585" s="48">
        <f t="shared" si="77"/>
        <v>3.6684724999999996</v>
      </c>
      <c r="H4585" s="49"/>
      <c r="I4585" s="50"/>
      <c r="J4585" s="19">
        <v>0</v>
      </c>
    </row>
    <row r="4586" spans="1:10" ht="15.75" hidden="1" thickBot="1" x14ac:dyDescent="0.3">
      <c r="A4586" s="288"/>
      <c r="B4586" s="278"/>
      <c r="C4586" s="280" t="s">
        <v>6301</v>
      </c>
      <c r="D4586" s="280" t="s">
        <v>6039</v>
      </c>
      <c r="E4586" s="234">
        <v>1</v>
      </c>
      <c r="F4586" s="244">
        <v>28.6995</v>
      </c>
      <c r="G4586" s="48">
        <f t="shared" si="77"/>
        <v>28.6995</v>
      </c>
      <c r="H4586" s="49"/>
      <c r="I4586" s="50"/>
      <c r="J4586" s="19">
        <v>0</v>
      </c>
    </row>
    <row r="4587" spans="1:10" ht="26.25" hidden="1" thickBot="1" x14ac:dyDescent="0.3">
      <c r="A4587" s="288"/>
      <c r="B4587" s="278"/>
      <c r="C4587" s="280" t="s">
        <v>6421</v>
      </c>
      <c r="D4587" s="280" t="s">
        <v>1044</v>
      </c>
      <c r="E4587" s="234">
        <v>0.5655</v>
      </c>
      <c r="F4587" s="244">
        <v>56.296999999999997</v>
      </c>
      <c r="G4587" s="48">
        <f t="shared" si="77"/>
        <v>31.835953499999999</v>
      </c>
      <c r="H4587" s="49"/>
      <c r="I4587" s="50"/>
      <c r="J4587" s="19">
        <v>0</v>
      </c>
    </row>
    <row r="4588" spans="1:10" ht="26.25" hidden="1" thickBot="1" x14ac:dyDescent="0.3">
      <c r="A4588" s="288"/>
      <c r="B4588" s="278"/>
      <c r="C4588" s="280" t="s">
        <v>6356</v>
      </c>
      <c r="D4588" s="280" t="s">
        <v>6370</v>
      </c>
      <c r="E4588" s="234">
        <v>0.2</v>
      </c>
      <c r="F4588" s="244">
        <v>42.597999999999999</v>
      </c>
      <c r="G4588" s="48">
        <f t="shared" si="77"/>
        <v>8.5196000000000005</v>
      </c>
      <c r="H4588" s="49"/>
      <c r="I4588" s="50"/>
      <c r="J4588" s="19">
        <v>0</v>
      </c>
    </row>
    <row r="4589" spans="1:10" ht="15.75" hidden="1" thickBot="1" x14ac:dyDescent="0.3">
      <c r="A4589" s="288"/>
      <c r="B4589" s="278"/>
      <c r="C4589" s="280" t="s">
        <v>6669</v>
      </c>
      <c r="D4589" s="280" t="s">
        <v>83</v>
      </c>
      <c r="E4589" s="234">
        <v>1</v>
      </c>
      <c r="F4589" s="244">
        <v>48.231500000000004</v>
      </c>
      <c r="G4589" s="48">
        <f t="shared" si="77"/>
        <v>48.231500000000004</v>
      </c>
      <c r="H4589" s="49"/>
      <c r="I4589" s="50"/>
      <c r="J4589" s="19">
        <v>0</v>
      </c>
    </row>
    <row r="4590" spans="1:10" ht="15.75" hidden="1" thickBot="1" x14ac:dyDescent="0.3">
      <c r="A4590" s="288"/>
      <c r="B4590" s="278"/>
      <c r="C4590" s="280"/>
      <c r="D4590" s="280"/>
      <c r="E4590" s="234"/>
      <c r="F4590" s="244" t="s">
        <v>13</v>
      </c>
      <c r="G4590" s="48"/>
      <c r="H4590" s="49"/>
      <c r="I4590" s="50"/>
      <c r="J4590" s="19">
        <v>0</v>
      </c>
    </row>
    <row r="4591" spans="1:10" ht="15" hidden="1" customHeight="1" x14ac:dyDescent="0.3">
      <c r="A4591" s="288"/>
      <c r="B4591" s="278"/>
      <c r="C4591" s="289" t="s">
        <v>1017</v>
      </c>
      <c r="D4591" s="280"/>
      <c r="E4591" s="234"/>
      <c r="F4591" s="244" t="s">
        <v>13</v>
      </c>
      <c r="G4591" s="48"/>
      <c r="H4591" s="49"/>
      <c r="I4591" s="50"/>
      <c r="J4591" s="19">
        <v>0</v>
      </c>
    </row>
    <row r="4592" spans="1:10" ht="15.75" hidden="1" thickBot="1" x14ac:dyDescent="0.3">
      <c r="A4592" s="290"/>
      <c r="B4592" s="283"/>
      <c r="C4592" s="284"/>
      <c r="D4592" s="284"/>
      <c r="E4592" s="241"/>
      <c r="F4592" s="245" t="s">
        <v>13</v>
      </c>
      <c r="G4592" s="53" t="str">
        <f t="shared" ref="G4592:G4597" si="78">IF(ISNUMBER(F4592),E4592*F4592,"")</f>
        <v/>
      </c>
      <c r="H4592" s="54"/>
      <c r="I4592" s="50"/>
      <c r="J4592" s="19">
        <v>0</v>
      </c>
    </row>
    <row r="4593" spans="1:10" ht="15.75" hidden="1" thickBot="1" x14ac:dyDescent="0.3">
      <c r="A4593" s="270" t="s">
        <v>1094</v>
      </c>
      <c r="B4593" s="271" t="s">
        <v>3376</v>
      </c>
      <c r="C4593" s="272"/>
      <c r="D4593" s="273" t="s">
        <v>18</v>
      </c>
      <c r="E4593" s="236"/>
      <c r="F4593" s="243" t="s">
        <v>13</v>
      </c>
      <c r="G4593" s="274" t="str">
        <f t="shared" si="78"/>
        <v/>
      </c>
      <c r="H4593" s="275"/>
      <c r="I4593" s="276"/>
      <c r="J4593" s="19">
        <v>0</v>
      </c>
    </row>
    <row r="4594" spans="1:10" ht="15.75" hidden="1" thickBot="1" x14ac:dyDescent="0.3">
      <c r="A4594" s="288"/>
      <c r="B4594" s="278"/>
      <c r="C4594" s="279"/>
      <c r="D4594" s="279"/>
      <c r="E4594" s="238"/>
      <c r="F4594" s="244" t="s">
        <v>13</v>
      </c>
      <c r="G4594" s="48" t="str">
        <f t="shared" si="78"/>
        <v/>
      </c>
      <c r="H4594" s="49"/>
      <c r="I4594" s="50"/>
      <c r="J4594" s="19">
        <v>0</v>
      </c>
    </row>
    <row r="4595" spans="1:10" ht="15.75" hidden="1" thickBot="1" x14ac:dyDescent="0.3">
      <c r="A4595" s="288"/>
      <c r="B4595" s="278"/>
      <c r="C4595" s="280" t="s">
        <v>6392</v>
      </c>
      <c r="D4595" s="280" t="s">
        <v>6039</v>
      </c>
      <c r="E4595" s="234">
        <v>0.5</v>
      </c>
      <c r="F4595" s="244">
        <v>28.6995</v>
      </c>
      <c r="G4595" s="48">
        <f t="shared" si="78"/>
        <v>14.34975</v>
      </c>
      <c r="H4595" s="26">
        <f>SUM(G4595:G4597)</f>
        <v>54.705303499999999</v>
      </c>
      <c r="I4595" s="27"/>
      <c r="J4595" s="19">
        <v>0</v>
      </c>
    </row>
    <row r="4596" spans="1:10" ht="26.25" hidden="1" thickBot="1" x14ac:dyDescent="0.3">
      <c r="A4596" s="288"/>
      <c r="B4596" s="278"/>
      <c r="C4596" s="280" t="s">
        <v>6421</v>
      </c>
      <c r="D4596" s="280" t="s">
        <v>1044</v>
      </c>
      <c r="E4596" s="234">
        <v>0.5655</v>
      </c>
      <c r="F4596" s="244">
        <v>56.296999999999997</v>
      </c>
      <c r="G4596" s="48">
        <f t="shared" si="78"/>
        <v>31.835953499999999</v>
      </c>
      <c r="H4596" s="49"/>
      <c r="I4596" s="50"/>
      <c r="J4596" s="19">
        <v>0</v>
      </c>
    </row>
    <row r="4597" spans="1:10" ht="26.25" hidden="1" thickBot="1" x14ac:dyDescent="0.3">
      <c r="A4597" s="288"/>
      <c r="B4597" s="278"/>
      <c r="C4597" s="280" t="s">
        <v>6356</v>
      </c>
      <c r="D4597" s="280" t="s">
        <v>6370</v>
      </c>
      <c r="E4597" s="234">
        <v>0.2</v>
      </c>
      <c r="F4597" s="244">
        <v>42.597999999999999</v>
      </c>
      <c r="G4597" s="48">
        <f t="shared" si="78"/>
        <v>8.5196000000000005</v>
      </c>
      <c r="H4597" s="49"/>
      <c r="I4597" s="50"/>
      <c r="J4597" s="19">
        <v>0</v>
      </c>
    </row>
    <row r="4598" spans="1:10" ht="15.75" hidden="1" thickBot="1" x14ac:dyDescent="0.3">
      <c r="A4598" s="288"/>
      <c r="B4598" s="278"/>
      <c r="C4598" s="280"/>
      <c r="D4598" s="281"/>
      <c r="E4598" s="234"/>
      <c r="F4598" s="244" t="s">
        <v>13</v>
      </c>
      <c r="G4598" s="48"/>
      <c r="H4598" s="49"/>
      <c r="I4598" s="50"/>
      <c r="J4598" s="19">
        <v>0</v>
      </c>
    </row>
    <row r="4599" spans="1:10" ht="15" hidden="1" customHeight="1" x14ac:dyDescent="0.3">
      <c r="A4599" s="288"/>
      <c r="B4599" s="278"/>
      <c r="C4599" s="289" t="s">
        <v>1017</v>
      </c>
      <c r="D4599" s="281"/>
      <c r="E4599" s="234"/>
      <c r="F4599" s="244" t="s">
        <v>13</v>
      </c>
      <c r="G4599" s="48"/>
      <c r="H4599" s="49"/>
      <c r="I4599" s="50"/>
      <c r="J4599" s="19">
        <v>0</v>
      </c>
    </row>
    <row r="4600" spans="1:10" ht="15.75" hidden="1" thickBot="1" x14ac:dyDescent="0.3">
      <c r="A4600" s="290"/>
      <c r="B4600" s="283"/>
      <c r="C4600" s="284"/>
      <c r="D4600" s="284"/>
      <c r="E4600" s="241"/>
      <c r="F4600" s="245" t="s">
        <v>13</v>
      </c>
      <c r="G4600" s="53" t="str">
        <f t="shared" ref="G4600:G4663" si="79">IF(ISNUMBER(F4600),E4600*F4600,"")</f>
        <v/>
      </c>
      <c r="H4600" s="54"/>
      <c r="I4600" s="50"/>
      <c r="J4600" s="19">
        <v>0</v>
      </c>
    </row>
    <row r="4601" spans="1:10" ht="15.75" hidden="1" thickBot="1" x14ac:dyDescent="0.3">
      <c r="A4601" s="270" t="s">
        <v>1095</v>
      </c>
      <c r="B4601" s="271" t="s">
        <v>3377</v>
      </c>
      <c r="C4601" s="272"/>
      <c r="D4601" s="273" t="s">
        <v>68</v>
      </c>
      <c r="E4601" s="236"/>
      <c r="F4601" s="243" t="s">
        <v>13</v>
      </c>
      <c r="G4601" s="274" t="str">
        <f t="shared" si="79"/>
        <v/>
      </c>
      <c r="H4601" s="275"/>
      <c r="I4601" s="276"/>
      <c r="J4601" s="19">
        <v>0</v>
      </c>
    </row>
    <row r="4602" spans="1:10" ht="15.75" hidden="1" thickBot="1" x14ac:dyDescent="0.3">
      <c r="A4602" s="288"/>
      <c r="B4602" s="278"/>
      <c r="C4602" s="279"/>
      <c r="D4602" s="279"/>
      <c r="E4602" s="238"/>
      <c r="F4602" s="244" t="s">
        <v>13</v>
      </c>
      <c r="G4602" s="48" t="str">
        <f t="shared" si="79"/>
        <v/>
      </c>
      <c r="H4602" s="49"/>
      <c r="I4602" s="50"/>
      <c r="J4602" s="19">
        <v>0</v>
      </c>
    </row>
    <row r="4603" spans="1:10" ht="15.75" hidden="1" thickBot="1" x14ac:dyDescent="0.3">
      <c r="A4603" s="288"/>
      <c r="B4603" s="278"/>
      <c r="C4603" s="280" t="s">
        <v>6196</v>
      </c>
      <c r="D4603" s="280" t="s">
        <v>1044</v>
      </c>
      <c r="E4603" s="234">
        <v>0.5</v>
      </c>
      <c r="F4603" s="244">
        <v>0.64600000000000002</v>
      </c>
      <c r="G4603" s="48">
        <f t="shared" si="79"/>
        <v>0.32300000000000001</v>
      </c>
      <c r="H4603" s="26">
        <f>SUM(G4603:G4607)</f>
        <v>46.672591121889994</v>
      </c>
      <c r="I4603" s="27"/>
      <c r="J4603" s="19">
        <v>0</v>
      </c>
    </row>
    <row r="4604" spans="1:10" ht="26.25" hidden="1" thickBot="1" x14ac:dyDescent="0.3">
      <c r="A4604" s="288"/>
      <c r="B4604" s="278"/>
      <c r="C4604" s="280" t="s">
        <v>6300</v>
      </c>
      <c r="D4604" s="280" t="s">
        <v>70</v>
      </c>
      <c r="E4604" s="234">
        <v>0.21</v>
      </c>
      <c r="F4604" s="244">
        <v>14.762999999999998</v>
      </c>
      <c r="G4604" s="48">
        <f t="shared" si="79"/>
        <v>3.1002299999999994</v>
      </c>
      <c r="H4604" s="49"/>
      <c r="I4604" s="50"/>
      <c r="J4604" s="19">
        <v>0</v>
      </c>
    </row>
    <row r="4605" spans="1:10" ht="39" hidden="1" thickBot="1" x14ac:dyDescent="0.3">
      <c r="A4605" s="288"/>
      <c r="B4605" s="278"/>
      <c r="C4605" s="280" t="s">
        <v>6174</v>
      </c>
      <c r="D4605" s="280" t="s">
        <v>6131</v>
      </c>
      <c r="E4605" s="234">
        <v>4.3099999999999999E-2</v>
      </c>
      <c r="F4605" s="244">
        <v>777.26340189999996</v>
      </c>
      <c r="G4605" s="48">
        <f t="shared" si="79"/>
        <v>33.500052621889999</v>
      </c>
      <c r="H4605" s="49"/>
      <c r="I4605" s="50"/>
      <c r="J4605" s="19">
        <v>0</v>
      </c>
    </row>
    <row r="4606" spans="1:10" ht="15.75" hidden="1" thickBot="1" x14ac:dyDescent="0.3">
      <c r="A4606" s="288"/>
      <c r="B4606" s="278"/>
      <c r="C4606" s="280" t="s">
        <v>6301</v>
      </c>
      <c r="D4606" s="280" t="s">
        <v>6039</v>
      </c>
      <c r="E4606" s="234">
        <v>0.245</v>
      </c>
      <c r="F4606" s="244">
        <v>28.6995</v>
      </c>
      <c r="G4606" s="48">
        <f t="shared" si="79"/>
        <v>7.0313774999999996</v>
      </c>
      <c r="H4606" s="49"/>
      <c r="I4606" s="50"/>
      <c r="J4606" s="19">
        <v>0</v>
      </c>
    </row>
    <row r="4607" spans="1:10" ht="15.75" hidden="1" thickBot="1" x14ac:dyDescent="0.3">
      <c r="A4607" s="288"/>
      <c r="B4607" s="278"/>
      <c r="C4607" s="280" t="s">
        <v>6143</v>
      </c>
      <c r="D4607" s="280" t="s">
        <v>6039</v>
      </c>
      <c r="E4607" s="234">
        <v>0.123</v>
      </c>
      <c r="F4607" s="244">
        <v>22.097000000000001</v>
      </c>
      <c r="G4607" s="48">
        <f t="shared" si="79"/>
        <v>2.7179310000000001</v>
      </c>
      <c r="H4607" s="49"/>
      <c r="I4607" s="50"/>
      <c r="J4607" s="19">
        <v>0</v>
      </c>
    </row>
    <row r="4608" spans="1:10" ht="15.75" hidden="1" thickBot="1" x14ac:dyDescent="0.3">
      <c r="A4608" s="290"/>
      <c r="B4608" s="283"/>
      <c r="C4608" s="284"/>
      <c r="D4608" s="284"/>
      <c r="E4608" s="241"/>
      <c r="F4608" s="245" t="s">
        <v>13</v>
      </c>
      <c r="G4608" s="53" t="str">
        <f t="shared" si="79"/>
        <v/>
      </c>
      <c r="H4608" s="54"/>
      <c r="I4608" s="50"/>
      <c r="J4608" s="19">
        <v>0</v>
      </c>
    </row>
    <row r="4609" spans="1:10" ht="15.75" hidden="1" thickBot="1" x14ac:dyDescent="0.3">
      <c r="A4609" s="270" t="s">
        <v>1096</v>
      </c>
      <c r="B4609" s="271" t="s">
        <v>3378</v>
      </c>
      <c r="C4609" s="272"/>
      <c r="D4609" s="273" t="s">
        <v>68</v>
      </c>
      <c r="E4609" s="236"/>
      <c r="F4609" s="243" t="s">
        <v>13</v>
      </c>
      <c r="G4609" s="274" t="str">
        <f t="shared" si="79"/>
        <v/>
      </c>
      <c r="H4609" s="275"/>
      <c r="I4609" s="276"/>
      <c r="J4609" s="19">
        <v>0</v>
      </c>
    </row>
    <row r="4610" spans="1:10" ht="15.75" hidden="1" thickBot="1" x14ac:dyDescent="0.3">
      <c r="A4610" s="288"/>
      <c r="B4610" s="278"/>
      <c r="C4610" s="279"/>
      <c r="D4610" s="279"/>
      <c r="E4610" s="238"/>
      <c r="F4610" s="244" t="s">
        <v>13</v>
      </c>
      <c r="G4610" s="48" t="str">
        <f t="shared" si="79"/>
        <v/>
      </c>
      <c r="H4610" s="49"/>
      <c r="I4610" s="50"/>
      <c r="J4610" s="19">
        <v>0</v>
      </c>
    </row>
    <row r="4611" spans="1:10" ht="15.75" hidden="1" thickBot="1" x14ac:dyDescent="0.3">
      <c r="A4611" s="288"/>
      <c r="B4611" s="278"/>
      <c r="C4611" s="280" t="s">
        <v>6301</v>
      </c>
      <c r="D4611" s="280" t="s">
        <v>6039</v>
      </c>
      <c r="E4611" s="234">
        <v>0.29899999999999999</v>
      </c>
      <c r="F4611" s="244">
        <v>28.6995</v>
      </c>
      <c r="G4611" s="48">
        <f t="shared" si="79"/>
        <v>8.5811504999999997</v>
      </c>
      <c r="H4611" s="26">
        <f>SUM(G4611:G4613)</f>
        <v>63.250714365590007</v>
      </c>
      <c r="I4611" s="27"/>
      <c r="J4611" s="19">
        <v>0</v>
      </c>
    </row>
    <row r="4612" spans="1:10" ht="15.75" hidden="1" thickBot="1" x14ac:dyDescent="0.3">
      <c r="A4612" s="288"/>
      <c r="B4612" s="278"/>
      <c r="C4612" s="280" t="s">
        <v>6143</v>
      </c>
      <c r="D4612" s="280" t="s">
        <v>6039</v>
      </c>
      <c r="E4612" s="234">
        <v>0.14899999999999999</v>
      </c>
      <c r="F4612" s="244">
        <v>22.097000000000001</v>
      </c>
      <c r="G4612" s="48">
        <f t="shared" si="79"/>
        <v>3.2924530000000001</v>
      </c>
      <c r="H4612" s="49"/>
      <c r="I4612" s="50"/>
      <c r="J4612" s="19">
        <v>0</v>
      </c>
    </row>
    <row r="4613" spans="1:10" ht="39" hidden="1" thickBot="1" x14ac:dyDescent="0.3">
      <c r="A4613" s="288"/>
      <c r="B4613" s="278"/>
      <c r="C4613" s="280" t="s">
        <v>6174</v>
      </c>
      <c r="D4613" s="280" t="s">
        <v>6131</v>
      </c>
      <c r="E4613" s="234">
        <v>6.6100000000000006E-2</v>
      </c>
      <c r="F4613" s="244">
        <v>777.26340189999996</v>
      </c>
      <c r="G4613" s="48">
        <f t="shared" si="79"/>
        <v>51.377110865590005</v>
      </c>
      <c r="H4613" s="49"/>
      <c r="I4613" s="50"/>
      <c r="J4613" s="19">
        <v>0</v>
      </c>
    </row>
    <row r="4614" spans="1:10" ht="15.75" hidden="1" thickBot="1" x14ac:dyDescent="0.3">
      <c r="A4614" s="290"/>
      <c r="B4614" s="283"/>
      <c r="C4614" s="284"/>
      <c r="D4614" s="284"/>
      <c r="E4614" s="241"/>
      <c r="F4614" s="245" t="s">
        <v>13</v>
      </c>
      <c r="G4614" s="53" t="str">
        <f t="shared" si="79"/>
        <v/>
      </c>
      <c r="H4614" s="54"/>
      <c r="I4614" s="50"/>
      <c r="J4614" s="19">
        <v>0</v>
      </c>
    </row>
    <row r="4615" spans="1:10" ht="15.75" hidden="1" thickBot="1" x14ac:dyDescent="0.3">
      <c r="A4615" s="270" t="s">
        <v>1097</v>
      </c>
      <c r="B4615" s="271" t="s">
        <v>3379</v>
      </c>
      <c r="C4615" s="272"/>
      <c r="D4615" s="273" t="s">
        <v>68</v>
      </c>
      <c r="E4615" s="236"/>
      <c r="F4615" s="243" t="s">
        <v>13</v>
      </c>
      <c r="G4615" s="274" t="str">
        <f t="shared" si="79"/>
        <v/>
      </c>
      <c r="H4615" s="275"/>
      <c r="I4615" s="276"/>
      <c r="J4615" s="19">
        <v>0</v>
      </c>
    </row>
    <row r="4616" spans="1:10" ht="15.75" hidden="1" thickBot="1" x14ac:dyDescent="0.3">
      <c r="A4616" s="288"/>
      <c r="B4616" s="278"/>
      <c r="C4616" s="279"/>
      <c r="D4616" s="279"/>
      <c r="E4616" s="238"/>
      <c r="F4616" s="244" t="s">
        <v>13</v>
      </c>
      <c r="G4616" s="48" t="str">
        <f t="shared" si="79"/>
        <v/>
      </c>
      <c r="H4616" s="49"/>
      <c r="I4616" s="50"/>
      <c r="J4616" s="19">
        <v>0</v>
      </c>
    </row>
    <row r="4617" spans="1:10" ht="15.75" hidden="1" thickBot="1" x14ac:dyDescent="0.3">
      <c r="A4617" s="288"/>
      <c r="B4617" s="278"/>
      <c r="C4617" s="280" t="s">
        <v>6143</v>
      </c>
      <c r="D4617" s="280" t="s">
        <v>6039</v>
      </c>
      <c r="E4617" s="234">
        <v>0.01</v>
      </c>
      <c r="F4617" s="244">
        <v>22.097000000000001</v>
      </c>
      <c r="G4617" s="48">
        <f t="shared" si="79"/>
        <v>0.22097000000000003</v>
      </c>
      <c r="H4617" s="26">
        <f>SUM(G4617:G4618)</f>
        <v>8.0793699999999991</v>
      </c>
      <c r="I4617" s="27"/>
      <c r="J4617" s="19">
        <v>0</v>
      </c>
    </row>
    <row r="4618" spans="1:10" ht="26.25" hidden="1" thickBot="1" x14ac:dyDescent="0.3">
      <c r="A4618" s="288"/>
      <c r="B4618" s="278"/>
      <c r="C4618" s="280" t="s">
        <v>6670</v>
      </c>
      <c r="D4618" s="280" t="s">
        <v>162</v>
      </c>
      <c r="E4618" s="234">
        <v>1.1000000000000001</v>
      </c>
      <c r="F4618" s="244">
        <v>7.1439999999999992</v>
      </c>
      <c r="G4618" s="48">
        <f t="shared" si="79"/>
        <v>7.8583999999999996</v>
      </c>
      <c r="H4618" s="49"/>
      <c r="I4618" s="50"/>
      <c r="J4618" s="19">
        <v>0</v>
      </c>
    </row>
    <row r="4619" spans="1:10" ht="15.75" hidden="1" thickBot="1" x14ac:dyDescent="0.3">
      <c r="A4619" s="290"/>
      <c r="B4619" s="283"/>
      <c r="C4619" s="284"/>
      <c r="D4619" s="284"/>
      <c r="E4619" s="241"/>
      <c r="F4619" s="245" t="s">
        <v>13</v>
      </c>
      <c r="G4619" s="53" t="str">
        <f t="shared" si="79"/>
        <v/>
      </c>
      <c r="H4619" s="54"/>
      <c r="I4619" s="50"/>
      <c r="J4619" s="19">
        <v>0</v>
      </c>
    </row>
    <row r="4620" spans="1:10" ht="15.75" hidden="1" thickBot="1" x14ac:dyDescent="0.3">
      <c r="A4620" s="270" t="s">
        <v>1098</v>
      </c>
      <c r="B4620" s="271" t="s">
        <v>3380</v>
      </c>
      <c r="C4620" s="272"/>
      <c r="D4620" s="273" t="s">
        <v>68</v>
      </c>
      <c r="E4620" s="236"/>
      <c r="F4620" s="243" t="s">
        <v>13</v>
      </c>
      <c r="G4620" s="274" t="str">
        <f t="shared" si="79"/>
        <v/>
      </c>
      <c r="H4620" s="275"/>
      <c r="I4620" s="276"/>
      <c r="J4620" s="19">
        <v>0</v>
      </c>
    </row>
    <row r="4621" spans="1:10" ht="15.75" hidden="1" thickBot="1" x14ac:dyDescent="0.3">
      <c r="A4621" s="288"/>
      <c r="B4621" s="278"/>
      <c r="C4621" s="279"/>
      <c r="D4621" s="279"/>
      <c r="E4621" s="238"/>
      <c r="F4621" s="244" t="s">
        <v>13</v>
      </c>
      <c r="G4621" s="48" t="str">
        <f t="shared" si="79"/>
        <v/>
      </c>
      <c r="H4621" s="49"/>
      <c r="I4621" s="50"/>
      <c r="J4621" s="19">
        <v>0</v>
      </c>
    </row>
    <row r="4622" spans="1:10" ht="15.75" hidden="1" thickBot="1" x14ac:dyDescent="0.3">
      <c r="A4622" s="288"/>
      <c r="B4622" s="278"/>
      <c r="C4622" s="280" t="s">
        <v>6143</v>
      </c>
      <c r="D4622" s="280" t="s">
        <v>6039</v>
      </c>
      <c r="E4622" s="234">
        <v>0.05</v>
      </c>
      <c r="F4622" s="244">
        <v>22.097000000000001</v>
      </c>
      <c r="G4622" s="48">
        <f t="shared" si="79"/>
        <v>1.1048500000000001</v>
      </c>
      <c r="H4622" s="26">
        <f>SUM(G4622:G4623)</f>
        <v>10.990075000000001</v>
      </c>
      <c r="I4622" s="27"/>
      <c r="J4622" s="19">
        <v>0</v>
      </c>
    </row>
    <row r="4623" spans="1:10" ht="26.25" hidden="1" thickBot="1" x14ac:dyDescent="0.3">
      <c r="A4623" s="288"/>
      <c r="B4623" s="278"/>
      <c r="C4623" s="280" t="s">
        <v>6671</v>
      </c>
      <c r="D4623" s="280" t="s">
        <v>162</v>
      </c>
      <c r="E4623" s="234">
        <v>1.05</v>
      </c>
      <c r="F4623" s="244">
        <v>9.4145000000000003</v>
      </c>
      <c r="G4623" s="48">
        <f t="shared" si="79"/>
        <v>9.8852250000000002</v>
      </c>
      <c r="H4623" s="49"/>
      <c r="I4623" s="50"/>
      <c r="J4623" s="19">
        <v>0</v>
      </c>
    </row>
    <row r="4624" spans="1:10" ht="15.75" hidden="1" thickBot="1" x14ac:dyDescent="0.3">
      <c r="A4624" s="290"/>
      <c r="B4624" s="283"/>
      <c r="C4624" s="284"/>
      <c r="D4624" s="284"/>
      <c r="E4624" s="241"/>
      <c r="F4624" s="245" t="s">
        <v>13</v>
      </c>
      <c r="G4624" s="53" t="str">
        <f t="shared" si="79"/>
        <v/>
      </c>
      <c r="H4624" s="54"/>
      <c r="I4624" s="50"/>
      <c r="J4624" s="19">
        <v>0</v>
      </c>
    </row>
    <row r="4625" spans="1:10" ht="15.75" hidden="1" thickBot="1" x14ac:dyDescent="0.3">
      <c r="A4625" s="270" t="s">
        <v>1099</v>
      </c>
      <c r="B4625" s="271" t="s">
        <v>3381</v>
      </c>
      <c r="C4625" s="272"/>
      <c r="D4625" s="273" t="s">
        <v>68</v>
      </c>
      <c r="E4625" s="236"/>
      <c r="F4625" s="243" t="s">
        <v>13</v>
      </c>
      <c r="G4625" s="274" t="str">
        <f t="shared" si="79"/>
        <v/>
      </c>
      <c r="H4625" s="275"/>
      <c r="I4625" s="276"/>
      <c r="J4625" s="19">
        <v>0</v>
      </c>
    </row>
    <row r="4626" spans="1:10" ht="15.75" hidden="1" thickBot="1" x14ac:dyDescent="0.3">
      <c r="A4626" s="288"/>
      <c r="B4626" s="278"/>
      <c r="C4626" s="279"/>
      <c r="D4626" s="279"/>
      <c r="E4626" s="238"/>
      <c r="F4626" s="244" t="s">
        <v>13</v>
      </c>
      <c r="G4626" s="48" t="str">
        <f t="shared" si="79"/>
        <v/>
      </c>
      <c r="H4626" s="49"/>
      <c r="I4626" s="50"/>
      <c r="J4626" s="19">
        <v>0</v>
      </c>
    </row>
    <row r="4627" spans="1:10" ht="15.75" hidden="1" thickBot="1" x14ac:dyDescent="0.3">
      <c r="A4627" s="288"/>
      <c r="B4627" s="278"/>
      <c r="C4627" s="280" t="s">
        <v>6301</v>
      </c>
      <c r="D4627" s="280" t="s">
        <v>6039</v>
      </c>
      <c r="E4627" s="234">
        <v>0.107</v>
      </c>
      <c r="F4627" s="244">
        <v>28.6995</v>
      </c>
      <c r="G4627" s="48">
        <f t="shared" si="79"/>
        <v>3.0708465</v>
      </c>
      <c r="H4627" s="26">
        <f>SUM(G4627:G4632)</f>
        <v>36.06589993715</v>
      </c>
      <c r="I4627" s="27"/>
      <c r="J4627" s="19">
        <v>0</v>
      </c>
    </row>
    <row r="4628" spans="1:10" ht="15.75" hidden="1" thickBot="1" x14ac:dyDescent="0.3">
      <c r="A4628" s="288"/>
      <c r="B4628" s="278"/>
      <c r="C4628" s="280" t="s">
        <v>6143</v>
      </c>
      <c r="D4628" s="280" t="s">
        <v>6039</v>
      </c>
      <c r="E4628" s="234">
        <v>0.214</v>
      </c>
      <c r="F4628" s="244">
        <v>22.097000000000001</v>
      </c>
      <c r="G4628" s="48">
        <f t="shared" si="79"/>
        <v>4.728758</v>
      </c>
      <c r="H4628" s="49"/>
      <c r="I4628" s="50"/>
      <c r="J4628" s="19">
        <v>0</v>
      </c>
    </row>
    <row r="4629" spans="1:10" ht="15.75" hidden="1" thickBot="1" x14ac:dyDescent="0.3">
      <c r="A4629" s="288"/>
      <c r="B4629" s="278"/>
      <c r="C4629" s="280" t="s">
        <v>6196</v>
      </c>
      <c r="D4629" s="280" t="s">
        <v>1044</v>
      </c>
      <c r="E4629" s="234">
        <v>0.5</v>
      </c>
      <c r="F4629" s="244">
        <v>0.64600000000000002</v>
      </c>
      <c r="G4629" s="48">
        <f t="shared" si="79"/>
        <v>0.32300000000000001</v>
      </c>
      <c r="H4629" s="49"/>
      <c r="I4629" s="50"/>
      <c r="J4629" s="19">
        <v>0</v>
      </c>
    </row>
    <row r="4630" spans="1:10" ht="26.25" hidden="1" thickBot="1" x14ac:dyDescent="0.3">
      <c r="A4630" s="288"/>
      <c r="B4630" s="278"/>
      <c r="C4630" s="280" t="s">
        <v>6300</v>
      </c>
      <c r="D4630" s="280" t="s">
        <v>70</v>
      </c>
      <c r="E4630" s="234">
        <v>0.21</v>
      </c>
      <c r="F4630" s="244">
        <v>14.762999999999998</v>
      </c>
      <c r="G4630" s="48">
        <f t="shared" si="79"/>
        <v>3.1002299999999994</v>
      </c>
      <c r="H4630" s="49"/>
      <c r="I4630" s="50"/>
      <c r="J4630" s="19">
        <v>0</v>
      </c>
    </row>
    <row r="4631" spans="1:10" ht="15.75" hidden="1" thickBot="1" x14ac:dyDescent="0.3">
      <c r="A4631" s="288"/>
      <c r="B4631" s="278"/>
      <c r="C4631" s="280" t="s">
        <v>1100</v>
      </c>
      <c r="D4631" s="280" t="s">
        <v>1044</v>
      </c>
      <c r="E4631" s="234">
        <v>0.5</v>
      </c>
      <c r="F4631" s="244" t="s">
        <v>13</v>
      </c>
      <c r="G4631" s="48" t="str">
        <f t="shared" si="79"/>
        <v/>
      </c>
      <c r="H4631" s="49"/>
      <c r="I4631" s="50"/>
      <c r="J4631" s="19">
        <v>0</v>
      </c>
    </row>
    <row r="4632" spans="1:10" ht="51.75" hidden="1" thickBot="1" x14ac:dyDescent="0.3">
      <c r="A4632" s="288"/>
      <c r="B4632" s="278"/>
      <c r="C4632" s="280" t="s">
        <v>6177</v>
      </c>
      <c r="D4632" s="280" t="s">
        <v>6131</v>
      </c>
      <c r="E4632" s="234">
        <v>3.1E-2</v>
      </c>
      <c r="F4632" s="244">
        <v>801.38920765000012</v>
      </c>
      <c r="G4632" s="48">
        <f t="shared" si="79"/>
        <v>24.843065437150003</v>
      </c>
      <c r="H4632" s="49"/>
      <c r="I4632" s="50"/>
      <c r="J4632" s="19">
        <v>0</v>
      </c>
    </row>
    <row r="4633" spans="1:10" ht="15.75" hidden="1" thickBot="1" x14ac:dyDescent="0.3">
      <c r="A4633" s="290"/>
      <c r="B4633" s="283"/>
      <c r="C4633" s="284"/>
      <c r="D4633" s="284"/>
      <c r="E4633" s="241"/>
      <c r="F4633" s="245" t="s">
        <v>13</v>
      </c>
      <c r="G4633" s="53" t="str">
        <f t="shared" si="79"/>
        <v/>
      </c>
      <c r="H4633" s="54"/>
      <c r="I4633" s="50"/>
      <c r="J4633" s="19">
        <v>0</v>
      </c>
    </row>
    <row r="4634" spans="1:10" ht="15.75" hidden="1" thickBot="1" x14ac:dyDescent="0.3">
      <c r="A4634" s="270" t="s">
        <v>1101</v>
      </c>
      <c r="B4634" s="271" t="s">
        <v>3382</v>
      </c>
      <c r="C4634" s="272"/>
      <c r="D4634" s="273" t="s">
        <v>68</v>
      </c>
      <c r="E4634" s="236"/>
      <c r="F4634" s="243" t="s">
        <v>13</v>
      </c>
      <c r="G4634" s="274" t="str">
        <f t="shared" si="79"/>
        <v/>
      </c>
      <c r="H4634" s="275"/>
      <c r="I4634" s="276"/>
      <c r="J4634" s="19">
        <v>0</v>
      </c>
    </row>
    <row r="4635" spans="1:10" ht="15.75" hidden="1" thickBot="1" x14ac:dyDescent="0.3">
      <c r="A4635" s="288"/>
      <c r="B4635" s="278"/>
      <c r="C4635" s="279"/>
      <c r="D4635" s="279"/>
      <c r="E4635" s="238"/>
      <c r="F4635" s="244" t="s">
        <v>13</v>
      </c>
      <c r="G4635" s="48" t="str">
        <f t="shared" si="79"/>
        <v/>
      </c>
      <c r="H4635" s="49"/>
      <c r="I4635" s="50"/>
      <c r="J4635" s="19">
        <v>0</v>
      </c>
    </row>
    <row r="4636" spans="1:10" ht="15.75" hidden="1" thickBot="1" x14ac:dyDescent="0.3">
      <c r="A4636" s="288"/>
      <c r="B4636" s="278"/>
      <c r="C4636" s="280" t="s">
        <v>6571</v>
      </c>
      <c r="D4636" s="280" t="s">
        <v>162</v>
      </c>
      <c r="E4636" s="234">
        <v>1.04</v>
      </c>
      <c r="F4636" s="244">
        <v>1.9569999999999999</v>
      </c>
      <c r="G4636" s="48">
        <f t="shared" si="79"/>
        <v>2.0352799999999998</v>
      </c>
      <c r="H4636" s="26">
        <f>SUM(G4636:G4641)</f>
        <v>94.725861278750017</v>
      </c>
      <c r="I4636" s="27"/>
      <c r="J4636" s="19">
        <v>0</v>
      </c>
    </row>
    <row r="4637" spans="1:10" ht="26.25" hidden="1" thickBot="1" x14ac:dyDescent="0.3">
      <c r="A4637" s="288"/>
      <c r="B4637" s="278"/>
      <c r="C4637" s="280" t="s">
        <v>6247</v>
      </c>
      <c r="D4637" s="280" t="s">
        <v>6131</v>
      </c>
      <c r="E4637" s="234">
        <v>4.3999999999999997E-2</v>
      </c>
      <c r="F4637" s="244">
        <v>953.43927906250019</v>
      </c>
      <c r="G4637" s="48">
        <f t="shared" si="79"/>
        <v>41.951328278750005</v>
      </c>
      <c r="H4637" s="49"/>
      <c r="I4637" s="50"/>
      <c r="J4637" s="19">
        <v>0</v>
      </c>
    </row>
    <row r="4638" spans="1:10" ht="26.25" hidden="1" thickBot="1" x14ac:dyDescent="0.3">
      <c r="A4638" s="288"/>
      <c r="B4638" s="278"/>
      <c r="C4638" s="280" t="s">
        <v>6572</v>
      </c>
      <c r="D4638" s="280" t="s">
        <v>162</v>
      </c>
      <c r="E4638" s="234">
        <v>1.05</v>
      </c>
      <c r="F4638" s="244">
        <v>10.734999999999999</v>
      </c>
      <c r="G4638" s="48">
        <f t="shared" si="79"/>
        <v>11.271749999999999</v>
      </c>
      <c r="H4638" s="49"/>
      <c r="I4638" s="50"/>
      <c r="J4638" s="19">
        <v>0</v>
      </c>
    </row>
    <row r="4639" spans="1:10" ht="15.75" hidden="1" thickBot="1" x14ac:dyDescent="0.3">
      <c r="A4639" s="288"/>
      <c r="B4639" s="278"/>
      <c r="C4639" s="280" t="s">
        <v>6301</v>
      </c>
      <c r="D4639" s="280" t="s">
        <v>6039</v>
      </c>
      <c r="E4639" s="234">
        <v>0.92820000000000003</v>
      </c>
      <c r="F4639" s="244">
        <v>28.6995</v>
      </c>
      <c r="G4639" s="48">
        <f t="shared" si="79"/>
        <v>26.638875900000002</v>
      </c>
      <c r="H4639" s="49"/>
      <c r="I4639" s="50"/>
      <c r="J4639" s="19">
        <v>0</v>
      </c>
    </row>
    <row r="4640" spans="1:10" ht="15.75" hidden="1" thickBot="1" x14ac:dyDescent="0.3">
      <c r="A4640" s="288"/>
      <c r="B4640" s="278"/>
      <c r="C4640" s="280" t="s">
        <v>6143</v>
      </c>
      <c r="D4640" s="280" t="s">
        <v>6039</v>
      </c>
      <c r="E4640" s="234">
        <v>0.20930000000000001</v>
      </c>
      <c r="F4640" s="244">
        <v>22.097000000000001</v>
      </c>
      <c r="G4640" s="48">
        <f t="shared" si="79"/>
        <v>4.6249021000000008</v>
      </c>
      <c r="H4640" s="49"/>
      <c r="I4640" s="50"/>
      <c r="J4640" s="19">
        <v>0</v>
      </c>
    </row>
    <row r="4641" spans="1:10" ht="51.75" hidden="1" thickBot="1" x14ac:dyDescent="0.3">
      <c r="A4641" s="288"/>
      <c r="B4641" s="278"/>
      <c r="C4641" s="280" t="s">
        <v>6569</v>
      </c>
      <c r="D4641" s="280" t="s">
        <v>1044</v>
      </c>
      <c r="E4641" s="234">
        <v>0.44999999999999996</v>
      </c>
      <c r="F4641" s="244">
        <v>18.230499999999999</v>
      </c>
      <c r="G4641" s="48">
        <f t="shared" si="79"/>
        <v>8.2037249999999986</v>
      </c>
      <c r="H4641" s="49"/>
      <c r="I4641" s="50"/>
      <c r="J4641" s="19">
        <v>0</v>
      </c>
    </row>
    <row r="4642" spans="1:10" ht="15.75" hidden="1" thickBot="1" x14ac:dyDescent="0.3">
      <c r="A4642" s="290"/>
      <c r="B4642" s="283"/>
      <c r="C4642" s="284"/>
      <c r="D4642" s="284"/>
      <c r="E4642" s="241"/>
      <c r="F4642" s="245" t="s">
        <v>13</v>
      </c>
      <c r="G4642" s="53" t="str">
        <f t="shared" si="79"/>
        <v/>
      </c>
      <c r="H4642" s="54"/>
      <c r="I4642" s="50"/>
      <c r="J4642" s="19">
        <v>0</v>
      </c>
    </row>
    <row r="4643" spans="1:10" ht="15.75" hidden="1" thickBot="1" x14ac:dyDescent="0.3">
      <c r="A4643" s="270" t="s">
        <v>1102</v>
      </c>
      <c r="B4643" s="271" t="s">
        <v>3383</v>
      </c>
      <c r="C4643" s="272"/>
      <c r="D4643" s="273" t="s">
        <v>68</v>
      </c>
      <c r="E4643" s="236"/>
      <c r="F4643" s="243" t="s">
        <v>13</v>
      </c>
      <c r="G4643" s="274" t="str">
        <f t="shared" si="79"/>
        <v/>
      </c>
      <c r="H4643" s="275"/>
      <c r="I4643" s="276"/>
      <c r="J4643" s="19">
        <v>0</v>
      </c>
    </row>
    <row r="4644" spans="1:10" ht="15.75" hidden="1" thickBot="1" x14ac:dyDescent="0.3">
      <c r="A4644" s="288"/>
      <c r="B4644" s="278"/>
      <c r="C4644" s="279"/>
      <c r="D4644" s="279"/>
      <c r="E4644" s="238"/>
      <c r="F4644" s="244" t="s">
        <v>13</v>
      </c>
      <c r="G4644" s="48" t="str">
        <f t="shared" si="79"/>
        <v/>
      </c>
      <c r="H4644" s="49"/>
      <c r="I4644" s="50"/>
      <c r="J4644" s="19">
        <v>0</v>
      </c>
    </row>
    <row r="4645" spans="1:10" ht="15.75" hidden="1" thickBot="1" x14ac:dyDescent="0.3">
      <c r="A4645" s="288"/>
      <c r="B4645" s="278"/>
      <c r="C4645" s="280" t="s">
        <v>1103</v>
      </c>
      <c r="D4645" s="280" t="s">
        <v>70</v>
      </c>
      <c r="E4645" s="234">
        <v>0.32569999999999999</v>
      </c>
      <c r="F4645" s="244" t="s">
        <v>13</v>
      </c>
      <c r="G4645" s="48" t="str">
        <f t="shared" si="79"/>
        <v/>
      </c>
      <c r="H4645" s="26">
        <f>SUM(G4645:G4646)</f>
        <v>13.720831950000001</v>
      </c>
      <c r="I4645" s="27"/>
      <c r="J4645" s="19">
        <v>0</v>
      </c>
    </row>
    <row r="4646" spans="1:10" ht="15.75" hidden="1" thickBot="1" x14ac:dyDescent="0.3">
      <c r="A4646" s="288"/>
      <c r="B4646" s="278"/>
      <c r="C4646" s="280" t="s">
        <v>6223</v>
      </c>
      <c r="D4646" s="280" t="s">
        <v>6039</v>
      </c>
      <c r="E4646" s="234">
        <v>0.45290000000000002</v>
      </c>
      <c r="F4646" s="244">
        <v>30.295500000000001</v>
      </c>
      <c r="G4646" s="48">
        <f t="shared" si="79"/>
        <v>13.720831950000001</v>
      </c>
      <c r="H4646" s="49"/>
      <c r="I4646" s="50"/>
      <c r="J4646" s="19">
        <v>0</v>
      </c>
    </row>
    <row r="4647" spans="1:10" ht="15.75" hidden="1" thickBot="1" x14ac:dyDescent="0.3">
      <c r="A4647" s="290"/>
      <c r="B4647" s="283"/>
      <c r="C4647" s="284"/>
      <c r="D4647" s="284"/>
      <c r="E4647" s="241"/>
      <c r="F4647" s="245" t="s">
        <v>13</v>
      </c>
      <c r="G4647" s="53" t="str">
        <f t="shared" si="79"/>
        <v/>
      </c>
      <c r="H4647" s="54"/>
      <c r="I4647" s="50"/>
      <c r="J4647" s="19">
        <v>0</v>
      </c>
    </row>
    <row r="4648" spans="1:10" ht="15.75" hidden="1" thickBot="1" x14ac:dyDescent="0.3">
      <c r="A4648" s="270" t="s">
        <v>1104</v>
      </c>
      <c r="B4648" s="271" t="s">
        <v>3384</v>
      </c>
      <c r="C4648" s="272"/>
      <c r="D4648" s="273" t="s">
        <v>68</v>
      </c>
      <c r="E4648" s="236"/>
      <c r="F4648" s="243" t="s">
        <v>13</v>
      </c>
      <c r="G4648" s="274" t="str">
        <f t="shared" si="79"/>
        <v/>
      </c>
      <c r="H4648" s="275"/>
      <c r="I4648" s="276"/>
      <c r="J4648" s="19">
        <v>0</v>
      </c>
    </row>
    <row r="4649" spans="1:10" ht="15.75" hidden="1" thickBot="1" x14ac:dyDescent="0.3">
      <c r="A4649" s="288"/>
      <c r="B4649" s="278"/>
      <c r="C4649" s="279"/>
      <c r="D4649" s="279"/>
      <c r="E4649" s="238"/>
      <c r="F4649" s="244" t="s">
        <v>13</v>
      </c>
      <c r="G4649" s="48" t="str">
        <f t="shared" si="79"/>
        <v/>
      </c>
      <c r="H4649" s="49"/>
      <c r="I4649" s="50"/>
      <c r="J4649" s="19">
        <v>0</v>
      </c>
    </row>
    <row r="4650" spans="1:10" ht="15.75" hidden="1" thickBot="1" x14ac:dyDescent="0.3">
      <c r="A4650" s="288"/>
      <c r="B4650" s="278"/>
      <c r="C4650" s="280" t="s">
        <v>6143</v>
      </c>
      <c r="D4650" s="280" t="s">
        <v>6039</v>
      </c>
      <c r="E4650" s="234">
        <v>0.02</v>
      </c>
      <c r="F4650" s="244">
        <v>22.097000000000001</v>
      </c>
      <c r="G4650" s="48">
        <f t="shared" si="79"/>
        <v>0.44194000000000006</v>
      </c>
      <c r="H4650" s="26">
        <f>SUM(G4650:G4652)</f>
        <v>8.3003400000000003</v>
      </c>
      <c r="I4650" s="27"/>
      <c r="J4650" s="19">
        <v>0</v>
      </c>
    </row>
    <row r="4651" spans="1:10" ht="26.25" hidden="1" thickBot="1" x14ac:dyDescent="0.3">
      <c r="A4651" s="288"/>
      <c r="B4651" s="278"/>
      <c r="C4651" s="280" t="s">
        <v>1105</v>
      </c>
      <c r="D4651" s="280" t="s">
        <v>68</v>
      </c>
      <c r="E4651" s="234">
        <v>1.05</v>
      </c>
      <c r="F4651" s="244" t="s">
        <v>13</v>
      </c>
      <c r="G4651" s="48" t="str">
        <f t="shared" si="79"/>
        <v/>
      </c>
      <c r="H4651" s="49"/>
      <c r="I4651" s="50"/>
      <c r="J4651" s="19">
        <v>0</v>
      </c>
    </row>
    <row r="4652" spans="1:10" ht="26.25" hidden="1" thickBot="1" x14ac:dyDescent="0.3">
      <c r="A4652" s="288"/>
      <c r="B4652" s="278"/>
      <c r="C4652" s="280" t="s">
        <v>6670</v>
      </c>
      <c r="D4652" s="280" t="s">
        <v>162</v>
      </c>
      <c r="E4652" s="234">
        <v>1.1000000000000001</v>
      </c>
      <c r="F4652" s="244">
        <v>7.1439999999999992</v>
      </c>
      <c r="G4652" s="48">
        <f t="shared" si="79"/>
        <v>7.8583999999999996</v>
      </c>
      <c r="H4652" s="49"/>
      <c r="I4652" s="50"/>
      <c r="J4652" s="19">
        <v>0</v>
      </c>
    </row>
    <row r="4653" spans="1:10" ht="15.75" hidden="1" thickBot="1" x14ac:dyDescent="0.3">
      <c r="A4653" s="290"/>
      <c r="B4653" s="283"/>
      <c r="C4653" s="284"/>
      <c r="D4653" s="284"/>
      <c r="E4653" s="241"/>
      <c r="F4653" s="245" t="s">
        <v>13</v>
      </c>
      <c r="G4653" s="53" t="str">
        <f t="shared" si="79"/>
        <v/>
      </c>
      <c r="H4653" s="54"/>
      <c r="I4653" s="50"/>
      <c r="J4653" s="19">
        <v>0</v>
      </c>
    </row>
    <row r="4654" spans="1:10" ht="15.75" hidden="1" thickBot="1" x14ac:dyDescent="0.3">
      <c r="A4654" s="270" t="s">
        <v>1106</v>
      </c>
      <c r="B4654" s="271" t="s">
        <v>3385</v>
      </c>
      <c r="C4654" s="272"/>
      <c r="D4654" s="273" t="s">
        <v>68</v>
      </c>
      <c r="E4654" s="236"/>
      <c r="F4654" s="243" t="s">
        <v>13</v>
      </c>
      <c r="G4654" s="274" t="str">
        <f t="shared" si="79"/>
        <v/>
      </c>
      <c r="H4654" s="275"/>
      <c r="I4654" s="276"/>
      <c r="J4654" s="19">
        <v>0</v>
      </c>
    </row>
    <row r="4655" spans="1:10" ht="15.75" hidden="1" thickBot="1" x14ac:dyDescent="0.3">
      <c r="A4655" s="288"/>
      <c r="B4655" s="278"/>
      <c r="C4655" s="279"/>
      <c r="D4655" s="279"/>
      <c r="E4655" s="238"/>
      <c r="F4655" s="244" t="s">
        <v>13</v>
      </c>
      <c r="G4655" s="48" t="str">
        <f t="shared" si="79"/>
        <v/>
      </c>
      <c r="H4655" s="49"/>
      <c r="I4655" s="50"/>
      <c r="J4655" s="19">
        <v>0</v>
      </c>
    </row>
    <row r="4656" spans="1:10" ht="26.25" hidden="1" thickBot="1" x14ac:dyDescent="0.3">
      <c r="A4656" s="288"/>
      <c r="B4656" s="278"/>
      <c r="C4656" s="280" t="s">
        <v>6356</v>
      </c>
      <c r="D4656" s="280" t="s">
        <v>6370</v>
      </c>
      <c r="E4656" s="234">
        <v>0.161</v>
      </c>
      <c r="F4656" s="244">
        <v>42.597999999999999</v>
      </c>
      <c r="G4656" s="48">
        <f t="shared" si="79"/>
        <v>6.8582780000000003</v>
      </c>
      <c r="H4656" s="26">
        <f>SUM(G4656:G4664)</f>
        <v>162.03524899999999</v>
      </c>
      <c r="I4656" s="27"/>
      <c r="J4656" s="19">
        <v>0</v>
      </c>
    </row>
    <row r="4657" spans="1:10" ht="15.75" hidden="1" thickBot="1" x14ac:dyDescent="0.3">
      <c r="A4657" s="288"/>
      <c r="B4657" s="278"/>
      <c r="C4657" s="280" t="s">
        <v>6357</v>
      </c>
      <c r="D4657" s="280" t="s">
        <v>1044</v>
      </c>
      <c r="E4657" s="234">
        <v>2.5000000000000001E-2</v>
      </c>
      <c r="F4657" s="244">
        <v>18.087999999999997</v>
      </c>
      <c r="G4657" s="48">
        <f t="shared" si="79"/>
        <v>0.45219999999999994</v>
      </c>
      <c r="H4657" s="49"/>
      <c r="I4657" s="50"/>
      <c r="J4657" s="19">
        <v>0</v>
      </c>
    </row>
    <row r="4658" spans="1:10" ht="26.25" hidden="1" thickBot="1" x14ac:dyDescent="0.3">
      <c r="A4658" s="288"/>
      <c r="B4658" s="278"/>
      <c r="C4658" s="280" t="s">
        <v>6358</v>
      </c>
      <c r="D4658" s="280" t="s">
        <v>1044</v>
      </c>
      <c r="E4658" s="234">
        <v>4.8999999999999998E-3</v>
      </c>
      <c r="F4658" s="244">
        <v>66.851500000000001</v>
      </c>
      <c r="G4658" s="48">
        <f t="shared" si="79"/>
        <v>0.32757235000000001</v>
      </c>
      <c r="H4658" s="49"/>
      <c r="I4658" s="50"/>
      <c r="J4658" s="19">
        <v>0</v>
      </c>
    </row>
    <row r="4659" spans="1:10" ht="15.75" hidden="1" thickBot="1" x14ac:dyDescent="0.3">
      <c r="A4659" s="288"/>
      <c r="B4659" s="278"/>
      <c r="C4659" s="280" t="s">
        <v>6359</v>
      </c>
      <c r="D4659" s="280" t="s">
        <v>1044</v>
      </c>
      <c r="E4659" s="234">
        <v>0.18</v>
      </c>
      <c r="F4659" s="244">
        <v>203.41399999999999</v>
      </c>
      <c r="G4659" s="48">
        <f t="shared" si="79"/>
        <v>36.614519999999999</v>
      </c>
      <c r="H4659" s="49"/>
      <c r="I4659" s="50"/>
      <c r="J4659" s="19">
        <v>0</v>
      </c>
    </row>
    <row r="4660" spans="1:10" ht="26.25" hidden="1" thickBot="1" x14ac:dyDescent="0.3">
      <c r="A4660" s="288"/>
      <c r="B4660" s="278"/>
      <c r="C4660" s="280" t="s">
        <v>6360</v>
      </c>
      <c r="D4660" s="280" t="s">
        <v>1304</v>
      </c>
      <c r="E4660" s="234">
        <v>1.05</v>
      </c>
      <c r="F4660" s="244">
        <v>83.713999999999999</v>
      </c>
      <c r="G4660" s="48">
        <f t="shared" si="79"/>
        <v>87.899699999999996</v>
      </c>
      <c r="H4660" s="49"/>
      <c r="I4660" s="50"/>
      <c r="J4660" s="19">
        <v>0</v>
      </c>
    </row>
    <row r="4661" spans="1:10" ht="15.75" hidden="1" thickBot="1" x14ac:dyDescent="0.3">
      <c r="A4661" s="288"/>
      <c r="B4661" s="278"/>
      <c r="C4661" s="280" t="s">
        <v>6143</v>
      </c>
      <c r="D4661" s="280" t="s">
        <v>6039</v>
      </c>
      <c r="E4661" s="234">
        <v>0.63300000000000001</v>
      </c>
      <c r="F4661" s="244">
        <v>22.097000000000001</v>
      </c>
      <c r="G4661" s="48">
        <f t="shared" si="79"/>
        <v>13.987401</v>
      </c>
      <c r="H4661" s="49"/>
      <c r="I4661" s="50"/>
      <c r="J4661" s="19">
        <v>0</v>
      </c>
    </row>
    <row r="4662" spans="1:10" ht="15.75" hidden="1" thickBot="1" x14ac:dyDescent="0.3">
      <c r="A4662" s="288"/>
      <c r="B4662" s="278"/>
      <c r="C4662" s="280" t="s">
        <v>6353</v>
      </c>
      <c r="D4662" s="280" t="s">
        <v>6039</v>
      </c>
      <c r="E4662" s="234">
        <v>0.53900000000000003</v>
      </c>
      <c r="F4662" s="244">
        <v>28.0535</v>
      </c>
      <c r="G4662" s="48">
        <f t="shared" si="79"/>
        <v>15.120836500000001</v>
      </c>
      <c r="H4662" s="49"/>
      <c r="I4662" s="50"/>
      <c r="J4662" s="19">
        <v>0</v>
      </c>
    </row>
    <row r="4663" spans="1:10" ht="26.25" hidden="1" thickBot="1" x14ac:dyDescent="0.3">
      <c r="A4663" s="288"/>
      <c r="B4663" s="278"/>
      <c r="C4663" s="280" t="s">
        <v>6354</v>
      </c>
      <c r="D4663" s="280" t="s">
        <v>1050</v>
      </c>
      <c r="E4663" s="234">
        <v>1.32E-2</v>
      </c>
      <c r="F4663" s="244">
        <v>25.041999999999998</v>
      </c>
      <c r="G4663" s="48">
        <f t="shared" si="79"/>
        <v>0.33055439999999997</v>
      </c>
      <c r="H4663" s="49"/>
      <c r="I4663" s="50"/>
      <c r="J4663" s="19">
        <v>0</v>
      </c>
    </row>
    <row r="4664" spans="1:10" ht="26.25" hidden="1" thickBot="1" x14ac:dyDescent="0.3">
      <c r="A4664" s="288"/>
      <c r="B4664" s="278"/>
      <c r="C4664" s="280" t="s">
        <v>6355</v>
      </c>
      <c r="D4664" s="280" t="s">
        <v>1061</v>
      </c>
      <c r="E4664" s="234">
        <v>1.83E-2</v>
      </c>
      <c r="F4664" s="244">
        <v>24.272500000000001</v>
      </c>
      <c r="G4664" s="48">
        <f t="shared" ref="G4664:G4727" si="80">IF(ISNUMBER(F4664),E4664*F4664,"")</f>
        <v>0.44418675000000002</v>
      </c>
      <c r="H4664" s="49"/>
      <c r="I4664" s="50"/>
      <c r="J4664" s="19">
        <v>0</v>
      </c>
    </row>
    <row r="4665" spans="1:10" ht="15.75" hidden="1" thickBot="1" x14ac:dyDescent="0.3">
      <c r="A4665" s="290"/>
      <c r="B4665" s="283"/>
      <c r="C4665" s="284"/>
      <c r="D4665" s="284"/>
      <c r="E4665" s="241"/>
      <c r="F4665" s="245" t="s">
        <v>13</v>
      </c>
      <c r="G4665" s="53" t="str">
        <f t="shared" si="80"/>
        <v/>
      </c>
      <c r="H4665" s="54"/>
      <c r="I4665" s="50"/>
      <c r="J4665" s="19">
        <v>0</v>
      </c>
    </row>
    <row r="4666" spans="1:10" ht="15.75" hidden="1" thickBot="1" x14ac:dyDescent="0.3">
      <c r="A4666" s="270" t="s">
        <v>1107</v>
      </c>
      <c r="B4666" s="271" t="s">
        <v>3386</v>
      </c>
      <c r="C4666" s="272"/>
      <c r="D4666" s="273" t="s">
        <v>68</v>
      </c>
      <c r="E4666" s="236"/>
      <c r="F4666" s="243" t="s">
        <v>13</v>
      </c>
      <c r="G4666" s="274" t="str">
        <f t="shared" si="80"/>
        <v/>
      </c>
      <c r="H4666" s="275"/>
      <c r="I4666" s="276"/>
      <c r="J4666" s="19">
        <v>0</v>
      </c>
    </row>
    <row r="4667" spans="1:10" ht="15.75" hidden="1" thickBot="1" x14ac:dyDescent="0.3">
      <c r="A4667" s="288"/>
      <c r="B4667" s="278"/>
      <c r="C4667" s="279"/>
      <c r="D4667" s="279"/>
      <c r="E4667" s="238"/>
      <c r="F4667" s="244" t="s">
        <v>13</v>
      </c>
      <c r="G4667" s="48" t="str">
        <f t="shared" si="80"/>
        <v/>
      </c>
      <c r="H4667" s="49"/>
      <c r="I4667" s="50"/>
      <c r="J4667" s="19">
        <v>0</v>
      </c>
    </row>
    <row r="4668" spans="1:10" ht="26.25" hidden="1" thickBot="1" x14ac:dyDescent="0.3">
      <c r="A4668" s="288"/>
      <c r="B4668" s="278"/>
      <c r="C4668" s="280" t="s">
        <v>6356</v>
      </c>
      <c r="D4668" s="280" t="s">
        <v>6370</v>
      </c>
      <c r="E4668" s="234">
        <v>0.79200000000000004</v>
      </c>
      <c r="F4668" s="244">
        <v>42.597999999999999</v>
      </c>
      <c r="G4668" s="48">
        <f t="shared" si="80"/>
        <v>33.737616000000003</v>
      </c>
      <c r="H4668" s="26">
        <f>SUM(G4668:G4676)</f>
        <v>187.83875950000001</v>
      </c>
      <c r="I4668" s="27"/>
      <c r="J4668" s="19">
        <v>0</v>
      </c>
    </row>
    <row r="4669" spans="1:10" ht="15.75" hidden="1" thickBot="1" x14ac:dyDescent="0.3">
      <c r="A4669" s="288"/>
      <c r="B4669" s="278"/>
      <c r="C4669" s="280" t="s">
        <v>6357</v>
      </c>
      <c r="D4669" s="280" t="s">
        <v>1044</v>
      </c>
      <c r="E4669" s="234">
        <v>2.4E-2</v>
      </c>
      <c r="F4669" s="244">
        <v>18.087999999999997</v>
      </c>
      <c r="G4669" s="48">
        <f t="shared" si="80"/>
        <v>0.43411199999999994</v>
      </c>
      <c r="H4669" s="49"/>
      <c r="I4669" s="50"/>
      <c r="J4669" s="19">
        <v>0</v>
      </c>
    </row>
    <row r="4670" spans="1:10" ht="26.25" hidden="1" thickBot="1" x14ac:dyDescent="0.3">
      <c r="A4670" s="288"/>
      <c r="B4670" s="278"/>
      <c r="C4670" s="280" t="s">
        <v>6358</v>
      </c>
      <c r="D4670" s="280" t="s">
        <v>1044</v>
      </c>
      <c r="E4670" s="234">
        <v>4.7999999999999996E-3</v>
      </c>
      <c r="F4670" s="244">
        <v>66.851500000000001</v>
      </c>
      <c r="G4670" s="48">
        <f t="shared" si="80"/>
        <v>0.32088719999999998</v>
      </c>
      <c r="H4670" s="49"/>
      <c r="I4670" s="50"/>
      <c r="J4670" s="19">
        <v>0</v>
      </c>
    </row>
    <row r="4671" spans="1:10" ht="15.75" hidden="1" thickBot="1" x14ac:dyDescent="0.3">
      <c r="A4671" s="288"/>
      <c r="B4671" s="278"/>
      <c r="C4671" s="280" t="s">
        <v>6359</v>
      </c>
      <c r="D4671" s="280" t="s">
        <v>1044</v>
      </c>
      <c r="E4671" s="234">
        <v>0.18</v>
      </c>
      <c r="F4671" s="244">
        <v>203.41399999999999</v>
      </c>
      <c r="G4671" s="48">
        <f t="shared" si="80"/>
        <v>36.614519999999999</v>
      </c>
      <c r="H4671" s="49"/>
      <c r="I4671" s="50"/>
      <c r="J4671" s="19">
        <v>0</v>
      </c>
    </row>
    <row r="4672" spans="1:10" ht="26.25" hidden="1" thickBot="1" x14ac:dyDescent="0.3">
      <c r="A4672" s="288"/>
      <c r="B4672" s="278"/>
      <c r="C4672" s="280" t="s">
        <v>6672</v>
      </c>
      <c r="D4672" s="280" t="s">
        <v>1304</v>
      </c>
      <c r="E4672" s="234">
        <v>4.2</v>
      </c>
      <c r="F4672" s="244">
        <v>23.75</v>
      </c>
      <c r="G4672" s="48">
        <f t="shared" si="80"/>
        <v>99.75</v>
      </c>
      <c r="H4672" s="49"/>
      <c r="I4672" s="50"/>
      <c r="J4672" s="19">
        <v>0</v>
      </c>
    </row>
    <row r="4673" spans="1:10" ht="15.75" hidden="1" thickBot="1" x14ac:dyDescent="0.3">
      <c r="A4673" s="288"/>
      <c r="B4673" s="278"/>
      <c r="C4673" s="280" t="s">
        <v>6143</v>
      </c>
      <c r="D4673" s="280" t="s">
        <v>6039</v>
      </c>
      <c r="E4673" s="234">
        <v>0.41399999999999998</v>
      </c>
      <c r="F4673" s="244">
        <v>22.097000000000001</v>
      </c>
      <c r="G4673" s="48">
        <f t="shared" si="80"/>
        <v>9.1481580000000005</v>
      </c>
      <c r="H4673" s="49"/>
      <c r="I4673" s="50"/>
      <c r="J4673" s="19">
        <v>0</v>
      </c>
    </row>
    <row r="4674" spans="1:10" ht="15.75" hidden="1" thickBot="1" x14ac:dyDescent="0.3">
      <c r="A4674" s="288"/>
      <c r="B4674" s="278"/>
      <c r="C4674" s="280" t="s">
        <v>6353</v>
      </c>
      <c r="D4674" s="280" t="s">
        <v>6039</v>
      </c>
      <c r="E4674" s="234">
        <v>0.224</v>
      </c>
      <c r="F4674" s="244">
        <v>28.0535</v>
      </c>
      <c r="G4674" s="48">
        <f t="shared" si="80"/>
        <v>6.2839840000000002</v>
      </c>
      <c r="H4674" s="49"/>
      <c r="I4674" s="50"/>
      <c r="J4674" s="19">
        <v>0</v>
      </c>
    </row>
    <row r="4675" spans="1:10" ht="26.25" hidden="1" thickBot="1" x14ac:dyDescent="0.3">
      <c r="A4675" s="288"/>
      <c r="B4675" s="278"/>
      <c r="C4675" s="280" t="s">
        <v>6354</v>
      </c>
      <c r="D4675" s="280" t="s">
        <v>1050</v>
      </c>
      <c r="E4675" s="234">
        <v>2.64E-2</v>
      </c>
      <c r="F4675" s="244">
        <v>25.041999999999998</v>
      </c>
      <c r="G4675" s="48">
        <f t="shared" si="80"/>
        <v>0.66110879999999994</v>
      </c>
      <c r="H4675" s="49"/>
      <c r="I4675" s="50"/>
      <c r="J4675" s="19">
        <v>0</v>
      </c>
    </row>
    <row r="4676" spans="1:10" ht="26.25" hidden="1" thickBot="1" x14ac:dyDescent="0.3">
      <c r="A4676" s="288"/>
      <c r="B4676" s="278"/>
      <c r="C4676" s="280" t="s">
        <v>6355</v>
      </c>
      <c r="D4676" s="280" t="s">
        <v>1061</v>
      </c>
      <c r="E4676" s="234">
        <v>3.6600000000000001E-2</v>
      </c>
      <c r="F4676" s="244">
        <v>24.272500000000001</v>
      </c>
      <c r="G4676" s="48">
        <f t="shared" si="80"/>
        <v>0.88837350000000004</v>
      </c>
      <c r="H4676" s="49"/>
      <c r="I4676" s="50"/>
      <c r="J4676" s="19">
        <v>0</v>
      </c>
    </row>
    <row r="4677" spans="1:10" ht="15.75" hidden="1" thickBot="1" x14ac:dyDescent="0.3">
      <c r="A4677" s="290"/>
      <c r="B4677" s="283"/>
      <c r="C4677" s="284"/>
      <c r="D4677" s="284"/>
      <c r="E4677" s="241"/>
      <c r="F4677" s="245" t="s">
        <v>13</v>
      </c>
      <c r="G4677" s="53" t="str">
        <f t="shared" si="80"/>
        <v/>
      </c>
      <c r="H4677" s="54"/>
      <c r="I4677" s="50"/>
      <c r="J4677" s="19">
        <v>0</v>
      </c>
    </row>
    <row r="4678" spans="1:10" ht="15.75" hidden="1" thickBot="1" x14ac:dyDescent="0.3">
      <c r="A4678" s="270" t="s">
        <v>1108</v>
      </c>
      <c r="B4678" s="271" t="s">
        <v>3387</v>
      </c>
      <c r="C4678" s="272"/>
      <c r="D4678" s="273" t="s">
        <v>106</v>
      </c>
      <c r="E4678" s="236"/>
      <c r="F4678" s="243" t="s">
        <v>13</v>
      </c>
      <c r="G4678" s="274" t="str">
        <f t="shared" si="80"/>
        <v/>
      </c>
      <c r="H4678" s="275"/>
      <c r="I4678" s="276"/>
      <c r="J4678" s="19">
        <v>0</v>
      </c>
    </row>
    <row r="4679" spans="1:10" ht="15.75" hidden="1" thickBot="1" x14ac:dyDescent="0.3">
      <c r="A4679" s="288"/>
      <c r="B4679" s="278"/>
      <c r="C4679" s="279"/>
      <c r="D4679" s="279"/>
      <c r="E4679" s="238"/>
      <c r="F4679" s="244" t="s">
        <v>13</v>
      </c>
      <c r="G4679" s="48" t="str">
        <f t="shared" si="80"/>
        <v/>
      </c>
      <c r="H4679" s="49"/>
      <c r="I4679" s="50"/>
      <c r="J4679" s="19">
        <v>0</v>
      </c>
    </row>
    <row r="4680" spans="1:10" ht="26.25" hidden="1" thickBot="1" x14ac:dyDescent="0.3">
      <c r="A4680" s="288"/>
      <c r="B4680" s="278"/>
      <c r="C4680" s="280" t="s">
        <v>6210</v>
      </c>
      <c r="D4680" s="280" t="s">
        <v>1044</v>
      </c>
      <c r="E4680" s="234">
        <v>0.02</v>
      </c>
      <c r="F4680" s="244">
        <v>19</v>
      </c>
      <c r="G4680" s="48">
        <f t="shared" si="80"/>
        <v>0.38</v>
      </c>
      <c r="H4680" s="26">
        <f>SUM(G4680:G4693)</f>
        <v>134.3914742625</v>
      </c>
      <c r="I4680" s="27"/>
      <c r="J4680" s="19">
        <v>0</v>
      </c>
    </row>
    <row r="4681" spans="1:10" ht="26.25" hidden="1" thickBot="1" x14ac:dyDescent="0.3">
      <c r="A4681" s="288"/>
      <c r="B4681" s="278"/>
      <c r="C4681" s="280" t="s">
        <v>6207</v>
      </c>
      <c r="D4681" s="280" t="s">
        <v>6131</v>
      </c>
      <c r="E4681" s="234">
        <v>0.04</v>
      </c>
      <c r="F4681" s="244">
        <v>202.32149999999999</v>
      </c>
      <c r="G4681" s="48">
        <f t="shared" si="80"/>
        <v>8.0928599999999999</v>
      </c>
      <c r="H4681" s="49"/>
      <c r="I4681" s="50"/>
      <c r="J4681" s="19">
        <v>0</v>
      </c>
    </row>
    <row r="4682" spans="1:10" ht="15.75" hidden="1" thickBot="1" x14ac:dyDescent="0.3">
      <c r="A4682" s="288"/>
      <c r="B4682" s="278"/>
      <c r="C4682" s="280" t="s">
        <v>6192</v>
      </c>
      <c r="D4682" s="280" t="s">
        <v>6039</v>
      </c>
      <c r="E4682" s="234">
        <v>0.8</v>
      </c>
      <c r="F4682" s="244">
        <v>28.509499999999999</v>
      </c>
      <c r="G4682" s="48">
        <f t="shared" si="80"/>
        <v>22.807600000000001</v>
      </c>
      <c r="H4682" s="49"/>
      <c r="I4682" s="50"/>
      <c r="J4682" s="19">
        <v>0</v>
      </c>
    </row>
    <row r="4683" spans="1:10" ht="26.25" hidden="1" thickBot="1" x14ac:dyDescent="0.3">
      <c r="A4683" s="288"/>
      <c r="B4683" s="278"/>
      <c r="C4683" s="280" t="s">
        <v>6673</v>
      </c>
      <c r="D4683" s="280" t="s">
        <v>1044</v>
      </c>
      <c r="E4683" s="234">
        <v>1.35</v>
      </c>
      <c r="F4683" s="244">
        <v>7.3339999999999996</v>
      </c>
      <c r="G4683" s="48">
        <f t="shared" si="80"/>
        <v>9.9009</v>
      </c>
      <c r="H4683" s="49"/>
      <c r="I4683" s="50"/>
      <c r="J4683" s="19">
        <v>0</v>
      </c>
    </row>
    <row r="4684" spans="1:10" ht="15.75" hidden="1" thickBot="1" x14ac:dyDescent="0.3">
      <c r="A4684" s="288"/>
      <c r="B4684" s="278"/>
      <c r="C4684" s="280" t="s">
        <v>6204</v>
      </c>
      <c r="D4684" s="280" t="s">
        <v>6039</v>
      </c>
      <c r="E4684" s="234">
        <v>0.7</v>
      </c>
      <c r="F4684" s="244">
        <v>28.3005</v>
      </c>
      <c r="G4684" s="48">
        <f t="shared" si="80"/>
        <v>19.81035</v>
      </c>
      <c r="H4684" s="49"/>
      <c r="I4684" s="50"/>
      <c r="J4684" s="19">
        <v>0</v>
      </c>
    </row>
    <row r="4685" spans="1:10" ht="15.75" hidden="1" thickBot="1" x14ac:dyDescent="0.3">
      <c r="A4685" s="288"/>
      <c r="B4685" s="278"/>
      <c r="C4685" s="280" t="s">
        <v>1109</v>
      </c>
      <c r="D4685" s="280" t="s">
        <v>68</v>
      </c>
      <c r="E4685" s="234">
        <v>1</v>
      </c>
      <c r="F4685" s="244" t="s">
        <v>13</v>
      </c>
      <c r="G4685" s="48" t="str">
        <f t="shared" si="80"/>
        <v/>
      </c>
      <c r="H4685" s="49"/>
      <c r="I4685" s="50"/>
      <c r="J4685" s="19">
        <v>0</v>
      </c>
    </row>
    <row r="4686" spans="1:10" ht="39" hidden="1" thickBot="1" x14ac:dyDescent="0.3">
      <c r="A4686" s="288"/>
      <c r="B4686" s="278"/>
      <c r="C4686" s="280" t="s">
        <v>6212</v>
      </c>
      <c r="D4686" s="280" t="s">
        <v>1050</v>
      </c>
      <c r="E4686" s="234">
        <v>0.02</v>
      </c>
      <c r="F4686" s="244">
        <v>4.9305000000000003</v>
      </c>
      <c r="G4686" s="48">
        <f t="shared" si="80"/>
        <v>9.8610000000000003E-2</v>
      </c>
      <c r="H4686" s="49"/>
      <c r="I4686" s="50"/>
      <c r="J4686" s="19">
        <v>0</v>
      </c>
    </row>
    <row r="4687" spans="1:10" ht="15.75" hidden="1" thickBot="1" x14ac:dyDescent="0.3">
      <c r="A4687" s="288"/>
      <c r="B4687" s="278"/>
      <c r="C4687" s="280" t="s">
        <v>6196</v>
      </c>
      <c r="D4687" s="280" t="s">
        <v>1044</v>
      </c>
      <c r="E4687" s="234">
        <v>17.36</v>
      </c>
      <c r="F4687" s="244">
        <v>0.64600000000000002</v>
      </c>
      <c r="G4687" s="48">
        <f t="shared" si="80"/>
        <v>11.214560000000001</v>
      </c>
      <c r="H4687" s="49"/>
      <c r="I4687" s="50"/>
      <c r="J4687" s="19">
        <v>0</v>
      </c>
    </row>
    <row r="4688" spans="1:10" ht="26.25" hidden="1" thickBot="1" x14ac:dyDescent="0.3">
      <c r="A4688" s="288"/>
      <c r="B4688" s="278"/>
      <c r="C4688" s="280" t="s">
        <v>6214</v>
      </c>
      <c r="D4688" s="280" t="s">
        <v>6131</v>
      </c>
      <c r="E4688" s="234">
        <v>0.09</v>
      </c>
      <c r="F4688" s="244">
        <v>224.941</v>
      </c>
      <c r="G4688" s="48">
        <f t="shared" si="80"/>
        <v>20.244689999999999</v>
      </c>
      <c r="H4688" s="49"/>
      <c r="I4688" s="50"/>
      <c r="J4688" s="19">
        <v>0</v>
      </c>
    </row>
    <row r="4689" spans="1:10" ht="15.75" hidden="1" thickBot="1" x14ac:dyDescent="0.3">
      <c r="A4689" s="288"/>
      <c r="B4689" s="278"/>
      <c r="C4689" s="280" t="s">
        <v>6201</v>
      </c>
      <c r="D4689" s="280" t="s">
        <v>1044</v>
      </c>
      <c r="E4689" s="234">
        <v>0.02</v>
      </c>
      <c r="F4689" s="244">
        <v>18.401499999999999</v>
      </c>
      <c r="G4689" s="48">
        <f t="shared" si="80"/>
        <v>0.36802999999999997</v>
      </c>
      <c r="H4689" s="49"/>
      <c r="I4689" s="50"/>
      <c r="J4689" s="19">
        <v>0</v>
      </c>
    </row>
    <row r="4690" spans="1:10" ht="15.75" hidden="1" thickBot="1" x14ac:dyDescent="0.3">
      <c r="A4690" s="288"/>
      <c r="B4690" s="278"/>
      <c r="C4690" s="280" t="s">
        <v>6301</v>
      </c>
      <c r="D4690" s="280" t="s">
        <v>6039</v>
      </c>
      <c r="E4690" s="234">
        <v>0.3</v>
      </c>
      <c r="F4690" s="244">
        <v>28.6995</v>
      </c>
      <c r="G4690" s="48">
        <f t="shared" si="80"/>
        <v>8.6098499999999998</v>
      </c>
      <c r="H4690" s="49"/>
      <c r="I4690" s="50"/>
      <c r="J4690" s="19">
        <v>0</v>
      </c>
    </row>
    <row r="4691" spans="1:10" ht="15.75" hidden="1" thickBot="1" x14ac:dyDescent="0.3">
      <c r="A4691" s="288"/>
      <c r="B4691" s="278"/>
      <c r="C4691" s="280" t="s">
        <v>6143</v>
      </c>
      <c r="D4691" s="280" t="s">
        <v>6039</v>
      </c>
      <c r="E4691" s="234">
        <v>1.1000000000000001</v>
      </c>
      <c r="F4691" s="244">
        <v>22.097000000000001</v>
      </c>
      <c r="G4691" s="48">
        <f t="shared" si="80"/>
        <v>24.306700000000003</v>
      </c>
      <c r="H4691" s="49"/>
      <c r="I4691" s="50"/>
      <c r="J4691" s="19">
        <v>0</v>
      </c>
    </row>
    <row r="4692" spans="1:10" ht="51.75" hidden="1" thickBot="1" x14ac:dyDescent="0.3">
      <c r="A4692" s="288"/>
      <c r="B4692" s="278"/>
      <c r="C4692" s="280" t="s">
        <v>6173</v>
      </c>
      <c r="D4692" s="280" t="s">
        <v>6131</v>
      </c>
      <c r="E4692" s="234">
        <v>0.13</v>
      </c>
      <c r="F4692" s="235">
        <v>8.3948032499999989</v>
      </c>
      <c r="G4692" s="22">
        <f t="shared" si="80"/>
        <v>1.0913244224999998</v>
      </c>
      <c r="H4692" s="23"/>
      <c r="I4692" s="20"/>
      <c r="J4692" s="19">
        <v>0</v>
      </c>
    </row>
    <row r="4693" spans="1:10" ht="39" hidden="1" thickBot="1" x14ac:dyDescent="0.3">
      <c r="A4693" s="288"/>
      <c r="B4693" s="278"/>
      <c r="C4693" s="280" t="s">
        <v>6171</v>
      </c>
      <c r="D4693" s="280" t="s">
        <v>6224</v>
      </c>
      <c r="E4693" s="234">
        <v>2.6</v>
      </c>
      <c r="F4693" s="244">
        <v>2.8715383999999999</v>
      </c>
      <c r="G4693" s="48">
        <f t="shared" si="80"/>
        <v>7.4659998400000003</v>
      </c>
      <c r="H4693" s="49"/>
      <c r="I4693" s="50"/>
      <c r="J4693" s="19">
        <v>0</v>
      </c>
    </row>
    <row r="4694" spans="1:10" ht="15.75" hidden="1" thickBot="1" x14ac:dyDescent="0.3">
      <c r="A4694" s="288"/>
      <c r="B4694" s="278"/>
      <c r="C4694" s="280"/>
      <c r="D4694" s="280"/>
      <c r="E4694" s="234"/>
      <c r="F4694" s="244" t="s">
        <v>13</v>
      </c>
      <c r="G4694" s="48" t="str">
        <f t="shared" si="80"/>
        <v/>
      </c>
      <c r="H4694" s="49"/>
      <c r="I4694" s="50"/>
      <c r="J4694" s="19">
        <v>0</v>
      </c>
    </row>
    <row r="4695" spans="1:10" ht="26.25" hidden="1" thickBot="1" x14ac:dyDescent="0.3">
      <c r="A4695" s="288"/>
      <c r="B4695" s="278"/>
      <c r="C4695" s="289" t="s">
        <v>1055</v>
      </c>
      <c r="D4695" s="280"/>
      <c r="E4695" s="234"/>
      <c r="F4695" s="244" t="s">
        <v>13</v>
      </c>
      <c r="G4695" s="48" t="str">
        <f t="shared" si="80"/>
        <v/>
      </c>
      <c r="H4695" s="49"/>
      <c r="I4695" s="50"/>
      <c r="J4695" s="19">
        <v>0</v>
      </c>
    </row>
    <row r="4696" spans="1:10" ht="15.75" hidden="1" thickBot="1" x14ac:dyDescent="0.3">
      <c r="A4696" s="290"/>
      <c r="B4696" s="283"/>
      <c r="C4696" s="284"/>
      <c r="D4696" s="284"/>
      <c r="E4696" s="241"/>
      <c r="F4696" s="245" t="s">
        <v>13</v>
      </c>
      <c r="G4696" s="53" t="str">
        <f t="shared" si="80"/>
        <v/>
      </c>
      <c r="H4696" s="54"/>
      <c r="I4696" s="50"/>
      <c r="J4696" s="19">
        <v>0</v>
      </c>
    </row>
    <row r="4697" spans="1:10" ht="15.75" hidden="1" thickBot="1" x14ac:dyDescent="0.3">
      <c r="A4697" s="270" t="s">
        <v>1110</v>
      </c>
      <c r="B4697" s="271" t="s">
        <v>3388</v>
      </c>
      <c r="C4697" s="272"/>
      <c r="D4697" s="273" t="s">
        <v>68</v>
      </c>
      <c r="E4697" s="236"/>
      <c r="F4697" s="243" t="s">
        <v>13</v>
      </c>
      <c r="G4697" s="274" t="str">
        <f t="shared" si="80"/>
        <v/>
      </c>
      <c r="H4697" s="275"/>
      <c r="I4697" s="276"/>
      <c r="J4697" s="19">
        <v>0</v>
      </c>
    </row>
    <row r="4698" spans="1:10" ht="15.75" hidden="1" thickBot="1" x14ac:dyDescent="0.3">
      <c r="A4698" s="288"/>
      <c r="B4698" s="278"/>
      <c r="C4698" s="279"/>
      <c r="D4698" s="279"/>
      <c r="E4698" s="238"/>
      <c r="F4698" s="244" t="s">
        <v>13</v>
      </c>
      <c r="G4698" s="48" t="str">
        <f t="shared" si="80"/>
        <v/>
      </c>
      <c r="H4698" s="49"/>
      <c r="I4698" s="50"/>
      <c r="J4698" s="19">
        <v>0</v>
      </c>
    </row>
    <row r="4699" spans="1:10" ht="39" hidden="1" thickBot="1" x14ac:dyDescent="0.3">
      <c r="A4699" s="288"/>
      <c r="B4699" s="278"/>
      <c r="C4699" s="280" t="s">
        <v>6333</v>
      </c>
      <c r="D4699" s="280" t="s">
        <v>162</v>
      </c>
      <c r="E4699" s="234">
        <v>1.0538000000000001</v>
      </c>
      <c r="F4699" s="244">
        <v>10.573500000000001</v>
      </c>
      <c r="G4699" s="48">
        <f t="shared" si="80"/>
        <v>11.142354300000001</v>
      </c>
      <c r="H4699" s="26">
        <f>SUM(G4699:G4703)</f>
        <v>13.712768349999999</v>
      </c>
      <c r="I4699" s="27"/>
      <c r="J4699" s="19">
        <v>0</v>
      </c>
    </row>
    <row r="4700" spans="1:10" ht="39" hidden="1" thickBot="1" x14ac:dyDescent="0.3">
      <c r="A4700" s="288"/>
      <c r="B4700" s="278"/>
      <c r="C4700" s="280" t="s">
        <v>6209</v>
      </c>
      <c r="D4700" s="280" t="s">
        <v>83</v>
      </c>
      <c r="E4700" s="234">
        <v>2.0453999999999999</v>
      </c>
      <c r="F4700" s="244">
        <v>0.20899999999999999</v>
      </c>
      <c r="G4700" s="48">
        <f t="shared" si="80"/>
        <v>0.42748859999999994</v>
      </c>
      <c r="H4700" s="49"/>
      <c r="I4700" s="50"/>
      <c r="J4700" s="19">
        <v>0</v>
      </c>
    </row>
    <row r="4701" spans="1:10" ht="26.25" hidden="1" thickBot="1" x14ac:dyDescent="0.3">
      <c r="A4701" s="288"/>
      <c r="B4701" s="278"/>
      <c r="C4701" s="280" t="s">
        <v>6210</v>
      </c>
      <c r="D4701" s="280" t="s">
        <v>1044</v>
      </c>
      <c r="E4701" s="234">
        <v>1.55E-2</v>
      </c>
      <c r="F4701" s="244">
        <v>19</v>
      </c>
      <c r="G4701" s="48">
        <f t="shared" si="80"/>
        <v>0.29449999999999998</v>
      </c>
      <c r="H4701" s="49"/>
      <c r="I4701" s="50"/>
      <c r="J4701" s="19">
        <v>0</v>
      </c>
    </row>
    <row r="4702" spans="1:10" ht="15.75" hidden="1" thickBot="1" x14ac:dyDescent="0.3">
      <c r="A4702" s="288"/>
      <c r="B4702" s="278"/>
      <c r="C4702" s="280" t="s">
        <v>6191</v>
      </c>
      <c r="D4702" s="280" t="s">
        <v>6039</v>
      </c>
      <c r="E4702" s="234">
        <v>8.8999999999999999E-3</v>
      </c>
      <c r="F4702" s="244">
        <v>22.856999999999999</v>
      </c>
      <c r="G4702" s="48">
        <f t="shared" si="80"/>
        <v>0.20342730000000001</v>
      </c>
      <c r="H4702" s="49"/>
      <c r="I4702" s="50"/>
      <c r="J4702" s="19">
        <v>0</v>
      </c>
    </row>
    <row r="4703" spans="1:10" ht="15.75" hidden="1" thickBot="1" x14ac:dyDescent="0.3">
      <c r="A4703" s="288"/>
      <c r="B4703" s="278"/>
      <c r="C4703" s="280" t="s">
        <v>6192</v>
      </c>
      <c r="D4703" s="280" t="s">
        <v>6039</v>
      </c>
      <c r="E4703" s="234">
        <v>5.7700000000000001E-2</v>
      </c>
      <c r="F4703" s="244">
        <v>28.509499999999999</v>
      </c>
      <c r="G4703" s="48">
        <f t="shared" si="80"/>
        <v>1.6449981499999999</v>
      </c>
      <c r="H4703" s="49"/>
      <c r="I4703" s="50"/>
      <c r="J4703" s="19">
        <v>0</v>
      </c>
    </row>
    <row r="4704" spans="1:10" ht="15.75" hidden="1" thickBot="1" x14ac:dyDescent="0.3">
      <c r="A4704" s="290"/>
      <c r="B4704" s="283"/>
      <c r="C4704" s="284"/>
      <c r="D4704" s="284"/>
      <c r="E4704" s="241"/>
      <c r="F4704" s="245" t="s">
        <v>13</v>
      </c>
      <c r="G4704" s="53" t="str">
        <f t="shared" si="80"/>
        <v/>
      </c>
      <c r="H4704" s="54"/>
      <c r="I4704" s="50"/>
      <c r="J4704" s="19">
        <v>0</v>
      </c>
    </row>
    <row r="4705" spans="1:10" ht="15.75" hidden="1" thickBot="1" x14ac:dyDescent="0.3">
      <c r="A4705" s="270" t="s">
        <v>1111</v>
      </c>
      <c r="B4705" s="271" t="s">
        <v>3389</v>
      </c>
      <c r="C4705" s="272"/>
      <c r="D4705" s="273" t="s">
        <v>68</v>
      </c>
      <c r="E4705" s="236"/>
      <c r="F4705" s="243" t="s">
        <v>13</v>
      </c>
      <c r="G4705" s="274" t="str">
        <f t="shared" si="80"/>
        <v/>
      </c>
      <c r="H4705" s="275"/>
      <c r="I4705" s="276"/>
      <c r="J4705" s="19">
        <v>0</v>
      </c>
    </row>
    <row r="4706" spans="1:10" ht="15.75" hidden="1" thickBot="1" x14ac:dyDescent="0.3">
      <c r="A4706" s="288"/>
      <c r="B4706" s="278"/>
      <c r="C4706" s="279"/>
      <c r="D4706" s="279"/>
      <c r="E4706" s="238"/>
      <c r="F4706" s="244" t="s">
        <v>13</v>
      </c>
      <c r="G4706" s="48" t="str">
        <f t="shared" si="80"/>
        <v/>
      </c>
      <c r="H4706" s="49"/>
      <c r="I4706" s="50"/>
      <c r="J4706" s="19">
        <v>0</v>
      </c>
    </row>
    <row r="4707" spans="1:10" ht="26.25" hidden="1" thickBot="1" x14ac:dyDescent="0.3">
      <c r="A4707" s="288"/>
      <c r="B4707" s="278"/>
      <c r="C4707" s="280" t="s">
        <v>6674</v>
      </c>
      <c r="D4707" s="280" t="s">
        <v>6368</v>
      </c>
      <c r="E4707" s="234">
        <v>7.0000000000000001E-3</v>
      </c>
      <c r="F4707" s="244">
        <v>162.7825</v>
      </c>
      <c r="G4707" s="48">
        <f t="shared" si="80"/>
        <v>1.1394774999999999</v>
      </c>
      <c r="H4707" s="26">
        <f>SUM(G4707:G4712)</f>
        <v>44.535960099999997</v>
      </c>
      <c r="I4707" s="27"/>
      <c r="J4707" s="19">
        <v>0</v>
      </c>
    </row>
    <row r="4708" spans="1:10" ht="26.25" hidden="1" thickBot="1" x14ac:dyDescent="0.3">
      <c r="A4708" s="288"/>
      <c r="B4708" s="278"/>
      <c r="C4708" s="280" t="s">
        <v>6675</v>
      </c>
      <c r="D4708" s="280" t="s">
        <v>1044</v>
      </c>
      <c r="E4708" s="234">
        <v>4.3330000000000002</v>
      </c>
      <c r="F4708" s="244">
        <v>8.2270000000000003</v>
      </c>
      <c r="G4708" s="48">
        <f t="shared" si="80"/>
        <v>35.647591000000006</v>
      </c>
      <c r="H4708" s="49"/>
      <c r="I4708" s="50"/>
      <c r="J4708" s="19">
        <v>0</v>
      </c>
    </row>
    <row r="4709" spans="1:10" ht="26.25" hidden="1" thickBot="1" x14ac:dyDescent="0.3">
      <c r="A4709" s="288"/>
      <c r="B4709" s="278"/>
      <c r="C4709" s="280" t="s">
        <v>6107</v>
      </c>
      <c r="D4709" s="280" t="s">
        <v>6039</v>
      </c>
      <c r="E4709" s="234">
        <v>0.21299999999999999</v>
      </c>
      <c r="F4709" s="244">
        <v>23.512499999999999</v>
      </c>
      <c r="G4709" s="48">
        <f t="shared" si="80"/>
        <v>5.0081625000000001</v>
      </c>
      <c r="H4709" s="49"/>
      <c r="I4709" s="50"/>
      <c r="J4709" s="19">
        <v>0</v>
      </c>
    </row>
    <row r="4710" spans="1:10" ht="15.75" hidden="1" thickBot="1" x14ac:dyDescent="0.3">
      <c r="A4710" s="288"/>
      <c r="B4710" s="278"/>
      <c r="C4710" s="280" t="s">
        <v>6143</v>
      </c>
      <c r="D4710" s="280" t="s">
        <v>6039</v>
      </c>
      <c r="E4710" s="234">
        <v>0.106</v>
      </c>
      <c r="F4710" s="244">
        <v>22.097000000000001</v>
      </c>
      <c r="G4710" s="48">
        <f t="shared" si="80"/>
        <v>2.342282</v>
      </c>
      <c r="H4710" s="49"/>
      <c r="I4710" s="50"/>
      <c r="J4710" s="19">
        <v>0</v>
      </c>
    </row>
    <row r="4711" spans="1:10" ht="26.25" hidden="1" thickBot="1" x14ac:dyDescent="0.3">
      <c r="A4711" s="288"/>
      <c r="B4711" s="278"/>
      <c r="C4711" s="280" t="s">
        <v>6354</v>
      </c>
      <c r="D4711" s="280" t="s">
        <v>1050</v>
      </c>
      <c r="E4711" s="234">
        <v>6.7999999999999996E-3</v>
      </c>
      <c r="F4711" s="244">
        <v>25.041999999999998</v>
      </c>
      <c r="G4711" s="48">
        <f t="shared" si="80"/>
        <v>0.17028559999999998</v>
      </c>
      <c r="H4711" s="49"/>
      <c r="I4711" s="50"/>
      <c r="J4711" s="19">
        <v>0</v>
      </c>
    </row>
    <row r="4712" spans="1:10" ht="26.25" hidden="1" thickBot="1" x14ac:dyDescent="0.3">
      <c r="A4712" s="288"/>
      <c r="B4712" s="278"/>
      <c r="C4712" s="280" t="s">
        <v>6355</v>
      </c>
      <c r="D4712" s="280" t="s">
        <v>1061</v>
      </c>
      <c r="E4712" s="234">
        <v>9.4000000000000004E-3</v>
      </c>
      <c r="F4712" s="244">
        <v>24.272500000000001</v>
      </c>
      <c r="G4712" s="48">
        <f t="shared" si="80"/>
        <v>0.22816150000000002</v>
      </c>
      <c r="H4712" s="49"/>
      <c r="I4712" s="50"/>
      <c r="J4712" s="19">
        <v>0</v>
      </c>
    </row>
    <row r="4713" spans="1:10" ht="15.75" hidden="1" thickBot="1" x14ac:dyDescent="0.3">
      <c r="A4713" s="290"/>
      <c r="B4713" s="283"/>
      <c r="C4713" s="284"/>
      <c r="D4713" s="284"/>
      <c r="E4713" s="241"/>
      <c r="F4713" s="245" t="s">
        <v>13</v>
      </c>
      <c r="G4713" s="53" t="str">
        <f t="shared" si="80"/>
        <v/>
      </c>
      <c r="H4713" s="54"/>
      <c r="I4713" s="50"/>
      <c r="J4713" s="19">
        <v>0</v>
      </c>
    </row>
    <row r="4714" spans="1:10" ht="15.75" hidden="1" thickBot="1" x14ac:dyDescent="0.3">
      <c r="A4714" s="270" t="s">
        <v>1112</v>
      </c>
      <c r="B4714" s="271" t="s">
        <v>3390</v>
      </c>
      <c r="C4714" s="272"/>
      <c r="D4714" s="273" t="s">
        <v>68</v>
      </c>
      <c r="E4714" s="236"/>
      <c r="F4714" s="243" t="s">
        <v>13</v>
      </c>
      <c r="G4714" s="274" t="str">
        <f t="shared" si="80"/>
        <v/>
      </c>
      <c r="H4714" s="275"/>
      <c r="I4714" s="276"/>
      <c r="J4714" s="19">
        <v>0</v>
      </c>
    </row>
    <row r="4715" spans="1:10" ht="15.75" hidden="1" thickBot="1" x14ac:dyDescent="0.3">
      <c r="A4715" s="288"/>
      <c r="B4715" s="278"/>
      <c r="C4715" s="279"/>
      <c r="D4715" s="279"/>
      <c r="E4715" s="238"/>
      <c r="F4715" s="244" t="s">
        <v>13</v>
      </c>
      <c r="G4715" s="48" t="str">
        <f t="shared" si="80"/>
        <v/>
      </c>
      <c r="H4715" s="49"/>
      <c r="I4715" s="50"/>
      <c r="J4715" s="19">
        <v>0</v>
      </c>
    </row>
    <row r="4716" spans="1:10" ht="15.75" hidden="1" thickBot="1" x14ac:dyDescent="0.3">
      <c r="A4716" s="288"/>
      <c r="B4716" s="278"/>
      <c r="C4716" s="280" t="s">
        <v>6385</v>
      </c>
      <c r="D4716" s="280" t="s">
        <v>6039</v>
      </c>
      <c r="E4716" s="234">
        <v>0.1</v>
      </c>
      <c r="F4716" s="244">
        <v>24.6145</v>
      </c>
      <c r="G4716" s="48">
        <f t="shared" si="80"/>
        <v>2.4614500000000001</v>
      </c>
      <c r="H4716" s="26">
        <f>SUM(G4716:G4718)</f>
        <v>8.5205500000000001</v>
      </c>
      <c r="I4716" s="27"/>
      <c r="J4716" s="19">
        <v>0</v>
      </c>
    </row>
    <row r="4717" spans="1:10" ht="15.75" hidden="1" thickBot="1" x14ac:dyDescent="0.3">
      <c r="A4717" s="288"/>
      <c r="B4717" s="278"/>
      <c r="C4717" s="280" t="s">
        <v>6223</v>
      </c>
      <c r="D4717" s="280" t="s">
        <v>6039</v>
      </c>
      <c r="E4717" s="234">
        <v>0.2</v>
      </c>
      <c r="F4717" s="244">
        <v>30.295500000000001</v>
      </c>
      <c r="G4717" s="48">
        <f t="shared" si="80"/>
        <v>6.0591000000000008</v>
      </c>
      <c r="H4717" s="49"/>
      <c r="I4717" s="50"/>
      <c r="J4717" s="19">
        <v>0</v>
      </c>
    </row>
    <row r="4718" spans="1:10" ht="15.75" hidden="1" thickBot="1" x14ac:dyDescent="0.3">
      <c r="A4718" s="288"/>
      <c r="B4718" s="278"/>
      <c r="C4718" s="280" t="s">
        <v>1113</v>
      </c>
      <c r="D4718" s="280" t="s">
        <v>70</v>
      </c>
      <c r="E4718" s="234">
        <v>9.6000000000000002E-2</v>
      </c>
      <c r="F4718" s="244" t="s">
        <v>13</v>
      </c>
      <c r="G4718" s="48" t="str">
        <f t="shared" si="80"/>
        <v/>
      </c>
      <c r="H4718" s="49"/>
      <c r="I4718" s="50"/>
      <c r="J4718" s="19">
        <v>0</v>
      </c>
    </row>
    <row r="4719" spans="1:10" ht="15.75" hidden="1" thickBot="1" x14ac:dyDescent="0.3">
      <c r="A4719" s="288"/>
      <c r="B4719" s="278"/>
      <c r="C4719" s="280"/>
      <c r="D4719" s="280"/>
      <c r="E4719" s="234"/>
      <c r="F4719" s="244" t="s">
        <v>13</v>
      </c>
      <c r="G4719" s="48" t="str">
        <f t="shared" si="80"/>
        <v/>
      </c>
      <c r="H4719" s="49"/>
      <c r="I4719" s="50"/>
      <c r="J4719" s="19">
        <v>0</v>
      </c>
    </row>
    <row r="4720" spans="1:10" ht="39" hidden="1" thickBot="1" x14ac:dyDescent="0.3">
      <c r="A4720" s="288"/>
      <c r="B4720" s="278"/>
      <c r="C4720" s="289" t="s">
        <v>1114</v>
      </c>
      <c r="D4720" s="280"/>
      <c r="E4720" s="234"/>
      <c r="F4720" s="244" t="s">
        <v>13</v>
      </c>
      <c r="G4720" s="48" t="str">
        <f t="shared" si="80"/>
        <v/>
      </c>
      <c r="H4720" s="49"/>
      <c r="I4720" s="50"/>
      <c r="J4720" s="19">
        <v>0</v>
      </c>
    </row>
    <row r="4721" spans="1:10" ht="15.75" hidden="1" thickBot="1" x14ac:dyDescent="0.3">
      <c r="A4721" s="290"/>
      <c r="B4721" s="283"/>
      <c r="C4721" s="284"/>
      <c r="D4721" s="284"/>
      <c r="E4721" s="241"/>
      <c r="F4721" s="245" t="s">
        <v>13</v>
      </c>
      <c r="G4721" s="53" t="str">
        <f t="shared" si="80"/>
        <v/>
      </c>
      <c r="H4721" s="54"/>
      <c r="I4721" s="50"/>
      <c r="J4721" s="19">
        <v>0</v>
      </c>
    </row>
    <row r="4722" spans="1:10" ht="15.75" hidden="1" thickBot="1" x14ac:dyDescent="0.3">
      <c r="A4722" s="270" t="s">
        <v>1115</v>
      </c>
      <c r="B4722" s="271" t="s">
        <v>3391</v>
      </c>
      <c r="C4722" s="272"/>
      <c r="D4722" s="273" t="s">
        <v>68</v>
      </c>
      <c r="E4722" s="236"/>
      <c r="F4722" s="243" t="s">
        <v>13</v>
      </c>
      <c r="G4722" s="274" t="str">
        <f t="shared" si="80"/>
        <v/>
      </c>
      <c r="H4722" s="275"/>
      <c r="I4722" s="276"/>
      <c r="J4722" s="19">
        <v>0</v>
      </c>
    </row>
    <row r="4723" spans="1:10" ht="15.75" hidden="1" thickBot="1" x14ac:dyDescent="0.3">
      <c r="A4723" s="288"/>
      <c r="B4723" s="278"/>
      <c r="C4723" s="279"/>
      <c r="D4723" s="279"/>
      <c r="E4723" s="238"/>
      <c r="F4723" s="244" t="s">
        <v>13</v>
      </c>
      <c r="G4723" s="48" t="str">
        <f t="shared" si="80"/>
        <v/>
      </c>
      <c r="H4723" s="49"/>
      <c r="I4723" s="50"/>
      <c r="J4723" s="19">
        <v>0</v>
      </c>
    </row>
    <row r="4724" spans="1:10" ht="15.75" hidden="1" thickBot="1" x14ac:dyDescent="0.3">
      <c r="A4724" s="288"/>
      <c r="B4724" s="278"/>
      <c r="C4724" s="280" t="s">
        <v>6385</v>
      </c>
      <c r="D4724" s="280" t="s">
        <v>6039</v>
      </c>
      <c r="E4724" s="234">
        <v>0.1</v>
      </c>
      <c r="F4724" s="244">
        <v>24.6145</v>
      </c>
      <c r="G4724" s="48">
        <f t="shared" si="80"/>
        <v>2.4614500000000001</v>
      </c>
      <c r="H4724" s="26">
        <f>SUM(G4724:G4726)</f>
        <v>8.5205500000000001</v>
      </c>
      <c r="I4724" s="27"/>
      <c r="J4724" s="19">
        <v>0</v>
      </c>
    </row>
    <row r="4725" spans="1:10" ht="15.75" hidden="1" thickBot="1" x14ac:dyDescent="0.3">
      <c r="A4725" s="288"/>
      <c r="B4725" s="278"/>
      <c r="C4725" s="280" t="s">
        <v>6223</v>
      </c>
      <c r="D4725" s="280" t="s">
        <v>6039</v>
      </c>
      <c r="E4725" s="234">
        <v>0.2</v>
      </c>
      <c r="F4725" s="244">
        <v>30.295500000000001</v>
      </c>
      <c r="G4725" s="48">
        <f t="shared" si="80"/>
        <v>6.0591000000000008</v>
      </c>
      <c r="H4725" s="49"/>
      <c r="I4725" s="50"/>
      <c r="J4725" s="19">
        <v>0</v>
      </c>
    </row>
    <row r="4726" spans="1:10" ht="15.75" hidden="1" thickBot="1" x14ac:dyDescent="0.3">
      <c r="A4726" s="288"/>
      <c r="B4726" s="278"/>
      <c r="C4726" s="280" t="s">
        <v>1116</v>
      </c>
      <c r="D4726" s="280" t="s">
        <v>70</v>
      </c>
      <c r="E4726" s="234">
        <v>0.5</v>
      </c>
      <c r="F4726" s="244" t="s">
        <v>13</v>
      </c>
      <c r="G4726" s="48" t="str">
        <f t="shared" si="80"/>
        <v/>
      </c>
      <c r="H4726" s="49"/>
      <c r="I4726" s="50"/>
      <c r="J4726" s="19">
        <v>0</v>
      </c>
    </row>
    <row r="4727" spans="1:10" ht="15.75" hidden="1" thickBot="1" x14ac:dyDescent="0.3">
      <c r="A4727" s="290"/>
      <c r="B4727" s="283"/>
      <c r="C4727" s="284"/>
      <c r="D4727" s="284"/>
      <c r="E4727" s="241"/>
      <c r="F4727" s="245" t="s">
        <v>13</v>
      </c>
      <c r="G4727" s="53" t="str">
        <f t="shared" si="80"/>
        <v/>
      </c>
      <c r="H4727" s="54"/>
      <c r="I4727" s="50"/>
      <c r="J4727" s="19">
        <v>0</v>
      </c>
    </row>
    <row r="4728" spans="1:10" ht="15.75" hidden="1" thickBot="1" x14ac:dyDescent="0.3">
      <c r="A4728" s="270" t="s">
        <v>1117</v>
      </c>
      <c r="B4728" s="271" t="s">
        <v>3392</v>
      </c>
      <c r="C4728" s="272"/>
      <c r="D4728" s="273" t="s">
        <v>1778</v>
      </c>
      <c r="E4728" s="236"/>
      <c r="F4728" s="243" t="s">
        <v>13</v>
      </c>
      <c r="G4728" s="274" t="str">
        <f t="shared" ref="G4728:G4791" si="81">IF(ISNUMBER(F4728),E4728*F4728,"")</f>
        <v/>
      </c>
      <c r="H4728" s="275"/>
      <c r="I4728" s="276"/>
      <c r="J4728" s="19">
        <v>0</v>
      </c>
    </row>
    <row r="4729" spans="1:10" ht="15.75" hidden="1" thickBot="1" x14ac:dyDescent="0.3">
      <c r="A4729" s="288"/>
      <c r="B4729" s="278"/>
      <c r="C4729" s="279"/>
      <c r="D4729" s="279"/>
      <c r="E4729" s="238"/>
      <c r="F4729" s="244" t="s">
        <v>13</v>
      </c>
      <c r="G4729" s="48" t="str">
        <f t="shared" si="81"/>
        <v/>
      </c>
      <c r="H4729" s="49"/>
      <c r="I4729" s="50"/>
      <c r="J4729" s="19">
        <v>0</v>
      </c>
    </row>
    <row r="4730" spans="1:10" ht="15.75" hidden="1" thickBot="1" x14ac:dyDescent="0.3">
      <c r="A4730" s="288"/>
      <c r="B4730" s="278"/>
      <c r="C4730" s="280" t="s">
        <v>6143</v>
      </c>
      <c r="D4730" s="280" t="s">
        <v>6039</v>
      </c>
      <c r="E4730" s="234">
        <v>6.5</v>
      </c>
      <c r="F4730" s="244">
        <v>22.097000000000001</v>
      </c>
      <c r="G4730" s="48">
        <f t="shared" si="81"/>
        <v>143.63050000000001</v>
      </c>
      <c r="H4730" s="26">
        <f>SUM(G4730:G4736)</f>
        <v>1068.0294980075003</v>
      </c>
      <c r="I4730" s="27"/>
      <c r="J4730" s="19">
        <v>0</v>
      </c>
    </row>
    <row r="4731" spans="1:10" ht="26.25" hidden="1" thickBot="1" x14ac:dyDescent="0.3">
      <c r="A4731" s="288"/>
      <c r="B4731" s="278"/>
      <c r="C4731" s="280" t="s">
        <v>6195</v>
      </c>
      <c r="D4731" s="280" t="s">
        <v>6131</v>
      </c>
      <c r="E4731" s="234">
        <v>0.35799999999999998</v>
      </c>
      <c r="F4731" s="244">
        <v>199.71849999999998</v>
      </c>
      <c r="G4731" s="48">
        <f t="shared" si="81"/>
        <v>71.499222999999986</v>
      </c>
      <c r="H4731" s="49"/>
      <c r="I4731" s="50"/>
      <c r="J4731" s="19">
        <v>0</v>
      </c>
    </row>
    <row r="4732" spans="1:10" ht="15.75" hidden="1" thickBot="1" x14ac:dyDescent="0.3">
      <c r="A4732" s="288"/>
      <c r="B4732" s="278"/>
      <c r="C4732" s="280" t="s">
        <v>6196</v>
      </c>
      <c r="D4732" s="280" t="s">
        <v>1044</v>
      </c>
      <c r="E4732" s="234">
        <v>400</v>
      </c>
      <c r="F4732" s="244">
        <v>0.64600000000000002</v>
      </c>
      <c r="G4732" s="48">
        <f t="shared" si="81"/>
        <v>258.40000000000003</v>
      </c>
      <c r="H4732" s="49"/>
      <c r="I4732" s="50"/>
      <c r="J4732" s="19">
        <v>0</v>
      </c>
    </row>
    <row r="4733" spans="1:10" ht="26.25" hidden="1" thickBot="1" x14ac:dyDescent="0.3">
      <c r="A4733" s="288"/>
      <c r="B4733" s="278"/>
      <c r="C4733" s="280" t="s">
        <v>6676</v>
      </c>
      <c r="D4733" s="280" t="s">
        <v>1044</v>
      </c>
      <c r="E4733" s="234">
        <v>10.5</v>
      </c>
      <c r="F4733" s="244">
        <v>54.320999999999998</v>
      </c>
      <c r="G4733" s="48">
        <f t="shared" si="81"/>
        <v>570.37049999999999</v>
      </c>
      <c r="H4733" s="49"/>
      <c r="I4733" s="50"/>
      <c r="J4733" s="19">
        <v>0</v>
      </c>
    </row>
    <row r="4734" spans="1:10" ht="39" hidden="1" thickBot="1" x14ac:dyDescent="0.3">
      <c r="A4734" s="288"/>
      <c r="B4734" s="278"/>
      <c r="C4734" s="280" t="s">
        <v>6198</v>
      </c>
      <c r="D4734" s="280" t="s">
        <v>1050</v>
      </c>
      <c r="E4734" s="234">
        <v>0.34300000000000003</v>
      </c>
      <c r="F4734" s="244">
        <v>1.6435</v>
      </c>
      <c r="G4734" s="48">
        <f t="shared" si="81"/>
        <v>0.56372050000000007</v>
      </c>
      <c r="H4734" s="49"/>
      <c r="I4734" s="50"/>
      <c r="J4734" s="19">
        <v>0</v>
      </c>
    </row>
    <row r="4735" spans="1:10" ht="51.75" hidden="1" thickBot="1" x14ac:dyDescent="0.3">
      <c r="A4735" s="288"/>
      <c r="B4735" s="278"/>
      <c r="C4735" s="280" t="s">
        <v>6173</v>
      </c>
      <c r="D4735" s="280" t="s">
        <v>6131</v>
      </c>
      <c r="E4735" s="234">
        <v>0.35799999999999998</v>
      </c>
      <c r="F4735" s="235">
        <v>8.3948032499999989</v>
      </c>
      <c r="G4735" s="22">
        <f t="shared" si="81"/>
        <v>3.0053395634999993</v>
      </c>
      <c r="H4735" s="23"/>
      <c r="I4735" s="20"/>
      <c r="J4735" s="19">
        <v>0</v>
      </c>
    </row>
    <row r="4736" spans="1:10" ht="39" hidden="1" thickBot="1" x14ac:dyDescent="0.3">
      <c r="A4736" s="288"/>
      <c r="B4736" s="278"/>
      <c r="C4736" s="280" t="s">
        <v>6171</v>
      </c>
      <c r="D4736" s="280" t="s">
        <v>6224</v>
      </c>
      <c r="E4736" s="234">
        <v>7.16</v>
      </c>
      <c r="F4736" s="244">
        <v>2.8715383999999999</v>
      </c>
      <c r="G4736" s="48">
        <f t="shared" si="81"/>
        <v>20.560214943999998</v>
      </c>
      <c r="H4736" s="49"/>
      <c r="I4736" s="50"/>
      <c r="J4736" s="19">
        <v>0</v>
      </c>
    </row>
    <row r="4737" spans="1:10" ht="15.75" hidden="1" thickBot="1" x14ac:dyDescent="0.3">
      <c r="A4737" s="288"/>
      <c r="B4737" s="278"/>
      <c r="C4737" s="280"/>
      <c r="D4737" s="280"/>
      <c r="E4737" s="234"/>
      <c r="F4737" s="244" t="s">
        <v>13</v>
      </c>
      <c r="G4737" s="48" t="str">
        <f t="shared" si="81"/>
        <v/>
      </c>
      <c r="H4737" s="49"/>
      <c r="I4737" s="50"/>
      <c r="J4737" s="19">
        <v>0</v>
      </c>
    </row>
    <row r="4738" spans="1:10" ht="15.75" hidden="1" thickBot="1" x14ac:dyDescent="0.3">
      <c r="A4738" s="288"/>
      <c r="B4738" s="278"/>
      <c r="C4738" s="289" t="s">
        <v>1118</v>
      </c>
      <c r="D4738" s="280"/>
      <c r="E4738" s="234"/>
      <c r="F4738" s="244" t="s">
        <v>13</v>
      </c>
      <c r="G4738" s="48" t="str">
        <f t="shared" si="81"/>
        <v/>
      </c>
      <c r="H4738" s="49"/>
      <c r="I4738" s="50"/>
      <c r="J4738" s="19">
        <v>0</v>
      </c>
    </row>
    <row r="4739" spans="1:10" ht="15.75" hidden="1" thickBot="1" x14ac:dyDescent="0.3">
      <c r="A4739" s="290"/>
      <c r="B4739" s="283"/>
      <c r="C4739" s="284"/>
      <c r="D4739" s="284"/>
      <c r="E4739" s="241"/>
      <c r="F4739" s="245" t="s">
        <v>13</v>
      </c>
      <c r="G4739" s="53" t="str">
        <f t="shared" si="81"/>
        <v/>
      </c>
      <c r="H4739" s="54"/>
      <c r="I4739" s="50"/>
      <c r="J4739" s="19">
        <v>0</v>
      </c>
    </row>
    <row r="4740" spans="1:10" ht="15.75" hidden="1" thickBot="1" x14ac:dyDescent="0.3">
      <c r="A4740" s="270" t="s">
        <v>1119</v>
      </c>
      <c r="B4740" s="271" t="s">
        <v>3393</v>
      </c>
      <c r="C4740" s="272"/>
      <c r="D4740" s="273" t="s">
        <v>68</v>
      </c>
      <c r="E4740" s="236"/>
      <c r="F4740" s="243" t="s">
        <v>13</v>
      </c>
      <c r="G4740" s="274" t="str">
        <f t="shared" si="81"/>
        <v/>
      </c>
      <c r="H4740" s="275"/>
      <c r="I4740" s="276"/>
      <c r="J4740" s="19">
        <v>0</v>
      </c>
    </row>
    <row r="4741" spans="1:10" ht="15.75" hidden="1" thickBot="1" x14ac:dyDescent="0.3">
      <c r="A4741" s="288"/>
      <c r="B4741" s="278"/>
      <c r="C4741" s="279"/>
      <c r="D4741" s="279"/>
      <c r="E4741" s="238"/>
      <c r="F4741" s="244" t="s">
        <v>13</v>
      </c>
      <c r="G4741" s="48" t="str">
        <f t="shared" si="81"/>
        <v/>
      </c>
      <c r="H4741" s="49"/>
      <c r="I4741" s="50"/>
      <c r="J4741" s="19">
        <v>0</v>
      </c>
    </row>
    <row r="4742" spans="1:10" ht="26.25" hidden="1" thickBot="1" x14ac:dyDescent="0.3">
      <c r="A4742" s="288"/>
      <c r="B4742" s="278"/>
      <c r="C4742" s="280" t="s">
        <v>6677</v>
      </c>
      <c r="D4742" s="280" t="s">
        <v>70</v>
      </c>
      <c r="E4742" s="234">
        <v>0.35</v>
      </c>
      <c r="F4742" s="244">
        <v>15.760499999999999</v>
      </c>
      <c r="G4742" s="48">
        <f t="shared" si="81"/>
        <v>5.5161749999999996</v>
      </c>
      <c r="H4742" s="26">
        <f>SUM(G4742:G4743)</f>
        <v>7.7162894999999994</v>
      </c>
      <c r="I4742" s="27"/>
      <c r="J4742" s="19">
        <v>0</v>
      </c>
    </row>
    <row r="4743" spans="1:10" ht="15.75" hidden="1" thickBot="1" x14ac:dyDescent="0.3">
      <c r="A4743" s="288"/>
      <c r="B4743" s="278"/>
      <c r="C4743" s="280" t="s">
        <v>6294</v>
      </c>
      <c r="D4743" s="280" t="s">
        <v>6039</v>
      </c>
      <c r="E4743" s="234">
        <v>9.69E-2</v>
      </c>
      <c r="F4743" s="244">
        <v>22.704999999999998</v>
      </c>
      <c r="G4743" s="48">
        <f t="shared" si="81"/>
        <v>2.2001144999999998</v>
      </c>
      <c r="H4743" s="49"/>
      <c r="I4743" s="50"/>
      <c r="J4743" s="19">
        <v>0</v>
      </c>
    </row>
    <row r="4744" spans="1:10" ht="15.75" hidden="1" thickBot="1" x14ac:dyDescent="0.3">
      <c r="A4744" s="288"/>
      <c r="B4744" s="278"/>
      <c r="C4744" s="280"/>
      <c r="D4744" s="280"/>
      <c r="E4744" s="234"/>
      <c r="F4744" s="244" t="s">
        <v>13</v>
      </c>
      <c r="G4744" s="48" t="str">
        <f t="shared" si="81"/>
        <v/>
      </c>
      <c r="H4744" s="49"/>
      <c r="I4744" s="50"/>
      <c r="J4744" s="19">
        <v>0</v>
      </c>
    </row>
    <row r="4745" spans="1:10" ht="26.25" hidden="1" thickBot="1" x14ac:dyDescent="0.3">
      <c r="A4745" s="288"/>
      <c r="B4745" s="278"/>
      <c r="C4745" s="289" t="s">
        <v>1120</v>
      </c>
      <c r="D4745" s="280"/>
      <c r="E4745" s="234"/>
      <c r="F4745" s="244" t="s">
        <v>13</v>
      </c>
      <c r="G4745" s="48" t="str">
        <f t="shared" si="81"/>
        <v/>
      </c>
      <c r="H4745" s="49"/>
      <c r="I4745" s="50"/>
      <c r="J4745" s="19">
        <v>0</v>
      </c>
    </row>
    <row r="4746" spans="1:10" ht="15.75" hidden="1" thickBot="1" x14ac:dyDescent="0.3">
      <c r="A4746" s="288"/>
      <c r="B4746" s="278"/>
      <c r="C4746" s="57" t="s">
        <v>1121</v>
      </c>
      <c r="D4746" s="280"/>
      <c r="E4746" s="234"/>
      <c r="F4746" s="244" t="s">
        <v>13</v>
      </c>
      <c r="G4746" s="48" t="str">
        <f t="shared" si="81"/>
        <v/>
      </c>
      <c r="H4746" s="49"/>
      <c r="I4746" s="50"/>
      <c r="J4746" s="19">
        <v>0</v>
      </c>
    </row>
    <row r="4747" spans="1:10" ht="15.75" hidden="1" thickBot="1" x14ac:dyDescent="0.3">
      <c r="A4747" s="290"/>
      <c r="B4747" s="283"/>
      <c r="C4747" s="284"/>
      <c r="D4747" s="284"/>
      <c r="E4747" s="241"/>
      <c r="F4747" s="245" t="s">
        <v>13</v>
      </c>
      <c r="G4747" s="53" t="str">
        <f t="shared" si="81"/>
        <v/>
      </c>
      <c r="H4747" s="54"/>
      <c r="I4747" s="50"/>
      <c r="J4747" s="19">
        <v>0</v>
      </c>
    </row>
    <row r="4748" spans="1:10" ht="15.75" hidden="1" thickBot="1" x14ac:dyDescent="0.3">
      <c r="A4748" s="270" t="s">
        <v>1122</v>
      </c>
      <c r="B4748" s="271" t="s">
        <v>3394</v>
      </c>
      <c r="C4748" s="272"/>
      <c r="D4748" s="273" t="s">
        <v>68</v>
      </c>
      <c r="E4748" s="236"/>
      <c r="F4748" s="243" t="s">
        <v>13</v>
      </c>
      <c r="G4748" s="274" t="str">
        <f t="shared" si="81"/>
        <v/>
      </c>
      <c r="H4748" s="275"/>
      <c r="I4748" s="276"/>
      <c r="J4748" s="19">
        <v>0</v>
      </c>
    </row>
    <row r="4749" spans="1:10" ht="15.75" hidden="1" thickBot="1" x14ac:dyDescent="0.3">
      <c r="A4749" s="288"/>
      <c r="B4749" s="278"/>
      <c r="C4749" s="279"/>
      <c r="D4749" s="279"/>
      <c r="E4749" s="238"/>
      <c r="F4749" s="244" t="s">
        <v>13</v>
      </c>
      <c r="G4749" s="48" t="str">
        <f t="shared" si="81"/>
        <v/>
      </c>
      <c r="H4749" s="49"/>
      <c r="I4749" s="50"/>
      <c r="J4749" s="19">
        <v>0</v>
      </c>
    </row>
    <row r="4750" spans="1:10" ht="15.75" hidden="1" thickBot="1" x14ac:dyDescent="0.3">
      <c r="A4750" s="288"/>
      <c r="B4750" s="278"/>
      <c r="C4750" s="280" t="s">
        <v>6678</v>
      </c>
      <c r="D4750" s="280" t="s">
        <v>1044</v>
      </c>
      <c r="E4750" s="234">
        <v>2</v>
      </c>
      <c r="F4750" s="244">
        <v>73.881499999999988</v>
      </c>
      <c r="G4750" s="48">
        <f t="shared" si="81"/>
        <v>147.76299999999998</v>
      </c>
      <c r="H4750" s="26">
        <f>SUM(G4750:G4753)</f>
        <v>206.28015284999998</v>
      </c>
      <c r="I4750" s="27"/>
      <c r="J4750" s="19">
        <v>0</v>
      </c>
    </row>
    <row r="4751" spans="1:10" ht="15.75" hidden="1" thickBot="1" x14ac:dyDescent="0.3">
      <c r="A4751" s="288"/>
      <c r="B4751" s="278"/>
      <c r="C4751" s="280" t="s">
        <v>6633</v>
      </c>
      <c r="D4751" s="280" t="s">
        <v>70</v>
      </c>
      <c r="E4751" s="234">
        <v>0.3</v>
      </c>
      <c r="F4751" s="244">
        <v>138.88049999999998</v>
      </c>
      <c r="G4751" s="48">
        <f t="shared" si="81"/>
        <v>41.664149999999992</v>
      </c>
      <c r="H4751" s="49"/>
      <c r="I4751" s="50"/>
      <c r="J4751" s="19">
        <v>0</v>
      </c>
    </row>
    <row r="4752" spans="1:10" ht="15.75" hidden="1" thickBot="1" x14ac:dyDescent="0.3">
      <c r="A4752" s="288"/>
      <c r="B4752" s="278"/>
      <c r="C4752" s="280" t="s">
        <v>6294</v>
      </c>
      <c r="D4752" s="280" t="s">
        <v>6039</v>
      </c>
      <c r="E4752" s="234">
        <v>0.1124</v>
      </c>
      <c r="F4752" s="244">
        <v>22.704999999999998</v>
      </c>
      <c r="G4752" s="48">
        <f t="shared" si="81"/>
        <v>2.5520419999999997</v>
      </c>
      <c r="H4752" s="49"/>
      <c r="I4752" s="50"/>
      <c r="J4752" s="19">
        <v>0</v>
      </c>
    </row>
    <row r="4753" spans="1:10" ht="15.75" hidden="1" thickBot="1" x14ac:dyDescent="0.3">
      <c r="A4753" s="288"/>
      <c r="B4753" s="278"/>
      <c r="C4753" s="280" t="s">
        <v>6392</v>
      </c>
      <c r="D4753" s="280" t="s">
        <v>6039</v>
      </c>
      <c r="E4753" s="234">
        <v>0.49830000000000002</v>
      </c>
      <c r="F4753" s="244">
        <v>28.6995</v>
      </c>
      <c r="G4753" s="48">
        <f t="shared" si="81"/>
        <v>14.300960850000001</v>
      </c>
      <c r="H4753" s="49"/>
      <c r="I4753" s="50"/>
      <c r="J4753" s="19">
        <v>0</v>
      </c>
    </row>
    <row r="4754" spans="1:10" ht="15.75" hidden="1" thickBot="1" x14ac:dyDescent="0.3">
      <c r="A4754" s="290"/>
      <c r="B4754" s="283"/>
      <c r="C4754" s="284"/>
      <c r="D4754" s="284"/>
      <c r="E4754" s="241"/>
      <c r="F4754" s="245" t="s">
        <v>13</v>
      </c>
      <c r="G4754" s="53" t="str">
        <f t="shared" si="81"/>
        <v/>
      </c>
      <c r="H4754" s="54"/>
      <c r="I4754" s="50"/>
      <c r="J4754" s="19">
        <v>0</v>
      </c>
    </row>
    <row r="4755" spans="1:10" ht="15.75" hidden="1" thickBot="1" x14ac:dyDescent="0.3">
      <c r="A4755" s="270" t="s">
        <v>1123</v>
      </c>
      <c r="B4755" s="271" t="s">
        <v>3395</v>
      </c>
      <c r="C4755" s="272"/>
      <c r="D4755" s="273" t="s">
        <v>68</v>
      </c>
      <c r="E4755" s="236"/>
      <c r="F4755" s="243" t="s">
        <v>13</v>
      </c>
      <c r="G4755" s="274" t="str">
        <f t="shared" si="81"/>
        <v/>
      </c>
      <c r="H4755" s="275"/>
      <c r="I4755" s="276"/>
      <c r="J4755" s="19">
        <v>0</v>
      </c>
    </row>
    <row r="4756" spans="1:10" ht="15.75" hidden="1" thickBot="1" x14ac:dyDescent="0.3">
      <c r="A4756" s="288"/>
      <c r="B4756" s="278"/>
      <c r="C4756" s="279"/>
      <c r="D4756" s="279"/>
      <c r="E4756" s="238"/>
      <c r="F4756" s="244" t="s">
        <v>13</v>
      </c>
      <c r="G4756" s="48" t="str">
        <f t="shared" si="81"/>
        <v/>
      </c>
      <c r="H4756" s="49"/>
      <c r="I4756" s="50"/>
      <c r="J4756" s="19">
        <v>0</v>
      </c>
    </row>
    <row r="4757" spans="1:10" ht="26.25" hidden="1" thickBot="1" x14ac:dyDescent="0.3">
      <c r="A4757" s="288"/>
      <c r="B4757" s="278"/>
      <c r="C4757" s="280" t="s">
        <v>6677</v>
      </c>
      <c r="D4757" s="280" t="s">
        <v>70</v>
      </c>
      <c r="E4757" s="234">
        <v>0.58720000000000006</v>
      </c>
      <c r="F4757" s="244">
        <v>15.760499999999999</v>
      </c>
      <c r="G4757" s="48">
        <f t="shared" si="81"/>
        <v>9.2545655999999994</v>
      </c>
      <c r="H4757" s="26">
        <f>SUM(G4757:G4761)</f>
        <v>113.07851045</v>
      </c>
      <c r="I4757" s="27"/>
      <c r="J4757" s="19">
        <v>0</v>
      </c>
    </row>
    <row r="4758" spans="1:10" ht="26.25" hidden="1" thickBot="1" x14ac:dyDescent="0.3">
      <c r="A4758" s="288"/>
      <c r="B4758" s="278"/>
      <c r="C4758" s="280" t="s">
        <v>6679</v>
      </c>
      <c r="D4758" s="280" t="s">
        <v>162</v>
      </c>
      <c r="E4758" s="234">
        <v>1.1318999999999999</v>
      </c>
      <c r="F4758" s="244">
        <v>62.139499999999991</v>
      </c>
      <c r="G4758" s="48">
        <f t="shared" si="81"/>
        <v>70.335700049999986</v>
      </c>
      <c r="H4758" s="49"/>
      <c r="I4758" s="50"/>
      <c r="J4758" s="19">
        <v>0</v>
      </c>
    </row>
    <row r="4759" spans="1:10" ht="15.75" hidden="1" thickBot="1" x14ac:dyDescent="0.3">
      <c r="A4759" s="288"/>
      <c r="B4759" s="278"/>
      <c r="C4759" s="280" t="s">
        <v>6680</v>
      </c>
      <c r="D4759" s="280" t="s">
        <v>1044</v>
      </c>
      <c r="E4759" s="234">
        <v>0.26</v>
      </c>
      <c r="F4759" s="244">
        <v>7.524</v>
      </c>
      <c r="G4759" s="48">
        <f t="shared" si="81"/>
        <v>1.95624</v>
      </c>
      <c r="H4759" s="49"/>
      <c r="I4759" s="50"/>
      <c r="J4759" s="19">
        <v>0</v>
      </c>
    </row>
    <row r="4760" spans="1:10" ht="15.75" hidden="1" thickBot="1" x14ac:dyDescent="0.3">
      <c r="A4760" s="288"/>
      <c r="B4760" s="278"/>
      <c r="C4760" s="280" t="s">
        <v>6294</v>
      </c>
      <c r="D4760" s="280" t="s">
        <v>6039</v>
      </c>
      <c r="E4760" s="234">
        <v>0.2102</v>
      </c>
      <c r="F4760" s="244">
        <v>22.704999999999998</v>
      </c>
      <c r="G4760" s="48">
        <f t="shared" si="81"/>
        <v>4.7725909999999994</v>
      </c>
      <c r="H4760" s="49"/>
      <c r="I4760" s="50"/>
      <c r="J4760" s="19">
        <v>0</v>
      </c>
    </row>
    <row r="4761" spans="1:10" ht="15.75" hidden="1" thickBot="1" x14ac:dyDescent="0.3">
      <c r="A4761" s="288"/>
      <c r="B4761" s="278"/>
      <c r="C4761" s="280" t="s">
        <v>6392</v>
      </c>
      <c r="D4761" s="280" t="s">
        <v>6039</v>
      </c>
      <c r="E4761" s="234">
        <v>0.93240000000000001</v>
      </c>
      <c r="F4761" s="244">
        <v>28.6995</v>
      </c>
      <c r="G4761" s="48">
        <f t="shared" si="81"/>
        <v>26.759413800000001</v>
      </c>
      <c r="H4761" s="49"/>
      <c r="I4761" s="50"/>
      <c r="J4761" s="19">
        <v>0</v>
      </c>
    </row>
    <row r="4762" spans="1:10" ht="15.75" hidden="1" thickBot="1" x14ac:dyDescent="0.3">
      <c r="A4762" s="290"/>
      <c r="B4762" s="283"/>
      <c r="C4762" s="284"/>
      <c r="D4762" s="284"/>
      <c r="E4762" s="241"/>
      <c r="F4762" s="245" t="s">
        <v>13</v>
      </c>
      <c r="G4762" s="53" t="str">
        <f t="shared" si="81"/>
        <v/>
      </c>
      <c r="H4762" s="54"/>
      <c r="I4762" s="50"/>
      <c r="J4762" s="19">
        <v>0</v>
      </c>
    </row>
    <row r="4763" spans="1:10" ht="15.75" hidden="1" thickBot="1" x14ac:dyDescent="0.3">
      <c r="A4763" s="270" t="s">
        <v>1124</v>
      </c>
      <c r="B4763" s="271" t="s">
        <v>3396</v>
      </c>
      <c r="C4763" s="272"/>
      <c r="D4763" s="273" t="s">
        <v>68</v>
      </c>
      <c r="E4763" s="236"/>
      <c r="F4763" s="243" t="s">
        <v>13</v>
      </c>
      <c r="G4763" s="274" t="str">
        <f t="shared" si="81"/>
        <v/>
      </c>
      <c r="H4763" s="275"/>
      <c r="I4763" s="276"/>
      <c r="J4763" s="19">
        <v>0</v>
      </c>
    </row>
    <row r="4764" spans="1:10" ht="15.75" hidden="1" thickBot="1" x14ac:dyDescent="0.3">
      <c r="A4764" s="288"/>
      <c r="B4764" s="278"/>
      <c r="C4764" s="279"/>
      <c r="D4764" s="279"/>
      <c r="E4764" s="238"/>
      <c r="F4764" s="244" t="s">
        <v>13</v>
      </c>
      <c r="G4764" s="48" t="str">
        <f t="shared" si="81"/>
        <v/>
      </c>
      <c r="H4764" s="49"/>
      <c r="I4764" s="50"/>
      <c r="J4764" s="19">
        <v>0</v>
      </c>
    </row>
    <row r="4765" spans="1:10" ht="26.25" hidden="1" thickBot="1" x14ac:dyDescent="0.3">
      <c r="A4765" s="288"/>
      <c r="B4765" s="278"/>
      <c r="C4765" s="280" t="s">
        <v>6677</v>
      </c>
      <c r="D4765" s="280" t="s">
        <v>70</v>
      </c>
      <c r="E4765" s="234">
        <v>0.58720000000000006</v>
      </c>
      <c r="F4765" s="244">
        <v>15.760499999999999</v>
      </c>
      <c r="G4765" s="48">
        <f t="shared" si="81"/>
        <v>9.2545655999999994</v>
      </c>
      <c r="H4765" s="26">
        <f>SUM(G4765:G4769)</f>
        <v>42.742810399999996</v>
      </c>
      <c r="I4765" s="27"/>
      <c r="J4765" s="19">
        <v>0</v>
      </c>
    </row>
    <row r="4766" spans="1:10" ht="15.75" hidden="1" thickBot="1" x14ac:dyDescent="0.3">
      <c r="A4766" s="288"/>
      <c r="B4766" s="278"/>
      <c r="C4766" s="280" t="s">
        <v>1125</v>
      </c>
      <c r="D4766" s="280" t="s">
        <v>162</v>
      </c>
      <c r="E4766" s="234">
        <v>1.1318999999999999</v>
      </c>
      <c r="F4766" s="244" t="s">
        <v>13</v>
      </c>
      <c r="G4766" s="48" t="str">
        <f t="shared" si="81"/>
        <v/>
      </c>
      <c r="H4766" s="49"/>
      <c r="I4766" s="50"/>
      <c r="J4766" s="19">
        <v>0</v>
      </c>
    </row>
    <row r="4767" spans="1:10" ht="15.75" hidden="1" thickBot="1" x14ac:dyDescent="0.3">
      <c r="A4767" s="288"/>
      <c r="B4767" s="278"/>
      <c r="C4767" s="280" t="s">
        <v>6680</v>
      </c>
      <c r="D4767" s="280" t="s">
        <v>1044</v>
      </c>
      <c r="E4767" s="234">
        <v>0.26</v>
      </c>
      <c r="F4767" s="244">
        <v>7.524</v>
      </c>
      <c r="G4767" s="48">
        <f t="shared" si="81"/>
        <v>1.95624</v>
      </c>
      <c r="H4767" s="49"/>
      <c r="I4767" s="50"/>
      <c r="J4767" s="19">
        <v>0</v>
      </c>
    </row>
    <row r="4768" spans="1:10" ht="15.75" hidden="1" thickBot="1" x14ac:dyDescent="0.3">
      <c r="A4768" s="288"/>
      <c r="B4768" s="278"/>
      <c r="C4768" s="280" t="s">
        <v>6294</v>
      </c>
      <c r="D4768" s="280" t="s">
        <v>6039</v>
      </c>
      <c r="E4768" s="234">
        <v>0.2102</v>
      </c>
      <c r="F4768" s="244">
        <v>22.704999999999998</v>
      </c>
      <c r="G4768" s="48">
        <f t="shared" si="81"/>
        <v>4.7725909999999994</v>
      </c>
      <c r="H4768" s="49"/>
      <c r="I4768" s="50"/>
      <c r="J4768" s="19">
        <v>0</v>
      </c>
    </row>
    <row r="4769" spans="1:10" ht="15.75" hidden="1" thickBot="1" x14ac:dyDescent="0.3">
      <c r="A4769" s="288"/>
      <c r="B4769" s="278"/>
      <c r="C4769" s="280" t="s">
        <v>6392</v>
      </c>
      <c r="D4769" s="280" t="s">
        <v>6039</v>
      </c>
      <c r="E4769" s="234">
        <v>0.93240000000000001</v>
      </c>
      <c r="F4769" s="244">
        <v>28.6995</v>
      </c>
      <c r="G4769" s="48">
        <f t="shared" si="81"/>
        <v>26.759413800000001</v>
      </c>
      <c r="H4769" s="49"/>
      <c r="I4769" s="50"/>
      <c r="J4769" s="19">
        <v>0</v>
      </c>
    </row>
    <row r="4770" spans="1:10" ht="15.75" hidden="1" thickBot="1" x14ac:dyDescent="0.3">
      <c r="A4770" s="290"/>
      <c r="B4770" s="283"/>
      <c r="C4770" s="284"/>
      <c r="D4770" s="284"/>
      <c r="E4770" s="241"/>
      <c r="F4770" s="245" t="s">
        <v>13</v>
      </c>
      <c r="G4770" s="53" t="str">
        <f t="shared" si="81"/>
        <v/>
      </c>
      <c r="H4770" s="54"/>
      <c r="I4770" s="50"/>
      <c r="J4770" s="19">
        <v>0</v>
      </c>
    </row>
    <row r="4771" spans="1:10" ht="15.75" hidden="1" thickBot="1" x14ac:dyDescent="0.3">
      <c r="A4771" s="270" t="s">
        <v>1126</v>
      </c>
      <c r="B4771" s="271" t="s">
        <v>3397</v>
      </c>
      <c r="C4771" s="272"/>
      <c r="D4771" s="273" t="s">
        <v>68</v>
      </c>
      <c r="E4771" s="236"/>
      <c r="F4771" s="243" t="s">
        <v>13</v>
      </c>
      <c r="G4771" s="274" t="str">
        <f t="shared" si="81"/>
        <v/>
      </c>
      <c r="H4771" s="275"/>
      <c r="I4771" s="276"/>
      <c r="J4771" s="19">
        <v>0</v>
      </c>
    </row>
    <row r="4772" spans="1:10" ht="15.75" hidden="1" thickBot="1" x14ac:dyDescent="0.3">
      <c r="A4772" s="288"/>
      <c r="B4772" s="278"/>
      <c r="C4772" s="279"/>
      <c r="D4772" s="279"/>
      <c r="E4772" s="238"/>
      <c r="F4772" s="244" t="s">
        <v>13</v>
      </c>
      <c r="G4772" s="48" t="str">
        <f t="shared" si="81"/>
        <v/>
      </c>
      <c r="H4772" s="49"/>
      <c r="I4772" s="50"/>
      <c r="J4772" s="19">
        <v>0</v>
      </c>
    </row>
    <row r="4773" spans="1:10" ht="15.75" hidden="1" thickBot="1" x14ac:dyDescent="0.3">
      <c r="A4773" s="288"/>
      <c r="B4773" s="278"/>
      <c r="C4773" s="280" t="s">
        <v>6392</v>
      </c>
      <c r="D4773" s="280" t="s">
        <v>6039</v>
      </c>
      <c r="E4773" s="234">
        <v>0.5</v>
      </c>
      <c r="F4773" s="244">
        <v>28.6995</v>
      </c>
      <c r="G4773" s="48">
        <f t="shared" si="81"/>
        <v>14.34975</v>
      </c>
      <c r="H4773" s="26">
        <f>SUM(G4773:G4780)</f>
        <v>47.799250000000001</v>
      </c>
      <c r="I4773" s="27"/>
      <c r="J4773" s="19">
        <v>0</v>
      </c>
    </row>
    <row r="4774" spans="1:10" ht="15.75" hidden="1" thickBot="1" x14ac:dyDescent="0.3">
      <c r="A4774" s="288"/>
      <c r="B4774" s="278"/>
      <c r="C4774" s="280" t="s">
        <v>6143</v>
      </c>
      <c r="D4774" s="280" t="s">
        <v>6039</v>
      </c>
      <c r="E4774" s="234">
        <v>1</v>
      </c>
      <c r="F4774" s="244">
        <v>22.097000000000001</v>
      </c>
      <c r="G4774" s="48">
        <f t="shared" si="81"/>
        <v>22.097000000000001</v>
      </c>
      <c r="H4774" s="49"/>
      <c r="I4774" s="50"/>
      <c r="J4774" s="19">
        <v>0</v>
      </c>
    </row>
    <row r="4775" spans="1:10" ht="15.75" hidden="1" thickBot="1" x14ac:dyDescent="0.3">
      <c r="A4775" s="288"/>
      <c r="B4775" s="278"/>
      <c r="C4775" s="280" t="s">
        <v>6294</v>
      </c>
      <c r="D4775" s="280" t="s">
        <v>6039</v>
      </c>
      <c r="E4775" s="234">
        <v>0.5</v>
      </c>
      <c r="F4775" s="244">
        <v>22.704999999999998</v>
      </c>
      <c r="G4775" s="48">
        <f t="shared" si="81"/>
        <v>11.352499999999999</v>
      </c>
      <c r="H4775" s="49"/>
      <c r="I4775" s="50"/>
      <c r="J4775" s="19">
        <v>0</v>
      </c>
    </row>
    <row r="4776" spans="1:10" ht="15.75" hidden="1" thickBot="1" x14ac:dyDescent="0.3">
      <c r="A4776" s="288"/>
      <c r="B4776" s="278"/>
      <c r="C4776" s="280" t="s">
        <v>1127</v>
      </c>
      <c r="D4776" s="280" t="s">
        <v>1044</v>
      </c>
      <c r="E4776" s="234">
        <v>0.8</v>
      </c>
      <c r="F4776" s="244" t="s">
        <v>13</v>
      </c>
      <c r="G4776" s="48" t="str">
        <f t="shared" si="81"/>
        <v/>
      </c>
      <c r="H4776" s="49"/>
      <c r="I4776" s="50"/>
      <c r="J4776" s="19">
        <v>0</v>
      </c>
    </row>
    <row r="4777" spans="1:10" ht="15.75" hidden="1" thickBot="1" x14ac:dyDescent="0.3">
      <c r="A4777" s="288"/>
      <c r="B4777" s="278"/>
      <c r="C4777" s="280" t="s">
        <v>1128</v>
      </c>
      <c r="D4777" s="280" t="s">
        <v>70</v>
      </c>
      <c r="E4777" s="234">
        <v>0.6</v>
      </c>
      <c r="F4777" s="244" t="s">
        <v>13</v>
      </c>
      <c r="G4777" s="48" t="str">
        <f t="shared" si="81"/>
        <v/>
      </c>
      <c r="H4777" s="49"/>
      <c r="I4777" s="50"/>
      <c r="J4777" s="19">
        <v>0</v>
      </c>
    </row>
    <row r="4778" spans="1:10" ht="15.75" hidden="1" thickBot="1" x14ac:dyDescent="0.3">
      <c r="A4778" s="288"/>
      <c r="B4778" s="278"/>
      <c r="C4778" s="280" t="s">
        <v>1129</v>
      </c>
      <c r="D4778" s="280" t="s">
        <v>68</v>
      </c>
      <c r="E4778" s="234">
        <v>1.1000000000000001</v>
      </c>
      <c r="F4778" s="244" t="s">
        <v>13</v>
      </c>
      <c r="G4778" s="48" t="str">
        <f t="shared" si="81"/>
        <v/>
      </c>
      <c r="H4778" s="49"/>
      <c r="I4778" s="50"/>
      <c r="J4778" s="19">
        <v>0</v>
      </c>
    </row>
    <row r="4779" spans="1:10" ht="15.75" hidden="1" thickBot="1" x14ac:dyDescent="0.3">
      <c r="A4779" s="288"/>
      <c r="B4779" s="278"/>
      <c r="C4779" s="280" t="s">
        <v>1130</v>
      </c>
      <c r="D4779" s="280" t="s">
        <v>106</v>
      </c>
      <c r="E4779" s="234">
        <v>2</v>
      </c>
      <c r="F4779" s="244" t="s">
        <v>13</v>
      </c>
      <c r="G4779" s="48" t="str">
        <f t="shared" si="81"/>
        <v/>
      </c>
      <c r="H4779" s="49"/>
      <c r="I4779" s="50"/>
      <c r="J4779" s="19">
        <v>0</v>
      </c>
    </row>
    <row r="4780" spans="1:10" ht="15.75" hidden="1" thickBot="1" x14ac:dyDescent="0.3">
      <c r="A4780" s="288"/>
      <c r="B4780" s="278"/>
      <c r="C4780" s="280" t="s">
        <v>1131</v>
      </c>
      <c r="D4780" s="280" t="s">
        <v>70</v>
      </c>
      <c r="E4780" s="234">
        <v>0.2</v>
      </c>
      <c r="F4780" s="244" t="s">
        <v>13</v>
      </c>
      <c r="G4780" s="48" t="str">
        <f t="shared" si="81"/>
        <v/>
      </c>
      <c r="H4780" s="49"/>
      <c r="I4780" s="50"/>
      <c r="J4780" s="19">
        <v>0</v>
      </c>
    </row>
    <row r="4781" spans="1:10" ht="15.75" hidden="1" thickBot="1" x14ac:dyDescent="0.3">
      <c r="A4781" s="290"/>
      <c r="B4781" s="283"/>
      <c r="C4781" s="284"/>
      <c r="D4781" s="284"/>
      <c r="E4781" s="241"/>
      <c r="F4781" s="245" t="s">
        <v>13</v>
      </c>
      <c r="G4781" s="53" t="str">
        <f t="shared" si="81"/>
        <v/>
      </c>
      <c r="H4781" s="54"/>
      <c r="I4781" s="50"/>
      <c r="J4781" s="19">
        <v>0</v>
      </c>
    </row>
    <row r="4782" spans="1:10" ht="15.75" hidden="1" thickBot="1" x14ac:dyDescent="0.3">
      <c r="A4782" s="270" t="s">
        <v>1132</v>
      </c>
      <c r="B4782" s="271" t="s">
        <v>3398</v>
      </c>
      <c r="C4782" s="272"/>
      <c r="D4782" s="273" t="s">
        <v>68</v>
      </c>
      <c r="E4782" s="236"/>
      <c r="F4782" s="243" t="s">
        <v>13</v>
      </c>
      <c r="G4782" s="274" t="str">
        <f t="shared" si="81"/>
        <v/>
      </c>
      <c r="H4782" s="275"/>
      <c r="I4782" s="276"/>
      <c r="J4782" s="19">
        <v>0</v>
      </c>
    </row>
    <row r="4783" spans="1:10" ht="15.75" hidden="1" thickBot="1" x14ac:dyDescent="0.3">
      <c r="A4783" s="288"/>
      <c r="B4783" s="278"/>
      <c r="C4783" s="279"/>
      <c r="D4783" s="279"/>
      <c r="E4783" s="238"/>
      <c r="F4783" s="244" t="s">
        <v>13</v>
      </c>
      <c r="G4783" s="48" t="str">
        <f t="shared" si="81"/>
        <v/>
      </c>
      <c r="H4783" s="49"/>
      <c r="I4783" s="50"/>
      <c r="J4783" s="19">
        <v>0</v>
      </c>
    </row>
    <row r="4784" spans="1:10" ht="15.75" hidden="1" thickBot="1" x14ac:dyDescent="0.3">
      <c r="A4784" s="288"/>
      <c r="B4784" s="278"/>
      <c r="C4784" s="280" t="s">
        <v>6681</v>
      </c>
      <c r="D4784" s="280" t="s">
        <v>1044</v>
      </c>
      <c r="E4784" s="234">
        <v>1.2</v>
      </c>
      <c r="F4784" s="244">
        <v>28.614000000000001</v>
      </c>
      <c r="G4784" s="48">
        <f t="shared" si="81"/>
        <v>34.336799999999997</v>
      </c>
      <c r="H4784" s="26">
        <f>SUM(G4784:G4786)</f>
        <v>53.623987849999999</v>
      </c>
      <c r="I4784" s="27"/>
      <c r="J4784" s="19">
        <v>0</v>
      </c>
    </row>
    <row r="4785" spans="1:10" ht="15.75" hidden="1" thickBot="1" x14ac:dyDescent="0.3">
      <c r="A4785" s="288"/>
      <c r="B4785" s="278"/>
      <c r="C4785" s="280" t="s">
        <v>6294</v>
      </c>
      <c r="D4785" s="280" t="s">
        <v>6039</v>
      </c>
      <c r="E4785" s="234">
        <v>0.12859999999999999</v>
      </c>
      <c r="F4785" s="244">
        <v>22.704999999999998</v>
      </c>
      <c r="G4785" s="48">
        <f t="shared" si="81"/>
        <v>2.9198629999999994</v>
      </c>
      <c r="H4785" s="49"/>
      <c r="I4785" s="50"/>
      <c r="J4785" s="19">
        <v>0</v>
      </c>
    </row>
    <row r="4786" spans="1:10" ht="15.75" hidden="1" thickBot="1" x14ac:dyDescent="0.3">
      <c r="A4786" s="288"/>
      <c r="B4786" s="278"/>
      <c r="C4786" s="280" t="s">
        <v>6392</v>
      </c>
      <c r="D4786" s="280" t="s">
        <v>6039</v>
      </c>
      <c r="E4786" s="234">
        <v>0.57030000000000003</v>
      </c>
      <c r="F4786" s="244">
        <v>28.6995</v>
      </c>
      <c r="G4786" s="48">
        <f t="shared" si="81"/>
        <v>16.367324850000003</v>
      </c>
      <c r="H4786" s="49"/>
      <c r="I4786" s="50"/>
      <c r="J4786" s="19">
        <v>0</v>
      </c>
    </row>
    <row r="4787" spans="1:10" ht="15.75" hidden="1" thickBot="1" x14ac:dyDescent="0.3">
      <c r="A4787" s="290"/>
      <c r="B4787" s="283"/>
      <c r="C4787" s="284"/>
      <c r="D4787" s="284"/>
      <c r="E4787" s="241"/>
      <c r="F4787" s="245" t="s">
        <v>13</v>
      </c>
      <c r="G4787" s="53" t="str">
        <f t="shared" si="81"/>
        <v/>
      </c>
      <c r="H4787" s="54"/>
      <c r="I4787" s="50"/>
      <c r="J4787" s="19">
        <v>0</v>
      </c>
    </row>
    <row r="4788" spans="1:10" ht="15.75" hidden="1" thickBot="1" x14ac:dyDescent="0.3">
      <c r="A4788" s="270" t="s">
        <v>1133</v>
      </c>
      <c r="B4788" s="271" t="s">
        <v>3399</v>
      </c>
      <c r="C4788" s="272"/>
      <c r="D4788" s="273" t="s">
        <v>68</v>
      </c>
      <c r="E4788" s="236"/>
      <c r="F4788" s="243" t="s">
        <v>13</v>
      </c>
      <c r="G4788" s="274" t="str">
        <f t="shared" si="81"/>
        <v/>
      </c>
      <c r="H4788" s="275"/>
      <c r="I4788" s="276"/>
      <c r="J4788" s="19">
        <v>0</v>
      </c>
    </row>
    <row r="4789" spans="1:10" ht="15.75" hidden="1" thickBot="1" x14ac:dyDescent="0.3">
      <c r="A4789" s="288"/>
      <c r="B4789" s="278"/>
      <c r="C4789" s="279"/>
      <c r="D4789" s="279"/>
      <c r="E4789" s="238"/>
      <c r="F4789" s="244" t="s">
        <v>13</v>
      </c>
      <c r="G4789" s="48" t="str">
        <f t="shared" si="81"/>
        <v/>
      </c>
      <c r="H4789" s="49"/>
      <c r="I4789" s="50"/>
      <c r="J4789" s="19">
        <v>0</v>
      </c>
    </row>
    <row r="4790" spans="1:10" ht="15.75" hidden="1" thickBot="1" x14ac:dyDescent="0.3">
      <c r="A4790" s="288"/>
      <c r="B4790" s="278"/>
      <c r="C4790" s="280" t="s">
        <v>1134</v>
      </c>
      <c r="D4790" s="280" t="s">
        <v>1044</v>
      </c>
      <c r="E4790" s="234">
        <v>3</v>
      </c>
      <c r="F4790" s="244" t="s">
        <v>13</v>
      </c>
      <c r="G4790" s="48" t="str">
        <f t="shared" si="81"/>
        <v/>
      </c>
      <c r="H4790" s="26">
        <f>SUM(G4790:G4791)</f>
        <v>5.7399000000000004</v>
      </c>
      <c r="I4790" s="27"/>
      <c r="J4790" s="19">
        <v>0</v>
      </c>
    </row>
    <row r="4791" spans="1:10" ht="15.75" hidden="1" thickBot="1" x14ac:dyDescent="0.3">
      <c r="A4791" s="288"/>
      <c r="B4791" s="278"/>
      <c r="C4791" s="280" t="s">
        <v>6392</v>
      </c>
      <c r="D4791" s="280" t="s">
        <v>6039</v>
      </c>
      <c r="E4791" s="234">
        <v>0.2</v>
      </c>
      <c r="F4791" s="244">
        <v>28.6995</v>
      </c>
      <c r="G4791" s="48">
        <f t="shared" si="81"/>
        <v>5.7399000000000004</v>
      </c>
      <c r="H4791" s="49"/>
      <c r="I4791" s="50"/>
      <c r="J4791" s="19">
        <v>0</v>
      </c>
    </row>
    <row r="4792" spans="1:10" ht="15.75" hidden="1" thickBot="1" x14ac:dyDescent="0.3">
      <c r="A4792" s="288"/>
      <c r="B4792" s="278"/>
      <c r="C4792" s="280"/>
      <c r="D4792" s="280"/>
      <c r="E4792" s="234"/>
      <c r="F4792" s="244" t="s">
        <v>13</v>
      </c>
      <c r="G4792" s="48" t="str">
        <f t="shared" ref="G4792:G4855" si="82">IF(ISNUMBER(F4792),E4792*F4792,"")</f>
        <v/>
      </c>
      <c r="H4792" s="49"/>
      <c r="I4792" s="50"/>
      <c r="J4792" s="19">
        <v>0</v>
      </c>
    </row>
    <row r="4793" spans="1:10" ht="26.25" hidden="1" thickBot="1" x14ac:dyDescent="0.3">
      <c r="A4793" s="288"/>
      <c r="B4793" s="278"/>
      <c r="C4793" s="289" t="s">
        <v>1135</v>
      </c>
      <c r="D4793" s="280"/>
      <c r="E4793" s="234"/>
      <c r="F4793" s="244" t="s">
        <v>13</v>
      </c>
      <c r="G4793" s="48" t="str">
        <f t="shared" si="82"/>
        <v/>
      </c>
      <c r="H4793" s="49"/>
      <c r="I4793" s="50"/>
      <c r="J4793" s="19">
        <v>0</v>
      </c>
    </row>
    <row r="4794" spans="1:10" ht="25.5" hidden="1" thickBot="1" x14ac:dyDescent="0.3">
      <c r="A4794" s="288"/>
      <c r="B4794" s="278"/>
      <c r="C4794" s="58" t="s">
        <v>1136</v>
      </c>
      <c r="D4794" s="280"/>
      <c r="E4794" s="234"/>
      <c r="F4794" s="244" t="s">
        <v>13</v>
      </c>
      <c r="G4794" s="48" t="str">
        <f t="shared" si="82"/>
        <v/>
      </c>
      <c r="H4794" s="49"/>
      <c r="I4794" s="50"/>
      <c r="J4794" s="19">
        <v>0</v>
      </c>
    </row>
    <row r="4795" spans="1:10" ht="15.75" hidden="1" thickBot="1" x14ac:dyDescent="0.3">
      <c r="A4795" s="290"/>
      <c r="B4795" s="283"/>
      <c r="C4795" s="284"/>
      <c r="D4795" s="284"/>
      <c r="E4795" s="241"/>
      <c r="F4795" s="245" t="s">
        <v>13</v>
      </c>
      <c r="G4795" s="53" t="str">
        <f t="shared" si="82"/>
        <v/>
      </c>
      <c r="H4795" s="54"/>
      <c r="I4795" s="50"/>
      <c r="J4795" s="19">
        <v>0</v>
      </c>
    </row>
    <row r="4796" spans="1:10" ht="15.75" hidden="1" thickBot="1" x14ac:dyDescent="0.3">
      <c r="A4796" s="270" t="s">
        <v>1137</v>
      </c>
      <c r="B4796" s="271" t="s">
        <v>3400</v>
      </c>
      <c r="C4796" s="272"/>
      <c r="D4796" s="273" t="s">
        <v>68</v>
      </c>
      <c r="E4796" s="236"/>
      <c r="F4796" s="243" t="s">
        <v>13</v>
      </c>
      <c r="G4796" s="274" t="str">
        <f t="shared" si="82"/>
        <v/>
      </c>
      <c r="H4796" s="275"/>
      <c r="I4796" s="276"/>
      <c r="J4796" s="19">
        <v>0</v>
      </c>
    </row>
    <row r="4797" spans="1:10" ht="15.75" hidden="1" thickBot="1" x14ac:dyDescent="0.3">
      <c r="A4797" s="288"/>
      <c r="B4797" s="278"/>
      <c r="C4797" s="279"/>
      <c r="D4797" s="279"/>
      <c r="E4797" s="238"/>
      <c r="F4797" s="244" t="s">
        <v>13</v>
      </c>
      <c r="G4797" s="48" t="str">
        <f t="shared" si="82"/>
        <v/>
      </c>
      <c r="H4797" s="49"/>
      <c r="I4797" s="50"/>
      <c r="J4797" s="19">
        <v>0</v>
      </c>
    </row>
    <row r="4798" spans="1:10" ht="26.25" hidden="1" thickBot="1" x14ac:dyDescent="0.3">
      <c r="A4798" s="288"/>
      <c r="B4798" s="278"/>
      <c r="C4798" s="280" t="s">
        <v>6677</v>
      </c>
      <c r="D4798" s="280" t="s">
        <v>70</v>
      </c>
      <c r="E4798" s="234">
        <v>0.58720000000000006</v>
      </c>
      <c r="F4798" s="244">
        <v>15.760499999999999</v>
      </c>
      <c r="G4798" s="48">
        <f t="shared" si="82"/>
        <v>9.2545655999999994</v>
      </c>
      <c r="H4798" s="26">
        <f>SUM(G4798:G4803)</f>
        <v>190.99101149999996</v>
      </c>
      <c r="I4798" s="27"/>
      <c r="J4798" s="19">
        <v>0</v>
      </c>
    </row>
    <row r="4799" spans="1:10" ht="26.25" hidden="1" thickBot="1" x14ac:dyDescent="0.3">
      <c r="A4799" s="288"/>
      <c r="B4799" s="278"/>
      <c r="C4799" s="280" t="s">
        <v>6682</v>
      </c>
      <c r="D4799" s="280" t="s">
        <v>162</v>
      </c>
      <c r="E4799" s="234">
        <v>1.1318999999999999</v>
      </c>
      <c r="F4799" s="244">
        <v>50.596999999999994</v>
      </c>
      <c r="G4799" s="48">
        <f t="shared" si="82"/>
        <v>57.27074429999999</v>
      </c>
      <c r="H4799" s="49"/>
      <c r="I4799" s="50"/>
      <c r="J4799" s="19">
        <v>0</v>
      </c>
    </row>
    <row r="4800" spans="1:10" ht="26.25" hidden="1" thickBot="1" x14ac:dyDescent="0.3">
      <c r="A4800" s="288"/>
      <c r="B4800" s="278"/>
      <c r="C4800" s="280" t="s">
        <v>6679</v>
      </c>
      <c r="D4800" s="280" t="s">
        <v>162</v>
      </c>
      <c r="E4800" s="234">
        <v>1.1318999999999999</v>
      </c>
      <c r="F4800" s="244">
        <v>62.139499999999991</v>
      </c>
      <c r="G4800" s="48">
        <f t="shared" si="82"/>
        <v>70.335700049999986</v>
      </c>
      <c r="H4800" s="49"/>
      <c r="I4800" s="50"/>
      <c r="J4800" s="19">
        <v>0</v>
      </c>
    </row>
    <row r="4801" spans="1:10" ht="15.75" hidden="1" thickBot="1" x14ac:dyDescent="0.3">
      <c r="A4801" s="288"/>
      <c r="B4801" s="278"/>
      <c r="C4801" s="280" t="s">
        <v>6680</v>
      </c>
      <c r="D4801" s="280" t="s">
        <v>1044</v>
      </c>
      <c r="E4801" s="234">
        <v>0.52</v>
      </c>
      <c r="F4801" s="244">
        <v>7.524</v>
      </c>
      <c r="G4801" s="48">
        <f t="shared" si="82"/>
        <v>3.91248</v>
      </c>
      <c r="H4801" s="49"/>
      <c r="I4801" s="50"/>
      <c r="J4801" s="19">
        <v>0</v>
      </c>
    </row>
    <row r="4802" spans="1:10" ht="15.75" hidden="1" thickBot="1" x14ac:dyDescent="0.3">
      <c r="A4802" s="288"/>
      <c r="B4802" s="278"/>
      <c r="C4802" s="280" t="s">
        <v>6294</v>
      </c>
      <c r="D4802" s="280" t="s">
        <v>6039</v>
      </c>
      <c r="E4802" s="234">
        <v>0.33479999999999999</v>
      </c>
      <c r="F4802" s="244">
        <v>22.704999999999998</v>
      </c>
      <c r="G4802" s="48">
        <f t="shared" si="82"/>
        <v>7.6016339999999989</v>
      </c>
      <c r="H4802" s="49"/>
      <c r="I4802" s="50"/>
      <c r="J4802" s="19">
        <v>0</v>
      </c>
    </row>
    <row r="4803" spans="1:10" ht="15.75" hidden="1" thickBot="1" x14ac:dyDescent="0.3">
      <c r="A4803" s="288"/>
      <c r="B4803" s="278"/>
      <c r="C4803" s="280" t="s">
        <v>6392</v>
      </c>
      <c r="D4803" s="280" t="s">
        <v>6039</v>
      </c>
      <c r="E4803" s="234">
        <v>1.4849000000000001</v>
      </c>
      <c r="F4803" s="244">
        <v>28.6995</v>
      </c>
      <c r="G4803" s="48">
        <f t="shared" si="82"/>
        <v>42.615887550000004</v>
      </c>
      <c r="H4803" s="49"/>
      <c r="I4803" s="50"/>
      <c r="J4803" s="19">
        <v>0</v>
      </c>
    </row>
    <row r="4804" spans="1:10" ht="15.75" hidden="1" thickBot="1" x14ac:dyDescent="0.3">
      <c r="A4804" s="290"/>
      <c r="B4804" s="283"/>
      <c r="C4804" s="284"/>
      <c r="D4804" s="284"/>
      <c r="E4804" s="241"/>
      <c r="F4804" s="245" t="s">
        <v>13</v>
      </c>
      <c r="G4804" s="53" t="str">
        <f t="shared" si="82"/>
        <v/>
      </c>
      <c r="H4804" s="54"/>
      <c r="I4804" s="50"/>
      <c r="J4804" s="19">
        <v>0</v>
      </c>
    </row>
    <row r="4805" spans="1:10" ht="15.75" hidden="1" thickBot="1" x14ac:dyDescent="0.3">
      <c r="A4805" s="270" t="s">
        <v>1138</v>
      </c>
      <c r="B4805" s="271" t="s">
        <v>3401</v>
      </c>
      <c r="C4805" s="272"/>
      <c r="D4805" s="273" t="s">
        <v>68</v>
      </c>
      <c r="E4805" s="236"/>
      <c r="F4805" s="243" t="s">
        <v>13</v>
      </c>
      <c r="G4805" s="274" t="str">
        <f t="shared" si="82"/>
        <v/>
      </c>
      <c r="H4805" s="275"/>
      <c r="I4805" s="276"/>
      <c r="J4805" s="19">
        <v>0</v>
      </c>
    </row>
    <row r="4806" spans="1:10" ht="15.75" hidden="1" thickBot="1" x14ac:dyDescent="0.3">
      <c r="A4806" s="288"/>
      <c r="B4806" s="278"/>
      <c r="C4806" s="279"/>
      <c r="D4806" s="279"/>
      <c r="E4806" s="238"/>
      <c r="F4806" s="244" t="s">
        <v>13</v>
      </c>
      <c r="G4806" s="48" t="str">
        <f t="shared" si="82"/>
        <v/>
      </c>
      <c r="H4806" s="49"/>
      <c r="I4806" s="50"/>
      <c r="J4806" s="19">
        <v>0</v>
      </c>
    </row>
    <row r="4807" spans="1:10" ht="26.25" hidden="1" thickBot="1" x14ac:dyDescent="0.3">
      <c r="A4807" s="288"/>
      <c r="B4807" s="278"/>
      <c r="C4807" s="280" t="s">
        <v>6677</v>
      </c>
      <c r="D4807" s="280" t="s">
        <v>70</v>
      </c>
      <c r="E4807" s="234">
        <v>0.58720000000000006</v>
      </c>
      <c r="F4807" s="244">
        <v>15.760499999999999</v>
      </c>
      <c r="G4807" s="48">
        <f t="shared" si="82"/>
        <v>9.2545655999999994</v>
      </c>
      <c r="H4807" s="26">
        <f>SUM(G4807:G4812)</f>
        <v>194.68016549999999</v>
      </c>
      <c r="I4807" s="27"/>
      <c r="J4807" s="19">
        <v>0</v>
      </c>
    </row>
    <row r="4808" spans="1:10" ht="26.25" hidden="1" thickBot="1" x14ac:dyDescent="0.3">
      <c r="A4808" s="288"/>
      <c r="B4808" s="278"/>
      <c r="C4808" s="280" t="s">
        <v>6682</v>
      </c>
      <c r="D4808" s="280" t="s">
        <v>162</v>
      </c>
      <c r="E4808" s="234">
        <v>1.1318999999999999</v>
      </c>
      <c r="F4808" s="244">
        <v>50.596999999999994</v>
      </c>
      <c r="G4808" s="48">
        <f t="shared" si="82"/>
        <v>57.27074429999999</v>
      </c>
      <c r="H4808" s="49"/>
      <c r="I4808" s="50"/>
      <c r="J4808" s="19">
        <v>0</v>
      </c>
    </row>
    <row r="4809" spans="1:10" ht="26.25" hidden="1" thickBot="1" x14ac:dyDescent="0.3">
      <c r="A4809" s="288"/>
      <c r="B4809" s="278"/>
      <c r="C4809" s="280" t="s">
        <v>6679</v>
      </c>
      <c r="D4809" s="280" t="s">
        <v>162</v>
      </c>
      <c r="E4809" s="234">
        <v>1.1318999999999999</v>
      </c>
      <c r="F4809" s="244">
        <v>62.139499999999991</v>
      </c>
      <c r="G4809" s="48">
        <f t="shared" si="82"/>
        <v>70.335700049999986</v>
      </c>
      <c r="H4809" s="49"/>
      <c r="I4809" s="50"/>
      <c r="J4809" s="19">
        <v>0</v>
      </c>
    </row>
    <row r="4810" spans="1:10" ht="15.75" hidden="1" thickBot="1" x14ac:dyDescent="0.3">
      <c r="A4810" s="288"/>
      <c r="B4810" s="278"/>
      <c r="C4810" s="280" t="s">
        <v>1134</v>
      </c>
      <c r="D4810" s="280" t="s">
        <v>1044</v>
      </c>
      <c r="E4810" s="234">
        <v>2</v>
      </c>
      <c r="F4810" s="244" t="s">
        <v>13</v>
      </c>
      <c r="G4810" s="48" t="str">
        <f t="shared" si="82"/>
        <v/>
      </c>
      <c r="H4810" s="49"/>
      <c r="I4810" s="50"/>
      <c r="J4810" s="19">
        <v>0</v>
      </c>
    </row>
    <row r="4811" spans="1:10" ht="15.75" hidden="1" thickBot="1" x14ac:dyDescent="0.3">
      <c r="A4811" s="288"/>
      <c r="B4811" s="278"/>
      <c r="C4811" s="280" t="s">
        <v>6294</v>
      </c>
      <c r="D4811" s="280" t="s">
        <v>6039</v>
      </c>
      <c r="E4811" s="234">
        <v>0.66959999999999997</v>
      </c>
      <c r="F4811" s="244">
        <v>22.704999999999998</v>
      </c>
      <c r="G4811" s="48">
        <f t="shared" si="82"/>
        <v>15.203267999999998</v>
      </c>
      <c r="H4811" s="49"/>
      <c r="I4811" s="50"/>
      <c r="J4811" s="19">
        <v>0</v>
      </c>
    </row>
    <row r="4812" spans="1:10" ht="15.75" hidden="1" thickBot="1" x14ac:dyDescent="0.3">
      <c r="A4812" s="288"/>
      <c r="B4812" s="278"/>
      <c r="C4812" s="280" t="s">
        <v>6392</v>
      </c>
      <c r="D4812" s="280" t="s">
        <v>6039</v>
      </c>
      <c r="E4812" s="234">
        <v>1.4849000000000001</v>
      </c>
      <c r="F4812" s="244">
        <v>28.6995</v>
      </c>
      <c r="G4812" s="48">
        <f t="shared" si="82"/>
        <v>42.615887550000004</v>
      </c>
      <c r="H4812" s="49"/>
      <c r="I4812" s="50"/>
      <c r="J4812" s="19">
        <v>0</v>
      </c>
    </row>
    <row r="4813" spans="1:10" ht="15.75" hidden="1" thickBot="1" x14ac:dyDescent="0.3">
      <c r="A4813" s="288"/>
      <c r="B4813" s="278"/>
      <c r="C4813" s="280"/>
      <c r="D4813" s="280"/>
      <c r="E4813" s="234"/>
      <c r="F4813" s="244" t="s">
        <v>13</v>
      </c>
      <c r="G4813" s="48" t="str">
        <f t="shared" si="82"/>
        <v/>
      </c>
      <c r="H4813" s="49"/>
      <c r="I4813" s="50"/>
      <c r="J4813" s="19">
        <v>0</v>
      </c>
    </row>
    <row r="4814" spans="1:10" ht="26.25" hidden="1" thickBot="1" x14ac:dyDescent="0.3">
      <c r="A4814" s="288"/>
      <c r="B4814" s="278"/>
      <c r="C4814" s="289" t="s">
        <v>1135</v>
      </c>
      <c r="D4814" s="280"/>
      <c r="E4814" s="234"/>
      <c r="F4814" s="244" t="s">
        <v>13</v>
      </c>
      <c r="G4814" s="48" t="str">
        <f t="shared" si="82"/>
        <v/>
      </c>
      <c r="H4814" s="49"/>
      <c r="I4814" s="50"/>
      <c r="J4814" s="19">
        <v>0</v>
      </c>
    </row>
    <row r="4815" spans="1:10" ht="25.5" hidden="1" thickBot="1" x14ac:dyDescent="0.3">
      <c r="A4815" s="288"/>
      <c r="B4815" s="278"/>
      <c r="C4815" s="58" t="s">
        <v>1136</v>
      </c>
      <c r="D4815" s="280"/>
      <c r="E4815" s="234"/>
      <c r="F4815" s="244" t="s">
        <v>13</v>
      </c>
      <c r="G4815" s="48" t="str">
        <f t="shared" si="82"/>
        <v/>
      </c>
      <c r="H4815" s="49"/>
      <c r="I4815" s="50"/>
      <c r="J4815" s="19">
        <v>0</v>
      </c>
    </row>
    <row r="4816" spans="1:10" ht="15.75" hidden="1" thickBot="1" x14ac:dyDescent="0.3">
      <c r="A4816" s="290"/>
      <c r="B4816" s="283"/>
      <c r="C4816" s="284"/>
      <c r="D4816" s="284"/>
      <c r="E4816" s="241"/>
      <c r="F4816" s="245" t="s">
        <v>13</v>
      </c>
      <c r="G4816" s="53" t="str">
        <f t="shared" si="82"/>
        <v/>
      </c>
      <c r="H4816" s="54"/>
      <c r="I4816" s="50"/>
      <c r="J4816" s="19">
        <v>0</v>
      </c>
    </row>
    <row r="4817" spans="1:10" ht="15.75" hidden="1" thickBot="1" x14ac:dyDescent="0.3">
      <c r="A4817" s="270" t="s">
        <v>1139</v>
      </c>
      <c r="B4817" s="271" t="s">
        <v>3402</v>
      </c>
      <c r="C4817" s="272"/>
      <c r="D4817" s="273" t="s">
        <v>72</v>
      </c>
      <c r="E4817" s="236"/>
      <c r="F4817" s="243" t="s">
        <v>13</v>
      </c>
      <c r="G4817" s="274" t="str">
        <f t="shared" si="82"/>
        <v/>
      </c>
      <c r="H4817" s="275"/>
      <c r="I4817" s="276"/>
      <c r="J4817" s="19">
        <v>0</v>
      </c>
    </row>
    <row r="4818" spans="1:10" ht="15.75" hidden="1" thickBot="1" x14ac:dyDescent="0.3">
      <c r="A4818" s="288"/>
      <c r="B4818" s="278"/>
      <c r="C4818" s="279"/>
      <c r="D4818" s="279"/>
      <c r="E4818" s="238"/>
      <c r="F4818" s="244" t="s">
        <v>13</v>
      </c>
      <c r="G4818" s="48" t="str">
        <f t="shared" si="82"/>
        <v/>
      </c>
      <c r="H4818" s="49"/>
      <c r="I4818" s="50"/>
      <c r="J4818" s="19">
        <v>0</v>
      </c>
    </row>
    <row r="4819" spans="1:10" ht="26.25" hidden="1" thickBot="1" x14ac:dyDescent="0.3">
      <c r="A4819" s="288"/>
      <c r="B4819" s="278"/>
      <c r="C4819" s="280" t="s">
        <v>1140</v>
      </c>
      <c r="D4819" s="280" t="s">
        <v>72</v>
      </c>
      <c r="E4819" s="234">
        <v>1</v>
      </c>
      <c r="F4819" s="244" t="s">
        <v>13</v>
      </c>
      <c r="G4819" s="48" t="str">
        <f t="shared" si="82"/>
        <v/>
      </c>
      <c r="H4819" s="26">
        <f>SUM(G4819:G4819)</f>
        <v>0</v>
      </c>
      <c r="I4819" s="27"/>
      <c r="J4819" s="19">
        <v>0</v>
      </c>
    </row>
    <row r="4820" spans="1:10" ht="15.75" hidden="1" thickBot="1" x14ac:dyDescent="0.3">
      <c r="A4820" s="290"/>
      <c r="B4820" s="283"/>
      <c r="C4820" s="284"/>
      <c r="D4820" s="284"/>
      <c r="E4820" s="241"/>
      <c r="F4820" s="245" t="s">
        <v>13</v>
      </c>
      <c r="G4820" s="53" t="str">
        <f t="shared" si="82"/>
        <v/>
      </c>
      <c r="H4820" s="54"/>
      <c r="I4820" s="50"/>
      <c r="J4820" s="19">
        <v>0</v>
      </c>
    </row>
    <row r="4821" spans="1:10" ht="15.75" hidden="1" thickBot="1" x14ac:dyDescent="0.3">
      <c r="A4821" s="270" t="s">
        <v>1141</v>
      </c>
      <c r="B4821" s="271" t="s">
        <v>3403</v>
      </c>
      <c r="C4821" s="272"/>
      <c r="D4821" s="273" t="s">
        <v>72</v>
      </c>
      <c r="E4821" s="236"/>
      <c r="F4821" s="243" t="s">
        <v>13</v>
      </c>
      <c r="G4821" s="274" t="str">
        <f t="shared" si="82"/>
        <v/>
      </c>
      <c r="H4821" s="275"/>
      <c r="I4821" s="276"/>
      <c r="J4821" s="19">
        <v>0</v>
      </c>
    </row>
    <row r="4822" spans="1:10" ht="15.75" hidden="1" thickBot="1" x14ac:dyDescent="0.3">
      <c r="A4822" s="288"/>
      <c r="B4822" s="278"/>
      <c r="C4822" s="279"/>
      <c r="D4822" s="279"/>
      <c r="E4822" s="238"/>
      <c r="F4822" s="244" t="s">
        <v>13</v>
      </c>
      <c r="G4822" s="48" t="str">
        <f t="shared" si="82"/>
        <v/>
      </c>
      <c r="H4822" s="49"/>
      <c r="I4822" s="50"/>
      <c r="J4822" s="19">
        <v>0</v>
      </c>
    </row>
    <row r="4823" spans="1:10" ht="26.25" hidden="1" thickBot="1" x14ac:dyDescent="0.3">
      <c r="A4823" s="288"/>
      <c r="B4823" s="278"/>
      <c r="C4823" s="280" t="s">
        <v>6683</v>
      </c>
      <c r="D4823" s="280" t="s">
        <v>70</v>
      </c>
      <c r="E4823" s="234">
        <v>1.01</v>
      </c>
      <c r="F4823" s="244">
        <v>8.8064999999999998</v>
      </c>
      <c r="G4823" s="48">
        <f t="shared" si="82"/>
        <v>8.8945650000000001</v>
      </c>
      <c r="H4823" s="26">
        <f>SUM(G4823:G4823)</f>
        <v>8.8945650000000001</v>
      </c>
      <c r="I4823" s="27"/>
      <c r="J4823" s="19">
        <v>0</v>
      </c>
    </row>
    <row r="4824" spans="1:10" ht="15.75" hidden="1" thickBot="1" x14ac:dyDescent="0.3">
      <c r="A4824" s="288"/>
      <c r="B4824" s="278"/>
      <c r="C4824" s="280"/>
      <c r="D4824" s="280"/>
      <c r="E4824" s="234"/>
      <c r="F4824" s="244" t="s">
        <v>13</v>
      </c>
      <c r="G4824" s="48" t="str">
        <f t="shared" si="82"/>
        <v/>
      </c>
      <c r="H4824" s="49"/>
      <c r="I4824" s="50"/>
      <c r="J4824" s="19">
        <v>0</v>
      </c>
    </row>
    <row r="4825" spans="1:10" ht="26.25" hidden="1" thickBot="1" x14ac:dyDescent="0.3">
      <c r="A4825" s="288"/>
      <c r="B4825" s="278"/>
      <c r="C4825" s="289" t="s">
        <v>1142</v>
      </c>
      <c r="D4825" s="280"/>
      <c r="E4825" s="234"/>
      <c r="F4825" s="244" t="s">
        <v>13</v>
      </c>
      <c r="G4825" s="48" t="str">
        <f t="shared" si="82"/>
        <v/>
      </c>
      <c r="H4825" s="49"/>
      <c r="I4825" s="50"/>
      <c r="J4825" s="19">
        <v>0</v>
      </c>
    </row>
    <row r="4826" spans="1:10" ht="15.75" hidden="1" thickBot="1" x14ac:dyDescent="0.3">
      <c r="A4826" s="290"/>
      <c r="B4826" s="283"/>
      <c r="C4826" s="284"/>
      <c r="D4826" s="284"/>
      <c r="E4826" s="241"/>
      <c r="F4826" s="245" t="s">
        <v>13</v>
      </c>
      <c r="G4826" s="53" t="str">
        <f t="shared" si="82"/>
        <v/>
      </c>
      <c r="H4826" s="54"/>
      <c r="I4826" s="50"/>
      <c r="J4826" s="19">
        <v>0</v>
      </c>
    </row>
    <row r="4827" spans="1:10" ht="15.75" hidden="1" thickBot="1" x14ac:dyDescent="0.3">
      <c r="A4827" s="270" t="s">
        <v>1143</v>
      </c>
      <c r="B4827" s="271" t="s">
        <v>3404</v>
      </c>
      <c r="C4827" s="272"/>
      <c r="D4827" s="273" t="s">
        <v>1778</v>
      </c>
      <c r="E4827" s="236"/>
      <c r="F4827" s="243" t="s">
        <v>13</v>
      </c>
      <c r="G4827" s="274" t="str">
        <f t="shared" si="82"/>
        <v/>
      </c>
      <c r="H4827" s="275"/>
      <c r="I4827" s="276"/>
      <c r="J4827" s="19">
        <v>0</v>
      </c>
    </row>
    <row r="4828" spans="1:10" ht="15.75" hidden="1" thickBot="1" x14ac:dyDescent="0.3">
      <c r="A4828" s="288"/>
      <c r="B4828" s="278"/>
      <c r="C4828" s="279"/>
      <c r="D4828" s="279"/>
      <c r="E4828" s="238"/>
      <c r="F4828" s="244" t="s">
        <v>13</v>
      </c>
      <c r="G4828" s="48" t="str">
        <f t="shared" si="82"/>
        <v/>
      </c>
      <c r="H4828" s="49"/>
      <c r="I4828" s="50"/>
      <c r="J4828" s="19">
        <v>0</v>
      </c>
    </row>
    <row r="4829" spans="1:10" ht="26.25" hidden="1" thickBot="1" x14ac:dyDescent="0.3">
      <c r="A4829" s="288"/>
      <c r="B4829" s="278"/>
      <c r="C4829" s="280" t="s">
        <v>6336</v>
      </c>
      <c r="D4829" s="280" t="s">
        <v>6131</v>
      </c>
      <c r="E4829" s="234">
        <v>1</v>
      </c>
      <c r="F4829" s="244">
        <v>195.86149999999998</v>
      </c>
      <c r="G4829" s="48">
        <f t="shared" si="82"/>
        <v>195.86149999999998</v>
      </c>
      <c r="H4829" s="26">
        <f>SUM(G4829:G4831)</f>
        <v>261.68707124999997</v>
      </c>
      <c r="I4829" s="27"/>
      <c r="J4829" s="19">
        <v>0</v>
      </c>
    </row>
    <row r="4830" spans="1:10" ht="51.75" hidden="1" thickBot="1" x14ac:dyDescent="0.3">
      <c r="A4830" s="288"/>
      <c r="B4830" s="278"/>
      <c r="C4830" s="280" t="s">
        <v>6173</v>
      </c>
      <c r="D4830" s="280" t="s">
        <v>6131</v>
      </c>
      <c r="E4830" s="234">
        <v>1</v>
      </c>
      <c r="F4830" s="235">
        <v>8.3948032499999989</v>
      </c>
      <c r="G4830" s="22">
        <f t="shared" si="82"/>
        <v>8.3948032499999989</v>
      </c>
      <c r="H4830" s="23"/>
      <c r="I4830" s="20"/>
      <c r="J4830" s="19">
        <v>0</v>
      </c>
    </row>
    <row r="4831" spans="1:10" ht="39" hidden="1" thickBot="1" x14ac:dyDescent="0.3">
      <c r="A4831" s="288"/>
      <c r="B4831" s="278"/>
      <c r="C4831" s="280" t="s">
        <v>6171</v>
      </c>
      <c r="D4831" s="280" t="s">
        <v>6224</v>
      </c>
      <c r="E4831" s="234">
        <v>20</v>
      </c>
      <c r="F4831" s="244">
        <v>2.8715383999999999</v>
      </c>
      <c r="G4831" s="48">
        <f t="shared" si="82"/>
        <v>57.430768</v>
      </c>
      <c r="H4831" s="49"/>
      <c r="I4831" s="50"/>
      <c r="J4831" s="19">
        <v>0</v>
      </c>
    </row>
    <row r="4832" spans="1:10" ht="15.75" hidden="1" thickBot="1" x14ac:dyDescent="0.3">
      <c r="A4832" s="288"/>
      <c r="B4832" s="278"/>
      <c r="C4832" s="280"/>
      <c r="D4832" s="280"/>
      <c r="E4832" s="234"/>
      <c r="F4832" s="244" t="s">
        <v>13</v>
      </c>
      <c r="G4832" s="48" t="str">
        <f t="shared" si="82"/>
        <v/>
      </c>
      <c r="H4832" s="49"/>
      <c r="I4832" s="50"/>
      <c r="J4832" s="19">
        <v>0</v>
      </c>
    </row>
    <row r="4833" spans="1:10" ht="15.75" hidden="1" thickBot="1" x14ac:dyDescent="0.3">
      <c r="A4833" s="288"/>
      <c r="B4833" s="278"/>
      <c r="C4833" s="289" t="s">
        <v>1144</v>
      </c>
      <c r="D4833" s="280"/>
      <c r="E4833" s="234"/>
      <c r="F4833" s="244" t="s">
        <v>13</v>
      </c>
      <c r="G4833" s="48" t="str">
        <f t="shared" si="82"/>
        <v/>
      </c>
      <c r="H4833" s="49"/>
      <c r="I4833" s="50"/>
      <c r="J4833" s="19">
        <v>0</v>
      </c>
    </row>
    <row r="4834" spans="1:10" ht="15.75" hidden="1" thickBot="1" x14ac:dyDescent="0.3">
      <c r="A4834" s="290"/>
      <c r="B4834" s="283"/>
      <c r="C4834" s="284"/>
      <c r="D4834" s="284"/>
      <c r="E4834" s="241"/>
      <c r="F4834" s="245" t="s">
        <v>13</v>
      </c>
      <c r="G4834" s="53" t="str">
        <f t="shared" si="82"/>
        <v/>
      </c>
      <c r="H4834" s="54"/>
      <c r="I4834" s="50"/>
      <c r="J4834" s="19">
        <v>0</v>
      </c>
    </row>
    <row r="4835" spans="1:10" ht="15.75" hidden="1" thickBot="1" x14ac:dyDescent="0.3">
      <c r="A4835" s="270" t="s">
        <v>1145</v>
      </c>
      <c r="B4835" s="271" t="s">
        <v>3405</v>
      </c>
      <c r="C4835" s="272"/>
      <c r="D4835" s="273" t="s">
        <v>106</v>
      </c>
      <c r="E4835" s="236"/>
      <c r="F4835" s="243" t="s">
        <v>13</v>
      </c>
      <c r="G4835" s="274" t="str">
        <f t="shared" si="82"/>
        <v/>
      </c>
      <c r="H4835" s="275"/>
      <c r="I4835" s="276"/>
      <c r="J4835" s="19">
        <v>0</v>
      </c>
    </row>
    <row r="4836" spans="1:10" ht="15.75" hidden="1" thickBot="1" x14ac:dyDescent="0.3">
      <c r="A4836" s="288"/>
      <c r="B4836" s="278"/>
      <c r="C4836" s="279"/>
      <c r="D4836" s="279"/>
      <c r="E4836" s="238"/>
      <c r="F4836" s="244" t="s">
        <v>13</v>
      </c>
      <c r="G4836" s="48" t="str">
        <f t="shared" si="82"/>
        <v/>
      </c>
      <c r="H4836" s="49"/>
      <c r="I4836" s="50"/>
      <c r="J4836" s="19">
        <v>0</v>
      </c>
    </row>
    <row r="4837" spans="1:10" ht="26.25" hidden="1" thickBot="1" x14ac:dyDescent="0.3">
      <c r="A4837" s="288"/>
      <c r="B4837" s="278"/>
      <c r="C4837" s="280" t="s">
        <v>6684</v>
      </c>
      <c r="D4837" s="280" t="s">
        <v>1304</v>
      </c>
      <c r="E4837" s="234">
        <v>1.3</v>
      </c>
      <c r="F4837" s="244">
        <v>42.797499999999992</v>
      </c>
      <c r="G4837" s="48">
        <f t="shared" si="82"/>
        <v>55.636749999999992</v>
      </c>
      <c r="H4837" s="26">
        <f>SUM(G4837:G4837)</f>
        <v>55.636749999999992</v>
      </c>
      <c r="I4837" s="27"/>
      <c r="J4837" s="19">
        <v>0</v>
      </c>
    </row>
    <row r="4838" spans="1:10" ht="15.75" hidden="1" thickBot="1" x14ac:dyDescent="0.3">
      <c r="A4838" s="290"/>
      <c r="B4838" s="283"/>
      <c r="C4838" s="284"/>
      <c r="D4838" s="284"/>
      <c r="E4838" s="241"/>
      <c r="F4838" s="245" t="s">
        <v>13</v>
      </c>
      <c r="G4838" s="53" t="str">
        <f t="shared" si="82"/>
        <v/>
      </c>
      <c r="H4838" s="54"/>
      <c r="I4838" s="50"/>
      <c r="J4838" s="19">
        <v>0</v>
      </c>
    </row>
    <row r="4839" spans="1:10" ht="15.75" hidden="1" thickBot="1" x14ac:dyDescent="0.3">
      <c r="A4839" s="270" t="s">
        <v>1146</v>
      </c>
      <c r="B4839" s="271" t="s">
        <v>3406</v>
      </c>
      <c r="C4839" s="272"/>
      <c r="D4839" s="273" t="s">
        <v>106</v>
      </c>
      <c r="E4839" s="236"/>
      <c r="F4839" s="243" t="s">
        <v>13</v>
      </c>
      <c r="G4839" s="274" t="str">
        <f t="shared" si="82"/>
        <v/>
      </c>
      <c r="H4839" s="275"/>
      <c r="I4839" s="276"/>
      <c r="J4839" s="19">
        <v>0</v>
      </c>
    </row>
    <row r="4840" spans="1:10" ht="15.75" hidden="1" thickBot="1" x14ac:dyDescent="0.3">
      <c r="A4840" s="288"/>
      <c r="B4840" s="278"/>
      <c r="C4840" s="279"/>
      <c r="D4840" s="279"/>
      <c r="E4840" s="238"/>
      <c r="F4840" s="244" t="s">
        <v>13</v>
      </c>
      <c r="G4840" s="48" t="str">
        <f t="shared" si="82"/>
        <v/>
      </c>
      <c r="H4840" s="49"/>
      <c r="I4840" s="50"/>
      <c r="J4840" s="19">
        <v>0</v>
      </c>
    </row>
    <row r="4841" spans="1:10" ht="26.25" hidden="1" thickBot="1" x14ac:dyDescent="0.3">
      <c r="A4841" s="288"/>
      <c r="B4841" s="278"/>
      <c r="C4841" s="280" t="s">
        <v>6360</v>
      </c>
      <c r="D4841" s="280" t="s">
        <v>1304</v>
      </c>
      <c r="E4841" s="234">
        <v>1.1000000000000001</v>
      </c>
      <c r="F4841" s="244">
        <v>83.713999999999999</v>
      </c>
      <c r="G4841" s="48">
        <f t="shared" si="82"/>
        <v>92.085400000000007</v>
      </c>
      <c r="H4841" s="26">
        <f>SUM(G4841:G4841)</f>
        <v>92.085400000000007</v>
      </c>
      <c r="I4841" s="27"/>
      <c r="J4841" s="19">
        <v>0</v>
      </c>
    </row>
    <row r="4842" spans="1:10" ht="15.75" hidden="1" thickBot="1" x14ac:dyDescent="0.3">
      <c r="A4842" s="290"/>
      <c r="B4842" s="283"/>
      <c r="C4842" s="284"/>
      <c r="D4842" s="284"/>
      <c r="E4842" s="241"/>
      <c r="F4842" s="245" t="s">
        <v>13</v>
      </c>
      <c r="G4842" s="53" t="str">
        <f t="shared" si="82"/>
        <v/>
      </c>
      <c r="H4842" s="54"/>
      <c r="I4842" s="50"/>
      <c r="J4842" s="19">
        <v>0</v>
      </c>
    </row>
    <row r="4843" spans="1:10" ht="15.75" hidden="1" thickBot="1" x14ac:dyDescent="0.3">
      <c r="A4843" s="270" t="s">
        <v>1147</v>
      </c>
      <c r="B4843" s="271" t="s">
        <v>3409</v>
      </c>
      <c r="C4843" s="272"/>
      <c r="D4843" s="273" t="s">
        <v>18</v>
      </c>
      <c r="E4843" s="236"/>
      <c r="F4843" s="243" t="s">
        <v>13</v>
      </c>
      <c r="G4843" s="274" t="str">
        <f t="shared" si="82"/>
        <v/>
      </c>
      <c r="H4843" s="275"/>
      <c r="I4843" s="276"/>
      <c r="J4843" s="19">
        <v>0</v>
      </c>
    </row>
    <row r="4844" spans="1:10" ht="15.75" hidden="1" thickBot="1" x14ac:dyDescent="0.3">
      <c r="A4844" s="288"/>
      <c r="B4844" s="278"/>
      <c r="C4844" s="279"/>
      <c r="D4844" s="279"/>
      <c r="E4844" s="238"/>
      <c r="F4844" s="244" t="s">
        <v>13</v>
      </c>
      <c r="G4844" s="48" t="str">
        <f t="shared" si="82"/>
        <v/>
      </c>
      <c r="H4844" s="49"/>
      <c r="I4844" s="50"/>
      <c r="J4844" s="19">
        <v>0</v>
      </c>
    </row>
    <row r="4845" spans="1:10" ht="15.75" hidden="1" thickBot="1" x14ac:dyDescent="0.3">
      <c r="A4845" s="288"/>
      <c r="B4845" s="278"/>
      <c r="C4845" s="280" t="s">
        <v>6685</v>
      </c>
      <c r="D4845" s="280" t="s">
        <v>83</v>
      </c>
      <c r="E4845" s="234">
        <v>1</v>
      </c>
      <c r="F4845" s="244">
        <v>71.078999999999994</v>
      </c>
      <c r="G4845" s="48">
        <f t="shared" si="82"/>
        <v>71.078999999999994</v>
      </c>
      <c r="H4845" s="26">
        <f>SUM(G4845:G4845)</f>
        <v>71.078999999999994</v>
      </c>
      <c r="I4845" s="27"/>
      <c r="J4845" s="19">
        <v>0</v>
      </c>
    </row>
    <row r="4846" spans="1:10" ht="15.75" hidden="1" thickBot="1" x14ac:dyDescent="0.3">
      <c r="A4846" s="290"/>
      <c r="B4846" s="283"/>
      <c r="C4846" s="284"/>
      <c r="D4846" s="284"/>
      <c r="E4846" s="241"/>
      <c r="F4846" s="245" t="s">
        <v>13</v>
      </c>
      <c r="G4846" s="53" t="str">
        <f t="shared" si="82"/>
        <v/>
      </c>
      <c r="H4846" s="54"/>
      <c r="I4846" s="50"/>
      <c r="J4846" s="19">
        <v>0</v>
      </c>
    </row>
    <row r="4847" spans="1:10" ht="15.75" hidden="1" thickBot="1" x14ac:dyDescent="0.3">
      <c r="A4847" s="270" t="s">
        <v>1148</v>
      </c>
      <c r="B4847" s="271" t="s">
        <v>3410</v>
      </c>
      <c r="C4847" s="272"/>
      <c r="D4847" s="273" t="s">
        <v>18</v>
      </c>
      <c r="E4847" s="236"/>
      <c r="F4847" s="243" t="s">
        <v>13</v>
      </c>
      <c r="G4847" s="274" t="str">
        <f t="shared" si="82"/>
        <v/>
      </c>
      <c r="H4847" s="275"/>
      <c r="I4847" s="276"/>
      <c r="J4847" s="19">
        <v>0</v>
      </c>
    </row>
    <row r="4848" spans="1:10" ht="15.75" hidden="1" thickBot="1" x14ac:dyDescent="0.3">
      <c r="A4848" s="288"/>
      <c r="B4848" s="278"/>
      <c r="C4848" s="279"/>
      <c r="D4848" s="279"/>
      <c r="E4848" s="238"/>
      <c r="F4848" s="244" t="s">
        <v>13</v>
      </c>
      <c r="G4848" s="48" t="str">
        <f t="shared" si="82"/>
        <v/>
      </c>
      <c r="H4848" s="49"/>
      <c r="I4848" s="50"/>
      <c r="J4848" s="19">
        <v>0</v>
      </c>
    </row>
    <row r="4849" spans="1:10" ht="26.25" hidden="1" thickBot="1" x14ac:dyDescent="0.3">
      <c r="A4849" s="288"/>
      <c r="B4849" s="278"/>
      <c r="C4849" s="280" t="s">
        <v>6541</v>
      </c>
      <c r="D4849" s="280" t="s">
        <v>83</v>
      </c>
      <c r="E4849" s="234">
        <v>1</v>
      </c>
      <c r="F4849" s="244">
        <v>67.953499999999991</v>
      </c>
      <c r="G4849" s="48">
        <f t="shared" si="82"/>
        <v>67.953499999999991</v>
      </c>
      <c r="H4849" s="26">
        <f>SUM(G4849:G4849)</f>
        <v>67.953499999999991</v>
      </c>
      <c r="I4849" s="27"/>
      <c r="J4849" s="19">
        <v>0</v>
      </c>
    </row>
    <row r="4850" spans="1:10" ht="15.75" hidden="1" thickBot="1" x14ac:dyDescent="0.3">
      <c r="A4850" s="290"/>
      <c r="B4850" s="283"/>
      <c r="C4850" s="284"/>
      <c r="D4850" s="284"/>
      <c r="E4850" s="241"/>
      <c r="F4850" s="245" t="s">
        <v>13</v>
      </c>
      <c r="G4850" s="53" t="str">
        <f t="shared" si="82"/>
        <v/>
      </c>
      <c r="H4850" s="54"/>
      <c r="I4850" s="50"/>
      <c r="J4850" s="19">
        <v>0</v>
      </c>
    </row>
    <row r="4851" spans="1:10" ht="15.75" hidden="1" thickBot="1" x14ac:dyDescent="0.3">
      <c r="A4851" s="270" t="s">
        <v>1149</v>
      </c>
      <c r="B4851" s="271" t="s">
        <v>3411</v>
      </c>
      <c r="C4851" s="272"/>
      <c r="D4851" s="273" t="s">
        <v>18</v>
      </c>
      <c r="E4851" s="236"/>
      <c r="F4851" s="243" t="s">
        <v>13</v>
      </c>
      <c r="G4851" s="274" t="str">
        <f t="shared" si="82"/>
        <v/>
      </c>
      <c r="H4851" s="275"/>
      <c r="I4851" s="276"/>
      <c r="J4851" s="19">
        <v>0</v>
      </c>
    </row>
    <row r="4852" spans="1:10" ht="15.75" hidden="1" thickBot="1" x14ac:dyDescent="0.3">
      <c r="A4852" s="288"/>
      <c r="B4852" s="278"/>
      <c r="C4852" s="279"/>
      <c r="D4852" s="279"/>
      <c r="E4852" s="238"/>
      <c r="F4852" s="244" t="s">
        <v>13</v>
      </c>
      <c r="G4852" s="48" t="str">
        <f t="shared" si="82"/>
        <v/>
      </c>
      <c r="H4852" s="49"/>
      <c r="I4852" s="50"/>
      <c r="J4852" s="19">
        <v>0</v>
      </c>
    </row>
    <row r="4853" spans="1:10" ht="39" hidden="1" thickBot="1" x14ac:dyDescent="0.3">
      <c r="A4853" s="288"/>
      <c r="B4853" s="278"/>
      <c r="C4853" s="280" t="s">
        <v>6686</v>
      </c>
      <c r="D4853" s="280" t="s">
        <v>83</v>
      </c>
      <c r="E4853" s="234">
        <v>1</v>
      </c>
      <c r="F4853" s="244">
        <v>260.0625</v>
      </c>
      <c r="G4853" s="48">
        <f t="shared" si="82"/>
        <v>260.0625</v>
      </c>
      <c r="H4853" s="26">
        <f>SUM(G4853:G4853)</f>
        <v>260.0625</v>
      </c>
      <c r="I4853" s="27"/>
      <c r="J4853" s="19">
        <v>0</v>
      </c>
    </row>
    <row r="4854" spans="1:10" ht="15.75" hidden="1" thickBot="1" x14ac:dyDescent="0.3">
      <c r="A4854" s="290"/>
      <c r="B4854" s="283"/>
      <c r="C4854" s="284"/>
      <c r="D4854" s="284"/>
      <c r="E4854" s="241"/>
      <c r="F4854" s="245" t="s">
        <v>13</v>
      </c>
      <c r="G4854" s="53" t="str">
        <f t="shared" si="82"/>
        <v/>
      </c>
      <c r="H4854" s="54"/>
      <c r="I4854" s="50"/>
      <c r="J4854" s="19">
        <v>0</v>
      </c>
    </row>
    <row r="4855" spans="1:10" ht="15.75" hidden="1" thickBot="1" x14ac:dyDescent="0.3">
      <c r="A4855" s="270" t="s">
        <v>1150</v>
      </c>
      <c r="B4855" s="271" t="s">
        <v>3416</v>
      </c>
      <c r="C4855" s="272"/>
      <c r="D4855" s="273" t="s">
        <v>18</v>
      </c>
      <c r="E4855" s="236"/>
      <c r="F4855" s="243" t="s">
        <v>13</v>
      </c>
      <c r="G4855" s="274" t="str">
        <f t="shared" si="82"/>
        <v/>
      </c>
      <c r="H4855" s="275"/>
      <c r="I4855" s="276"/>
      <c r="J4855" s="19">
        <v>0</v>
      </c>
    </row>
    <row r="4856" spans="1:10" ht="15.75" hidden="1" thickBot="1" x14ac:dyDescent="0.3">
      <c r="A4856" s="288"/>
      <c r="B4856" s="278"/>
      <c r="C4856" s="279"/>
      <c r="D4856" s="279"/>
      <c r="E4856" s="238"/>
      <c r="F4856" s="244" t="s">
        <v>13</v>
      </c>
      <c r="G4856" s="48" t="str">
        <f t="shared" ref="G4856:G4919" si="83">IF(ISNUMBER(F4856),E4856*F4856,"")</f>
        <v/>
      </c>
      <c r="H4856" s="49"/>
      <c r="I4856" s="50"/>
      <c r="J4856" s="19">
        <v>0</v>
      </c>
    </row>
    <row r="4857" spans="1:10" ht="15.75" hidden="1" thickBot="1" x14ac:dyDescent="0.3">
      <c r="A4857" s="288"/>
      <c r="B4857" s="278"/>
      <c r="C4857" s="280" t="s">
        <v>6687</v>
      </c>
      <c r="D4857" s="280" t="s">
        <v>1304</v>
      </c>
      <c r="E4857" s="234">
        <v>20</v>
      </c>
      <c r="F4857" s="244">
        <v>2.3939999999999997</v>
      </c>
      <c r="G4857" s="48">
        <f t="shared" si="83"/>
        <v>47.879999999999995</v>
      </c>
      <c r="H4857" s="26">
        <f>SUM(G4857:G4857)</f>
        <v>47.879999999999995</v>
      </c>
      <c r="I4857" s="27"/>
      <c r="J4857" s="19">
        <v>0</v>
      </c>
    </row>
    <row r="4858" spans="1:10" ht="15.75" hidden="1" thickBot="1" x14ac:dyDescent="0.3">
      <c r="A4858" s="290"/>
      <c r="B4858" s="283"/>
      <c r="C4858" s="284"/>
      <c r="D4858" s="284"/>
      <c r="E4858" s="241"/>
      <c r="F4858" s="245" t="s">
        <v>13</v>
      </c>
      <c r="G4858" s="53" t="str">
        <f t="shared" si="83"/>
        <v/>
      </c>
      <c r="H4858" s="54"/>
      <c r="I4858" s="50"/>
      <c r="J4858" s="19">
        <v>0</v>
      </c>
    </row>
    <row r="4859" spans="1:10" ht="15.75" thickBot="1" x14ac:dyDescent="0.3">
      <c r="A4859" s="270" t="s">
        <v>1151</v>
      </c>
      <c r="B4859" s="271" t="s">
        <v>3419</v>
      </c>
      <c r="C4859" s="272"/>
      <c r="D4859" s="273" t="s">
        <v>18</v>
      </c>
      <c r="E4859" s="236"/>
      <c r="F4859" s="243" t="s">
        <v>13</v>
      </c>
      <c r="G4859" s="274" t="str">
        <f t="shared" si="83"/>
        <v/>
      </c>
      <c r="H4859" s="275"/>
      <c r="I4859" s="276"/>
      <c r="J4859" s="19">
        <v>1</v>
      </c>
    </row>
    <row r="4860" spans="1:10" x14ac:dyDescent="0.25">
      <c r="A4860" s="288"/>
      <c r="B4860" s="278"/>
      <c r="C4860" s="279"/>
      <c r="D4860" s="279"/>
      <c r="E4860" s="238"/>
      <c r="F4860" s="244" t="s">
        <v>13</v>
      </c>
      <c r="G4860" s="48" t="str">
        <f t="shared" si="83"/>
        <v/>
      </c>
      <c r="H4860" s="49"/>
      <c r="I4860" s="50"/>
      <c r="J4860" s="19">
        <v>1</v>
      </c>
    </row>
    <row r="4861" spans="1:10" ht="25.5" x14ac:dyDescent="0.25">
      <c r="A4861" s="288"/>
      <c r="B4861" s="278"/>
      <c r="C4861" s="280" t="s">
        <v>6139</v>
      </c>
      <c r="D4861" s="280" t="s">
        <v>83</v>
      </c>
      <c r="E4861" s="234">
        <v>1</v>
      </c>
      <c r="F4861" s="244">
        <v>936.32949999999994</v>
      </c>
      <c r="G4861" s="48">
        <f t="shared" si="83"/>
        <v>936.32949999999994</v>
      </c>
      <c r="H4861" s="26">
        <f>SUM(G4861:G4861)</f>
        <v>936.32949999999994</v>
      </c>
      <c r="I4861" s="27"/>
      <c r="J4861" s="19">
        <v>1</v>
      </c>
    </row>
    <row r="4862" spans="1:10" ht="15.75" thickBot="1" x14ac:dyDescent="0.3">
      <c r="A4862" s="290"/>
      <c r="B4862" s="283"/>
      <c r="C4862" s="284"/>
      <c r="D4862" s="284"/>
      <c r="E4862" s="241"/>
      <c r="F4862" s="245" t="s">
        <v>13</v>
      </c>
      <c r="G4862" s="53" t="str">
        <f t="shared" si="83"/>
        <v/>
      </c>
      <c r="H4862" s="54"/>
      <c r="I4862" s="50"/>
      <c r="J4862" s="19">
        <v>1</v>
      </c>
    </row>
    <row r="4863" spans="1:10" ht="15.75" hidden="1" thickBot="1" x14ac:dyDescent="0.3">
      <c r="A4863" s="270" t="s">
        <v>1152</v>
      </c>
      <c r="B4863" s="271" t="s">
        <v>3422</v>
      </c>
      <c r="C4863" s="272"/>
      <c r="D4863" s="273" t="s">
        <v>68</v>
      </c>
      <c r="E4863" s="236"/>
      <c r="F4863" s="243" t="s">
        <v>13</v>
      </c>
      <c r="G4863" s="274" t="str">
        <f t="shared" si="83"/>
        <v/>
      </c>
      <c r="H4863" s="275"/>
      <c r="I4863" s="276"/>
      <c r="J4863" s="19">
        <v>0</v>
      </c>
    </row>
    <row r="4864" spans="1:10" ht="15.75" hidden="1" thickBot="1" x14ac:dyDescent="0.3">
      <c r="A4864" s="288"/>
      <c r="B4864" s="278"/>
      <c r="C4864" s="279"/>
      <c r="D4864" s="279"/>
      <c r="E4864" s="238"/>
      <c r="F4864" s="244" t="s">
        <v>13</v>
      </c>
      <c r="G4864" s="48" t="str">
        <f t="shared" si="83"/>
        <v/>
      </c>
      <c r="H4864" s="49"/>
      <c r="I4864" s="50"/>
      <c r="J4864" s="19">
        <v>0</v>
      </c>
    </row>
    <row r="4865" spans="1:10" ht="26.25" hidden="1" thickBot="1" x14ac:dyDescent="0.3">
      <c r="A4865" s="288"/>
      <c r="B4865" s="278"/>
      <c r="C4865" s="280" t="s">
        <v>6688</v>
      </c>
      <c r="D4865" s="280" t="s">
        <v>162</v>
      </c>
      <c r="E4865" s="234">
        <v>1</v>
      </c>
      <c r="F4865" s="244">
        <v>48.905999999999992</v>
      </c>
      <c r="G4865" s="48">
        <f t="shared" si="83"/>
        <v>48.905999999999992</v>
      </c>
      <c r="H4865" s="26">
        <f>SUM(G4865:G4865)</f>
        <v>48.905999999999992</v>
      </c>
      <c r="I4865" s="27"/>
      <c r="J4865" s="19">
        <v>0</v>
      </c>
    </row>
    <row r="4866" spans="1:10" ht="15.75" hidden="1" thickBot="1" x14ac:dyDescent="0.3">
      <c r="A4866" s="290"/>
      <c r="B4866" s="283"/>
      <c r="C4866" s="284"/>
      <c r="D4866" s="284"/>
      <c r="E4866" s="241"/>
      <c r="F4866" s="245" t="s">
        <v>13</v>
      </c>
      <c r="G4866" s="53" t="str">
        <f t="shared" si="83"/>
        <v/>
      </c>
      <c r="H4866" s="54"/>
      <c r="I4866" s="50"/>
      <c r="J4866" s="19">
        <v>0</v>
      </c>
    </row>
    <row r="4867" spans="1:10" ht="15.75" hidden="1" thickBot="1" x14ac:dyDescent="0.3">
      <c r="A4867" s="270" t="s">
        <v>1153</v>
      </c>
      <c r="B4867" s="271" t="s">
        <v>3423</v>
      </c>
      <c r="C4867" s="272"/>
      <c r="D4867" s="273" t="s">
        <v>70</v>
      </c>
      <c r="E4867" s="236"/>
      <c r="F4867" s="243" t="s">
        <v>13</v>
      </c>
      <c r="G4867" s="274" t="str">
        <f t="shared" si="83"/>
        <v/>
      </c>
      <c r="H4867" s="275"/>
      <c r="I4867" s="276"/>
      <c r="J4867" s="19">
        <v>0</v>
      </c>
    </row>
    <row r="4868" spans="1:10" ht="15.75" hidden="1" thickBot="1" x14ac:dyDescent="0.3">
      <c r="A4868" s="288"/>
      <c r="B4868" s="278"/>
      <c r="C4868" s="279"/>
      <c r="D4868" s="279"/>
      <c r="E4868" s="238"/>
      <c r="F4868" s="244" t="s">
        <v>13</v>
      </c>
      <c r="G4868" s="48" t="str">
        <f t="shared" si="83"/>
        <v/>
      </c>
      <c r="H4868" s="49"/>
      <c r="I4868" s="50"/>
      <c r="J4868" s="19">
        <v>0</v>
      </c>
    </row>
    <row r="4869" spans="1:10" ht="26.25" hidden="1" thickBot="1" x14ac:dyDescent="0.3">
      <c r="A4869" s="288"/>
      <c r="B4869" s="278"/>
      <c r="C4869" s="280" t="s">
        <v>6677</v>
      </c>
      <c r="D4869" s="280" t="s">
        <v>70</v>
      </c>
      <c r="E4869" s="234">
        <v>1</v>
      </c>
      <c r="F4869" s="244">
        <v>15.760499999999999</v>
      </c>
      <c r="G4869" s="48">
        <f t="shared" si="83"/>
        <v>15.760499999999999</v>
      </c>
      <c r="H4869" s="26">
        <f>SUM(G4869:G4869)</f>
        <v>15.760499999999999</v>
      </c>
      <c r="I4869" s="27"/>
      <c r="J4869" s="19">
        <v>0</v>
      </c>
    </row>
    <row r="4870" spans="1:10" ht="15.75" hidden="1" thickBot="1" x14ac:dyDescent="0.3">
      <c r="A4870" s="290"/>
      <c r="B4870" s="283"/>
      <c r="C4870" s="284"/>
      <c r="D4870" s="284"/>
      <c r="E4870" s="241"/>
      <c r="F4870" s="245" t="s">
        <v>13</v>
      </c>
      <c r="G4870" s="53" t="str">
        <f t="shared" si="83"/>
        <v/>
      </c>
      <c r="H4870" s="54"/>
      <c r="I4870" s="50"/>
      <c r="J4870" s="19">
        <v>0</v>
      </c>
    </row>
    <row r="4871" spans="1:10" ht="15.75" hidden="1" thickBot="1" x14ac:dyDescent="0.3">
      <c r="A4871" s="270" t="s">
        <v>1154</v>
      </c>
      <c r="B4871" s="271" t="s">
        <v>3424</v>
      </c>
      <c r="C4871" s="272"/>
      <c r="D4871" s="273" t="s">
        <v>68</v>
      </c>
      <c r="E4871" s="236"/>
      <c r="F4871" s="243" t="s">
        <v>13</v>
      </c>
      <c r="G4871" s="274" t="str">
        <f t="shared" si="83"/>
        <v/>
      </c>
      <c r="H4871" s="275"/>
      <c r="I4871" s="276"/>
      <c r="J4871" s="19">
        <v>0</v>
      </c>
    </row>
    <row r="4872" spans="1:10" ht="15.75" hidden="1" thickBot="1" x14ac:dyDescent="0.3">
      <c r="A4872" s="288"/>
      <c r="B4872" s="278"/>
      <c r="C4872" s="279"/>
      <c r="D4872" s="279"/>
      <c r="E4872" s="238"/>
      <c r="F4872" s="244" t="s">
        <v>13</v>
      </c>
      <c r="G4872" s="48" t="str">
        <f t="shared" si="83"/>
        <v/>
      </c>
      <c r="H4872" s="49"/>
      <c r="I4872" s="50"/>
      <c r="J4872" s="19">
        <v>0</v>
      </c>
    </row>
    <row r="4873" spans="1:10" ht="15.75" hidden="1" thickBot="1" x14ac:dyDescent="0.3">
      <c r="A4873" s="288"/>
      <c r="B4873" s="278"/>
      <c r="C4873" s="280" t="s">
        <v>6301</v>
      </c>
      <c r="D4873" s="280" t="s">
        <v>6039</v>
      </c>
      <c r="E4873" s="234">
        <v>0.1</v>
      </c>
      <c r="F4873" s="244">
        <v>28.6995</v>
      </c>
      <c r="G4873" s="48">
        <f t="shared" si="83"/>
        <v>2.8699500000000002</v>
      </c>
      <c r="H4873" s="26">
        <f>SUM(G4873:G4880)</f>
        <v>16.207950000000004</v>
      </c>
      <c r="I4873" s="27"/>
      <c r="J4873" s="19">
        <v>0</v>
      </c>
    </row>
    <row r="4874" spans="1:10" ht="15.75" hidden="1" thickBot="1" x14ac:dyDescent="0.3">
      <c r="A4874" s="288"/>
      <c r="B4874" s="278"/>
      <c r="C4874" s="280" t="s">
        <v>6143</v>
      </c>
      <c r="D4874" s="280" t="s">
        <v>6039</v>
      </c>
      <c r="E4874" s="234">
        <v>0.1</v>
      </c>
      <c r="F4874" s="244">
        <v>22.097000000000001</v>
      </c>
      <c r="G4874" s="48">
        <f t="shared" si="83"/>
        <v>2.2097000000000002</v>
      </c>
      <c r="H4874" s="49"/>
      <c r="I4874" s="50"/>
      <c r="J4874" s="19">
        <v>0</v>
      </c>
    </row>
    <row r="4875" spans="1:10" ht="15.75" hidden="1" thickBot="1" x14ac:dyDescent="0.3">
      <c r="A4875" s="288"/>
      <c r="B4875" s="278"/>
      <c r="C4875" s="280" t="s">
        <v>1155</v>
      </c>
      <c r="D4875" s="280" t="s">
        <v>1044</v>
      </c>
      <c r="E4875" s="234">
        <v>0.1</v>
      </c>
      <c r="F4875" s="244" t="s">
        <v>13</v>
      </c>
      <c r="G4875" s="48" t="str">
        <f t="shared" si="83"/>
        <v/>
      </c>
      <c r="H4875" s="49"/>
      <c r="I4875" s="50"/>
      <c r="J4875" s="19">
        <v>0</v>
      </c>
    </row>
    <row r="4876" spans="1:10" ht="26.25" hidden="1" thickBot="1" x14ac:dyDescent="0.3">
      <c r="A4876" s="288"/>
      <c r="B4876" s="278"/>
      <c r="C4876" s="280" t="s">
        <v>1156</v>
      </c>
      <c r="D4876" s="280" t="s">
        <v>68</v>
      </c>
      <c r="E4876" s="234">
        <v>1.1000000000000001</v>
      </c>
      <c r="F4876" s="244" t="s">
        <v>13</v>
      </c>
      <c r="G4876" s="48" t="str">
        <f t="shared" si="83"/>
        <v/>
      </c>
      <c r="H4876" s="49"/>
      <c r="I4876" s="50"/>
      <c r="J4876" s="19">
        <v>0</v>
      </c>
    </row>
    <row r="4877" spans="1:10" ht="15.75" hidden="1" thickBot="1" x14ac:dyDescent="0.3">
      <c r="A4877" s="288"/>
      <c r="B4877" s="278"/>
      <c r="C4877" s="280" t="s">
        <v>6301</v>
      </c>
      <c r="D4877" s="280" t="s">
        <v>6039</v>
      </c>
      <c r="E4877" s="234">
        <v>0.2</v>
      </c>
      <c r="F4877" s="244">
        <v>28.6995</v>
      </c>
      <c r="G4877" s="48">
        <f t="shared" si="83"/>
        <v>5.7399000000000004</v>
      </c>
      <c r="H4877" s="49"/>
      <c r="I4877" s="27"/>
      <c r="J4877" s="19">
        <v>0</v>
      </c>
    </row>
    <row r="4878" spans="1:10" ht="15.75" hidden="1" thickBot="1" x14ac:dyDescent="0.3">
      <c r="A4878" s="288"/>
      <c r="B4878" s="278"/>
      <c r="C4878" s="280" t="s">
        <v>6143</v>
      </c>
      <c r="D4878" s="280" t="s">
        <v>6039</v>
      </c>
      <c r="E4878" s="234">
        <v>0.2</v>
      </c>
      <c r="F4878" s="244">
        <v>22.097000000000001</v>
      </c>
      <c r="G4878" s="48">
        <f t="shared" si="83"/>
        <v>4.4194000000000004</v>
      </c>
      <c r="H4878" s="49"/>
      <c r="I4878" s="50"/>
      <c r="J4878" s="19">
        <v>0</v>
      </c>
    </row>
    <row r="4879" spans="1:10" ht="15.75" hidden="1" thickBot="1" x14ac:dyDescent="0.3">
      <c r="A4879" s="288"/>
      <c r="B4879" s="278"/>
      <c r="C4879" s="280" t="s">
        <v>6196</v>
      </c>
      <c r="D4879" s="280" t="s">
        <v>1044</v>
      </c>
      <c r="E4879" s="234">
        <v>1.5</v>
      </c>
      <c r="F4879" s="244">
        <v>0.64600000000000002</v>
      </c>
      <c r="G4879" s="48">
        <f t="shared" si="83"/>
        <v>0.96900000000000008</v>
      </c>
      <c r="H4879" s="49"/>
      <c r="I4879" s="50"/>
      <c r="J4879" s="19">
        <v>0</v>
      </c>
    </row>
    <row r="4880" spans="1:10" ht="15.75" hidden="1" thickBot="1" x14ac:dyDescent="0.3">
      <c r="A4880" s="288"/>
      <c r="B4880" s="278"/>
      <c r="C4880" s="280" t="s">
        <v>1157</v>
      </c>
      <c r="D4880" s="280" t="s">
        <v>1044</v>
      </c>
      <c r="E4880" s="234">
        <v>0.15</v>
      </c>
      <c r="F4880" s="244" t="s">
        <v>13</v>
      </c>
      <c r="G4880" s="48" t="str">
        <f t="shared" si="83"/>
        <v/>
      </c>
      <c r="H4880" s="49"/>
      <c r="I4880" s="50"/>
      <c r="J4880" s="19">
        <v>0</v>
      </c>
    </row>
    <row r="4881" spans="1:10" ht="15.75" hidden="1" thickBot="1" x14ac:dyDescent="0.3">
      <c r="A4881" s="290"/>
      <c r="B4881" s="283"/>
      <c r="C4881" s="284"/>
      <c r="D4881" s="284"/>
      <c r="E4881" s="241"/>
      <c r="F4881" s="245" t="s">
        <v>13</v>
      </c>
      <c r="G4881" s="53" t="str">
        <f t="shared" si="83"/>
        <v/>
      </c>
      <c r="H4881" s="54"/>
      <c r="I4881" s="50"/>
      <c r="J4881" s="19">
        <v>0</v>
      </c>
    </row>
    <row r="4882" spans="1:10" ht="15.75" hidden="1" thickBot="1" x14ac:dyDescent="0.3">
      <c r="A4882" s="270" t="s">
        <v>1158</v>
      </c>
      <c r="B4882" s="271" t="s">
        <v>3425</v>
      </c>
      <c r="C4882" s="272"/>
      <c r="D4882" s="273" t="s">
        <v>68</v>
      </c>
      <c r="E4882" s="236"/>
      <c r="F4882" s="243" t="s">
        <v>13</v>
      </c>
      <c r="G4882" s="274" t="str">
        <f t="shared" si="83"/>
        <v/>
      </c>
      <c r="H4882" s="275"/>
      <c r="I4882" s="276"/>
      <c r="J4882" s="19">
        <v>0</v>
      </c>
    </row>
    <row r="4883" spans="1:10" ht="15.75" hidden="1" thickBot="1" x14ac:dyDescent="0.3">
      <c r="A4883" s="288"/>
      <c r="B4883" s="278"/>
      <c r="C4883" s="279"/>
      <c r="D4883" s="279"/>
      <c r="E4883" s="238"/>
      <c r="F4883" s="244" t="s">
        <v>13</v>
      </c>
      <c r="G4883" s="48" t="str">
        <f t="shared" si="83"/>
        <v/>
      </c>
      <c r="H4883" s="49"/>
      <c r="I4883" s="50"/>
      <c r="J4883" s="19">
        <v>0</v>
      </c>
    </row>
    <row r="4884" spans="1:10" ht="15.75" hidden="1" thickBot="1" x14ac:dyDescent="0.3">
      <c r="A4884" s="288"/>
      <c r="B4884" s="278"/>
      <c r="C4884" s="280" t="s">
        <v>6301</v>
      </c>
      <c r="D4884" s="280" t="s">
        <v>6039</v>
      </c>
      <c r="E4884" s="234">
        <v>0.01</v>
      </c>
      <c r="F4884" s="244">
        <v>28.6995</v>
      </c>
      <c r="G4884" s="48">
        <f t="shared" si="83"/>
        <v>0.286995</v>
      </c>
      <c r="H4884" s="26">
        <f>SUM(G4884:G4885)</f>
        <v>2.4966950000000003</v>
      </c>
      <c r="I4884" s="27"/>
      <c r="J4884" s="19">
        <v>0</v>
      </c>
    </row>
    <row r="4885" spans="1:10" ht="15.75" hidden="1" thickBot="1" x14ac:dyDescent="0.3">
      <c r="A4885" s="288"/>
      <c r="B4885" s="278"/>
      <c r="C4885" s="280" t="s">
        <v>6143</v>
      </c>
      <c r="D4885" s="280" t="s">
        <v>6039</v>
      </c>
      <c r="E4885" s="234">
        <v>0.1</v>
      </c>
      <c r="F4885" s="244">
        <v>22.097000000000001</v>
      </c>
      <c r="G4885" s="48">
        <f t="shared" si="83"/>
        <v>2.2097000000000002</v>
      </c>
      <c r="H4885" s="49"/>
      <c r="I4885" s="50"/>
      <c r="J4885" s="19">
        <v>0</v>
      </c>
    </row>
    <row r="4886" spans="1:10" ht="15.75" hidden="1" thickBot="1" x14ac:dyDescent="0.3">
      <c r="A4886" s="290"/>
      <c r="B4886" s="283"/>
      <c r="C4886" s="284"/>
      <c r="D4886" s="284"/>
      <c r="E4886" s="241"/>
      <c r="F4886" s="245" t="s">
        <v>13</v>
      </c>
      <c r="G4886" s="53" t="str">
        <f t="shared" si="83"/>
        <v/>
      </c>
      <c r="H4886" s="54"/>
      <c r="I4886" s="50"/>
      <c r="J4886" s="19">
        <v>0</v>
      </c>
    </row>
    <row r="4887" spans="1:10" ht="15.75" hidden="1" thickBot="1" x14ac:dyDescent="0.3">
      <c r="A4887" s="270" t="s">
        <v>1159</v>
      </c>
      <c r="B4887" s="271" t="s">
        <v>3426</v>
      </c>
      <c r="C4887" s="272"/>
      <c r="D4887" s="273" t="s">
        <v>18</v>
      </c>
      <c r="E4887" s="236"/>
      <c r="F4887" s="243" t="s">
        <v>13</v>
      </c>
      <c r="G4887" s="274" t="str">
        <f t="shared" si="83"/>
        <v/>
      </c>
      <c r="H4887" s="275"/>
      <c r="I4887" s="276"/>
      <c r="J4887" s="19">
        <v>0</v>
      </c>
    </row>
    <row r="4888" spans="1:10" ht="15.75" hidden="1" thickBot="1" x14ac:dyDescent="0.3">
      <c r="A4888" s="288"/>
      <c r="B4888" s="278"/>
      <c r="C4888" s="279"/>
      <c r="D4888" s="279"/>
      <c r="E4888" s="238"/>
      <c r="F4888" s="244" t="s">
        <v>13</v>
      </c>
      <c r="G4888" s="48" t="str">
        <f t="shared" si="83"/>
        <v/>
      </c>
      <c r="H4888" s="49"/>
      <c r="I4888" s="50"/>
      <c r="J4888" s="19">
        <v>0</v>
      </c>
    </row>
    <row r="4889" spans="1:10" ht="15.75" hidden="1" thickBot="1" x14ac:dyDescent="0.3">
      <c r="A4889" s="288"/>
      <c r="B4889" s="278"/>
      <c r="C4889" s="280" t="s">
        <v>1160</v>
      </c>
      <c r="D4889" s="280" t="s">
        <v>83</v>
      </c>
      <c r="E4889" s="234">
        <v>1</v>
      </c>
      <c r="F4889" s="244" t="s">
        <v>13</v>
      </c>
      <c r="G4889" s="48" t="str">
        <f t="shared" si="83"/>
        <v/>
      </c>
      <c r="H4889" s="26">
        <f>SUM(G4889:G4890)</f>
        <v>2.2097000000000002</v>
      </c>
      <c r="I4889" s="27"/>
      <c r="J4889" s="19">
        <v>0</v>
      </c>
    </row>
    <row r="4890" spans="1:10" ht="15.75" hidden="1" thickBot="1" x14ac:dyDescent="0.3">
      <c r="A4890" s="288"/>
      <c r="B4890" s="278"/>
      <c r="C4890" s="280" t="s">
        <v>6143</v>
      </c>
      <c r="D4890" s="280" t="s">
        <v>6039</v>
      </c>
      <c r="E4890" s="234">
        <v>0.1</v>
      </c>
      <c r="F4890" s="244">
        <v>22.097000000000001</v>
      </c>
      <c r="G4890" s="48">
        <f t="shared" si="83"/>
        <v>2.2097000000000002</v>
      </c>
      <c r="H4890" s="49"/>
      <c r="I4890" s="50"/>
      <c r="J4890" s="19">
        <v>0</v>
      </c>
    </row>
    <row r="4891" spans="1:10" ht="15.75" hidden="1" thickBot="1" x14ac:dyDescent="0.3">
      <c r="A4891" s="290"/>
      <c r="B4891" s="283"/>
      <c r="C4891" s="284"/>
      <c r="D4891" s="284"/>
      <c r="E4891" s="241"/>
      <c r="F4891" s="245" t="s">
        <v>13</v>
      </c>
      <c r="G4891" s="53" t="str">
        <f t="shared" si="83"/>
        <v/>
      </c>
      <c r="H4891" s="54"/>
      <c r="I4891" s="50"/>
      <c r="J4891" s="19">
        <v>0</v>
      </c>
    </row>
    <row r="4892" spans="1:10" ht="15.75" hidden="1" thickBot="1" x14ac:dyDescent="0.3">
      <c r="A4892" s="270" t="s">
        <v>1161</v>
      </c>
      <c r="B4892" s="271" t="s">
        <v>3427</v>
      </c>
      <c r="C4892" s="272"/>
      <c r="D4892" s="273" t="s">
        <v>18</v>
      </c>
      <c r="E4892" s="236"/>
      <c r="F4892" s="243" t="s">
        <v>13</v>
      </c>
      <c r="G4892" s="274" t="str">
        <f t="shared" si="83"/>
        <v/>
      </c>
      <c r="H4892" s="275"/>
      <c r="I4892" s="276"/>
      <c r="J4892" s="19">
        <v>0</v>
      </c>
    </row>
    <row r="4893" spans="1:10" ht="15.75" hidden="1" thickBot="1" x14ac:dyDescent="0.3">
      <c r="A4893" s="288"/>
      <c r="B4893" s="278"/>
      <c r="C4893" s="279"/>
      <c r="D4893" s="279"/>
      <c r="E4893" s="238"/>
      <c r="F4893" s="244" t="s">
        <v>13</v>
      </c>
      <c r="G4893" s="48" t="str">
        <f t="shared" si="83"/>
        <v/>
      </c>
      <c r="H4893" s="49"/>
      <c r="I4893" s="50"/>
      <c r="J4893" s="19">
        <v>0</v>
      </c>
    </row>
    <row r="4894" spans="1:10" ht="15.75" hidden="1" thickBot="1" x14ac:dyDescent="0.3">
      <c r="A4894" s="288"/>
      <c r="B4894" s="278"/>
      <c r="C4894" s="280" t="s">
        <v>6417</v>
      </c>
      <c r="D4894" s="280" t="s">
        <v>1044</v>
      </c>
      <c r="E4894" s="234">
        <v>0.83648</v>
      </c>
      <c r="F4894" s="244">
        <v>27.777999999999999</v>
      </c>
      <c r="G4894" s="48">
        <f t="shared" si="83"/>
        <v>23.235741439999998</v>
      </c>
      <c r="H4894" s="26">
        <f>SUM(G4894:G4900)</f>
        <v>1048.6974053199999</v>
      </c>
      <c r="I4894" s="27"/>
      <c r="J4894" s="19">
        <v>0</v>
      </c>
    </row>
    <row r="4895" spans="1:10" ht="39" hidden="1" thickBot="1" x14ac:dyDescent="0.3">
      <c r="A4895" s="288"/>
      <c r="B4895" s="278"/>
      <c r="C4895" s="280" t="s">
        <v>6418</v>
      </c>
      <c r="D4895" s="280" t="s">
        <v>83</v>
      </c>
      <c r="E4895" s="234">
        <v>9</v>
      </c>
      <c r="F4895" s="244">
        <v>1.159</v>
      </c>
      <c r="G4895" s="48">
        <f t="shared" si="83"/>
        <v>10.431000000000001</v>
      </c>
      <c r="H4895" s="49"/>
      <c r="I4895" s="50"/>
      <c r="J4895" s="19">
        <v>0</v>
      </c>
    </row>
    <row r="4896" spans="1:10" ht="39" hidden="1" thickBot="1" x14ac:dyDescent="0.3">
      <c r="A4896" s="288"/>
      <c r="B4896" s="278"/>
      <c r="C4896" s="280" t="s">
        <v>6689</v>
      </c>
      <c r="D4896" s="280" t="s">
        <v>162</v>
      </c>
      <c r="E4896" s="234">
        <v>1.6079999999999997</v>
      </c>
      <c r="F4896" s="244">
        <v>553.73599999999999</v>
      </c>
      <c r="G4896" s="48">
        <f t="shared" si="83"/>
        <v>890.40748799999983</v>
      </c>
      <c r="H4896" s="49"/>
      <c r="I4896" s="50"/>
      <c r="J4896" s="19">
        <v>0</v>
      </c>
    </row>
    <row r="4897" spans="1:10" ht="15.75" hidden="1" thickBot="1" x14ac:dyDescent="0.3">
      <c r="A4897" s="288"/>
      <c r="B4897" s="278"/>
      <c r="C4897" s="280" t="s">
        <v>6419</v>
      </c>
      <c r="D4897" s="280" t="s">
        <v>1044</v>
      </c>
      <c r="E4897" s="234">
        <v>3.3759999999999998E-2</v>
      </c>
      <c r="F4897" s="244">
        <v>71.667999999999992</v>
      </c>
      <c r="G4897" s="48">
        <f t="shared" si="83"/>
        <v>2.4195116799999998</v>
      </c>
      <c r="H4897" s="49"/>
      <c r="I4897" s="50"/>
      <c r="J4897" s="19">
        <v>0</v>
      </c>
    </row>
    <row r="4898" spans="1:10" ht="26.25" hidden="1" thickBot="1" x14ac:dyDescent="0.3">
      <c r="A4898" s="288"/>
      <c r="B4898" s="278"/>
      <c r="C4898" s="280" t="s">
        <v>6420</v>
      </c>
      <c r="D4898" s="280" t="s">
        <v>83</v>
      </c>
      <c r="E4898" s="234">
        <v>3</v>
      </c>
      <c r="F4898" s="244">
        <v>19.256499999999999</v>
      </c>
      <c r="G4898" s="48">
        <f t="shared" si="83"/>
        <v>57.769499999999994</v>
      </c>
      <c r="H4898" s="49"/>
      <c r="I4898" s="27"/>
      <c r="J4898" s="19">
        <v>0</v>
      </c>
    </row>
    <row r="4899" spans="1:10" ht="15.75" hidden="1" thickBot="1" x14ac:dyDescent="0.3">
      <c r="A4899" s="288"/>
      <c r="B4899" s="278"/>
      <c r="C4899" s="280" t="s">
        <v>6377</v>
      </c>
      <c r="D4899" s="280" t="s">
        <v>6039</v>
      </c>
      <c r="E4899" s="234">
        <v>1.4944</v>
      </c>
      <c r="F4899" s="244">
        <v>28.575999999999997</v>
      </c>
      <c r="G4899" s="48">
        <f t="shared" si="83"/>
        <v>42.703974399999993</v>
      </c>
      <c r="H4899" s="49"/>
      <c r="I4899" s="50"/>
      <c r="J4899" s="19">
        <v>0</v>
      </c>
    </row>
    <row r="4900" spans="1:10" ht="15.75" hidden="1" thickBot="1" x14ac:dyDescent="0.3">
      <c r="A4900" s="288"/>
      <c r="B4900" s="278"/>
      <c r="C4900" s="280" t="s">
        <v>6143</v>
      </c>
      <c r="D4900" s="280" t="s">
        <v>6039</v>
      </c>
      <c r="E4900" s="234">
        <v>0.98340000000000005</v>
      </c>
      <c r="F4900" s="244">
        <v>22.097000000000001</v>
      </c>
      <c r="G4900" s="48">
        <f t="shared" si="83"/>
        <v>21.730189800000002</v>
      </c>
      <c r="H4900" s="49"/>
      <c r="I4900" s="50"/>
      <c r="J4900" s="19">
        <v>0</v>
      </c>
    </row>
    <row r="4901" spans="1:10" ht="15.75" hidden="1" thickBot="1" x14ac:dyDescent="0.3">
      <c r="A4901" s="290"/>
      <c r="B4901" s="283"/>
      <c r="C4901" s="284"/>
      <c r="D4901" s="284"/>
      <c r="E4901" s="241"/>
      <c r="F4901" s="245" t="s">
        <v>13</v>
      </c>
      <c r="G4901" s="53" t="str">
        <f t="shared" si="83"/>
        <v/>
      </c>
      <c r="H4901" s="54"/>
      <c r="I4901" s="50"/>
      <c r="J4901" s="19">
        <v>0</v>
      </c>
    </row>
    <row r="4902" spans="1:10" ht="15.75" hidden="1" thickBot="1" x14ac:dyDescent="0.3">
      <c r="A4902" s="270" t="s">
        <v>1162</v>
      </c>
      <c r="B4902" s="271" t="s">
        <v>3428</v>
      </c>
      <c r="C4902" s="272"/>
      <c r="D4902" s="273" t="s">
        <v>18</v>
      </c>
      <c r="E4902" s="236"/>
      <c r="F4902" s="243" t="s">
        <v>13</v>
      </c>
      <c r="G4902" s="274" t="str">
        <f t="shared" si="83"/>
        <v/>
      </c>
      <c r="H4902" s="275"/>
      <c r="I4902" s="276"/>
      <c r="J4902" s="19">
        <v>0</v>
      </c>
    </row>
    <row r="4903" spans="1:10" ht="15.75" hidden="1" thickBot="1" x14ac:dyDescent="0.3">
      <c r="A4903" s="288"/>
      <c r="B4903" s="278"/>
      <c r="C4903" s="279"/>
      <c r="D4903" s="279"/>
      <c r="E4903" s="238"/>
      <c r="F4903" s="244" t="s">
        <v>13</v>
      </c>
      <c r="G4903" s="48" t="str">
        <f t="shared" si="83"/>
        <v/>
      </c>
      <c r="H4903" s="49"/>
      <c r="I4903" s="50"/>
      <c r="J4903" s="19">
        <v>0</v>
      </c>
    </row>
    <row r="4904" spans="1:10" ht="15.75" hidden="1" thickBot="1" x14ac:dyDescent="0.3">
      <c r="A4904" s="288"/>
      <c r="B4904" s="278"/>
      <c r="C4904" s="280" t="s">
        <v>6417</v>
      </c>
      <c r="D4904" s="280" t="s">
        <v>1044</v>
      </c>
      <c r="E4904" s="234">
        <v>0.8713333333333334</v>
      </c>
      <c r="F4904" s="244">
        <v>27.777999999999999</v>
      </c>
      <c r="G4904" s="48">
        <f t="shared" si="83"/>
        <v>24.203897333333334</v>
      </c>
      <c r="H4904" s="26">
        <f>SUM(G4904:G4910)</f>
        <v>1086.8666862</v>
      </c>
      <c r="I4904" s="27"/>
      <c r="J4904" s="19">
        <v>0</v>
      </c>
    </row>
    <row r="4905" spans="1:10" ht="39" hidden="1" thickBot="1" x14ac:dyDescent="0.3">
      <c r="A4905" s="288"/>
      <c r="B4905" s="278"/>
      <c r="C4905" s="280" t="s">
        <v>6418</v>
      </c>
      <c r="D4905" s="280" t="s">
        <v>83</v>
      </c>
      <c r="E4905" s="234">
        <v>9</v>
      </c>
      <c r="F4905" s="244">
        <v>1.159</v>
      </c>
      <c r="G4905" s="48">
        <f t="shared" si="83"/>
        <v>10.431000000000001</v>
      </c>
      <c r="H4905" s="49"/>
      <c r="I4905" s="50"/>
      <c r="J4905" s="19">
        <v>0</v>
      </c>
    </row>
    <row r="4906" spans="1:10" ht="39" hidden="1" thickBot="1" x14ac:dyDescent="0.3">
      <c r="A4906" s="288"/>
      <c r="B4906" s="278"/>
      <c r="C4906" s="280" t="s">
        <v>6689</v>
      </c>
      <c r="D4906" s="280" t="s">
        <v>162</v>
      </c>
      <c r="E4906" s="234">
        <v>1.6749999999999998</v>
      </c>
      <c r="F4906" s="244">
        <v>553.73599999999999</v>
      </c>
      <c r="G4906" s="48">
        <f t="shared" si="83"/>
        <v>927.50779999999986</v>
      </c>
      <c r="H4906" s="49"/>
      <c r="I4906" s="50"/>
      <c r="J4906" s="19">
        <v>0</v>
      </c>
    </row>
    <row r="4907" spans="1:10" ht="15.75" hidden="1" thickBot="1" x14ac:dyDescent="0.3">
      <c r="A4907" s="288"/>
      <c r="B4907" s="278"/>
      <c r="C4907" s="280" t="s">
        <v>6419</v>
      </c>
      <c r="D4907" s="280" t="s">
        <v>1044</v>
      </c>
      <c r="E4907" s="234">
        <v>3.5166666666666672E-2</v>
      </c>
      <c r="F4907" s="244">
        <v>71.667999999999992</v>
      </c>
      <c r="G4907" s="48">
        <f t="shared" si="83"/>
        <v>2.5203246666666668</v>
      </c>
      <c r="H4907" s="49"/>
      <c r="I4907" s="50"/>
      <c r="J4907" s="19">
        <v>0</v>
      </c>
    </row>
    <row r="4908" spans="1:10" ht="26.25" hidden="1" thickBot="1" x14ac:dyDescent="0.3">
      <c r="A4908" s="288"/>
      <c r="B4908" s="278"/>
      <c r="C4908" s="280" t="s">
        <v>6420</v>
      </c>
      <c r="D4908" s="280" t="s">
        <v>83</v>
      </c>
      <c r="E4908" s="234">
        <v>3</v>
      </c>
      <c r="F4908" s="244">
        <v>19.256499999999999</v>
      </c>
      <c r="G4908" s="48">
        <f t="shared" si="83"/>
        <v>57.769499999999994</v>
      </c>
      <c r="H4908" s="49"/>
      <c r="I4908" s="27"/>
      <c r="J4908" s="19">
        <v>0</v>
      </c>
    </row>
    <row r="4909" spans="1:10" ht="15.75" hidden="1" thickBot="1" x14ac:dyDescent="0.3">
      <c r="A4909" s="288"/>
      <c r="B4909" s="278"/>
      <c r="C4909" s="280" t="s">
        <v>6377</v>
      </c>
      <c r="D4909" s="280" t="s">
        <v>6039</v>
      </c>
      <c r="E4909" s="234">
        <v>1.4944</v>
      </c>
      <c r="F4909" s="244">
        <v>28.575999999999997</v>
      </c>
      <c r="G4909" s="48">
        <f t="shared" si="83"/>
        <v>42.703974399999993</v>
      </c>
      <c r="H4909" s="49"/>
      <c r="I4909" s="50"/>
      <c r="J4909" s="19">
        <v>0</v>
      </c>
    </row>
    <row r="4910" spans="1:10" ht="15.75" hidden="1" thickBot="1" x14ac:dyDescent="0.3">
      <c r="A4910" s="288"/>
      <c r="B4910" s="278"/>
      <c r="C4910" s="280" t="s">
        <v>6143</v>
      </c>
      <c r="D4910" s="280" t="s">
        <v>6039</v>
      </c>
      <c r="E4910" s="234">
        <v>0.98340000000000005</v>
      </c>
      <c r="F4910" s="244">
        <v>22.097000000000001</v>
      </c>
      <c r="G4910" s="48">
        <f t="shared" si="83"/>
        <v>21.730189800000002</v>
      </c>
      <c r="H4910" s="49"/>
      <c r="I4910" s="50"/>
      <c r="J4910" s="19">
        <v>0</v>
      </c>
    </row>
    <row r="4911" spans="1:10" ht="15.75" hidden="1" thickBot="1" x14ac:dyDescent="0.3">
      <c r="A4911" s="290"/>
      <c r="B4911" s="283"/>
      <c r="C4911" s="284"/>
      <c r="D4911" s="284"/>
      <c r="E4911" s="241"/>
      <c r="F4911" s="245" t="s">
        <v>13</v>
      </c>
      <c r="G4911" s="53" t="str">
        <f t="shared" si="83"/>
        <v/>
      </c>
      <c r="H4911" s="54"/>
      <c r="I4911" s="50"/>
      <c r="J4911" s="19">
        <v>0</v>
      </c>
    </row>
    <row r="4912" spans="1:10" ht="15.75" hidden="1" thickBot="1" x14ac:dyDescent="0.3">
      <c r="A4912" s="270" t="s">
        <v>1163</v>
      </c>
      <c r="B4912" s="271" t="s">
        <v>3429</v>
      </c>
      <c r="C4912" s="272"/>
      <c r="D4912" s="273" t="s">
        <v>18</v>
      </c>
      <c r="E4912" s="236"/>
      <c r="F4912" s="237" t="s">
        <v>13</v>
      </c>
      <c r="G4912" s="274" t="str">
        <f t="shared" si="83"/>
        <v/>
      </c>
      <c r="H4912" s="275"/>
      <c r="I4912" s="276"/>
      <c r="J4912" s="19">
        <v>0</v>
      </c>
    </row>
    <row r="4913" spans="1:10" ht="15.75" hidden="1" thickBot="1" x14ac:dyDescent="0.3">
      <c r="A4913" s="277"/>
      <c r="B4913" s="278"/>
      <c r="C4913" s="279"/>
      <c r="D4913" s="279"/>
      <c r="E4913" s="238"/>
      <c r="F4913" s="239" t="s">
        <v>13</v>
      </c>
      <c r="G4913" s="22" t="str">
        <f t="shared" si="83"/>
        <v/>
      </c>
      <c r="H4913" s="23"/>
      <c r="I4913" s="20"/>
      <c r="J4913" s="19">
        <v>0</v>
      </c>
    </row>
    <row r="4914" spans="1:10" ht="15.75" hidden="1" thickBot="1" x14ac:dyDescent="0.3">
      <c r="A4914" s="277"/>
      <c r="B4914" s="278"/>
      <c r="C4914" s="280" t="s">
        <v>6378</v>
      </c>
      <c r="D4914" s="280" t="s">
        <v>6039</v>
      </c>
      <c r="E4914" s="234">
        <v>0.15</v>
      </c>
      <c r="F4914" s="235">
        <v>26.562000000000001</v>
      </c>
      <c r="G4914" s="22">
        <f t="shared" si="83"/>
        <v>3.9843000000000002</v>
      </c>
      <c r="H4914" s="26">
        <f>SUM(G4914:G4915)</f>
        <v>3.9843000000000002</v>
      </c>
      <c r="I4914" s="27"/>
      <c r="J4914" s="19">
        <v>0</v>
      </c>
    </row>
    <row r="4915" spans="1:10" ht="26.25" hidden="1" thickBot="1" x14ac:dyDescent="0.3">
      <c r="A4915" s="277"/>
      <c r="B4915" s="278"/>
      <c r="C4915" s="280" t="s">
        <v>1164</v>
      </c>
      <c r="D4915" s="280" t="s">
        <v>18</v>
      </c>
      <c r="E4915" s="234">
        <v>1</v>
      </c>
      <c r="F4915" s="240" t="s">
        <v>13</v>
      </c>
      <c r="G4915" s="22" t="str">
        <f t="shared" si="83"/>
        <v/>
      </c>
      <c r="H4915" s="23"/>
      <c r="I4915" s="20"/>
      <c r="J4915" s="19">
        <v>0</v>
      </c>
    </row>
    <row r="4916" spans="1:10" ht="15.75" hidden="1" thickBot="1" x14ac:dyDescent="0.3">
      <c r="A4916" s="282"/>
      <c r="B4916" s="283"/>
      <c r="C4916" s="284"/>
      <c r="D4916" s="284"/>
      <c r="E4916" s="241"/>
      <c r="F4916" s="242" t="s">
        <v>13</v>
      </c>
      <c r="G4916" s="32" t="str">
        <f t="shared" si="83"/>
        <v/>
      </c>
      <c r="H4916" s="33"/>
      <c r="I4916" s="20"/>
      <c r="J4916" s="19">
        <v>0</v>
      </c>
    </row>
    <row r="4917" spans="1:10" ht="15.75" hidden="1" thickBot="1" x14ac:dyDescent="0.3">
      <c r="A4917" s="270" t="s">
        <v>1165</v>
      </c>
      <c r="B4917" s="271" t="s">
        <v>3430</v>
      </c>
      <c r="C4917" s="272"/>
      <c r="D4917" s="273" t="s">
        <v>18</v>
      </c>
      <c r="E4917" s="236"/>
      <c r="F4917" s="237" t="s">
        <v>13</v>
      </c>
      <c r="G4917" s="274" t="str">
        <f t="shared" si="83"/>
        <v/>
      </c>
      <c r="H4917" s="275"/>
      <c r="I4917" s="276"/>
      <c r="J4917" s="19">
        <v>0</v>
      </c>
    </row>
    <row r="4918" spans="1:10" ht="15.75" hidden="1" thickBot="1" x14ac:dyDescent="0.3">
      <c r="A4918" s="277"/>
      <c r="B4918" s="278"/>
      <c r="C4918" s="279"/>
      <c r="D4918" s="279"/>
      <c r="E4918" s="238"/>
      <c r="F4918" s="239" t="s">
        <v>13</v>
      </c>
      <c r="G4918" s="22" t="str">
        <f t="shared" si="83"/>
        <v/>
      </c>
      <c r="H4918" s="23"/>
      <c r="I4918" s="20"/>
      <c r="J4918" s="19">
        <v>0</v>
      </c>
    </row>
    <row r="4919" spans="1:10" ht="15.75" hidden="1" thickBot="1" x14ac:dyDescent="0.3">
      <c r="A4919" s="277"/>
      <c r="B4919" s="278"/>
      <c r="C4919" s="280" t="s">
        <v>6378</v>
      </c>
      <c r="D4919" s="280" t="s">
        <v>6039</v>
      </c>
      <c r="E4919" s="234">
        <v>0.15</v>
      </c>
      <c r="F4919" s="235">
        <v>26.562000000000001</v>
      </c>
      <c r="G4919" s="22">
        <f t="shared" si="83"/>
        <v>3.9843000000000002</v>
      </c>
      <c r="H4919" s="26">
        <f>SUM(G4919:G4920)</f>
        <v>3.9843000000000002</v>
      </c>
      <c r="I4919" s="27"/>
      <c r="J4919" s="19">
        <v>0</v>
      </c>
    </row>
    <row r="4920" spans="1:10" ht="15.75" hidden="1" thickBot="1" x14ac:dyDescent="0.3">
      <c r="A4920" s="277"/>
      <c r="B4920" s="278"/>
      <c r="C4920" s="280" t="s">
        <v>1166</v>
      </c>
      <c r="D4920" s="280" t="s">
        <v>18</v>
      </c>
      <c r="E4920" s="234">
        <v>1</v>
      </c>
      <c r="F4920" s="240" t="s">
        <v>13</v>
      </c>
      <c r="G4920" s="22" t="str">
        <f t="shared" ref="G4920:G4983" si="84">IF(ISNUMBER(F4920),E4920*F4920,"")</f>
        <v/>
      </c>
      <c r="H4920" s="23"/>
      <c r="I4920" s="20"/>
      <c r="J4920" s="19">
        <v>0</v>
      </c>
    </row>
    <row r="4921" spans="1:10" ht="15.75" hidden="1" thickBot="1" x14ac:dyDescent="0.3">
      <c r="A4921" s="282"/>
      <c r="B4921" s="283"/>
      <c r="C4921" s="284"/>
      <c r="D4921" s="284"/>
      <c r="E4921" s="241"/>
      <c r="F4921" s="242" t="s">
        <v>13</v>
      </c>
      <c r="G4921" s="32" t="str">
        <f t="shared" si="84"/>
        <v/>
      </c>
      <c r="H4921" s="33"/>
      <c r="I4921" s="20"/>
      <c r="J4921" s="19">
        <v>0</v>
      </c>
    </row>
    <row r="4922" spans="1:10" ht="15.75" hidden="1" thickBot="1" x14ac:dyDescent="0.3">
      <c r="A4922" s="270" t="s">
        <v>1167</v>
      </c>
      <c r="B4922" s="271" t="s">
        <v>3431</v>
      </c>
      <c r="C4922" s="272"/>
      <c r="D4922" s="273" t="s">
        <v>18</v>
      </c>
      <c r="E4922" s="236"/>
      <c r="F4922" s="237" t="s">
        <v>13</v>
      </c>
      <c r="G4922" s="274" t="str">
        <f t="shared" si="84"/>
        <v/>
      </c>
      <c r="H4922" s="275"/>
      <c r="I4922" s="276"/>
      <c r="J4922" s="19">
        <v>0</v>
      </c>
    </row>
    <row r="4923" spans="1:10" ht="15.75" hidden="1" thickBot="1" x14ac:dyDescent="0.3">
      <c r="A4923" s="277"/>
      <c r="B4923" s="278"/>
      <c r="C4923" s="279"/>
      <c r="D4923" s="279"/>
      <c r="E4923" s="238"/>
      <c r="F4923" s="239" t="s">
        <v>13</v>
      </c>
      <c r="G4923" s="22" t="str">
        <f t="shared" si="84"/>
        <v/>
      </c>
      <c r="H4923" s="23"/>
      <c r="I4923" s="20"/>
      <c r="J4923" s="19">
        <v>0</v>
      </c>
    </row>
    <row r="4924" spans="1:10" ht="15.75" hidden="1" thickBot="1" x14ac:dyDescent="0.3">
      <c r="A4924" s="277"/>
      <c r="B4924" s="278"/>
      <c r="C4924" s="280" t="s">
        <v>6378</v>
      </c>
      <c r="D4924" s="280" t="s">
        <v>6039</v>
      </c>
      <c r="E4924" s="234">
        <v>0.15</v>
      </c>
      <c r="F4924" s="235">
        <v>26.562000000000001</v>
      </c>
      <c r="G4924" s="22">
        <f t="shared" si="84"/>
        <v>3.9843000000000002</v>
      </c>
      <c r="H4924" s="26">
        <f>SUM(G4924:G4925)</f>
        <v>3.9843000000000002</v>
      </c>
      <c r="I4924" s="27"/>
      <c r="J4924" s="19">
        <v>0</v>
      </c>
    </row>
    <row r="4925" spans="1:10" ht="26.25" hidden="1" thickBot="1" x14ac:dyDescent="0.3">
      <c r="A4925" s="277"/>
      <c r="B4925" s="278"/>
      <c r="C4925" s="280" t="s">
        <v>1168</v>
      </c>
      <c r="D4925" s="280" t="s">
        <v>18</v>
      </c>
      <c r="E4925" s="234">
        <v>1</v>
      </c>
      <c r="F4925" s="240" t="s">
        <v>13</v>
      </c>
      <c r="G4925" s="22" t="str">
        <f t="shared" si="84"/>
        <v/>
      </c>
      <c r="H4925" s="23"/>
      <c r="I4925" s="20"/>
      <c r="J4925" s="19">
        <v>0</v>
      </c>
    </row>
    <row r="4926" spans="1:10" ht="15.75" hidden="1" thickBot="1" x14ac:dyDescent="0.3">
      <c r="A4926" s="282"/>
      <c r="B4926" s="283"/>
      <c r="C4926" s="284"/>
      <c r="D4926" s="284"/>
      <c r="E4926" s="241"/>
      <c r="F4926" s="242" t="s">
        <v>13</v>
      </c>
      <c r="G4926" s="32" t="str">
        <f t="shared" si="84"/>
        <v/>
      </c>
      <c r="H4926" s="33"/>
      <c r="I4926" s="20"/>
      <c r="J4926" s="19">
        <v>0</v>
      </c>
    </row>
    <row r="4927" spans="1:10" ht="15.75" hidden="1" customHeight="1" thickBot="1" x14ac:dyDescent="0.3">
      <c r="A4927" s="270" t="s">
        <v>1169</v>
      </c>
      <c r="B4927" s="271" t="s">
        <v>3432</v>
      </c>
      <c r="C4927" s="272"/>
      <c r="D4927" s="273" t="s">
        <v>106</v>
      </c>
      <c r="E4927" s="236"/>
      <c r="F4927" s="237" t="s">
        <v>13</v>
      </c>
      <c r="G4927" s="274" t="str">
        <f t="shared" si="84"/>
        <v/>
      </c>
      <c r="H4927" s="275"/>
      <c r="I4927" s="276"/>
      <c r="J4927" s="19">
        <v>0</v>
      </c>
    </row>
    <row r="4928" spans="1:10" ht="15.75" hidden="1" thickBot="1" x14ac:dyDescent="0.3">
      <c r="A4928" s="288"/>
      <c r="B4928" s="278"/>
      <c r="C4928" s="279"/>
      <c r="D4928" s="279"/>
      <c r="E4928" s="238"/>
      <c r="F4928" s="239" t="s">
        <v>13</v>
      </c>
      <c r="G4928" s="22" t="str">
        <f t="shared" si="84"/>
        <v/>
      </c>
      <c r="H4928" s="23"/>
      <c r="I4928" s="20"/>
      <c r="J4928" s="19">
        <v>0</v>
      </c>
    </row>
    <row r="4929" spans="1:10" ht="15.75" hidden="1" thickBot="1" x14ac:dyDescent="0.3">
      <c r="A4929" s="288"/>
      <c r="B4929" s="278"/>
      <c r="C4929" s="280" t="s">
        <v>6378</v>
      </c>
      <c r="D4929" s="280" t="s">
        <v>6039</v>
      </c>
      <c r="E4929" s="234">
        <v>0.2</v>
      </c>
      <c r="F4929" s="235">
        <v>26.562000000000001</v>
      </c>
      <c r="G4929" s="22">
        <f t="shared" si="84"/>
        <v>5.3124000000000002</v>
      </c>
      <c r="H4929" s="26">
        <f>SUM(G4929:G4930)</f>
        <v>10.478652</v>
      </c>
      <c r="I4929" s="27"/>
      <c r="J4929" s="19">
        <v>0</v>
      </c>
    </row>
    <row r="4930" spans="1:10" ht="15.75" hidden="1" thickBot="1" x14ac:dyDescent="0.3">
      <c r="A4930" s="288"/>
      <c r="B4930" s="278"/>
      <c r="C4930" s="280" t="s">
        <v>6547</v>
      </c>
      <c r="D4930" s="280" t="s">
        <v>1044</v>
      </c>
      <c r="E4930" s="234">
        <v>0.126</v>
      </c>
      <c r="F4930" s="240">
        <v>41.001999999999995</v>
      </c>
      <c r="G4930" s="22">
        <f t="shared" si="84"/>
        <v>5.1662519999999992</v>
      </c>
      <c r="H4930" s="23"/>
      <c r="I4930" s="20"/>
      <c r="J4930" s="19">
        <v>0</v>
      </c>
    </row>
    <row r="4931" spans="1:10" ht="15.75" hidden="1" thickBot="1" x14ac:dyDescent="0.3">
      <c r="A4931" s="288"/>
      <c r="B4931" s="278"/>
      <c r="C4931" s="280"/>
      <c r="D4931" s="280"/>
      <c r="E4931" s="234"/>
      <c r="F4931" s="240" t="s">
        <v>13</v>
      </c>
      <c r="G4931" s="22"/>
      <c r="H4931" s="23"/>
      <c r="I4931" s="20"/>
      <c r="J4931" s="19">
        <v>0</v>
      </c>
    </row>
    <row r="4932" spans="1:10" ht="15.75" hidden="1" thickBot="1" x14ac:dyDescent="0.3">
      <c r="A4932" s="288"/>
      <c r="B4932" s="278"/>
      <c r="C4932" s="294" t="s">
        <v>1170</v>
      </c>
      <c r="D4932" s="280"/>
      <c r="E4932" s="234"/>
      <c r="F4932" s="240" t="s">
        <v>13</v>
      </c>
      <c r="G4932" s="22"/>
      <c r="H4932" s="23"/>
      <c r="I4932" s="20"/>
      <c r="J4932" s="19">
        <v>0</v>
      </c>
    </row>
    <row r="4933" spans="1:10" ht="15.75" hidden="1" thickBot="1" x14ac:dyDescent="0.3">
      <c r="A4933" s="288"/>
      <c r="B4933" s="278"/>
      <c r="C4933" s="294" t="s">
        <v>1171</v>
      </c>
      <c r="D4933" s="280"/>
      <c r="E4933" s="234"/>
      <c r="F4933" s="240" t="s">
        <v>13</v>
      </c>
      <c r="G4933" s="22" t="str">
        <f>IF(ISNUMBER(F4933),E4933*F4933,"")</f>
        <v/>
      </c>
      <c r="H4933" s="23"/>
      <c r="I4933" s="20"/>
      <c r="J4933" s="19">
        <v>0</v>
      </c>
    </row>
    <row r="4934" spans="1:10" ht="15.75" hidden="1" thickBot="1" x14ac:dyDescent="0.3">
      <c r="A4934" s="290"/>
      <c r="B4934" s="283"/>
      <c r="C4934" s="300"/>
      <c r="D4934" s="284"/>
      <c r="E4934" s="241"/>
      <c r="F4934" s="242" t="s">
        <v>13</v>
      </c>
      <c r="G4934" s="32"/>
      <c r="H4934" s="33"/>
      <c r="I4934" s="20"/>
      <c r="J4934" s="19">
        <v>0</v>
      </c>
    </row>
    <row r="4935" spans="1:10" ht="15.75" hidden="1" thickBot="1" x14ac:dyDescent="0.3">
      <c r="A4935" s="270" t="s">
        <v>1172</v>
      </c>
      <c r="B4935" s="271" t="s">
        <v>3433</v>
      </c>
      <c r="C4935" s="272"/>
      <c r="D4935" s="273" t="s">
        <v>106</v>
      </c>
      <c r="E4935" s="236"/>
      <c r="F4935" s="237" t="s">
        <v>13</v>
      </c>
      <c r="G4935" s="274" t="str">
        <f>IF(ISNUMBER(F4935),E4935*F4935,"")</f>
        <v/>
      </c>
      <c r="H4935" s="275"/>
      <c r="I4935" s="276"/>
      <c r="J4935" s="19">
        <v>0</v>
      </c>
    </row>
    <row r="4936" spans="1:10" ht="15.75" hidden="1" thickBot="1" x14ac:dyDescent="0.3">
      <c r="A4936" s="277"/>
      <c r="B4936" s="278"/>
      <c r="C4936" s="279"/>
      <c r="D4936" s="279"/>
      <c r="E4936" s="238"/>
      <c r="F4936" s="239" t="s">
        <v>13</v>
      </c>
      <c r="G4936" s="22" t="str">
        <f>IF(ISNUMBER(F4936),E4936*F4936,"")</f>
        <v/>
      </c>
      <c r="H4936" s="23"/>
      <c r="I4936" s="20"/>
      <c r="J4936" s="19">
        <v>0</v>
      </c>
    </row>
    <row r="4937" spans="1:10" ht="15.75" hidden="1" thickBot="1" x14ac:dyDescent="0.3">
      <c r="A4937" s="277"/>
      <c r="B4937" s="278"/>
      <c r="C4937" s="280" t="s">
        <v>6378</v>
      </c>
      <c r="D4937" s="280" t="s">
        <v>6039</v>
      </c>
      <c r="E4937" s="234">
        <v>0.2</v>
      </c>
      <c r="F4937" s="235">
        <v>26.562000000000001</v>
      </c>
      <c r="G4937" s="22">
        <f>IF(ISNUMBER(F4937),E4937*F4937,"")</f>
        <v>5.3124000000000002</v>
      </c>
      <c r="H4937" s="26">
        <f>SUM(G4937:G4938)</f>
        <v>14.537849999999999</v>
      </c>
      <c r="I4937" s="27"/>
      <c r="J4937" s="19">
        <v>0</v>
      </c>
    </row>
    <row r="4938" spans="1:10" ht="15.75" hidden="1" thickBot="1" x14ac:dyDescent="0.3">
      <c r="A4938" s="277"/>
      <c r="B4938" s="278"/>
      <c r="C4938" s="280" t="s">
        <v>6547</v>
      </c>
      <c r="D4938" s="280" t="s">
        <v>1044</v>
      </c>
      <c r="E4938" s="234">
        <v>0.22500000000000001</v>
      </c>
      <c r="F4938" s="240">
        <v>41.001999999999995</v>
      </c>
      <c r="G4938" s="22">
        <f>IF(ISNUMBER(F4938),E4938*F4938,"")</f>
        <v>9.2254499999999986</v>
      </c>
      <c r="H4938" s="23"/>
      <c r="I4938" s="20"/>
      <c r="J4938" s="19">
        <v>0</v>
      </c>
    </row>
    <row r="4939" spans="1:10" ht="15.75" hidden="1" thickBot="1" x14ac:dyDescent="0.3">
      <c r="A4939" s="277"/>
      <c r="B4939" s="278"/>
      <c r="C4939" s="280"/>
      <c r="D4939" s="280"/>
      <c r="E4939" s="234"/>
      <c r="F4939" s="240" t="s">
        <v>13</v>
      </c>
      <c r="G4939" s="22"/>
      <c r="H4939" s="23"/>
      <c r="I4939" s="20"/>
      <c r="J4939" s="19">
        <v>0</v>
      </c>
    </row>
    <row r="4940" spans="1:10" ht="15.75" hidden="1" thickBot="1" x14ac:dyDescent="0.3">
      <c r="A4940" s="277"/>
      <c r="B4940" s="278"/>
      <c r="C4940" s="294" t="s">
        <v>1173</v>
      </c>
      <c r="D4940" s="280"/>
      <c r="E4940" s="234"/>
      <c r="F4940" s="240" t="s">
        <v>13</v>
      </c>
      <c r="G4940" s="22"/>
      <c r="H4940" s="23"/>
      <c r="I4940" s="20"/>
      <c r="J4940" s="19">
        <v>0</v>
      </c>
    </row>
    <row r="4941" spans="1:10" ht="15.75" hidden="1" thickBot="1" x14ac:dyDescent="0.3">
      <c r="A4941" s="277"/>
      <c r="B4941" s="278"/>
      <c r="C4941" s="294" t="s">
        <v>1171</v>
      </c>
      <c r="D4941" s="280"/>
      <c r="E4941" s="234"/>
      <c r="F4941" s="240" t="s">
        <v>13</v>
      </c>
      <c r="G4941" s="22"/>
      <c r="H4941" s="23"/>
      <c r="I4941" s="20"/>
      <c r="J4941" s="19">
        <v>0</v>
      </c>
    </row>
    <row r="4942" spans="1:10" ht="15.75" hidden="1" thickBot="1" x14ac:dyDescent="0.3">
      <c r="A4942" s="282"/>
      <c r="B4942" s="283"/>
      <c r="C4942" s="284"/>
      <c r="D4942" s="284"/>
      <c r="E4942" s="241"/>
      <c r="F4942" s="242" t="s">
        <v>13</v>
      </c>
      <c r="G4942" s="32" t="str">
        <f>IF(ISNUMBER(F4942),E4942*F4942,"")</f>
        <v/>
      </c>
      <c r="H4942" s="33"/>
      <c r="I4942" s="20"/>
      <c r="J4942" s="19">
        <v>0</v>
      </c>
    </row>
    <row r="4943" spans="1:10" ht="15.75" hidden="1" thickBot="1" x14ac:dyDescent="0.3">
      <c r="A4943" s="270" t="s">
        <v>1174</v>
      </c>
      <c r="B4943" s="271" t="s">
        <v>3434</v>
      </c>
      <c r="C4943" s="272"/>
      <c r="D4943" s="273" t="s">
        <v>106</v>
      </c>
      <c r="E4943" s="236"/>
      <c r="F4943" s="237" t="s">
        <v>13</v>
      </c>
      <c r="G4943" s="274" t="str">
        <f>IF(ISNUMBER(F4943),E4943*F4943,"")</f>
        <v/>
      </c>
      <c r="H4943" s="275"/>
      <c r="I4943" s="276"/>
      <c r="J4943" s="19">
        <v>0</v>
      </c>
    </row>
    <row r="4944" spans="1:10" ht="15.75" hidden="1" thickBot="1" x14ac:dyDescent="0.3">
      <c r="A4944" s="277"/>
      <c r="B4944" s="278"/>
      <c r="C4944" s="279"/>
      <c r="D4944" s="279"/>
      <c r="E4944" s="238"/>
      <c r="F4944" s="239" t="s">
        <v>13</v>
      </c>
      <c r="G4944" s="22" t="str">
        <f>IF(ISNUMBER(F4944),E4944*F4944,"")</f>
        <v/>
      </c>
      <c r="H4944" s="23"/>
      <c r="I4944" s="20"/>
      <c r="J4944" s="19">
        <v>0</v>
      </c>
    </row>
    <row r="4945" spans="1:10" ht="15.75" hidden="1" thickBot="1" x14ac:dyDescent="0.3">
      <c r="A4945" s="277"/>
      <c r="B4945" s="278"/>
      <c r="C4945" s="280" t="s">
        <v>6378</v>
      </c>
      <c r="D4945" s="280" t="s">
        <v>6039</v>
      </c>
      <c r="E4945" s="234">
        <v>0.15</v>
      </c>
      <c r="F4945" s="235">
        <v>26.562000000000001</v>
      </c>
      <c r="G4945" s="22">
        <f>IF(ISNUMBER(F4945),E4945*F4945,"")</f>
        <v>3.9843000000000002</v>
      </c>
      <c r="H4945" s="26">
        <f>SUM(G4945:G4946)</f>
        <v>6.2394099999999995</v>
      </c>
      <c r="I4945" s="27"/>
      <c r="J4945" s="19">
        <v>0</v>
      </c>
    </row>
    <row r="4946" spans="1:10" ht="15.75" hidden="1" thickBot="1" x14ac:dyDescent="0.3">
      <c r="A4946" s="277"/>
      <c r="B4946" s="278"/>
      <c r="C4946" s="280" t="s">
        <v>6547</v>
      </c>
      <c r="D4946" s="280" t="s">
        <v>1044</v>
      </c>
      <c r="E4946" s="234">
        <v>5.5E-2</v>
      </c>
      <c r="F4946" s="240">
        <v>41.001999999999995</v>
      </c>
      <c r="G4946" s="22">
        <f>IF(ISNUMBER(F4946),E4946*F4946,"")</f>
        <v>2.2551099999999997</v>
      </c>
      <c r="H4946" s="23"/>
      <c r="I4946" s="20"/>
      <c r="J4946" s="19">
        <v>0</v>
      </c>
    </row>
    <row r="4947" spans="1:10" ht="15.75" hidden="1" thickBot="1" x14ac:dyDescent="0.3">
      <c r="A4947" s="277"/>
      <c r="B4947" s="278"/>
      <c r="C4947" s="280"/>
      <c r="D4947" s="280"/>
      <c r="E4947" s="234"/>
      <c r="F4947" s="240" t="s">
        <v>13</v>
      </c>
      <c r="G4947" s="22"/>
      <c r="H4947" s="23"/>
      <c r="I4947" s="20"/>
      <c r="J4947" s="19">
        <v>0</v>
      </c>
    </row>
    <row r="4948" spans="1:10" ht="15.75" hidden="1" thickBot="1" x14ac:dyDescent="0.3">
      <c r="A4948" s="277"/>
      <c r="B4948" s="278"/>
      <c r="C4948" s="294" t="s">
        <v>1175</v>
      </c>
      <c r="D4948" s="280"/>
      <c r="E4948" s="234"/>
      <c r="F4948" s="240" t="s">
        <v>13</v>
      </c>
      <c r="G4948" s="22"/>
      <c r="H4948" s="23"/>
      <c r="I4948" s="20"/>
      <c r="J4948" s="19">
        <v>0</v>
      </c>
    </row>
    <row r="4949" spans="1:10" ht="15.75" hidden="1" thickBot="1" x14ac:dyDescent="0.3">
      <c r="A4949" s="277"/>
      <c r="B4949" s="278"/>
      <c r="C4949" s="294" t="s">
        <v>1171</v>
      </c>
      <c r="D4949" s="280"/>
      <c r="E4949" s="234"/>
      <c r="F4949" s="240" t="s">
        <v>13</v>
      </c>
      <c r="G4949" s="22"/>
      <c r="H4949" s="23"/>
      <c r="I4949" s="20"/>
      <c r="J4949" s="19">
        <v>0</v>
      </c>
    </row>
    <row r="4950" spans="1:10" ht="15.75" hidden="1" thickBot="1" x14ac:dyDescent="0.3">
      <c r="A4950" s="282"/>
      <c r="B4950" s="283"/>
      <c r="C4950" s="284"/>
      <c r="D4950" s="284"/>
      <c r="E4950" s="241"/>
      <c r="F4950" s="242" t="s">
        <v>13</v>
      </c>
      <c r="G4950" s="32" t="str">
        <f>IF(ISNUMBER(F4950),E4950*F4950,"")</f>
        <v/>
      </c>
      <c r="H4950" s="33"/>
      <c r="I4950" s="20"/>
      <c r="J4950" s="19">
        <v>0</v>
      </c>
    </row>
    <row r="4951" spans="1:10" ht="15.75" hidden="1" thickBot="1" x14ac:dyDescent="0.3">
      <c r="A4951" s="270" t="s">
        <v>1176</v>
      </c>
      <c r="B4951" s="271" t="s">
        <v>3435</v>
      </c>
      <c r="C4951" s="272"/>
      <c r="D4951" s="273" t="s">
        <v>106</v>
      </c>
      <c r="E4951" s="236"/>
      <c r="F4951" s="237" t="s">
        <v>13</v>
      </c>
      <c r="G4951" s="274" t="str">
        <f>IF(ISNUMBER(F4951),E4951*F4951,"")</f>
        <v/>
      </c>
      <c r="H4951" s="275"/>
      <c r="I4951" s="276"/>
      <c r="J4951" s="19">
        <v>0</v>
      </c>
    </row>
    <row r="4952" spans="1:10" ht="15.75" hidden="1" thickBot="1" x14ac:dyDescent="0.3">
      <c r="A4952" s="277"/>
      <c r="B4952" s="278"/>
      <c r="C4952" s="279"/>
      <c r="D4952" s="279"/>
      <c r="E4952" s="238"/>
      <c r="F4952" s="239" t="s">
        <v>13</v>
      </c>
      <c r="G4952" s="22" t="str">
        <f>IF(ISNUMBER(F4952),E4952*F4952,"")</f>
        <v/>
      </c>
      <c r="H4952" s="23"/>
      <c r="I4952" s="20"/>
      <c r="J4952" s="19">
        <v>0</v>
      </c>
    </row>
    <row r="4953" spans="1:10" ht="15.75" hidden="1" thickBot="1" x14ac:dyDescent="0.3">
      <c r="A4953" s="277"/>
      <c r="B4953" s="278"/>
      <c r="C4953" s="280" t="s">
        <v>6378</v>
      </c>
      <c r="D4953" s="280" t="s">
        <v>6039</v>
      </c>
      <c r="E4953" s="234">
        <v>0.3</v>
      </c>
      <c r="F4953" s="235">
        <v>26.562000000000001</v>
      </c>
      <c r="G4953" s="22">
        <f>IF(ISNUMBER(F4953),E4953*F4953,"")</f>
        <v>7.9686000000000003</v>
      </c>
      <c r="H4953" s="26">
        <f>SUM(G4953:G4954)</f>
        <v>16.497015999999999</v>
      </c>
      <c r="I4953" s="27"/>
      <c r="J4953" s="19">
        <v>0</v>
      </c>
    </row>
    <row r="4954" spans="1:10" ht="15.75" hidden="1" thickBot="1" x14ac:dyDescent="0.3">
      <c r="A4954" s="277"/>
      <c r="B4954" s="278"/>
      <c r="C4954" s="280" t="s">
        <v>6547</v>
      </c>
      <c r="D4954" s="280" t="s">
        <v>1044</v>
      </c>
      <c r="E4954" s="234">
        <v>0.20799999999999999</v>
      </c>
      <c r="F4954" s="240">
        <v>41.001999999999995</v>
      </c>
      <c r="G4954" s="22">
        <f>IF(ISNUMBER(F4954),E4954*F4954,"")</f>
        <v>8.5284159999999982</v>
      </c>
      <c r="H4954" s="23"/>
      <c r="I4954" s="20"/>
      <c r="J4954" s="19">
        <v>0</v>
      </c>
    </row>
    <row r="4955" spans="1:10" ht="15.75" hidden="1" thickBot="1" x14ac:dyDescent="0.3">
      <c r="A4955" s="277"/>
      <c r="B4955" s="278"/>
      <c r="C4955" s="280"/>
      <c r="D4955" s="280"/>
      <c r="E4955" s="234"/>
      <c r="F4955" s="240" t="s">
        <v>13</v>
      </c>
      <c r="G4955" s="22"/>
      <c r="H4955" s="23"/>
      <c r="I4955" s="20"/>
      <c r="J4955" s="19">
        <v>0</v>
      </c>
    </row>
    <row r="4956" spans="1:10" ht="15.75" hidden="1" thickBot="1" x14ac:dyDescent="0.3">
      <c r="A4956" s="277"/>
      <c r="B4956" s="278"/>
      <c r="C4956" s="294" t="s">
        <v>1177</v>
      </c>
      <c r="D4956" s="280"/>
      <c r="E4956" s="234"/>
      <c r="F4956" s="240" t="s">
        <v>13</v>
      </c>
      <c r="G4956" s="22"/>
      <c r="H4956" s="23"/>
      <c r="I4956" s="20"/>
      <c r="J4956" s="19">
        <v>0</v>
      </c>
    </row>
    <row r="4957" spans="1:10" ht="15.75" hidden="1" thickBot="1" x14ac:dyDescent="0.3">
      <c r="A4957" s="277"/>
      <c r="B4957" s="278"/>
      <c r="C4957" s="294" t="s">
        <v>1171</v>
      </c>
      <c r="D4957" s="280"/>
      <c r="E4957" s="234"/>
      <c r="F4957" s="240" t="s">
        <v>13</v>
      </c>
      <c r="G4957" s="22"/>
      <c r="H4957" s="23"/>
      <c r="I4957" s="20"/>
      <c r="J4957" s="19">
        <v>0</v>
      </c>
    </row>
    <row r="4958" spans="1:10" ht="15.75" hidden="1" thickBot="1" x14ac:dyDescent="0.3">
      <c r="A4958" s="282"/>
      <c r="B4958" s="283"/>
      <c r="C4958" s="284"/>
      <c r="D4958" s="284"/>
      <c r="E4958" s="241"/>
      <c r="F4958" s="242" t="s">
        <v>13</v>
      </c>
      <c r="G4958" s="32" t="str">
        <f>IF(ISNUMBER(F4958),E4958*F4958,"")</f>
        <v/>
      </c>
      <c r="H4958" s="33"/>
      <c r="I4958" s="20"/>
      <c r="J4958" s="19">
        <v>0</v>
      </c>
    </row>
    <row r="4959" spans="1:10" ht="15.75" hidden="1" thickBot="1" x14ac:dyDescent="0.3">
      <c r="A4959" s="270" t="s">
        <v>1178</v>
      </c>
      <c r="B4959" s="271" t="s">
        <v>3436</v>
      </c>
      <c r="C4959" s="272"/>
      <c r="D4959" s="273" t="s">
        <v>106</v>
      </c>
      <c r="E4959" s="236"/>
      <c r="F4959" s="237" t="s">
        <v>13</v>
      </c>
      <c r="G4959" s="274" t="str">
        <f>IF(ISNUMBER(F4959),E4959*F4959,"")</f>
        <v/>
      </c>
      <c r="H4959" s="275"/>
      <c r="I4959" s="276"/>
      <c r="J4959" s="19">
        <v>0</v>
      </c>
    </row>
    <row r="4960" spans="1:10" ht="15.75" hidden="1" thickBot="1" x14ac:dyDescent="0.3">
      <c r="A4960" s="277"/>
      <c r="B4960" s="278"/>
      <c r="C4960" s="279"/>
      <c r="D4960" s="279"/>
      <c r="E4960" s="238"/>
      <c r="F4960" s="239" t="s">
        <v>13</v>
      </c>
      <c r="G4960" s="22" t="str">
        <f>IF(ISNUMBER(F4960),E4960*F4960,"")</f>
        <v/>
      </c>
      <c r="H4960" s="23"/>
      <c r="I4960" s="20"/>
      <c r="J4960" s="19">
        <v>0</v>
      </c>
    </row>
    <row r="4961" spans="1:10" ht="15.75" hidden="1" thickBot="1" x14ac:dyDescent="0.3">
      <c r="A4961" s="277"/>
      <c r="B4961" s="278"/>
      <c r="C4961" s="280" t="s">
        <v>6378</v>
      </c>
      <c r="D4961" s="280" t="s">
        <v>6039</v>
      </c>
      <c r="E4961" s="234">
        <v>0.3</v>
      </c>
      <c r="F4961" s="235">
        <v>26.562000000000001</v>
      </c>
      <c r="G4961" s="22">
        <f>IF(ISNUMBER(F4961),E4961*F4961,"")</f>
        <v>7.9686000000000003</v>
      </c>
      <c r="H4961" s="26">
        <f>SUM(G4961:G4962)</f>
        <v>18.588118000000001</v>
      </c>
      <c r="I4961" s="27"/>
      <c r="J4961" s="19">
        <v>0</v>
      </c>
    </row>
    <row r="4962" spans="1:10" ht="15.75" hidden="1" thickBot="1" x14ac:dyDescent="0.3">
      <c r="A4962" s="277"/>
      <c r="B4962" s="278"/>
      <c r="C4962" s="280" t="s">
        <v>6547</v>
      </c>
      <c r="D4962" s="280" t="s">
        <v>1044</v>
      </c>
      <c r="E4962" s="234">
        <v>0.25900000000000001</v>
      </c>
      <c r="F4962" s="240">
        <v>41.001999999999995</v>
      </c>
      <c r="G4962" s="22">
        <f>IF(ISNUMBER(F4962),E4962*F4962,"")</f>
        <v>10.619517999999999</v>
      </c>
      <c r="H4962" s="23"/>
      <c r="I4962" s="20"/>
      <c r="J4962" s="19">
        <v>0</v>
      </c>
    </row>
    <row r="4963" spans="1:10" ht="15.75" hidden="1" thickBot="1" x14ac:dyDescent="0.3">
      <c r="A4963" s="277"/>
      <c r="B4963" s="278"/>
      <c r="C4963" s="280"/>
      <c r="D4963" s="280"/>
      <c r="E4963" s="234"/>
      <c r="F4963" s="240" t="s">
        <v>13</v>
      </c>
      <c r="G4963" s="22"/>
      <c r="H4963" s="23"/>
      <c r="I4963" s="20"/>
      <c r="J4963" s="19">
        <v>0</v>
      </c>
    </row>
    <row r="4964" spans="1:10" ht="15.75" hidden="1" thickBot="1" x14ac:dyDescent="0.3">
      <c r="A4964" s="277"/>
      <c r="B4964" s="278"/>
      <c r="C4964" s="294" t="s">
        <v>1179</v>
      </c>
      <c r="D4964" s="280"/>
      <c r="E4964" s="234"/>
      <c r="F4964" s="240" t="s">
        <v>13</v>
      </c>
      <c r="G4964" s="22"/>
      <c r="H4964" s="23"/>
      <c r="I4964" s="20"/>
      <c r="J4964" s="19">
        <v>0</v>
      </c>
    </row>
    <row r="4965" spans="1:10" ht="15.75" hidden="1" thickBot="1" x14ac:dyDescent="0.3">
      <c r="A4965" s="277"/>
      <c r="B4965" s="278"/>
      <c r="C4965" s="294" t="s">
        <v>1171</v>
      </c>
      <c r="D4965" s="280"/>
      <c r="E4965" s="234"/>
      <c r="F4965" s="240" t="s">
        <v>13</v>
      </c>
      <c r="G4965" s="22"/>
      <c r="H4965" s="23"/>
      <c r="I4965" s="20"/>
      <c r="J4965" s="19">
        <v>0</v>
      </c>
    </row>
    <row r="4966" spans="1:10" ht="15.75" hidden="1" thickBot="1" x14ac:dyDescent="0.3">
      <c r="A4966" s="282"/>
      <c r="B4966" s="283"/>
      <c r="C4966" s="284"/>
      <c r="D4966" s="284"/>
      <c r="E4966" s="241"/>
      <c r="F4966" s="242" t="s">
        <v>13</v>
      </c>
      <c r="G4966" s="32" t="str">
        <f>IF(ISNUMBER(F4966),E4966*F4966,"")</f>
        <v/>
      </c>
      <c r="H4966" s="33"/>
      <c r="I4966" s="20"/>
      <c r="J4966" s="19">
        <v>0</v>
      </c>
    </row>
    <row r="4967" spans="1:10" ht="15.75" hidden="1" thickBot="1" x14ac:dyDescent="0.3">
      <c r="A4967" s="270" t="s">
        <v>1180</v>
      </c>
      <c r="B4967" s="271" t="s">
        <v>3437</v>
      </c>
      <c r="C4967" s="272"/>
      <c r="D4967" s="273" t="s">
        <v>106</v>
      </c>
      <c r="E4967" s="236"/>
      <c r="F4967" s="237" t="s">
        <v>13</v>
      </c>
      <c r="G4967" s="274" t="str">
        <f>IF(ISNUMBER(F4967),E4967*F4967,"")</f>
        <v/>
      </c>
      <c r="H4967" s="275"/>
      <c r="I4967" s="276"/>
      <c r="J4967" s="19">
        <v>0</v>
      </c>
    </row>
    <row r="4968" spans="1:10" ht="15.75" hidden="1" thickBot="1" x14ac:dyDescent="0.3">
      <c r="A4968" s="277"/>
      <c r="B4968" s="278"/>
      <c r="C4968" s="279"/>
      <c r="D4968" s="279"/>
      <c r="E4968" s="238"/>
      <c r="F4968" s="239" t="s">
        <v>13</v>
      </c>
      <c r="G4968" s="22" t="str">
        <f>IF(ISNUMBER(F4968),E4968*F4968,"")</f>
        <v/>
      </c>
      <c r="H4968" s="23"/>
      <c r="I4968" s="20"/>
      <c r="J4968" s="19">
        <v>0</v>
      </c>
    </row>
    <row r="4969" spans="1:10" ht="15.75" hidden="1" thickBot="1" x14ac:dyDescent="0.3">
      <c r="A4969" s="277"/>
      <c r="B4969" s="278"/>
      <c r="C4969" s="280" t="s">
        <v>6378</v>
      </c>
      <c r="D4969" s="280" t="s">
        <v>6039</v>
      </c>
      <c r="E4969" s="234">
        <v>0.3</v>
      </c>
      <c r="F4969" s="235">
        <v>26.562000000000001</v>
      </c>
      <c r="G4969" s="22">
        <f>IF(ISNUMBER(F4969),E4969*F4969,"")</f>
        <v>7.9686000000000003</v>
      </c>
      <c r="H4969" s="26">
        <f>SUM(G4969:G4970)</f>
        <v>29.945672000000002</v>
      </c>
      <c r="I4969" s="27"/>
      <c r="J4969" s="19">
        <v>0</v>
      </c>
    </row>
    <row r="4970" spans="1:10" ht="15.75" hidden="1" thickBot="1" x14ac:dyDescent="0.3">
      <c r="A4970" s="277"/>
      <c r="B4970" s="278"/>
      <c r="C4970" s="280" t="s">
        <v>6547</v>
      </c>
      <c r="D4970" s="280" t="s">
        <v>1044</v>
      </c>
      <c r="E4970" s="234">
        <v>0.53600000000000003</v>
      </c>
      <c r="F4970" s="240">
        <v>41.001999999999995</v>
      </c>
      <c r="G4970" s="22">
        <f>IF(ISNUMBER(F4970),E4970*F4970,"")</f>
        <v>21.977072</v>
      </c>
      <c r="H4970" s="23"/>
      <c r="I4970" s="20"/>
      <c r="J4970" s="19">
        <v>0</v>
      </c>
    </row>
    <row r="4971" spans="1:10" ht="15.75" hidden="1" thickBot="1" x14ac:dyDescent="0.3">
      <c r="A4971" s="277"/>
      <c r="B4971" s="278"/>
      <c r="C4971" s="280"/>
      <c r="D4971" s="280"/>
      <c r="E4971" s="234"/>
      <c r="F4971" s="240" t="s">
        <v>13</v>
      </c>
      <c r="G4971" s="22"/>
      <c r="H4971" s="23"/>
      <c r="I4971" s="20"/>
      <c r="J4971" s="19">
        <v>0</v>
      </c>
    </row>
    <row r="4972" spans="1:10" ht="15.75" hidden="1" thickBot="1" x14ac:dyDescent="0.3">
      <c r="A4972" s="277"/>
      <c r="B4972" s="278"/>
      <c r="C4972" s="294" t="s">
        <v>1181</v>
      </c>
      <c r="D4972" s="280"/>
      <c r="E4972" s="234"/>
      <c r="F4972" s="240" t="s">
        <v>13</v>
      </c>
      <c r="G4972" s="22"/>
      <c r="H4972" s="23"/>
      <c r="I4972" s="20"/>
      <c r="J4972" s="19">
        <v>0</v>
      </c>
    </row>
    <row r="4973" spans="1:10" ht="15.75" hidden="1" thickBot="1" x14ac:dyDescent="0.3">
      <c r="A4973" s="277"/>
      <c r="B4973" s="278"/>
      <c r="C4973" s="294" t="s">
        <v>1171</v>
      </c>
      <c r="D4973" s="280"/>
      <c r="E4973" s="234"/>
      <c r="F4973" s="240" t="s">
        <v>13</v>
      </c>
      <c r="G4973" s="22"/>
      <c r="H4973" s="23"/>
      <c r="I4973" s="20"/>
      <c r="J4973" s="19">
        <v>0</v>
      </c>
    </row>
    <row r="4974" spans="1:10" ht="15.75" hidden="1" thickBot="1" x14ac:dyDescent="0.3">
      <c r="A4974" s="282"/>
      <c r="B4974" s="283"/>
      <c r="C4974" s="284"/>
      <c r="D4974" s="284"/>
      <c r="E4974" s="241"/>
      <c r="F4974" s="242" t="s">
        <v>13</v>
      </c>
      <c r="G4974" s="32" t="str">
        <f>IF(ISNUMBER(F4974),E4974*F4974,"")</f>
        <v/>
      </c>
      <c r="H4974" s="33"/>
      <c r="I4974" s="20"/>
      <c r="J4974" s="19">
        <v>0</v>
      </c>
    </row>
    <row r="4975" spans="1:10" ht="15.75" hidden="1" thickBot="1" x14ac:dyDescent="0.3">
      <c r="A4975" s="270" t="s">
        <v>1182</v>
      </c>
      <c r="B4975" s="271" t="s">
        <v>3438</v>
      </c>
      <c r="C4975" s="272"/>
      <c r="D4975" s="273" t="s">
        <v>106</v>
      </c>
      <c r="E4975" s="236"/>
      <c r="F4975" s="237" t="s">
        <v>13</v>
      </c>
      <c r="G4975" s="274" t="str">
        <f>IF(ISNUMBER(F4975),E4975*F4975,"")</f>
        <v/>
      </c>
      <c r="H4975" s="275"/>
      <c r="I4975" s="276"/>
      <c r="J4975" s="19">
        <v>0</v>
      </c>
    </row>
    <row r="4976" spans="1:10" ht="15.75" hidden="1" thickBot="1" x14ac:dyDescent="0.3">
      <c r="A4976" s="277"/>
      <c r="B4976" s="278"/>
      <c r="C4976" s="279"/>
      <c r="D4976" s="279"/>
      <c r="E4976" s="238"/>
      <c r="F4976" s="239" t="s">
        <v>13</v>
      </c>
      <c r="G4976" s="22" t="str">
        <f>IF(ISNUMBER(F4976),E4976*F4976,"")</f>
        <v/>
      </c>
      <c r="H4976" s="23"/>
      <c r="I4976" s="20"/>
      <c r="J4976" s="19">
        <v>0</v>
      </c>
    </row>
    <row r="4977" spans="1:10" ht="15.75" hidden="1" thickBot="1" x14ac:dyDescent="0.3">
      <c r="A4977" s="277"/>
      <c r="B4977" s="278"/>
      <c r="C4977" s="280" t="s">
        <v>6378</v>
      </c>
      <c r="D4977" s="280" t="s">
        <v>6039</v>
      </c>
      <c r="E4977" s="234">
        <v>0.2</v>
      </c>
      <c r="F4977" s="235">
        <v>26.562000000000001</v>
      </c>
      <c r="G4977" s="22">
        <f>IF(ISNUMBER(F4977),E4977*F4977,"")</f>
        <v>5.3124000000000002</v>
      </c>
      <c r="H4977" s="26">
        <f>SUM(G4977:G4978)</f>
        <v>9.6176099999999991</v>
      </c>
      <c r="I4977" s="27"/>
      <c r="J4977" s="19">
        <v>0</v>
      </c>
    </row>
    <row r="4978" spans="1:10" ht="15.75" hidden="1" thickBot="1" x14ac:dyDescent="0.3">
      <c r="A4978" s="277"/>
      <c r="B4978" s="278"/>
      <c r="C4978" s="280" t="s">
        <v>6547</v>
      </c>
      <c r="D4978" s="280" t="s">
        <v>1044</v>
      </c>
      <c r="E4978" s="234">
        <v>0.105</v>
      </c>
      <c r="F4978" s="240">
        <v>41.001999999999995</v>
      </c>
      <c r="G4978" s="22">
        <f>IF(ISNUMBER(F4978),E4978*F4978,"")</f>
        <v>4.3052099999999998</v>
      </c>
      <c r="H4978" s="23"/>
      <c r="I4978" s="20"/>
      <c r="J4978" s="19">
        <v>0</v>
      </c>
    </row>
    <row r="4979" spans="1:10" ht="15.75" hidden="1" thickBot="1" x14ac:dyDescent="0.3">
      <c r="A4979" s="277"/>
      <c r="B4979" s="278"/>
      <c r="C4979" s="280"/>
      <c r="D4979" s="280"/>
      <c r="E4979" s="234"/>
      <c r="F4979" s="240" t="s">
        <v>13</v>
      </c>
      <c r="G4979" s="22"/>
      <c r="H4979" s="23"/>
      <c r="I4979" s="20"/>
      <c r="J4979" s="19">
        <v>0</v>
      </c>
    </row>
    <row r="4980" spans="1:10" ht="15.75" hidden="1" thickBot="1" x14ac:dyDescent="0.3">
      <c r="A4980" s="277"/>
      <c r="B4980" s="278"/>
      <c r="C4980" s="294" t="s">
        <v>1183</v>
      </c>
      <c r="D4980" s="280"/>
      <c r="E4980" s="234"/>
      <c r="F4980" s="240" t="s">
        <v>13</v>
      </c>
      <c r="G4980" s="22"/>
      <c r="H4980" s="23"/>
      <c r="I4980" s="20"/>
      <c r="J4980" s="19">
        <v>0</v>
      </c>
    </row>
    <row r="4981" spans="1:10" ht="15.75" hidden="1" thickBot="1" x14ac:dyDescent="0.3">
      <c r="A4981" s="277"/>
      <c r="B4981" s="278"/>
      <c r="C4981" s="294" t="s">
        <v>1171</v>
      </c>
      <c r="D4981" s="280"/>
      <c r="E4981" s="234"/>
      <c r="F4981" s="240" t="s">
        <v>13</v>
      </c>
      <c r="G4981" s="22"/>
      <c r="H4981" s="23"/>
      <c r="I4981" s="20"/>
      <c r="J4981" s="19">
        <v>0</v>
      </c>
    </row>
    <row r="4982" spans="1:10" ht="15.75" hidden="1" thickBot="1" x14ac:dyDescent="0.3">
      <c r="A4982" s="282"/>
      <c r="B4982" s="283"/>
      <c r="C4982" s="284"/>
      <c r="D4982" s="284"/>
      <c r="E4982" s="241"/>
      <c r="F4982" s="242" t="s">
        <v>13</v>
      </c>
      <c r="G4982" s="32" t="str">
        <f>IF(ISNUMBER(F4982),E4982*F4982,"")</f>
        <v/>
      </c>
      <c r="H4982" s="33"/>
      <c r="I4982" s="20"/>
      <c r="J4982" s="19">
        <v>0</v>
      </c>
    </row>
    <row r="4983" spans="1:10" ht="15.75" hidden="1" thickBot="1" x14ac:dyDescent="0.3">
      <c r="A4983" s="270" t="s">
        <v>1184</v>
      </c>
      <c r="B4983" s="271" t="s">
        <v>3439</v>
      </c>
      <c r="C4983" s="272"/>
      <c r="D4983" s="273" t="s">
        <v>106</v>
      </c>
      <c r="E4983" s="236"/>
      <c r="F4983" s="237" t="s">
        <v>13</v>
      </c>
      <c r="G4983" s="274" t="str">
        <f>IF(ISNUMBER(F4983),E4983*F4983,"")</f>
        <v/>
      </c>
      <c r="H4983" s="275"/>
      <c r="I4983" s="276"/>
      <c r="J4983" s="19">
        <v>0</v>
      </c>
    </row>
    <row r="4984" spans="1:10" ht="15.75" hidden="1" thickBot="1" x14ac:dyDescent="0.3">
      <c r="A4984" s="277"/>
      <c r="B4984" s="278"/>
      <c r="C4984" s="279"/>
      <c r="D4984" s="279"/>
      <c r="E4984" s="238"/>
      <c r="F4984" s="239" t="s">
        <v>13</v>
      </c>
      <c r="G4984" s="22" t="str">
        <f>IF(ISNUMBER(F4984),E4984*F4984,"")</f>
        <v/>
      </c>
      <c r="H4984" s="23"/>
      <c r="I4984" s="20"/>
      <c r="J4984" s="19">
        <v>0</v>
      </c>
    </row>
    <row r="4985" spans="1:10" ht="15.75" hidden="1" thickBot="1" x14ac:dyDescent="0.3">
      <c r="A4985" s="277"/>
      <c r="B4985" s="278"/>
      <c r="C4985" s="280" t="s">
        <v>6378</v>
      </c>
      <c r="D4985" s="280" t="s">
        <v>6039</v>
      </c>
      <c r="E4985" s="234">
        <v>0.2</v>
      </c>
      <c r="F4985" s="235">
        <v>26.562000000000001</v>
      </c>
      <c r="G4985" s="22">
        <f>IF(ISNUMBER(F4985),E4985*F4985,"")</f>
        <v>5.3124000000000002</v>
      </c>
      <c r="H4985" s="26">
        <f>SUM(G4985:G4986)</f>
        <v>10.191637999999999</v>
      </c>
      <c r="I4985" s="27"/>
      <c r="J4985" s="19">
        <v>0</v>
      </c>
    </row>
    <row r="4986" spans="1:10" ht="15.75" hidden="1" thickBot="1" x14ac:dyDescent="0.3">
      <c r="A4986" s="277"/>
      <c r="B4986" s="278"/>
      <c r="C4986" s="280" t="s">
        <v>6547</v>
      </c>
      <c r="D4986" s="280" t="s">
        <v>1044</v>
      </c>
      <c r="E4986" s="234">
        <v>0.11899999999999999</v>
      </c>
      <c r="F4986" s="240">
        <v>41.001999999999995</v>
      </c>
      <c r="G4986" s="22">
        <f>IF(ISNUMBER(F4986),E4986*F4986,"")</f>
        <v>4.8792379999999991</v>
      </c>
      <c r="H4986" s="23"/>
      <c r="I4986" s="20"/>
      <c r="J4986" s="19">
        <v>0</v>
      </c>
    </row>
    <row r="4987" spans="1:10" ht="15.75" hidden="1" thickBot="1" x14ac:dyDescent="0.3">
      <c r="A4987" s="277"/>
      <c r="B4987" s="278"/>
      <c r="C4987" s="280"/>
      <c r="D4987" s="280"/>
      <c r="E4987" s="234"/>
      <c r="F4987" s="240" t="s">
        <v>13</v>
      </c>
      <c r="G4987" s="22"/>
      <c r="H4987" s="23"/>
      <c r="I4987" s="20"/>
      <c r="J4987" s="19">
        <v>0</v>
      </c>
    </row>
    <row r="4988" spans="1:10" ht="15.75" hidden="1" thickBot="1" x14ac:dyDescent="0.3">
      <c r="A4988" s="277"/>
      <c r="B4988" s="278"/>
      <c r="C4988" s="294" t="s">
        <v>1185</v>
      </c>
      <c r="D4988" s="280"/>
      <c r="E4988" s="234"/>
      <c r="F4988" s="240" t="s">
        <v>13</v>
      </c>
      <c r="G4988" s="22"/>
      <c r="H4988" s="23"/>
      <c r="I4988" s="20"/>
      <c r="J4988" s="19">
        <v>0</v>
      </c>
    </row>
    <row r="4989" spans="1:10" ht="15.75" hidden="1" thickBot="1" x14ac:dyDescent="0.3">
      <c r="A4989" s="277"/>
      <c r="B4989" s="278"/>
      <c r="C4989" s="294" t="s">
        <v>1171</v>
      </c>
      <c r="D4989" s="280"/>
      <c r="E4989" s="234"/>
      <c r="F4989" s="240" t="s">
        <v>13</v>
      </c>
      <c r="G4989" s="22"/>
      <c r="H4989" s="23"/>
      <c r="I4989" s="20"/>
      <c r="J4989" s="19">
        <v>0</v>
      </c>
    </row>
    <row r="4990" spans="1:10" ht="15.75" hidden="1" thickBot="1" x14ac:dyDescent="0.3">
      <c r="A4990" s="282"/>
      <c r="B4990" s="283"/>
      <c r="C4990" s="284"/>
      <c r="D4990" s="284"/>
      <c r="E4990" s="241"/>
      <c r="F4990" s="242" t="s">
        <v>13</v>
      </c>
      <c r="G4990" s="32" t="str">
        <f t="shared" ref="G4990:G5053" si="85">IF(ISNUMBER(F4990),E4990*F4990,"")</f>
        <v/>
      </c>
      <c r="H4990" s="33"/>
      <c r="I4990" s="20"/>
      <c r="J4990" s="19">
        <v>0</v>
      </c>
    </row>
    <row r="4991" spans="1:10" ht="15.75" hidden="1" thickBot="1" x14ac:dyDescent="0.3">
      <c r="A4991" s="270" t="s">
        <v>1186</v>
      </c>
      <c r="B4991" s="271" t="s">
        <v>3440</v>
      </c>
      <c r="C4991" s="272"/>
      <c r="D4991" s="273" t="s">
        <v>18</v>
      </c>
      <c r="E4991" s="236"/>
      <c r="F4991" s="237" t="s">
        <v>13</v>
      </c>
      <c r="G4991" s="274" t="str">
        <f t="shared" si="85"/>
        <v/>
      </c>
      <c r="H4991" s="275"/>
      <c r="I4991" s="276"/>
      <c r="J4991" s="19">
        <v>0</v>
      </c>
    </row>
    <row r="4992" spans="1:10" ht="15.75" hidden="1" thickBot="1" x14ac:dyDescent="0.3">
      <c r="A4992" s="277"/>
      <c r="B4992" s="278"/>
      <c r="C4992" s="279"/>
      <c r="D4992" s="279"/>
      <c r="E4992" s="238"/>
      <c r="F4992" s="239" t="s">
        <v>13</v>
      </c>
      <c r="G4992" s="20" t="str">
        <f t="shared" si="85"/>
        <v/>
      </c>
      <c r="H4992" s="23"/>
      <c r="I4992" s="20"/>
      <c r="J4992" s="19">
        <v>0</v>
      </c>
    </row>
    <row r="4993" spans="1:10" ht="26.25" hidden="1" thickBot="1" x14ac:dyDescent="0.3">
      <c r="A4993" s="277"/>
      <c r="B4993" s="278"/>
      <c r="C4993" s="280" t="s">
        <v>1187</v>
      </c>
      <c r="D4993" s="292" t="s">
        <v>83</v>
      </c>
      <c r="E4993" s="234">
        <v>1</v>
      </c>
      <c r="F4993" s="235" t="s">
        <v>13</v>
      </c>
      <c r="G4993" s="22" t="str">
        <f t="shared" si="85"/>
        <v/>
      </c>
      <c r="H4993" s="26">
        <f>SUM(G4993:G4999)</f>
        <v>82.708172300000001</v>
      </c>
      <c r="I4993" s="27"/>
      <c r="J4993" s="19">
        <v>0</v>
      </c>
    </row>
    <row r="4994" spans="1:10" ht="26.25" hidden="1" thickBot="1" x14ac:dyDescent="0.3">
      <c r="A4994" s="277"/>
      <c r="B4994" s="278"/>
      <c r="C4994" s="280" t="s">
        <v>211</v>
      </c>
      <c r="D4994" s="280" t="s">
        <v>18</v>
      </c>
      <c r="E4994" s="234">
        <v>1</v>
      </c>
      <c r="F4994" s="235" t="s">
        <v>13</v>
      </c>
      <c r="G4994" s="22" t="str">
        <f t="shared" si="85"/>
        <v/>
      </c>
      <c r="H4994" s="23"/>
      <c r="I4994" s="20"/>
      <c r="J4994" s="19">
        <v>0</v>
      </c>
    </row>
    <row r="4995" spans="1:10" ht="39" hidden="1" thickBot="1" x14ac:dyDescent="0.3">
      <c r="A4995" s="277"/>
      <c r="B4995" s="278"/>
      <c r="C4995" s="280" t="s">
        <v>6455</v>
      </c>
      <c r="D4995" s="280" t="s">
        <v>83</v>
      </c>
      <c r="E4995" s="234">
        <v>2</v>
      </c>
      <c r="F4995" s="235">
        <v>19.741</v>
      </c>
      <c r="G4995" s="22">
        <f t="shared" si="85"/>
        <v>39.481999999999999</v>
      </c>
      <c r="H4995" s="23"/>
      <c r="I4995" s="20"/>
      <c r="J4995" s="19">
        <v>0</v>
      </c>
    </row>
    <row r="4996" spans="1:10" ht="26.25" hidden="1" thickBot="1" x14ac:dyDescent="0.3">
      <c r="A4996" s="277"/>
      <c r="B4996" s="278"/>
      <c r="C4996" s="280" t="s">
        <v>6439</v>
      </c>
      <c r="D4996" s="280" t="s">
        <v>83</v>
      </c>
      <c r="E4996" s="234">
        <v>1</v>
      </c>
      <c r="F4996" s="235">
        <v>15.266499999999999</v>
      </c>
      <c r="G4996" s="48">
        <f t="shared" si="85"/>
        <v>15.266499999999999</v>
      </c>
      <c r="H4996" s="23"/>
      <c r="I4996" s="20"/>
      <c r="J4996" s="19">
        <v>0</v>
      </c>
    </row>
    <row r="4997" spans="1:10" ht="15.75" hidden="1" thickBot="1" x14ac:dyDescent="0.3">
      <c r="A4997" s="277"/>
      <c r="B4997" s="278"/>
      <c r="C4997" s="280" t="s">
        <v>6419</v>
      </c>
      <c r="D4997" s="280" t="s">
        <v>1044</v>
      </c>
      <c r="E4997" s="234">
        <v>8.8099999999999998E-2</v>
      </c>
      <c r="F4997" s="235">
        <v>71.667999999999992</v>
      </c>
      <c r="G4997" s="22">
        <f t="shared" si="85"/>
        <v>6.3139507999999989</v>
      </c>
      <c r="H4997" s="23"/>
      <c r="I4997" s="20"/>
      <c r="J4997" s="19">
        <v>0</v>
      </c>
    </row>
    <row r="4998" spans="1:10" ht="26.25" hidden="1" thickBot="1" x14ac:dyDescent="0.3">
      <c r="A4998" s="277"/>
      <c r="B4998" s="278"/>
      <c r="C4998" s="280" t="s">
        <v>6096</v>
      </c>
      <c r="D4998" s="280" t="s">
        <v>6039</v>
      </c>
      <c r="E4998" s="234">
        <v>0.49680000000000002</v>
      </c>
      <c r="F4998" s="240">
        <v>28.024999999999999</v>
      </c>
      <c r="G4998" s="22">
        <f t="shared" si="85"/>
        <v>13.92282</v>
      </c>
      <c r="H4998" s="23"/>
      <c r="I4998" s="20"/>
      <c r="J4998" s="19">
        <v>0</v>
      </c>
    </row>
    <row r="4999" spans="1:10" ht="15.75" hidden="1" thickBot="1" x14ac:dyDescent="0.3">
      <c r="A4999" s="277"/>
      <c r="B4999" s="278"/>
      <c r="C4999" s="280" t="s">
        <v>6143</v>
      </c>
      <c r="D4999" s="280" t="s">
        <v>6039</v>
      </c>
      <c r="E4999" s="234">
        <v>0.34949999999999998</v>
      </c>
      <c r="F4999" s="240">
        <v>22.097000000000001</v>
      </c>
      <c r="G4999" s="22">
        <f t="shared" si="85"/>
        <v>7.7229014999999999</v>
      </c>
      <c r="H4999" s="23"/>
      <c r="I4999" s="20"/>
      <c r="J4999" s="19">
        <v>0</v>
      </c>
    </row>
    <row r="5000" spans="1:10" ht="15.75" hidden="1" thickBot="1" x14ac:dyDescent="0.3">
      <c r="A5000" s="282"/>
      <c r="B5000" s="283"/>
      <c r="C5000" s="284"/>
      <c r="D5000" s="284"/>
      <c r="E5000" s="241"/>
      <c r="F5000" s="242" t="s">
        <v>13</v>
      </c>
      <c r="G5000" s="31" t="str">
        <f t="shared" si="85"/>
        <v/>
      </c>
      <c r="H5000" s="33"/>
      <c r="I5000" s="20"/>
      <c r="J5000" s="19">
        <v>0</v>
      </c>
    </row>
    <row r="5001" spans="1:10" ht="15.75" hidden="1" thickBot="1" x14ac:dyDescent="0.3">
      <c r="A5001" s="270" t="s">
        <v>1188</v>
      </c>
      <c r="B5001" s="271" t="s">
        <v>3441</v>
      </c>
      <c r="C5001" s="272"/>
      <c r="D5001" s="273" t="s">
        <v>18</v>
      </c>
      <c r="E5001" s="236"/>
      <c r="F5001" s="237" t="s">
        <v>13</v>
      </c>
      <c r="G5001" s="274" t="str">
        <f t="shared" si="85"/>
        <v/>
      </c>
      <c r="H5001" s="275"/>
      <c r="I5001" s="276"/>
      <c r="J5001" s="19">
        <v>0</v>
      </c>
    </row>
    <row r="5002" spans="1:10" ht="15.75" hidden="1" thickBot="1" x14ac:dyDescent="0.3">
      <c r="A5002" s="277"/>
      <c r="B5002" s="278"/>
      <c r="C5002" s="279"/>
      <c r="D5002" s="279"/>
      <c r="E5002" s="238"/>
      <c r="F5002" s="239" t="s">
        <v>13</v>
      </c>
      <c r="G5002" s="20" t="str">
        <f t="shared" si="85"/>
        <v/>
      </c>
      <c r="H5002" s="23"/>
      <c r="I5002" s="20"/>
      <c r="J5002" s="19">
        <v>0</v>
      </c>
    </row>
    <row r="5003" spans="1:10" ht="15.75" hidden="1" thickBot="1" x14ac:dyDescent="0.3">
      <c r="A5003" s="277"/>
      <c r="B5003" s="278"/>
      <c r="C5003" s="280" t="s">
        <v>1189</v>
      </c>
      <c r="D5003" s="292" t="s">
        <v>83</v>
      </c>
      <c r="E5003" s="234">
        <v>1</v>
      </c>
      <c r="F5003" s="235" t="s">
        <v>13</v>
      </c>
      <c r="G5003" s="22" t="str">
        <f t="shared" si="85"/>
        <v/>
      </c>
      <c r="H5003" s="26">
        <f>SUM(G5003:G5008)</f>
        <v>82.708172300000001</v>
      </c>
      <c r="I5003" s="27"/>
      <c r="J5003" s="19">
        <v>0</v>
      </c>
    </row>
    <row r="5004" spans="1:10" ht="26.25" hidden="1" thickBot="1" x14ac:dyDescent="0.3">
      <c r="A5004" s="277"/>
      <c r="B5004" s="278"/>
      <c r="C5004" s="280" t="s">
        <v>6439</v>
      </c>
      <c r="D5004" s="280" t="s">
        <v>83</v>
      </c>
      <c r="E5004" s="234">
        <v>1</v>
      </c>
      <c r="F5004" s="235">
        <v>15.266499999999999</v>
      </c>
      <c r="G5004" s="48">
        <f t="shared" si="85"/>
        <v>15.266499999999999</v>
      </c>
      <c r="H5004" s="23"/>
      <c r="I5004" s="20"/>
      <c r="J5004" s="19">
        <v>0</v>
      </c>
    </row>
    <row r="5005" spans="1:10" ht="39" hidden="1" thickBot="1" x14ac:dyDescent="0.3">
      <c r="A5005" s="277"/>
      <c r="B5005" s="278"/>
      <c r="C5005" s="280" t="s">
        <v>6455</v>
      </c>
      <c r="D5005" s="280" t="s">
        <v>83</v>
      </c>
      <c r="E5005" s="234">
        <v>2</v>
      </c>
      <c r="F5005" s="235">
        <v>19.741</v>
      </c>
      <c r="G5005" s="22">
        <f t="shared" si="85"/>
        <v>39.481999999999999</v>
      </c>
      <c r="H5005" s="23"/>
      <c r="I5005" s="20"/>
      <c r="J5005" s="19">
        <v>0</v>
      </c>
    </row>
    <row r="5006" spans="1:10" ht="15.75" hidden="1" thickBot="1" x14ac:dyDescent="0.3">
      <c r="A5006" s="277"/>
      <c r="B5006" s="278"/>
      <c r="C5006" s="280" t="s">
        <v>6419</v>
      </c>
      <c r="D5006" s="280" t="s">
        <v>1044</v>
      </c>
      <c r="E5006" s="234">
        <v>8.8099999999999998E-2</v>
      </c>
      <c r="F5006" s="235">
        <v>71.667999999999992</v>
      </c>
      <c r="G5006" s="22">
        <f t="shared" si="85"/>
        <v>6.3139507999999989</v>
      </c>
      <c r="H5006" s="23"/>
      <c r="I5006" s="20"/>
      <c r="J5006" s="19">
        <v>0</v>
      </c>
    </row>
    <row r="5007" spans="1:10" ht="26.25" hidden="1" thickBot="1" x14ac:dyDescent="0.3">
      <c r="A5007" s="277"/>
      <c r="B5007" s="278"/>
      <c r="C5007" s="280" t="s">
        <v>6096</v>
      </c>
      <c r="D5007" s="280" t="s">
        <v>6039</v>
      </c>
      <c r="E5007" s="234">
        <v>0.49680000000000002</v>
      </c>
      <c r="F5007" s="240">
        <v>28.024999999999999</v>
      </c>
      <c r="G5007" s="22">
        <f t="shared" si="85"/>
        <v>13.92282</v>
      </c>
      <c r="H5007" s="23"/>
      <c r="I5007" s="20"/>
      <c r="J5007" s="19">
        <v>0</v>
      </c>
    </row>
    <row r="5008" spans="1:10" ht="15.75" hidden="1" thickBot="1" x14ac:dyDescent="0.3">
      <c r="A5008" s="277"/>
      <c r="B5008" s="278"/>
      <c r="C5008" s="280" t="s">
        <v>6143</v>
      </c>
      <c r="D5008" s="280" t="s">
        <v>6039</v>
      </c>
      <c r="E5008" s="234">
        <v>0.34949999999999998</v>
      </c>
      <c r="F5008" s="240">
        <v>22.097000000000001</v>
      </c>
      <c r="G5008" s="22">
        <f t="shared" si="85"/>
        <v>7.7229014999999999</v>
      </c>
      <c r="H5008" s="23"/>
      <c r="I5008" s="20"/>
      <c r="J5008" s="19">
        <v>0</v>
      </c>
    </row>
    <row r="5009" spans="1:10" ht="15.75" hidden="1" thickBot="1" x14ac:dyDescent="0.3">
      <c r="A5009" s="282"/>
      <c r="B5009" s="283"/>
      <c r="C5009" s="284"/>
      <c r="D5009" s="284"/>
      <c r="E5009" s="241"/>
      <c r="F5009" s="242" t="s">
        <v>13</v>
      </c>
      <c r="G5009" s="31" t="str">
        <f t="shared" si="85"/>
        <v/>
      </c>
      <c r="H5009" s="33"/>
      <c r="I5009" s="20"/>
      <c r="J5009" s="19">
        <v>0</v>
      </c>
    </row>
    <row r="5010" spans="1:10" ht="15.75" hidden="1" thickBot="1" x14ac:dyDescent="0.3">
      <c r="A5010" s="270" t="s">
        <v>1190</v>
      </c>
      <c r="B5010" s="271" t="s">
        <v>3442</v>
      </c>
      <c r="C5010" s="272"/>
      <c r="D5010" s="273" t="s">
        <v>18</v>
      </c>
      <c r="E5010" s="236"/>
      <c r="F5010" s="243" t="s">
        <v>13</v>
      </c>
      <c r="G5010" s="274" t="str">
        <f t="shared" si="85"/>
        <v/>
      </c>
      <c r="H5010" s="275"/>
      <c r="I5010" s="276"/>
      <c r="J5010" s="19">
        <v>0</v>
      </c>
    </row>
    <row r="5011" spans="1:10" ht="15.75" hidden="1" thickBot="1" x14ac:dyDescent="0.3">
      <c r="A5011" s="288"/>
      <c r="B5011" s="278"/>
      <c r="C5011" s="279"/>
      <c r="D5011" s="279"/>
      <c r="E5011" s="238"/>
      <c r="F5011" s="244" t="s">
        <v>13</v>
      </c>
      <c r="G5011" s="48" t="str">
        <f t="shared" si="85"/>
        <v/>
      </c>
      <c r="H5011" s="49"/>
      <c r="I5011" s="50"/>
      <c r="J5011" s="19">
        <v>0</v>
      </c>
    </row>
    <row r="5012" spans="1:10" ht="26.25" hidden="1" thickBot="1" x14ac:dyDescent="0.3">
      <c r="A5012" s="288"/>
      <c r="B5012" s="278"/>
      <c r="C5012" s="280" t="s">
        <v>1191</v>
      </c>
      <c r="D5012" s="280" t="s">
        <v>83</v>
      </c>
      <c r="E5012" s="234">
        <v>1</v>
      </c>
      <c r="F5012" s="244" t="s">
        <v>13</v>
      </c>
      <c r="G5012" s="48" t="str">
        <f t="shared" si="85"/>
        <v/>
      </c>
      <c r="H5012" s="26">
        <f>SUM(G5012:G5015)</f>
        <v>15.7116054</v>
      </c>
      <c r="I5012" s="27"/>
      <c r="J5012" s="19">
        <v>0</v>
      </c>
    </row>
    <row r="5013" spans="1:10" ht="15.75" hidden="1" thickBot="1" x14ac:dyDescent="0.3">
      <c r="A5013" s="288"/>
      <c r="B5013" s="278"/>
      <c r="C5013" s="280" t="s">
        <v>6457</v>
      </c>
      <c r="D5013" s="280" t="s">
        <v>83</v>
      </c>
      <c r="E5013" s="234">
        <v>2.1000000000000001E-2</v>
      </c>
      <c r="F5013" s="244">
        <v>3.9899999999999998</v>
      </c>
      <c r="G5013" s="48">
        <f t="shared" si="85"/>
        <v>8.3790000000000003E-2</v>
      </c>
      <c r="H5013" s="49"/>
      <c r="I5013" s="50"/>
      <c r="J5013" s="19">
        <v>0</v>
      </c>
    </row>
    <row r="5014" spans="1:10" ht="26.25" hidden="1" thickBot="1" x14ac:dyDescent="0.3">
      <c r="A5014" s="288"/>
      <c r="B5014" s="278"/>
      <c r="C5014" s="280" t="s">
        <v>6096</v>
      </c>
      <c r="D5014" s="280" t="s">
        <v>6039</v>
      </c>
      <c r="E5014" s="234">
        <v>0.44669999999999999</v>
      </c>
      <c r="F5014" s="244">
        <v>28.024999999999999</v>
      </c>
      <c r="G5014" s="48">
        <f t="shared" si="85"/>
        <v>12.518767499999999</v>
      </c>
      <c r="H5014" s="49"/>
      <c r="I5014" s="50"/>
      <c r="J5014" s="19">
        <v>0</v>
      </c>
    </row>
    <row r="5015" spans="1:10" ht="15.75" hidden="1" thickBot="1" x14ac:dyDescent="0.3">
      <c r="A5015" s="288"/>
      <c r="B5015" s="278"/>
      <c r="C5015" s="280" t="s">
        <v>6143</v>
      </c>
      <c r="D5015" s="280" t="s">
        <v>6039</v>
      </c>
      <c r="E5015" s="234">
        <v>0.14069999999999999</v>
      </c>
      <c r="F5015" s="244">
        <v>22.097000000000001</v>
      </c>
      <c r="G5015" s="48">
        <f t="shared" si="85"/>
        <v>3.1090479000000002</v>
      </c>
      <c r="H5015" s="49"/>
      <c r="I5015" s="50"/>
      <c r="J5015" s="19">
        <v>0</v>
      </c>
    </row>
    <row r="5016" spans="1:10" ht="15.75" hidden="1" thickBot="1" x14ac:dyDescent="0.3">
      <c r="A5016" s="290"/>
      <c r="B5016" s="283"/>
      <c r="C5016" s="284"/>
      <c r="D5016" s="284"/>
      <c r="E5016" s="241"/>
      <c r="F5016" s="245" t="s">
        <v>13</v>
      </c>
      <c r="G5016" s="53" t="str">
        <f t="shared" si="85"/>
        <v/>
      </c>
      <c r="H5016" s="54"/>
      <c r="I5016" s="50"/>
      <c r="J5016" s="19">
        <v>0</v>
      </c>
    </row>
    <row r="5017" spans="1:10" ht="15.75" hidden="1" thickBot="1" x14ac:dyDescent="0.3">
      <c r="A5017" s="270" t="s">
        <v>1192</v>
      </c>
      <c r="B5017" s="271" t="s">
        <v>3443</v>
      </c>
      <c r="C5017" s="272"/>
      <c r="D5017" s="273" t="s">
        <v>18</v>
      </c>
      <c r="E5017" s="236"/>
      <c r="F5017" s="243" t="s">
        <v>13</v>
      </c>
      <c r="G5017" s="274" t="str">
        <f t="shared" si="85"/>
        <v/>
      </c>
      <c r="H5017" s="275"/>
      <c r="I5017" s="276"/>
      <c r="J5017" s="19">
        <v>0</v>
      </c>
    </row>
    <row r="5018" spans="1:10" ht="15.75" hidden="1" thickBot="1" x14ac:dyDescent="0.3">
      <c r="A5018" s="288"/>
      <c r="B5018" s="278"/>
      <c r="C5018" s="279"/>
      <c r="D5018" s="279"/>
      <c r="E5018" s="238"/>
      <c r="F5018" s="244" t="s">
        <v>13</v>
      </c>
      <c r="G5018" s="48" t="str">
        <f t="shared" si="85"/>
        <v/>
      </c>
      <c r="H5018" s="49"/>
      <c r="I5018" s="50"/>
      <c r="J5018" s="19">
        <v>0</v>
      </c>
    </row>
    <row r="5019" spans="1:10" ht="15.75" hidden="1" thickBot="1" x14ac:dyDescent="0.3">
      <c r="A5019" s="288"/>
      <c r="B5019" s="278"/>
      <c r="C5019" s="280" t="s">
        <v>6457</v>
      </c>
      <c r="D5019" s="280" t="s">
        <v>83</v>
      </c>
      <c r="E5019" s="234">
        <v>4.2000000000000003E-2</v>
      </c>
      <c r="F5019" s="244">
        <v>3.9899999999999998</v>
      </c>
      <c r="G5019" s="48">
        <f t="shared" si="85"/>
        <v>0.16758000000000001</v>
      </c>
      <c r="H5019" s="26">
        <f>SUM(G5019:G5022)</f>
        <v>16.377724499999999</v>
      </c>
      <c r="I5019" s="27"/>
      <c r="J5019" s="19">
        <v>0</v>
      </c>
    </row>
    <row r="5020" spans="1:10" ht="15.75" hidden="1" thickBot="1" x14ac:dyDescent="0.3">
      <c r="A5020" s="288"/>
      <c r="B5020" s="278"/>
      <c r="C5020" s="280" t="s">
        <v>1193</v>
      </c>
      <c r="D5020" s="280" t="s">
        <v>83</v>
      </c>
      <c r="E5020" s="234">
        <v>1</v>
      </c>
      <c r="F5020" s="244" t="s">
        <v>13</v>
      </c>
      <c r="G5020" s="48" t="str">
        <f t="shared" si="85"/>
        <v/>
      </c>
      <c r="H5020" s="49"/>
      <c r="I5020" s="50"/>
      <c r="J5020" s="19">
        <v>0</v>
      </c>
    </row>
    <row r="5021" spans="1:10" ht="26.25" hidden="1" thickBot="1" x14ac:dyDescent="0.3">
      <c r="A5021" s="288"/>
      <c r="B5021" s="278"/>
      <c r="C5021" s="280" t="s">
        <v>6096</v>
      </c>
      <c r="D5021" s="280" t="s">
        <v>6039</v>
      </c>
      <c r="E5021" s="234">
        <v>0.46329999999999999</v>
      </c>
      <c r="F5021" s="244">
        <v>28.024999999999999</v>
      </c>
      <c r="G5021" s="48">
        <f t="shared" si="85"/>
        <v>12.9839825</v>
      </c>
      <c r="H5021" s="49"/>
      <c r="I5021" s="50"/>
      <c r="J5021" s="19">
        <v>0</v>
      </c>
    </row>
    <row r="5022" spans="1:10" ht="15.75" hidden="1" thickBot="1" x14ac:dyDescent="0.3">
      <c r="A5022" s="288"/>
      <c r="B5022" s="278"/>
      <c r="C5022" s="280" t="s">
        <v>6143</v>
      </c>
      <c r="D5022" s="280" t="s">
        <v>6039</v>
      </c>
      <c r="E5022" s="234">
        <v>0.14599999999999999</v>
      </c>
      <c r="F5022" s="244">
        <v>22.097000000000001</v>
      </c>
      <c r="G5022" s="48">
        <f t="shared" si="85"/>
        <v>3.226162</v>
      </c>
      <c r="H5022" s="49"/>
      <c r="I5022" s="50"/>
      <c r="J5022" s="19">
        <v>0</v>
      </c>
    </row>
    <row r="5023" spans="1:10" ht="15.75" hidden="1" thickBot="1" x14ac:dyDescent="0.3">
      <c r="A5023" s="290"/>
      <c r="B5023" s="283"/>
      <c r="C5023" s="284"/>
      <c r="D5023" s="284"/>
      <c r="E5023" s="241"/>
      <c r="F5023" s="245" t="s">
        <v>13</v>
      </c>
      <c r="G5023" s="53" t="str">
        <f t="shared" si="85"/>
        <v/>
      </c>
      <c r="H5023" s="54"/>
      <c r="I5023" s="50"/>
      <c r="J5023" s="19">
        <v>0</v>
      </c>
    </row>
    <row r="5024" spans="1:10" ht="15.75" hidden="1" thickBot="1" x14ac:dyDescent="0.3">
      <c r="A5024" s="270" t="s">
        <v>1194</v>
      </c>
      <c r="B5024" s="271" t="s">
        <v>3444</v>
      </c>
      <c r="C5024" s="272"/>
      <c r="D5024" s="273" t="s">
        <v>18</v>
      </c>
      <c r="E5024" s="236"/>
      <c r="F5024" s="243" t="s">
        <v>13</v>
      </c>
      <c r="G5024" s="274" t="str">
        <f t="shared" si="85"/>
        <v/>
      </c>
      <c r="H5024" s="275"/>
      <c r="I5024" s="276"/>
      <c r="J5024" s="19">
        <v>0</v>
      </c>
    </row>
    <row r="5025" spans="1:10" ht="15.75" hidden="1" thickBot="1" x14ac:dyDescent="0.3">
      <c r="A5025" s="288"/>
      <c r="B5025" s="278"/>
      <c r="C5025" s="279"/>
      <c r="D5025" s="279"/>
      <c r="E5025" s="238"/>
      <c r="F5025" s="244" t="s">
        <v>13</v>
      </c>
      <c r="G5025" s="48" t="str">
        <f t="shared" si="85"/>
        <v/>
      </c>
      <c r="H5025" s="49"/>
      <c r="I5025" s="50"/>
      <c r="J5025" s="19">
        <v>0</v>
      </c>
    </row>
    <row r="5026" spans="1:10" ht="15.75" hidden="1" thickBot="1" x14ac:dyDescent="0.3">
      <c r="A5026" s="288"/>
      <c r="B5026" s="278"/>
      <c r="C5026" s="280" t="s">
        <v>6457</v>
      </c>
      <c r="D5026" s="280" t="s">
        <v>83</v>
      </c>
      <c r="E5026" s="234">
        <v>4.2000000000000003E-2</v>
      </c>
      <c r="F5026" s="244">
        <v>3.9899999999999998</v>
      </c>
      <c r="G5026" s="48">
        <f t="shared" si="85"/>
        <v>0.16758000000000001</v>
      </c>
      <c r="H5026" s="26">
        <f>SUM(G5026:G5029)</f>
        <v>8.0957708000000004</v>
      </c>
      <c r="I5026" s="27"/>
      <c r="J5026" s="19">
        <v>0</v>
      </c>
    </row>
    <row r="5027" spans="1:10" ht="26.25" hidden="1" thickBot="1" x14ac:dyDescent="0.3">
      <c r="A5027" s="288"/>
      <c r="B5027" s="278"/>
      <c r="C5027" s="280" t="s">
        <v>1195</v>
      </c>
      <c r="D5027" s="280" t="s">
        <v>83</v>
      </c>
      <c r="E5027" s="234">
        <v>1</v>
      </c>
      <c r="F5027" s="244" t="s">
        <v>13</v>
      </c>
      <c r="G5027" s="48" t="str">
        <f t="shared" si="85"/>
        <v/>
      </c>
      <c r="H5027" s="49"/>
      <c r="I5027" s="50"/>
      <c r="J5027" s="19">
        <v>0</v>
      </c>
    </row>
    <row r="5028" spans="1:10" ht="26.25" hidden="1" thickBot="1" x14ac:dyDescent="0.3">
      <c r="A5028" s="288"/>
      <c r="B5028" s="278"/>
      <c r="C5028" s="280" t="s">
        <v>6096</v>
      </c>
      <c r="D5028" s="280" t="s">
        <v>6039</v>
      </c>
      <c r="E5028" s="234">
        <v>0.2266</v>
      </c>
      <c r="F5028" s="244">
        <v>28.024999999999999</v>
      </c>
      <c r="G5028" s="48">
        <f t="shared" si="85"/>
        <v>6.3504649999999998</v>
      </c>
      <c r="H5028" s="49"/>
      <c r="I5028" s="50"/>
      <c r="J5028" s="19">
        <v>0</v>
      </c>
    </row>
    <row r="5029" spans="1:10" ht="15.75" hidden="1" thickBot="1" x14ac:dyDescent="0.3">
      <c r="A5029" s="288"/>
      <c r="B5029" s="278"/>
      <c r="C5029" s="280" t="s">
        <v>6143</v>
      </c>
      <c r="D5029" s="280" t="s">
        <v>6039</v>
      </c>
      <c r="E5029" s="234">
        <v>7.1400000000000005E-2</v>
      </c>
      <c r="F5029" s="244">
        <v>22.097000000000001</v>
      </c>
      <c r="G5029" s="48">
        <f t="shared" si="85"/>
        <v>1.5777258000000003</v>
      </c>
      <c r="H5029" s="49"/>
      <c r="I5029" s="50"/>
      <c r="J5029" s="19">
        <v>0</v>
      </c>
    </row>
    <row r="5030" spans="1:10" ht="15.75" hidden="1" thickBot="1" x14ac:dyDescent="0.3">
      <c r="A5030" s="290"/>
      <c r="B5030" s="283"/>
      <c r="C5030" s="284"/>
      <c r="D5030" s="284"/>
      <c r="E5030" s="241"/>
      <c r="F5030" s="245" t="s">
        <v>13</v>
      </c>
      <c r="G5030" s="53" t="str">
        <f t="shared" si="85"/>
        <v/>
      </c>
      <c r="H5030" s="54"/>
      <c r="I5030" s="50"/>
      <c r="J5030" s="19">
        <v>0</v>
      </c>
    </row>
    <row r="5031" spans="1:10" ht="15.75" hidden="1" thickBot="1" x14ac:dyDescent="0.3">
      <c r="A5031" s="270" t="s">
        <v>1196</v>
      </c>
      <c r="B5031" s="271" t="s">
        <v>3445</v>
      </c>
      <c r="C5031" s="272"/>
      <c r="D5031" s="273" t="s">
        <v>18</v>
      </c>
      <c r="E5031" s="236"/>
      <c r="F5031" s="243" t="s">
        <v>13</v>
      </c>
      <c r="G5031" s="274" t="str">
        <f t="shared" si="85"/>
        <v/>
      </c>
      <c r="H5031" s="275"/>
      <c r="I5031" s="276"/>
      <c r="J5031" s="19">
        <v>0</v>
      </c>
    </row>
    <row r="5032" spans="1:10" ht="15.75" hidden="1" thickBot="1" x14ac:dyDescent="0.3">
      <c r="A5032" s="288"/>
      <c r="B5032" s="278"/>
      <c r="C5032" s="279"/>
      <c r="D5032" s="279"/>
      <c r="E5032" s="238"/>
      <c r="F5032" s="244" t="s">
        <v>13</v>
      </c>
      <c r="G5032" s="48" t="str">
        <f t="shared" si="85"/>
        <v/>
      </c>
      <c r="H5032" s="49"/>
      <c r="I5032" s="50"/>
      <c r="J5032" s="19">
        <v>0</v>
      </c>
    </row>
    <row r="5033" spans="1:10" ht="15.75" hidden="1" thickBot="1" x14ac:dyDescent="0.3">
      <c r="A5033" s="288"/>
      <c r="B5033" s="278"/>
      <c r="C5033" s="280" t="s">
        <v>6457</v>
      </c>
      <c r="D5033" s="280" t="s">
        <v>83</v>
      </c>
      <c r="E5033" s="234">
        <v>4.2000000000000003E-2</v>
      </c>
      <c r="F5033" s="244">
        <v>3.9899999999999998</v>
      </c>
      <c r="G5033" s="48">
        <f t="shared" si="85"/>
        <v>0.16758000000000001</v>
      </c>
      <c r="H5033" s="26">
        <f>SUM(G5033:G5036)</f>
        <v>16.377724499999999</v>
      </c>
      <c r="I5033" s="27"/>
      <c r="J5033" s="19">
        <v>0</v>
      </c>
    </row>
    <row r="5034" spans="1:10" ht="26.25" hidden="1" thickBot="1" x14ac:dyDescent="0.3">
      <c r="A5034" s="288"/>
      <c r="B5034" s="278"/>
      <c r="C5034" s="280" t="s">
        <v>1197</v>
      </c>
      <c r="D5034" s="280" t="s">
        <v>83</v>
      </c>
      <c r="E5034" s="234">
        <v>1</v>
      </c>
      <c r="F5034" s="244" t="s">
        <v>13</v>
      </c>
      <c r="G5034" s="48" t="str">
        <f t="shared" si="85"/>
        <v/>
      </c>
      <c r="H5034" s="49"/>
      <c r="I5034" s="50"/>
      <c r="J5034" s="19">
        <v>0</v>
      </c>
    </row>
    <row r="5035" spans="1:10" ht="26.25" hidden="1" thickBot="1" x14ac:dyDescent="0.3">
      <c r="A5035" s="288"/>
      <c r="B5035" s="278"/>
      <c r="C5035" s="280" t="s">
        <v>6096</v>
      </c>
      <c r="D5035" s="280" t="s">
        <v>6039</v>
      </c>
      <c r="E5035" s="234">
        <v>0.46329999999999999</v>
      </c>
      <c r="F5035" s="244">
        <v>28.024999999999999</v>
      </c>
      <c r="G5035" s="48">
        <f t="shared" si="85"/>
        <v>12.9839825</v>
      </c>
      <c r="H5035" s="49"/>
      <c r="I5035" s="50"/>
      <c r="J5035" s="19">
        <v>0</v>
      </c>
    </row>
    <row r="5036" spans="1:10" ht="15.75" hidden="1" thickBot="1" x14ac:dyDescent="0.3">
      <c r="A5036" s="288"/>
      <c r="B5036" s="278"/>
      <c r="C5036" s="280" t="s">
        <v>6143</v>
      </c>
      <c r="D5036" s="280" t="s">
        <v>6039</v>
      </c>
      <c r="E5036" s="234">
        <v>0.14599999999999999</v>
      </c>
      <c r="F5036" s="244">
        <v>22.097000000000001</v>
      </c>
      <c r="G5036" s="48">
        <f t="shared" si="85"/>
        <v>3.226162</v>
      </c>
      <c r="H5036" s="49"/>
      <c r="I5036" s="50"/>
      <c r="J5036" s="19">
        <v>0</v>
      </c>
    </row>
    <row r="5037" spans="1:10" ht="15.75" hidden="1" thickBot="1" x14ac:dyDescent="0.3">
      <c r="A5037" s="290"/>
      <c r="B5037" s="283"/>
      <c r="C5037" s="284"/>
      <c r="D5037" s="284"/>
      <c r="E5037" s="241"/>
      <c r="F5037" s="245" t="s">
        <v>13</v>
      </c>
      <c r="G5037" s="53" t="str">
        <f t="shared" si="85"/>
        <v/>
      </c>
      <c r="H5037" s="54"/>
      <c r="I5037" s="50"/>
      <c r="J5037" s="19">
        <v>0</v>
      </c>
    </row>
    <row r="5038" spans="1:10" ht="15.75" hidden="1" thickBot="1" x14ac:dyDescent="0.3">
      <c r="A5038" s="270" t="s">
        <v>1198</v>
      </c>
      <c r="B5038" s="271" t="s">
        <v>3446</v>
      </c>
      <c r="C5038" s="272"/>
      <c r="D5038" s="273" t="s">
        <v>18</v>
      </c>
      <c r="E5038" s="236"/>
      <c r="F5038" s="243" t="s">
        <v>13</v>
      </c>
      <c r="G5038" s="274" t="str">
        <f t="shared" si="85"/>
        <v/>
      </c>
      <c r="H5038" s="275"/>
      <c r="I5038" s="276"/>
      <c r="J5038" s="19">
        <v>0</v>
      </c>
    </row>
    <row r="5039" spans="1:10" ht="15.75" hidden="1" thickBot="1" x14ac:dyDescent="0.3">
      <c r="A5039" s="288"/>
      <c r="B5039" s="278"/>
      <c r="C5039" s="279"/>
      <c r="D5039" s="279"/>
      <c r="E5039" s="238"/>
      <c r="F5039" s="244" t="s">
        <v>13</v>
      </c>
      <c r="G5039" s="48" t="str">
        <f t="shared" si="85"/>
        <v/>
      </c>
      <c r="H5039" s="49"/>
      <c r="I5039" s="50"/>
      <c r="J5039" s="19">
        <v>0</v>
      </c>
    </row>
    <row r="5040" spans="1:10" ht="15.75" hidden="1" thickBot="1" x14ac:dyDescent="0.3">
      <c r="A5040" s="288"/>
      <c r="B5040" s="278"/>
      <c r="C5040" s="280" t="s">
        <v>6457</v>
      </c>
      <c r="D5040" s="280" t="s">
        <v>83</v>
      </c>
      <c r="E5040" s="234">
        <v>4.2000000000000003E-2</v>
      </c>
      <c r="F5040" s="244">
        <v>3.9899999999999998</v>
      </c>
      <c r="G5040" s="48">
        <f t="shared" si="85"/>
        <v>0.16758000000000001</v>
      </c>
      <c r="H5040" s="26">
        <f>SUM(G5040:G5043)</f>
        <v>8.0957708000000004</v>
      </c>
      <c r="I5040" s="27"/>
      <c r="J5040" s="19">
        <v>0</v>
      </c>
    </row>
    <row r="5041" spans="1:10" ht="26.25" hidden="1" thickBot="1" x14ac:dyDescent="0.3">
      <c r="A5041" s="288"/>
      <c r="B5041" s="278"/>
      <c r="C5041" s="280" t="s">
        <v>1199</v>
      </c>
      <c r="D5041" s="280" t="s">
        <v>83</v>
      </c>
      <c r="E5041" s="234">
        <v>1</v>
      </c>
      <c r="F5041" s="244" t="s">
        <v>13</v>
      </c>
      <c r="G5041" s="48" t="str">
        <f t="shared" si="85"/>
        <v/>
      </c>
      <c r="H5041" s="49"/>
      <c r="I5041" s="50"/>
      <c r="J5041" s="19">
        <v>0</v>
      </c>
    </row>
    <row r="5042" spans="1:10" ht="26.25" hidden="1" thickBot="1" x14ac:dyDescent="0.3">
      <c r="A5042" s="288"/>
      <c r="B5042" s="278"/>
      <c r="C5042" s="280" t="s">
        <v>6096</v>
      </c>
      <c r="D5042" s="280" t="s">
        <v>6039</v>
      </c>
      <c r="E5042" s="234">
        <v>0.2266</v>
      </c>
      <c r="F5042" s="244">
        <v>28.024999999999999</v>
      </c>
      <c r="G5042" s="48">
        <f t="shared" si="85"/>
        <v>6.3504649999999998</v>
      </c>
      <c r="H5042" s="49"/>
      <c r="I5042" s="50"/>
      <c r="J5042" s="19">
        <v>0</v>
      </c>
    </row>
    <row r="5043" spans="1:10" ht="15.75" hidden="1" thickBot="1" x14ac:dyDescent="0.3">
      <c r="A5043" s="288"/>
      <c r="B5043" s="278"/>
      <c r="C5043" s="280" t="s">
        <v>6143</v>
      </c>
      <c r="D5043" s="280" t="s">
        <v>6039</v>
      </c>
      <c r="E5043" s="234">
        <v>7.1400000000000005E-2</v>
      </c>
      <c r="F5043" s="244">
        <v>22.097000000000001</v>
      </c>
      <c r="G5043" s="48">
        <f t="shared" si="85"/>
        <v>1.5777258000000003</v>
      </c>
      <c r="H5043" s="49"/>
      <c r="I5043" s="50"/>
      <c r="J5043" s="19">
        <v>0</v>
      </c>
    </row>
    <row r="5044" spans="1:10" ht="15.75" hidden="1" thickBot="1" x14ac:dyDescent="0.3">
      <c r="A5044" s="290"/>
      <c r="B5044" s="283"/>
      <c r="C5044" s="284"/>
      <c r="D5044" s="284"/>
      <c r="E5044" s="241"/>
      <c r="F5044" s="245" t="s">
        <v>13</v>
      </c>
      <c r="G5044" s="53" t="str">
        <f t="shared" si="85"/>
        <v/>
      </c>
      <c r="H5044" s="54"/>
      <c r="I5044" s="50"/>
      <c r="J5044" s="19">
        <v>0</v>
      </c>
    </row>
    <row r="5045" spans="1:10" ht="15.75" hidden="1" thickBot="1" x14ac:dyDescent="0.3">
      <c r="A5045" s="270" t="s">
        <v>1200</v>
      </c>
      <c r="B5045" s="271" t="s">
        <v>3447</v>
      </c>
      <c r="C5045" s="272"/>
      <c r="D5045" s="273" t="s">
        <v>18</v>
      </c>
      <c r="E5045" s="236"/>
      <c r="F5045" s="237" t="s">
        <v>13</v>
      </c>
      <c r="G5045" s="274" t="str">
        <f t="shared" si="85"/>
        <v/>
      </c>
      <c r="H5045" s="275"/>
      <c r="I5045" s="276"/>
      <c r="J5045" s="19">
        <v>0</v>
      </c>
    </row>
    <row r="5046" spans="1:10" ht="15.75" hidden="1" thickBot="1" x14ac:dyDescent="0.3">
      <c r="A5046" s="277"/>
      <c r="B5046" s="278"/>
      <c r="C5046" s="279"/>
      <c r="D5046" s="279"/>
      <c r="E5046" s="238"/>
      <c r="F5046" s="239" t="s">
        <v>13</v>
      </c>
      <c r="G5046" s="22" t="str">
        <f t="shared" si="85"/>
        <v/>
      </c>
      <c r="H5046" s="23"/>
      <c r="I5046" s="20"/>
      <c r="J5046" s="19">
        <v>0</v>
      </c>
    </row>
    <row r="5047" spans="1:10" ht="15.75" hidden="1" thickBot="1" x14ac:dyDescent="0.3">
      <c r="A5047" s="277"/>
      <c r="B5047" s="278"/>
      <c r="C5047" s="280" t="s">
        <v>6378</v>
      </c>
      <c r="D5047" s="280" t="s">
        <v>6039</v>
      </c>
      <c r="E5047" s="234">
        <v>0.3</v>
      </c>
      <c r="F5047" s="235">
        <v>26.562000000000001</v>
      </c>
      <c r="G5047" s="22">
        <f t="shared" si="85"/>
        <v>7.9686000000000003</v>
      </c>
      <c r="H5047" s="26">
        <f>SUM(G5047:G5048)</f>
        <v>7.9686000000000003</v>
      </c>
      <c r="I5047" s="27"/>
      <c r="J5047" s="19">
        <v>0</v>
      </c>
    </row>
    <row r="5048" spans="1:10" ht="26.25" hidden="1" thickBot="1" x14ac:dyDescent="0.3">
      <c r="A5048" s="277"/>
      <c r="B5048" s="278"/>
      <c r="C5048" s="280" t="s">
        <v>1201</v>
      </c>
      <c r="D5048" s="292" t="s">
        <v>18</v>
      </c>
      <c r="E5048" s="234">
        <v>1</v>
      </c>
      <c r="F5048" s="240" t="s">
        <v>13</v>
      </c>
      <c r="G5048" s="22" t="str">
        <f t="shared" si="85"/>
        <v/>
      </c>
      <c r="H5048" s="23"/>
      <c r="I5048" s="20"/>
      <c r="J5048" s="19">
        <v>0</v>
      </c>
    </row>
    <row r="5049" spans="1:10" ht="15.75" hidden="1" thickBot="1" x14ac:dyDescent="0.3">
      <c r="A5049" s="282"/>
      <c r="B5049" s="283"/>
      <c r="C5049" s="284"/>
      <c r="D5049" s="284"/>
      <c r="E5049" s="241"/>
      <c r="F5049" s="242" t="s">
        <v>13</v>
      </c>
      <c r="G5049" s="32" t="str">
        <f t="shared" si="85"/>
        <v/>
      </c>
      <c r="H5049" s="33"/>
      <c r="I5049" s="20"/>
      <c r="J5049" s="19">
        <v>0</v>
      </c>
    </row>
    <row r="5050" spans="1:10" ht="15.75" hidden="1" thickBot="1" x14ac:dyDescent="0.3">
      <c r="A5050" s="270" t="s">
        <v>1202</v>
      </c>
      <c r="B5050" s="271" t="s">
        <v>3448</v>
      </c>
      <c r="C5050" s="272"/>
      <c r="D5050" s="273" t="s">
        <v>18</v>
      </c>
      <c r="E5050" s="236"/>
      <c r="F5050" s="237" t="s">
        <v>13</v>
      </c>
      <c r="G5050" s="274" t="str">
        <f t="shared" si="85"/>
        <v/>
      </c>
      <c r="H5050" s="275"/>
      <c r="I5050" s="276"/>
      <c r="J5050" s="19">
        <v>0</v>
      </c>
    </row>
    <row r="5051" spans="1:10" ht="15.75" hidden="1" thickBot="1" x14ac:dyDescent="0.3">
      <c r="A5051" s="277"/>
      <c r="B5051" s="278"/>
      <c r="C5051" s="279"/>
      <c r="D5051" s="279"/>
      <c r="E5051" s="238"/>
      <c r="F5051" s="239" t="s">
        <v>13</v>
      </c>
      <c r="G5051" s="20" t="str">
        <f t="shared" si="85"/>
        <v/>
      </c>
      <c r="H5051" s="23"/>
      <c r="I5051" s="20"/>
      <c r="J5051" s="19">
        <v>0</v>
      </c>
    </row>
    <row r="5052" spans="1:10" ht="26.25" hidden="1" thickBot="1" x14ac:dyDescent="0.3">
      <c r="A5052" s="277"/>
      <c r="B5052" s="278"/>
      <c r="C5052" s="280" t="s">
        <v>1203</v>
      </c>
      <c r="D5052" s="280" t="s">
        <v>87</v>
      </c>
      <c r="E5052" s="234">
        <v>1</v>
      </c>
      <c r="F5052" s="235" t="s">
        <v>13</v>
      </c>
      <c r="G5052" s="22" t="str">
        <f t="shared" si="85"/>
        <v/>
      </c>
      <c r="H5052" s="26">
        <f>SUM(G5052:G5055)</f>
        <v>18.331142999999997</v>
      </c>
      <c r="I5052" s="27"/>
      <c r="J5052" s="19">
        <v>0</v>
      </c>
    </row>
    <row r="5053" spans="1:10" ht="26.25" hidden="1" thickBot="1" x14ac:dyDescent="0.3">
      <c r="A5053" s="277"/>
      <c r="B5053" s="278"/>
      <c r="C5053" s="280" t="s">
        <v>1204</v>
      </c>
      <c r="D5053" s="280" t="s">
        <v>87</v>
      </c>
      <c r="E5053" s="234">
        <v>1</v>
      </c>
      <c r="F5053" s="235" t="s">
        <v>13</v>
      </c>
      <c r="G5053" s="22" t="str">
        <f t="shared" si="85"/>
        <v/>
      </c>
      <c r="H5053" s="38"/>
      <c r="I5053" s="39"/>
      <c r="J5053" s="19">
        <v>0</v>
      </c>
    </row>
    <row r="5054" spans="1:10" ht="15.75" hidden="1" thickBot="1" x14ac:dyDescent="0.3">
      <c r="A5054" s="277"/>
      <c r="B5054" s="278"/>
      <c r="C5054" s="280" t="s">
        <v>6306</v>
      </c>
      <c r="D5054" s="280" t="s">
        <v>6039</v>
      </c>
      <c r="E5054" s="234">
        <v>0.19719999999999999</v>
      </c>
      <c r="F5054" s="240">
        <v>23.246499999999997</v>
      </c>
      <c r="G5054" s="20">
        <f t="shared" ref="G5054:G5117" si="86">IF(ISNUMBER(F5054),E5054*F5054,"")</f>
        <v>4.5842097999999991</v>
      </c>
      <c r="H5054" s="23"/>
      <c r="I5054" s="20"/>
      <c r="J5054" s="19">
        <v>0</v>
      </c>
    </row>
    <row r="5055" spans="1:10" ht="15.75" hidden="1" thickBot="1" x14ac:dyDescent="0.3">
      <c r="A5055" s="277"/>
      <c r="B5055" s="278"/>
      <c r="C5055" s="280" t="s">
        <v>6307</v>
      </c>
      <c r="D5055" s="280" t="s">
        <v>6039</v>
      </c>
      <c r="E5055" s="234">
        <v>0.47320000000000001</v>
      </c>
      <c r="F5055" s="240">
        <v>29.050999999999998</v>
      </c>
      <c r="G5055" s="20">
        <f t="shared" si="86"/>
        <v>13.746933199999999</v>
      </c>
      <c r="H5055" s="23"/>
      <c r="I5055" s="20"/>
      <c r="J5055" s="19">
        <v>0</v>
      </c>
    </row>
    <row r="5056" spans="1:10" ht="15.75" hidden="1" thickBot="1" x14ac:dyDescent="0.3">
      <c r="A5056" s="282"/>
      <c r="B5056" s="283"/>
      <c r="C5056" s="284"/>
      <c r="D5056" s="284"/>
      <c r="E5056" s="241"/>
      <c r="F5056" s="242" t="s">
        <v>13</v>
      </c>
      <c r="G5056" s="31" t="str">
        <f t="shared" si="86"/>
        <v/>
      </c>
      <c r="H5056" s="33"/>
      <c r="I5056" s="20"/>
      <c r="J5056" s="19">
        <v>0</v>
      </c>
    </row>
    <row r="5057" spans="1:10" ht="15.75" hidden="1" thickBot="1" x14ac:dyDescent="0.3">
      <c r="A5057" s="270" t="s">
        <v>1205</v>
      </c>
      <c r="B5057" s="271" t="s">
        <v>3449</v>
      </c>
      <c r="C5057" s="272"/>
      <c r="D5057" s="273" t="s">
        <v>18</v>
      </c>
      <c r="E5057" s="236"/>
      <c r="F5057" s="237" t="s">
        <v>13</v>
      </c>
      <c r="G5057" s="274" t="str">
        <f t="shared" si="86"/>
        <v/>
      </c>
      <c r="H5057" s="275"/>
      <c r="I5057" s="276"/>
      <c r="J5057" s="19">
        <v>0</v>
      </c>
    </row>
    <row r="5058" spans="1:10" ht="15.75" hidden="1" thickBot="1" x14ac:dyDescent="0.3">
      <c r="A5058" s="277"/>
      <c r="B5058" s="278"/>
      <c r="C5058" s="279"/>
      <c r="D5058" s="279"/>
      <c r="E5058" s="238"/>
      <c r="F5058" s="239" t="s">
        <v>13</v>
      </c>
      <c r="G5058" s="20" t="str">
        <f t="shared" si="86"/>
        <v/>
      </c>
      <c r="H5058" s="23"/>
      <c r="I5058" s="20"/>
      <c r="J5058" s="19">
        <v>0</v>
      </c>
    </row>
    <row r="5059" spans="1:10" ht="15.75" hidden="1" thickBot="1" x14ac:dyDescent="0.3">
      <c r="A5059" s="277"/>
      <c r="B5059" s="278"/>
      <c r="C5059" s="280" t="s">
        <v>6690</v>
      </c>
      <c r="D5059" s="280" t="s">
        <v>83</v>
      </c>
      <c r="E5059" s="234">
        <v>0.12</v>
      </c>
      <c r="F5059" s="235">
        <v>35.605999999999995</v>
      </c>
      <c r="G5059" s="22">
        <f t="shared" si="86"/>
        <v>4.2727199999999996</v>
      </c>
      <c r="H5059" s="26">
        <f>SUM(G5059:G5062)</f>
        <v>46.862360000000002</v>
      </c>
      <c r="I5059" s="27"/>
      <c r="J5059" s="19">
        <v>0</v>
      </c>
    </row>
    <row r="5060" spans="1:10" ht="26.25" hidden="1" thickBot="1" x14ac:dyDescent="0.3">
      <c r="A5060" s="277"/>
      <c r="B5060" s="278"/>
      <c r="C5060" s="280" t="s">
        <v>6691</v>
      </c>
      <c r="D5060" s="280" t="s">
        <v>83</v>
      </c>
      <c r="E5060" s="234">
        <v>1</v>
      </c>
      <c r="F5060" s="235">
        <v>33.506500000000003</v>
      </c>
      <c r="G5060" s="22">
        <f t="shared" si="86"/>
        <v>33.506500000000003</v>
      </c>
      <c r="H5060" s="38"/>
      <c r="I5060" s="39"/>
      <c r="J5060" s="19">
        <v>0</v>
      </c>
    </row>
    <row r="5061" spans="1:10" ht="26.25" hidden="1" thickBot="1" x14ac:dyDescent="0.3">
      <c r="A5061" s="277"/>
      <c r="B5061" s="278"/>
      <c r="C5061" s="280" t="s">
        <v>6042</v>
      </c>
      <c r="D5061" s="280" t="s">
        <v>6039</v>
      </c>
      <c r="E5061" s="234">
        <v>0.1804</v>
      </c>
      <c r="F5061" s="240">
        <v>22.324999999999999</v>
      </c>
      <c r="G5061" s="20">
        <f t="shared" si="86"/>
        <v>4.0274299999999998</v>
      </c>
      <c r="H5061" s="23"/>
      <c r="I5061" s="20"/>
      <c r="J5061" s="19">
        <v>0</v>
      </c>
    </row>
    <row r="5062" spans="1:10" ht="26.25" hidden="1" thickBot="1" x14ac:dyDescent="0.3">
      <c r="A5062" s="277"/>
      <c r="B5062" s="278"/>
      <c r="C5062" s="280" t="s">
        <v>6096</v>
      </c>
      <c r="D5062" s="280" t="s">
        <v>6039</v>
      </c>
      <c r="E5062" s="234">
        <v>0.1804</v>
      </c>
      <c r="F5062" s="240">
        <v>28.024999999999999</v>
      </c>
      <c r="G5062" s="20">
        <f t="shared" si="86"/>
        <v>5.0557099999999995</v>
      </c>
      <c r="H5062" s="23"/>
      <c r="I5062" s="20"/>
      <c r="J5062" s="19">
        <v>0</v>
      </c>
    </row>
    <row r="5063" spans="1:10" ht="15.75" hidden="1" thickBot="1" x14ac:dyDescent="0.3">
      <c r="A5063" s="282"/>
      <c r="B5063" s="283"/>
      <c r="C5063" s="284"/>
      <c r="D5063" s="284"/>
      <c r="E5063" s="241"/>
      <c r="F5063" s="242" t="s">
        <v>13</v>
      </c>
      <c r="G5063" s="31" t="str">
        <f t="shared" si="86"/>
        <v/>
      </c>
      <c r="H5063" s="33"/>
      <c r="I5063" s="20"/>
      <c r="J5063" s="19">
        <v>0</v>
      </c>
    </row>
    <row r="5064" spans="1:10" ht="15.75" hidden="1" thickBot="1" x14ac:dyDescent="0.3">
      <c r="A5064" s="270" t="s">
        <v>1206</v>
      </c>
      <c r="B5064" s="271" t="s">
        <v>3450</v>
      </c>
      <c r="C5064" s="272"/>
      <c r="D5064" s="273" t="s">
        <v>18</v>
      </c>
      <c r="E5064" s="236"/>
      <c r="F5064" s="237" t="s">
        <v>13</v>
      </c>
      <c r="G5064" s="274" t="str">
        <f t="shared" si="86"/>
        <v/>
      </c>
      <c r="H5064" s="275"/>
      <c r="I5064" s="276"/>
      <c r="J5064" s="19">
        <v>0</v>
      </c>
    </row>
    <row r="5065" spans="1:10" ht="15.75" hidden="1" thickBot="1" x14ac:dyDescent="0.3">
      <c r="A5065" s="277"/>
      <c r="B5065" s="278"/>
      <c r="C5065" s="279"/>
      <c r="D5065" s="279"/>
      <c r="E5065" s="238"/>
      <c r="F5065" s="239" t="s">
        <v>13</v>
      </c>
      <c r="G5065" s="20" t="str">
        <f t="shared" si="86"/>
        <v/>
      </c>
      <c r="H5065" s="23"/>
      <c r="I5065" s="20"/>
      <c r="J5065" s="19">
        <v>0</v>
      </c>
    </row>
    <row r="5066" spans="1:10" ht="15.75" hidden="1" thickBot="1" x14ac:dyDescent="0.3">
      <c r="A5066" s="277"/>
      <c r="B5066" s="278"/>
      <c r="C5066" s="280" t="s">
        <v>6448</v>
      </c>
      <c r="D5066" s="280" t="s">
        <v>83</v>
      </c>
      <c r="E5066" s="234">
        <v>1.9199999999999998E-2</v>
      </c>
      <c r="F5066" s="235">
        <v>14.715499999999999</v>
      </c>
      <c r="G5066" s="22">
        <f t="shared" si="86"/>
        <v>0.28253759999999994</v>
      </c>
      <c r="H5066" s="26">
        <f>SUM(G5066:G5069)</f>
        <v>37.536502600000006</v>
      </c>
      <c r="I5066" s="27"/>
      <c r="J5066" s="19">
        <v>0</v>
      </c>
    </row>
    <row r="5067" spans="1:10" ht="15.75" hidden="1" thickBot="1" x14ac:dyDescent="0.3">
      <c r="A5067" s="277"/>
      <c r="B5067" s="278"/>
      <c r="C5067" s="280" t="s">
        <v>1207</v>
      </c>
      <c r="D5067" s="280" t="s">
        <v>83</v>
      </c>
      <c r="E5067" s="234">
        <v>1</v>
      </c>
      <c r="F5067" s="235" t="s">
        <v>13</v>
      </c>
      <c r="G5067" s="22" t="str">
        <f t="shared" si="86"/>
        <v/>
      </c>
      <c r="H5067" s="38"/>
      <c r="I5067" s="39"/>
      <c r="J5067" s="19">
        <v>0</v>
      </c>
    </row>
    <row r="5068" spans="1:10" ht="26.25" hidden="1" thickBot="1" x14ac:dyDescent="0.3">
      <c r="A5068" s="277"/>
      <c r="B5068" s="278"/>
      <c r="C5068" s="280" t="s">
        <v>6042</v>
      </c>
      <c r="D5068" s="280" t="s">
        <v>6039</v>
      </c>
      <c r="E5068" s="234">
        <v>0.7399</v>
      </c>
      <c r="F5068" s="240">
        <v>22.324999999999999</v>
      </c>
      <c r="G5068" s="20">
        <f t="shared" si="86"/>
        <v>16.5182675</v>
      </c>
      <c r="H5068" s="23"/>
      <c r="I5068" s="20"/>
      <c r="J5068" s="19">
        <v>0</v>
      </c>
    </row>
    <row r="5069" spans="1:10" ht="26.25" hidden="1" thickBot="1" x14ac:dyDescent="0.3">
      <c r="A5069" s="277"/>
      <c r="B5069" s="278"/>
      <c r="C5069" s="280" t="s">
        <v>6096</v>
      </c>
      <c r="D5069" s="280" t="s">
        <v>6039</v>
      </c>
      <c r="E5069" s="234">
        <v>0.7399</v>
      </c>
      <c r="F5069" s="240">
        <v>28.024999999999999</v>
      </c>
      <c r="G5069" s="20">
        <f t="shared" si="86"/>
        <v>20.735697500000001</v>
      </c>
      <c r="H5069" s="23"/>
      <c r="I5069" s="20"/>
      <c r="J5069" s="19">
        <v>0</v>
      </c>
    </row>
    <row r="5070" spans="1:10" ht="15.75" hidden="1" thickBot="1" x14ac:dyDescent="0.3">
      <c r="A5070" s="282"/>
      <c r="B5070" s="283"/>
      <c r="C5070" s="284"/>
      <c r="D5070" s="284"/>
      <c r="E5070" s="241"/>
      <c r="F5070" s="242" t="s">
        <v>13</v>
      </c>
      <c r="G5070" s="31" t="str">
        <f t="shared" si="86"/>
        <v/>
      </c>
      <c r="H5070" s="33"/>
      <c r="I5070" s="20"/>
      <c r="J5070" s="19">
        <v>0</v>
      </c>
    </row>
    <row r="5071" spans="1:10" ht="15.75" hidden="1" thickBot="1" x14ac:dyDescent="0.3">
      <c r="A5071" s="270" t="s">
        <v>1208</v>
      </c>
      <c r="B5071" s="271" t="s">
        <v>3451</v>
      </c>
      <c r="C5071" s="272"/>
      <c r="D5071" s="273" t="s">
        <v>18</v>
      </c>
      <c r="E5071" s="236"/>
      <c r="F5071" s="237" t="s">
        <v>13</v>
      </c>
      <c r="G5071" s="274" t="str">
        <f t="shared" si="86"/>
        <v/>
      </c>
      <c r="H5071" s="275"/>
      <c r="I5071" s="276"/>
      <c r="J5071" s="19">
        <v>0</v>
      </c>
    </row>
    <row r="5072" spans="1:10" ht="15.75" hidden="1" thickBot="1" x14ac:dyDescent="0.3">
      <c r="A5072" s="277"/>
      <c r="B5072" s="278"/>
      <c r="C5072" s="279"/>
      <c r="D5072" s="279"/>
      <c r="E5072" s="238"/>
      <c r="F5072" s="239" t="s">
        <v>13</v>
      </c>
      <c r="G5072" s="20" t="str">
        <f t="shared" si="86"/>
        <v/>
      </c>
      <c r="H5072" s="23"/>
      <c r="I5072" s="20"/>
      <c r="J5072" s="19">
        <v>0</v>
      </c>
    </row>
    <row r="5073" spans="1:10" ht="15.75" hidden="1" thickBot="1" x14ac:dyDescent="0.3">
      <c r="A5073" s="277"/>
      <c r="B5073" s="278"/>
      <c r="C5073" s="280" t="s">
        <v>6448</v>
      </c>
      <c r="D5073" s="280" t="s">
        <v>83</v>
      </c>
      <c r="E5073" s="234">
        <v>1.9199999999999998E-2</v>
      </c>
      <c r="F5073" s="235">
        <v>14.715499999999999</v>
      </c>
      <c r="G5073" s="22">
        <f t="shared" si="86"/>
        <v>0.28253759999999994</v>
      </c>
      <c r="H5073" s="26">
        <f>SUM(G5073:G5076)</f>
        <v>37.536502600000006</v>
      </c>
      <c r="I5073" s="27"/>
      <c r="J5073" s="19">
        <v>0</v>
      </c>
    </row>
    <row r="5074" spans="1:10" ht="15.75" hidden="1" thickBot="1" x14ac:dyDescent="0.3">
      <c r="A5074" s="277"/>
      <c r="B5074" s="278"/>
      <c r="C5074" s="280" t="s">
        <v>1209</v>
      </c>
      <c r="D5074" s="280" t="s">
        <v>83</v>
      </c>
      <c r="E5074" s="234">
        <v>1</v>
      </c>
      <c r="F5074" s="235" t="s">
        <v>13</v>
      </c>
      <c r="G5074" s="22" t="str">
        <f t="shared" si="86"/>
        <v/>
      </c>
      <c r="H5074" s="38"/>
      <c r="I5074" s="39"/>
      <c r="J5074" s="19">
        <v>0</v>
      </c>
    </row>
    <row r="5075" spans="1:10" ht="26.25" hidden="1" thickBot="1" x14ac:dyDescent="0.3">
      <c r="A5075" s="277"/>
      <c r="B5075" s="278"/>
      <c r="C5075" s="280" t="s">
        <v>6042</v>
      </c>
      <c r="D5075" s="280" t="s">
        <v>6039</v>
      </c>
      <c r="E5075" s="234">
        <v>0.7399</v>
      </c>
      <c r="F5075" s="240">
        <v>22.324999999999999</v>
      </c>
      <c r="G5075" s="20">
        <f t="shared" si="86"/>
        <v>16.5182675</v>
      </c>
      <c r="H5075" s="23"/>
      <c r="I5075" s="20"/>
      <c r="J5075" s="19">
        <v>0</v>
      </c>
    </row>
    <row r="5076" spans="1:10" ht="26.25" hidden="1" thickBot="1" x14ac:dyDescent="0.3">
      <c r="A5076" s="277"/>
      <c r="B5076" s="278"/>
      <c r="C5076" s="280" t="s">
        <v>6096</v>
      </c>
      <c r="D5076" s="280" t="s">
        <v>6039</v>
      </c>
      <c r="E5076" s="234">
        <v>0.7399</v>
      </c>
      <c r="F5076" s="240">
        <v>28.024999999999999</v>
      </c>
      <c r="G5076" s="20">
        <f t="shared" si="86"/>
        <v>20.735697500000001</v>
      </c>
      <c r="H5076" s="23"/>
      <c r="I5076" s="20"/>
      <c r="J5076" s="19">
        <v>0</v>
      </c>
    </row>
    <row r="5077" spans="1:10" ht="15.75" hidden="1" thickBot="1" x14ac:dyDescent="0.3">
      <c r="A5077" s="282"/>
      <c r="B5077" s="283"/>
      <c r="C5077" s="284"/>
      <c r="D5077" s="284"/>
      <c r="E5077" s="241"/>
      <c r="F5077" s="242" t="s">
        <v>13</v>
      </c>
      <c r="G5077" s="31" t="str">
        <f t="shared" si="86"/>
        <v/>
      </c>
      <c r="H5077" s="33"/>
      <c r="I5077" s="20"/>
      <c r="J5077" s="19">
        <v>0</v>
      </c>
    </row>
    <row r="5078" spans="1:10" ht="15.75" hidden="1" thickBot="1" x14ac:dyDescent="0.3">
      <c r="A5078" s="270" t="s">
        <v>1210</v>
      </c>
      <c r="B5078" s="271" t="s">
        <v>3452</v>
      </c>
      <c r="C5078" s="272"/>
      <c r="D5078" s="273" t="s">
        <v>18</v>
      </c>
      <c r="E5078" s="236"/>
      <c r="F5078" s="237" t="s">
        <v>13</v>
      </c>
      <c r="G5078" s="274" t="str">
        <f t="shared" si="86"/>
        <v/>
      </c>
      <c r="H5078" s="275"/>
      <c r="I5078" s="276"/>
      <c r="J5078" s="19">
        <v>0</v>
      </c>
    </row>
    <row r="5079" spans="1:10" ht="15.75" hidden="1" thickBot="1" x14ac:dyDescent="0.3">
      <c r="A5079" s="277"/>
      <c r="B5079" s="278"/>
      <c r="C5079" s="279"/>
      <c r="D5079" s="279"/>
      <c r="E5079" s="238"/>
      <c r="F5079" s="239" t="s">
        <v>13</v>
      </c>
      <c r="G5079" s="22" t="str">
        <f t="shared" si="86"/>
        <v/>
      </c>
      <c r="H5079" s="23"/>
      <c r="I5079" s="20"/>
      <c r="J5079" s="19">
        <v>0</v>
      </c>
    </row>
    <row r="5080" spans="1:10" ht="26.25" hidden="1" thickBot="1" x14ac:dyDescent="0.3">
      <c r="A5080" s="277"/>
      <c r="B5080" s="278"/>
      <c r="C5080" s="280" t="s">
        <v>6439</v>
      </c>
      <c r="D5080" s="280" t="s">
        <v>83</v>
      </c>
      <c r="E5080" s="234">
        <v>1</v>
      </c>
      <c r="F5080" s="235">
        <v>15.266499999999999</v>
      </c>
      <c r="G5080" s="48">
        <f t="shared" si="86"/>
        <v>15.266499999999999</v>
      </c>
      <c r="H5080" s="26">
        <f>SUM(G5080:G5081)</f>
        <v>18.068999999999999</v>
      </c>
      <c r="I5080" s="20"/>
      <c r="J5080" s="19">
        <v>0</v>
      </c>
    </row>
    <row r="5081" spans="1:10" ht="26.25" hidden="1" thickBot="1" x14ac:dyDescent="0.3">
      <c r="A5081" s="277"/>
      <c r="B5081" s="278"/>
      <c r="C5081" s="280" t="s">
        <v>6096</v>
      </c>
      <c r="D5081" s="280" t="s">
        <v>6039</v>
      </c>
      <c r="E5081" s="234">
        <v>0.1</v>
      </c>
      <c r="F5081" s="240">
        <v>28.024999999999999</v>
      </c>
      <c r="G5081" s="20">
        <f t="shared" si="86"/>
        <v>2.8025000000000002</v>
      </c>
      <c r="H5081" s="23"/>
      <c r="I5081" s="20"/>
      <c r="J5081" s="19">
        <v>0</v>
      </c>
    </row>
    <row r="5082" spans="1:10" ht="15.75" hidden="1" thickBot="1" x14ac:dyDescent="0.3">
      <c r="A5082" s="282"/>
      <c r="B5082" s="283"/>
      <c r="C5082" s="284"/>
      <c r="D5082" s="284"/>
      <c r="E5082" s="241"/>
      <c r="F5082" s="242" t="s">
        <v>13</v>
      </c>
      <c r="G5082" s="32" t="str">
        <f t="shared" si="86"/>
        <v/>
      </c>
      <c r="H5082" s="33"/>
      <c r="I5082" s="20"/>
      <c r="J5082" s="19">
        <v>0</v>
      </c>
    </row>
    <row r="5083" spans="1:10" ht="15.75" hidden="1" thickBot="1" x14ac:dyDescent="0.3">
      <c r="A5083" s="270" t="s">
        <v>1211</v>
      </c>
      <c r="B5083" s="271" t="s">
        <v>3453</v>
      </c>
      <c r="C5083" s="272"/>
      <c r="D5083" s="273" t="s">
        <v>18</v>
      </c>
      <c r="E5083" s="236"/>
      <c r="F5083" s="237" t="s">
        <v>13</v>
      </c>
      <c r="G5083" s="274" t="str">
        <f t="shared" si="86"/>
        <v/>
      </c>
      <c r="H5083" s="275"/>
      <c r="I5083" s="276"/>
      <c r="J5083" s="19">
        <v>0</v>
      </c>
    </row>
    <row r="5084" spans="1:10" ht="15.75" hidden="1" thickBot="1" x14ac:dyDescent="0.3">
      <c r="A5084" s="277"/>
      <c r="B5084" s="278"/>
      <c r="C5084" s="279"/>
      <c r="D5084" s="279"/>
      <c r="E5084" s="238"/>
      <c r="F5084" s="239" t="s">
        <v>13</v>
      </c>
      <c r="G5084" s="20" t="str">
        <f t="shared" si="86"/>
        <v/>
      </c>
      <c r="H5084" s="23"/>
      <c r="I5084" s="20"/>
      <c r="J5084" s="19">
        <v>0</v>
      </c>
    </row>
    <row r="5085" spans="1:10" ht="51.75" hidden="1" thickBot="1" x14ac:dyDescent="0.3">
      <c r="A5085" s="277"/>
      <c r="B5085" s="278"/>
      <c r="C5085" s="280" t="s">
        <v>6692</v>
      </c>
      <c r="D5085" s="280" t="s">
        <v>83</v>
      </c>
      <c r="E5085" s="234">
        <v>1</v>
      </c>
      <c r="F5085" s="235">
        <v>250.33449999999999</v>
      </c>
      <c r="G5085" s="22">
        <f t="shared" si="86"/>
        <v>250.33449999999999</v>
      </c>
      <c r="H5085" s="26">
        <f>SUM(G5085:G5087)</f>
        <v>289.55088000000001</v>
      </c>
      <c r="I5085" s="27"/>
      <c r="J5085" s="19">
        <v>0</v>
      </c>
    </row>
    <row r="5086" spans="1:10" ht="15.75" hidden="1" thickBot="1" x14ac:dyDescent="0.3">
      <c r="A5086" s="277"/>
      <c r="B5086" s="278"/>
      <c r="C5086" s="280" t="s">
        <v>6318</v>
      </c>
      <c r="D5086" s="280" t="s">
        <v>6039</v>
      </c>
      <c r="E5086" s="234">
        <v>1.0256000000000001</v>
      </c>
      <c r="F5086" s="240">
        <v>27.189</v>
      </c>
      <c r="G5086" s="22">
        <f t="shared" si="86"/>
        <v>27.885038400000003</v>
      </c>
      <c r="H5086" s="23"/>
      <c r="I5086" s="20"/>
      <c r="J5086" s="19">
        <v>0</v>
      </c>
    </row>
    <row r="5087" spans="1:10" ht="15.75" hidden="1" thickBot="1" x14ac:dyDescent="0.3">
      <c r="A5087" s="277"/>
      <c r="B5087" s="278"/>
      <c r="C5087" s="280" t="s">
        <v>6143</v>
      </c>
      <c r="D5087" s="280" t="s">
        <v>6039</v>
      </c>
      <c r="E5087" s="234">
        <v>0.51280000000000003</v>
      </c>
      <c r="F5087" s="240">
        <v>22.097000000000001</v>
      </c>
      <c r="G5087" s="22">
        <f t="shared" si="86"/>
        <v>11.331341600000002</v>
      </c>
      <c r="H5087" s="23"/>
      <c r="I5087" s="20"/>
      <c r="J5087" s="19">
        <v>0</v>
      </c>
    </row>
    <row r="5088" spans="1:10" ht="15.75" hidden="1" thickBot="1" x14ac:dyDescent="0.3">
      <c r="A5088" s="282"/>
      <c r="B5088" s="283"/>
      <c r="C5088" s="284"/>
      <c r="D5088" s="293"/>
      <c r="E5088" s="241"/>
      <c r="F5088" s="317" t="s">
        <v>13</v>
      </c>
      <c r="G5088" s="32" t="str">
        <f t="shared" si="86"/>
        <v/>
      </c>
      <c r="H5088" s="33"/>
      <c r="I5088" s="20"/>
      <c r="J5088" s="19">
        <v>0</v>
      </c>
    </row>
    <row r="5089" spans="1:10" ht="15.75" hidden="1" thickBot="1" x14ac:dyDescent="0.3">
      <c r="A5089" s="270" t="s">
        <v>1212</v>
      </c>
      <c r="B5089" s="271" t="s">
        <v>3454</v>
      </c>
      <c r="C5089" s="272"/>
      <c r="D5089" s="273" t="s">
        <v>18</v>
      </c>
      <c r="E5089" s="236"/>
      <c r="F5089" s="237" t="s">
        <v>13</v>
      </c>
      <c r="G5089" s="274" t="str">
        <f t="shared" si="86"/>
        <v/>
      </c>
      <c r="H5089" s="275"/>
      <c r="I5089" s="276"/>
      <c r="J5089" s="19">
        <v>0</v>
      </c>
    </row>
    <row r="5090" spans="1:10" ht="15.75" hidden="1" thickBot="1" x14ac:dyDescent="0.3">
      <c r="A5090" s="277"/>
      <c r="B5090" s="278"/>
      <c r="C5090" s="279"/>
      <c r="D5090" s="279"/>
      <c r="E5090" s="238"/>
      <c r="F5090" s="239" t="s">
        <v>13</v>
      </c>
      <c r="G5090" s="20" t="str">
        <f t="shared" si="86"/>
        <v/>
      </c>
      <c r="H5090" s="23"/>
      <c r="I5090" s="20"/>
      <c r="J5090" s="19">
        <v>0</v>
      </c>
    </row>
    <row r="5091" spans="1:10" ht="51.75" hidden="1" thickBot="1" x14ac:dyDescent="0.3">
      <c r="A5091" s="277"/>
      <c r="B5091" s="278"/>
      <c r="C5091" s="280" t="s">
        <v>6693</v>
      </c>
      <c r="D5091" s="280" t="s">
        <v>83</v>
      </c>
      <c r="E5091" s="234">
        <v>1</v>
      </c>
      <c r="F5091" s="235">
        <v>272.10849999999999</v>
      </c>
      <c r="G5091" s="22">
        <f t="shared" si="86"/>
        <v>272.10849999999999</v>
      </c>
      <c r="H5091" s="26">
        <f>SUM(G5091:G5093)</f>
        <v>315.36275999999998</v>
      </c>
      <c r="I5091" s="27"/>
      <c r="J5091" s="19">
        <v>0</v>
      </c>
    </row>
    <row r="5092" spans="1:10" ht="15.75" hidden="1" thickBot="1" x14ac:dyDescent="0.3">
      <c r="A5092" s="277"/>
      <c r="B5092" s="278"/>
      <c r="C5092" s="280" t="s">
        <v>6318</v>
      </c>
      <c r="D5092" s="280" t="s">
        <v>6039</v>
      </c>
      <c r="E5092" s="234">
        <v>1.1312</v>
      </c>
      <c r="F5092" s="240">
        <v>27.189</v>
      </c>
      <c r="G5092" s="22">
        <f t="shared" si="86"/>
        <v>30.756196799999998</v>
      </c>
      <c r="H5092" s="23"/>
      <c r="I5092" s="20"/>
      <c r="J5092" s="19">
        <v>0</v>
      </c>
    </row>
    <row r="5093" spans="1:10" ht="15.75" hidden="1" thickBot="1" x14ac:dyDescent="0.3">
      <c r="A5093" s="277"/>
      <c r="B5093" s="278"/>
      <c r="C5093" s="280" t="s">
        <v>6143</v>
      </c>
      <c r="D5093" s="280" t="s">
        <v>6039</v>
      </c>
      <c r="E5093" s="234">
        <v>0.56559999999999999</v>
      </c>
      <c r="F5093" s="240">
        <v>22.097000000000001</v>
      </c>
      <c r="G5093" s="22">
        <f t="shared" si="86"/>
        <v>12.498063200000001</v>
      </c>
      <c r="H5093" s="23"/>
      <c r="I5093" s="20"/>
      <c r="J5093" s="19">
        <v>0</v>
      </c>
    </row>
    <row r="5094" spans="1:10" ht="15.75" hidden="1" thickBot="1" x14ac:dyDescent="0.3">
      <c r="A5094" s="282"/>
      <c r="B5094" s="283"/>
      <c r="C5094" s="284"/>
      <c r="D5094" s="293"/>
      <c r="E5094" s="241"/>
      <c r="F5094" s="317" t="s">
        <v>13</v>
      </c>
      <c r="G5094" s="32" t="str">
        <f t="shared" si="86"/>
        <v/>
      </c>
      <c r="H5094" s="33"/>
      <c r="I5094" s="20"/>
      <c r="J5094" s="19">
        <v>0</v>
      </c>
    </row>
    <row r="5095" spans="1:10" ht="15.75" hidden="1" thickBot="1" x14ac:dyDescent="0.3">
      <c r="A5095" s="270" t="s">
        <v>1213</v>
      </c>
      <c r="B5095" s="271" t="s">
        <v>3455</v>
      </c>
      <c r="C5095" s="272"/>
      <c r="D5095" s="273" t="s">
        <v>18</v>
      </c>
      <c r="E5095" s="236"/>
      <c r="F5095" s="237" t="s">
        <v>13</v>
      </c>
      <c r="G5095" s="274" t="str">
        <f t="shared" si="86"/>
        <v/>
      </c>
      <c r="H5095" s="275"/>
      <c r="I5095" s="276"/>
      <c r="J5095" s="19">
        <v>0</v>
      </c>
    </row>
    <row r="5096" spans="1:10" ht="15.75" hidden="1" thickBot="1" x14ac:dyDescent="0.3">
      <c r="A5096" s="277"/>
      <c r="B5096" s="278"/>
      <c r="C5096" s="279"/>
      <c r="D5096" s="279"/>
      <c r="E5096" s="238"/>
      <c r="F5096" s="239" t="s">
        <v>13</v>
      </c>
      <c r="G5096" s="20" t="str">
        <f t="shared" si="86"/>
        <v/>
      </c>
      <c r="H5096" s="23"/>
      <c r="I5096" s="20"/>
      <c r="J5096" s="19">
        <v>0</v>
      </c>
    </row>
    <row r="5097" spans="1:10" ht="51.75" hidden="1" thickBot="1" x14ac:dyDescent="0.3">
      <c r="A5097" s="277"/>
      <c r="B5097" s="278"/>
      <c r="C5097" s="280" t="s">
        <v>6694</v>
      </c>
      <c r="D5097" s="280" t="s">
        <v>83</v>
      </c>
      <c r="E5097" s="234">
        <v>1</v>
      </c>
      <c r="F5097" s="235">
        <v>307.32499999999999</v>
      </c>
      <c r="G5097" s="22">
        <f t="shared" si="86"/>
        <v>307.32499999999999</v>
      </c>
      <c r="H5097" s="26">
        <f>SUM(G5097:G5099)</f>
        <v>354.61714000000001</v>
      </c>
      <c r="I5097" s="27"/>
      <c r="J5097" s="19">
        <v>0</v>
      </c>
    </row>
    <row r="5098" spans="1:10" ht="15.75" hidden="1" thickBot="1" x14ac:dyDescent="0.3">
      <c r="A5098" s="277"/>
      <c r="B5098" s="278"/>
      <c r="C5098" s="280" t="s">
        <v>6318</v>
      </c>
      <c r="D5098" s="280" t="s">
        <v>6039</v>
      </c>
      <c r="E5098" s="234">
        <v>1.2367999999999999</v>
      </c>
      <c r="F5098" s="240">
        <v>27.189</v>
      </c>
      <c r="G5098" s="22">
        <f t="shared" si="86"/>
        <v>33.627355199999997</v>
      </c>
      <c r="H5098" s="23"/>
      <c r="I5098" s="20"/>
      <c r="J5098" s="19">
        <v>0</v>
      </c>
    </row>
    <row r="5099" spans="1:10" ht="15.75" hidden="1" thickBot="1" x14ac:dyDescent="0.3">
      <c r="A5099" s="277"/>
      <c r="B5099" s="278"/>
      <c r="C5099" s="280" t="s">
        <v>6143</v>
      </c>
      <c r="D5099" s="280" t="s">
        <v>6039</v>
      </c>
      <c r="E5099" s="234">
        <v>0.61839999999999995</v>
      </c>
      <c r="F5099" s="240">
        <v>22.097000000000001</v>
      </c>
      <c r="G5099" s="22">
        <f t="shared" si="86"/>
        <v>13.6647848</v>
      </c>
      <c r="H5099" s="23"/>
      <c r="I5099" s="20"/>
      <c r="J5099" s="19">
        <v>0</v>
      </c>
    </row>
    <row r="5100" spans="1:10" ht="15.75" hidden="1" thickBot="1" x14ac:dyDescent="0.3">
      <c r="A5100" s="282"/>
      <c r="B5100" s="283"/>
      <c r="C5100" s="284"/>
      <c r="D5100" s="293"/>
      <c r="E5100" s="241"/>
      <c r="F5100" s="317" t="s">
        <v>13</v>
      </c>
      <c r="G5100" s="32" t="str">
        <f t="shared" si="86"/>
        <v/>
      </c>
      <c r="H5100" s="33"/>
      <c r="I5100" s="20"/>
      <c r="J5100" s="19">
        <v>0</v>
      </c>
    </row>
    <row r="5101" spans="1:10" ht="15.75" hidden="1" thickBot="1" x14ac:dyDescent="0.3">
      <c r="A5101" s="270" t="s">
        <v>1214</v>
      </c>
      <c r="B5101" s="271" t="s">
        <v>3456</v>
      </c>
      <c r="C5101" s="272"/>
      <c r="D5101" s="273" t="s">
        <v>18</v>
      </c>
      <c r="E5101" s="236"/>
      <c r="F5101" s="237" t="s">
        <v>13</v>
      </c>
      <c r="G5101" s="274" t="str">
        <f t="shared" si="86"/>
        <v/>
      </c>
      <c r="H5101" s="275"/>
      <c r="I5101" s="276"/>
      <c r="J5101" s="19">
        <v>0</v>
      </c>
    </row>
    <row r="5102" spans="1:10" ht="15.75" hidden="1" thickBot="1" x14ac:dyDescent="0.3">
      <c r="A5102" s="277"/>
      <c r="B5102" s="278"/>
      <c r="C5102" s="279"/>
      <c r="D5102" s="279"/>
      <c r="E5102" s="238"/>
      <c r="F5102" s="239" t="s">
        <v>13</v>
      </c>
      <c r="G5102" s="20" t="str">
        <f t="shared" si="86"/>
        <v/>
      </c>
      <c r="H5102" s="23"/>
      <c r="I5102" s="20"/>
      <c r="J5102" s="19">
        <v>0</v>
      </c>
    </row>
    <row r="5103" spans="1:10" ht="51.75" hidden="1" thickBot="1" x14ac:dyDescent="0.3">
      <c r="A5103" s="277"/>
      <c r="B5103" s="278"/>
      <c r="C5103" s="280" t="s">
        <v>6504</v>
      </c>
      <c r="D5103" s="280" t="s">
        <v>83</v>
      </c>
      <c r="E5103" s="234">
        <v>1</v>
      </c>
      <c r="F5103" s="235">
        <v>343.45349999999996</v>
      </c>
      <c r="G5103" s="22">
        <f t="shared" si="86"/>
        <v>343.45349999999996</v>
      </c>
      <c r="H5103" s="26">
        <f>SUM(G5103:G5105)</f>
        <v>394.78352000000001</v>
      </c>
      <c r="I5103" s="27"/>
      <c r="J5103" s="19">
        <v>0</v>
      </c>
    </row>
    <row r="5104" spans="1:10" ht="15.75" hidden="1" thickBot="1" x14ac:dyDescent="0.3">
      <c r="A5104" s="277"/>
      <c r="B5104" s="278"/>
      <c r="C5104" s="280" t="s">
        <v>6318</v>
      </c>
      <c r="D5104" s="280" t="s">
        <v>6039</v>
      </c>
      <c r="E5104" s="234">
        <v>1.3424</v>
      </c>
      <c r="F5104" s="240">
        <v>27.189</v>
      </c>
      <c r="G5104" s="22">
        <f t="shared" si="86"/>
        <v>36.498513600000003</v>
      </c>
      <c r="H5104" s="23"/>
      <c r="I5104" s="20"/>
      <c r="J5104" s="19">
        <v>0</v>
      </c>
    </row>
    <row r="5105" spans="1:10" ht="15.75" hidden="1" thickBot="1" x14ac:dyDescent="0.3">
      <c r="A5105" s="277"/>
      <c r="B5105" s="278"/>
      <c r="C5105" s="280" t="s">
        <v>6143</v>
      </c>
      <c r="D5105" s="280" t="s">
        <v>6039</v>
      </c>
      <c r="E5105" s="234">
        <v>0.67120000000000002</v>
      </c>
      <c r="F5105" s="240">
        <v>22.097000000000001</v>
      </c>
      <c r="G5105" s="22">
        <f t="shared" si="86"/>
        <v>14.831506400000002</v>
      </c>
      <c r="H5105" s="23"/>
      <c r="I5105" s="20"/>
      <c r="J5105" s="19">
        <v>0</v>
      </c>
    </row>
    <row r="5106" spans="1:10" ht="15.75" hidden="1" thickBot="1" x14ac:dyDescent="0.3">
      <c r="A5106" s="282"/>
      <c r="B5106" s="283"/>
      <c r="C5106" s="284"/>
      <c r="D5106" s="293"/>
      <c r="E5106" s="241"/>
      <c r="F5106" s="317" t="s">
        <v>13</v>
      </c>
      <c r="G5106" s="32" t="str">
        <f t="shared" si="86"/>
        <v/>
      </c>
      <c r="H5106" s="33"/>
      <c r="I5106" s="20"/>
      <c r="J5106" s="19">
        <v>0</v>
      </c>
    </row>
    <row r="5107" spans="1:10" ht="15.75" hidden="1" thickBot="1" x14ac:dyDescent="0.3">
      <c r="A5107" s="270" t="s">
        <v>1215</v>
      </c>
      <c r="B5107" s="271" t="s">
        <v>3457</v>
      </c>
      <c r="C5107" s="272"/>
      <c r="D5107" s="273" t="s">
        <v>18</v>
      </c>
      <c r="E5107" s="236"/>
      <c r="F5107" s="237" t="s">
        <v>13</v>
      </c>
      <c r="G5107" s="274" t="str">
        <f t="shared" si="86"/>
        <v/>
      </c>
      <c r="H5107" s="275"/>
      <c r="I5107" s="276"/>
      <c r="J5107" s="19">
        <v>0</v>
      </c>
    </row>
    <row r="5108" spans="1:10" ht="15.75" hidden="1" thickBot="1" x14ac:dyDescent="0.3">
      <c r="A5108" s="277"/>
      <c r="B5108" s="278"/>
      <c r="C5108" s="279"/>
      <c r="D5108" s="279"/>
      <c r="E5108" s="238"/>
      <c r="F5108" s="239" t="s">
        <v>13</v>
      </c>
      <c r="G5108" s="20" t="str">
        <f t="shared" si="86"/>
        <v/>
      </c>
      <c r="H5108" s="23"/>
      <c r="I5108" s="20"/>
      <c r="J5108" s="19">
        <v>0</v>
      </c>
    </row>
    <row r="5109" spans="1:10" ht="26.25" hidden="1" thickBot="1" x14ac:dyDescent="0.3">
      <c r="A5109" s="277"/>
      <c r="B5109" s="278"/>
      <c r="C5109" s="280" t="s">
        <v>6042</v>
      </c>
      <c r="D5109" s="280" t="s">
        <v>6039</v>
      </c>
      <c r="E5109" s="234">
        <v>1.2</v>
      </c>
      <c r="F5109" s="240">
        <v>22.324999999999999</v>
      </c>
      <c r="G5109" s="20">
        <f t="shared" si="86"/>
        <v>26.79</v>
      </c>
      <c r="H5109" s="26">
        <f>SUM(G5109:G5112)</f>
        <v>91.79849999999999</v>
      </c>
      <c r="I5109" s="27"/>
      <c r="J5109" s="19">
        <v>0</v>
      </c>
    </row>
    <row r="5110" spans="1:10" ht="26.25" hidden="1" thickBot="1" x14ac:dyDescent="0.3">
      <c r="A5110" s="277"/>
      <c r="B5110" s="278"/>
      <c r="C5110" s="280" t="s">
        <v>6096</v>
      </c>
      <c r="D5110" s="280" t="s">
        <v>6039</v>
      </c>
      <c r="E5110" s="234">
        <v>1.2</v>
      </c>
      <c r="F5110" s="240">
        <v>28.024999999999999</v>
      </c>
      <c r="G5110" s="20">
        <f t="shared" si="86"/>
        <v>33.629999999999995</v>
      </c>
      <c r="H5110" s="38"/>
      <c r="I5110" s="39"/>
      <c r="J5110" s="19">
        <v>0</v>
      </c>
    </row>
    <row r="5111" spans="1:10" ht="15.75" hidden="1" thickBot="1" x14ac:dyDescent="0.3">
      <c r="A5111" s="277"/>
      <c r="B5111" s="278"/>
      <c r="C5111" s="280" t="s">
        <v>6306</v>
      </c>
      <c r="D5111" s="280" t="s">
        <v>6039</v>
      </c>
      <c r="E5111" s="234">
        <v>0.6</v>
      </c>
      <c r="F5111" s="240">
        <v>23.246499999999997</v>
      </c>
      <c r="G5111" s="20">
        <f t="shared" si="86"/>
        <v>13.947899999999999</v>
      </c>
      <c r="H5111" s="23"/>
      <c r="I5111" s="20"/>
      <c r="J5111" s="19">
        <v>0</v>
      </c>
    </row>
    <row r="5112" spans="1:10" ht="15.75" hidden="1" thickBot="1" x14ac:dyDescent="0.3">
      <c r="A5112" s="277"/>
      <c r="B5112" s="278"/>
      <c r="C5112" s="280" t="s">
        <v>6307</v>
      </c>
      <c r="D5112" s="280" t="s">
        <v>6039</v>
      </c>
      <c r="E5112" s="234">
        <v>0.6</v>
      </c>
      <c r="F5112" s="240">
        <v>29.050999999999998</v>
      </c>
      <c r="G5112" s="20">
        <f t="shared" si="86"/>
        <v>17.430599999999998</v>
      </c>
      <c r="H5112" s="23"/>
      <c r="I5112" s="20"/>
      <c r="J5112" s="19">
        <v>0</v>
      </c>
    </row>
    <row r="5113" spans="1:10" ht="15.75" hidden="1" thickBot="1" x14ac:dyDescent="0.3">
      <c r="A5113" s="282"/>
      <c r="B5113" s="283"/>
      <c r="C5113" s="284"/>
      <c r="D5113" s="284"/>
      <c r="E5113" s="241"/>
      <c r="F5113" s="242" t="s">
        <v>13</v>
      </c>
      <c r="G5113" s="31" t="str">
        <f t="shared" si="86"/>
        <v/>
      </c>
      <c r="H5113" s="33"/>
      <c r="I5113" s="20"/>
      <c r="J5113" s="19">
        <v>0</v>
      </c>
    </row>
    <row r="5114" spans="1:10" ht="15.75" hidden="1" thickBot="1" x14ac:dyDescent="0.3">
      <c r="A5114" s="270" t="s">
        <v>1216</v>
      </c>
      <c r="B5114" s="271" t="s">
        <v>3458</v>
      </c>
      <c r="C5114" s="272"/>
      <c r="D5114" s="273" t="s">
        <v>68</v>
      </c>
      <c r="E5114" s="236"/>
      <c r="F5114" s="237" t="s">
        <v>13</v>
      </c>
      <c r="G5114" s="274" t="str">
        <f t="shared" si="86"/>
        <v/>
      </c>
      <c r="H5114" s="275"/>
      <c r="I5114" s="276"/>
      <c r="J5114" s="19">
        <v>0</v>
      </c>
    </row>
    <row r="5115" spans="1:10" ht="15.75" hidden="1" thickBot="1" x14ac:dyDescent="0.3">
      <c r="A5115" s="277"/>
      <c r="B5115" s="278"/>
      <c r="C5115" s="279"/>
      <c r="D5115" s="279"/>
      <c r="E5115" s="238"/>
      <c r="F5115" s="239" t="s">
        <v>13</v>
      </c>
      <c r="G5115" s="20" t="str">
        <f t="shared" si="86"/>
        <v/>
      </c>
      <c r="H5115" s="23"/>
      <c r="I5115" s="20"/>
      <c r="J5115" s="19">
        <v>0</v>
      </c>
    </row>
    <row r="5116" spans="1:10" ht="15.75" hidden="1" thickBot="1" x14ac:dyDescent="0.3">
      <c r="A5116" s="277"/>
      <c r="B5116" s="278"/>
      <c r="C5116" s="280" t="s">
        <v>6318</v>
      </c>
      <c r="D5116" s="280" t="s">
        <v>6039</v>
      </c>
      <c r="E5116" s="234">
        <v>0.12</v>
      </c>
      <c r="F5116" s="235">
        <v>27.189</v>
      </c>
      <c r="G5116" s="22">
        <f t="shared" si="86"/>
        <v>3.26268</v>
      </c>
      <c r="H5116" s="26">
        <f>SUM(G5116:G5117)</f>
        <v>30.485879999999995</v>
      </c>
      <c r="I5116" s="27"/>
      <c r="J5116" s="19">
        <v>0</v>
      </c>
    </row>
    <row r="5117" spans="1:10" ht="15.75" hidden="1" thickBot="1" x14ac:dyDescent="0.3">
      <c r="A5117" s="277"/>
      <c r="B5117" s="278"/>
      <c r="C5117" s="280" t="s">
        <v>6203</v>
      </c>
      <c r="D5117" s="280" t="s">
        <v>6039</v>
      </c>
      <c r="E5117" s="234">
        <v>1.2</v>
      </c>
      <c r="F5117" s="235">
        <v>22.685999999999996</v>
      </c>
      <c r="G5117" s="22">
        <f t="shared" si="86"/>
        <v>27.223199999999995</v>
      </c>
      <c r="H5117" s="38"/>
      <c r="I5117" s="39"/>
      <c r="J5117" s="19">
        <v>0</v>
      </c>
    </row>
    <row r="5118" spans="1:10" ht="15.75" hidden="1" thickBot="1" x14ac:dyDescent="0.3">
      <c r="A5118" s="282"/>
      <c r="B5118" s="283"/>
      <c r="C5118" s="284"/>
      <c r="D5118" s="284"/>
      <c r="E5118" s="241"/>
      <c r="F5118" s="242" t="s">
        <v>13</v>
      </c>
      <c r="G5118" s="31" t="str">
        <f t="shared" ref="G5118:G5181" si="87">IF(ISNUMBER(F5118),E5118*F5118,"")</f>
        <v/>
      </c>
      <c r="H5118" s="33"/>
      <c r="I5118" s="20"/>
      <c r="J5118" s="19">
        <v>0</v>
      </c>
    </row>
    <row r="5119" spans="1:10" ht="15.75" hidden="1" thickBot="1" x14ac:dyDescent="0.3">
      <c r="A5119" s="270" t="s">
        <v>1217</v>
      </c>
      <c r="B5119" s="271" t="s">
        <v>3459</v>
      </c>
      <c r="C5119" s="272"/>
      <c r="D5119" s="273" t="s">
        <v>68</v>
      </c>
      <c r="E5119" s="236"/>
      <c r="F5119" s="243" t="s">
        <v>13</v>
      </c>
      <c r="G5119" s="274" t="str">
        <f t="shared" si="87"/>
        <v/>
      </c>
      <c r="H5119" s="275"/>
      <c r="I5119" s="276"/>
      <c r="J5119" s="19">
        <v>0</v>
      </c>
    </row>
    <row r="5120" spans="1:10" ht="15.75" hidden="1" thickBot="1" x14ac:dyDescent="0.3">
      <c r="A5120" s="288"/>
      <c r="B5120" s="278"/>
      <c r="C5120" s="279"/>
      <c r="D5120" s="279"/>
      <c r="E5120" s="238"/>
      <c r="F5120" s="244" t="s">
        <v>13</v>
      </c>
      <c r="G5120" s="48" t="str">
        <f t="shared" si="87"/>
        <v/>
      </c>
      <c r="H5120" s="49"/>
      <c r="I5120" s="50"/>
      <c r="J5120" s="19">
        <v>0</v>
      </c>
    </row>
    <row r="5121" spans="1:10" ht="26.25" hidden="1" thickBot="1" x14ac:dyDescent="0.3">
      <c r="A5121" s="288"/>
      <c r="B5121" s="278"/>
      <c r="C5121" s="280" t="s">
        <v>1218</v>
      </c>
      <c r="D5121" s="280" t="s">
        <v>68</v>
      </c>
      <c r="E5121" s="234">
        <v>1.0798000000000001</v>
      </c>
      <c r="F5121" s="244" t="s">
        <v>13</v>
      </c>
      <c r="G5121" s="48" t="str">
        <f t="shared" si="87"/>
        <v/>
      </c>
      <c r="H5121" s="26">
        <f>SUM(G5121:G5125)</f>
        <v>34.960007599999997</v>
      </c>
      <c r="I5121" s="27"/>
      <c r="J5121" s="19">
        <v>0</v>
      </c>
    </row>
    <row r="5122" spans="1:10" ht="15.75" hidden="1" thickBot="1" x14ac:dyDescent="0.3">
      <c r="A5122" s="288"/>
      <c r="B5122" s="278"/>
      <c r="C5122" s="280" t="s">
        <v>6412</v>
      </c>
      <c r="D5122" s="280" t="s">
        <v>1044</v>
      </c>
      <c r="E5122" s="234">
        <v>6.85</v>
      </c>
      <c r="F5122" s="244">
        <v>1.0734999999999999</v>
      </c>
      <c r="G5122" s="48">
        <f t="shared" si="87"/>
        <v>7.3534749999999987</v>
      </c>
      <c r="H5122" s="49"/>
      <c r="I5122" s="50"/>
      <c r="J5122" s="19">
        <v>0</v>
      </c>
    </row>
    <row r="5123" spans="1:10" ht="15.75" hidden="1" thickBot="1" x14ac:dyDescent="0.3">
      <c r="A5123" s="288"/>
      <c r="B5123" s="278"/>
      <c r="C5123" s="280" t="s">
        <v>6413</v>
      </c>
      <c r="D5123" s="280" t="s">
        <v>1044</v>
      </c>
      <c r="E5123" s="234">
        <v>0.222</v>
      </c>
      <c r="F5123" s="244">
        <v>3.4009999999999998</v>
      </c>
      <c r="G5123" s="48">
        <f t="shared" si="87"/>
        <v>0.75502199999999997</v>
      </c>
      <c r="H5123" s="49"/>
      <c r="I5123" s="50"/>
      <c r="J5123" s="19">
        <v>0</v>
      </c>
    </row>
    <row r="5124" spans="1:10" ht="15.75" hidden="1" thickBot="1" x14ac:dyDescent="0.3">
      <c r="A5124" s="288"/>
      <c r="B5124" s="278"/>
      <c r="C5124" s="280" t="s">
        <v>6373</v>
      </c>
      <c r="D5124" s="280" t="s">
        <v>6039</v>
      </c>
      <c r="E5124" s="234">
        <v>0.69699999999999995</v>
      </c>
      <c r="F5124" s="244">
        <v>28.575999999999997</v>
      </c>
      <c r="G5124" s="48">
        <f t="shared" si="87"/>
        <v>19.917471999999997</v>
      </c>
      <c r="H5124" s="49"/>
      <c r="I5124" s="50"/>
      <c r="J5124" s="19">
        <v>0</v>
      </c>
    </row>
    <row r="5125" spans="1:10" ht="15.75" hidden="1" thickBot="1" x14ac:dyDescent="0.3">
      <c r="A5125" s="288"/>
      <c r="B5125" s="278"/>
      <c r="C5125" s="280" t="s">
        <v>6143</v>
      </c>
      <c r="D5125" s="280" t="s">
        <v>6039</v>
      </c>
      <c r="E5125" s="234">
        <v>0.31380000000000002</v>
      </c>
      <c r="F5125" s="244">
        <v>22.097000000000001</v>
      </c>
      <c r="G5125" s="48">
        <f t="shared" si="87"/>
        <v>6.9340386000000009</v>
      </c>
      <c r="H5125" s="49"/>
      <c r="I5125" s="50"/>
      <c r="J5125" s="19">
        <v>0</v>
      </c>
    </row>
    <row r="5126" spans="1:10" ht="15.75" hidden="1" thickBot="1" x14ac:dyDescent="0.3">
      <c r="A5126" s="290"/>
      <c r="B5126" s="283"/>
      <c r="C5126" s="284"/>
      <c r="D5126" s="293"/>
      <c r="E5126" s="241"/>
      <c r="F5126" s="245" t="s">
        <v>13</v>
      </c>
      <c r="G5126" s="53" t="str">
        <f t="shared" si="87"/>
        <v/>
      </c>
      <c r="H5126" s="54"/>
      <c r="I5126" s="50"/>
      <c r="J5126" s="19">
        <v>0</v>
      </c>
    </row>
    <row r="5127" spans="1:10" ht="15.75" hidden="1" thickBot="1" x14ac:dyDescent="0.3">
      <c r="A5127" s="270" t="s">
        <v>1219</v>
      </c>
      <c r="B5127" s="271" t="s">
        <v>3460</v>
      </c>
      <c r="C5127" s="272"/>
      <c r="D5127" s="273" t="s">
        <v>68</v>
      </c>
      <c r="E5127" s="236"/>
      <c r="F5127" s="237" t="s">
        <v>13</v>
      </c>
      <c r="G5127" s="274" t="str">
        <f t="shared" si="87"/>
        <v/>
      </c>
      <c r="H5127" s="275"/>
      <c r="I5127" s="276"/>
      <c r="J5127" s="19">
        <v>0</v>
      </c>
    </row>
    <row r="5128" spans="1:10" ht="15.75" hidden="1" thickBot="1" x14ac:dyDescent="0.3">
      <c r="A5128" s="277"/>
      <c r="B5128" s="278"/>
      <c r="C5128" s="279"/>
      <c r="D5128" s="279"/>
      <c r="E5128" s="238"/>
      <c r="F5128" s="239" t="s">
        <v>13</v>
      </c>
      <c r="G5128" s="20" t="str">
        <f t="shared" si="87"/>
        <v/>
      </c>
      <c r="H5128" s="23"/>
      <c r="I5128" s="20"/>
      <c r="J5128" s="19">
        <v>0</v>
      </c>
    </row>
    <row r="5129" spans="1:10" ht="15.75" hidden="1" thickBot="1" x14ac:dyDescent="0.3">
      <c r="A5129" s="277"/>
      <c r="B5129" s="278"/>
      <c r="C5129" s="280" t="s">
        <v>6415</v>
      </c>
      <c r="D5129" s="280" t="s">
        <v>1044</v>
      </c>
      <c r="E5129" s="234">
        <v>0.57499999999999996</v>
      </c>
      <c r="F5129" s="235">
        <v>46.055999999999997</v>
      </c>
      <c r="G5129" s="22">
        <f t="shared" si="87"/>
        <v>26.482199999999995</v>
      </c>
      <c r="H5129" s="26">
        <f>SUM(G5129:G5131)</f>
        <v>48.081528249999998</v>
      </c>
      <c r="I5129" s="27"/>
      <c r="J5129" s="19">
        <v>0</v>
      </c>
    </row>
    <row r="5130" spans="1:10" ht="15.75" hidden="1" thickBot="1" x14ac:dyDescent="0.3">
      <c r="A5130" s="277"/>
      <c r="B5130" s="278"/>
      <c r="C5130" s="280" t="s">
        <v>6204</v>
      </c>
      <c r="D5130" s="280" t="s">
        <v>6039</v>
      </c>
      <c r="E5130" s="234">
        <v>0.57589999999999997</v>
      </c>
      <c r="F5130" s="235">
        <v>28.3005</v>
      </c>
      <c r="G5130" s="22">
        <f t="shared" si="87"/>
        <v>16.29825795</v>
      </c>
      <c r="H5130" s="38"/>
      <c r="I5130" s="39"/>
      <c r="J5130" s="19">
        <v>0</v>
      </c>
    </row>
    <row r="5131" spans="1:10" ht="15.75" hidden="1" thickBot="1" x14ac:dyDescent="0.3">
      <c r="A5131" s="277"/>
      <c r="B5131" s="278"/>
      <c r="C5131" s="280" t="s">
        <v>6143</v>
      </c>
      <c r="D5131" s="280" t="s">
        <v>6039</v>
      </c>
      <c r="E5131" s="234">
        <v>0.2399</v>
      </c>
      <c r="F5131" s="240">
        <v>22.097000000000001</v>
      </c>
      <c r="G5131" s="20">
        <f t="shared" si="87"/>
        <v>5.3010703000000001</v>
      </c>
      <c r="H5131" s="23"/>
      <c r="I5131" s="20"/>
      <c r="J5131" s="19">
        <v>0</v>
      </c>
    </row>
    <row r="5132" spans="1:10" ht="15.75" hidden="1" thickBot="1" x14ac:dyDescent="0.3">
      <c r="A5132" s="282"/>
      <c r="B5132" s="283"/>
      <c r="C5132" s="284"/>
      <c r="D5132" s="284"/>
      <c r="E5132" s="241"/>
      <c r="F5132" s="242" t="s">
        <v>13</v>
      </c>
      <c r="G5132" s="31" t="str">
        <f t="shared" si="87"/>
        <v/>
      </c>
      <c r="H5132" s="33"/>
      <c r="I5132" s="20"/>
      <c r="J5132" s="19">
        <v>0</v>
      </c>
    </row>
    <row r="5133" spans="1:10" ht="15.75" hidden="1" thickBot="1" x14ac:dyDescent="0.3">
      <c r="A5133" s="270" t="s">
        <v>1220</v>
      </c>
      <c r="B5133" s="271" t="s">
        <v>3461</v>
      </c>
      <c r="C5133" s="272"/>
      <c r="D5133" s="273" t="s">
        <v>106</v>
      </c>
      <c r="E5133" s="236"/>
      <c r="F5133" s="237" t="s">
        <v>13</v>
      </c>
      <c r="G5133" s="274" t="str">
        <f t="shared" si="87"/>
        <v/>
      </c>
      <c r="H5133" s="275"/>
      <c r="I5133" s="276"/>
      <c r="J5133" s="19">
        <v>0</v>
      </c>
    </row>
    <row r="5134" spans="1:10" ht="15.75" hidden="1" thickBot="1" x14ac:dyDescent="0.3">
      <c r="A5134" s="277"/>
      <c r="B5134" s="278"/>
      <c r="C5134" s="279"/>
      <c r="D5134" s="279"/>
      <c r="E5134" s="238"/>
      <c r="F5134" s="239" t="s">
        <v>13</v>
      </c>
      <c r="G5134" s="20" t="str">
        <f t="shared" si="87"/>
        <v/>
      </c>
      <c r="H5134" s="23"/>
      <c r="I5134" s="20"/>
      <c r="J5134" s="19">
        <v>0</v>
      </c>
    </row>
    <row r="5135" spans="1:10" ht="15.75" hidden="1" thickBot="1" x14ac:dyDescent="0.3">
      <c r="A5135" s="277"/>
      <c r="B5135" s="278"/>
      <c r="C5135" s="280" t="s">
        <v>6294</v>
      </c>
      <c r="D5135" s="280" t="s">
        <v>6039</v>
      </c>
      <c r="E5135" s="234">
        <v>0.5</v>
      </c>
      <c r="F5135" s="235">
        <v>22.704999999999998</v>
      </c>
      <c r="G5135" s="22">
        <f t="shared" si="87"/>
        <v>11.352499999999999</v>
      </c>
      <c r="H5135" s="26">
        <f>SUM(G5135:G5135)</f>
        <v>11.352499999999999</v>
      </c>
      <c r="I5135" s="27"/>
      <c r="J5135" s="19">
        <v>0</v>
      </c>
    </row>
    <row r="5136" spans="1:10" ht="15.75" hidden="1" thickBot="1" x14ac:dyDescent="0.3">
      <c r="A5136" s="282"/>
      <c r="B5136" s="283"/>
      <c r="C5136" s="284"/>
      <c r="D5136" s="284"/>
      <c r="E5136" s="241"/>
      <c r="F5136" s="242" t="s">
        <v>13</v>
      </c>
      <c r="G5136" s="31" t="str">
        <f t="shared" si="87"/>
        <v/>
      </c>
      <c r="H5136" s="33"/>
      <c r="I5136" s="20"/>
      <c r="J5136" s="19">
        <v>0</v>
      </c>
    </row>
    <row r="5137" spans="1:10" ht="15.75" hidden="1" thickBot="1" x14ac:dyDescent="0.3">
      <c r="A5137" s="270" t="s">
        <v>1221</v>
      </c>
      <c r="B5137" s="271" t="s">
        <v>3462</v>
      </c>
      <c r="C5137" s="272"/>
      <c r="D5137" s="273" t="s">
        <v>106</v>
      </c>
      <c r="E5137" s="236"/>
      <c r="F5137" s="237" t="s">
        <v>13</v>
      </c>
      <c r="G5137" s="274" t="str">
        <f t="shared" si="87"/>
        <v/>
      </c>
      <c r="H5137" s="275"/>
      <c r="I5137" s="276"/>
      <c r="J5137" s="19">
        <v>0</v>
      </c>
    </row>
    <row r="5138" spans="1:10" ht="15.75" hidden="1" thickBot="1" x14ac:dyDescent="0.3">
      <c r="A5138" s="277"/>
      <c r="B5138" s="278"/>
      <c r="C5138" s="279"/>
      <c r="D5138" s="279"/>
      <c r="E5138" s="238"/>
      <c r="F5138" s="239" t="s">
        <v>13</v>
      </c>
      <c r="G5138" s="20" t="str">
        <f t="shared" si="87"/>
        <v/>
      </c>
      <c r="H5138" s="23"/>
      <c r="I5138" s="20"/>
      <c r="J5138" s="19">
        <v>0</v>
      </c>
    </row>
    <row r="5139" spans="1:10" ht="15" hidden="1" customHeight="1" x14ac:dyDescent="0.3">
      <c r="A5139" s="277"/>
      <c r="B5139" s="278"/>
      <c r="C5139" s="280" t="s">
        <v>6695</v>
      </c>
      <c r="D5139" s="280" t="s">
        <v>1304</v>
      </c>
      <c r="E5139" s="234">
        <v>1.0492999999999999</v>
      </c>
      <c r="F5139" s="235">
        <v>18.040499999999998</v>
      </c>
      <c r="G5139" s="22">
        <f t="shared" si="87"/>
        <v>18.929896649999996</v>
      </c>
      <c r="H5139" s="26">
        <f>SUM(G5139:G5141)</f>
        <v>36.486941649999991</v>
      </c>
      <c r="I5139" s="27"/>
      <c r="J5139" s="19">
        <v>0</v>
      </c>
    </row>
    <row r="5140" spans="1:10" ht="26.25" hidden="1" thickBot="1" x14ac:dyDescent="0.3">
      <c r="A5140" s="277"/>
      <c r="B5140" s="278"/>
      <c r="C5140" s="280" t="s">
        <v>6042</v>
      </c>
      <c r="D5140" s="280" t="s">
        <v>6039</v>
      </c>
      <c r="E5140" s="234">
        <v>0.34870000000000001</v>
      </c>
      <c r="F5140" s="235">
        <v>22.324999999999999</v>
      </c>
      <c r="G5140" s="22">
        <f t="shared" si="87"/>
        <v>7.7847274999999998</v>
      </c>
      <c r="H5140" s="38"/>
      <c r="I5140" s="39"/>
      <c r="J5140" s="19">
        <v>0</v>
      </c>
    </row>
    <row r="5141" spans="1:10" ht="26.25" hidden="1" thickBot="1" x14ac:dyDescent="0.3">
      <c r="A5141" s="277"/>
      <c r="B5141" s="278"/>
      <c r="C5141" s="280" t="s">
        <v>6096</v>
      </c>
      <c r="D5141" s="280" t="s">
        <v>6039</v>
      </c>
      <c r="E5141" s="234">
        <v>0.34870000000000001</v>
      </c>
      <c r="F5141" s="240">
        <v>28.024999999999999</v>
      </c>
      <c r="G5141" s="20">
        <f t="shared" si="87"/>
        <v>9.7723174999999998</v>
      </c>
      <c r="H5141" s="23"/>
      <c r="I5141" s="20"/>
      <c r="J5141" s="19">
        <v>0</v>
      </c>
    </row>
    <row r="5142" spans="1:10" ht="15.75" hidden="1" thickBot="1" x14ac:dyDescent="0.3">
      <c r="A5142" s="282"/>
      <c r="B5142" s="283"/>
      <c r="C5142" s="284"/>
      <c r="D5142" s="284"/>
      <c r="E5142" s="241"/>
      <c r="F5142" s="242" t="s">
        <v>13</v>
      </c>
      <c r="G5142" s="31" t="str">
        <f t="shared" si="87"/>
        <v/>
      </c>
      <c r="H5142" s="33"/>
      <c r="I5142" s="20"/>
      <c r="J5142" s="19">
        <v>0</v>
      </c>
    </row>
    <row r="5143" spans="1:10" ht="15.75" hidden="1" thickBot="1" x14ac:dyDescent="0.3">
      <c r="A5143" s="270" t="s">
        <v>1222</v>
      </c>
      <c r="B5143" s="271" t="s">
        <v>3463</v>
      </c>
      <c r="C5143" s="272"/>
      <c r="D5143" s="273" t="s">
        <v>106</v>
      </c>
      <c r="E5143" s="236"/>
      <c r="F5143" s="237" t="s">
        <v>13</v>
      </c>
      <c r="G5143" s="274" t="str">
        <f t="shared" si="87"/>
        <v/>
      </c>
      <c r="H5143" s="275"/>
      <c r="I5143" s="276"/>
      <c r="J5143" s="19">
        <v>0</v>
      </c>
    </row>
    <row r="5144" spans="1:10" ht="15.75" hidden="1" thickBot="1" x14ac:dyDescent="0.3">
      <c r="A5144" s="277"/>
      <c r="B5144" s="278"/>
      <c r="C5144" s="279"/>
      <c r="D5144" s="279"/>
      <c r="E5144" s="238"/>
      <c r="F5144" s="239" t="s">
        <v>13</v>
      </c>
      <c r="G5144" s="20" t="str">
        <f t="shared" si="87"/>
        <v/>
      </c>
      <c r="H5144" s="23"/>
      <c r="I5144" s="20"/>
      <c r="J5144" s="19">
        <v>0</v>
      </c>
    </row>
    <row r="5145" spans="1:10" ht="15" hidden="1" customHeight="1" x14ac:dyDescent="0.3">
      <c r="A5145" s="277"/>
      <c r="B5145" s="278"/>
      <c r="C5145" s="280" t="s">
        <v>6696</v>
      </c>
      <c r="D5145" s="280" t="s">
        <v>1304</v>
      </c>
      <c r="E5145" s="234">
        <v>1.0492999999999999</v>
      </c>
      <c r="F5145" s="235">
        <v>31.0745</v>
      </c>
      <c r="G5145" s="22">
        <f t="shared" si="87"/>
        <v>32.606472849999996</v>
      </c>
      <c r="H5145" s="26">
        <f>SUM(G5145:G5147)</f>
        <v>53.315427849999999</v>
      </c>
      <c r="I5145" s="27"/>
      <c r="J5145" s="19">
        <v>0</v>
      </c>
    </row>
    <row r="5146" spans="1:10" ht="26.25" hidden="1" thickBot="1" x14ac:dyDescent="0.3">
      <c r="A5146" s="277"/>
      <c r="B5146" s="278"/>
      <c r="C5146" s="280" t="s">
        <v>6042</v>
      </c>
      <c r="D5146" s="280" t="s">
        <v>6039</v>
      </c>
      <c r="E5146" s="234">
        <v>0.4113</v>
      </c>
      <c r="F5146" s="235">
        <v>22.324999999999999</v>
      </c>
      <c r="G5146" s="22">
        <f t="shared" si="87"/>
        <v>9.1822724999999998</v>
      </c>
      <c r="H5146" s="38"/>
      <c r="I5146" s="39"/>
      <c r="J5146" s="19">
        <v>0</v>
      </c>
    </row>
    <row r="5147" spans="1:10" ht="26.25" hidden="1" thickBot="1" x14ac:dyDescent="0.3">
      <c r="A5147" s="277"/>
      <c r="B5147" s="278"/>
      <c r="C5147" s="280" t="s">
        <v>6096</v>
      </c>
      <c r="D5147" s="280" t="s">
        <v>6039</v>
      </c>
      <c r="E5147" s="234">
        <v>0.4113</v>
      </c>
      <c r="F5147" s="240">
        <v>28.024999999999999</v>
      </c>
      <c r="G5147" s="20">
        <f t="shared" si="87"/>
        <v>11.5266825</v>
      </c>
      <c r="H5147" s="23"/>
      <c r="I5147" s="20"/>
      <c r="J5147" s="19">
        <v>0</v>
      </c>
    </row>
    <row r="5148" spans="1:10" ht="15.75" hidden="1" thickBot="1" x14ac:dyDescent="0.3">
      <c r="A5148" s="282"/>
      <c r="B5148" s="283"/>
      <c r="C5148" s="284"/>
      <c r="D5148" s="284"/>
      <c r="E5148" s="241"/>
      <c r="F5148" s="242" t="s">
        <v>13</v>
      </c>
      <c r="G5148" s="31" t="str">
        <f t="shared" si="87"/>
        <v/>
      </c>
      <c r="H5148" s="33"/>
      <c r="I5148" s="20"/>
      <c r="J5148" s="19">
        <v>0</v>
      </c>
    </row>
    <row r="5149" spans="1:10" ht="15.75" hidden="1" thickBot="1" x14ac:dyDescent="0.3">
      <c r="A5149" s="270" t="s">
        <v>1223</v>
      </c>
      <c r="B5149" s="271" t="s">
        <v>3464</v>
      </c>
      <c r="C5149" s="272"/>
      <c r="D5149" s="273" t="s">
        <v>18</v>
      </c>
      <c r="E5149" s="236"/>
      <c r="F5149" s="237" t="s">
        <v>13</v>
      </c>
      <c r="G5149" s="274" t="str">
        <f t="shared" si="87"/>
        <v/>
      </c>
      <c r="H5149" s="275"/>
      <c r="I5149" s="276"/>
      <c r="J5149" s="19">
        <v>0</v>
      </c>
    </row>
    <row r="5150" spans="1:10" ht="15.75" hidden="1" thickBot="1" x14ac:dyDescent="0.3">
      <c r="A5150" s="277"/>
      <c r="B5150" s="278"/>
      <c r="C5150" s="279"/>
      <c r="D5150" s="279"/>
      <c r="E5150" s="238"/>
      <c r="F5150" s="239" t="s">
        <v>13</v>
      </c>
      <c r="G5150" s="20" t="str">
        <f t="shared" si="87"/>
        <v/>
      </c>
      <c r="H5150" s="23"/>
      <c r="I5150" s="20"/>
      <c r="J5150" s="19">
        <v>0</v>
      </c>
    </row>
    <row r="5151" spans="1:10" ht="39" hidden="1" thickBot="1" x14ac:dyDescent="0.3">
      <c r="A5151" s="277"/>
      <c r="B5151" s="278"/>
      <c r="C5151" s="280" t="s">
        <v>6455</v>
      </c>
      <c r="D5151" s="280" t="s">
        <v>83</v>
      </c>
      <c r="E5151" s="234">
        <v>2</v>
      </c>
      <c r="F5151" s="235">
        <v>19.741</v>
      </c>
      <c r="G5151" s="22">
        <f t="shared" si="87"/>
        <v>39.481999999999999</v>
      </c>
      <c r="H5151" s="26">
        <f>SUM(G5151:G5155)</f>
        <v>82.708172300000001</v>
      </c>
      <c r="I5151" s="27"/>
      <c r="J5151" s="19">
        <v>0</v>
      </c>
    </row>
    <row r="5152" spans="1:10" ht="26.25" hidden="1" thickBot="1" x14ac:dyDescent="0.3">
      <c r="A5152" s="277"/>
      <c r="B5152" s="278"/>
      <c r="C5152" s="280" t="s">
        <v>6439</v>
      </c>
      <c r="D5152" s="280" t="s">
        <v>83</v>
      </c>
      <c r="E5152" s="234">
        <v>1</v>
      </c>
      <c r="F5152" s="235">
        <v>15.266499999999999</v>
      </c>
      <c r="G5152" s="22">
        <f t="shared" si="87"/>
        <v>15.266499999999999</v>
      </c>
      <c r="H5152" s="23"/>
      <c r="I5152" s="27"/>
      <c r="J5152" s="19">
        <v>0</v>
      </c>
    </row>
    <row r="5153" spans="1:10" ht="15.75" hidden="1" thickBot="1" x14ac:dyDescent="0.3">
      <c r="A5153" s="277"/>
      <c r="B5153" s="278"/>
      <c r="C5153" s="280" t="s">
        <v>6419</v>
      </c>
      <c r="D5153" s="280" t="s">
        <v>1044</v>
      </c>
      <c r="E5153" s="234">
        <v>8.8099999999999998E-2</v>
      </c>
      <c r="F5153" s="235">
        <v>71.667999999999992</v>
      </c>
      <c r="G5153" s="22">
        <f t="shared" si="87"/>
        <v>6.3139507999999989</v>
      </c>
      <c r="H5153" s="23"/>
      <c r="I5153" s="20"/>
      <c r="J5153" s="19">
        <v>0</v>
      </c>
    </row>
    <row r="5154" spans="1:10" ht="26.25" hidden="1" thickBot="1" x14ac:dyDescent="0.3">
      <c r="A5154" s="277"/>
      <c r="B5154" s="278"/>
      <c r="C5154" s="280" t="s">
        <v>6096</v>
      </c>
      <c r="D5154" s="280" t="s">
        <v>6039</v>
      </c>
      <c r="E5154" s="234">
        <v>0.49680000000000002</v>
      </c>
      <c r="F5154" s="240">
        <v>28.024999999999999</v>
      </c>
      <c r="G5154" s="22">
        <f t="shared" si="87"/>
        <v>13.92282</v>
      </c>
      <c r="H5154" s="23"/>
      <c r="I5154" s="20"/>
      <c r="J5154" s="19">
        <v>0</v>
      </c>
    </row>
    <row r="5155" spans="1:10" ht="15.75" hidden="1" thickBot="1" x14ac:dyDescent="0.3">
      <c r="A5155" s="277"/>
      <c r="B5155" s="278"/>
      <c r="C5155" s="280" t="s">
        <v>6143</v>
      </c>
      <c r="D5155" s="280" t="s">
        <v>6039</v>
      </c>
      <c r="E5155" s="234">
        <v>0.34949999999999998</v>
      </c>
      <c r="F5155" s="240">
        <v>22.097000000000001</v>
      </c>
      <c r="G5155" s="22">
        <f t="shared" si="87"/>
        <v>7.7229014999999999</v>
      </c>
      <c r="H5155" s="23"/>
      <c r="I5155" s="20"/>
      <c r="J5155" s="19">
        <v>0</v>
      </c>
    </row>
    <row r="5156" spans="1:10" ht="15.75" hidden="1" thickBot="1" x14ac:dyDescent="0.3">
      <c r="A5156" s="282"/>
      <c r="B5156" s="283"/>
      <c r="C5156" s="284"/>
      <c r="D5156" s="284"/>
      <c r="E5156" s="241"/>
      <c r="F5156" s="242" t="s">
        <v>13</v>
      </c>
      <c r="G5156" s="31" t="str">
        <f t="shared" si="87"/>
        <v/>
      </c>
      <c r="H5156" s="33"/>
      <c r="I5156" s="20"/>
      <c r="J5156" s="19">
        <v>0</v>
      </c>
    </row>
    <row r="5157" spans="1:10" ht="15.75" hidden="1" thickBot="1" x14ac:dyDescent="0.3">
      <c r="A5157" s="270" t="s">
        <v>1224</v>
      </c>
      <c r="B5157" s="271" t="s">
        <v>3465</v>
      </c>
      <c r="C5157" s="272"/>
      <c r="D5157" s="273" t="s">
        <v>18</v>
      </c>
      <c r="E5157" s="236"/>
      <c r="F5157" s="237" t="s">
        <v>13</v>
      </c>
      <c r="G5157" s="274" t="str">
        <f t="shared" si="87"/>
        <v/>
      </c>
      <c r="H5157" s="275"/>
      <c r="I5157" s="276"/>
      <c r="J5157" s="19">
        <v>0</v>
      </c>
    </row>
    <row r="5158" spans="1:10" ht="15.75" hidden="1" thickBot="1" x14ac:dyDescent="0.3">
      <c r="A5158" s="277"/>
      <c r="B5158" s="278"/>
      <c r="C5158" s="279"/>
      <c r="D5158" s="279"/>
      <c r="E5158" s="238"/>
      <c r="F5158" s="239" t="s">
        <v>13</v>
      </c>
      <c r="G5158" s="20" t="str">
        <f t="shared" si="87"/>
        <v/>
      </c>
      <c r="H5158" s="23"/>
      <c r="I5158" s="20"/>
      <c r="J5158" s="19">
        <v>0</v>
      </c>
    </row>
    <row r="5159" spans="1:10" ht="26.25" hidden="1" thickBot="1" x14ac:dyDescent="0.3">
      <c r="A5159" s="277"/>
      <c r="B5159" s="278"/>
      <c r="C5159" s="280" t="s">
        <v>6096</v>
      </c>
      <c r="D5159" s="280" t="s">
        <v>6039</v>
      </c>
      <c r="E5159" s="234">
        <v>0.5</v>
      </c>
      <c r="F5159" s="240">
        <v>28.024999999999999</v>
      </c>
      <c r="G5159" s="20">
        <f t="shared" si="87"/>
        <v>14.012499999999999</v>
      </c>
      <c r="H5159" s="26">
        <f>SUM(G5159:G5162)</f>
        <v>25.313325699999996</v>
      </c>
      <c r="I5159" s="27"/>
      <c r="J5159" s="19">
        <v>0</v>
      </c>
    </row>
    <row r="5160" spans="1:10" ht="26.25" hidden="1" thickBot="1" x14ac:dyDescent="0.3">
      <c r="A5160" s="277"/>
      <c r="B5160" s="278"/>
      <c r="C5160" s="280" t="s">
        <v>6042</v>
      </c>
      <c r="D5160" s="280" t="s">
        <v>6039</v>
      </c>
      <c r="E5160" s="234">
        <v>0.5</v>
      </c>
      <c r="F5160" s="235">
        <v>22.324999999999999</v>
      </c>
      <c r="G5160" s="22">
        <f t="shared" si="87"/>
        <v>11.1625</v>
      </c>
      <c r="H5160" s="23"/>
      <c r="I5160" s="20"/>
      <c r="J5160" s="19">
        <v>0</v>
      </c>
    </row>
    <row r="5161" spans="1:10" ht="15.75" hidden="1" thickBot="1" x14ac:dyDescent="0.3">
      <c r="A5161" s="277"/>
      <c r="B5161" s="278"/>
      <c r="C5161" s="280" t="s">
        <v>6448</v>
      </c>
      <c r="D5161" s="280" t="s">
        <v>83</v>
      </c>
      <c r="E5161" s="234">
        <v>9.3999999999999986E-3</v>
      </c>
      <c r="F5161" s="235">
        <v>14.715499999999999</v>
      </c>
      <c r="G5161" s="22">
        <f t="shared" si="87"/>
        <v>0.13832569999999997</v>
      </c>
      <c r="H5161" s="23"/>
      <c r="I5161" s="20"/>
      <c r="J5161" s="19">
        <v>0</v>
      </c>
    </row>
    <row r="5162" spans="1:10" ht="15.75" hidden="1" thickBot="1" x14ac:dyDescent="0.3">
      <c r="A5162" s="277"/>
      <c r="B5162" s="278"/>
      <c r="C5162" s="280" t="s">
        <v>1225</v>
      </c>
      <c r="D5162" s="280" t="s">
        <v>83</v>
      </c>
      <c r="E5162" s="234">
        <v>1</v>
      </c>
      <c r="F5162" s="240" t="s">
        <v>13</v>
      </c>
      <c r="G5162" s="22" t="str">
        <f t="shared" si="87"/>
        <v/>
      </c>
      <c r="H5162" s="23"/>
      <c r="I5162" s="20"/>
      <c r="J5162" s="19">
        <v>0</v>
      </c>
    </row>
    <row r="5163" spans="1:10" ht="15.75" hidden="1" thickBot="1" x14ac:dyDescent="0.3">
      <c r="A5163" s="282"/>
      <c r="B5163" s="283"/>
      <c r="C5163" s="284"/>
      <c r="D5163" s="284"/>
      <c r="E5163" s="241"/>
      <c r="F5163" s="242" t="s">
        <v>13</v>
      </c>
      <c r="G5163" s="31" t="str">
        <f t="shared" si="87"/>
        <v/>
      </c>
      <c r="H5163" s="33"/>
      <c r="I5163" s="20"/>
      <c r="J5163" s="19">
        <v>0</v>
      </c>
    </row>
    <row r="5164" spans="1:10" ht="15.75" hidden="1" thickBot="1" x14ac:dyDescent="0.3">
      <c r="A5164" s="270" t="s">
        <v>1226</v>
      </c>
      <c r="B5164" s="271" t="s">
        <v>3466</v>
      </c>
      <c r="C5164" s="272"/>
      <c r="D5164" s="273" t="s">
        <v>18</v>
      </c>
      <c r="E5164" s="236"/>
      <c r="F5164" s="243" t="s">
        <v>13</v>
      </c>
      <c r="G5164" s="274" t="str">
        <f t="shared" si="87"/>
        <v/>
      </c>
      <c r="H5164" s="275"/>
      <c r="I5164" s="276"/>
      <c r="J5164" s="19">
        <v>0</v>
      </c>
    </row>
    <row r="5165" spans="1:10" ht="15.75" hidden="1" thickBot="1" x14ac:dyDescent="0.3">
      <c r="A5165" s="288"/>
      <c r="B5165" s="278"/>
      <c r="C5165" s="279"/>
      <c r="D5165" s="279"/>
      <c r="E5165" s="238"/>
      <c r="F5165" s="244" t="s">
        <v>13</v>
      </c>
      <c r="G5165" s="48" t="str">
        <f t="shared" si="87"/>
        <v/>
      </c>
      <c r="H5165" s="49"/>
      <c r="I5165" s="50"/>
      <c r="J5165" s="19">
        <v>0</v>
      </c>
    </row>
    <row r="5166" spans="1:10" ht="15.75" hidden="1" thickBot="1" x14ac:dyDescent="0.3">
      <c r="A5166" s="288"/>
      <c r="B5166" s="278"/>
      <c r="C5166" s="280" t="s">
        <v>1227</v>
      </c>
      <c r="D5166" s="280" t="s">
        <v>83</v>
      </c>
      <c r="E5166" s="234">
        <v>1</v>
      </c>
      <c r="F5166" s="244" t="s">
        <v>13</v>
      </c>
      <c r="G5166" s="48" t="str">
        <f t="shared" si="87"/>
        <v/>
      </c>
      <c r="H5166" s="26">
        <f>SUM(G5166:G5169)</f>
        <v>15.7116054</v>
      </c>
      <c r="I5166" s="27"/>
      <c r="J5166" s="19">
        <v>0</v>
      </c>
    </row>
    <row r="5167" spans="1:10" ht="15.75" hidden="1" thickBot="1" x14ac:dyDescent="0.3">
      <c r="A5167" s="288"/>
      <c r="B5167" s="278"/>
      <c r="C5167" s="280" t="s">
        <v>6457</v>
      </c>
      <c r="D5167" s="280" t="s">
        <v>83</v>
      </c>
      <c r="E5167" s="234">
        <v>2.1000000000000001E-2</v>
      </c>
      <c r="F5167" s="244">
        <v>3.9899999999999998</v>
      </c>
      <c r="G5167" s="48">
        <f t="shared" si="87"/>
        <v>8.3790000000000003E-2</v>
      </c>
      <c r="H5167" s="49"/>
      <c r="I5167" s="50"/>
      <c r="J5167" s="19">
        <v>0</v>
      </c>
    </row>
    <row r="5168" spans="1:10" ht="26.25" hidden="1" thickBot="1" x14ac:dyDescent="0.3">
      <c r="A5168" s="288"/>
      <c r="B5168" s="278"/>
      <c r="C5168" s="280" t="s">
        <v>6096</v>
      </c>
      <c r="D5168" s="280" t="s">
        <v>6039</v>
      </c>
      <c r="E5168" s="234">
        <v>0.44669999999999999</v>
      </c>
      <c r="F5168" s="244">
        <v>28.024999999999999</v>
      </c>
      <c r="G5168" s="48">
        <f t="shared" si="87"/>
        <v>12.518767499999999</v>
      </c>
      <c r="H5168" s="49"/>
      <c r="I5168" s="50"/>
      <c r="J5168" s="19">
        <v>0</v>
      </c>
    </row>
    <row r="5169" spans="1:10" ht="15.75" hidden="1" thickBot="1" x14ac:dyDescent="0.3">
      <c r="A5169" s="288"/>
      <c r="B5169" s="278"/>
      <c r="C5169" s="280" t="s">
        <v>6143</v>
      </c>
      <c r="D5169" s="280" t="s">
        <v>6039</v>
      </c>
      <c r="E5169" s="234">
        <v>0.14069999999999999</v>
      </c>
      <c r="F5169" s="244">
        <v>22.097000000000001</v>
      </c>
      <c r="G5169" s="48">
        <f t="shared" si="87"/>
        <v>3.1090479000000002</v>
      </c>
      <c r="H5169" s="49"/>
      <c r="I5169" s="50"/>
      <c r="J5169" s="19">
        <v>0</v>
      </c>
    </row>
    <row r="5170" spans="1:10" ht="15.75" hidden="1" thickBot="1" x14ac:dyDescent="0.3">
      <c r="A5170" s="290"/>
      <c r="B5170" s="283"/>
      <c r="C5170" s="284"/>
      <c r="D5170" s="284"/>
      <c r="E5170" s="241"/>
      <c r="F5170" s="245" t="s">
        <v>13</v>
      </c>
      <c r="G5170" s="53" t="str">
        <f t="shared" si="87"/>
        <v/>
      </c>
      <c r="H5170" s="54"/>
      <c r="I5170" s="50"/>
      <c r="J5170" s="19">
        <v>0</v>
      </c>
    </row>
    <row r="5171" spans="1:10" ht="15.75" hidden="1" thickBot="1" x14ac:dyDescent="0.3">
      <c r="A5171" s="270" t="s">
        <v>1228</v>
      </c>
      <c r="B5171" s="271" t="s">
        <v>3467</v>
      </c>
      <c r="C5171" s="272"/>
      <c r="D5171" s="273" t="s">
        <v>18</v>
      </c>
      <c r="E5171" s="236"/>
      <c r="F5171" s="243" t="s">
        <v>13</v>
      </c>
      <c r="G5171" s="274" t="str">
        <f t="shared" si="87"/>
        <v/>
      </c>
      <c r="H5171" s="275"/>
      <c r="I5171" s="276"/>
      <c r="J5171" s="19">
        <v>0</v>
      </c>
    </row>
    <row r="5172" spans="1:10" ht="15.75" hidden="1" thickBot="1" x14ac:dyDescent="0.3">
      <c r="A5172" s="288"/>
      <c r="B5172" s="278"/>
      <c r="C5172" s="279"/>
      <c r="D5172" s="279"/>
      <c r="E5172" s="238"/>
      <c r="F5172" s="244" t="s">
        <v>13</v>
      </c>
      <c r="G5172" s="48" t="str">
        <f t="shared" si="87"/>
        <v/>
      </c>
      <c r="H5172" s="49"/>
      <c r="I5172" s="50"/>
      <c r="J5172" s="19">
        <v>0</v>
      </c>
    </row>
    <row r="5173" spans="1:10" ht="26.25" hidden="1" thickBot="1" x14ac:dyDescent="0.3">
      <c r="A5173" s="288"/>
      <c r="B5173" s="278"/>
      <c r="C5173" s="280" t="s">
        <v>6042</v>
      </c>
      <c r="D5173" s="280" t="s">
        <v>6039</v>
      </c>
      <c r="E5173" s="234">
        <v>4</v>
      </c>
      <c r="F5173" s="240">
        <v>22.324999999999999</v>
      </c>
      <c r="G5173" s="48">
        <f t="shared" si="87"/>
        <v>89.3</v>
      </c>
      <c r="H5173" s="26">
        <f>SUM(G5173:G5177)</f>
        <v>306.34817199999992</v>
      </c>
      <c r="I5173" s="27"/>
      <c r="J5173" s="19">
        <v>0</v>
      </c>
    </row>
    <row r="5174" spans="1:10" ht="26.25" hidden="1" thickBot="1" x14ac:dyDescent="0.3">
      <c r="A5174" s="288"/>
      <c r="B5174" s="278"/>
      <c r="C5174" s="280" t="s">
        <v>6096</v>
      </c>
      <c r="D5174" s="280" t="s">
        <v>6039</v>
      </c>
      <c r="E5174" s="234">
        <v>4</v>
      </c>
      <c r="F5174" s="240">
        <v>28.024999999999999</v>
      </c>
      <c r="G5174" s="48">
        <f t="shared" si="87"/>
        <v>112.1</v>
      </c>
      <c r="H5174" s="49"/>
      <c r="I5174" s="50"/>
      <c r="J5174" s="19">
        <v>0</v>
      </c>
    </row>
    <row r="5175" spans="1:10" ht="15.75" hidden="1" thickBot="1" x14ac:dyDescent="0.3">
      <c r="A5175" s="288"/>
      <c r="B5175" s="278"/>
      <c r="C5175" s="280" t="s">
        <v>6306</v>
      </c>
      <c r="D5175" s="280" t="s">
        <v>6039</v>
      </c>
      <c r="E5175" s="234">
        <v>2</v>
      </c>
      <c r="F5175" s="240">
        <v>23.246499999999997</v>
      </c>
      <c r="G5175" s="48">
        <f t="shared" si="87"/>
        <v>46.492999999999995</v>
      </c>
      <c r="H5175" s="49"/>
      <c r="I5175" s="50"/>
      <c r="J5175" s="19">
        <v>0</v>
      </c>
    </row>
    <row r="5176" spans="1:10" ht="15.75" hidden="1" thickBot="1" x14ac:dyDescent="0.3">
      <c r="A5176" s="288"/>
      <c r="B5176" s="278"/>
      <c r="C5176" s="280" t="s">
        <v>6307</v>
      </c>
      <c r="D5176" s="280" t="s">
        <v>6039</v>
      </c>
      <c r="E5176" s="234">
        <v>2</v>
      </c>
      <c r="F5176" s="240">
        <v>29.050999999999998</v>
      </c>
      <c r="G5176" s="48">
        <f t="shared" si="87"/>
        <v>58.101999999999997</v>
      </c>
      <c r="H5176" s="49"/>
      <c r="I5176" s="50"/>
      <c r="J5176" s="19">
        <v>0</v>
      </c>
    </row>
    <row r="5177" spans="1:10" ht="15.75" hidden="1" thickBot="1" x14ac:dyDescent="0.3">
      <c r="A5177" s="288"/>
      <c r="B5177" s="278"/>
      <c r="C5177" s="280" t="s">
        <v>6448</v>
      </c>
      <c r="D5177" s="280" t="s">
        <v>83</v>
      </c>
      <c r="E5177" s="234">
        <v>2.4E-2</v>
      </c>
      <c r="F5177" s="244">
        <v>14.715499999999999</v>
      </c>
      <c r="G5177" s="48">
        <f t="shared" si="87"/>
        <v>0.35317199999999999</v>
      </c>
      <c r="H5177" s="49"/>
      <c r="I5177" s="50"/>
      <c r="J5177" s="19">
        <v>0</v>
      </c>
    </row>
    <row r="5178" spans="1:10" ht="15.75" hidden="1" thickBot="1" x14ac:dyDescent="0.3">
      <c r="A5178" s="290"/>
      <c r="B5178" s="283"/>
      <c r="C5178" s="284"/>
      <c r="D5178" s="293"/>
      <c r="E5178" s="241"/>
      <c r="F5178" s="245" t="s">
        <v>13</v>
      </c>
      <c r="G5178" s="53" t="str">
        <f t="shared" si="87"/>
        <v/>
      </c>
      <c r="H5178" s="54"/>
      <c r="I5178" s="50"/>
      <c r="J5178" s="19">
        <v>0</v>
      </c>
    </row>
    <row r="5179" spans="1:10" ht="15.75" hidden="1" thickBot="1" x14ac:dyDescent="0.3">
      <c r="A5179" s="270" t="s">
        <v>1229</v>
      </c>
      <c r="B5179" s="271" t="s">
        <v>3468</v>
      </c>
      <c r="C5179" s="272"/>
      <c r="D5179" s="273" t="s">
        <v>18</v>
      </c>
      <c r="E5179" s="236"/>
      <c r="F5179" s="237" t="s">
        <v>13</v>
      </c>
      <c r="G5179" s="274" t="str">
        <f t="shared" si="87"/>
        <v/>
      </c>
      <c r="H5179" s="275"/>
      <c r="I5179" s="276"/>
      <c r="J5179" s="19">
        <v>0</v>
      </c>
    </row>
    <row r="5180" spans="1:10" ht="15.75" hidden="1" thickBot="1" x14ac:dyDescent="0.3">
      <c r="A5180" s="277"/>
      <c r="B5180" s="278"/>
      <c r="C5180" s="279"/>
      <c r="D5180" s="279"/>
      <c r="E5180" s="238"/>
      <c r="F5180" s="239" t="s">
        <v>13</v>
      </c>
      <c r="G5180" s="20" t="str">
        <f t="shared" si="87"/>
        <v/>
      </c>
      <c r="H5180" s="23"/>
      <c r="I5180" s="20"/>
      <c r="J5180" s="19">
        <v>0</v>
      </c>
    </row>
    <row r="5181" spans="1:10" ht="26.25" hidden="1" thickBot="1" x14ac:dyDescent="0.3">
      <c r="A5181" s="277"/>
      <c r="B5181" s="278"/>
      <c r="C5181" s="280" t="s">
        <v>1230</v>
      </c>
      <c r="D5181" s="292" t="s">
        <v>87</v>
      </c>
      <c r="E5181" s="234">
        <v>1</v>
      </c>
      <c r="F5181" s="235" t="s">
        <v>13</v>
      </c>
      <c r="G5181" s="22" t="str">
        <f t="shared" si="87"/>
        <v/>
      </c>
      <c r="H5181" s="26">
        <f>SUM(G5181:G5183)</f>
        <v>22.121929899999998</v>
      </c>
      <c r="I5181" s="27"/>
      <c r="J5181" s="19">
        <v>0</v>
      </c>
    </row>
    <row r="5182" spans="1:10" ht="26.25" hidden="1" thickBot="1" x14ac:dyDescent="0.3">
      <c r="A5182" s="277"/>
      <c r="B5182" s="278"/>
      <c r="C5182" s="280" t="s">
        <v>6096</v>
      </c>
      <c r="D5182" s="280" t="s">
        <v>6039</v>
      </c>
      <c r="E5182" s="234">
        <v>0.63229999999999997</v>
      </c>
      <c r="F5182" s="240">
        <v>28.024999999999999</v>
      </c>
      <c r="G5182" s="22">
        <f t="shared" ref="G5182:G5245" si="88">IF(ISNUMBER(F5182),E5182*F5182,"")</f>
        <v>17.720207499999997</v>
      </c>
      <c r="H5182" s="23"/>
      <c r="I5182" s="20"/>
      <c r="J5182" s="19">
        <v>0</v>
      </c>
    </row>
    <row r="5183" spans="1:10" ht="15.75" hidden="1" thickBot="1" x14ac:dyDescent="0.3">
      <c r="A5183" s="277"/>
      <c r="B5183" s="278"/>
      <c r="C5183" s="280" t="s">
        <v>6143</v>
      </c>
      <c r="D5183" s="280" t="s">
        <v>6039</v>
      </c>
      <c r="E5183" s="234">
        <v>0.19919999999999999</v>
      </c>
      <c r="F5183" s="240">
        <v>22.097000000000001</v>
      </c>
      <c r="G5183" s="22">
        <f t="shared" si="88"/>
        <v>4.4017223999999997</v>
      </c>
      <c r="H5183" s="23"/>
      <c r="I5183" s="20"/>
      <c r="J5183" s="19">
        <v>0</v>
      </c>
    </row>
    <row r="5184" spans="1:10" ht="15.75" hidden="1" thickBot="1" x14ac:dyDescent="0.3">
      <c r="A5184" s="282"/>
      <c r="B5184" s="283"/>
      <c r="C5184" s="284"/>
      <c r="D5184" s="284"/>
      <c r="E5184" s="241"/>
      <c r="F5184" s="242" t="s">
        <v>13</v>
      </c>
      <c r="G5184" s="31" t="str">
        <f t="shared" si="88"/>
        <v/>
      </c>
      <c r="H5184" s="33"/>
      <c r="I5184" s="20"/>
      <c r="J5184" s="19">
        <v>0</v>
      </c>
    </row>
    <row r="5185" spans="1:10" ht="15.75" hidden="1" thickBot="1" x14ac:dyDescent="0.3">
      <c r="A5185" s="270" t="s">
        <v>1231</v>
      </c>
      <c r="B5185" s="271" t="s">
        <v>3469</v>
      </c>
      <c r="C5185" s="272"/>
      <c r="D5185" s="273" t="s">
        <v>18</v>
      </c>
      <c r="E5185" s="236"/>
      <c r="F5185" s="237" t="s">
        <v>13</v>
      </c>
      <c r="G5185" s="274" t="str">
        <f t="shared" si="88"/>
        <v/>
      </c>
      <c r="H5185" s="275"/>
      <c r="I5185" s="276"/>
      <c r="J5185" s="19">
        <v>0</v>
      </c>
    </row>
    <row r="5186" spans="1:10" ht="15.75" hidden="1" thickBot="1" x14ac:dyDescent="0.3">
      <c r="A5186" s="277"/>
      <c r="B5186" s="278"/>
      <c r="C5186" s="279"/>
      <c r="D5186" s="279"/>
      <c r="E5186" s="238"/>
      <c r="F5186" s="239" t="s">
        <v>13</v>
      </c>
      <c r="G5186" s="20" t="str">
        <f t="shared" si="88"/>
        <v/>
      </c>
      <c r="H5186" s="23"/>
      <c r="I5186" s="20"/>
      <c r="J5186" s="19">
        <v>0</v>
      </c>
    </row>
    <row r="5187" spans="1:10" ht="26.25" hidden="1" thickBot="1" x14ac:dyDescent="0.3">
      <c r="A5187" s="277"/>
      <c r="B5187" s="278"/>
      <c r="C5187" s="280" t="s">
        <v>1232</v>
      </c>
      <c r="D5187" s="292" t="s">
        <v>87</v>
      </c>
      <c r="E5187" s="234">
        <v>1</v>
      </c>
      <c r="F5187" s="235" t="s">
        <v>13</v>
      </c>
      <c r="G5187" s="22" t="str">
        <f t="shared" si="88"/>
        <v/>
      </c>
      <c r="H5187" s="26">
        <f>SUM(G5187:G5189)</f>
        <v>11.0623662</v>
      </c>
      <c r="I5187" s="27"/>
      <c r="J5187" s="19">
        <v>0</v>
      </c>
    </row>
    <row r="5188" spans="1:10" ht="26.25" hidden="1" thickBot="1" x14ac:dyDescent="0.3">
      <c r="A5188" s="277"/>
      <c r="B5188" s="278"/>
      <c r="C5188" s="280" t="s">
        <v>6096</v>
      </c>
      <c r="D5188" s="280" t="s">
        <v>6039</v>
      </c>
      <c r="E5188" s="234">
        <v>0.31619999999999998</v>
      </c>
      <c r="F5188" s="240">
        <v>28.024999999999999</v>
      </c>
      <c r="G5188" s="22">
        <f t="shared" si="88"/>
        <v>8.8615049999999993</v>
      </c>
      <c r="H5188" s="23"/>
      <c r="I5188" s="20"/>
      <c r="J5188" s="19">
        <v>0</v>
      </c>
    </row>
    <row r="5189" spans="1:10" ht="15.75" hidden="1" thickBot="1" x14ac:dyDescent="0.3">
      <c r="A5189" s="277"/>
      <c r="B5189" s="278"/>
      <c r="C5189" s="280" t="s">
        <v>6143</v>
      </c>
      <c r="D5189" s="280" t="s">
        <v>6039</v>
      </c>
      <c r="E5189" s="234">
        <v>9.9599999999999994E-2</v>
      </c>
      <c r="F5189" s="240">
        <v>22.097000000000001</v>
      </c>
      <c r="G5189" s="22">
        <f t="shared" si="88"/>
        <v>2.2008611999999999</v>
      </c>
      <c r="H5189" s="23"/>
      <c r="I5189" s="20"/>
      <c r="J5189" s="19">
        <v>0</v>
      </c>
    </row>
    <row r="5190" spans="1:10" ht="15.75" hidden="1" thickBot="1" x14ac:dyDescent="0.3">
      <c r="A5190" s="282"/>
      <c r="B5190" s="283"/>
      <c r="C5190" s="284"/>
      <c r="D5190" s="284"/>
      <c r="E5190" s="241"/>
      <c r="F5190" s="242" t="s">
        <v>13</v>
      </c>
      <c r="G5190" s="31" t="str">
        <f t="shared" si="88"/>
        <v/>
      </c>
      <c r="H5190" s="33"/>
      <c r="I5190" s="20"/>
      <c r="J5190" s="19">
        <v>0</v>
      </c>
    </row>
    <row r="5191" spans="1:10" ht="15.75" hidden="1" thickBot="1" x14ac:dyDescent="0.3">
      <c r="A5191" s="270" t="s">
        <v>1233</v>
      </c>
      <c r="B5191" s="271" t="s">
        <v>3470</v>
      </c>
      <c r="C5191" s="272"/>
      <c r="D5191" s="273" t="s">
        <v>18</v>
      </c>
      <c r="E5191" s="236"/>
      <c r="F5191" s="237" t="s">
        <v>13</v>
      </c>
      <c r="G5191" s="274" t="str">
        <f t="shared" si="88"/>
        <v/>
      </c>
      <c r="H5191" s="275"/>
      <c r="I5191" s="276"/>
      <c r="J5191" s="19">
        <v>0</v>
      </c>
    </row>
    <row r="5192" spans="1:10" ht="15.75" hidden="1" thickBot="1" x14ac:dyDescent="0.3">
      <c r="A5192" s="277"/>
      <c r="B5192" s="278"/>
      <c r="C5192" s="279"/>
      <c r="D5192" s="279"/>
      <c r="E5192" s="238"/>
      <c r="F5192" s="239" t="s">
        <v>13</v>
      </c>
      <c r="G5192" s="20" t="str">
        <f t="shared" si="88"/>
        <v/>
      </c>
      <c r="H5192" s="23"/>
      <c r="I5192" s="20"/>
      <c r="J5192" s="19">
        <v>0</v>
      </c>
    </row>
    <row r="5193" spans="1:10" ht="15.75" hidden="1" thickBot="1" x14ac:dyDescent="0.3">
      <c r="A5193" s="277"/>
      <c r="B5193" s="278"/>
      <c r="C5193" s="280" t="s">
        <v>1234</v>
      </c>
      <c r="D5193" s="280" t="s">
        <v>18</v>
      </c>
      <c r="E5193" s="234">
        <v>1</v>
      </c>
      <c r="F5193" s="235" t="s">
        <v>13</v>
      </c>
      <c r="G5193" s="20" t="str">
        <f t="shared" si="88"/>
        <v/>
      </c>
      <c r="H5193" s="26">
        <f>SUM(G5193:G5195)</f>
        <v>18.879397499999996</v>
      </c>
      <c r="I5193" s="27"/>
      <c r="J5193" s="19">
        <v>0</v>
      </c>
    </row>
    <row r="5194" spans="1:10" ht="15.75" hidden="1" thickBot="1" x14ac:dyDescent="0.3">
      <c r="A5194" s="277"/>
      <c r="B5194" s="278"/>
      <c r="C5194" s="280" t="s">
        <v>6306</v>
      </c>
      <c r="D5194" s="280" t="s">
        <v>6039</v>
      </c>
      <c r="E5194" s="234">
        <v>0.36099999999999999</v>
      </c>
      <c r="F5194" s="240">
        <v>23.246499999999997</v>
      </c>
      <c r="G5194" s="22">
        <f t="shared" si="88"/>
        <v>8.391986499999998</v>
      </c>
      <c r="H5194" s="23"/>
      <c r="I5194" s="20"/>
      <c r="J5194" s="19">
        <v>0</v>
      </c>
    </row>
    <row r="5195" spans="1:10" ht="15.75" hidden="1" thickBot="1" x14ac:dyDescent="0.3">
      <c r="A5195" s="277"/>
      <c r="B5195" s="278"/>
      <c r="C5195" s="280" t="s">
        <v>6307</v>
      </c>
      <c r="D5195" s="280" t="s">
        <v>6039</v>
      </c>
      <c r="E5195" s="234">
        <v>0.36099999999999999</v>
      </c>
      <c r="F5195" s="240">
        <v>29.050999999999998</v>
      </c>
      <c r="G5195" s="22">
        <f t="shared" si="88"/>
        <v>10.487411</v>
      </c>
      <c r="H5195" s="23"/>
      <c r="I5195" s="20"/>
      <c r="J5195" s="19">
        <v>0</v>
      </c>
    </row>
    <row r="5196" spans="1:10" ht="15.75" hidden="1" thickBot="1" x14ac:dyDescent="0.3">
      <c r="A5196" s="282"/>
      <c r="B5196" s="283"/>
      <c r="C5196" s="284"/>
      <c r="D5196" s="284"/>
      <c r="E5196" s="241"/>
      <c r="F5196" s="242" t="s">
        <v>13</v>
      </c>
      <c r="G5196" s="31" t="str">
        <f t="shared" si="88"/>
        <v/>
      </c>
      <c r="H5196" s="33"/>
      <c r="I5196" s="20"/>
      <c r="J5196" s="19">
        <v>0</v>
      </c>
    </row>
    <row r="5197" spans="1:10" ht="15.75" hidden="1" thickBot="1" x14ac:dyDescent="0.3">
      <c r="A5197" s="270" t="s">
        <v>1235</v>
      </c>
      <c r="B5197" s="271" t="s">
        <v>3471</v>
      </c>
      <c r="C5197" s="272"/>
      <c r="D5197" s="273" t="s">
        <v>18</v>
      </c>
      <c r="E5197" s="236"/>
      <c r="F5197" s="237" t="s">
        <v>13</v>
      </c>
      <c r="G5197" s="274" t="str">
        <f t="shared" si="88"/>
        <v/>
      </c>
      <c r="H5197" s="275"/>
      <c r="I5197" s="276"/>
      <c r="J5197" s="19">
        <v>0</v>
      </c>
    </row>
    <row r="5198" spans="1:10" ht="15.75" hidden="1" thickBot="1" x14ac:dyDescent="0.3">
      <c r="A5198" s="277"/>
      <c r="B5198" s="278"/>
      <c r="C5198" s="279"/>
      <c r="D5198" s="279"/>
      <c r="E5198" s="238"/>
      <c r="F5198" s="239" t="s">
        <v>13</v>
      </c>
      <c r="G5198" s="20" t="str">
        <f t="shared" si="88"/>
        <v/>
      </c>
      <c r="H5198" s="23"/>
      <c r="I5198" s="20"/>
      <c r="J5198" s="19">
        <v>0</v>
      </c>
    </row>
    <row r="5199" spans="1:10" ht="15.75" hidden="1" thickBot="1" x14ac:dyDescent="0.3">
      <c r="A5199" s="277"/>
      <c r="B5199" s="278"/>
      <c r="C5199" s="280" t="s">
        <v>6697</v>
      </c>
      <c r="D5199" s="280" t="s">
        <v>83</v>
      </c>
      <c r="E5199" s="234">
        <v>1</v>
      </c>
      <c r="F5199" s="235">
        <v>7.9610000000000003</v>
      </c>
      <c r="G5199" s="20">
        <f t="shared" si="88"/>
        <v>7.9610000000000003</v>
      </c>
      <c r="H5199" s="26">
        <f>SUM(G5199:G5201)</f>
        <v>20.09402</v>
      </c>
      <c r="I5199" s="27"/>
      <c r="J5199" s="19">
        <v>0</v>
      </c>
    </row>
    <row r="5200" spans="1:10" ht="15.75" hidden="1" thickBot="1" x14ac:dyDescent="0.3">
      <c r="A5200" s="277"/>
      <c r="B5200" s="278"/>
      <c r="C5200" s="280" t="s">
        <v>6306</v>
      </c>
      <c r="D5200" s="280" t="s">
        <v>6039</v>
      </c>
      <c r="E5200" s="234">
        <v>0.23200000000000001</v>
      </c>
      <c r="F5200" s="240">
        <v>23.246499999999997</v>
      </c>
      <c r="G5200" s="22">
        <f t="shared" si="88"/>
        <v>5.3931879999999994</v>
      </c>
      <c r="H5200" s="23"/>
      <c r="I5200" s="20"/>
      <c r="J5200" s="19">
        <v>0</v>
      </c>
    </row>
    <row r="5201" spans="1:10" ht="15.75" hidden="1" thickBot="1" x14ac:dyDescent="0.3">
      <c r="A5201" s="277"/>
      <c r="B5201" s="278"/>
      <c r="C5201" s="280" t="s">
        <v>6307</v>
      </c>
      <c r="D5201" s="280" t="s">
        <v>6039</v>
      </c>
      <c r="E5201" s="234">
        <v>0.23200000000000001</v>
      </c>
      <c r="F5201" s="240">
        <v>29.050999999999998</v>
      </c>
      <c r="G5201" s="22">
        <f t="shared" si="88"/>
        <v>6.7398319999999998</v>
      </c>
      <c r="H5201" s="23"/>
      <c r="I5201" s="20"/>
      <c r="J5201" s="19">
        <v>0</v>
      </c>
    </row>
    <row r="5202" spans="1:10" ht="15.75" hidden="1" thickBot="1" x14ac:dyDescent="0.3">
      <c r="A5202" s="282"/>
      <c r="B5202" s="283"/>
      <c r="C5202" s="284"/>
      <c r="D5202" s="284"/>
      <c r="E5202" s="241"/>
      <c r="F5202" s="242" t="s">
        <v>13</v>
      </c>
      <c r="G5202" s="31" t="str">
        <f t="shared" si="88"/>
        <v/>
      </c>
      <c r="H5202" s="33"/>
      <c r="I5202" s="20"/>
      <c r="J5202" s="19">
        <v>0</v>
      </c>
    </row>
    <row r="5203" spans="1:10" ht="15.75" hidden="1" thickBot="1" x14ac:dyDescent="0.3">
      <c r="A5203" s="270" t="s">
        <v>1236</v>
      </c>
      <c r="B5203" s="271" t="s">
        <v>3472</v>
      </c>
      <c r="C5203" s="272"/>
      <c r="D5203" s="273" t="s">
        <v>18</v>
      </c>
      <c r="E5203" s="236"/>
      <c r="F5203" s="237" t="s">
        <v>13</v>
      </c>
      <c r="G5203" s="274" t="str">
        <f t="shared" si="88"/>
        <v/>
      </c>
      <c r="H5203" s="275"/>
      <c r="I5203" s="276"/>
      <c r="J5203" s="19">
        <v>0</v>
      </c>
    </row>
    <row r="5204" spans="1:10" ht="15.75" hidden="1" thickBot="1" x14ac:dyDescent="0.3">
      <c r="A5204" s="277"/>
      <c r="B5204" s="278"/>
      <c r="C5204" s="279"/>
      <c r="D5204" s="279"/>
      <c r="E5204" s="238"/>
      <c r="F5204" s="239" t="s">
        <v>13</v>
      </c>
      <c r="G5204" s="20" t="str">
        <f t="shared" si="88"/>
        <v/>
      </c>
      <c r="H5204" s="23"/>
      <c r="I5204" s="20"/>
      <c r="J5204" s="19">
        <v>0</v>
      </c>
    </row>
    <row r="5205" spans="1:10" ht="15.75" hidden="1" thickBot="1" x14ac:dyDescent="0.3">
      <c r="A5205" s="277"/>
      <c r="B5205" s="278"/>
      <c r="C5205" s="280" t="s">
        <v>6306</v>
      </c>
      <c r="D5205" s="280" t="s">
        <v>6039</v>
      </c>
      <c r="E5205" s="234">
        <v>0.37</v>
      </c>
      <c r="F5205" s="235">
        <v>23.246499999999997</v>
      </c>
      <c r="G5205" s="22">
        <f t="shared" si="88"/>
        <v>8.6012049999999984</v>
      </c>
      <c r="H5205" s="26">
        <f>SUM(G5205:G5211)</f>
        <v>57.291972999999999</v>
      </c>
      <c r="I5205" s="27"/>
      <c r="J5205" s="19">
        <v>0</v>
      </c>
    </row>
    <row r="5206" spans="1:10" ht="15.75" hidden="1" thickBot="1" x14ac:dyDescent="0.3">
      <c r="A5206" s="277"/>
      <c r="B5206" s="278"/>
      <c r="C5206" s="280" t="s">
        <v>6307</v>
      </c>
      <c r="D5206" s="280" t="s">
        <v>6039</v>
      </c>
      <c r="E5206" s="234">
        <v>0.37</v>
      </c>
      <c r="F5206" s="235">
        <v>29.050999999999998</v>
      </c>
      <c r="G5206" s="22">
        <f t="shared" si="88"/>
        <v>10.74887</v>
      </c>
      <c r="H5206" s="38"/>
      <c r="I5206" s="39"/>
      <c r="J5206" s="19">
        <v>0</v>
      </c>
    </row>
    <row r="5207" spans="1:10" ht="26.25" hidden="1" thickBot="1" x14ac:dyDescent="0.3">
      <c r="A5207" s="277"/>
      <c r="B5207" s="278"/>
      <c r="C5207" s="280" t="s">
        <v>6698</v>
      </c>
      <c r="D5207" s="280" t="s">
        <v>83</v>
      </c>
      <c r="E5207" s="234">
        <v>1</v>
      </c>
      <c r="F5207" s="240">
        <v>10.696999999999999</v>
      </c>
      <c r="G5207" s="20">
        <f t="shared" si="88"/>
        <v>10.696999999999999</v>
      </c>
      <c r="H5207" s="23"/>
      <c r="I5207" s="20"/>
      <c r="J5207" s="19">
        <v>0</v>
      </c>
    </row>
    <row r="5208" spans="1:10" ht="15.75" hidden="1" thickBot="1" x14ac:dyDescent="0.3">
      <c r="A5208" s="277"/>
      <c r="B5208" s="278"/>
      <c r="C5208" s="280" t="s">
        <v>6306</v>
      </c>
      <c r="D5208" s="280" t="s">
        <v>6039</v>
      </c>
      <c r="E5208" s="234">
        <v>0.13800000000000001</v>
      </c>
      <c r="F5208" s="240">
        <v>23.246499999999997</v>
      </c>
      <c r="G5208" s="20">
        <f t="shared" si="88"/>
        <v>3.2080169999999999</v>
      </c>
      <c r="H5208" s="23"/>
      <c r="I5208" s="20"/>
      <c r="J5208" s="19">
        <v>0</v>
      </c>
    </row>
    <row r="5209" spans="1:10" ht="15.75" hidden="1" thickBot="1" x14ac:dyDescent="0.3">
      <c r="A5209" s="277"/>
      <c r="B5209" s="278"/>
      <c r="C5209" s="280" t="s">
        <v>6307</v>
      </c>
      <c r="D5209" s="280" t="s">
        <v>6039</v>
      </c>
      <c r="E5209" s="234">
        <v>0.33100000000000002</v>
      </c>
      <c r="F5209" s="240">
        <v>29.050999999999998</v>
      </c>
      <c r="G5209" s="20">
        <f t="shared" si="88"/>
        <v>9.6158809999999999</v>
      </c>
      <c r="H5209" s="23"/>
      <c r="I5209" s="20"/>
      <c r="J5209" s="19">
        <v>0</v>
      </c>
    </row>
    <row r="5210" spans="1:10" ht="26.25" hidden="1" thickBot="1" x14ac:dyDescent="0.3">
      <c r="A5210" s="277"/>
      <c r="B5210" s="278"/>
      <c r="C5210" s="280" t="s">
        <v>6699</v>
      </c>
      <c r="D5210" s="280" t="s">
        <v>83</v>
      </c>
      <c r="E5210" s="234">
        <v>2</v>
      </c>
      <c r="F5210" s="240">
        <v>4.6550000000000002</v>
      </c>
      <c r="G5210" s="20">
        <f t="shared" si="88"/>
        <v>9.31</v>
      </c>
      <c r="H5210" s="23"/>
      <c r="I5210" s="20"/>
      <c r="J5210" s="19">
        <v>0</v>
      </c>
    </row>
    <row r="5211" spans="1:10" ht="15.75" hidden="1" thickBot="1" x14ac:dyDescent="0.3">
      <c r="A5211" s="277"/>
      <c r="B5211" s="278"/>
      <c r="C5211" s="280" t="s">
        <v>6700</v>
      </c>
      <c r="D5211" s="280" t="s">
        <v>83</v>
      </c>
      <c r="E5211" s="234">
        <v>2</v>
      </c>
      <c r="F5211" s="240">
        <v>2.5554999999999999</v>
      </c>
      <c r="G5211" s="20">
        <f t="shared" si="88"/>
        <v>5.1109999999999998</v>
      </c>
      <c r="H5211" s="23"/>
      <c r="I5211" s="20"/>
      <c r="J5211" s="19">
        <v>0</v>
      </c>
    </row>
    <row r="5212" spans="1:10" ht="15.75" hidden="1" thickBot="1" x14ac:dyDescent="0.3">
      <c r="A5212" s="282"/>
      <c r="B5212" s="283"/>
      <c r="C5212" s="284"/>
      <c r="D5212" s="284"/>
      <c r="E5212" s="241"/>
      <c r="F5212" s="242" t="s">
        <v>13</v>
      </c>
      <c r="G5212" s="31" t="str">
        <f t="shared" si="88"/>
        <v/>
      </c>
      <c r="H5212" s="33"/>
      <c r="I5212" s="20"/>
      <c r="J5212" s="19">
        <v>0</v>
      </c>
    </row>
    <row r="5213" spans="1:10" ht="15.75" hidden="1" thickBot="1" x14ac:dyDescent="0.3">
      <c r="A5213" s="270" t="s">
        <v>1237</v>
      </c>
      <c r="B5213" s="271" t="s">
        <v>3473</v>
      </c>
      <c r="C5213" s="272"/>
      <c r="D5213" s="273" t="s">
        <v>68</v>
      </c>
      <c r="E5213" s="236"/>
      <c r="F5213" s="237" t="s">
        <v>13</v>
      </c>
      <c r="G5213" s="274" t="str">
        <f t="shared" si="88"/>
        <v/>
      </c>
      <c r="H5213" s="275"/>
      <c r="I5213" s="276"/>
      <c r="J5213" s="19">
        <v>0</v>
      </c>
    </row>
    <row r="5214" spans="1:10" ht="15.75" hidden="1" thickBot="1" x14ac:dyDescent="0.3">
      <c r="A5214" s="277"/>
      <c r="B5214" s="278"/>
      <c r="C5214" s="279"/>
      <c r="D5214" s="279"/>
      <c r="E5214" s="238"/>
      <c r="F5214" s="239" t="s">
        <v>13</v>
      </c>
      <c r="G5214" s="20" t="str">
        <f t="shared" si="88"/>
        <v/>
      </c>
      <c r="H5214" s="23"/>
      <c r="I5214" s="20"/>
      <c r="J5214" s="19">
        <v>0</v>
      </c>
    </row>
    <row r="5215" spans="1:10" ht="51.75" hidden="1" thickBot="1" x14ac:dyDescent="0.3">
      <c r="A5215" s="277"/>
      <c r="B5215" s="278"/>
      <c r="C5215" s="280" t="s">
        <v>6694</v>
      </c>
      <c r="D5215" s="280" t="s">
        <v>83</v>
      </c>
      <c r="E5215" s="234">
        <v>0.59523809523809523</v>
      </c>
      <c r="F5215" s="235">
        <v>307.32499999999999</v>
      </c>
      <c r="G5215" s="22">
        <f t="shared" si="88"/>
        <v>182.93154761904762</v>
      </c>
      <c r="H5215" s="26">
        <f>SUM(G5215:G5218)</f>
        <v>236.91012011904763</v>
      </c>
      <c r="I5215" s="27"/>
      <c r="J5215" s="19">
        <v>0</v>
      </c>
    </row>
    <row r="5216" spans="1:10" ht="39" hidden="1" thickBot="1" x14ac:dyDescent="0.3">
      <c r="A5216" s="277"/>
      <c r="B5216" s="278"/>
      <c r="C5216" s="280" t="s">
        <v>6701</v>
      </c>
      <c r="D5216" s="280" t="s">
        <v>1304</v>
      </c>
      <c r="E5216" s="234">
        <v>1.25</v>
      </c>
      <c r="F5216" s="240">
        <v>20.662499999999998</v>
      </c>
      <c r="G5216" s="22">
        <f t="shared" si="88"/>
        <v>25.828124999999996</v>
      </c>
      <c r="H5216" s="23"/>
      <c r="I5216" s="20"/>
      <c r="J5216" s="19">
        <v>0</v>
      </c>
    </row>
    <row r="5217" spans="1:10" ht="15.75" hidden="1" thickBot="1" x14ac:dyDescent="0.3">
      <c r="A5217" s="277"/>
      <c r="B5217" s="278"/>
      <c r="C5217" s="280" t="s">
        <v>6318</v>
      </c>
      <c r="D5217" s="280" t="s">
        <v>6039</v>
      </c>
      <c r="E5217" s="234">
        <v>0.73619999999999997</v>
      </c>
      <c r="F5217" s="240">
        <v>27.189</v>
      </c>
      <c r="G5217" s="22">
        <f t="shared" si="88"/>
        <v>20.016541799999999</v>
      </c>
      <c r="H5217" s="23"/>
      <c r="I5217" s="20"/>
      <c r="J5217" s="19">
        <v>0</v>
      </c>
    </row>
    <row r="5218" spans="1:10" ht="15.75" hidden="1" thickBot="1" x14ac:dyDescent="0.3">
      <c r="A5218" s="277"/>
      <c r="B5218" s="278"/>
      <c r="C5218" s="280" t="s">
        <v>6143</v>
      </c>
      <c r="D5218" s="280" t="s">
        <v>6039</v>
      </c>
      <c r="E5218" s="234">
        <v>0.36809999999999998</v>
      </c>
      <c r="F5218" s="240">
        <v>22.097000000000001</v>
      </c>
      <c r="G5218" s="22">
        <f t="shared" si="88"/>
        <v>8.1339056999999997</v>
      </c>
      <c r="H5218" s="23"/>
      <c r="I5218" s="20"/>
      <c r="J5218" s="19">
        <v>0</v>
      </c>
    </row>
    <row r="5219" spans="1:10" ht="15.75" hidden="1" thickBot="1" x14ac:dyDescent="0.3">
      <c r="A5219" s="282"/>
      <c r="B5219" s="283"/>
      <c r="C5219" s="284"/>
      <c r="D5219" s="293"/>
      <c r="E5219" s="241"/>
      <c r="F5219" s="317" t="s">
        <v>13</v>
      </c>
      <c r="G5219" s="32" t="str">
        <f t="shared" si="88"/>
        <v/>
      </c>
      <c r="H5219" s="33"/>
      <c r="I5219" s="20"/>
      <c r="J5219" s="19">
        <v>0</v>
      </c>
    </row>
    <row r="5220" spans="1:10" ht="15.75" hidden="1" thickBot="1" x14ac:dyDescent="0.3">
      <c r="A5220" s="270" t="s">
        <v>1238</v>
      </c>
      <c r="B5220" s="271" t="s">
        <v>3474</v>
      </c>
      <c r="C5220" s="272"/>
      <c r="D5220" s="273" t="s">
        <v>68</v>
      </c>
      <c r="E5220" s="236"/>
      <c r="F5220" s="237" t="s">
        <v>13</v>
      </c>
      <c r="G5220" s="274" t="str">
        <f t="shared" si="88"/>
        <v/>
      </c>
      <c r="H5220" s="275"/>
      <c r="I5220" s="276"/>
      <c r="J5220" s="19">
        <v>0</v>
      </c>
    </row>
    <row r="5221" spans="1:10" ht="15.75" hidden="1" thickBot="1" x14ac:dyDescent="0.3">
      <c r="A5221" s="277"/>
      <c r="B5221" s="278"/>
      <c r="C5221" s="279"/>
      <c r="D5221" s="279"/>
      <c r="E5221" s="238"/>
      <c r="F5221" s="239" t="s">
        <v>13</v>
      </c>
      <c r="G5221" s="20" t="str">
        <f t="shared" si="88"/>
        <v/>
      </c>
      <c r="H5221" s="23"/>
      <c r="I5221" s="20"/>
      <c r="J5221" s="19">
        <v>0</v>
      </c>
    </row>
    <row r="5222" spans="1:10" ht="51.75" hidden="1" thickBot="1" x14ac:dyDescent="0.3">
      <c r="A5222" s="277"/>
      <c r="B5222" s="278"/>
      <c r="C5222" s="280" t="s">
        <v>6503</v>
      </c>
      <c r="D5222" s="280" t="s">
        <v>83</v>
      </c>
      <c r="E5222" s="234">
        <v>0.59523809523809523</v>
      </c>
      <c r="F5222" s="235">
        <v>300.2</v>
      </c>
      <c r="G5222" s="22">
        <f t="shared" si="88"/>
        <v>178.69047619047618</v>
      </c>
      <c r="H5222" s="26">
        <f>SUM(G5222:G5227)</f>
        <v>254.1061444904762</v>
      </c>
      <c r="I5222" s="27"/>
      <c r="J5222" s="19">
        <v>0</v>
      </c>
    </row>
    <row r="5223" spans="1:10" ht="39" hidden="1" thickBot="1" x14ac:dyDescent="0.3">
      <c r="A5223" s="277"/>
      <c r="B5223" s="278"/>
      <c r="C5223" s="280" t="s">
        <v>6701</v>
      </c>
      <c r="D5223" s="280" t="s">
        <v>1304</v>
      </c>
      <c r="E5223" s="234">
        <v>1.25</v>
      </c>
      <c r="F5223" s="240">
        <v>20.662499999999998</v>
      </c>
      <c r="G5223" s="22">
        <f t="shared" si="88"/>
        <v>25.828124999999996</v>
      </c>
      <c r="H5223" s="23"/>
      <c r="I5223" s="20"/>
      <c r="J5223" s="19">
        <v>0</v>
      </c>
    </row>
    <row r="5224" spans="1:10" ht="15.75" hidden="1" thickBot="1" x14ac:dyDescent="0.3">
      <c r="A5224" s="277"/>
      <c r="B5224" s="278"/>
      <c r="C5224" s="280" t="s">
        <v>6318</v>
      </c>
      <c r="D5224" s="280" t="s">
        <v>6039</v>
      </c>
      <c r="E5224" s="234">
        <v>0.73619999999999997</v>
      </c>
      <c r="F5224" s="240">
        <v>27.189</v>
      </c>
      <c r="G5224" s="22">
        <f t="shared" si="88"/>
        <v>20.016541799999999</v>
      </c>
      <c r="H5224" s="23"/>
      <c r="I5224" s="20"/>
      <c r="J5224" s="19">
        <v>0</v>
      </c>
    </row>
    <row r="5225" spans="1:10" ht="15.75" hidden="1" thickBot="1" x14ac:dyDescent="0.3">
      <c r="A5225" s="277"/>
      <c r="B5225" s="278"/>
      <c r="C5225" s="280" t="s">
        <v>6143</v>
      </c>
      <c r="D5225" s="280" t="s">
        <v>6039</v>
      </c>
      <c r="E5225" s="234">
        <v>0.36809999999999998</v>
      </c>
      <c r="F5225" s="240">
        <v>22.097000000000001</v>
      </c>
      <c r="G5225" s="22">
        <f t="shared" si="88"/>
        <v>8.1339056999999997</v>
      </c>
      <c r="H5225" s="23"/>
      <c r="I5225" s="20"/>
      <c r="J5225" s="19">
        <v>0</v>
      </c>
    </row>
    <row r="5226" spans="1:10" ht="15.75" hidden="1" thickBot="1" x14ac:dyDescent="0.3">
      <c r="A5226" s="277"/>
      <c r="B5226" s="278"/>
      <c r="C5226" s="280" t="s">
        <v>123</v>
      </c>
      <c r="D5226" s="295" t="s">
        <v>70</v>
      </c>
      <c r="E5226" s="234">
        <v>0.108</v>
      </c>
      <c r="F5226" s="235" t="s">
        <v>13</v>
      </c>
      <c r="G5226" s="20" t="str">
        <f t="shared" si="88"/>
        <v/>
      </c>
      <c r="H5226" s="23"/>
      <c r="I5226" s="20"/>
      <c r="J5226" s="19">
        <v>0</v>
      </c>
    </row>
    <row r="5227" spans="1:10" ht="15.75" hidden="1" thickBot="1" x14ac:dyDescent="0.3">
      <c r="A5227" s="277"/>
      <c r="B5227" s="278"/>
      <c r="C5227" s="280" t="s">
        <v>6223</v>
      </c>
      <c r="D5227" s="280" t="s">
        <v>6039</v>
      </c>
      <c r="E5227" s="234">
        <v>0.70760000000000001</v>
      </c>
      <c r="F5227" s="240">
        <v>30.295500000000001</v>
      </c>
      <c r="G5227" s="20">
        <f t="shared" si="88"/>
        <v>21.437095800000002</v>
      </c>
      <c r="H5227" s="23"/>
      <c r="I5227" s="20"/>
      <c r="J5227" s="19">
        <v>0</v>
      </c>
    </row>
    <row r="5228" spans="1:10" ht="15.75" hidden="1" thickBot="1" x14ac:dyDescent="0.3">
      <c r="A5228" s="277"/>
      <c r="B5228" s="278"/>
      <c r="C5228" s="280"/>
      <c r="D5228" s="280"/>
      <c r="E5228" s="234"/>
      <c r="F5228" s="240" t="s">
        <v>13</v>
      </c>
      <c r="G5228" s="20"/>
      <c r="H5228" s="23"/>
      <c r="I5228" s="20"/>
      <c r="J5228" s="19">
        <v>0</v>
      </c>
    </row>
    <row r="5229" spans="1:10" ht="39" hidden="1" thickBot="1" x14ac:dyDescent="0.3">
      <c r="A5229" s="277"/>
      <c r="B5229" s="278"/>
      <c r="C5229" s="294" t="s">
        <v>124</v>
      </c>
      <c r="D5229" s="280"/>
      <c r="E5229" s="234"/>
      <c r="F5229" s="240" t="s">
        <v>13</v>
      </c>
      <c r="G5229" s="20"/>
      <c r="H5229" s="23"/>
      <c r="I5229" s="20"/>
      <c r="J5229" s="19">
        <v>0</v>
      </c>
    </row>
    <row r="5230" spans="1:10" ht="15.75" hidden="1" thickBot="1" x14ac:dyDescent="0.3">
      <c r="A5230" s="282"/>
      <c r="B5230" s="283"/>
      <c r="C5230" s="284"/>
      <c r="D5230" s="293"/>
      <c r="E5230" s="241"/>
      <c r="F5230" s="317" t="s">
        <v>13</v>
      </c>
      <c r="G5230" s="32" t="str">
        <f t="shared" ref="G5230:G5261" si="89">IF(ISNUMBER(F5230),E5230*F5230,"")</f>
        <v/>
      </c>
      <c r="H5230" s="33"/>
      <c r="I5230" s="20"/>
      <c r="J5230" s="19">
        <v>0</v>
      </c>
    </row>
    <row r="5231" spans="1:10" ht="15.75" hidden="1" thickBot="1" x14ac:dyDescent="0.3">
      <c r="A5231" s="270" t="s">
        <v>1239</v>
      </c>
      <c r="B5231" s="271" t="s">
        <v>3475</v>
      </c>
      <c r="C5231" s="272"/>
      <c r="D5231" s="273" t="s">
        <v>18</v>
      </c>
      <c r="E5231" s="236"/>
      <c r="F5231" s="243" t="s">
        <v>13</v>
      </c>
      <c r="G5231" s="274" t="str">
        <f t="shared" si="89"/>
        <v/>
      </c>
      <c r="H5231" s="275"/>
      <c r="I5231" s="276"/>
      <c r="J5231" s="19">
        <v>0</v>
      </c>
    </row>
    <row r="5232" spans="1:10" ht="15.75" hidden="1" thickBot="1" x14ac:dyDescent="0.3">
      <c r="A5232" s="288"/>
      <c r="B5232" s="278"/>
      <c r="C5232" s="279"/>
      <c r="D5232" s="279"/>
      <c r="E5232" s="238"/>
      <c r="F5232" s="244" t="s">
        <v>13</v>
      </c>
      <c r="G5232" s="48" t="str">
        <f t="shared" si="89"/>
        <v/>
      </c>
      <c r="H5232" s="49"/>
      <c r="I5232" s="50"/>
      <c r="J5232" s="19">
        <v>0</v>
      </c>
    </row>
    <row r="5233" spans="1:10" ht="26.25" hidden="1" thickBot="1" x14ac:dyDescent="0.3">
      <c r="A5233" s="288"/>
      <c r="B5233" s="278"/>
      <c r="C5233" s="280" t="s">
        <v>6042</v>
      </c>
      <c r="D5233" s="280" t="s">
        <v>6039</v>
      </c>
      <c r="E5233" s="234">
        <v>0.93</v>
      </c>
      <c r="F5233" s="240">
        <v>22.324999999999999</v>
      </c>
      <c r="G5233" s="48">
        <f t="shared" si="89"/>
        <v>20.762250000000002</v>
      </c>
      <c r="H5233" s="26">
        <f>SUM(G5233:G5235)</f>
        <v>46.825500000000005</v>
      </c>
      <c r="I5233" s="27"/>
      <c r="J5233" s="19">
        <v>0</v>
      </c>
    </row>
    <row r="5234" spans="1:10" ht="26.25" hidden="1" thickBot="1" x14ac:dyDescent="0.3">
      <c r="A5234" s="288"/>
      <c r="B5234" s="278"/>
      <c r="C5234" s="280" t="s">
        <v>6096</v>
      </c>
      <c r="D5234" s="280" t="s">
        <v>6039</v>
      </c>
      <c r="E5234" s="234">
        <v>0.93</v>
      </c>
      <c r="F5234" s="240">
        <v>28.024999999999999</v>
      </c>
      <c r="G5234" s="48">
        <f t="shared" si="89"/>
        <v>26.06325</v>
      </c>
      <c r="H5234" s="49"/>
      <c r="I5234" s="50"/>
      <c r="J5234" s="19">
        <v>0</v>
      </c>
    </row>
    <row r="5235" spans="1:10" ht="15.75" hidden="1" thickBot="1" x14ac:dyDescent="0.3">
      <c r="A5235" s="288"/>
      <c r="B5235" s="278"/>
      <c r="C5235" s="280" t="s">
        <v>1240</v>
      </c>
      <c r="D5235" s="280" t="s">
        <v>83</v>
      </c>
      <c r="E5235" s="234">
        <v>1</v>
      </c>
      <c r="F5235" s="240" t="s">
        <v>13</v>
      </c>
      <c r="G5235" s="48" t="str">
        <f t="shared" si="89"/>
        <v/>
      </c>
      <c r="H5235" s="49"/>
      <c r="I5235" s="50"/>
      <c r="J5235" s="19">
        <v>0</v>
      </c>
    </row>
    <row r="5236" spans="1:10" ht="15.75" hidden="1" thickBot="1" x14ac:dyDescent="0.3">
      <c r="A5236" s="290"/>
      <c r="B5236" s="283"/>
      <c r="C5236" s="284"/>
      <c r="D5236" s="293"/>
      <c r="E5236" s="241"/>
      <c r="F5236" s="245" t="s">
        <v>13</v>
      </c>
      <c r="G5236" s="53" t="str">
        <f t="shared" si="89"/>
        <v/>
      </c>
      <c r="H5236" s="54"/>
      <c r="I5236" s="50"/>
      <c r="J5236" s="19">
        <v>0</v>
      </c>
    </row>
    <row r="5237" spans="1:10" ht="15.75" hidden="1" thickBot="1" x14ac:dyDescent="0.3">
      <c r="A5237" s="270" t="s">
        <v>1241</v>
      </c>
      <c r="B5237" s="271" t="s">
        <v>3476</v>
      </c>
      <c r="C5237" s="272"/>
      <c r="D5237" s="273" t="s">
        <v>18</v>
      </c>
      <c r="E5237" s="236"/>
      <c r="F5237" s="243" t="s">
        <v>13</v>
      </c>
      <c r="G5237" s="274" t="str">
        <f t="shared" si="89"/>
        <v/>
      </c>
      <c r="H5237" s="275"/>
      <c r="I5237" s="276"/>
      <c r="J5237" s="19">
        <v>0</v>
      </c>
    </row>
    <row r="5238" spans="1:10" ht="15.75" hidden="1" thickBot="1" x14ac:dyDescent="0.3">
      <c r="A5238" s="288"/>
      <c r="B5238" s="278"/>
      <c r="C5238" s="279"/>
      <c r="D5238" s="279"/>
      <c r="E5238" s="238"/>
      <c r="F5238" s="244" t="s">
        <v>13</v>
      </c>
      <c r="G5238" s="48" t="str">
        <f t="shared" si="89"/>
        <v/>
      </c>
      <c r="H5238" s="49"/>
      <c r="I5238" s="50"/>
      <c r="J5238" s="19">
        <v>0</v>
      </c>
    </row>
    <row r="5239" spans="1:10" ht="15.75" hidden="1" thickBot="1" x14ac:dyDescent="0.3">
      <c r="A5239" s="288"/>
      <c r="B5239" s="278"/>
      <c r="C5239" s="280" t="s">
        <v>6612</v>
      </c>
      <c r="D5239" s="280" t="s">
        <v>1044</v>
      </c>
      <c r="E5239" s="234">
        <v>0.1157</v>
      </c>
      <c r="F5239" s="240">
        <v>40.137499999999996</v>
      </c>
      <c r="G5239" s="48">
        <f t="shared" si="89"/>
        <v>4.6439087499999996</v>
      </c>
      <c r="H5239" s="26">
        <f>SUM(G5239:G5243)</f>
        <v>101.06468124999998</v>
      </c>
      <c r="I5239" s="27"/>
      <c r="J5239" s="19">
        <v>0</v>
      </c>
    </row>
    <row r="5240" spans="1:10" ht="26.25" hidden="1" thickBot="1" x14ac:dyDescent="0.3">
      <c r="A5240" s="288"/>
      <c r="B5240" s="278"/>
      <c r="C5240" s="280" t="s">
        <v>1242</v>
      </c>
      <c r="D5240" s="280" t="s">
        <v>83</v>
      </c>
      <c r="E5240" s="234">
        <v>1</v>
      </c>
      <c r="F5240" s="240" t="s">
        <v>13</v>
      </c>
      <c r="G5240" s="48" t="str">
        <f t="shared" si="89"/>
        <v/>
      </c>
      <c r="H5240" s="49"/>
      <c r="I5240" s="50"/>
      <c r="J5240" s="19">
        <v>0</v>
      </c>
    </row>
    <row r="5241" spans="1:10" ht="26.25" hidden="1" thickBot="1" x14ac:dyDescent="0.3">
      <c r="A5241" s="288"/>
      <c r="B5241" s="278"/>
      <c r="C5241" s="280" t="s">
        <v>6042</v>
      </c>
      <c r="D5241" s="280" t="s">
        <v>6039</v>
      </c>
      <c r="E5241" s="234">
        <v>1.2090000000000001</v>
      </c>
      <c r="F5241" s="240">
        <v>22.324999999999999</v>
      </c>
      <c r="G5241" s="48">
        <f t="shared" si="89"/>
        <v>26.990925000000001</v>
      </c>
      <c r="H5241" s="49"/>
      <c r="I5241" s="50"/>
      <c r="J5241" s="19">
        <v>0</v>
      </c>
    </row>
    <row r="5242" spans="1:10" ht="26.25" hidden="1" thickBot="1" x14ac:dyDescent="0.3">
      <c r="A5242" s="288"/>
      <c r="B5242" s="278"/>
      <c r="C5242" s="280" t="s">
        <v>6096</v>
      </c>
      <c r="D5242" s="280" t="s">
        <v>6039</v>
      </c>
      <c r="E5242" s="234">
        <v>1.2090000000000001</v>
      </c>
      <c r="F5242" s="240">
        <v>28.024999999999999</v>
      </c>
      <c r="G5242" s="48">
        <f t="shared" si="89"/>
        <v>33.882224999999998</v>
      </c>
      <c r="H5242" s="49"/>
      <c r="I5242" s="50"/>
      <c r="J5242" s="19">
        <v>0</v>
      </c>
    </row>
    <row r="5243" spans="1:10" ht="15.75" hidden="1" thickBot="1" x14ac:dyDescent="0.3">
      <c r="A5243" s="288"/>
      <c r="B5243" s="278"/>
      <c r="C5243" s="280" t="s">
        <v>6345</v>
      </c>
      <c r="D5243" s="280" t="s">
        <v>6039</v>
      </c>
      <c r="E5243" s="234">
        <v>1.2090000000000001</v>
      </c>
      <c r="F5243" s="244">
        <v>29.402499999999996</v>
      </c>
      <c r="G5243" s="48">
        <f t="shared" si="89"/>
        <v>35.547622499999996</v>
      </c>
      <c r="H5243" s="49"/>
      <c r="I5243" s="50"/>
      <c r="J5243" s="19">
        <v>0</v>
      </c>
    </row>
    <row r="5244" spans="1:10" ht="15.75" hidden="1" thickBot="1" x14ac:dyDescent="0.3">
      <c r="A5244" s="290"/>
      <c r="B5244" s="283"/>
      <c r="C5244" s="284"/>
      <c r="D5244" s="293"/>
      <c r="E5244" s="241"/>
      <c r="F5244" s="245" t="s">
        <v>13</v>
      </c>
      <c r="G5244" s="53" t="str">
        <f t="shared" si="89"/>
        <v/>
      </c>
      <c r="H5244" s="54"/>
      <c r="I5244" s="50"/>
      <c r="J5244" s="19">
        <v>0</v>
      </c>
    </row>
    <row r="5245" spans="1:10" ht="15.75" hidden="1" thickBot="1" x14ac:dyDescent="0.3">
      <c r="A5245" s="270" t="s">
        <v>1243</v>
      </c>
      <c r="B5245" s="271" t="s">
        <v>3477</v>
      </c>
      <c r="C5245" s="272"/>
      <c r="D5245" s="273" t="s">
        <v>18</v>
      </c>
      <c r="E5245" s="236"/>
      <c r="F5245" s="243" t="s">
        <v>13</v>
      </c>
      <c r="G5245" s="274" t="str">
        <f t="shared" si="89"/>
        <v/>
      </c>
      <c r="H5245" s="275"/>
      <c r="I5245" s="276"/>
      <c r="J5245" s="19">
        <v>0</v>
      </c>
    </row>
    <row r="5246" spans="1:10" ht="15.75" hidden="1" thickBot="1" x14ac:dyDescent="0.3">
      <c r="A5246" s="288"/>
      <c r="B5246" s="278"/>
      <c r="C5246" s="279"/>
      <c r="D5246" s="279"/>
      <c r="E5246" s="238"/>
      <c r="F5246" s="244" t="s">
        <v>13</v>
      </c>
      <c r="G5246" s="48" t="str">
        <f t="shared" si="89"/>
        <v/>
      </c>
      <c r="H5246" s="49"/>
      <c r="I5246" s="50"/>
      <c r="J5246" s="19">
        <v>0</v>
      </c>
    </row>
    <row r="5247" spans="1:10" ht="15.75" hidden="1" thickBot="1" x14ac:dyDescent="0.3">
      <c r="A5247" s="288"/>
      <c r="B5247" s="278"/>
      <c r="C5247" s="280" t="s">
        <v>6612</v>
      </c>
      <c r="D5247" s="280" t="s">
        <v>1044</v>
      </c>
      <c r="E5247" s="234">
        <v>0.1157</v>
      </c>
      <c r="F5247" s="240">
        <v>40.137499999999996</v>
      </c>
      <c r="G5247" s="48">
        <f t="shared" si="89"/>
        <v>4.6439087499999996</v>
      </c>
      <c r="H5247" s="26">
        <f>SUM(G5247:G5251)</f>
        <v>101.06468124999998</v>
      </c>
      <c r="I5247" s="27"/>
      <c r="J5247" s="19">
        <v>0</v>
      </c>
    </row>
    <row r="5248" spans="1:10" ht="26.25" hidden="1" thickBot="1" x14ac:dyDescent="0.3">
      <c r="A5248" s="288"/>
      <c r="B5248" s="278"/>
      <c r="C5248" s="280" t="s">
        <v>1244</v>
      </c>
      <c r="D5248" s="280" t="s">
        <v>83</v>
      </c>
      <c r="E5248" s="234">
        <v>1</v>
      </c>
      <c r="F5248" s="240" t="s">
        <v>13</v>
      </c>
      <c r="G5248" s="48" t="str">
        <f t="shared" si="89"/>
        <v/>
      </c>
      <c r="H5248" s="49"/>
      <c r="I5248" s="50"/>
      <c r="J5248" s="19">
        <v>0</v>
      </c>
    </row>
    <row r="5249" spans="1:10" ht="26.25" hidden="1" thickBot="1" x14ac:dyDescent="0.3">
      <c r="A5249" s="288"/>
      <c r="B5249" s="278"/>
      <c r="C5249" s="280" t="s">
        <v>6042</v>
      </c>
      <c r="D5249" s="280" t="s">
        <v>6039</v>
      </c>
      <c r="E5249" s="234">
        <v>1.2090000000000001</v>
      </c>
      <c r="F5249" s="240">
        <v>22.324999999999999</v>
      </c>
      <c r="G5249" s="48">
        <f t="shared" si="89"/>
        <v>26.990925000000001</v>
      </c>
      <c r="H5249" s="49"/>
      <c r="I5249" s="50"/>
      <c r="J5249" s="19">
        <v>0</v>
      </c>
    </row>
    <row r="5250" spans="1:10" ht="26.25" hidden="1" thickBot="1" x14ac:dyDescent="0.3">
      <c r="A5250" s="288"/>
      <c r="B5250" s="278"/>
      <c r="C5250" s="280" t="s">
        <v>6096</v>
      </c>
      <c r="D5250" s="280" t="s">
        <v>6039</v>
      </c>
      <c r="E5250" s="234">
        <v>1.2090000000000001</v>
      </c>
      <c r="F5250" s="240">
        <v>28.024999999999999</v>
      </c>
      <c r="G5250" s="48">
        <f t="shared" si="89"/>
        <v>33.882224999999998</v>
      </c>
      <c r="H5250" s="49"/>
      <c r="I5250" s="50"/>
      <c r="J5250" s="19">
        <v>0</v>
      </c>
    </row>
    <row r="5251" spans="1:10" ht="15.75" hidden="1" thickBot="1" x14ac:dyDescent="0.3">
      <c r="A5251" s="288"/>
      <c r="B5251" s="278"/>
      <c r="C5251" s="280" t="s">
        <v>6345</v>
      </c>
      <c r="D5251" s="280" t="s">
        <v>6039</v>
      </c>
      <c r="E5251" s="234">
        <v>1.2090000000000001</v>
      </c>
      <c r="F5251" s="244">
        <v>29.402499999999996</v>
      </c>
      <c r="G5251" s="48">
        <f t="shared" si="89"/>
        <v>35.547622499999996</v>
      </c>
      <c r="H5251" s="49"/>
      <c r="I5251" s="50"/>
      <c r="J5251" s="19">
        <v>0</v>
      </c>
    </row>
    <row r="5252" spans="1:10" ht="15.75" hidden="1" thickBot="1" x14ac:dyDescent="0.3">
      <c r="A5252" s="290"/>
      <c r="B5252" s="283"/>
      <c r="C5252" s="284"/>
      <c r="D5252" s="293"/>
      <c r="E5252" s="241"/>
      <c r="F5252" s="245" t="s">
        <v>13</v>
      </c>
      <c r="G5252" s="53" t="str">
        <f t="shared" si="89"/>
        <v/>
      </c>
      <c r="H5252" s="54"/>
      <c r="I5252" s="50"/>
      <c r="J5252" s="19">
        <v>0</v>
      </c>
    </row>
    <row r="5253" spans="1:10" ht="15.75" hidden="1" thickBot="1" x14ac:dyDescent="0.3">
      <c r="A5253" s="270" t="s">
        <v>1245</v>
      </c>
      <c r="B5253" s="271" t="s">
        <v>3478</v>
      </c>
      <c r="C5253" s="272"/>
      <c r="D5253" s="273" t="s">
        <v>18</v>
      </c>
      <c r="E5253" s="236"/>
      <c r="F5253" s="243" t="s">
        <v>13</v>
      </c>
      <c r="G5253" s="274" t="str">
        <f t="shared" si="89"/>
        <v/>
      </c>
      <c r="H5253" s="275"/>
      <c r="I5253" s="276"/>
      <c r="J5253" s="19">
        <v>0</v>
      </c>
    </row>
    <row r="5254" spans="1:10" ht="15.75" hidden="1" thickBot="1" x14ac:dyDescent="0.3">
      <c r="A5254" s="288"/>
      <c r="B5254" s="278"/>
      <c r="C5254" s="279"/>
      <c r="D5254" s="279"/>
      <c r="E5254" s="238"/>
      <c r="F5254" s="244" t="s">
        <v>13</v>
      </c>
      <c r="G5254" s="48" t="str">
        <f t="shared" si="89"/>
        <v/>
      </c>
      <c r="H5254" s="49"/>
      <c r="I5254" s="50"/>
      <c r="J5254" s="19">
        <v>0</v>
      </c>
    </row>
    <row r="5255" spans="1:10" ht="15.75" hidden="1" thickBot="1" x14ac:dyDescent="0.3">
      <c r="A5255" s="288"/>
      <c r="B5255" s="278"/>
      <c r="C5255" s="280" t="s">
        <v>6612</v>
      </c>
      <c r="D5255" s="280" t="s">
        <v>1044</v>
      </c>
      <c r="E5255" s="234">
        <v>0.1157</v>
      </c>
      <c r="F5255" s="240">
        <v>40.137499999999996</v>
      </c>
      <c r="G5255" s="48">
        <f t="shared" si="89"/>
        <v>4.6439087499999996</v>
      </c>
      <c r="H5255" s="26">
        <f>SUM(G5255:G5259)</f>
        <v>101.06468124999998</v>
      </c>
      <c r="I5255" s="27"/>
      <c r="J5255" s="19">
        <v>0</v>
      </c>
    </row>
    <row r="5256" spans="1:10" ht="26.25" hidden="1" thickBot="1" x14ac:dyDescent="0.3">
      <c r="A5256" s="288"/>
      <c r="B5256" s="278"/>
      <c r="C5256" s="280" t="s">
        <v>1246</v>
      </c>
      <c r="D5256" s="280" t="s">
        <v>83</v>
      </c>
      <c r="E5256" s="234">
        <v>1</v>
      </c>
      <c r="F5256" s="240" t="s">
        <v>13</v>
      </c>
      <c r="G5256" s="48" t="str">
        <f t="shared" si="89"/>
        <v/>
      </c>
      <c r="H5256" s="49"/>
      <c r="I5256" s="50"/>
      <c r="J5256" s="19">
        <v>0</v>
      </c>
    </row>
    <row r="5257" spans="1:10" ht="26.25" hidden="1" thickBot="1" x14ac:dyDescent="0.3">
      <c r="A5257" s="288"/>
      <c r="B5257" s="278"/>
      <c r="C5257" s="280" t="s">
        <v>6042</v>
      </c>
      <c r="D5257" s="280" t="s">
        <v>6039</v>
      </c>
      <c r="E5257" s="234">
        <v>1.2090000000000001</v>
      </c>
      <c r="F5257" s="240">
        <v>22.324999999999999</v>
      </c>
      <c r="G5257" s="48">
        <f t="shared" si="89"/>
        <v>26.990925000000001</v>
      </c>
      <c r="H5257" s="49"/>
      <c r="I5257" s="50"/>
      <c r="J5257" s="19">
        <v>0</v>
      </c>
    </row>
    <row r="5258" spans="1:10" ht="26.25" hidden="1" thickBot="1" x14ac:dyDescent="0.3">
      <c r="A5258" s="288"/>
      <c r="B5258" s="278"/>
      <c r="C5258" s="280" t="s">
        <v>6096</v>
      </c>
      <c r="D5258" s="280" t="s">
        <v>6039</v>
      </c>
      <c r="E5258" s="234">
        <v>1.2090000000000001</v>
      </c>
      <c r="F5258" s="240">
        <v>28.024999999999999</v>
      </c>
      <c r="G5258" s="48">
        <f t="shared" si="89"/>
        <v>33.882224999999998</v>
      </c>
      <c r="H5258" s="49"/>
      <c r="I5258" s="50"/>
      <c r="J5258" s="19">
        <v>0</v>
      </c>
    </row>
    <row r="5259" spans="1:10" ht="15.75" hidden="1" thickBot="1" x14ac:dyDescent="0.3">
      <c r="A5259" s="288"/>
      <c r="B5259" s="278"/>
      <c r="C5259" s="280" t="s">
        <v>6345</v>
      </c>
      <c r="D5259" s="280" t="s">
        <v>6039</v>
      </c>
      <c r="E5259" s="234">
        <v>1.2090000000000001</v>
      </c>
      <c r="F5259" s="244">
        <v>29.402499999999996</v>
      </c>
      <c r="G5259" s="48">
        <f t="shared" si="89"/>
        <v>35.547622499999996</v>
      </c>
      <c r="H5259" s="49"/>
      <c r="I5259" s="50"/>
      <c r="J5259" s="19">
        <v>0</v>
      </c>
    </row>
    <row r="5260" spans="1:10" ht="15.75" hidden="1" thickBot="1" x14ac:dyDescent="0.3">
      <c r="A5260" s="290"/>
      <c r="B5260" s="283"/>
      <c r="C5260" s="284"/>
      <c r="D5260" s="293"/>
      <c r="E5260" s="241"/>
      <c r="F5260" s="245" t="s">
        <v>13</v>
      </c>
      <c r="G5260" s="53" t="str">
        <f t="shared" si="89"/>
        <v/>
      </c>
      <c r="H5260" s="54"/>
      <c r="I5260" s="50"/>
      <c r="J5260" s="19">
        <v>0</v>
      </c>
    </row>
    <row r="5261" spans="1:10" ht="15.75" hidden="1" thickBot="1" x14ac:dyDescent="0.3">
      <c r="A5261" s="270" t="s">
        <v>1247</v>
      </c>
      <c r="B5261" s="271" t="s">
        <v>3479</v>
      </c>
      <c r="C5261" s="272"/>
      <c r="D5261" s="273" t="s">
        <v>18</v>
      </c>
      <c r="E5261" s="236"/>
      <c r="F5261" s="243" t="s">
        <v>13</v>
      </c>
      <c r="G5261" s="274" t="str">
        <f t="shared" si="89"/>
        <v/>
      </c>
      <c r="H5261" s="275"/>
      <c r="I5261" s="276"/>
      <c r="J5261" s="19">
        <v>0</v>
      </c>
    </row>
    <row r="5262" spans="1:10" ht="15.75" hidden="1" thickBot="1" x14ac:dyDescent="0.3">
      <c r="A5262" s="288"/>
      <c r="B5262" s="278"/>
      <c r="C5262" s="279"/>
      <c r="D5262" s="279"/>
      <c r="E5262" s="238"/>
      <c r="F5262" s="244" t="s">
        <v>13</v>
      </c>
      <c r="G5262" s="48" t="str">
        <f t="shared" ref="G5262:G5293" si="90">IF(ISNUMBER(F5262),E5262*F5262,"")</f>
        <v/>
      </c>
      <c r="H5262" s="49"/>
      <c r="I5262" s="50"/>
      <c r="J5262" s="19">
        <v>0</v>
      </c>
    </row>
    <row r="5263" spans="1:10" ht="15.75" hidden="1" thickBot="1" x14ac:dyDescent="0.3">
      <c r="A5263" s="288"/>
      <c r="B5263" s="278"/>
      <c r="C5263" s="280" t="s">
        <v>6612</v>
      </c>
      <c r="D5263" s="280" t="s">
        <v>1044</v>
      </c>
      <c r="E5263" s="234">
        <v>0.13350000000000001</v>
      </c>
      <c r="F5263" s="240">
        <v>40.137499999999996</v>
      </c>
      <c r="G5263" s="48">
        <f t="shared" si="90"/>
        <v>5.3583562499999999</v>
      </c>
      <c r="H5263" s="26">
        <f>SUM(G5263:G5267)</f>
        <v>116.61309375</v>
      </c>
      <c r="I5263" s="27"/>
      <c r="J5263" s="19">
        <v>0</v>
      </c>
    </row>
    <row r="5264" spans="1:10" ht="26.25" hidden="1" thickBot="1" x14ac:dyDescent="0.3">
      <c r="A5264" s="288"/>
      <c r="B5264" s="278"/>
      <c r="C5264" s="280" t="s">
        <v>1248</v>
      </c>
      <c r="D5264" s="280" t="s">
        <v>83</v>
      </c>
      <c r="E5264" s="234">
        <v>1</v>
      </c>
      <c r="F5264" s="240" t="s">
        <v>13</v>
      </c>
      <c r="G5264" s="48" t="str">
        <f t="shared" si="90"/>
        <v/>
      </c>
      <c r="H5264" s="49"/>
      <c r="I5264" s="50"/>
      <c r="J5264" s="19">
        <v>0</v>
      </c>
    </row>
    <row r="5265" spans="1:10" ht="26.25" hidden="1" thickBot="1" x14ac:dyDescent="0.3">
      <c r="A5265" s="288"/>
      <c r="B5265" s="278"/>
      <c r="C5265" s="280" t="s">
        <v>6042</v>
      </c>
      <c r="D5265" s="280" t="s">
        <v>6039</v>
      </c>
      <c r="E5265" s="234">
        <v>1.395</v>
      </c>
      <c r="F5265" s="240">
        <v>22.324999999999999</v>
      </c>
      <c r="G5265" s="48">
        <f t="shared" si="90"/>
        <v>31.143374999999999</v>
      </c>
      <c r="H5265" s="49"/>
      <c r="I5265" s="50"/>
      <c r="J5265" s="19">
        <v>0</v>
      </c>
    </row>
    <row r="5266" spans="1:10" ht="26.25" hidden="1" thickBot="1" x14ac:dyDescent="0.3">
      <c r="A5266" s="288"/>
      <c r="B5266" s="278"/>
      <c r="C5266" s="280" t="s">
        <v>6096</v>
      </c>
      <c r="D5266" s="280" t="s">
        <v>6039</v>
      </c>
      <c r="E5266" s="234">
        <v>1.395</v>
      </c>
      <c r="F5266" s="240">
        <v>28.024999999999999</v>
      </c>
      <c r="G5266" s="48">
        <f t="shared" si="90"/>
        <v>39.094875000000002</v>
      </c>
      <c r="H5266" s="49"/>
      <c r="I5266" s="50"/>
      <c r="J5266" s="19">
        <v>0</v>
      </c>
    </row>
    <row r="5267" spans="1:10" ht="15.75" hidden="1" thickBot="1" x14ac:dyDescent="0.3">
      <c r="A5267" s="288"/>
      <c r="B5267" s="278"/>
      <c r="C5267" s="280" t="s">
        <v>6345</v>
      </c>
      <c r="D5267" s="280" t="s">
        <v>6039</v>
      </c>
      <c r="E5267" s="234">
        <v>1.395</v>
      </c>
      <c r="F5267" s="244">
        <v>29.402499999999996</v>
      </c>
      <c r="G5267" s="48">
        <f t="shared" si="90"/>
        <v>41.016487499999997</v>
      </c>
      <c r="H5267" s="49"/>
      <c r="I5267" s="50"/>
      <c r="J5267" s="19">
        <v>0</v>
      </c>
    </row>
    <row r="5268" spans="1:10" ht="15.75" hidden="1" thickBot="1" x14ac:dyDescent="0.3">
      <c r="A5268" s="290"/>
      <c r="B5268" s="283"/>
      <c r="C5268" s="284"/>
      <c r="D5268" s="293"/>
      <c r="E5268" s="241"/>
      <c r="F5268" s="245" t="s">
        <v>13</v>
      </c>
      <c r="G5268" s="53" t="str">
        <f t="shared" si="90"/>
        <v/>
      </c>
      <c r="H5268" s="54"/>
      <c r="I5268" s="50"/>
      <c r="J5268" s="19">
        <v>0</v>
      </c>
    </row>
    <row r="5269" spans="1:10" ht="15.75" hidden="1" thickBot="1" x14ac:dyDescent="0.3">
      <c r="A5269" s="270" t="s">
        <v>1249</v>
      </c>
      <c r="B5269" s="271" t="s">
        <v>3480</v>
      </c>
      <c r="C5269" s="272"/>
      <c r="D5269" s="273" t="s">
        <v>18</v>
      </c>
      <c r="E5269" s="236"/>
      <c r="F5269" s="243" t="s">
        <v>13</v>
      </c>
      <c r="G5269" s="274" t="str">
        <f t="shared" si="90"/>
        <v/>
      </c>
      <c r="H5269" s="275"/>
      <c r="I5269" s="276"/>
      <c r="J5269" s="19">
        <v>0</v>
      </c>
    </row>
    <row r="5270" spans="1:10" ht="15.75" hidden="1" thickBot="1" x14ac:dyDescent="0.3">
      <c r="A5270" s="288"/>
      <c r="B5270" s="278"/>
      <c r="C5270" s="279"/>
      <c r="D5270" s="279"/>
      <c r="E5270" s="238"/>
      <c r="F5270" s="244" t="s">
        <v>13</v>
      </c>
      <c r="G5270" s="48" t="str">
        <f t="shared" si="90"/>
        <v/>
      </c>
      <c r="H5270" s="49"/>
      <c r="I5270" s="50"/>
      <c r="J5270" s="19">
        <v>0</v>
      </c>
    </row>
    <row r="5271" spans="1:10" ht="26.25" hidden="1" thickBot="1" x14ac:dyDescent="0.3">
      <c r="A5271" s="288"/>
      <c r="B5271" s="278"/>
      <c r="C5271" s="280" t="s">
        <v>1250</v>
      </c>
      <c r="D5271" s="280" t="s">
        <v>83</v>
      </c>
      <c r="E5271" s="234">
        <v>1</v>
      </c>
      <c r="F5271" s="240" t="s">
        <v>13</v>
      </c>
      <c r="G5271" s="48" t="str">
        <f t="shared" si="90"/>
        <v/>
      </c>
      <c r="H5271" s="26">
        <f>SUM(G5271:G5273)</f>
        <v>19.737200000000001</v>
      </c>
      <c r="I5271" s="27"/>
      <c r="J5271" s="19">
        <v>0</v>
      </c>
    </row>
    <row r="5272" spans="1:10" ht="26.25" hidden="1" thickBot="1" x14ac:dyDescent="0.3">
      <c r="A5272" s="288"/>
      <c r="B5272" s="278"/>
      <c r="C5272" s="280" t="s">
        <v>6042</v>
      </c>
      <c r="D5272" s="280" t="s">
        <v>6039</v>
      </c>
      <c r="E5272" s="234">
        <v>0.39200000000000002</v>
      </c>
      <c r="F5272" s="240">
        <v>22.324999999999999</v>
      </c>
      <c r="G5272" s="48">
        <f t="shared" si="90"/>
        <v>8.7514000000000003</v>
      </c>
      <c r="H5272" s="49"/>
      <c r="I5272" s="50"/>
      <c r="J5272" s="19">
        <v>0</v>
      </c>
    </row>
    <row r="5273" spans="1:10" ht="26.25" hidden="1" thickBot="1" x14ac:dyDescent="0.3">
      <c r="A5273" s="288"/>
      <c r="B5273" s="278"/>
      <c r="C5273" s="280" t="s">
        <v>6096</v>
      </c>
      <c r="D5273" s="280" t="s">
        <v>6039</v>
      </c>
      <c r="E5273" s="234">
        <v>0.39200000000000002</v>
      </c>
      <c r="F5273" s="240">
        <v>28.024999999999999</v>
      </c>
      <c r="G5273" s="48">
        <f t="shared" si="90"/>
        <v>10.985799999999999</v>
      </c>
      <c r="H5273" s="49"/>
      <c r="I5273" s="50"/>
      <c r="J5273" s="19">
        <v>0</v>
      </c>
    </row>
    <row r="5274" spans="1:10" ht="15.75" hidden="1" thickBot="1" x14ac:dyDescent="0.3">
      <c r="A5274" s="290"/>
      <c r="B5274" s="283"/>
      <c r="C5274" s="284"/>
      <c r="D5274" s="293"/>
      <c r="E5274" s="241"/>
      <c r="F5274" s="245" t="s">
        <v>13</v>
      </c>
      <c r="G5274" s="53" t="str">
        <f t="shared" si="90"/>
        <v/>
      </c>
      <c r="H5274" s="54"/>
      <c r="I5274" s="50"/>
      <c r="J5274" s="19">
        <v>0</v>
      </c>
    </row>
    <row r="5275" spans="1:10" ht="15.75" hidden="1" thickBot="1" x14ac:dyDescent="0.3">
      <c r="A5275" s="270" t="s">
        <v>1251</v>
      </c>
      <c r="B5275" s="271" t="s">
        <v>3481</v>
      </c>
      <c r="C5275" s="272"/>
      <c r="D5275" s="273" t="s">
        <v>18</v>
      </c>
      <c r="E5275" s="236"/>
      <c r="F5275" s="243" t="s">
        <v>13</v>
      </c>
      <c r="G5275" s="274" t="str">
        <f t="shared" si="90"/>
        <v/>
      </c>
      <c r="H5275" s="275"/>
      <c r="I5275" s="276"/>
      <c r="J5275" s="19">
        <v>0</v>
      </c>
    </row>
    <row r="5276" spans="1:10" ht="15.75" hidden="1" thickBot="1" x14ac:dyDescent="0.3">
      <c r="A5276" s="288"/>
      <c r="B5276" s="278"/>
      <c r="C5276" s="279"/>
      <c r="D5276" s="279"/>
      <c r="E5276" s="238"/>
      <c r="F5276" s="244" t="s">
        <v>13</v>
      </c>
      <c r="G5276" s="48" t="str">
        <f t="shared" si="90"/>
        <v/>
      </c>
      <c r="H5276" s="49"/>
      <c r="I5276" s="50"/>
      <c r="J5276" s="19">
        <v>0</v>
      </c>
    </row>
    <row r="5277" spans="1:10" ht="15.75" hidden="1" thickBot="1" x14ac:dyDescent="0.3">
      <c r="A5277" s="288"/>
      <c r="B5277" s="278"/>
      <c r="C5277" s="280" t="s">
        <v>6612</v>
      </c>
      <c r="D5277" s="280" t="s">
        <v>1044</v>
      </c>
      <c r="E5277" s="234">
        <v>0.1157</v>
      </c>
      <c r="F5277" s="240">
        <v>40.137499999999996</v>
      </c>
      <c r="G5277" s="48">
        <f t="shared" si="90"/>
        <v>4.6439087499999996</v>
      </c>
      <c r="H5277" s="26">
        <f>SUM(G5277:G5281)</f>
        <v>101.06468124999998</v>
      </c>
      <c r="I5277" s="27"/>
      <c r="J5277" s="19">
        <v>0</v>
      </c>
    </row>
    <row r="5278" spans="1:10" ht="15.75" hidden="1" thickBot="1" x14ac:dyDescent="0.3">
      <c r="A5278" s="288"/>
      <c r="B5278" s="278"/>
      <c r="C5278" s="280" t="s">
        <v>1252</v>
      </c>
      <c r="D5278" s="280" t="s">
        <v>83</v>
      </c>
      <c r="E5278" s="234">
        <v>1</v>
      </c>
      <c r="F5278" s="240" t="s">
        <v>13</v>
      </c>
      <c r="G5278" s="48" t="str">
        <f t="shared" si="90"/>
        <v/>
      </c>
      <c r="H5278" s="49"/>
      <c r="I5278" s="50"/>
      <c r="J5278" s="19">
        <v>0</v>
      </c>
    </row>
    <row r="5279" spans="1:10" ht="26.25" hidden="1" thickBot="1" x14ac:dyDescent="0.3">
      <c r="A5279" s="288"/>
      <c r="B5279" s="278"/>
      <c r="C5279" s="280" t="s">
        <v>6042</v>
      </c>
      <c r="D5279" s="280" t="s">
        <v>6039</v>
      </c>
      <c r="E5279" s="234">
        <v>1.2090000000000001</v>
      </c>
      <c r="F5279" s="240">
        <v>22.324999999999999</v>
      </c>
      <c r="G5279" s="48">
        <f t="shared" si="90"/>
        <v>26.990925000000001</v>
      </c>
      <c r="H5279" s="49"/>
      <c r="I5279" s="50"/>
      <c r="J5279" s="19">
        <v>0</v>
      </c>
    </row>
    <row r="5280" spans="1:10" ht="26.25" hidden="1" thickBot="1" x14ac:dyDescent="0.3">
      <c r="A5280" s="288"/>
      <c r="B5280" s="278"/>
      <c r="C5280" s="280" t="s">
        <v>6096</v>
      </c>
      <c r="D5280" s="280" t="s">
        <v>6039</v>
      </c>
      <c r="E5280" s="234">
        <v>1.2090000000000001</v>
      </c>
      <c r="F5280" s="240">
        <v>28.024999999999999</v>
      </c>
      <c r="G5280" s="48">
        <f t="shared" si="90"/>
        <v>33.882224999999998</v>
      </c>
      <c r="H5280" s="49"/>
      <c r="I5280" s="50"/>
      <c r="J5280" s="19">
        <v>0</v>
      </c>
    </row>
    <row r="5281" spans="1:10" ht="15.75" hidden="1" thickBot="1" x14ac:dyDescent="0.3">
      <c r="A5281" s="288"/>
      <c r="B5281" s="278"/>
      <c r="C5281" s="280" t="s">
        <v>6345</v>
      </c>
      <c r="D5281" s="280" t="s">
        <v>6039</v>
      </c>
      <c r="E5281" s="234">
        <v>1.2090000000000001</v>
      </c>
      <c r="F5281" s="244">
        <v>29.402499999999996</v>
      </c>
      <c r="G5281" s="48">
        <f t="shared" si="90"/>
        <v>35.547622499999996</v>
      </c>
      <c r="H5281" s="49"/>
      <c r="I5281" s="50"/>
      <c r="J5281" s="19">
        <v>0</v>
      </c>
    </row>
    <row r="5282" spans="1:10" ht="15.75" hidden="1" thickBot="1" x14ac:dyDescent="0.3">
      <c r="A5282" s="290"/>
      <c r="B5282" s="283"/>
      <c r="C5282" s="284"/>
      <c r="D5282" s="293"/>
      <c r="E5282" s="241"/>
      <c r="F5282" s="245" t="s">
        <v>13</v>
      </c>
      <c r="G5282" s="53" t="str">
        <f t="shared" si="90"/>
        <v/>
      </c>
      <c r="H5282" s="54"/>
      <c r="I5282" s="50"/>
      <c r="J5282" s="19">
        <v>0</v>
      </c>
    </row>
    <row r="5283" spans="1:10" ht="15.75" hidden="1" thickBot="1" x14ac:dyDescent="0.3">
      <c r="A5283" s="270" t="s">
        <v>1253</v>
      </c>
      <c r="B5283" s="271" t="s">
        <v>3482</v>
      </c>
      <c r="C5283" s="272"/>
      <c r="D5283" s="273" t="s">
        <v>106</v>
      </c>
      <c r="E5283" s="236"/>
      <c r="F5283" s="237" t="s">
        <v>13</v>
      </c>
      <c r="G5283" s="274" t="str">
        <f t="shared" si="90"/>
        <v/>
      </c>
      <c r="H5283" s="275"/>
      <c r="I5283" s="276"/>
      <c r="J5283" s="19">
        <v>0</v>
      </c>
    </row>
    <row r="5284" spans="1:10" ht="15.75" hidden="1" thickBot="1" x14ac:dyDescent="0.3">
      <c r="A5284" s="277"/>
      <c r="B5284" s="278"/>
      <c r="C5284" s="279"/>
      <c r="D5284" s="279"/>
      <c r="E5284" s="238"/>
      <c r="F5284" s="239" t="s">
        <v>13</v>
      </c>
      <c r="G5284" s="20" t="str">
        <f t="shared" si="90"/>
        <v/>
      </c>
      <c r="H5284" s="23"/>
      <c r="I5284" s="20"/>
      <c r="J5284" s="19">
        <v>0</v>
      </c>
    </row>
    <row r="5285" spans="1:10" ht="39" hidden="1" thickBot="1" x14ac:dyDescent="0.3">
      <c r="A5285" s="277"/>
      <c r="B5285" s="278"/>
      <c r="C5285" s="280" t="s">
        <v>1254</v>
      </c>
      <c r="D5285" s="292" t="s">
        <v>106</v>
      </c>
      <c r="E5285" s="234">
        <v>1.0225</v>
      </c>
      <c r="F5285" s="235" t="s">
        <v>13</v>
      </c>
      <c r="G5285" s="22" t="str">
        <f t="shared" si="90"/>
        <v/>
      </c>
      <c r="H5285" s="26">
        <f>SUM(G5285:G5287)</f>
        <v>2.38659</v>
      </c>
      <c r="I5285" s="27"/>
      <c r="J5285" s="19">
        <v>0</v>
      </c>
    </row>
    <row r="5286" spans="1:10" ht="26.25" hidden="1" thickBot="1" x14ac:dyDescent="0.3">
      <c r="A5286" s="277"/>
      <c r="B5286" s="278"/>
      <c r="C5286" s="280" t="s">
        <v>6042</v>
      </c>
      <c r="D5286" s="280" t="s">
        <v>6039</v>
      </c>
      <c r="E5286" s="234">
        <v>4.7399999999999998E-2</v>
      </c>
      <c r="F5286" s="240">
        <v>22.324999999999999</v>
      </c>
      <c r="G5286" s="22">
        <f t="shared" si="90"/>
        <v>1.0582049999999998</v>
      </c>
      <c r="H5286" s="23"/>
      <c r="I5286" s="20"/>
      <c r="J5286" s="19">
        <v>0</v>
      </c>
    </row>
    <row r="5287" spans="1:10" ht="26.25" hidden="1" thickBot="1" x14ac:dyDescent="0.3">
      <c r="A5287" s="277"/>
      <c r="B5287" s="278"/>
      <c r="C5287" s="280" t="s">
        <v>6096</v>
      </c>
      <c r="D5287" s="280" t="s">
        <v>6039</v>
      </c>
      <c r="E5287" s="234">
        <v>4.7399999999999998E-2</v>
      </c>
      <c r="F5287" s="240">
        <v>28.024999999999999</v>
      </c>
      <c r="G5287" s="22">
        <f t="shared" si="90"/>
        <v>1.3283849999999999</v>
      </c>
      <c r="H5287" s="23"/>
      <c r="I5287" s="20"/>
      <c r="J5287" s="19">
        <v>0</v>
      </c>
    </row>
    <row r="5288" spans="1:10" ht="15.75" hidden="1" thickBot="1" x14ac:dyDescent="0.3">
      <c r="A5288" s="277"/>
      <c r="B5288" s="278"/>
      <c r="C5288" s="280"/>
      <c r="D5288" s="292"/>
      <c r="E5288" s="234"/>
      <c r="F5288" s="235" t="s">
        <v>13</v>
      </c>
      <c r="G5288" s="22" t="str">
        <f t="shared" si="90"/>
        <v/>
      </c>
      <c r="H5288" s="23"/>
      <c r="I5288" s="20"/>
      <c r="J5288" s="19">
        <v>0</v>
      </c>
    </row>
    <row r="5289" spans="1:10" ht="39" hidden="1" thickBot="1" x14ac:dyDescent="0.3">
      <c r="A5289" s="277"/>
      <c r="B5289" s="278"/>
      <c r="C5289" s="294" t="s">
        <v>520</v>
      </c>
      <c r="D5289" s="292"/>
      <c r="E5289" s="234"/>
      <c r="F5289" s="235" t="s">
        <v>13</v>
      </c>
      <c r="G5289" s="22" t="str">
        <f t="shared" si="90"/>
        <v/>
      </c>
      <c r="H5289" s="23"/>
      <c r="I5289" s="20"/>
      <c r="J5289" s="19">
        <v>0</v>
      </c>
    </row>
    <row r="5290" spans="1:10" ht="15.75" hidden="1" thickBot="1" x14ac:dyDescent="0.3">
      <c r="A5290" s="282"/>
      <c r="B5290" s="283"/>
      <c r="C5290" s="284"/>
      <c r="D5290" s="284"/>
      <c r="E5290" s="241"/>
      <c r="F5290" s="242" t="s">
        <v>13</v>
      </c>
      <c r="G5290" s="31" t="str">
        <f t="shared" si="90"/>
        <v/>
      </c>
      <c r="H5290" s="33"/>
      <c r="I5290" s="20"/>
      <c r="J5290" s="19">
        <v>0</v>
      </c>
    </row>
    <row r="5291" spans="1:10" ht="15.75" hidden="1" thickBot="1" x14ac:dyDescent="0.3">
      <c r="A5291" s="270" t="s">
        <v>1255</v>
      </c>
      <c r="B5291" s="271" t="s">
        <v>3483</v>
      </c>
      <c r="C5291" s="272"/>
      <c r="D5291" s="273" t="s">
        <v>18</v>
      </c>
      <c r="E5291" s="236"/>
      <c r="F5291" s="243" t="s">
        <v>13</v>
      </c>
      <c r="G5291" s="274" t="str">
        <f t="shared" si="90"/>
        <v/>
      </c>
      <c r="H5291" s="275"/>
      <c r="I5291" s="276"/>
      <c r="J5291" s="19">
        <v>0</v>
      </c>
    </row>
    <row r="5292" spans="1:10" ht="15.75" hidden="1" thickBot="1" x14ac:dyDescent="0.3">
      <c r="A5292" s="288"/>
      <c r="B5292" s="278"/>
      <c r="C5292" s="279"/>
      <c r="D5292" s="279"/>
      <c r="E5292" s="238"/>
      <c r="F5292" s="244" t="s">
        <v>13</v>
      </c>
      <c r="G5292" s="48" t="str">
        <f t="shared" si="90"/>
        <v/>
      </c>
      <c r="H5292" s="49"/>
      <c r="I5292" s="50"/>
      <c r="J5292" s="19">
        <v>0</v>
      </c>
    </row>
    <row r="5293" spans="1:10" ht="15.75" hidden="1" thickBot="1" x14ac:dyDescent="0.3">
      <c r="A5293" s="288"/>
      <c r="B5293" s="278"/>
      <c r="C5293" s="280" t="s">
        <v>6612</v>
      </c>
      <c r="D5293" s="280" t="s">
        <v>1044</v>
      </c>
      <c r="E5293" s="234">
        <v>8.9999999999999993E-3</v>
      </c>
      <c r="F5293" s="240">
        <v>40.137499999999996</v>
      </c>
      <c r="G5293" s="48">
        <f t="shared" si="90"/>
        <v>0.36123749999999993</v>
      </c>
      <c r="H5293" s="26">
        <f>SUM(G5293:G5297)</f>
        <v>9.4530224999999994</v>
      </c>
      <c r="I5293" s="27"/>
      <c r="J5293" s="19">
        <v>0</v>
      </c>
    </row>
    <row r="5294" spans="1:10" ht="26.25" hidden="1" thickBot="1" x14ac:dyDescent="0.3">
      <c r="A5294" s="288"/>
      <c r="B5294" s="278"/>
      <c r="C5294" s="280" t="s">
        <v>1256</v>
      </c>
      <c r="D5294" s="280" t="s">
        <v>83</v>
      </c>
      <c r="E5294" s="234">
        <v>1</v>
      </c>
      <c r="F5294" s="240" t="s">
        <v>13</v>
      </c>
      <c r="G5294" s="48" t="str">
        <f t="shared" ref="G5294:G5325" si="91">IF(ISNUMBER(F5294),E5294*F5294,"")</f>
        <v/>
      </c>
      <c r="H5294" s="49"/>
      <c r="I5294" s="50"/>
      <c r="J5294" s="19">
        <v>0</v>
      </c>
    </row>
    <row r="5295" spans="1:10" ht="26.25" hidden="1" thickBot="1" x14ac:dyDescent="0.3">
      <c r="A5295" s="288"/>
      <c r="B5295" s="278"/>
      <c r="C5295" s="280" t="s">
        <v>6042</v>
      </c>
      <c r="D5295" s="280" t="s">
        <v>6039</v>
      </c>
      <c r="E5295" s="234">
        <v>0.114</v>
      </c>
      <c r="F5295" s="240">
        <v>22.324999999999999</v>
      </c>
      <c r="G5295" s="48">
        <f t="shared" si="91"/>
        <v>2.5450499999999998</v>
      </c>
      <c r="H5295" s="49"/>
      <c r="I5295" s="50"/>
      <c r="J5295" s="19">
        <v>0</v>
      </c>
    </row>
    <row r="5296" spans="1:10" ht="26.25" hidden="1" thickBot="1" x14ac:dyDescent="0.3">
      <c r="A5296" s="288"/>
      <c r="B5296" s="278"/>
      <c r="C5296" s="280" t="s">
        <v>6096</v>
      </c>
      <c r="D5296" s="280" t="s">
        <v>6039</v>
      </c>
      <c r="E5296" s="234">
        <v>0.114</v>
      </c>
      <c r="F5296" s="240">
        <v>28.024999999999999</v>
      </c>
      <c r="G5296" s="48">
        <f t="shared" si="91"/>
        <v>3.1948499999999997</v>
      </c>
      <c r="H5296" s="49"/>
      <c r="I5296" s="50"/>
      <c r="J5296" s="19">
        <v>0</v>
      </c>
    </row>
    <row r="5297" spans="1:10" ht="15.75" hidden="1" thickBot="1" x14ac:dyDescent="0.3">
      <c r="A5297" s="288"/>
      <c r="B5297" s="278"/>
      <c r="C5297" s="280" t="s">
        <v>6345</v>
      </c>
      <c r="D5297" s="280" t="s">
        <v>6039</v>
      </c>
      <c r="E5297" s="234">
        <v>0.114</v>
      </c>
      <c r="F5297" s="244">
        <v>29.402499999999996</v>
      </c>
      <c r="G5297" s="48">
        <f t="shared" si="91"/>
        <v>3.3518849999999998</v>
      </c>
      <c r="H5297" s="49"/>
      <c r="I5297" s="50"/>
      <c r="J5297" s="19">
        <v>0</v>
      </c>
    </row>
    <row r="5298" spans="1:10" ht="15.75" hidden="1" thickBot="1" x14ac:dyDescent="0.3">
      <c r="A5298" s="290"/>
      <c r="B5298" s="283"/>
      <c r="C5298" s="284"/>
      <c r="D5298" s="293"/>
      <c r="E5298" s="241"/>
      <c r="F5298" s="245" t="s">
        <v>13</v>
      </c>
      <c r="G5298" s="53" t="str">
        <f t="shared" si="91"/>
        <v/>
      </c>
      <c r="H5298" s="54"/>
      <c r="I5298" s="50"/>
      <c r="J5298" s="19">
        <v>0</v>
      </c>
    </row>
    <row r="5299" spans="1:10" ht="15.75" hidden="1" thickBot="1" x14ac:dyDescent="0.3">
      <c r="A5299" s="270" t="s">
        <v>1257</v>
      </c>
      <c r="B5299" s="271" t="s">
        <v>3484</v>
      </c>
      <c r="C5299" s="272"/>
      <c r="D5299" s="273" t="s">
        <v>18</v>
      </c>
      <c r="E5299" s="236"/>
      <c r="F5299" s="243" t="s">
        <v>13</v>
      </c>
      <c r="G5299" s="274" t="str">
        <f t="shared" si="91"/>
        <v/>
      </c>
      <c r="H5299" s="275"/>
      <c r="I5299" s="276"/>
      <c r="J5299" s="19">
        <v>0</v>
      </c>
    </row>
    <row r="5300" spans="1:10" ht="15.75" hidden="1" thickBot="1" x14ac:dyDescent="0.3">
      <c r="A5300" s="288"/>
      <c r="B5300" s="278"/>
      <c r="C5300" s="279"/>
      <c r="D5300" s="279"/>
      <c r="E5300" s="238"/>
      <c r="F5300" s="244" t="s">
        <v>13</v>
      </c>
      <c r="G5300" s="48" t="str">
        <f t="shared" si="91"/>
        <v/>
      </c>
      <c r="H5300" s="49"/>
      <c r="I5300" s="50"/>
      <c r="J5300" s="19">
        <v>0</v>
      </c>
    </row>
    <row r="5301" spans="1:10" ht="15.75" hidden="1" thickBot="1" x14ac:dyDescent="0.3">
      <c r="A5301" s="288"/>
      <c r="B5301" s="278"/>
      <c r="C5301" s="280" t="s">
        <v>6612</v>
      </c>
      <c r="D5301" s="280" t="s">
        <v>1044</v>
      </c>
      <c r="E5301" s="234">
        <v>0.1157</v>
      </c>
      <c r="F5301" s="240">
        <v>40.137499999999996</v>
      </c>
      <c r="G5301" s="48">
        <f t="shared" si="91"/>
        <v>4.6439087499999996</v>
      </c>
      <c r="H5301" s="26">
        <f>SUM(G5301:G5305)</f>
        <v>68.924423749999988</v>
      </c>
      <c r="I5301" s="27"/>
      <c r="J5301" s="19">
        <v>0</v>
      </c>
    </row>
    <row r="5302" spans="1:10" ht="26.25" hidden="1" thickBot="1" x14ac:dyDescent="0.3">
      <c r="A5302" s="288"/>
      <c r="B5302" s="278"/>
      <c r="C5302" s="280" t="s">
        <v>1258</v>
      </c>
      <c r="D5302" s="280" t="s">
        <v>83</v>
      </c>
      <c r="E5302" s="234">
        <v>1</v>
      </c>
      <c r="F5302" s="240" t="s">
        <v>13</v>
      </c>
      <c r="G5302" s="48" t="str">
        <f t="shared" si="91"/>
        <v/>
      </c>
      <c r="H5302" s="49"/>
      <c r="I5302" s="50"/>
      <c r="J5302" s="19">
        <v>0</v>
      </c>
    </row>
    <row r="5303" spans="1:10" ht="26.25" hidden="1" thickBot="1" x14ac:dyDescent="0.3">
      <c r="A5303" s="288"/>
      <c r="B5303" s="278"/>
      <c r="C5303" s="280" t="s">
        <v>6042</v>
      </c>
      <c r="D5303" s="280" t="s">
        <v>6039</v>
      </c>
      <c r="E5303" s="234">
        <v>0.80600000000000005</v>
      </c>
      <c r="F5303" s="240">
        <v>22.324999999999999</v>
      </c>
      <c r="G5303" s="48">
        <f t="shared" si="91"/>
        <v>17.993950000000002</v>
      </c>
      <c r="H5303" s="49"/>
      <c r="I5303" s="50"/>
      <c r="J5303" s="19">
        <v>0</v>
      </c>
    </row>
    <row r="5304" spans="1:10" ht="26.25" hidden="1" thickBot="1" x14ac:dyDescent="0.3">
      <c r="A5304" s="288"/>
      <c r="B5304" s="278"/>
      <c r="C5304" s="280" t="s">
        <v>6096</v>
      </c>
      <c r="D5304" s="280" t="s">
        <v>6039</v>
      </c>
      <c r="E5304" s="234">
        <v>0.80600000000000005</v>
      </c>
      <c r="F5304" s="240">
        <v>28.024999999999999</v>
      </c>
      <c r="G5304" s="48">
        <f t="shared" si="91"/>
        <v>22.588149999999999</v>
      </c>
      <c r="H5304" s="49"/>
      <c r="I5304" s="50"/>
      <c r="J5304" s="19">
        <v>0</v>
      </c>
    </row>
    <row r="5305" spans="1:10" ht="15.75" hidden="1" thickBot="1" x14ac:dyDescent="0.3">
      <c r="A5305" s="288"/>
      <c r="B5305" s="278"/>
      <c r="C5305" s="280" t="s">
        <v>6345</v>
      </c>
      <c r="D5305" s="280" t="s">
        <v>6039</v>
      </c>
      <c r="E5305" s="234">
        <v>0.80600000000000005</v>
      </c>
      <c r="F5305" s="244">
        <v>29.402499999999996</v>
      </c>
      <c r="G5305" s="48">
        <f t="shared" si="91"/>
        <v>23.698414999999997</v>
      </c>
      <c r="H5305" s="49"/>
      <c r="I5305" s="50"/>
      <c r="J5305" s="19">
        <v>0</v>
      </c>
    </row>
    <row r="5306" spans="1:10" ht="15.75" hidden="1" thickBot="1" x14ac:dyDescent="0.3">
      <c r="A5306" s="290"/>
      <c r="B5306" s="283"/>
      <c r="C5306" s="284"/>
      <c r="D5306" s="293"/>
      <c r="E5306" s="241"/>
      <c r="F5306" s="245" t="s">
        <v>13</v>
      </c>
      <c r="G5306" s="53" t="str">
        <f t="shared" si="91"/>
        <v/>
      </c>
      <c r="H5306" s="54"/>
      <c r="I5306" s="50"/>
      <c r="J5306" s="19">
        <v>0</v>
      </c>
    </row>
    <row r="5307" spans="1:10" ht="15.75" hidden="1" thickBot="1" x14ac:dyDescent="0.3">
      <c r="A5307" s="270" t="s">
        <v>1259</v>
      </c>
      <c r="B5307" s="271" t="s">
        <v>3485</v>
      </c>
      <c r="C5307" s="272"/>
      <c r="D5307" s="273" t="s">
        <v>18</v>
      </c>
      <c r="E5307" s="236"/>
      <c r="F5307" s="243" t="s">
        <v>13</v>
      </c>
      <c r="G5307" s="274" t="str">
        <f t="shared" si="91"/>
        <v/>
      </c>
      <c r="H5307" s="275"/>
      <c r="I5307" s="276"/>
      <c r="J5307" s="19">
        <v>0</v>
      </c>
    </row>
    <row r="5308" spans="1:10" ht="15.75" hidden="1" thickBot="1" x14ac:dyDescent="0.3">
      <c r="A5308" s="288"/>
      <c r="B5308" s="278"/>
      <c r="C5308" s="279"/>
      <c r="D5308" s="279"/>
      <c r="E5308" s="238"/>
      <c r="F5308" s="244" t="s">
        <v>13</v>
      </c>
      <c r="G5308" s="48" t="str">
        <f t="shared" si="91"/>
        <v/>
      </c>
      <c r="H5308" s="49"/>
      <c r="I5308" s="50"/>
      <c r="J5308" s="19">
        <v>0</v>
      </c>
    </row>
    <row r="5309" spans="1:10" ht="15.75" hidden="1" thickBot="1" x14ac:dyDescent="0.3">
      <c r="A5309" s="288"/>
      <c r="B5309" s="278"/>
      <c r="C5309" s="280" t="s">
        <v>6612</v>
      </c>
      <c r="D5309" s="280" t="s">
        <v>1044</v>
      </c>
      <c r="E5309" s="234">
        <v>0.1729</v>
      </c>
      <c r="F5309" s="240">
        <v>40.137499999999996</v>
      </c>
      <c r="G5309" s="48">
        <f t="shared" si="91"/>
        <v>6.9397737499999996</v>
      </c>
      <c r="H5309" s="26">
        <f>SUM(G5309:G5313)</f>
        <v>106.67825024999998</v>
      </c>
      <c r="I5309" s="27"/>
      <c r="J5309" s="19">
        <v>0</v>
      </c>
    </row>
    <row r="5310" spans="1:10" ht="15.75" hidden="1" thickBot="1" x14ac:dyDescent="0.3">
      <c r="A5310" s="288"/>
      <c r="B5310" s="278"/>
      <c r="C5310" s="280" t="s">
        <v>1260</v>
      </c>
      <c r="D5310" s="280" t="s">
        <v>83</v>
      </c>
      <c r="E5310" s="234">
        <v>1</v>
      </c>
      <c r="F5310" s="240" t="s">
        <v>13</v>
      </c>
      <c r="G5310" s="48" t="str">
        <f t="shared" si="91"/>
        <v/>
      </c>
      <c r="H5310" s="49"/>
      <c r="I5310" s="50"/>
      <c r="J5310" s="19">
        <v>0</v>
      </c>
    </row>
    <row r="5311" spans="1:10" ht="26.25" hidden="1" thickBot="1" x14ac:dyDescent="0.3">
      <c r="A5311" s="288"/>
      <c r="B5311" s="278"/>
      <c r="C5311" s="280" t="s">
        <v>6042</v>
      </c>
      <c r="D5311" s="280" t="s">
        <v>6039</v>
      </c>
      <c r="E5311" s="234">
        <v>1.2505999999999999</v>
      </c>
      <c r="F5311" s="240">
        <v>22.324999999999999</v>
      </c>
      <c r="G5311" s="48">
        <f t="shared" si="91"/>
        <v>27.919644999999999</v>
      </c>
      <c r="H5311" s="49"/>
      <c r="I5311" s="50"/>
      <c r="J5311" s="19">
        <v>0</v>
      </c>
    </row>
    <row r="5312" spans="1:10" ht="26.25" hidden="1" thickBot="1" x14ac:dyDescent="0.3">
      <c r="A5312" s="288"/>
      <c r="B5312" s="278"/>
      <c r="C5312" s="280" t="s">
        <v>6096</v>
      </c>
      <c r="D5312" s="280" t="s">
        <v>6039</v>
      </c>
      <c r="E5312" s="234">
        <v>1.2505999999999999</v>
      </c>
      <c r="F5312" s="240">
        <v>28.024999999999999</v>
      </c>
      <c r="G5312" s="48">
        <f t="shared" si="91"/>
        <v>35.048064999999994</v>
      </c>
      <c r="H5312" s="49"/>
      <c r="I5312" s="50"/>
      <c r="J5312" s="19">
        <v>0</v>
      </c>
    </row>
    <row r="5313" spans="1:10" ht="15.75" hidden="1" thickBot="1" x14ac:dyDescent="0.3">
      <c r="A5313" s="288"/>
      <c r="B5313" s="278"/>
      <c r="C5313" s="280" t="s">
        <v>6345</v>
      </c>
      <c r="D5313" s="280" t="s">
        <v>6039</v>
      </c>
      <c r="E5313" s="234">
        <v>1.2505999999999999</v>
      </c>
      <c r="F5313" s="244">
        <v>29.402499999999996</v>
      </c>
      <c r="G5313" s="48">
        <f t="shared" si="91"/>
        <v>36.770766499999993</v>
      </c>
      <c r="H5313" s="49"/>
      <c r="I5313" s="50"/>
      <c r="J5313" s="19">
        <v>0</v>
      </c>
    </row>
    <row r="5314" spans="1:10" ht="15.75" hidden="1" thickBot="1" x14ac:dyDescent="0.3">
      <c r="A5314" s="290"/>
      <c r="B5314" s="283"/>
      <c r="C5314" s="284"/>
      <c r="D5314" s="293"/>
      <c r="E5314" s="241"/>
      <c r="F5314" s="245" t="s">
        <v>13</v>
      </c>
      <c r="G5314" s="53" t="str">
        <f t="shared" si="91"/>
        <v/>
      </c>
      <c r="H5314" s="54"/>
      <c r="I5314" s="50"/>
      <c r="J5314" s="19">
        <v>0</v>
      </c>
    </row>
    <row r="5315" spans="1:10" ht="15.75" hidden="1" thickBot="1" x14ac:dyDescent="0.3">
      <c r="A5315" s="270" t="s">
        <v>1261</v>
      </c>
      <c r="B5315" s="271" t="s">
        <v>3486</v>
      </c>
      <c r="C5315" s="272"/>
      <c r="D5315" s="273" t="s">
        <v>106</v>
      </c>
      <c r="E5315" s="236"/>
      <c r="F5315" s="243" t="s">
        <v>13</v>
      </c>
      <c r="G5315" s="274" t="str">
        <f t="shared" si="91"/>
        <v/>
      </c>
      <c r="H5315" s="275"/>
      <c r="I5315" s="276"/>
      <c r="J5315" s="19">
        <v>0</v>
      </c>
    </row>
    <row r="5316" spans="1:10" ht="15.75" hidden="1" thickBot="1" x14ac:dyDescent="0.3">
      <c r="A5316" s="288"/>
      <c r="B5316" s="278"/>
      <c r="C5316" s="279"/>
      <c r="D5316" s="279"/>
      <c r="E5316" s="238"/>
      <c r="F5316" s="244" t="s">
        <v>13</v>
      </c>
      <c r="G5316" s="48" t="str">
        <f t="shared" si="91"/>
        <v/>
      </c>
      <c r="H5316" s="49"/>
      <c r="I5316" s="50"/>
      <c r="J5316" s="19">
        <v>0</v>
      </c>
    </row>
    <row r="5317" spans="1:10" ht="39" hidden="1" thickBot="1" x14ac:dyDescent="0.3">
      <c r="A5317" s="288"/>
      <c r="B5317" s="278"/>
      <c r="C5317" s="280" t="s">
        <v>6702</v>
      </c>
      <c r="D5317" s="280" t="s">
        <v>1050</v>
      </c>
      <c r="E5317" s="234">
        <v>1.055E-2</v>
      </c>
      <c r="F5317" s="240">
        <v>203.52799999999999</v>
      </c>
      <c r="G5317" s="48">
        <f t="shared" si="91"/>
        <v>2.1472204000000001</v>
      </c>
      <c r="H5317" s="26">
        <f>SUM(G5317:G5326)</f>
        <v>612.42148569293738</v>
      </c>
      <c r="I5317" s="27"/>
      <c r="J5317" s="19">
        <v>0</v>
      </c>
    </row>
    <row r="5318" spans="1:10" ht="39" hidden="1" thickBot="1" x14ac:dyDescent="0.3">
      <c r="A5318" s="288"/>
      <c r="B5318" s="278"/>
      <c r="C5318" s="280" t="s">
        <v>6703</v>
      </c>
      <c r="D5318" s="280" t="s">
        <v>1061</v>
      </c>
      <c r="E5318" s="234">
        <v>5.0549999999999998E-2</v>
      </c>
      <c r="F5318" s="240">
        <v>84.93</v>
      </c>
      <c r="G5318" s="48">
        <f t="shared" si="91"/>
        <v>4.2932115</v>
      </c>
      <c r="H5318" s="49"/>
      <c r="I5318" s="50"/>
      <c r="J5318" s="19">
        <v>0</v>
      </c>
    </row>
    <row r="5319" spans="1:10" ht="15.75" hidden="1" thickBot="1" x14ac:dyDescent="0.3">
      <c r="A5319" s="288"/>
      <c r="B5319" s="278"/>
      <c r="C5319" s="280" t="s">
        <v>6342</v>
      </c>
      <c r="D5319" s="280" t="s">
        <v>1044</v>
      </c>
      <c r="E5319" s="234">
        <v>9.375E-2</v>
      </c>
      <c r="F5319" s="240">
        <v>41.8</v>
      </c>
      <c r="G5319" s="48">
        <f t="shared" si="91"/>
        <v>3.9187499999999997</v>
      </c>
      <c r="H5319" s="49"/>
      <c r="I5319" s="50"/>
      <c r="J5319" s="19">
        <v>0</v>
      </c>
    </row>
    <row r="5320" spans="1:10" ht="15.75" hidden="1" thickBot="1" x14ac:dyDescent="0.3">
      <c r="A5320" s="288"/>
      <c r="B5320" s="278"/>
      <c r="C5320" s="280" t="s">
        <v>6704</v>
      </c>
      <c r="D5320" s="280" t="s">
        <v>6039</v>
      </c>
      <c r="E5320" s="234">
        <v>5.4149999999999997E-2</v>
      </c>
      <c r="F5320" s="240">
        <v>23.350999999999996</v>
      </c>
      <c r="G5320" s="48">
        <f t="shared" si="91"/>
        <v>1.2644566499999996</v>
      </c>
      <c r="H5320" s="49"/>
      <c r="I5320" s="50"/>
      <c r="J5320" s="19">
        <v>0</v>
      </c>
    </row>
    <row r="5321" spans="1:10" ht="15.75" hidden="1" thickBot="1" x14ac:dyDescent="0.3">
      <c r="A5321" s="288"/>
      <c r="B5321" s="278"/>
      <c r="C5321" s="280" t="s">
        <v>6143</v>
      </c>
      <c r="D5321" s="280" t="s">
        <v>6039</v>
      </c>
      <c r="E5321" s="234">
        <v>5.4149999999999997E-2</v>
      </c>
      <c r="F5321" s="244">
        <v>22.097000000000001</v>
      </c>
      <c r="G5321" s="48">
        <f t="shared" si="91"/>
        <v>1.19655255</v>
      </c>
      <c r="H5321" s="49"/>
      <c r="I5321" s="50"/>
      <c r="J5321" s="19">
        <v>0</v>
      </c>
    </row>
    <row r="5322" spans="1:10" ht="15.75" hidden="1" thickBot="1" x14ac:dyDescent="0.3">
      <c r="A5322" s="288"/>
      <c r="B5322" s="278"/>
      <c r="C5322" s="280" t="s">
        <v>6345</v>
      </c>
      <c r="D5322" s="280" t="s">
        <v>6039</v>
      </c>
      <c r="E5322" s="234">
        <v>0.23960000000000001</v>
      </c>
      <c r="F5322" s="244">
        <v>29.402499999999996</v>
      </c>
      <c r="G5322" s="48">
        <f t="shared" si="91"/>
        <v>7.0448389999999996</v>
      </c>
      <c r="H5322" s="49"/>
      <c r="I5322" s="50"/>
      <c r="J5322" s="19">
        <v>0</v>
      </c>
    </row>
    <row r="5323" spans="1:10" ht="26.25" hidden="1" thickBot="1" x14ac:dyDescent="0.3">
      <c r="A5323" s="288"/>
      <c r="B5323" s="278"/>
      <c r="C5323" s="280" t="s">
        <v>6055</v>
      </c>
      <c r="D5323" s="280" t="s">
        <v>1304</v>
      </c>
      <c r="E5323" s="234">
        <v>1</v>
      </c>
      <c r="F5323" s="244">
        <v>506.99599999999992</v>
      </c>
      <c r="G5323" s="48">
        <f t="shared" si="91"/>
        <v>506.99599999999992</v>
      </c>
      <c r="H5323" s="49"/>
      <c r="I5323" s="50"/>
      <c r="J5323" s="19">
        <v>0</v>
      </c>
    </row>
    <row r="5324" spans="1:10" ht="39" hidden="1" thickBot="1" x14ac:dyDescent="0.3">
      <c r="A5324" s="288"/>
      <c r="B5324" s="278"/>
      <c r="C5324" s="280" t="s">
        <v>6276</v>
      </c>
      <c r="D5324" s="280" t="s">
        <v>6367</v>
      </c>
      <c r="E5324" s="234">
        <v>2.1749999999999999E-2</v>
      </c>
      <c r="F5324" s="244">
        <v>38.163357250000004</v>
      </c>
      <c r="G5324" s="48">
        <f t="shared" si="91"/>
        <v>0.83005302018750005</v>
      </c>
      <c r="H5324" s="49"/>
      <c r="I5324" s="50"/>
      <c r="J5324" s="19">
        <v>0</v>
      </c>
    </row>
    <row r="5325" spans="1:10" ht="39" hidden="1" thickBot="1" x14ac:dyDescent="0.3">
      <c r="A5325" s="288"/>
      <c r="B5325" s="278"/>
      <c r="C5325" s="280" t="s">
        <v>6277</v>
      </c>
      <c r="D5325" s="280" t="s">
        <v>6365</v>
      </c>
      <c r="E5325" s="234">
        <v>22.4025</v>
      </c>
      <c r="F5325" s="244">
        <v>2.7279230999999999</v>
      </c>
      <c r="G5325" s="48">
        <f t="shared" si="91"/>
        <v>61.11229724775</v>
      </c>
      <c r="H5325" s="49"/>
      <c r="I5325" s="50"/>
      <c r="J5325" s="19">
        <v>0</v>
      </c>
    </row>
    <row r="5326" spans="1:10" ht="51.75" hidden="1" thickBot="1" x14ac:dyDescent="0.3">
      <c r="A5326" s="288"/>
      <c r="B5326" s="278"/>
      <c r="C5326" s="280" t="s">
        <v>6278</v>
      </c>
      <c r="D5326" s="280" t="s">
        <v>6365</v>
      </c>
      <c r="E5326" s="234">
        <v>21.75</v>
      </c>
      <c r="F5326" s="244">
        <v>1.0858899</v>
      </c>
      <c r="G5326" s="48">
        <f t="shared" ref="G5326:G5357" si="92">IF(ISNUMBER(F5326),E5326*F5326,"")</f>
        <v>23.618105324999998</v>
      </c>
      <c r="H5326" s="49"/>
      <c r="I5326" s="50"/>
      <c r="J5326" s="19">
        <v>0</v>
      </c>
    </row>
    <row r="5327" spans="1:10" ht="15.75" hidden="1" thickBot="1" x14ac:dyDescent="0.3">
      <c r="A5327" s="288"/>
      <c r="B5327" s="278"/>
      <c r="C5327" s="280"/>
      <c r="D5327" s="280"/>
      <c r="E5327" s="234"/>
      <c r="F5327" s="244" t="s">
        <v>13</v>
      </c>
      <c r="G5327" s="48" t="str">
        <f t="shared" si="92"/>
        <v/>
      </c>
      <c r="H5327" s="49"/>
      <c r="I5327" s="50"/>
      <c r="J5327" s="19">
        <v>0</v>
      </c>
    </row>
    <row r="5328" spans="1:10" ht="15.75" hidden="1" thickBot="1" x14ac:dyDescent="0.3">
      <c r="A5328" s="288"/>
      <c r="B5328" s="278"/>
      <c r="C5328" s="289" t="s">
        <v>1262</v>
      </c>
      <c r="D5328" s="280"/>
      <c r="E5328" s="234"/>
      <c r="F5328" s="244" t="s">
        <v>13</v>
      </c>
      <c r="G5328" s="48" t="str">
        <f t="shared" si="92"/>
        <v/>
      </c>
      <c r="H5328" s="49"/>
      <c r="I5328" s="50"/>
      <c r="J5328" s="19">
        <v>0</v>
      </c>
    </row>
    <row r="5329" spans="1:10" ht="15.75" hidden="1" thickBot="1" x14ac:dyDescent="0.3">
      <c r="A5329" s="290"/>
      <c r="B5329" s="283"/>
      <c r="C5329" s="284"/>
      <c r="D5329" s="293"/>
      <c r="E5329" s="241"/>
      <c r="F5329" s="245" t="s">
        <v>13</v>
      </c>
      <c r="G5329" s="53" t="str">
        <f t="shared" si="92"/>
        <v/>
      </c>
      <c r="H5329" s="54"/>
      <c r="I5329" s="50"/>
      <c r="J5329" s="19">
        <v>0</v>
      </c>
    </row>
    <row r="5330" spans="1:10" ht="15.75" hidden="1" thickBot="1" x14ac:dyDescent="0.3">
      <c r="A5330" s="270" t="s">
        <v>1263</v>
      </c>
      <c r="B5330" s="271" t="s">
        <v>3487</v>
      </c>
      <c r="C5330" s="272"/>
      <c r="D5330" s="273" t="s">
        <v>106</v>
      </c>
      <c r="E5330" s="236"/>
      <c r="F5330" s="243" t="s">
        <v>13</v>
      </c>
      <c r="G5330" s="274" t="str">
        <f t="shared" si="92"/>
        <v/>
      </c>
      <c r="H5330" s="275"/>
      <c r="I5330" s="276"/>
      <c r="J5330" s="19">
        <v>0</v>
      </c>
    </row>
    <row r="5331" spans="1:10" ht="15.75" hidden="1" thickBot="1" x14ac:dyDescent="0.3">
      <c r="A5331" s="288"/>
      <c r="B5331" s="278"/>
      <c r="C5331" s="279"/>
      <c r="D5331" s="279"/>
      <c r="E5331" s="238"/>
      <c r="F5331" s="244" t="s">
        <v>13</v>
      </c>
      <c r="G5331" s="48" t="str">
        <f t="shared" si="92"/>
        <v/>
      </c>
      <c r="H5331" s="49"/>
      <c r="I5331" s="50"/>
      <c r="J5331" s="19">
        <v>0</v>
      </c>
    </row>
    <row r="5332" spans="1:10" ht="39" hidden="1" thickBot="1" x14ac:dyDescent="0.3">
      <c r="A5332" s="288"/>
      <c r="B5332" s="278"/>
      <c r="C5332" s="280" t="s">
        <v>6702</v>
      </c>
      <c r="D5332" s="280" t="s">
        <v>1050</v>
      </c>
      <c r="E5332" s="234">
        <v>1.055E-2</v>
      </c>
      <c r="F5332" s="240">
        <v>203.52799999999999</v>
      </c>
      <c r="G5332" s="48">
        <f t="shared" si="92"/>
        <v>2.1472204000000001</v>
      </c>
      <c r="H5332" s="26">
        <f>SUM(G5332:G5343)</f>
        <v>964.52833841617496</v>
      </c>
      <c r="I5332" s="27"/>
      <c r="J5332" s="19">
        <v>0</v>
      </c>
    </row>
    <row r="5333" spans="1:10" ht="39" hidden="1" thickBot="1" x14ac:dyDescent="0.3">
      <c r="A5333" s="288"/>
      <c r="B5333" s="278"/>
      <c r="C5333" s="280" t="s">
        <v>6703</v>
      </c>
      <c r="D5333" s="280" t="s">
        <v>1061</v>
      </c>
      <c r="E5333" s="234">
        <v>5.0549999999999998E-2</v>
      </c>
      <c r="F5333" s="240">
        <v>84.93</v>
      </c>
      <c r="G5333" s="48">
        <f t="shared" si="92"/>
        <v>4.2932115</v>
      </c>
      <c r="H5333" s="49"/>
      <c r="I5333" s="50"/>
      <c r="J5333" s="19">
        <v>0</v>
      </c>
    </row>
    <row r="5334" spans="1:10" ht="15.75" hidden="1" thickBot="1" x14ac:dyDescent="0.3">
      <c r="A5334" s="288"/>
      <c r="B5334" s="278"/>
      <c r="C5334" s="280" t="s">
        <v>6342</v>
      </c>
      <c r="D5334" s="280" t="s">
        <v>1044</v>
      </c>
      <c r="E5334" s="234">
        <v>9.375E-2</v>
      </c>
      <c r="F5334" s="240">
        <v>41.8</v>
      </c>
      <c r="G5334" s="48">
        <f t="shared" si="92"/>
        <v>3.9187499999999997</v>
      </c>
      <c r="H5334" s="49"/>
      <c r="I5334" s="50"/>
      <c r="J5334" s="19">
        <v>0</v>
      </c>
    </row>
    <row r="5335" spans="1:10" ht="15.75" hidden="1" thickBot="1" x14ac:dyDescent="0.3">
      <c r="A5335" s="288"/>
      <c r="B5335" s="278"/>
      <c r="C5335" s="280" t="s">
        <v>6704</v>
      </c>
      <c r="D5335" s="280" t="s">
        <v>6039</v>
      </c>
      <c r="E5335" s="234">
        <v>5.4149999999999997E-2</v>
      </c>
      <c r="F5335" s="240">
        <v>23.350999999999996</v>
      </c>
      <c r="G5335" s="48">
        <f t="shared" si="92"/>
        <v>1.2644566499999996</v>
      </c>
      <c r="H5335" s="49"/>
      <c r="I5335" s="50"/>
      <c r="J5335" s="19">
        <v>0</v>
      </c>
    </row>
    <row r="5336" spans="1:10" ht="15.75" hidden="1" thickBot="1" x14ac:dyDescent="0.3">
      <c r="A5336" s="288"/>
      <c r="B5336" s="278"/>
      <c r="C5336" s="280" t="s">
        <v>6143</v>
      </c>
      <c r="D5336" s="280" t="s">
        <v>6039</v>
      </c>
      <c r="E5336" s="234">
        <v>5.4149999999999997E-2</v>
      </c>
      <c r="F5336" s="244">
        <v>22.097000000000001</v>
      </c>
      <c r="G5336" s="48">
        <f t="shared" si="92"/>
        <v>1.19655255</v>
      </c>
      <c r="H5336" s="49"/>
      <c r="I5336" s="50"/>
      <c r="J5336" s="19">
        <v>0</v>
      </c>
    </row>
    <row r="5337" spans="1:10" ht="15.75" hidden="1" thickBot="1" x14ac:dyDescent="0.3">
      <c r="A5337" s="288"/>
      <c r="B5337" s="278"/>
      <c r="C5337" s="280" t="s">
        <v>6345</v>
      </c>
      <c r="D5337" s="280" t="s">
        <v>6039</v>
      </c>
      <c r="E5337" s="234">
        <v>0.23960000000000001</v>
      </c>
      <c r="F5337" s="244">
        <v>29.402499999999996</v>
      </c>
      <c r="G5337" s="48">
        <f t="shared" si="92"/>
        <v>7.0448389999999996</v>
      </c>
      <c r="H5337" s="49"/>
      <c r="I5337" s="50"/>
      <c r="J5337" s="19">
        <v>0</v>
      </c>
    </row>
    <row r="5338" spans="1:10" ht="26.25" hidden="1" thickBot="1" x14ac:dyDescent="0.3">
      <c r="A5338" s="288"/>
      <c r="B5338" s="278"/>
      <c r="C5338" s="280" t="s">
        <v>6049</v>
      </c>
      <c r="D5338" s="280" t="s">
        <v>1304</v>
      </c>
      <c r="E5338" s="234">
        <v>1</v>
      </c>
      <c r="F5338" s="244">
        <v>859.30349999999999</v>
      </c>
      <c r="G5338" s="48">
        <f t="shared" si="92"/>
        <v>859.30349999999999</v>
      </c>
      <c r="H5338" s="49"/>
      <c r="I5338" s="50"/>
      <c r="J5338" s="19">
        <v>0</v>
      </c>
    </row>
    <row r="5339" spans="1:10" ht="39" hidden="1" thickBot="1" x14ac:dyDescent="0.3">
      <c r="A5339" s="288"/>
      <c r="B5339" s="278"/>
      <c r="C5339" s="280" t="s">
        <v>6279</v>
      </c>
      <c r="D5339" s="280" t="s">
        <v>6367</v>
      </c>
      <c r="E5339" s="234">
        <v>2.1749999999999999E-2</v>
      </c>
      <c r="F5339" s="244">
        <v>28.938195099999994</v>
      </c>
      <c r="G5339" s="48">
        <f t="shared" si="92"/>
        <v>0.62940574342499989</v>
      </c>
      <c r="H5339" s="49"/>
      <c r="I5339" s="50"/>
      <c r="J5339" s="19">
        <v>0</v>
      </c>
    </row>
    <row r="5340" spans="1:10" ht="39" hidden="1" thickBot="1" x14ac:dyDescent="0.3">
      <c r="A5340" s="288"/>
      <c r="B5340" s="278"/>
      <c r="C5340" s="280" t="s">
        <v>6277</v>
      </c>
      <c r="D5340" s="280" t="s">
        <v>6365</v>
      </c>
      <c r="E5340" s="234">
        <v>22.4025</v>
      </c>
      <c r="F5340" s="244">
        <v>2.7279230999999999</v>
      </c>
      <c r="G5340" s="48">
        <f t="shared" si="92"/>
        <v>61.11229724775</v>
      </c>
      <c r="H5340" s="49"/>
      <c r="I5340" s="50"/>
      <c r="J5340" s="19">
        <v>0</v>
      </c>
    </row>
    <row r="5341" spans="1:10" ht="51.75" hidden="1" thickBot="1" x14ac:dyDescent="0.3">
      <c r="A5341" s="288"/>
      <c r="B5341" s="278"/>
      <c r="C5341" s="280" t="s">
        <v>6278</v>
      </c>
      <c r="D5341" s="280" t="s">
        <v>6365</v>
      </c>
      <c r="E5341" s="234">
        <v>21.75</v>
      </c>
      <c r="F5341" s="244">
        <v>1.0858899</v>
      </c>
      <c r="G5341" s="48">
        <f t="shared" si="92"/>
        <v>23.618105324999998</v>
      </c>
      <c r="H5341" s="49"/>
      <c r="I5341" s="50"/>
      <c r="J5341" s="19">
        <v>0</v>
      </c>
    </row>
    <row r="5342" spans="1:10" ht="15.75" hidden="1" thickBot="1" x14ac:dyDescent="0.3">
      <c r="A5342" s="288"/>
      <c r="B5342" s="278"/>
      <c r="C5342" s="280"/>
      <c r="D5342" s="280"/>
      <c r="E5342" s="234"/>
      <c r="F5342" s="244"/>
      <c r="G5342" s="48"/>
      <c r="H5342" s="49"/>
      <c r="I5342" s="50"/>
      <c r="J5342" s="19">
        <v>0</v>
      </c>
    </row>
    <row r="5343" spans="1:10" ht="15.75" hidden="1" thickBot="1" x14ac:dyDescent="0.3">
      <c r="A5343" s="288"/>
      <c r="B5343" s="278"/>
      <c r="C5343" s="289" t="s">
        <v>1262</v>
      </c>
      <c r="D5343" s="280"/>
      <c r="E5343" s="234"/>
      <c r="F5343" s="244" t="s">
        <v>13</v>
      </c>
      <c r="G5343" s="48" t="str">
        <f t="shared" ref="G5343:G5406" si="93">IF(ISNUMBER(F5343),E5343*F5343,"")</f>
        <v/>
      </c>
      <c r="H5343" s="49"/>
      <c r="I5343" s="50"/>
      <c r="J5343" s="19">
        <v>0</v>
      </c>
    </row>
    <row r="5344" spans="1:10" ht="15.75" hidden="1" thickBot="1" x14ac:dyDescent="0.3">
      <c r="A5344" s="290"/>
      <c r="B5344" s="283"/>
      <c r="C5344" s="284"/>
      <c r="D5344" s="293"/>
      <c r="E5344" s="241"/>
      <c r="F5344" s="245" t="s">
        <v>13</v>
      </c>
      <c r="G5344" s="53" t="str">
        <f t="shared" si="93"/>
        <v/>
      </c>
      <c r="H5344" s="54"/>
      <c r="I5344" s="50"/>
      <c r="J5344" s="19">
        <v>0</v>
      </c>
    </row>
    <row r="5345" spans="1:10" ht="15.75" hidden="1" thickBot="1" x14ac:dyDescent="0.3">
      <c r="A5345" s="270" t="s">
        <v>1264</v>
      </c>
      <c r="B5345" s="271" t="s">
        <v>3488</v>
      </c>
      <c r="C5345" s="272"/>
      <c r="D5345" s="273" t="s">
        <v>18</v>
      </c>
      <c r="E5345" s="236"/>
      <c r="F5345" s="243" t="s">
        <v>13</v>
      </c>
      <c r="G5345" s="274" t="str">
        <f t="shared" si="93"/>
        <v/>
      </c>
      <c r="H5345" s="275"/>
      <c r="I5345" s="276"/>
      <c r="J5345" s="19">
        <v>0</v>
      </c>
    </row>
    <row r="5346" spans="1:10" ht="15.75" hidden="1" thickBot="1" x14ac:dyDescent="0.3">
      <c r="A5346" s="288"/>
      <c r="B5346" s="278"/>
      <c r="C5346" s="279"/>
      <c r="D5346" s="279"/>
      <c r="E5346" s="238"/>
      <c r="F5346" s="244" t="s">
        <v>13</v>
      </c>
      <c r="G5346" s="48" t="str">
        <f t="shared" si="93"/>
        <v/>
      </c>
      <c r="H5346" s="49"/>
      <c r="I5346" s="50"/>
      <c r="J5346" s="19">
        <v>0</v>
      </c>
    </row>
    <row r="5347" spans="1:10" ht="15.75" hidden="1" thickBot="1" x14ac:dyDescent="0.3">
      <c r="A5347" s="288"/>
      <c r="B5347" s="278"/>
      <c r="C5347" s="280" t="s">
        <v>6448</v>
      </c>
      <c r="D5347" s="280" t="s">
        <v>83</v>
      </c>
      <c r="E5347" s="234">
        <v>8.3999999999999995E-3</v>
      </c>
      <c r="F5347" s="240">
        <v>14.715499999999999</v>
      </c>
      <c r="G5347" s="48">
        <f t="shared" si="93"/>
        <v>0.12361019999999998</v>
      </c>
      <c r="H5347" s="26">
        <f>SUM(G5347:G5350)</f>
        <v>50.730775200000004</v>
      </c>
      <c r="I5347" s="27"/>
      <c r="J5347" s="19">
        <v>0</v>
      </c>
    </row>
    <row r="5348" spans="1:10" ht="15.75" hidden="1" thickBot="1" x14ac:dyDescent="0.3">
      <c r="A5348" s="288"/>
      <c r="B5348" s="278"/>
      <c r="C5348" s="280" t="s">
        <v>6103</v>
      </c>
      <c r="D5348" s="280" t="s">
        <v>83</v>
      </c>
      <c r="E5348" s="234">
        <v>1</v>
      </c>
      <c r="F5348" s="240">
        <v>46.987000000000002</v>
      </c>
      <c r="G5348" s="48">
        <f t="shared" si="93"/>
        <v>46.987000000000002</v>
      </c>
      <c r="H5348" s="49"/>
      <c r="I5348" s="50"/>
      <c r="J5348" s="19">
        <v>0</v>
      </c>
    </row>
    <row r="5349" spans="1:10" ht="26.25" hidden="1" thickBot="1" x14ac:dyDescent="0.3">
      <c r="A5349" s="288"/>
      <c r="B5349" s="278"/>
      <c r="C5349" s="280" t="s">
        <v>6042</v>
      </c>
      <c r="D5349" s="280" t="s">
        <v>6039</v>
      </c>
      <c r="E5349" s="234">
        <v>7.1900000000000006E-2</v>
      </c>
      <c r="F5349" s="240">
        <v>22.324999999999999</v>
      </c>
      <c r="G5349" s="48">
        <f t="shared" si="93"/>
        <v>1.6051675000000001</v>
      </c>
      <c r="H5349" s="49"/>
      <c r="I5349" s="50"/>
      <c r="J5349" s="19">
        <v>0</v>
      </c>
    </row>
    <row r="5350" spans="1:10" ht="26.25" hidden="1" thickBot="1" x14ac:dyDescent="0.3">
      <c r="A5350" s="288"/>
      <c r="B5350" s="278"/>
      <c r="C5350" s="280" t="s">
        <v>6096</v>
      </c>
      <c r="D5350" s="280" t="s">
        <v>6039</v>
      </c>
      <c r="E5350" s="234">
        <v>7.1900000000000006E-2</v>
      </c>
      <c r="F5350" s="240">
        <v>28.024999999999999</v>
      </c>
      <c r="G5350" s="48">
        <f t="shared" si="93"/>
        <v>2.0149975000000002</v>
      </c>
      <c r="H5350" s="49"/>
      <c r="I5350" s="50"/>
      <c r="J5350" s="19">
        <v>0</v>
      </c>
    </row>
    <row r="5351" spans="1:10" ht="15.75" hidden="1" thickBot="1" x14ac:dyDescent="0.3">
      <c r="A5351" s="290"/>
      <c r="B5351" s="283"/>
      <c r="C5351" s="284"/>
      <c r="D5351" s="293"/>
      <c r="E5351" s="241"/>
      <c r="F5351" s="245" t="s">
        <v>13</v>
      </c>
      <c r="G5351" s="53" t="str">
        <f t="shared" si="93"/>
        <v/>
      </c>
      <c r="H5351" s="54"/>
      <c r="I5351" s="50"/>
      <c r="J5351" s="19">
        <v>0</v>
      </c>
    </row>
    <row r="5352" spans="1:10" ht="15.75" hidden="1" thickBot="1" x14ac:dyDescent="0.3">
      <c r="A5352" s="270" t="s">
        <v>1265</v>
      </c>
      <c r="B5352" s="271" t="s">
        <v>1266</v>
      </c>
      <c r="C5352" s="272"/>
      <c r="D5352" s="273" t="s">
        <v>18</v>
      </c>
      <c r="E5352" s="236"/>
      <c r="F5352" s="243" t="s">
        <v>13</v>
      </c>
      <c r="G5352" s="274" t="str">
        <f t="shared" si="93"/>
        <v/>
      </c>
      <c r="H5352" s="275"/>
      <c r="I5352" s="276"/>
      <c r="J5352" s="19">
        <v>0</v>
      </c>
    </row>
    <row r="5353" spans="1:10" ht="15.75" hidden="1" thickBot="1" x14ac:dyDescent="0.3">
      <c r="A5353" s="288"/>
      <c r="B5353" s="278"/>
      <c r="C5353" s="279"/>
      <c r="D5353" s="279"/>
      <c r="E5353" s="238"/>
      <c r="F5353" s="244" t="s">
        <v>13</v>
      </c>
      <c r="G5353" s="48" t="str">
        <f t="shared" si="93"/>
        <v/>
      </c>
      <c r="H5353" s="49"/>
      <c r="I5353" s="50"/>
      <c r="J5353" s="19">
        <v>0</v>
      </c>
    </row>
    <row r="5354" spans="1:10" ht="15.75" hidden="1" thickBot="1" x14ac:dyDescent="0.3">
      <c r="A5354" s="288"/>
      <c r="B5354" s="278"/>
      <c r="C5354" s="280" t="s">
        <v>6448</v>
      </c>
      <c r="D5354" s="280" t="s">
        <v>83</v>
      </c>
      <c r="E5354" s="234">
        <v>4.5199999999999997E-2</v>
      </c>
      <c r="F5354" s="240">
        <v>14.715499999999999</v>
      </c>
      <c r="G5354" s="48">
        <f t="shared" si="93"/>
        <v>0.66514059999999986</v>
      </c>
      <c r="H5354" s="26">
        <f>SUM(G5354:G5357)</f>
        <v>37.043015600000004</v>
      </c>
      <c r="I5354" s="27"/>
      <c r="J5354" s="19">
        <v>0</v>
      </c>
    </row>
    <row r="5355" spans="1:10" ht="15.75" hidden="1" thickBot="1" x14ac:dyDescent="0.3">
      <c r="A5355" s="288"/>
      <c r="B5355" s="278"/>
      <c r="C5355" s="280" t="s">
        <v>1266</v>
      </c>
      <c r="D5355" s="280" t="s">
        <v>83</v>
      </c>
      <c r="E5355" s="234">
        <v>1</v>
      </c>
      <c r="F5355" s="240" t="s">
        <v>13</v>
      </c>
      <c r="G5355" s="48" t="str">
        <f t="shared" si="93"/>
        <v/>
      </c>
      <c r="H5355" s="49"/>
      <c r="I5355" s="50"/>
      <c r="J5355" s="19">
        <v>0</v>
      </c>
    </row>
    <row r="5356" spans="1:10" ht="26.25" hidden="1" thickBot="1" x14ac:dyDescent="0.3">
      <c r="A5356" s="288"/>
      <c r="B5356" s="278"/>
      <c r="C5356" s="280" t="s">
        <v>6042</v>
      </c>
      <c r="D5356" s="280" t="s">
        <v>6039</v>
      </c>
      <c r="E5356" s="234">
        <v>0.72250000000000003</v>
      </c>
      <c r="F5356" s="240">
        <v>22.324999999999999</v>
      </c>
      <c r="G5356" s="48">
        <f t="shared" si="93"/>
        <v>16.1298125</v>
      </c>
      <c r="H5356" s="49"/>
      <c r="I5356" s="50"/>
      <c r="J5356" s="19">
        <v>0</v>
      </c>
    </row>
    <row r="5357" spans="1:10" ht="26.25" hidden="1" thickBot="1" x14ac:dyDescent="0.3">
      <c r="A5357" s="288"/>
      <c r="B5357" s="278"/>
      <c r="C5357" s="280" t="s">
        <v>6096</v>
      </c>
      <c r="D5357" s="280" t="s">
        <v>6039</v>
      </c>
      <c r="E5357" s="234">
        <v>0.72250000000000003</v>
      </c>
      <c r="F5357" s="240">
        <v>28.024999999999999</v>
      </c>
      <c r="G5357" s="48">
        <f t="shared" si="93"/>
        <v>20.2480625</v>
      </c>
      <c r="H5357" s="49"/>
      <c r="I5357" s="50"/>
      <c r="J5357" s="19">
        <v>0</v>
      </c>
    </row>
    <row r="5358" spans="1:10" ht="15.75" hidden="1" thickBot="1" x14ac:dyDescent="0.3">
      <c r="A5358" s="290"/>
      <c r="B5358" s="283"/>
      <c r="C5358" s="284"/>
      <c r="D5358" s="293"/>
      <c r="E5358" s="241"/>
      <c r="F5358" s="245" t="s">
        <v>13</v>
      </c>
      <c r="G5358" s="53" t="str">
        <f t="shared" si="93"/>
        <v/>
      </c>
      <c r="H5358" s="54"/>
      <c r="I5358" s="50"/>
      <c r="J5358" s="19">
        <v>0</v>
      </c>
    </row>
    <row r="5359" spans="1:10" ht="15.75" hidden="1" thickBot="1" x14ac:dyDescent="0.3">
      <c r="A5359" s="270" t="s">
        <v>1267</v>
      </c>
      <c r="B5359" s="271" t="s">
        <v>1268</v>
      </c>
      <c r="C5359" s="272"/>
      <c r="D5359" s="273" t="s">
        <v>18</v>
      </c>
      <c r="E5359" s="236"/>
      <c r="F5359" s="237" t="s">
        <v>13</v>
      </c>
      <c r="G5359" s="274" t="str">
        <f t="shared" si="93"/>
        <v/>
      </c>
      <c r="H5359" s="275"/>
      <c r="I5359" s="276"/>
      <c r="J5359" s="19">
        <v>0</v>
      </c>
    </row>
    <row r="5360" spans="1:10" ht="15.75" hidden="1" thickBot="1" x14ac:dyDescent="0.3">
      <c r="A5360" s="277"/>
      <c r="B5360" s="278"/>
      <c r="C5360" s="279"/>
      <c r="D5360" s="279"/>
      <c r="E5360" s="238"/>
      <c r="F5360" s="239" t="s">
        <v>13</v>
      </c>
      <c r="G5360" s="20" t="str">
        <f t="shared" si="93"/>
        <v/>
      </c>
      <c r="H5360" s="23"/>
      <c r="I5360" s="20"/>
      <c r="J5360" s="19">
        <v>0</v>
      </c>
    </row>
    <row r="5361" spans="1:10" ht="25.5" hidden="1" customHeight="1" x14ac:dyDescent="0.3">
      <c r="A5361" s="277"/>
      <c r="B5361" s="278"/>
      <c r="C5361" s="280" t="s">
        <v>6488</v>
      </c>
      <c r="D5361" s="280" t="s">
        <v>83</v>
      </c>
      <c r="E5361" s="234">
        <v>10</v>
      </c>
      <c r="F5361" s="235">
        <v>1.0734999999999999</v>
      </c>
      <c r="G5361" s="20">
        <f t="shared" si="93"/>
        <v>10.734999999999999</v>
      </c>
      <c r="H5361" s="26">
        <f>SUM(G5361:G5368)</f>
        <v>201.1883875</v>
      </c>
      <c r="I5361" s="27"/>
      <c r="J5361" s="19">
        <v>0</v>
      </c>
    </row>
    <row r="5362" spans="1:10" ht="39" hidden="1" thickBot="1" x14ac:dyDescent="0.3">
      <c r="A5362" s="277"/>
      <c r="B5362" s="278"/>
      <c r="C5362" s="280" t="s">
        <v>6418</v>
      </c>
      <c r="D5362" s="280" t="s">
        <v>83</v>
      </c>
      <c r="E5362" s="234">
        <v>9</v>
      </c>
      <c r="F5362" s="240">
        <v>1.159</v>
      </c>
      <c r="G5362" s="20">
        <f t="shared" si="93"/>
        <v>10.431000000000001</v>
      </c>
      <c r="H5362" s="23"/>
      <c r="I5362" s="20"/>
      <c r="J5362" s="19">
        <v>0</v>
      </c>
    </row>
    <row r="5363" spans="1:10" ht="26.25" hidden="1" thickBot="1" x14ac:dyDescent="0.3">
      <c r="A5363" s="277"/>
      <c r="B5363" s="278"/>
      <c r="C5363" s="280" t="s">
        <v>6493</v>
      </c>
      <c r="D5363" s="280" t="s">
        <v>83</v>
      </c>
      <c r="E5363" s="234">
        <v>6</v>
      </c>
      <c r="F5363" s="240">
        <v>1.0545</v>
      </c>
      <c r="G5363" s="20">
        <f t="shared" si="93"/>
        <v>6.327</v>
      </c>
      <c r="H5363" s="23"/>
      <c r="I5363" s="20"/>
      <c r="J5363" s="19">
        <v>0</v>
      </c>
    </row>
    <row r="5364" spans="1:10" ht="39" hidden="1" thickBot="1" x14ac:dyDescent="0.3">
      <c r="A5364" s="277"/>
      <c r="B5364" s="278"/>
      <c r="C5364" s="280" t="s">
        <v>6490</v>
      </c>
      <c r="D5364" s="280" t="s">
        <v>83</v>
      </c>
      <c r="E5364" s="234">
        <v>4</v>
      </c>
      <c r="F5364" s="240">
        <v>0.38949999999999996</v>
      </c>
      <c r="G5364" s="20">
        <f t="shared" si="93"/>
        <v>1.5579999999999998</v>
      </c>
      <c r="H5364" s="23"/>
      <c r="I5364" s="20"/>
      <c r="J5364" s="19">
        <v>0</v>
      </c>
    </row>
    <row r="5365" spans="1:10" ht="26.25" hidden="1" thickBot="1" x14ac:dyDescent="0.3">
      <c r="A5365" s="277"/>
      <c r="B5365" s="278"/>
      <c r="C5365" s="280" t="s">
        <v>6420</v>
      </c>
      <c r="D5365" s="280" t="s">
        <v>83</v>
      </c>
      <c r="E5365" s="234">
        <v>2</v>
      </c>
      <c r="F5365" s="240">
        <v>19.256499999999999</v>
      </c>
      <c r="G5365" s="20">
        <f t="shared" si="93"/>
        <v>38.512999999999998</v>
      </c>
      <c r="H5365" s="23"/>
      <c r="I5365" s="20"/>
      <c r="J5365" s="19">
        <v>0</v>
      </c>
    </row>
    <row r="5366" spans="1:10" ht="15.75" hidden="1" thickBot="1" x14ac:dyDescent="0.3">
      <c r="A5366" s="277"/>
      <c r="B5366" s="278"/>
      <c r="C5366" s="280" t="s">
        <v>1268</v>
      </c>
      <c r="D5366" s="280" t="s">
        <v>83</v>
      </c>
      <c r="E5366" s="234">
        <v>1</v>
      </c>
      <c r="F5366" s="240" t="s">
        <v>13</v>
      </c>
      <c r="G5366" s="20" t="str">
        <f t="shared" si="93"/>
        <v/>
      </c>
      <c r="H5366" s="23"/>
      <c r="I5366" s="20"/>
      <c r="J5366" s="19">
        <v>0</v>
      </c>
    </row>
    <row r="5367" spans="1:10" ht="15.75" hidden="1" thickBot="1" x14ac:dyDescent="0.3">
      <c r="A5367" s="277"/>
      <c r="B5367" s="278"/>
      <c r="C5367" s="280" t="s">
        <v>6294</v>
      </c>
      <c r="D5367" s="280" t="s">
        <v>6039</v>
      </c>
      <c r="E5367" s="234">
        <v>2.5230000000000001</v>
      </c>
      <c r="F5367" s="240">
        <v>22.704999999999998</v>
      </c>
      <c r="G5367" s="20">
        <f t="shared" si="93"/>
        <v>57.284714999999998</v>
      </c>
      <c r="H5367" s="23"/>
      <c r="I5367" s="20"/>
      <c r="J5367" s="19">
        <v>0</v>
      </c>
    </row>
    <row r="5368" spans="1:10" ht="26.25" hidden="1" thickBot="1" x14ac:dyDescent="0.3">
      <c r="A5368" s="277"/>
      <c r="B5368" s="278"/>
      <c r="C5368" s="280" t="s">
        <v>6295</v>
      </c>
      <c r="D5368" s="280" t="s">
        <v>6039</v>
      </c>
      <c r="E5368" s="234">
        <v>2.5230000000000001</v>
      </c>
      <c r="F5368" s="240">
        <v>30.2575</v>
      </c>
      <c r="G5368" s="20">
        <f t="shared" si="93"/>
        <v>76.339672500000006</v>
      </c>
      <c r="H5368" s="23"/>
      <c r="I5368" s="20"/>
      <c r="J5368" s="19">
        <v>0</v>
      </c>
    </row>
    <row r="5369" spans="1:10" ht="15.75" hidden="1" thickBot="1" x14ac:dyDescent="0.3">
      <c r="A5369" s="282"/>
      <c r="B5369" s="283"/>
      <c r="C5369" s="284"/>
      <c r="D5369" s="284"/>
      <c r="E5369" s="241"/>
      <c r="F5369" s="242" t="s">
        <v>13</v>
      </c>
      <c r="G5369" s="31" t="str">
        <f t="shared" si="93"/>
        <v/>
      </c>
      <c r="H5369" s="33"/>
      <c r="I5369" s="20"/>
      <c r="J5369" s="19">
        <v>0</v>
      </c>
    </row>
    <row r="5370" spans="1:10" ht="15.75" hidden="1" thickBot="1" x14ac:dyDescent="0.3">
      <c r="A5370" s="270" t="s">
        <v>1269</v>
      </c>
      <c r="B5370" s="271" t="s">
        <v>3489</v>
      </c>
      <c r="C5370" s="272"/>
      <c r="D5370" s="273" t="s">
        <v>106</v>
      </c>
      <c r="E5370" s="236"/>
      <c r="F5370" s="243" t="s">
        <v>13</v>
      </c>
      <c r="G5370" s="274" t="str">
        <f t="shared" si="93"/>
        <v/>
      </c>
      <c r="H5370" s="275"/>
      <c r="I5370" s="276"/>
      <c r="J5370" s="19">
        <v>0</v>
      </c>
    </row>
    <row r="5371" spans="1:10" ht="15.75" hidden="1" thickBot="1" x14ac:dyDescent="0.3">
      <c r="A5371" s="288"/>
      <c r="B5371" s="278"/>
      <c r="C5371" s="279"/>
      <c r="D5371" s="279"/>
      <c r="E5371" s="238"/>
      <c r="F5371" s="244" t="s">
        <v>13</v>
      </c>
      <c r="G5371" s="48" t="str">
        <f t="shared" si="93"/>
        <v/>
      </c>
      <c r="H5371" s="49"/>
      <c r="I5371" s="50"/>
      <c r="J5371" s="19">
        <v>0</v>
      </c>
    </row>
    <row r="5372" spans="1:10" ht="15.75" hidden="1" thickBot="1" x14ac:dyDescent="0.3">
      <c r="A5372" s="288"/>
      <c r="B5372" s="278"/>
      <c r="C5372" s="280" t="s">
        <v>1270</v>
      </c>
      <c r="D5372" s="280" t="s">
        <v>106</v>
      </c>
      <c r="E5372" s="234">
        <v>1.05</v>
      </c>
      <c r="F5372" s="240" t="s">
        <v>13</v>
      </c>
      <c r="G5372" s="48" t="str">
        <f t="shared" si="93"/>
        <v/>
      </c>
      <c r="H5372" s="26">
        <f>SUM(G5372:G5374)</f>
        <v>3.7183522499999992</v>
      </c>
      <c r="I5372" s="27"/>
      <c r="J5372" s="19">
        <v>0</v>
      </c>
    </row>
    <row r="5373" spans="1:10" ht="15.75" hidden="1" thickBot="1" x14ac:dyDescent="0.3">
      <c r="A5373" s="288"/>
      <c r="B5373" s="278"/>
      <c r="C5373" s="280" t="s">
        <v>6306</v>
      </c>
      <c r="D5373" s="280" t="s">
        <v>6039</v>
      </c>
      <c r="E5373" s="234">
        <v>7.1099999999999997E-2</v>
      </c>
      <c r="F5373" s="240">
        <v>23.246499999999997</v>
      </c>
      <c r="G5373" s="48">
        <f t="shared" si="93"/>
        <v>1.6528261499999997</v>
      </c>
      <c r="H5373" s="49"/>
      <c r="I5373" s="50"/>
      <c r="J5373" s="19">
        <v>0</v>
      </c>
    </row>
    <row r="5374" spans="1:10" ht="15.75" hidden="1" thickBot="1" x14ac:dyDescent="0.3">
      <c r="A5374" s="288"/>
      <c r="B5374" s="278"/>
      <c r="C5374" s="280" t="s">
        <v>6307</v>
      </c>
      <c r="D5374" s="280" t="s">
        <v>6039</v>
      </c>
      <c r="E5374" s="234">
        <v>7.1099999999999997E-2</v>
      </c>
      <c r="F5374" s="240">
        <v>29.050999999999998</v>
      </c>
      <c r="G5374" s="48">
        <f t="shared" si="93"/>
        <v>2.0655260999999996</v>
      </c>
      <c r="H5374" s="49"/>
      <c r="I5374" s="50"/>
      <c r="J5374" s="19">
        <v>0</v>
      </c>
    </row>
    <row r="5375" spans="1:10" ht="15.75" hidden="1" thickBot="1" x14ac:dyDescent="0.3">
      <c r="A5375" s="290"/>
      <c r="B5375" s="283"/>
      <c r="C5375" s="284"/>
      <c r="D5375" s="293"/>
      <c r="E5375" s="241"/>
      <c r="F5375" s="245" t="s">
        <v>13</v>
      </c>
      <c r="G5375" s="53" t="str">
        <f t="shared" si="93"/>
        <v/>
      </c>
      <c r="H5375" s="54"/>
      <c r="I5375" s="50"/>
      <c r="J5375" s="19">
        <v>0</v>
      </c>
    </row>
    <row r="5376" spans="1:10" ht="15.75" hidden="1" thickBot="1" x14ac:dyDescent="0.3">
      <c r="A5376" s="270" t="s">
        <v>1271</v>
      </c>
      <c r="B5376" s="271" t="s">
        <v>3490</v>
      </c>
      <c r="C5376" s="272"/>
      <c r="D5376" s="273" t="s">
        <v>106</v>
      </c>
      <c r="E5376" s="236"/>
      <c r="F5376" s="243" t="s">
        <v>13</v>
      </c>
      <c r="G5376" s="274" t="str">
        <f t="shared" si="93"/>
        <v/>
      </c>
      <c r="H5376" s="275"/>
      <c r="I5376" s="276"/>
      <c r="J5376" s="19">
        <v>0</v>
      </c>
    </row>
    <row r="5377" spans="1:10" ht="15.75" hidden="1" thickBot="1" x14ac:dyDescent="0.3">
      <c r="A5377" s="288"/>
      <c r="B5377" s="278"/>
      <c r="C5377" s="279"/>
      <c r="D5377" s="279"/>
      <c r="E5377" s="238"/>
      <c r="F5377" s="244" t="s">
        <v>13</v>
      </c>
      <c r="G5377" s="48" t="str">
        <f t="shared" si="93"/>
        <v/>
      </c>
      <c r="H5377" s="49"/>
      <c r="I5377" s="50"/>
      <c r="J5377" s="19">
        <v>0</v>
      </c>
    </row>
    <row r="5378" spans="1:10" ht="15.75" hidden="1" thickBot="1" x14ac:dyDescent="0.3">
      <c r="A5378" s="288"/>
      <c r="B5378" s="278"/>
      <c r="C5378" s="280" t="s">
        <v>1272</v>
      </c>
      <c r="D5378" s="280" t="s">
        <v>106</v>
      </c>
      <c r="E5378" s="234">
        <v>1.05</v>
      </c>
      <c r="F5378" s="240" t="s">
        <v>13</v>
      </c>
      <c r="G5378" s="48" t="str">
        <f t="shared" si="93"/>
        <v/>
      </c>
      <c r="H5378" s="26">
        <f>SUM(G5378:G5380)</f>
        <v>7.2588930000000005</v>
      </c>
      <c r="I5378" s="27"/>
      <c r="J5378" s="19">
        <v>0</v>
      </c>
    </row>
    <row r="5379" spans="1:10" ht="15.75" hidden="1" thickBot="1" x14ac:dyDescent="0.3">
      <c r="A5379" s="288"/>
      <c r="B5379" s="278"/>
      <c r="C5379" s="280" t="s">
        <v>6306</v>
      </c>
      <c r="D5379" s="280" t="s">
        <v>6039</v>
      </c>
      <c r="E5379" s="234">
        <v>0.13880000000000001</v>
      </c>
      <c r="F5379" s="240">
        <v>23.246499999999997</v>
      </c>
      <c r="G5379" s="48">
        <f t="shared" si="93"/>
        <v>3.2266141999999998</v>
      </c>
      <c r="H5379" s="49"/>
      <c r="I5379" s="50"/>
      <c r="J5379" s="19">
        <v>0</v>
      </c>
    </row>
    <row r="5380" spans="1:10" ht="15.75" hidden="1" thickBot="1" x14ac:dyDescent="0.3">
      <c r="A5380" s="288"/>
      <c r="B5380" s="278"/>
      <c r="C5380" s="280" t="s">
        <v>6307</v>
      </c>
      <c r="D5380" s="280" t="s">
        <v>6039</v>
      </c>
      <c r="E5380" s="234">
        <v>0.13880000000000001</v>
      </c>
      <c r="F5380" s="240">
        <v>29.050999999999998</v>
      </c>
      <c r="G5380" s="48">
        <f t="shared" si="93"/>
        <v>4.0322788000000003</v>
      </c>
      <c r="H5380" s="49"/>
      <c r="I5380" s="50"/>
      <c r="J5380" s="19">
        <v>0</v>
      </c>
    </row>
    <row r="5381" spans="1:10" ht="15.75" hidden="1" thickBot="1" x14ac:dyDescent="0.3">
      <c r="A5381" s="290"/>
      <c r="B5381" s="283"/>
      <c r="C5381" s="284"/>
      <c r="D5381" s="293"/>
      <c r="E5381" s="241"/>
      <c r="F5381" s="245" t="s">
        <v>13</v>
      </c>
      <c r="G5381" s="53" t="str">
        <f t="shared" si="93"/>
        <v/>
      </c>
      <c r="H5381" s="54"/>
      <c r="I5381" s="50"/>
      <c r="J5381" s="19">
        <v>0</v>
      </c>
    </row>
    <row r="5382" spans="1:10" ht="15.75" hidden="1" thickBot="1" x14ac:dyDescent="0.3">
      <c r="A5382" s="270" t="s">
        <v>1273</v>
      </c>
      <c r="B5382" s="271" t="s">
        <v>3491</v>
      </c>
      <c r="C5382" s="272"/>
      <c r="D5382" s="273" t="s">
        <v>106</v>
      </c>
      <c r="E5382" s="236"/>
      <c r="F5382" s="237" t="s">
        <v>13</v>
      </c>
      <c r="G5382" s="274" t="str">
        <f t="shared" si="93"/>
        <v/>
      </c>
      <c r="H5382" s="275"/>
      <c r="I5382" s="276"/>
      <c r="J5382" s="19">
        <v>0</v>
      </c>
    </row>
    <row r="5383" spans="1:10" ht="15.75" hidden="1" thickBot="1" x14ac:dyDescent="0.3">
      <c r="A5383" s="277"/>
      <c r="B5383" s="278"/>
      <c r="C5383" s="279"/>
      <c r="D5383" s="279"/>
      <c r="E5383" s="238"/>
      <c r="F5383" s="239" t="s">
        <v>13</v>
      </c>
      <c r="G5383" s="20" t="str">
        <f t="shared" si="93"/>
        <v/>
      </c>
      <c r="H5383" s="23"/>
      <c r="I5383" s="20"/>
      <c r="J5383" s="19">
        <v>0</v>
      </c>
    </row>
    <row r="5384" spans="1:10" ht="39" hidden="1" thickBot="1" x14ac:dyDescent="0.3">
      <c r="A5384" s="277"/>
      <c r="B5384" s="278"/>
      <c r="C5384" s="280" t="s">
        <v>6705</v>
      </c>
      <c r="D5384" s="280" t="s">
        <v>1304</v>
      </c>
      <c r="E5384" s="234">
        <v>1.1000000000000001</v>
      </c>
      <c r="F5384" s="240">
        <v>3.6004999999999998</v>
      </c>
      <c r="G5384" s="22">
        <f t="shared" si="93"/>
        <v>3.96055</v>
      </c>
      <c r="H5384" s="26">
        <f>SUM(G5384:G5387)</f>
        <v>20.544559400000001</v>
      </c>
      <c r="I5384" s="27"/>
      <c r="J5384" s="19">
        <v>0</v>
      </c>
    </row>
    <row r="5385" spans="1:10" ht="15.75" hidden="1" thickBot="1" x14ac:dyDescent="0.3">
      <c r="A5385" s="277"/>
      <c r="B5385" s="278"/>
      <c r="C5385" s="280" t="s">
        <v>6306</v>
      </c>
      <c r="D5385" s="280" t="s">
        <v>6039</v>
      </c>
      <c r="E5385" s="234">
        <v>0.123</v>
      </c>
      <c r="F5385" s="240">
        <v>23.246499999999997</v>
      </c>
      <c r="G5385" s="22">
        <f t="shared" si="93"/>
        <v>2.8593194999999998</v>
      </c>
      <c r="H5385" s="23"/>
      <c r="I5385" s="20"/>
      <c r="J5385" s="19">
        <v>0</v>
      </c>
    </row>
    <row r="5386" spans="1:10" ht="15.75" hidden="1" thickBot="1" x14ac:dyDescent="0.3">
      <c r="A5386" s="277"/>
      <c r="B5386" s="278"/>
      <c r="C5386" s="280" t="s">
        <v>6307</v>
      </c>
      <c r="D5386" s="280" t="s">
        <v>6039</v>
      </c>
      <c r="E5386" s="234">
        <v>0.123</v>
      </c>
      <c r="F5386" s="240">
        <v>29.050999999999998</v>
      </c>
      <c r="G5386" s="22">
        <f t="shared" si="93"/>
        <v>3.5732729999999999</v>
      </c>
      <c r="H5386" s="23"/>
      <c r="I5386" s="20"/>
      <c r="J5386" s="19">
        <v>0</v>
      </c>
    </row>
    <row r="5387" spans="1:10" ht="64.5" hidden="1" thickBot="1" x14ac:dyDescent="0.3">
      <c r="A5387" s="277"/>
      <c r="B5387" s="278"/>
      <c r="C5387" s="280" t="s">
        <v>6228</v>
      </c>
      <c r="D5387" s="280" t="s">
        <v>1304</v>
      </c>
      <c r="E5387" s="234">
        <v>1</v>
      </c>
      <c r="F5387" s="235">
        <v>10.151416900000001</v>
      </c>
      <c r="G5387" s="20">
        <f t="shared" si="93"/>
        <v>10.151416900000001</v>
      </c>
      <c r="H5387" s="23"/>
      <c r="I5387" s="20"/>
      <c r="J5387" s="19">
        <v>0</v>
      </c>
    </row>
    <row r="5388" spans="1:10" ht="15.75" hidden="1" thickBot="1" x14ac:dyDescent="0.3">
      <c r="A5388" s="282"/>
      <c r="B5388" s="283"/>
      <c r="C5388" s="284"/>
      <c r="D5388" s="284"/>
      <c r="E5388" s="241"/>
      <c r="F5388" s="242" t="s">
        <v>13</v>
      </c>
      <c r="G5388" s="31" t="str">
        <f t="shared" si="93"/>
        <v/>
      </c>
      <c r="H5388" s="33"/>
      <c r="I5388" s="20"/>
      <c r="J5388" s="19">
        <v>0</v>
      </c>
    </row>
    <row r="5389" spans="1:10" ht="15.75" hidden="1" thickBot="1" x14ac:dyDescent="0.3">
      <c r="A5389" s="270" t="s">
        <v>1274</v>
      </c>
      <c r="B5389" s="271" t="s">
        <v>3492</v>
      </c>
      <c r="C5389" s="272"/>
      <c r="D5389" s="273" t="s">
        <v>18</v>
      </c>
      <c r="E5389" s="236"/>
      <c r="F5389" s="237" t="s">
        <v>13</v>
      </c>
      <c r="G5389" s="274" t="str">
        <f t="shared" si="93"/>
        <v/>
      </c>
      <c r="H5389" s="275"/>
      <c r="I5389" s="276"/>
      <c r="J5389" s="19">
        <v>0</v>
      </c>
    </row>
    <row r="5390" spans="1:10" ht="15.75" hidden="1" thickBot="1" x14ac:dyDescent="0.3">
      <c r="A5390" s="277"/>
      <c r="B5390" s="278"/>
      <c r="C5390" s="279"/>
      <c r="D5390" s="279"/>
      <c r="E5390" s="238"/>
      <c r="F5390" s="239" t="s">
        <v>13</v>
      </c>
      <c r="G5390" s="20" t="str">
        <f t="shared" si="93"/>
        <v/>
      </c>
      <c r="H5390" s="23"/>
      <c r="I5390" s="20"/>
      <c r="J5390" s="19">
        <v>0</v>
      </c>
    </row>
    <row r="5391" spans="1:10" ht="64.5" hidden="1" thickBot="1" x14ac:dyDescent="0.3">
      <c r="A5391" s="277"/>
      <c r="B5391" s="278"/>
      <c r="C5391" s="280" t="s">
        <v>6325</v>
      </c>
      <c r="D5391" s="280" t="s">
        <v>1050</v>
      </c>
      <c r="E5391" s="234">
        <v>2.9000000000000001E-2</v>
      </c>
      <c r="F5391" s="240">
        <v>138.548</v>
      </c>
      <c r="G5391" s="22">
        <f t="shared" si="93"/>
        <v>4.0178920000000007</v>
      </c>
      <c r="H5391" s="26">
        <f>SUM(G5391:G5399)</f>
        <v>1771.731145661852</v>
      </c>
      <c r="I5391" s="27"/>
      <c r="J5391" s="19">
        <v>0</v>
      </c>
    </row>
    <row r="5392" spans="1:10" ht="64.5" hidden="1" thickBot="1" x14ac:dyDescent="0.3">
      <c r="A5392" s="277"/>
      <c r="B5392" s="278"/>
      <c r="C5392" s="280" t="s">
        <v>6326</v>
      </c>
      <c r="D5392" s="280" t="s">
        <v>1061</v>
      </c>
      <c r="E5392" s="234">
        <v>5.9299999999999999E-2</v>
      </c>
      <c r="F5392" s="240">
        <v>58.709999999999994</v>
      </c>
      <c r="G5392" s="22">
        <f t="shared" si="93"/>
        <v>3.4815029999999996</v>
      </c>
      <c r="H5392" s="23"/>
      <c r="I5392" s="20"/>
      <c r="J5392" s="19">
        <v>0</v>
      </c>
    </row>
    <row r="5393" spans="1:10" ht="15.75" hidden="1" thickBot="1" x14ac:dyDescent="0.3">
      <c r="A5393" s="277"/>
      <c r="B5393" s="278"/>
      <c r="C5393" s="280" t="s">
        <v>6403</v>
      </c>
      <c r="D5393" s="280" t="s">
        <v>83</v>
      </c>
      <c r="E5393" s="234">
        <v>448.76409999999998</v>
      </c>
      <c r="F5393" s="235">
        <v>0.71249999999999991</v>
      </c>
      <c r="G5393" s="20">
        <f t="shared" si="93"/>
        <v>319.74442124999996</v>
      </c>
      <c r="H5393" s="23"/>
      <c r="I5393" s="20"/>
      <c r="J5393" s="19">
        <v>0</v>
      </c>
    </row>
    <row r="5394" spans="1:10" ht="39" hidden="1" thickBot="1" x14ac:dyDescent="0.3">
      <c r="A5394" s="277"/>
      <c r="B5394" s="278"/>
      <c r="C5394" s="280" t="s">
        <v>6252</v>
      </c>
      <c r="D5394" s="280" t="s">
        <v>6131</v>
      </c>
      <c r="E5394" s="234">
        <v>4.4999999999999997E-3</v>
      </c>
      <c r="F5394" s="240">
        <v>609.32779267499996</v>
      </c>
      <c r="G5394" s="22">
        <f t="shared" si="93"/>
        <v>2.7419750670374996</v>
      </c>
      <c r="H5394" s="23"/>
      <c r="I5394" s="27"/>
      <c r="J5394" s="19">
        <v>0</v>
      </c>
    </row>
    <row r="5395" spans="1:10" ht="15.75" hidden="1" thickBot="1" x14ac:dyDescent="0.3">
      <c r="A5395" s="277"/>
      <c r="B5395" s="278"/>
      <c r="C5395" s="280" t="s">
        <v>6301</v>
      </c>
      <c r="D5395" s="280" t="s">
        <v>6039</v>
      </c>
      <c r="E5395" s="234">
        <v>15.119199999999999</v>
      </c>
      <c r="F5395" s="240">
        <v>28.6995</v>
      </c>
      <c r="G5395" s="22">
        <f t="shared" si="93"/>
        <v>433.91348039999997</v>
      </c>
      <c r="H5395" s="23"/>
      <c r="I5395" s="20"/>
      <c r="J5395" s="19">
        <v>0</v>
      </c>
    </row>
    <row r="5396" spans="1:10" ht="15.75" hidden="1" thickBot="1" x14ac:dyDescent="0.3">
      <c r="A5396" s="277"/>
      <c r="B5396" s="278"/>
      <c r="C5396" s="280" t="s">
        <v>6143</v>
      </c>
      <c r="D5396" s="280" t="s">
        <v>6039</v>
      </c>
      <c r="E5396" s="234">
        <v>11.8794</v>
      </c>
      <c r="F5396" s="235">
        <v>22.097000000000001</v>
      </c>
      <c r="G5396" s="20">
        <f t="shared" si="93"/>
        <v>262.49910180000001</v>
      </c>
      <c r="H5396" s="23"/>
      <c r="I5396" s="20"/>
      <c r="J5396" s="19">
        <v>0</v>
      </c>
    </row>
    <row r="5397" spans="1:10" ht="26.25" hidden="1" thickBot="1" x14ac:dyDescent="0.3">
      <c r="A5397" s="277"/>
      <c r="B5397" s="278"/>
      <c r="C5397" s="280" t="s">
        <v>6260</v>
      </c>
      <c r="D5397" s="280" t="s">
        <v>6131</v>
      </c>
      <c r="E5397" s="234">
        <v>0.33700000000000002</v>
      </c>
      <c r="F5397" s="240">
        <v>680.56221623750002</v>
      </c>
      <c r="G5397" s="22">
        <f t="shared" si="93"/>
        <v>229.34946687203751</v>
      </c>
      <c r="H5397" s="23"/>
      <c r="I5397" s="27"/>
      <c r="J5397" s="19">
        <v>0</v>
      </c>
    </row>
    <row r="5398" spans="1:10" ht="26.25" hidden="1" thickBot="1" x14ac:dyDescent="0.3">
      <c r="A5398" s="277"/>
      <c r="B5398" s="278"/>
      <c r="C5398" s="280" t="s">
        <v>6261</v>
      </c>
      <c r="D5398" s="280" t="s">
        <v>6131</v>
      </c>
      <c r="E5398" s="234">
        <v>0.1492</v>
      </c>
      <c r="F5398" s="240">
        <v>2594.1659616312304</v>
      </c>
      <c r="G5398" s="22">
        <f t="shared" si="93"/>
        <v>387.04956147537956</v>
      </c>
      <c r="H5398" s="23"/>
      <c r="I5398" s="20"/>
      <c r="J5398" s="19">
        <v>0</v>
      </c>
    </row>
    <row r="5399" spans="1:10" ht="26.25" hidden="1" thickBot="1" x14ac:dyDescent="0.3">
      <c r="A5399" s="277"/>
      <c r="B5399" s="278"/>
      <c r="C5399" s="280" t="s">
        <v>6264</v>
      </c>
      <c r="D5399" s="280" t="s">
        <v>6131</v>
      </c>
      <c r="E5399" s="234">
        <v>0.2697</v>
      </c>
      <c r="F5399" s="235">
        <v>478.06356617500001</v>
      </c>
      <c r="G5399" s="20">
        <f t="shared" si="93"/>
        <v>128.93374379739751</v>
      </c>
      <c r="H5399" s="23"/>
      <c r="I5399" s="20"/>
      <c r="J5399" s="19">
        <v>0</v>
      </c>
    </row>
    <row r="5400" spans="1:10" ht="15.75" hidden="1" thickBot="1" x14ac:dyDescent="0.3">
      <c r="A5400" s="282"/>
      <c r="B5400" s="283"/>
      <c r="C5400" s="284"/>
      <c r="D5400" s="284"/>
      <c r="E5400" s="241"/>
      <c r="F5400" s="242" t="s">
        <v>13</v>
      </c>
      <c r="G5400" s="31" t="str">
        <f t="shared" si="93"/>
        <v/>
      </c>
      <c r="H5400" s="33"/>
      <c r="I5400" s="20"/>
      <c r="J5400" s="19">
        <v>0</v>
      </c>
    </row>
    <row r="5401" spans="1:10" ht="15.75" hidden="1" thickBot="1" x14ac:dyDescent="0.3">
      <c r="A5401" s="270" t="s">
        <v>1275</v>
      </c>
      <c r="B5401" s="271" t="s">
        <v>3493</v>
      </c>
      <c r="C5401" s="272"/>
      <c r="D5401" s="273" t="s">
        <v>18</v>
      </c>
      <c r="E5401" s="236"/>
      <c r="F5401" s="237" t="s">
        <v>13</v>
      </c>
      <c r="G5401" s="274" t="str">
        <f t="shared" si="93"/>
        <v/>
      </c>
      <c r="H5401" s="275"/>
      <c r="I5401" s="276"/>
      <c r="J5401" s="19">
        <v>0</v>
      </c>
    </row>
    <row r="5402" spans="1:10" ht="15.75" hidden="1" thickBot="1" x14ac:dyDescent="0.3">
      <c r="A5402" s="277"/>
      <c r="B5402" s="278"/>
      <c r="C5402" s="279"/>
      <c r="D5402" s="279"/>
      <c r="E5402" s="238"/>
      <c r="F5402" s="239" t="s">
        <v>13</v>
      </c>
      <c r="G5402" s="20" t="str">
        <f t="shared" si="93"/>
        <v/>
      </c>
      <c r="H5402" s="23"/>
      <c r="I5402" s="20"/>
      <c r="J5402" s="19">
        <v>0</v>
      </c>
    </row>
    <row r="5403" spans="1:10" ht="26.25" hidden="1" thickBot="1" x14ac:dyDescent="0.3">
      <c r="A5403" s="277"/>
      <c r="B5403" s="278"/>
      <c r="C5403" s="280" t="s">
        <v>6040</v>
      </c>
      <c r="D5403" s="280" t="s">
        <v>6039</v>
      </c>
      <c r="E5403" s="234">
        <v>40</v>
      </c>
      <c r="F5403" s="240">
        <v>128.06950000000001</v>
      </c>
      <c r="G5403" s="22">
        <f t="shared" si="93"/>
        <v>5122.7800000000007</v>
      </c>
      <c r="H5403" s="26">
        <f>SUM(G5403:G5407)</f>
        <v>6390.0400000000009</v>
      </c>
      <c r="I5403" s="27"/>
      <c r="J5403" s="19">
        <v>0</v>
      </c>
    </row>
    <row r="5404" spans="1:10" ht="15.75" hidden="1" thickBot="1" x14ac:dyDescent="0.3">
      <c r="A5404" s="277"/>
      <c r="B5404" s="278"/>
      <c r="C5404" s="280" t="s">
        <v>6706</v>
      </c>
      <c r="D5404" s="280" t="s">
        <v>6039</v>
      </c>
      <c r="E5404" s="234">
        <v>20</v>
      </c>
      <c r="F5404" s="240">
        <v>16.653500000000001</v>
      </c>
      <c r="G5404" s="22">
        <f t="shared" si="93"/>
        <v>333.07000000000005</v>
      </c>
      <c r="H5404" s="23"/>
      <c r="I5404" s="20"/>
      <c r="J5404" s="19">
        <v>0</v>
      </c>
    </row>
    <row r="5405" spans="1:10" ht="15.75" hidden="1" thickBot="1" x14ac:dyDescent="0.3">
      <c r="A5405" s="277"/>
      <c r="B5405" s="278"/>
      <c r="C5405" s="280" t="s">
        <v>6707</v>
      </c>
      <c r="D5405" s="280" t="s">
        <v>6039</v>
      </c>
      <c r="E5405" s="234">
        <v>20</v>
      </c>
      <c r="F5405" s="240">
        <v>22.04</v>
      </c>
      <c r="G5405" s="22">
        <f t="shared" si="93"/>
        <v>440.79999999999995</v>
      </c>
      <c r="H5405" s="23"/>
      <c r="I5405" s="20"/>
      <c r="J5405" s="19">
        <v>0</v>
      </c>
    </row>
    <row r="5406" spans="1:10" ht="15.75" hidden="1" thickBot="1" x14ac:dyDescent="0.3">
      <c r="A5406" s="277"/>
      <c r="B5406" s="278"/>
      <c r="C5406" s="280" t="s">
        <v>6708</v>
      </c>
      <c r="D5406" s="280" t="s">
        <v>6039</v>
      </c>
      <c r="E5406" s="234">
        <v>20</v>
      </c>
      <c r="F5406" s="240">
        <v>11.096</v>
      </c>
      <c r="G5406" s="22">
        <f t="shared" si="93"/>
        <v>221.92000000000002</v>
      </c>
      <c r="H5406" s="23"/>
      <c r="I5406" s="20"/>
      <c r="J5406" s="19">
        <v>0</v>
      </c>
    </row>
    <row r="5407" spans="1:10" ht="15.75" hidden="1" thickBot="1" x14ac:dyDescent="0.3">
      <c r="A5407" s="277"/>
      <c r="B5407" s="278"/>
      <c r="C5407" s="280" t="s">
        <v>17</v>
      </c>
      <c r="D5407" s="280" t="s">
        <v>18</v>
      </c>
      <c r="E5407" s="234">
        <v>1</v>
      </c>
      <c r="F5407" s="235">
        <v>271.47000000000003</v>
      </c>
      <c r="G5407" s="20">
        <f t="shared" ref="G5407:G5470" si="94">IF(ISNUMBER(F5407),E5407*F5407,"")</f>
        <v>271.47000000000003</v>
      </c>
      <c r="H5407" s="23"/>
      <c r="I5407" s="20"/>
      <c r="J5407" s="19">
        <v>0</v>
      </c>
    </row>
    <row r="5408" spans="1:10" ht="15.75" hidden="1" thickBot="1" x14ac:dyDescent="0.3">
      <c r="A5408" s="282"/>
      <c r="B5408" s="283"/>
      <c r="C5408" s="284"/>
      <c r="D5408" s="284"/>
      <c r="E5408" s="241"/>
      <c r="F5408" s="242" t="s">
        <v>13</v>
      </c>
      <c r="G5408" s="31" t="str">
        <f t="shared" si="94"/>
        <v/>
      </c>
      <c r="H5408" s="33"/>
      <c r="I5408" s="20"/>
      <c r="J5408" s="19">
        <v>0</v>
      </c>
    </row>
    <row r="5409" spans="1:10" ht="15.75" hidden="1" thickBot="1" x14ac:dyDescent="0.3">
      <c r="A5409" s="270" t="s">
        <v>1276</v>
      </c>
      <c r="B5409" s="271" t="s">
        <v>3494</v>
      </c>
      <c r="C5409" s="272"/>
      <c r="D5409" s="273" t="s">
        <v>106</v>
      </c>
      <c r="E5409" s="236"/>
      <c r="F5409" s="237" t="s">
        <v>13</v>
      </c>
      <c r="G5409" s="274" t="str">
        <f t="shared" si="94"/>
        <v/>
      </c>
      <c r="H5409" s="275"/>
      <c r="I5409" s="276"/>
      <c r="J5409" s="19">
        <v>0</v>
      </c>
    </row>
    <row r="5410" spans="1:10" ht="15.75" hidden="1" thickBot="1" x14ac:dyDescent="0.3">
      <c r="A5410" s="277"/>
      <c r="B5410" s="278"/>
      <c r="C5410" s="279"/>
      <c r="D5410" s="279"/>
      <c r="E5410" s="238"/>
      <c r="F5410" s="239" t="s">
        <v>13</v>
      </c>
      <c r="G5410" s="20" t="str">
        <f t="shared" si="94"/>
        <v/>
      </c>
      <c r="H5410" s="23"/>
      <c r="I5410" s="20"/>
      <c r="J5410" s="19">
        <v>0</v>
      </c>
    </row>
    <row r="5411" spans="1:10" ht="39" hidden="1" thickBot="1" x14ac:dyDescent="0.3">
      <c r="A5411" s="277"/>
      <c r="B5411" s="278"/>
      <c r="C5411" s="280" t="s">
        <v>6709</v>
      </c>
      <c r="D5411" s="280" t="s">
        <v>1304</v>
      </c>
      <c r="E5411" s="234">
        <v>1.1000000000000001</v>
      </c>
      <c r="F5411" s="240">
        <v>5.9375</v>
      </c>
      <c r="G5411" s="22">
        <f t="shared" si="94"/>
        <v>6.5312500000000009</v>
      </c>
      <c r="H5411" s="26">
        <f>SUM(G5411:G5413)</f>
        <v>11.473363750000001</v>
      </c>
      <c r="I5411" s="27"/>
      <c r="J5411" s="19">
        <v>0</v>
      </c>
    </row>
    <row r="5412" spans="1:10" ht="15.75" hidden="1" thickBot="1" x14ac:dyDescent="0.3">
      <c r="A5412" s="277"/>
      <c r="B5412" s="278"/>
      <c r="C5412" s="280" t="s">
        <v>6306</v>
      </c>
      <c r="D5412" s="280" t="s">
        <v>6039</v>
      </c>
      <c r="E5412" s="234">
        <v>9.4500000000000001E-2</v>
      </c>
      <c r="F5412" s="240">
        <v>23.246499999999997</v>
      </c>
      <c r="G5412" s="22">
        <f t="shared" si="94"/>
        <v>2.1967942499999999</v>
      </c>
      <c r="H5412" s="23"/>
      <c r="I5412" s="20"/>
      <c r="J5412" s="19">
        <v>0</v>
      </c>
    </row>
    <row r="5413" spans="1:10" ht="15.75" hidden="1" thickBot="1" x14ac:dyDescent="0.3">
      <c r="A5413" s="277"/>
      <c r="B5413" s="278"/>
      <c r="C5413" s="280" t="s">
        <v>6307</v>
      </c>
      <c r="D5413" s="280" t="s">
        <v>6039</v>
      </c>
      <c r="E5413" s="234">
        <v>9.4500000000000001E-2</v>
      </c>
      <c r="F5413" s="235">
        <v>29.050999999999998</v>
      </c>
      <c r="G5413" s="20">
        <f t="shared" si="94"/>
        <v>2.7453194999999999</v>
      </c>
      <c r="H5413" s="23"/>
      <c r="I5413" s="20"/>
      <c r="J5413" s="19">
        <v>0</v>
      </c>
    </row>
    <row r="5414" spans="1:10" ht="15.75" hidden="1" thickBot="1" x14ac:dyDescent="0.3">
      <c r="A5414" s="282"/>
      <c r="B5414" s="283"/>
      <c r="C5414" s="284"/>
      <c r="D5414" s="284"/>
      <c r="E5414" s="241"/>
      <c r="F5414" s="242" t="s">
        <v>13</v>
      </c>
      <c r="G5414" s="31" t="str">
        <f t="shared" si="94"/>
        <v/>
      </c>
      <c r="H5414" s="33"/>
      <c r="I5414" s="20"/>
      <c r="J5414" s="19">
        <v>0</v>
      </c>
    </row>
    <row r="5415" spans="1:10" ht="15.75" hidden="1" thickBot="1" x14ac:dyDescent="0.3">
      <c r="A5415" s="270" t="s">
        <v>1277</v>
      </c>
      <c r="B5415" s="271" t="s">
        <v>3495</v>
      </c>
      <c r="C5415" s="272"/>
      <c r="D5415" s="273" t="s">
        <v>18</v>
      </c>
      <c r="E5415" s="236"/>
      <c r="F5415" s="243" t="s">
        <v>13</v>
      </c>
      <c r="G5415" s="274" t="str">
        <f t="shared" si="94"/>
        <v/>
      </c>
      <c r="H5415" s="275"/>
      <c r="I5415" s="276"/>
      <c r="J5415" s="19">
        <v>0</v>
      </c>
    </row>
    <row r="5416" spans="1:10" ht="15.75" hidden="1" thickBot="1" x14ac:dyDescent="0.3">
      <c r="A5416" s="288"/>
      <c r="B5416" s="278"/>
      <c r="C5416" s="279"/>
      <c r="D5416" s="279"/>
      <c r="E5416" s="238"/>
      <c r="F5416" s="244" t="s">
        <v>13</v>
      </c>
      <c r="G5416" s="48" t="str">
        <f t="shared" si="94"/>
        <v/>
      </c>
      <c r="H5416" s="49"/>
      <c r="I5416" s="50"/>
      <c r="J5416" s="19">
        <v>0</v>
      </c>
    </row>
    <row r="5417" spans="1:10" ht="39" hidden="1" thickBot="1" x14ac:dyDescent="0.3">
      <c r="A5417" s="288"/>
      <c r="B5417" s="278"/>
      <c r="C5417" s="280" t="s">
        <v>6710</v>
      </c>
      <c r="D5417" s="280" t="s">
        <v>83</v>
      </c>
      <c r="E5417" s="234">
        <v>1</v>
      </c>
      <c r="F5417" s="240">
        <v>649.66700000000003</v>
      </c>
      <c r="G5417" s="48">
        <f t="shared" si="94"/>
        <v>649.66700000000003</v>
      </c>
      <c r="H5417" s="26">
        <f>SUM(G5417:G5420)</f>
        <v>699.13269120144491</v>
      </c>
      <c r="I5417" s="27"/>
      <c r="J5417" s="19">
        <v>0</v>
      </c>
    </row>
    <row r="5418" spans="1:10" ht="15.75" hidden="1" thickBot="1" x14ac:dyDescent="0.3">
      <c r="A5418" s="288"/>
      <c r="B5418" s="278"/>
      <c r="C5418" s="280" t="s">
        <v>6301</v>
      </c>
      <c r="D5418" s="280" t="s">
        <v>6039</v>
      </c>
      <c r="E5418" s="234">
        <v>1.0088999999999999</v>
      </c>
      <c r="F5418" s="240">
        <v>28.6995</v>
      </c>
      <c r="G5418" s="48">
        <f t="shared" si="94"/>
        <v>28.954925549999999</v>
      </c>
      <c r="H5418" s="49"/>
      <c r="I5418" s="50"/>
      <c r="J5418" s="19">
        <v>0</v>
      </c>
    </row>
    <row r="5419" spans="1:10" ht="15.75" hidden="1" thickBot="1" x14ac:dyDescent="0.3">
      <c r="A5419" s="288"/>
      <c r="B5419" s="278"/>
      <c r="C5419" s="280" t="s">
        <v>6143</v>
      </c>
      <c r="D5419" s="280" t="s">
        <v>6039</v>
      </c>
      <c r="E5419" s="234">
        <v>0.79269999999999996</v>
      </c>
      <c r="F5419" s="240">
        <v>22.097000000000001</v>
      </c>
      <c r="G5419" s="48">
        <f t="shared" si="94"/>
        <v>17.516291899999999</v>
      </c>
      <c r="H5419" s="49"/>
      <c r="I5419" s="50"/>
      <c r="J5419" s="19">
        <v>0</v>
      </c>
    </row>
    <row r="5420" spans="1:10" ht="26.25" hidden="1" thickBot="1" x14ac:dyDescent="0.3">
      <c r="A5420" s="288"/>
      <c r="B5420" s="278"/>
      <c r="C5420" s="280" t="s">
        <v>6260</v>
      </c>
      <c r="D5420" s="280" t="s">
        <v>6131</v>
      </c>
      <c r="E5420" s="234">
        <v>4.4000000000000003E-3</v>
      </c>
      <c r="F5420" s="240">
        <v>680.56221623750002</v>
      </c>
      <c r="G5420" s="48">
        <f t="shared" si="94"/>
        <v>2.9944737514450002</v>
      </c>
      <c r="H5420" s="49"/>
      <c r="I5420" s="50"/>
      <c r="J5420" s="19">
        <v>0</v>
      </c>
    </row>
    <row r="5421" spans="1:10" ht="15.75" hidden="1" thickBot="1" x14ac:dyDescent="0.3">
      <c r="A5421" s="290"/>
      <c r="B5421" s="283"/>
      <c r="C5421" s="284"/>
      <c r="D5421" s="293"/>
      <c r="E5421" s="241"/>
      <c r="F5421" s="245" t="s">
        <v>13</v>
      </c>
      <c r="G5421" s="53" t="str">
        <f t="shared" si="94"/>
        <v/>
      </c>
      <c r="H5421" s="54"/>
      <c r="I5421" s="50"/>
      <c r="J5421" s="19">
        <v>0</v>
      </c>
    </row>
    <row r="5422" spans="1:10" ht="15.75" hidden="1" thickBot="1" x14ac:dyDescent="0.3">
      <c r="A5422" s="270" t="s">
        <v>1278</v>
      </c>
      <c r="B5422" s="271" t="s">
        <v>1279</v>
      </c>
      <c r="C5422" s="272"/>
      <c r="D5422" s="273" t="s">
        <v>18</v>
      </c>
      <c r="E5422" s="236"/>
      <c r="F5422" s="243" t="s">
        <v>13</v>
      </c>
      <c r="G5422" s="274" t="str">
        <f t="shared" si="94"/>
        <v/>
      </c>
      <c r="H5422" s="275"/>
      <c r="I5422" s="276"/>
      <c r="J5422" s="19">
        <v>0</v>
      </c>
    </row>
    <row r="5423" spans="1:10" ht="15.75" hidden="1" thickBot="1" x14ac:dyDescent="0.3">
      <c r="A5423" s="288"/>
      <c r="B5423" s="278"/>
      <c r="C5423" s="279"/>
      <c r="D5423" s="279"/>
      <c r="E5423" s="238"/>
      <c r="F5423" s="244" t="s">
        <v>13</v>
      </c>
      <c r="G5423" s="48" t="str">
        <f t="shared" si="94"/>
        <v/>
      </c>
      <c r="H5423" s="49"/>
      <c r="I5423" s="50"/>
      <c r="J5423" s="19">
        <v>0</v>
      </c>
    </row>
    <row r="5424" spans="1:10" ht="15.75" hidden="1" thickBot="1" x14ac:dyDescent="0.3">
      <c r="A5424" s="288"/>
      <c r="B5424" s="278"/>
      <c r="C5424" s="280" t="s">
        <v>6448</v>
      </c>
      <c r="D5424" s="280" t="s">
        <v>83</v>
      </c>
      <c r="E5424" s="234">
        <v>8.3999999999999995E-3</v>
      </c>
      <c r="F5424" s="240">
        <v>14.715499999999999</v>
      </c>
      <c r="G5424" s="48">
        <f t="shared" si="94"/>
        <v>0.12361019999999998</v>
      </c>
      <c r="H5424" s="26">
        <f>SUM(G5424:G5427)</f>
        <v>3.7437752</v>
      </c>
      <c r="I5424" s="27"/>
      <c r="J5424" s="19">
        <v>0</v>
      </c>
    </row>
    <row r="5425" spans="1:10" ht="15.75" hidden="1" thickBot="1" x14ac:dyDescent="0.3">
      <c r="A5425" s="288"/>
      <c r="B5425" s="278"/>
      <c r="C5425" s="280" t="s">
        <v>1279</v>
      </c>
      <c r="D5425" s="280" t="s">
        <v>83</v>
      </c>
      <c r="E5425" s="234">
        <v>1</v>
      </c>
      <c r="F5425" s="240" t="s">
        <v>13</v>
      </c>
      <c r="G5425" s="48" t="str">
        <f t="shared" si="94"/>
        <v/>
      </c>
      <c r="H5425" s="49"/>
      <c r="I5425" s="50"/>
      <c r="J5425" s="19">
        <v>0</v>
      </c>
    </row>
    <row r="5426" spans="1:10" ht="26.25" hidden="1" thickBot="1" x14ac:dyDescent="0.3">
      <c r="A5426" s="288"/>
      <c r="B5426" s="278"/>
      <c r="C5426" s="280" t="s">
        <v>6042</v>
      </c>
      <c r="D5426" s="280" t="s">
        <v>6039</v>
      </c>
      <c r="E5426" s="234">
        <v>7.1900000000000006E-2</v>
      </c>
      <c r="F5426" s="240">
        <v>22.324999999999999</v>
      </c>
      <c r="G5426" s="48">
        <f t="shared" si="94"/>
        <v>1.6051675000000001</v>
      </c>
      <c r="H5426" s="49"/>
      <c r="I5426" s="50"/>
      <c r="J5426" s="19">
        <v>0</v>
      </c>
    </row>
    <row r="5427" spans="1:10" ht="26.25" hidden="1" thickBot="1" x14ac:dyDescent="0.3">
      <c r="A5427" s="288"/>
      <c r="B5427" s="278"/>
      <c r="C5427" s="280" t="s">
        <v>6096</v>
      </c>
      <c r="D5427" s="280" t="s">
        <v>6039</v>
      </c>
      <c r="E5427" s="234">
        <v>7.1900000000000006E-2</v>
      </c>
      <c r="F5427" s="240">
        <v>28.024999999999999</v>
      </c>
      <c r="G5427" s="48">
        <f t="shared" si="94"/>
        <v>2.0149975000000002</v>
      </c>
      <c r="H5427" s="49"/>
      <c r="I5427" s="50"/>
      <c r="J5427" s="19">
        <v>0</v>
      </c>
    </row>
    <row r="5428" spans="1:10" ht="15.75" hidden="1" thickBot="1" x14ac:dyDescent="0.3">
      <c r="A5428" s="290"/>
      <c r="B5428" s="283"/>
      <c r="C5428" s="284"/>
      <c r="D5428" s="293"/>
      <c r="E5428" s="241"/>
      <c r="F5428" s="245" t="s">
        <v>13</v>
      </c>
      <c r="G5428" s="53" t="str">
        <f t="shared" si="94"/>
        <v/>
      </c>
      <c r="H5428" s="54"/>
      <c r="I5428" s="50"/>
      <c r="J5428" s="19">
        <v>0</v>
      </c>
    </row>
    <row r="5429" spans="1:10" ht="15.75" hidden="1" thickBot="1" x14ac:dyDescent="0.3">
      <c r="A5429" s="270" t="s">
        <v>1280</v>
      </c>
      <c r="B5429" s="271" t="s">
        <v>1281</v>
      </c>
      <c r="C5429" s="272"/>
      <c r="D5429" s="273" t="s">
        <v>18</v>
      </c>
      <c r="E5429" s="236"/>
      <c r="F5429" s="243" t="s">
        <v>13</v>
      </c>
      <c r="G5429" s="274" t="str">
        <f t="shared" si="94"/>
        <v/>
      </c>
      <c r="H5429" s="275"/>
      <c r="I5429" s="276"/>
      <c r="J5429" s="19">
        <v>0</v>
      </c>
    </row>
    <row r="5430" spans="1:10" ht="15.75" hidden="1" thickBot="1" x14ac:dyDescent="0.3">
      <c r="A5430" s="288"/>
      <c r="B5430" s="278"/>
      <c r="C5430" s="279"/>
      <c r="D5430" s="279"/>
      <c r="E5430" s="238"/>
      <c r="F5430" s="244" t="s">
        <v>13</v>
      </c>
      <c r="G5430" s="48" t="str">
        <f t="shared" si="94"/>
        <v/>
      </c>
      <c r="H5430" s="49"/>
      <c r="I5430" s="50"/>
      <c r="J5430" s="19">
        <v>0</v>
      </c>
    </row>
    <row r="5431" spans="1:10" ht="15.75" hidden="1" thickBot="1" x14ac:dyDescent="0.3">
      <c r="A5431" s="288"/>
      <c r="B5431" s="278"/>
      <c r="C5431" s="280" t="s">
        <v>6448</v>
      </c>
      <c r="D5431" s="280" t="s">
        <v>83</v>
      </c>
      <c r="E5431" s="234">
        <v>1.06E-2</v>
      </c>
      <c r="F5431" s="240">
        <v>14.715499999999999</v>
      </c>
      <c r="G5431" s="48">
        <f t="shared" si="94"/>
        <v>0.15598429999999999</v>
      </c>
      <c r="H5431" s="26">
        <f>SUM(G5431:G5434)</f>
        <v>5.7045542999999999</v>
      </c>
      <c r="I5431" s="27"/>
      <c r="J5431" s="19">
        <v>0</v>
      </c>
    </row>
    <row r="5432" spans="1:10" ht="15.75" hidden="1" thickBot="1" x14ac:dyDescent="0.3">
      <c r="A5432" s="288"/>
      <c r="B5432" s="278"/>
      <c r="C5432" s="280" t="s">
        <v>1281</v>
      </c>
      <c r="D5432" s="280" t="s">
        <v>83</v>
      </c>
      <c r="E5432" s="234">
        <v>1</v>
      </c>
      <c r="F5432" s="240" t="s">
        <v>13</v>
      </c>
      <c r="G5432" s="48" t="str">
        <f t="shared" si="94"/>
        <v/>
      </c>
      <c r="H5432" s="49"/>
      <c r="I5432" s="50"/>
      <c r="J5432" s="19">
        <v>0</v>
      </c>
    </row>
    <row r="5433" spans="1:10" ht="26.25" hidden="1" thickBot="1" x14ac:dyDescent="0.3">
      <c r="A5433" s="288"/>
      <c r="B5433" s="278"/>
      <c r="C5433" s="280" t="s">
        <v>6042</v>
      </c>
      <c r="D5433" s="280" t="s">
        <v>6039</v>
      </c>
      <c r="E5433" s="234">
        <v>0.11020000000000001</v>
      </c>
      <c r="F5433" s="240">
        <v>22.324999999999999</v>
      </c>
      <c r="G5433" s="48">
        <f t="shared" si="94"/>
        <v>2.4602150000000003</v>
      </c>
      <c r="H5433" s="49"/>
      <c r="I5433" s="50"/>
      <c r="J5433" s="19">
        <v>0</v>
      </c>
    </row>
    <row r="5434" spans="1:10" ht="26.25" hidden="1" thickBot="1" x14ac:dyDescent="0.3">
      <c r="A5434" s="288"/>
      <c r="B5434" s="278"/>
      <c r="C5434" s="280" t="s">
        <v>6096</v>
      </c>
      <c r="D5434" s="280" t="s">
        <v>6039</v>
      </c>
      <c r="E5434" s="234">
        <v>0.11020000000000001</v>
      </c>
      <c r="F5434" s="240">
        <v>28.024999999999999</v>
      </c>
      <c r="G5434" s="48">
        <f t="shared" si="94"/>
        <v>3.088355</v>
      </c>
      <c r="H5434" s="49"/>
      <c r="I5434" s="50"/>
      <c r="J5434" s="19">
        <v>0</v>
      </c>
    </row>
    <row r="5435" spans="1:10" ht="15.75" hidden="1" thickBot="1" x14ac:dyDescent="0.3">
      <c r="A5435" s="290"/>
      <c r="B5435" s="283"/>
      <c r="C5435" s="284"/>
      <c r="D5435" s="293"/>
      <c r="E5435" s="241"/>
      <c r="F5435" s="245" t="s">
        <v>13</v>
      </c>
      <c r="G5435" s="53" t="str">
        <f t="shared" si="94"/>
        <v/>
      </c>
      <c r="H5435" s="54"/>
      <c r="I5435" s="50"/>
      <c r="J5435" s="19">
        <v>0</v>
      </c>
    </row>
    <row r="5436" spans="1:10" ht="15.75" hidden="1" thickBot="1" x14ac:dyDescent="0.3">
      <c r="A5436" s="270" t="s">
        <v>1282</v>
      </c>
      <c r="B5436" s="271" t="s">
        <v>3496</v>
      </c>
      <c r="C5436" s="272"/>
      <c r="D5436" s="273" t="s">
        <v>106</v>
      </c>
      <c r="E5436" s="236"/>
      <c r="F5436" s="243" t="s">
        <v>13</v>
      </c>
      <c r="G5436" s="274" t="str">
        <f t="shared" si="94"/>
        <v/>
      </c>
      <c r="H5436" s="275"/>
      <c r="I5436" s="276"/>
      <c r="J5436" s="19">
        <v>0</v>
      </c>
    </row>
    <row r="5437" spans="1:10" ht="15.75" hidden="1" thickBot="1" x14ac:dyDescent="0.3">
      <c r="A5437" s="288"/>
      <c r="B5437" s="278"/>
      <c r="C5437" s="279"/>
      <c r="D5437" s="279"/>
      <c r="E5437" s="238"/>
      <c r="F5437" s="244" t="s">
        <v>13</v>
      </c>
      <c r="G5437" s="48" t="str">
        <f t="shared" si="94"/>
        <v/>
      </c>
      <c r="H5437" s="49"/>
      <c r="I5437" s="50"/>
      <c r="J5437" s="19">
        <v>0</v>
      </c>
    </row>
    <row r="5438" spans="1:10" ht="15.75" hidden="1" thickBot="1" x14ac:dyDescent="0.3">
      <c r="A5438" s="288"/>
      <c r="B5438" s="278"/>
      <c r="C5438" s="280" t="s">
        <v>6711</v>
      </c>
      <c r="D5438" s="280" t="s">
        <v>1304</v>
      </c>
      <c r="E5438" s="234">
        <v>1.0216000000000001</v>
      </c>
      <c r="F5438" s="240">
        <v>15.038499999999999</v>
      </c>
      <c r="G5438" s="48">
        <f t="shared" si="94"/>
        <v>15.3633316</v>
      </c>
      <c r="H5438" s="26">
        <f>SUM(G5438:G5440)</f>
        <v>24.7562666</v>
      </c>
      <c r="I5438" s="27"/>
      <c r="J5438" s="19">
        <v>0</v>
      </c>
    </row>
    <row r="5439" spans="1:10" ht="26.25" hidden="1" thickBot="1" x14ac:dyDescent="0.3">
      <c r="A5439" s="288"/>
      <c r="B5439" s="278"/>
      <c r="C5439" s="280" t="s">
        <v>6042</v>
      </c>
      <c r="D5439" s="280" t="s">
        <v>6039</v>
      </c>
      <c r="E5439" s="234">
        <v>8.1799999999999998E-2</v>
      </c>
      <c r="F5439" s="240">
        <v>22.324999999999999</v>
      </c>
      <c r="G5439" s="48">
        <f t="shared" si="94"/>
        <v>1.8261849999999999</v>
      </c>
      <c r="H5439" s="49"/>
      <c r="I5439" s="50"/>
      <c r="J5439" s="19">
        <v>0</v>
      </c>
    </row>
    <row r="5440" spans="1:10" ht="26.25" hidden="1" thickBot="1" x14ac:dyDescent="0.3">
      <c r="A5440" s="288"/>
      <c r="B5440" s="278"/>
      <c r="C5440" s="280" t="s">
        <v>6096</v>
      </c>
      <c r="D5440" s="280" t="s">
        <v>6039</v>
      </c>
      <c r="E5440" s="234">
        <v>0.27</v>
      </c>
      <c r="F5440" s="240">
        <v>28.024999999999999</v>
      </c>
      <c r="G5440" s="48">
        <f t="shared" si="94"/>
        <v>7.5667499999999999</v>
      </c>
      <c r="H5440" s="49"/>
      <c r="I5440" s="50"/>
      <c r="J5440" s="19">
        <v>0</v>
      </c>
    </row>
    <row r="5441" spans="1:10" ht="15.75" hidden="1" thickBot="1" x14ac:dyDescent="0.3">
      <c r="A5441" s="290"/>
      <c r="B5441" s="283"/>
      <c r="C5441" s="284"/>
      <c r="D5441" s="293"/>
      <c r="E5441" s="241"/>
      <c r="F5441" s="245" t="s">
        <v>13</v>
      </c>
      <c r="G5441" s="53" t="str">
        <f t="shared" si="94"/>
        <v/>
      </c>
      <c r="H5441" s="54"/>
      <c r="I5441" s="50"/>
      <c r="J5441" s="19">
        <v>0</v>
      </c>
    </row>
    <row r="5442" spans="1:10" ht="15.75" hidden="1" thickBot="1" x14ac:dyDescent="0.3">
      <c r="A5442" s="270" t="s">
        <v>1283</v>
      </c>
      <c r="B5442" s="271" t="s">
        <v>3497</v>
      </c>
      <c r="C5442" s="272"/>
      <c r="D5442" s="273" t="s">
        <v>106</v>
      </c>
      <c r="E5442" s="236"/>
      <c r="F5442" s="243" t="s">
        <v>13</v>
      </c>
      <c r="G5442" s="274" t="str">
        <f t="shared" si="94"/>
        <v/>
      </c>
      <c r="H5442" s="275"/>
      <c r="I5442" s="276"/>
      <c r="J5442" s="19">
        <v>0</v>
      </c>
    </row>
    <row r="5443" spans="1:10" ht="15.75" hidden="1" thickBot="1" x14ac:dyDescent="0.3">
      <c r="A5443" s="288"/>
      <c r="B5443" s="278"/>
      <c r="C5443" s="279"/>
      <c r="D5443" s="279"/>
      <c r="E5443" s="238"/>
      <c r="F5443" s="244" t="s">
        <v>13</v>
      </c>
      <c r="G5443" s="48" t="str">
        <f t="shared" si="94"/>
        <v/>
      </c>
      <c r="H5443" s="49"/>
      <c r="I5443" s="50"/>
      <c r="J5443" s="19">
        <v>0</v>
      </c>
    </row>
    <row r="5444" spans="1:10" ht="15.75" hidden="1" thickBot="1" x14ac:dyDescent="0.3">
      <c r="A5444" s="288"/>
      <c r="B5444" s="278"/>
      <c r="C5444" s="280" t="s">
        <v>6712</v>
      </c>
      <c r="D5444" s="280" t="s">
        <v>1304</v>
      </c>
      <c r="E5444" s="234">
        <v>1.0216000000000001</v>
      </c>
      <c r="F5444" s="240">
        <v>20.833499999999997</v>
      </c>
      <c r="G5444" s="48">
        <f t="shared" si="94"/>
        <v>21.2835036</v>
      </c>
      <c r="H5444" s="26">
        <f>SUM(G5444:G5446)</f>
        <v>32.521196099999997</v>
      </c>
      <c r="I5444" s="27"/>
      <c r="J5444" s="19">
        <v>0</v>
      </c>
    </row>
    <row r="5445" spans="1:10" ht="26.25" hidden="1" thickBot="1" x14ac:dyDescent="0.3">
      <c r="A5445" s="288"/>
      <c r="B5445" s="278"/>
      <c r="C5445" s="280" t="s">
        <v>6042</v>
      </c>
      <c r="D5445" s="280" t="s">
        <v>6039</v>
      </c>
      <c r="E5445" s="234">
        <v>9.7900000000000001E-2</v>
      </c>
      <c r="F5445" s="240">
        <v>22.324999999999999</v>
      </c>
      <c r="G5445" s="48">
        <f t="shared" si="94"/>
        <v>2.1856174999999998</v>
      </c>
      <c r="H5445" s="49"/>
      <c r="I5445" s="50"/>
      <c r="J5445" s="19">
        <v>0</v>
      </c>
    </row>
    <row r="5446" spans="1:10" ht="26.25" hidden="1" thickBot="1" x14ac:dyDescent="0.3">
      <c r="A5446" s="288"/>
      <c r="B5446" s="278"/>
      <c r="C5446" s="280" t="s">
        <v>6096</v>
      </c>
      <c r="D5446" s="280" t="s">
        <v>6039</v>
      </c>
      <c r="E5446" s="234">
        <v>0.32300000000000001</v>
      </c>
      <c r="F5446" s="240">
        <v>28.024999999999999</v>
      </c>
      <c r="G5446" s="48">
        <f t="shared" si="94"/>
        <v>9.0520750000000003</v>
      </c>
      <c r="H5446" s="49"/>
      <c r="I5446" s="50"/>
      <c r="J5446" s="19">
        <v>0</v>
      </c>
    </row>
    <row r="5447" spans="1:10" ht="15.75" hidden="1" thickBot="1" x14ac:dyDescent="0.3">
      <c r="A5447" s="290"/>
      <c r="B5447" s="283"/>
      <c r="C5447" s="284"/>
      <c r="D5447" s="293"/>
      <c r="E5447" s="241"/>
      <c r="F5447" s="245" t="s">
        <v>13</v>
      </c>
      <c r="G5447" s="53" t="str">
        <f t="shared" si="94"/>
        <v/>
      </c>
      <c r="H5447" s="54"/>
      <c r="I5447" s="50"/>
      <c r="J5447" s="19">
        <v>0</v>
      </c>
    </row>
    <row r="5448" spans="1:10" ht="15.75" hidden="1" thickBot="1" x14ac:dyDescent="0.3">
      <c r="A5448" s="270" t="s">
        <v>1284</v>
      </c>
      <c r="B5448" s="271" t="s">
        <v>3498</v>
      </c>
      <c r="C5448" s="272"/>
      <c r="D5448" s="273" t="s">
        <v>18</v>
      </c>
      <c r="E5448" s="236"/>
      <c r="F5448" s="243" t="s">
        <v>13</v>
      </c>
      <c r="G5448" s="274" t="str">
        <f t="shared" si="94"/>
        <v/>
      </c>
      <c r="H5448" s="275"/>
      <c r="I5448" s="276"/>
      <c r="J5448" s="19">
        <v>0</v>
      </c>
    </row>
    <row r="5449" spans="1:10" ht="15.75" hidden="1" thickBot="1" x14ac:dyDescent="0.3">
      <c r="A5449" s="288"/>
      <c r="B5449" s="278"/>
      <c r="C5449" s="279"/>
      <c r="D5449" s="279"/>
      <c r="E5449" s="238"/>
      <c r="F5449" s="244" t="s">
        <v>13</v>
      </c>
      <c r="G5449" s="48" t="str">
        <f t="shared" si="94"/>
        <v/>
      </c>
      <c r="H5449" s="49"/>
      <c r="I5449" s="50"/>
      <c r="J5449" s="19">
        <v>0</v>
      </c>
    </row>
    <row r="5450" spans="1:10" ht="15.75" hidden="1" thickBot="1" x14ac:dyDescent="0.3">
      <c r="A5450" s="288"/>
      <c r="B5450" s="278"/>
      <c r="C5450" s="280" t="s">
        <v>6448</v>
      </c>
      <c r="D5450" s="280" t="s">
        <v>83</v>
      </c>
      <c r="E5450" s="234">
        <v>1.06E-2</v>
      </c>
      <c r="F5450" s="240">
        <v>14.715499999999999</v>
      </c>
      <c r="G5450" s="48">
        <f t="shared" si="94"/>
        <v>0.15598429999999999</v>
      </c>
      <c r="H5450" s="26">
        <f>SUM(G5450:G5453)</f>
        <v>44.227054299999992</v>
      </c>
      <c r="I5450" s="27"/>
      <c r="J5450" s="19">
        <v>0</v>
      </c>
    </row>
    <row r="5451" spans="1:10" ht="26.25" hidden="1" thickBot="1" x14ac:dyDescent="0.3">
      <c r="A5451" s="288"/>
      <c r="B5451" s="278"/>
      <c r="C5451" s="280" t="s">
        <v>6713</v>
      </c>
      <c r="D5451" s="280" t="s">
        <v>83</v>
      </c>
      <c r="E5451" s="234">
        <v>1</v>
      </c>
      <c r="F5451" s="240">
        <v>38.522499999999994</v>
      </c>
      <c r="G5451" s="48">
        <f t="shared" si="94"/>
        <v>38.522499999999994</v>
      </c>
      <c r="H5451" s="49"/>
      <c r="I5451" s="50"/>
      <c r="J5451" s="19">
        <v>0</v>
      </c>
    </row>
    <row r="5452" spans="1:10" ht="26.25" hidden="1" thickBot="1" x14ac:dyDescent="0.3">
      <c r="A5452" s="288"/>
      <c r="B5452" s="278"/>
      <c r="C5452" s="280" t="s">
        <v>6042</v>
      </c>
      <c r="D5452" s="280" t="s">
        <v>6039</v>
      </c>
      <c r="E5452" s="234">
        <v>0.11020000000000001</v>
      </c>
      <c r="F5452" s="240">
        <v>22.324999999999999</v>
      </c>
      <c r="G5452" s="48">
        <f t="shared" si="94"/>
        <v>2.4602150000000003</v>
      </c>
      <c r="H5452" s="49"/>
      <c r="I5452" s="50"/>
      <c r="J5452" s="19">
        <v>0</v>
      </c>
    </row>
    <row r="5453" spans="1:10" ht="26.25" hidden="1" thickBot="1" x14ac:dyDescent="0.3">
      <c r="A5453" s="288"/>
      <c r="B5453" s="278"/>
      <c r="C5453" s="280" t="s">
        <v>6096</v>
      </c>
      <c r="D5453" s="280" t="s">
        <v>6039</v>
      </c>
      <c r="E5453" s="234">
        <v>0.11020000000000001</v>
      </c>
      <c r="F5453" s="240">
        <v>28.024999999999999</v>
      </c>
      <c r="G5453" s="48">
        <f t="shared" si="94"/>
        <v>3.088355</v>
      </c>
      <c r="H5453" s="49"/>
      <c r="I5453" s="50"/>
      <c r="J5453" s="19">
        <v>0</v>
      </c>
    </row>
    <row r="5454" spans="1:10" ht="15.75" hidden="1" thickBot="1" x14ac:dyDescent="0.3">
      <c r="A5454" s="290"/>
      <c r="B5454" s="283"/>
      <c r="C5454" s="284"/>
      <c r="D5454" s="293"/>
      <c r="E5454" s="241"/>
      <c r="F5454" s="245" t="s">
        <v>13</v>
      </c>
      <c r="G5454" s="53" t="str">
        <f t="shared" si="94"/>
        <v/>
      </c>
      <c r="H5454" s="54"/>
      <c r="I5454" s="50"/>
      <c r="J5454" s="19">
        <v>0</v>
      </c>
    </row>
    <row r="5455" spans="1:10" ht="15.75" hidden="1" thickBot="1" x14ac:dyDescent="0.3">
      <c r="A5455" s="270" t="s">
        <v>1285</v>
      </c>
      <c r="B5455" s="271" t="s">
        <v>3499</v>
      </c>
      <c r="C5455" s="272"/>
      <c r="D5455" s="273" t="s">
        <v>18</v>
      </c>
      <c r="E5455" s="236"/>
      <c r="F5455" s="243" t="s">
        <v>13</v>
      </c>
      <c r="G5455" s="274" t="str">
        <f t="shared" si="94"/>
        <v/>
      </c>
      <c r="H5455" s="275"/>
      <c r="I5455" s="276"/>
      <c r="J5455" s="19">
        <v>0</v>
      </c>
    </row>
    <row r="5456" spans="1:10" ht="15.75" hidden="1" thickBot="1" x14ac:dyDescent="0.3">
      <c r="A5456" s="288"/>
      <c r="B5456" s="278"/>
      <c r="C5456" s="279"/>
      <c r="D5456" s="279"/>
      <c r="E5456" s="238"/>
      <c r="F5456" s="244" t="s">
        <v>13</v>
      </c>
      <c r="G5456" s="48" t="str">
        <f t="shared" si="94"/>
        <v/>
      </c>
      <c r="H5456" s="49"/>
      <c r="I5456" s="50"/>
      <c r="J5456" s="19">
        <v>0</v>
      </c>
    </row>
    <row r="5457" spans="1:10" ht="15.75" hidden="1" thickBot="1" x14ac:dyDescent="0.3">
      <c r="A5457" s="288"/>
      <c r="B5457" s="278"/>
      <c r="C5457" s="280" t="s">
        <v>1286</v>
      </c>
      <c r="D5457" s="280" t="s">
        <v>83</v>
      </c>
      <c r="E5457" s="234">
        <v>1</v>
      </c>
      <c r="F5457" s="240" t="s">
        <v>13</v>
      </c>
      <c r="G5457" s="48" t="str">
        <f t="shared" si="94"/>
        <v/>
      </c>
      <c r="H5457" s="26">
        <f>SUM(G5457:G5459)</f>
        <v>6.9534926999999991</v>
      </c>
      <c r="I5457" s="27"/>
      <c r="J5457" s="19">
        <v>0</v>
      </c>
    </row>
    <row r="5458" spans="1:10" ht="15.75" hidden="1" thickBot="1" x14ac:dyDescent="0.3">
      <c r="A5458" s="288"/>
      <c r="B5458" s="278"/>
      <c r="C5458" s="280" t="s">
        <v>6306</v>
      </c>
      <c r="D5458" s="280" t="s">
        <v>6039</v>
      </c>
      <c r="E5458" s="234">
        <v>7.4800000000000005E-2</v>
      </c>
      <c r="F5458" s="240">
        <v>23.246499999999997</v>
      </c>
      <c r="G5458" s="48">
        <f t="shared" si="94"/>
        <v>1.7388382</v>
      </c>
      <c r="H5458" s="49"/>
      <c r="I5458" s="50"/>
      <c r="J5458" s="19">
        <v>0</v>
      </c>
    </row>
    <row r="5459" spans="1:10" ht="15.75" hidden="1" thickBot="1" x14ac:dyDescent="0.3">
      <c r="A5459" s="288"/>
      <c r="B5459" s="278"/>
      <c r="C5459" s="280" t="s">
        <v>6307</v>
      </c>
      <c r="D5459" s="280" t="s">
        <v>6039</v>
      </c>
      <c r="E5459" s="234">
        <v>0.17949999999999999</v>
      </c>
      <c r="F5459" s="240">
        <v>29.050999999999998</v>
      </c>
      <c r="G5459" s="48">
        <f t="shared" si="94"/>
        <v>5.2146544999999991</v>
      </c>
      <c r="H5459" s="49"/>
      <c r="I5459" s="50"/>
      <c r="J5459" s="19">
        <v>0</v>
      </c>
    </row>
    <row r="5460" spans="1:10" ht="15.75" hidden="1" thickBot="1" x14ac:dyDescent="0.3">
      <c r="A5460" s="290"/>
      <c r="B5460" s="283"/>
      <c r="C5460" s="284"/>
      <c r="D5460" s="293"/>
      <c r="E5460" s="241"/>
      <c r="F5460" s="245" t="s">
        <v>13</v>
      </c>
      <c r="G5460" s="53" t="str">
        <f t="shared" si="94"/>
        <v/>
      </c>
      <c r="H5460" s="54"/>
      <c r="I5460" s="50"/>
      <c r="J5460" s="19">
        <v>0</v>
      </c>
    </row>
    <row r="5461" spans="1:10" ht="15.75" hidden="1" thickBot="1" x14ac:dyDescent="0.3">
      <c r="A5461" s="270" t="s">
        <v>1287</v>
      </c>
      <c r="B5461" s="271" t="s">
        <v>3500</v>
      </c>
      <c r="C5461" s="272"/>
      <c r="D5461" s="273" t="s">
        <v>106</v>
      </c>
      <c r="E5461" s="236"/>
      <c r="F5461" s="243" t="s">
        <v>13</v>
      </c>
      <c r="G5461" s="274" t="str">
        <f t="shared" si="94"/>
        <v/>
      </c>
      <c r="H5461" s="275"/>
      <c r="I5461" s="276"/>
      <c r="J5461" s="19">
        <v>0</v>
      </c>
    </row>
    <row r="5462" spans="1:10" ht="15.75" hidden="1" thickBot="1" x14ac:dyDescent="0.3">
      <c r="A5462" s="288"/>
      <c r="B5462" s="278"/>
      <c r="C5462" s="279"/>
      <c r="D5462" s="279"/>
      <c r="E5462" s="238"/>
      <c r="F5462" s="244" t="s">
        <v>13</v>
      </c>
      <c r="G5462" s="48" t="str">
        <f t="shared" si="94"/>
        <v/>
      </c>
      <c r="H5462" s="49"/>
      <c r="I5462" s="50"/>
      <c r="J5462" s="19">
        <v>0</v>
      </c>
    </row>
    <row r="5463" spans="1:10" ht="15.75" hidden="1" thickBot="1" x14ac:dyDescent="0.3">
      <c r="A5463" s="288"/>
      <c r="B5463" s="278"/>
      <c r="C5463" s="280" t="s">
        <v>1288</v>
      </c>
      <c r="D5463" s="280" t="s">
        <v>106</v>
      </c>
      <c r="E5463" s="234">
        <v>1.05</v>
      </c>
      <c r="F5463" s="240" t="s">
        <v>13</v>
      </c>
      <c r="G5463" s="48" t="str">
        <f t="shared" si="94"/>
        <v/>
      </c>
      <c r="H5463" s="26">
        <f>SUM(G5463:G5465)</f>
        <v>0.14643299999999998</v>
      </c>
      <c r="I5463" s="27"/>
      <c r="J5463" s="19">
        <v>0</v>
      </c>
    </row>
    <row r="5464" spans="1:10" ht="15.75" hidden="1" thickBot="1" x14ac:dyDescent="0.3">
      <c r="A5464" s="288"/>
      <c r="B5464" s="278"/>
      <c r="C5464" s="280" t="s">
        <v>6306</v>
      </c>
      <c r="D5464" s="280" t="s">
        <v>6039</v>
      </c>
      <c r="E5464" s="234">
        <v>2.8E-3</v>
      </c>
      <c r="F5464" s="240">
        <v>23.246499999999997</v>
      </c>
      <c r="G5464" s="48">
        <f t="shared" si="94"/>
        <v>6.5090199999999987E-2</v>
      </c>
      <c r="H5464" s="49"/>
      <c r="I5464" s="50"/>
      <c r="J5464" s="19">
        <v>0</v>
      </c>
    </row>
    <row r="5465" spans="1:10" ht="15.75" hidden="1" thickBot="1" x14ac:dyDescent="0.3">
      <c r="A5465" s="288"/>
      <c r="B5465" s="278"/>
      <c r="C5465" s="280" t="s">
        <v>6307</v>
      </c>
      <c r="D5465" s="280" t="s">
        <v>6039</v>
      </c>
      <c r="E5465" s="234">
        <v>2.8E-3</v>
      </c>
      <c r="F5465" s="240">
        <v>29.050999999999998</v>
      </c>
      <c r="G5465" s="48">
        <f t="shared" si="94"/>
        <v>8.1342799999999993E-2</v>
      </c>
      <c r="H5465" s="49"/>
      <c r="I5465" s="50"/>
      <c r="J5465" s="19">
        <v>0</v>
      </c>
    </row>
    <row r="5466" spans="1:10" ht="15.75" hidden="1" thickBot="1" x14ac:dyDescent="0.3">
      <c r="A5466" s="290"/>
      <c r="B5466" s="283"/>
      <c r="C5466" s="284"/>
      <c r="D5466" s="293"/>
      <c r="E5466" s="241"/>
      <c r="F5466" s="245" t="s">
        <v>13</v>
      </c>
      <c r="G5466" s="53" t="str">
        <f t="shared" si="94"/>
        <v/>
      </c>
      <c r="H5466" s="54"/>
      <c r="I5466" s="50"/>
      <c r="J5466" s="19">
        <v>0</v>
      </c>
    </row>
    <row r="5467" spans="1:10" ht="15.75" hidden="1" thickBot="1" x14ac:dyDescent="0.3">
      <c r="A5467" s="270" t="s">
        <v>1289</v>
      </c>
      <c r="B5467" s="271" t="s">
        <v>3501</v>
      </c>
      <c r="C5467" s="272"/>
      <c r="D5467" s="273" t="s">
        <v>106</v>
      </c>
      <c r="E5467" s="236"/>
      <c r="F5467" s="243" t="s">
        <v>13</v>
      </c>
      <c r="G5467" s="274" t="str">
        <f t="shared" si="94"/>
        <v/>
      </c>
      <c r="H5467" s="275"/>
      <c r="I5467" s="276"/>
      <c r="J5467" s="19">
        <v>0</v>
      </c>
    </row>
    <row r="5468" spans="1:10" ht="15.75" hidden="1" thickBot="1" x14ac:dyDescent="0.3">
      <c r="A5468" s="288"/>
      <c r="B5468" s="278"/>
      <c r="C5468" s="279"/>
      <c r="D5468" s="279"/>
      <c r="E5468" s="238"/>
      <c r="F5468" s="244" t="s">
        <v>13</v>
      </c>
      <c r="G5468" s="48" t="str">
        <f t="shared" si="94"/>
        <v/>
      </c>
      <c r="H5468" s="49"/>
      <c r="I5468" s="50"/>
      <c r="J5468" s="19">
        <v>0</v>
      </c>
    </row>
    <row r="5469" spans="1:10" ht="15.75" hidden="1" thickBot="1" x14ac:dyDescent="0.3">
      <c r="A5469" s="288"/>
      <c r="B5469" s="278"/>
      <c r="C5469" s="280" t="s">
        <v>1290</v>
      </c>
      <c r="D5469" s="280" t="s">
        <v>106</v>
      </c>
      <c r="E5469" s="234">
        <v>1.05</v>
      </c>
      <c r="F5469" s="240" t="s">
        <v>13</v>
      </c>
      <c r="G5469" s="48" t="str">
        <f t="shared" si="94"/>
        <v/>
      </c>
      <c r="H5469" s="26">
        <f>SUM(G5469:G5471)</f>
        <v>3.7183522499999992</v>
      </c>
      <c r="I5469" s="27"/>
      <c r="J5469" s="19">
        <v>0</v>
      </c>
    </row>
    <row r="5470" spans="1:10" ht="15.75" hidden="1" thickBot="1" x14ac:dyDescent="0.3">
      <c r="A5470" s="288"/>
      <c r="B5470" s="278"/>
      <c r="C5470" s="280" t="s">
        <v>6306</v>
      </c>
      <c r="D5470" s="280" t="s">
        <v>6039</v>
      </c>
      <c r="E5470" s="234">
        <v>7.1099999999999997E-2</v>
      </c>
      <c r="F5470" s="240">
        <v>23.246499999999997</v>
      </c>
      <c r="G5470" s="48">
        <f t="shared" si="94"/>
        <v>1.6528261499999997</v>
      </c>
      <c r="H5470" s="49"/>
      <c r="I5470" s="50"/>
      <c r="J5470" s="19">
        <v>0</v>
      </c>
    </row>
    <row r="5471" spans="1:10" ht="15.75" hidden="1" thickBot="1" x14ac:dyDescent="0.3">
      <c r="A5471" s="288"/>
      <c r="B5471" s="278"/>
      <c r="C5471" s="280" t="s">
        <v>6307</v>
      </c>
      <c r="D5471" s="280" t="s">
        <v>6039</v>
      </c>
      <c r="E5471" s="234">
        <v>7.1099999999999997E-2</v>
      </c>
      <c r="F5471" s="240">
        <v>29.050999999999998</v>
      </c>
      <c r="G5471" s="48">
        <f t="shared" ref="G5471:G5534" si="95">IF(ISNUMBER(F5471),E5471*F5471,"")</f>
        <v>2.0655260999999996</v>
      </c>
      <c r="H5471" s="49"/>
      <c r="I5471" s="50"/>
      <c r="J5471" s="19">
        <v>0</v>
      </c>
    </row>
    <row r="5472" spans="1:10" ht="15.75" hidden="1" thickBot="1" x14ac:dyDescent="0.3">
      <c r="A5472" s="290"/>
      <c r="B5472" s="283"/>
      <c r="C5472" s="284"/>
      <c r="D5472" s="293"/>
      <c r="E5472" s="241"/>
      <c r="F5472" s="245" t="s">
        <v>13</v>
      </c>
      <c r="G5472" s="53" t="str">
        <f t="shared" si="95"/>
        <v/>
      </c>
      <c r="H5472" s="54"/>
      <c r="I5472" s="50"/>
      <c r="J5472" s="19">
        <v>0</v>
      </c>
    </row>
    <row r="5473" spans="1:10" ht="15.75" hidden="1" thickBot="1" x14ac:dyDescent="0.3">
      <c r="A5473" s="270" t="s">
        <v>1291</v>
      </c>
      <c r="B5473" s="271" t="s">
        <v>3502</v>
      </c>
      <c r="C5473" s="272"/>
      <c r="D5473" s="273" t="s">
        <v>106</v>
      </c>
      <c r="E5473" s="236"/>
      <c r="F5473" s="243" t="s">
        <v>13</v>
      </c>
      <c r="G5473" s="274" t="str">
        <f t="shared" si="95"/>
        <v/>
      </c>
      <c r="H5473" s="275"/>
      <c r="I5473" s="276"/>
      <c r="J5473" s="19">
        <v>0</v>
      </c>
    </row>
    <row r="5474" spans="1:10" ht="15.75" hidden="1" thickBot="1" x14ac:dyDescent="0.3">
      <c r="A5474" s="288"/>
      <c r="B5474" s="278"/>
      <c r="C5474" s="279"/>
      <c r="D5474" s="279"/>
      <c r="E5474" s="238"/>
      <c r="F5474" s="244" t="s">
        <v>13</v>
      </c>
      <c r="G5474" s="48" t="str">
        <f t="shared" si="95"/>
        <v/>
      </c>
      <c r="H5474" s="49"/>
      <c r="I5474" s="50"/>
      <c r="J5474" s="19">
        <v>0</v>
      </c>
    </row>
    <row r="5475" spans="1:10" ht="15.75" hidden="1" thickBot="1" x14ac:dyDescent="0.3">
      <c r="A5475" s="288"/>
      <c r="B5475" s="278"/>
      <c r="C5475" s="280" t="s">
        <v>1292</v>
      </c>
      <c r="D5475" s="280" t="s">
        <v>106</v>
      </c>
      <c r="E5475" s="234">
        <v>1.05</v>
      </c>
      <c r="F5475" s="240" t="s">
        <v>13</v>
      </c>
      <c r="G5475" s="48" t="str">
        <f t="shared" si="95"/>
        <v/>
      </c>
      <c r="H5475" s="26">
        <f>SUM(G5475:G5477)</f>
        <v>0.14643299999999998</v>
      </c>
      <c r="I5475" s="27"/>
      <c r="J5475" s="19">
        <v>0</v>
      </c>
    </row>
    <row r="5476" spans="1:10" ht="15.75" hidden="1" thickBot="1" x14ac:dyDescent="0.3">
      <c r="A5476" s="288"/>
      <c r="B5476" s="278"/>
      <c r="C5476" s="280" t="s">
        <v>6306</v>
      </c>
      <c r="D5476" s="280" t="s">
        <v>6039</v>
      </c>
      <c r="E5476" s="234">
        <v>2.8E-3</v>
      </c>
      <c r="F5476" s="240">
        <v>23.246499999999997</v>
      </c>
      <c r="G5476" s="48">
        <f t="shared" si="95"/>
        <v>6.5090199999999987E-2</v>
      </c>
      <c r="H5476" s="49"/>
      <c r="I5476" s="50"/>
      <c r="J5476" s="19">
        <v>0</v>
      </c>
    </row>
    <row r="5477" spans="1:10" ht="15.75" hidden="1" thickBot="1" x14ac:dyDescent="0.3">
      <c r="A5477" s="288"/>
      <c r="B5477" s="278"/>
      <c r="C5477" s="280" t="s">
        <v>6307</v>
      </c>
      <c r="D5477" s="280" t="s">
        <v>6039</v>
      </c>
      <c r="E5477" s="234">
        <v>2.8E-3</v>
      </c>
      <c r="F5477" s="240">
        <v>29.050999999999998</v>
      </c>
      <c r="G5477" s="48">
        <f t="shared" si="95"/>
        <v>8.1342799999999993E-2</v>
      </c>
      <c r="H5477" s="49"/>
      <c r="I5477" s="50"/>
      <c r="J5477" s="19">
        <v>0</v>
      </c>
    </row>
    <row r="5478" spans="1:10" ht="15.75" hidden="1" thickBot="1" x14ac:dyDescent="0.3">
      <c r="A5478" s="290"/>
      <c r="B5478" s="283"/>
      <c r="C5478" s="284"/>
      <c r="D5478" s="293"/>
      <c r="E5478" s="241"/>
      <c r="F5478" s="245" t="s">
        <v>13</v>
      </c>
      <c r="G5478" s="53" t="str">
        <f t="shared" si="95"/>
        <v/>
      </c>
      <c r="H5478" s="54"/>
      <c r="I5478" s="50"/>
      <c r="J5478" s="19">
        <v>0</v>
      </c>
    </row>
    <row r="5479" spans="1:10" ht="15.75" hidden="1" thickBot="1" x14ac:dyDescent="0.3">
      <c r="A5479" s="270" t="s">
        <v>1293</v>
      </c>
      <c r="B5479" s="271" t="s">
        <v>3503</v>
      </c>
      <c r="C5479" s="272"/>
      <c r="D5479" s="273" t="s">
        <v>106</v>
      </c>
      <c r="E5479" s="236"/>
      <c r="F5479" s="243" t="s">
        <v>13</v>
      </c>
      <c r="G5479" s="274" t="str">
        <f t="shared" si="95"/>
        <v/>
      </c>
      <c r="H5479" s="275"/>
      <c r="I5479" s="276"/>
      <c r="J5479" s="19">
        <v>0</v>
      </c>
    </row>
    <row r="5480" spans="1:10" ht="15.75" hidden="1" thickBot="1" x14ac:dyDescent="0.3">
      <c r="A5480" s="288"/>
      <c r="B5480" s="278"/>
      <c r="C5480" s="279"/>
      <c r="D5480" s="279"/>
      <c r="E5480" s="238"/>
      <c r="F5480" s="244" t="s">
        <v>13</v>
      </c>
      <c r="G5480" s="48" t="str">
        <f t="shared" si="95"/>
        <v/>
      </c>
      <c r="H5480" s="49"/>
      <c r="I5480" s="50"/>
      <c r="J5480" s="19">
        <v>0</v>
      </c>
    </row>
    <row r="5481" spans="1:10" ht="15.75" hidden="1" thickBot="1" x14ac:dyDescent="0.3">
      <c r="A5481" s="288"/>
      <c r="B5481" s="278"/>
      <c r="C5481" s="280" t="s">
        <v>1294</v>
      </c>
      <c r="D5481" s="280" t="s">
        <v>106</v>
      </c>
      <c r="E5481" s="234">
        <v>1.05</v>
      </c>
      <c r="F5481" s="240" t="s">
        <v>13</v>
      </c>
      <c r="G5481" s="48" t="str">
        <f t="shared" si="95"/>
        <v/>
      </c>
      <c r="H5481" s="26">
        <f>SUM(G5481:G5483)</f>
        <v>0.14643299999999998</v>
      </c>
      <c r="I5481" s="27"/>
      <c r="J5481" s="19">
        <v>0</v>
      </c>
    </row>
    <row r="5482" spans="1:10" ht="15.75" hidden="1" thickBot="1" x14ac:dyDescent="0.3">
      <c r="A5482" s="288"/>
      <c r="B5482" s="278"/>
      <c r="C5482" s="280" t="s">
        <v>6306</v>
      </c>
      <c r="D5482" s="280" t="s">
        <v>6039</v>
      </c>
      <c r="E5482" s="234">
        <v>2.8E-3</v>
      </c>
      <c r="F5482" s="240">
        <v>23.246499999999997</v>
      </c>
      <c r="G5482" s="48">
        <f t="shared" si="95"/>
        <v>6.5090199999999987E-2</v>
      </c>
      <c r="H5482" s="49"/>
      <c r="I5482" s="50"/>
      <c r="J5482" s="19">
        <v>0</v>
      </c>
    </row>
    <row r="5483" spans="1:10" ht="15.75" hidden="1" thickBot="1" x14ac:dyDescent="0.3">
      <c r="A5483" s="288"/>
      <c r="B5483" s="278"/>
      <c r="C5483" s="280" t="s">
        <v>6307</v>
      </c>
      <c r="D5483" s="280" t="s">
        <v>6039</v>
      </c>
      <c r="E5483" s="234">
        <v>2.8E-3</v>
      </c>
      <c r="F5483" s="240">
        <v>29.050999999999998</v>
      </c>
      <c r="G5483" s="48">
        <f t="shared" si="95"/>
        <v>8.1342799999999993E-2</v>
      </c>
      <c r="H5483" s="49"/>
      <c r="I5483" s="50"/>
      <c r="J5483" s="19">
        <v>0</v>
      </c>
    </row>
    <row r="5484" spans="1:10" ht="15.75" hidden="1" thickBot="1" x14ac:dyDescent="0.3">
      <c r="A5484" s="290"/>
      <c r="B5484" s="283"/>
      <c r="C5484" s="284"/>
      <c r="D5484" s="293"/>
      <c r="E5484" s="241"/>
      <c r="F5484" s="245" t="s">
        <v>13</v>
      </c>
      <c r="G5484" s="53" t="str">
        <f t="shared" si="95"/>
        <v/>
      </c>
      <c r="H5484" s="54"/>
      <c r="I5484" s="50"/>
      <c r="J5484" s="19">
        <v>0</v>
      </c>
    </row>
    <row r="5485" spans="1:10" ht="15.75" hidden="1" thickBot="1" x14ac:dyDescent="0.3">
      <c r="A5485" s="270" t="s">
        <v>1295</v>
      </c>
      <c r="B5485" s="271" t="s">
        <v>3504</v>
      </c>
      <c r="C5485" s="272"/>
      <c r="D5485" s="273" t="s">
        <v>18</v>
      </c>
      <c r="E5485" s="236"/>
      <c r="F5485" s="237" t="s">
        <v>13</v>
      </c>
      <c r="G5485" s="274" t="str">
        <f t="shared" si="95"/>
        <v/>
      </c>
      <c r="H5485" s="275"/>
      <c r="I5485" s="276"/>
      <c r="J5485" s="19">
        <v>0</v>
      </c>
    </row>
    <row r="5486" spans="1:10" ht="15.75" hidden="1" thickBot="1" x14ac:dyDescent="0.3">
      <c r="A5486" s="277"/>
      <c r="B5486" s="278"/>
      <c r="C5486" s="279"/>
      <c r="D5486" s="279"/>
      <c r="E5486" s="238"/>
      <c r="F5486" s="239" t="s">
        <v>13</v>
      </c>
      <c r="G5486" s="20" t="str">
        <f t="shared" si="95"/>
        <v/>
      </c>
      <c r="H5486" s="23"/>
      <c r="I5486" s="20"/>
      <c r="J5486" s="19">
        <v>0</v>
      </c>
    </row>
    <row r="5487" spans="1:10" ht="15.75" hidden="1" thickBot="1" x14ac:dyDescent="0.3">
      <c r="A5487" s="277"/>
      <c r="B5487" s="278"/>
      <c r="C5487" s="280" t="s">
        <v>6306</v>
      </c>
      <c r="D5487" s="280" t="s">
        <v>6039</v>
      </c>
      <c r="E5487" s="234">
        <v>0.59730000000000005</v>
      </c>
      <c r="F5487" s="240">
        <v>23.246499999999997</v>
      </c>
      <c r="G5487" s="22">
        <f t="shared" si="95"/>
        <v>13.885134449999999</v>
      </c>
      <c r="H5487" s="26">
        <f>SUM(G5487:G5490)</f>
        <v>81.919796749999989</v>
      </c>
      <c r="I5487" s="27"/>
      <c r="J5487" s="19">
        <v>0</v>
      </c>
    </row>
    <row r="5488" spans="1:10" ht="15.75" hidden="1" thickBot="1" x14ac:dyDescent="0.3">
      <c r="A5488" s="277"/>
      <c r="B5488" s="278"/>
      <c r="C5488" s="280" t="s">
        <v>6307</v>
      </c>
      <c r="D5488" s="280" t="s">
        <v>6039</v>
      </c>
      <c r="E5488" s="234">
        <v>0.59730000000000005</v>
      </c>
      <c r="F5488" s="240">
        <v>29.050999999999998</v>
      </c>
      <c r="G5488" s="22">
        <f t="shared" si="95"/>
        <v>17.3521623</v>
      </c>
      <c r="H5488" s="23"/>
      <c r="I5488" s="20"/>
      <c r="J5488" s="19">
        <v>0</v>
      </c>
    </row>
    <row r="5489" spans="1:10" ht="39" hidden="1" thickBot="1" x14ac:dyDescent="0.3">
      <c r="A5489" s="277"/>
      <c r="B5489" s="278"/>
      <c r="C5489" s="280" t="s">
        <v>6472</v>
      </c>
      <c r="D5489" s="280" t="s">
        <v>83</v>
      </c>
      <c r="E5489" s="234">
        <v>2</v>
      </c>
      <c r="F5489" s="235">
        <v>0.38949999999999996</v>
      </c>
      <c r="G5489" s="22">
        <f t="shared" si="95"/>
        <v>0.77899999999999991</v>
      </c>
      <c r="H5489" s="23"/>
      <c r="I5489" s="20"/>
      <c r="J5489" s="19">
        <v>0</v>
      </c>
    </row>
    <row r="5490" spans="1:10" ht="26.25" hidden="1" thickBot="1" x14ac:dyDescent="0.3">
      <c r="A5490" s="277"/>
      <c r="B5490" s="278"/>
      <c r="C5490" s="280" t="s">
        <v>6714</v>
      </c>
      <c r="D5490" s="280" t="s">
        <v>83</v>
      </c>
      <c r="E5490" s="234">
        <v>1</v>
      </c>
      <c r="F5490" s="235">
        <v>49.903500000000001</v>
      </c>
      <c r="G5490" s="20">
        <f t="shared" si="95"/>
        <v>49.903500000000001</v>
      </c>
      <c r="H5490" s="23"/>
      <c r="I5490" s="20"/>
      <c r="J5490" s="19">
        <v>0</v>
      </c>
    </row>
    <row r="5491" spans="1:10" ht="15.75" hidden="1" thickBot="1" x14ac:dyDescent="0.3">
      <c r="A5491" s="282"/>
      <c r="B5491" s="283"/>
      <c r="C5491" s="284"/>
      <c r="D5491" s="284"/>
      <c r="E5491" s="241"/>
      <c r="F5491" s="242" t="s">
        <v>13</v>
      </c>
      <c r="G5491" s="31" t="str">
        <f t="shared" si="95"/>
        <v/>
      </c>
      <c r="H5491" s="33"/>
      <c r="I5491" s="20"/>
      <c r="J5491" s="19">
        <v>0</v>
      </c>
    </row>
    <row r="5492" spans="1:10" ht="15.75" hidden="1" thickBot="1" x14ac:dyDescent="0.3">
      <c r="A5492" s="270" t="s">
        <v>1296</v>
      </c>
      <c r="B5492" s="271" t="s">
        <v>1297</v>
      </c>
      <c r="C5492" s="272"/>
      <c r="D5492" s="273" t="s">
        <v>106</v>
      </c>
      <c r="E5492" s="236"/>
      <c r="F5492" s="237" t="s">
        <v>13</v>
      </c>
      <c r="G5492" s="274" t="str">
        <f t="shared" si="95"/>
        <v/>
      </c>
      <c r="H5492" s="275"/>
      <c r="I5492" s="276"/>
      <c r="J5492" s="19">
        <v>0</v>
      </c>
    </row>
    <row r="5493" spans="1:10" ht="15.75" hidden="1" thickBot="1" x14ac:dyDescent="0.3">
      <c r="A5493" s="277"/>
      <c r="B5493" s="278"/>
      <c r="C5493" s="279"/>
      <c r="D5493" s="279"/>
      <c r="E5493" s="238"/>
      <c r="F5493" s="239" t="s">
        <v>13</v>
      </c>
      <c r="G5493" s="20" t="str">
        <f t="shared" si="95"/>
        <v/>
      </c>
      <c r="H5493" s="23"/>
      <c r="I5493" s="20"/>
      <c r="J5493" s="19">
        <v>0</v>
      </c>
    </row>
    <row r="5494" spans="1:10" ht="15.75" hidden="1" thickBot="1" x14ac:dyDescent="0.3">
      <c r="A5494" s="277"/>
      <c r="B5494" s="278"/>
      <c r="C5494" s="280" t="s">
        <v>6306</v>
      </c>
      <c r="D5494" s="280" t="s">
        <v>6039</v>
      </c>
      <c r="E5494" s="234">
        <v>0.12280000000000001</v>
      </c>
      <c r="F5494" s="240">
        <v>23.246499999999997</v>
      </c>
      <c r="G5494" s="22">
        <f t="shared" si="95"/>
        <v>2.8546701999999997</v>
      </c>
      <c r="H5494" s="26">
        <f>SUM(G5494:G5497)</f>
        <v>6.4613774999999993</v>
      </c>
      <c r="I5494" s="27"/>
      <c r="J5494" s="19">
        <v>0</v>
      </c>
    </row>
    <row r="5495" spans="1:10" ht="15.75" hidden="1" thickBot="1" x14ac:dyDescent="0.3">
      <c r="A5495" s="277"/>
      <c r="B5495" s="278"/>
      <c r="C5495" s="280" t="s">
        <v>6307</v>
      </c>
      <c r="D5495" s="280" t="s">
        <v>6039</v>
      </c>
      <c r="E5495" s="234">
        <v>0.12280000000000001</v>
      </c>
      <c r="F5495" s="240">
        <v>29.050999999999998</v>
      </c>
      <c r="G5495" s="22">
        <f t="shared" si="95"/>
        <v>3.5674627999999999</v>
      </c>
      <c r="H5495" s="23"/>
      <c r="I5495" s="20"/>
      <c r="J5495" s="19">
        <v>0</v>
      </c>
    </row>
    <row r="5496" spans="1:10" ht="26.25" hidden="1" thickBot="1" x14ac:dyDescent="0.3">
      <c r="A5496" s="277"/>
      <c r="B5496" s="278"/>
      <c r="C5496" s="280" t="s">
        <v>6487</v>
      </c>
      <c r="D5496" s="280" t="s">
        <v>83</v>
      </c>
      <c r="E5496" s="234">
        <v>8.9999999999999993E-3</v>
      </c>
      <c r="F5496" s="235">
        <v>4.3605</v>
      </c>
      <c r="G5496" s="22">
        <f t="shared" si="95"/>
        <v>3.9244499999999995E-2</v>
      </c>
      <c r="H5496" s="23"/>
      <c r="I5496" s="20"/>
      <c r="J5496" s="19">
        <v>0</v>
      </c>
    </row>
    <row r="5497" spans="1:10" ht="15.75" hidden="1" thickBot="1" x14ac:dyDescent="0.3">
      <c r="A5497" s="277"/>
      <c r="B5497" s="278"/>
      <c r="C5497" s="280" t="s">
        <v>1297</v>
      </c>
      <c r="D5497" s="280" t="s">
        <v>106</v>
      </c>
      <c r="E5497" s="234">
        <v>1.0149999999999999</v>
      </c>
      <c r="F5497" s="235" t="s">
        <v>13</v>
      </c>
      <c r="G5497" s="20" t="str">
        <f t="shared" si="95"/>
        <v/>
      </c>
      <c r="H5497" s="23"/>
      <c r="I5497" s="20"/>
      <c r="J5497" s="19">
        <v>0</v>
      </c>
    </row>
    <row r="5498" spans="1:10" ht="15.75" hidden="1" thickBot="1" x14ac:dyDescent="0.3">
      <c r="A5498" s="282"/>
      <c r="B5498" s="283"/>
      <c r="C5498" s="284"/>
      <c r="D5498" s="284"/>
      <c r="E5498" s="241"/>
      <c r="F5498" s="242" t="s">
        <v>13</v>
      </c>
      <c r="G5498" s="31" t="str">
        <f t="shared" si="95"/>
        <v/>
      </c>
      <c r="H5498" s="33"/>
      <c r="I5498" s="20"/>
      <c r="J5498" s="19">
        <v>0</v>
      </c>
    </row>
    <row r="5499" spans="1:10" ht="15.75" hidden="1" thickBot="1" x14ac:dyDescent="0.3">
      <c r="A5499" s="270" t="s">
        <v>1298</v>
      </c>
      <c r="B5499" s="271" t="s">
        <v>1299</v>
      </c>
      <c r="C5499" s="272"/>
      <c r="D5499" s="273" t="s">
        <v>106</v>
      </c>
      <c r="E5499" s="236"/>
      <c r="F5499" s="237" t="s">
        <v>13</v>
      </c>
      <c r="G5499" s="274" t="str">
        <f t="shared" si="95"/>
        <v/>
      </c>
      <c r="H5499" s="275"/>
      <c r="I5499" s="276"/>
      <c r="J5499" s="19">
        <v>0</v>
      </c>
    </row>
    <row r="5500" spans="1:10" ht="15.75" hidden="1" thickBot="1" x14ac:dyDescent="0.3">
      <c r="A5500" s="277"/>
      <c r="B5500" s="278"/>
      <c r="C5500" s="279"/>
      <c r="D5500" s="279"/>
      <c r="E5500" s="238"/>
      <c r="F5500" s="239" t="s">
        <v>13</v>
      </c>
      <c r="G5500" s="20" t="str">
        <f t="shared" si="95"/>
        <v/>
      </c>
      <c r="H5500" s="23"/>
      <c r="I5500" s="20"/>
      <c r="J5500" s="19">
        <v>0</v>
      </c>
    </row>
    <row r="5501" spans="1:10" ht="15.75" hidden="1" thickBot="1" x14ac:dyDescent="0.3">
      <c r="A5501" s="277"/>
      <c r="B5501" s="278"/>
      <c r="C5501" s="280" t="s">
        <v>6306</v>
      </c>
      <c r="D5501" s="280" t="s">
        <v>6039</v>
      </c>
      <c r="E5501" s="234">
        <v>0.25119999999999998</v>
      </c>
      <c r="F5501" s="240">
        <v>23.246499999999997</v>
      </c>
      <c r="G5501" s="22">
        <f t="shared" si="95"/>
        <v>5.839520799999999</v>
      </c>
      <c r="H5501" s="26">
        <f>SUM(G5501:G5504)</f>
        <v>13.176376499999998</v>
      </c>
      <c r="I5501" s="27"/>
      <c r="J5501" s="19">
        <v>0</v>
      </c>
    </row>
    <row r="5502" spans="1:10" ht="15.75" hidden="1" thickBot="1" x14ac:dyDescent="0.3">
      <c r="A5502" s="277"/>
      <c r="B5502" s="278"/>
      <c r="C5502" s="280" t="s">
        <v>6307</v>
      </c>
      <c r="D5502" s="280" t="s">
        <v>6039</v>
      </c>
      <c r="E5502" s="234">
        <v>0.25119999999999998</v>
      </c>
      <c r="F5502" s="240">
        <v>29.050999999999998</v>
      </c>
      <c r="G5502" s="22">
        <f t="shared" si="95"/>
        <v>7.2976111999999986</v>
      </c>
      <c r="H5502" s="23"/>
      <c r="I5502" s="20"/>
      <c r="J5502" s="19">
        <v>0</v>
      </c>
    </row>
    <row r="5503" spans="1:10" ht="26.25" hidden="1" thickBot="1" x14ac:dyDescent="0.3">
      <c r="A5503" s="277"/>
      <c r="B5503" s="278"/>
      <c r="C5503" s="280" t="s">
        <v>6487</v>
      </c>
      <c r="D5503" s="280" t="s">
        <v>83</v>
      </c>
      <c r="E5503" s="234">
        <v>8.9999999999999993E-3</v>
      </c>
      <c r="F5503" s="235">
        <v>4.3605</v>
      </c>
      <c r="G5503" s="22">
        <f t="shared" si="95"/>
        <v>3.9244499999999995E-2</v>
      </c>
      <c r="H5503" s="23"/>
      <c r="I5503" s="20"/>
      <c r="J5503" s="19">
        <v>0</v>
      </c>
    </row>
    <row r="5504" spans="1:10" ht="15.75" hidden="1" thickBot="1" x14ac:dyDescent="0.3">
      <c r="A5504" s="277"/>
      <c r="B5504" s="278"/>
      <c r="C5504" s="280" t="s">
        <v>1299</v>
      </c>
      <c r="D5504" s="280" t="s">
        <v>106</v>
      </c>
      <c r="E5504" s="234">
        <v>1.0149999999999999</v>
      </c>
      <c r="F5504" s="235" t="s">
        <v>13</v>
      </c>
      <c r="G5504" s="20" t="str">
        <f t="shared" si="95"/>
        <v/>
      </c>
      <c r="H5504" s="23"/>
      <c r="I5504" s="20"/>
      <c r="J5504" s="19">
        <v>0</v>
      </c>
    </row>
    <row r="5505" spans="1:10" ht="15.75" hidden="1" thickBot="1" x14ac:dyDescent="0.3">
      <c r="A5505" s="282"/>
      <c r="B5505" s="283"/>
      <c r="C5505" s="284"/>
      <c r="D5505" s="284"/>
      <c r="E5505" s="241"/>
      <c r="F5505" s="242" t="s">
        <v>13</v>
      </c>
      <c r="G5505" s="31" t="str">
        <f t="shared" si="95"/>
        <v/>
      </c>
      <c r="H5505" s="33"/>
      <c r="I5505" s="20"/>
      <c r="J5505" s="19">
        <v>0</v>
      </c>
    </row>
    <row r="5506" spans="1:10" ht="15.75" hidden="1" thickBot="1" x14ac:dyDescent="0.3">
      <c r="A5506" s="270" t="s">
        <v>1300</v>
      </c>
      <c r="B5506" s="271" t="s">
        <v>3505</v>
      </c>
      <c r="C5506" s="272"/>
      <c r="D5506" s="273" t="s">
        <v>18</v>
      </c>
      <c r="E5506" s="236"/>
      <c r="F5506" s="243" t="s">
        <v>13</v>
      </c>
      <c r="G5506" s="274" t="str">
        <f t="shared" si="95"/>
        <v/>
      </c>
      <c r="H5506" s="275"/>
      <c r="I5506" s="276"/>
      <c r="J5506" s="19">
        <v>0</v>
      </c>
    </row>
    <row r="5507" spans="1:10" ht="15.75" hidden="1" thickBot="1" x14ac:dyDescent="0.3">
      <c r="A5507" s="288"/>
      <c r="B5507" s="278"/>
      <c r="C5507" s="279"/>
      <c r="D5507" s="279"/>
      <c r="E5507" s="238"/>
      <c r="F5507" s="244" t="s">
        <v>13</v>
      </c>
      <c r="G5507" s="48" t="str">
        <f t="shared" si="95"/>
        <v/>
      </c>
      <c r="H5507" s="49"/>
      <c r="I5507" s="50"/>
      <c r="J5507" s="19">
        <v>0</v>
      </c>
    </row>
    <row r="5508" spans="1:10" ht="15.75" hidden="1" thickBot="1" x14ac:dyDescent="0.3">
      <c r="A5508" s="288"/>
      <c r="B5508" s="278"/>
      <c r="C5508" s="280" t="s">
        <v>1301</v>
      </c>
      <c r="D5508" s="280" t="s">
        <v>18</v>
      </c>
      <c r="E5508" s="234">
        <v>1</v>
      </c>
      <c r="F5508" s="240" t="s">
        <v>13</v>
      </c>
      <c r="G5508" s="48" t="str">
        <f t="shared" si="95"/>
        <v/>
      </c>
      <c r="H5508" s="26">
        <f>SUM(G5508:G5510)</f>
        <v>130.74374999999998</v>
      </c>
      <c r="I5508" s="27"/>
      <c r="J5508" s="19">
        <v>0</v>
      </c>
    </row>
    <row r="5509" spans="1:10" ht="15.75" hidden="1" thickBot="1" x14ac:dyDescent="0.3">
      <c r="A5509" s="288"/>
      <c r="B5509" s="278"/>
      <c r="C5509" s="280" t="s">
        <v>6306</v>
      </c>
      <c r="D5509" s="280" t="s">
        <v>6039</v>
      </c>
      <c r="E5509" s="234">
        <v>2.5</v>
      </c>
      <c r="F5509" s="240">
        <v>23.246499999999997</v>
      </c>
      <c r="G5509" s="48">
        <f t="shared" si="95"/>
        <v>58.116249999999994</v>
      </c>
      <c r="H5509" s="49"/>
      <c r="I5509" s="50"/>
      <c r="J5509" s="19">
        <v>0</v>
      </c>
    </row>
    <row r="5510" spans="1:10" ht="15.75" hidden="1" thickBot="1" x14ac:dyDescent="0.3">
      <c r="A5510" s="288"/>
      <c r="B5510" s="278"/>
      <c r="C5510" s="280" t="s">
        <v>6307</v>
      </c>
      <c r="D5510" s="280" t="s">
        <v>6039</v>
      </c>
      <c r="E5510" s="234">
        <v>2.5</v>
      </c>
      <c r="F5510" s="240">
        <v>29.050999999999998</v>
      </c>
      <c r="G5510" s="48">
        <f t="shared" si="95"/>
        <v>72.627499999999998</v>
      </c>
      <c r="H5510" s="49"/>
      <c r="I5510" s="50"/>
      <c r="J5510" s="19">
        <v>0</v>
      </c>
    </row>
    <row r="5511" spans="1:10" ht="15.75" hidden="1" thickBot="1" x14ac:dyDescent="0.3">
      <c r="A5511" s="290"/>
      <c r="B5511" s="283"/>
      <c r="C5511" s="284"/>
      <c r="D5511" s="293"/>
      <c r="E5511" s="241"/>
      <c r="F5511" s="245" t="s">
        <v>13</v>
      </c>
      <c r="G5511" s="53" t="str">
        <f t="shared" si="95"/>
        <v/>
      </c>
      <c r="H5511" s="54"/>
      <c r="I5511" s="50"/>
      <c r="J5511" s="19">
        <v>0</v>
      </c>
    </row>
    <row r="5512" spans="1:10" ht="15.75" hidden="1" thickBot="1" x14ac:dyDescent="0.3">
      <c r="A5512" s="270" t="s">
        <v>1302</v>
      </c>
      <c r="B5512" s="271" t="s">
        <v>3506</v>
      </c>
      <c r="C5512" s="272"/>
      <c r="D5512" s="273" t="s">
        <v>106</v>
      </c>
      <c r="E5512" s="236"/>
      <c r="F5512" s="237" t="s">
        <v>13</v>
      </c>
      <c r="G5512" s="274" t="str">
        <f t="shared" si="95"/>
        <v/>
      </c>
      <c r="H5512" s="275"/>
      <c r="I5512" s="276"/>
      <c r="J5512" s="19">
        <v>0</v>
      </c>
    </row>
    <row r="5513" spans="1:10" ht="15.75" hidden="1" thickBot="1" x14ac:dyDescent="0.3">
      <c r="A5513" s="277"/>
      <c r="B5513" s="278"/>
      <c r="C5513" s="279"/>
      <c r="D5513" s="279"/>
      <c r="E5513" s="238"/>
      <c r="F5513" s="239" t="s">
        <v>13</v>
      </c>
      <c r="G5513" s="20" t="str">
        <f t="shared" si="95"/>
        <v/>
      </c>
      <c r="H5513" s="23"/>
      <c r="I5513" s="20"/>
      <c r="J5513" s="19">
        <v>0</v>
      </c>
    </row>
    <row r="5514" spans="1:10" ht="39" hidden="1" thickBot="1" x14ac:dyDescent="0.3">
      <c r="A5514" s="277"/>
      <c r="B5514" s="278"/>
      <c r="C5514" s="280" t="s">
        <v>1303</v>
      </c>
      <c r="D5514" s="280" t="s">
        <v>1304</v>
      </c>
      <c r="E5514" s="234">
        <v>1.1000000000000001</v>
      </c>
      <c r="F5514" s="240" t="s">
        <v>13</v>
      </c>
      <c r="G5514" s="22" t="str">
        <f t="shared" si="95"/>
        <v/>
      </c>
      <c r="H5514" s="26">
        <f>SUM(G5514:G5516)</f>
        <v>9.0003997499999997</v>
      </c>
      <c r="I5514" s="27"/>
      <c r="J5514" s="19">
        <v>0</v>
      </c>
    </row>
    <row r="5515" spans="1:10" ht="15.75" hidden="1" thickBot="1" x14ac:dyDescent="0.3">
      <c r="A5515" s="277"/>
      <c r="B5515" s="278"/>
      <c r="C5515" s="280" t="s">
        <v>6306</v>
      </c>
      <c r="D5515" s="280" t="s">
        <v>6039</v>
      </c>
      <c r="E5515" s="234">
        <v>0.1721</v>
      </c>
      <c r="F5515" s="240">
        <v>23.246499999999997</v>
      </c>
      <c r="G5515" s="22">
        <f t="shared" si="95"/>
        <v>4.0007226499999993</v>
      </c>
      <c r="H5515" s="23"/>
      <c r="I5515" s="20"/>
      <c r="J5515" s="19">
        <v>0</v>
      </c>
    </row>
    <row r="5516" spans="1:10" ht="15.75" hidden="1" thickBot="1" x14ac:dyDescent="0.3">
      <c r="A5516" s="277"/>
      <c r="B5516" s="278"/>
      <c r="C5516" s="280" t="s">
        <v>6307</v>
      </c>
      <c r="D5516" s="280" t="s">
        <v>6039</v>
      </c>
      <c r="E5516" s="234">
        <v>0.1721</v>
      </c>
      <c r="F5516" s="235">
        <v>29.050999999999998</v>
      </c>
      <c r="G5516" s="20">
        <f t="shared" si="95"/>
        <v>4.9996770999999995</v>
      </c>
      <c r="H5516" s="23"/>
      <c r="I5516" s="20"/>
      <c r="J5516" s="19">
        <v>0</v>
      </c>
    </row>
    <row r="5517" spans="1:10" ht="15.75" hidden="1" thickBot="1" x14ac:dyDescent="0.3">
      <c r="A5517" s="282"/>
      <c r="B5517" s="283"/>
      <c r="C5517" s="284"/>
      <c r="D5517" s="284"/>
      <c r="E5517" s="241"/>
      <c r="F5517" s="242" t="s">
        <v>13</v>
      </c>
      <c r="G5517" s="31" t="str">
        <f t="shared" si="95"/>
        <v/>
      </c>
      <c r="H5517" s="33"/>
      <c r="I5517" s="20"/>
      <c r="J5517" s="19">
        <v>0</v>
      </c>
    </row>
    <row r="5518" spans="1:10" ht="15.75" hidden="1" thickBot="1" x14ac:dyDescent="0.3">
      <c r="A5518" s="270" t="s">
        <v>1305</v>
      </c>
      <c r="B5518" s="271" t="s">
        <v>3507</v>
      </c>
      <c r="C5518" s="272"/>
      <c r="D5518" s="273" t="s">
        <v>18</v>
      </c>
      <c r="E5518" s="236"/>
      <c r="F5518" s="237" t="s">
        <v>13</v>
      </c>
      <c r="G5518" s="274" t="str">
        <f t="shared" si="95"/>
        <v/>
      </c>
      <c r="H5518" s="275"/>
      <c r="I5518" s="276"/>
      <c r="J5518" s="19">
        <v>0</v>
      </c>
    </row>
    <row r="5519" spans="1:10" ht="15.75" hidden="1" thickBot="1" x14ac:dyDescent="0.3">
      <c r="A5519" s="277"/>
      <c r="B5519" s="278"/>
      <c r="C5519" s="279"/>
      <c r="D5519" s="279"/>
      <c r="E5519" s="238"/>
      <c r="F5519" s="239" t="s">
        <v>13</v>
      </c>
      <c r="G5519" s="20" t="str">
        <f t="shared" si="95"/>
        <v/>
      </c>
      <c r="H5519" s="23"/>
      <c r="I5519" s="20"/>
      <c r="J5519" s="19">
        <v>0</v>
      </c>
    </row>
    <row r="5520" spans="1:10" ht="15.75" hidden="1" thickBot="1" x14ac:dyDescent="0.3">
      <c r="A5520" s="277"/>
      <c r="B5520" s="278"/>
      <c r="C5520" s="280" t="s">
        <v>6307</v>
      </c>
      <c r="D5520" s="280" t="s">
        <v>6039</v>
      </c>
      <c r="E5520" s="234">
        <v>0.15</v>
      </c>
      <c r="F5520" s="240">
        <v>29.050999999999998</v>
      </c>
      <c r="G5520" s="22">
        <f t="shared" si="95"/>
        <v>4.3576499999999996</v>
      </c>
      <c r="H5520" s="26">
        <f>SUM(G5520:G5523)</f>
        <v>7.8446249999999988</v>
      </c>
      <c r="I5520" s="27"/>
      <c r="J5520" s="19">
        <v>0</v>
      </c>
    </row>
    <row r="5521" spans="1:10" ht="15.75" hidden="1" thickBot="1" x14ac:dyDescent="0.3">
      <c r="A5521" s="277"/>
      <c r="B5521" s="278"/>
      <c r="C5521" s="280" t="s">
        <v>6306</v>
      </c>
      <c r="D5521" s="280" t="s">
        <v>6039</v>
      </c>
      <c r="E5521" s="234">
        <v>0.15</v>
      </c>
      <c r="F5521" s="240">
        <v>23.246499999999997</v>
      </c>
      <c r="G5521" s="22">
        <f t="shared" si="95"/>
        <v>3.4869749999999997</v>
      </c>
      <c r="H5521" s="23"/>
      <c r="I5521" s="20"/>
      <c r="J5521" s="19">
        <v>0</v>
      </c>
    </row>
    <row r="5522" spans="1:10" ht="26.25" hidden="1" thickBot="1" x14ac:dyDescent="0.3">
      <c r="A5522" s="277"/>
      <c r="B5522" s="278"/>
      <c r="C5522" s="280" t="s">
        <v>380</v>
      </c>
      <c r="D5522" s="280" t="s">
        <v>18</v>
      </c>
      <c r="E5522" s="234">
        <v>1</v>
      </c>
      <c r="F5522" s="235" t="s">
        <v>13</v>
      </c>
      <c r="G5522" s="22" t="str">
        <f t="shared" si="95"/>
        <v/>
      </c>
      <c r="H5522" s="23"/>
      <c r="I5522" s="20"/>
      <c r="J5522" s="19">
        <v>0</v>
      </c>
    </row>
    <row r="5523" spans="1:10" ht="26.25" hidden="1" thickBot="1" x14ac:dyDescent="0.3">
      <c r="A5523" s="277"/>
      <c r="B5523" s="278"/>
      <c r="C5523" s="280" t="s">
        <v>1306</v>
      </c>
      <c r="D5523" s="280" t="s">
        <v>18</v>
      </c>
      <c r="E5523" s="234">
        <v>1</v>
      </c>
      <c r="F5523" s="235" t="s">
        <v>13</v>
      </c>
      <c r="G5523" s="20" t="str">
        <f t="shared" si="95"/>
        <v/>
      </c>
      <c r="H5523" s="23"/>
      <c r="I5523" s="20"/>
      <c r="J5523" s="19">
        <v>0</v>
      </c>
    </row>
    <row r="5524" spans="1:10" ht="15.75" hidden="1" thickBot="1" x14ac:dyDescent="0.3">
      <c r="A5524" s="282"/>
      <c r="B5524" s="283"/>
      <c r="C5524" s="284"/>
      <c r="D5524" s="284"/>
      <c r="E5524" s="241"/>
      <c r="F5524" s="242" t="s">
        <v>13</v>
      </c>
      <c r="G5524" s="31" t="str">
        <f t="shared" si="95"/>
        <v/>
      </c>
      <c r="H5524" s="33"/>
      <c r="I5524" s="20"/>
      <c r="J5524" s="19">
        <v>0</v>
      </c>
    </row>
    <row r="5525" spans="1:10" ht="15.75" hidden="1" thickBot="1" x14ac:dyDescent="0.3">
      <c r="A5525" s="270" t="s">
        <v>1307</v>
      </c>
      <c r="B5525" s="271" t="s">
        <v>3508</v>
      </c>
      <c r="C5525" s="272"/>
      <c r="D5525" s="273" t="s">
        <v>106</v>
      </c>
      <c r="E5525" s="236"/>
      <c r="F5525" s="237" t="s">
        <v>13</v>
      </c>
      <c r="G5525" s="274" t="str">
        <f t="shared" si="95"/>
        <v/>
      </c>
      <c r="H5525" s="275"/>
      <c r="I5525" s="276"/>
      <c r="J5525" s="19">
        <v>0</v>
      </c>
    </row>
    <row r="5526" spans="1:10" ht="15.75" hidden="1" thickBot="1" x14ac:dyDescent="0.3">
      <c r="A5526" s="277"/>
      <c r="B5526" s="278"/>
      <c r="C5526" s="279"/>
      <c r="D5526" s="279"/>
      <c r="E5526" s="238"/>
      <c r="F5526" s="239" t="s">
        <v>13</v>
      </c>
      <c r="G5526" s="20" t="str">
        <f t="shared" si="95"/>
        <v/>
      </c>
      <c r="H5526" s="23"/>
      <c r="I5526" s="20"/>
      <c r="J5526" s="19">
        <v>0</v>
      </c>
    </row>
    <row r="5527" spans="1:10" ht="15.75" hidden="1" thickBot="1" x14ac:dyDescent="0.3">
      <c r="A5527" s="277"/>
      <c r="B5527" s="278"/>
      <c r="C5527" s="280" t="s">
        <v>6307</v>
      </c>
      <c r="D5527" s="280" t="s">
        <v>6039</v>
      </c>
      <c r="E5527" s="234">
        <v>0.65</v>
      </c>
      <c r="F5527" s="240">
        <v>29.050999999999998</v>
      </c>
      <c r="G5527" s="22">
        <f t="shared" si="95"/>
        <v>18.883150000000001</v>
      </c>
      <c r="H5527" s="26">
        <f>SUM(G5527:G5529)</f>
        <v>33.993375</v>
      </c>
      <c r="I5527" s="27"/>
      <c r="J5527" s="19">
        <v>0</v>
      </c>
    </row>
    <row r="5528" spans="1:10" ht="15.75" hidden="1" thickBot="1" x14ac:dyDescent="0.3">
      <c r="A5528" s="277"/>
      <c r="B5528" s="278"/>
      <c r="C5528" s="280" t="s">
        <v>6306</v>
      </c>
      <c r="D5528" s="280" t="s">
        <v>6039</v>
      </c>
      <c r="E5528" s="234">
        <v>0.65</v>
      </c>
      <c r="F5528" s="240">
        <v>23.246499999999997</v>
      </c>
      <c r="G5528" s="22">
        <f t="shared" si="95"/>
        <v>15.110224999999998</v>
      </c>
      <c r="H5528" s="23"/>
      <c r="I5528" s="20"/>
      <c r="J5528" s="19">
        <v>0</v>
      </c>
    </row>
    <row r="5529" spans="1:10" ht="26.25" hidden="1" thickBot="1" x14ac:dyDescent="0.3">
      <c r="A5529" s="277"/>
      <c r="B5529" s="278"/>
      <c r="C5529" s="280" t="s">
        <v>1308</v>
      </c>
      <c r="D5529" s="280" t="s">
        <v>106</v>
      </c>
      <c r="E5529" s="234">
        <v>1.05</v>
      </c>
      <c r="F5529" s="240" t="s">
        <v>13</v>
      </c>
      <c r="G5529" s="22" t="str">
        <f t="shared" si="95"/>
        <v/>
      </c>
      <c r="H5529" s="23"/>
      <c r="I5529" s="20"/>
      <c r="J5529" s="19">
        <v>0</v>
      </c>
    </row>
    <row r="5530" spans="1:10" ht="15.75" hidden="1" thickBot="1" x14ac:dyDescent="0.3">
      <c r="A5530" s="282"/>
      <c r="B5530" s="283"/>
      <c r="C5530" s="284"/>
      <c r="D5530" s="284"/>
      <c r="E5530" s="241"/>
      <c r="F5530" s="242" t="s">
        <v>13</v>
      </c>
      <c r="G5530" s="31" t="str">
        <f t="shared" si="95"/>
        <v/>
      </c>
      <c r="H5530" s="33"/>
      <c r="I5530" s="20"/>
      <c r="J5530" s="19">
        <v>0</v>
      </c>
    </row>
    <row r="5531" spans="1:10" ht="15.75" hidden="1" thickBot="1" x14ac:dyDescent="0.3">
      <c r="A5531" s="270" t="s">
        <v>1309</v>
      </c>
      <c r="B5531" s="271" t="s">
        <v>3509</v>
      </c>
      <c r="C5531" s="272"/>
      <c r="D5531" s="273" t="s">
        <v>106</v>
      </c>
      <c r="E5531" s="236"/>
      <c r="F5531" s="237" t="s">
        <v>13</v>
      </c>
      <c r="G5531" s="274" t="str">
        <f t="shared" si="95"/>
        <v/>
      </c>
      <c r="H5531" s="275"/>
      <c r="I5531" s="276"/>
      <c r="J5531" s="19">
        <v>0</v>
      </c>
    </row>
    <row r="5532" spans="1:10" ht="15.75" hidden="1" thickBot="1" x14ac:dyDescent="0.3">
      <c r="A5532" s="277"/>
      <c r="B5532" s="278"/>
      <c r="C5532" s="279"/>
      <c r="D5532" s="279"/>
      <c r="E5532" s="238"/>
      <c r="F5532" s="239" t="s">
        <v>13</v>
      </c>
      <c r="G5532" s="20" t="str">
        <f t="shared" si="95"/>
        <v/>
      </c>
      <c r="H5532" s="23"/>
      <c r="I5532" s="20"/>
      <c r="J5532" s="19">
        <v>0</v>
      </c>
    </row>
    <row r="5533" spans="1:10" ht="15.75" hidden="1" thickBot="1" x14ac:dyDescent="0.3">
      <c r="A5533" s="277"/>
      <c r="B5533" s="278"/>
      <c r="C5533" s="280" t="s">
        <v>6307</v>
      </c>
      <c r="D5533" s="280" t="s">
        <v>6039</v>
      </c>
      <c r="E5533" s="234">
        <v>0.65</v>
      </c>
      <c r="F5533" s="240">
        <v>29.050999999999998</v>
      </c>
      <c r="G5533" s="22">
        <f t="shared" si="95"/>
        <v>18.883150000000001</v>
      </c>
      <c r="H5533" s="26">
        <f>SUM(G5533:G5535)</f>
        <v>33.993375</v>
      </c>
      <c r="I5533" s="27"/>
      <c r="J5533" s="19">
        <v>0</v>
      </c>
    </row>
    <row r="5534" spans="1:10" ht="15.75" hidden="1" thickBot="1" x14ac:dyDescent="0.3">
      <c r="A5534" s="277"/>
      <c r="B5534" s="278"/>
      <c r="C5534" s="280" t="s">
        <v>6306</v>
      </c>
      <c r="D5534" s="280" t="s">
        <v>6039</v>
      </c>
      <c r="E5534" s="234">
        <v>0.65</v>
      </c>
      <c r="F5534" s="240">
        <v>23.246499999999997</v>
      </c>
      <c r="G5534" s="22">
        <f t="shared" si="95"/>
        <v>15.110224999999998</v>
      </c>
      <c r="H5534" s="23"/>
      <c r="I5534" s="20"/>
      <c r="J5534" s="19">
        <v>0</v>
      </c>
    </row>
    <row r="5535" spans="1:10" ht="26.25" hidden="1" thickBot="1" x14ac:dyDescent="0.3">
      <c r="A5535" s="277"/>
      <c r="B5535" s="278"/>
      <c r="C5535" s="280" t="s">
        <v>1310</v>
      </c>
      <c r="D5535" s="280" t="s">
        <v>106</v>
      </c>
      <c r="E5535" s="234">
        <v>1.05</v>
      </c>
      <c r="F5535" s="240" t="s">
        <v>13</v>
      </c>
      <c r="G5535" s="22" t="str">
        <f t="shared" ref="G5535:G5598" si="96">IF(ISNUMBER(F5535),E5535*F5535,"")</f>
        <v/>
      </c>
      <c r="H5535" s="23"/>
      <c r="I5535" s="20"/>
      <c r="J5535" s="19">
        <v>0</v>
      </c>
    </row>
    <row r="5536" spans="1:10" ht="15.75" hidden="1" thickBot="1" x14ac:dyDescent="0.3">
      <c r="A5536" s="282"/>
      <c r="B5536" s="283"/>
      <c r="C5536" s="284"/>
      <c r="D5536" s="284"/>
      <c r="E5536" s="241"/>
      <c r="F5536" s="242" t="s">
        <v>13</v>
      </c>
      <c r="G5536" s="31" t="str">
        <f t="shared" si="96"/>
        <v/>
      </c>
      <c r="H5536" s="33"/>
      <c r="I5536" s="20"/>
      <c r="J5536" s="19">
        <v>0</v>
      </c>
    </row>
    <row r="5537" spans="1:10" ht="15.75" hidden="1" thickBot="1" x14ac:dyDescent="0.3">
      <c r="A5537" s="270" t="s">
        <v>1311</v>
      </c>
      <c r="B5537" s="271" t="s">
        <v>3510</v>
      </c>
      <c r="C5537" s="272"/>
      <c r="D5537" s="273" t="s">
        <v>18</v>
      </c>
      <c r="E5537" s="236"/>
      <c r="F5537" s="237" t="s">
        <v>13</v>
      </c>
      <c r="G5537" s="274" t="str">
        <f t="shared" si="96"/>
        <v/>
      </c>
      <c r="H5537" s="275"/>
      <c r="I5537" s="276"/>
      <c r="J5537" s="19">
        <v>0</v>
      </c>
    </row>
    <row r="5538" spans="1:10" ht="15.75" hidden="1" thickBot="1" x14ac:dyDescent="0.3">
      <c r="A5538" s="277"/>
      <c r="B5538" s="278"/>
      <c r="C5538" s="279"/>
      <c r="D5538" s="279"/>
      <c r="E5538" s="238"/>
      <c r="F5538" s="239" t="s">
        <v>13</v>
      </c>
      <c r="G5538" s="20" t="str">
        <f t="shared" si="96"/>
        <v/>
      </c>
      <c r="H5538" s="23"/>
      <c r="I5538" s="20"/>
      <c r="J5538" s="19">
        <v>0</v>
      </c>
    </row>
    <row r="5539" spans="1:10" ht="51" hidden="1" customHeight="1" x14ac:dyDescent="0.3">
      <c r="A5539" s="277"/>
      <c r="B5539" s="278"/>
      <c r="C5539" s="280" t="s">
        <v>1312</v>
      </c>
      <c r="D5539" s="280" t="s">
        <v>87</v>
      </c>
      <c r="E5539" s="234">
        <v>1</v>
      </c>
      <c r="F5539" s="235" t="s">
        <v>13</v>
      </c>
      <c r="G5539" s="20" t="str">
        <f t="shared" si="96"/>
        <v/>
      </c>
      <c r="H5539" s="26">
        <f>SUM(G5539:G5543)</f>
        <v>16.053404949999997</v>
      </c>
      <c r="I5539" s="27"/>
      <c r="J5539" s="19">
        <v>0</v>
      </c>
    </row>
    <row r="5540" spans="1:10" ht="26.25" hidden="1" thickBot="1" x14ac:dyDescent="0.3">
      <c r="A5540" s="277"/>
      <c r="B5540" s="278"/>
      <c r="C5540" s="280" t="s">
        <v>1313</v>
      </c>
      <c r="D5540" s="280" t="s">
        <v>87</v>
      </c>
      <c r="E5540" s="234">
        <v>1</v>
      </c>
      <c r="F5540" s="235" t="s">
        <v>13</v>
      </c>
      <c r="G5540" s="20" t="str">
        <f t="shared" si="96"/>
        <v/>
      </c>
      <c r="H5540" s="38"/>
      <c r="I5540" s="39"/>
      <c r="J5540" s="19">
        <v>0</v>
      </c>
    </row>
    <row r="5541" spans="1:10" ht="39" hidden="1" thickBot="1" x14ac:dyDescent="0.3">
      <c r="A5541" s="277"/>
      <c r="B5541" s="278"/>
      <c r="C5541" s="280" t="s">
        <v>1314</v>
      </c>
      <c r="D5541" s="280" t="s">
        <v>87</v>
      </c>
      <c r="E5541" s="234">
        <v>2</v>
      </c>
      <c r="F5541" s="235" t="s">
        <v>13</v>
      </c>
      <c r="G5541" s="20" t="str">
        <f t="shared" si="96"/>
        <v/>
      </c>
      <c r="H5541" s="38"/>
      <c r="I5541" s="39"/>
      <c r="J5541" s="19">
        <v>0</v>
      </c>
    </row>
    <row r="5542" spans="1:10" ht="15.75" hidden="1" thickBot="1" x14ac:dyDescent="0.3">
      <c r="A5542" s="277"/>
      <c r="B5542" s="278"/>
      <c r="C5542" s="280" t="s">
        <v>6306</v>
      </c>
      <c r="D5542" s="280" t="s">
        <v>6039</v>
      </c>
      <c r="E5542" s="234">
        <v>0.17269999999999999</v>
      </c>
      <c r="F5542" s="240">
        <v>23.246499999999997</v>
      </c>
      <c r="G5542" s="20">
        <f t="shared" si="96"/>
        <v>4.0146705499999991</v>
      </c>
      <c r="H5542" s="23"/>
      <c r="I5542" s="20"/>
      <c r="J5542" s="19">
        <v>0</v>
      </c>
    </row>
    <row r="5543" spans="1:10" ht="15.75" hidden="1" thickBot="1" x14ac:dyDescent="0.3">
      <c r="A5543" s="277"/>
      <c r="B5543" s="278"/>
      <c r="C5543" s="280" t="s">
        <v>6307</v>
      </c>
      <c r="D5543" s="280" t="s">
        <v>6039</v>
      </c>
      <c r="E5543" s="234">
        <v>0.41439999999999999</v>
      </c>
      <c r="F5543" s="240">
        <v>29.050999999999998</v>
      </c>
      <c r="G5543" s="20">
        <f t="shared" si="96"/>
        <v>12.038734399999999</v>
      </c>
      <c r="H5543" s="23"/>
      <c r="I5543" s="20"/>
      <c r="J5543" s="19">
        <v>0</v>
      </c>
    </row>
    <row r="5544" spans="1:10" ht="15.75" hidden="1" thickBot="1" x14ac:dyDescent="0.3">
      <c r="A5544" s="282"/>
      <c r="B5544" s="283"/>
      <c r="C5544" s="284"/>
      <c r="D5544" s="284"/>
      <c r="E5544" s="241"/>
      <c r="F5544" s="242" t="s">
        <v>13</v>
      </c>
      <c r="G5544" s="31" t="str">
        <f t="shared" si="96"/>
        <v/>
      </c>
      <c r="H5544" s="33"/>
      <c r="I5544" s="20"/>
      <c r="J5544" s="19">
        <v>0</v>
      </c>
    </row>
    <row r="5545" spans="1:10" ht="15.75" hidden="1" thickBot="1" x14ac:dyDescent="0.3">
      <c r="A5545" s="270" t="s">
        <v>1315</v>
      </c>
      <c r="B5545" s="271" t="s">
        <v>3511</v>
      </c>
      <c r="C5545" s="272"/>
      <c r="D5545" s="273" t="s">
        <v>18</v>
      </c>
      <c r="E5545" s="236"/>
      <c r="F5545" s="237" t="s">
        <v>13</v>
      </c>
      <c r="G5545" s="274" t="str">
        <f t="shared" si="96"/>
        <v/>
      </c>
      <c r="H5545" s="275"/>
      <c r="I5545" s="276"/>
      <c r="J5545" s="19">
        <v>0</v>
      </c>
    </row>
    <row r="5546" spans="1:10" ht="15.75" hidden="1" thickBot="1" x14ac:dyDescent="0.3">
      <c r="A5546" s="277"/>
      <c r="B5546" s="278"/>
      <c r="C5546" s="279"/>
      <c r="D5546" s="279"/>
      <c r="E5546" s="238"/>
      <c r="F5546" s="239" t="s">
        <v>13</v>
      </c>
      <c r="G5546" s="20" t="str">
        <f t="shared" si="96"/>
        <v/>
      </c>
      <c r="H5546" s="23"/>
      <c r="I5546" s="20"/>
      <c r="J5546" s="19">
        <v>0</v>
      </c>
    </row>
    <row r="5547" spans="1:10" ht="51.75" hidden="1" thickBot="1" x14ac:dyDescent="0.3">
      <c r="A5547" s="277"/>
      <c r="B5547" s="278"/>
      <c r="C5547" s="280" t="s">
        <v>6330</v>
      </c>
      <c r="D5547" s="280" t="s">
        <v>1050</v>
      </c>
      <c r="E5547" s="234">
        <v>0.23880000000000001</v>
      </c>
      <c r="F5547" s="235">
        <v>263.96699999999998</v>
      </c>
      <c r="G5547" s="20">
        <f t="shared" si="96"/>
        <v>63.035319600000001</v>
      </c>
      <c r="H5547" s="26">
        <f>SUM(G5547:G5551)</f>
        <v>296.89840134999997</v>
      </c>
      <c r="I5547" s="27"/>
      <c r="J5547" s="19">
        <v>0</v>
      </c>
    </row>
    <row r="5548" spans="1:10" ht="26.25" hidden="1" thickBot="1" x14ac:dyDescent="0.3">
      <c r="A5548" s="277"/>
      <c r="B5548" s="278"/>
      <c r="C5548" s="280" t="s">
        <v>6487</v>
      </c>
      <c r="D5548" s="280" t="s">
        <v>83</v>
      </c>
      <c r="E5548" s="234">
        <v>1.4E-2</v>
      </c>
      <c r="F5548" s="235">
        <v>4.3605</v>
      </c>
      <c r="G5548" s="20">
        <f t="shared" si="96"/>
        <v>6.1047000000000004E-2</v>
      </c>
      <c r="H5548" s="38"/>
      <c r="I5548" s="39"/>
      <c r="J5548" s="19">
        <v>0</v>
      </c>
    </row>
    <row r="5549" spans="1:10" ht="26.25" hidden="1" thickBot="1" x14ac:dyDescent="0.3">
      <c r="A5549" s="277"/>
      <c r="B5549" s="278"/>
      <c r="C5549" s="280" t="s">
        <v>6715</v>
      </c>
      <c r="D5549" s="280" t="s">
        <v>83</v>
      </c>
      <c r="E5549" s="234">
        <v>1</v>
      </c>
      <c r="F5549" s="235">
        <v>221.35</v>
      </c>
      <c r="G5549" s="20">
        <f t="shared" si="96"/>
        <v>221.35</v>
      </c>
      <c r="H5549" s="38"/>
      <c r="I5549" s="39"/>
      <c r="J5549" s="19">
        <v>0</v>
      </c>
    </row>
    <row r="5550" spans="1:10" ht="15.75" hidden="1" thickBot="1" x14ac:dyDescent="0.3">
      <c r="A5550" s="277"/>
      <c r="B5550" s="278"/>
      <c r="C5550" s="280" t="s">
        <v>6306</v>
      </c>
      <c r="D5550" s="280" t="s">
        <v>6039</v>
      </c>
      <c r="E5550" s="234">
        <v>0.23810000000000001</v>
      </c>
      <c r="F5550" s="240">
        <v>23.246499999999997</v>
      </c>
      <c r="G5550" s="20">
        <f t="shared" si="96"/>
        <v>5.5349916499999994</v>
      </c>
      <c r="H5550" s="23"/>
      <c r="I5550" s="20"/>
      <c r="J5550" s="19">
        <v>0</v>
      </c>
    </row>
    <row r="5551" spans="1:10" ht="15.75" hidden="1" thickBot="1" x14ac:dyDescent="0.3">
      <c r="A5551" s="277"/>
      <c r="B5551" s="278"/>
      <c r="C5551" s="280" t="s">
        <v>6307</v>
      </c>
      <c r="D5551" s="280" t="s">
        <v>6039</v>
      </c>
      <c r="E5551" s="234">
        <v>0.23810000000000001</v>
      </c>
      <c r="F5551" s="240">
        <v>29.050999999999998</v>
      </c>
      <c r="G5551" s="20">
        <f t="shared" si="96"/>
        <v>6.9170430999999999</v>
      </c>
      <c r="H5551" s="23"/>
      <c r="I5551" s="20"/>
      <c r="J5551" s="19">
        <v>0</v>
      </c>
    </row>
    <row r="5552" spans="1:10" ht="15.75" hidden="1" thickBot="1" x14ac:dyDescent="0.3">
      <c r="A5552" s="282"/>
      <c r="B5552" s="283"/>
      <c r="C5552" s="284"/>
      <c r="D5552" s="284"/>
      <c r="E5552" s="241"/>
      <c r="F5552" s="242" t="s">
        <v>13</v>
      </c>
      <c r="G5552" s="31" t="str">
        <f t="shared" si="96"/>
        <v/>
      </c>
      <c r="H5552" s="33"/>
      <c r="I5552" s="20"/>
      <c r="J5552" s="19">
        <v>0</v>
      </c>
    </row>
    <row r="5553" spans="1:10" ht="15.75" hidden="1" thickBot="1" x14ac:dyDescent="0.3">
      <c r="A5553" s="270" t="s">
        <v>1316</v>
      </c>
      <c r="B5553" s="271" t="s">
        <v>3512</v>
      </c>
      <c r="C5553" s="272"/>
      <c r="D5553" s="273" t="s">
        <v>18</v>
      </c>
      <c r="E5553" s="236"/>
      <c r="F5553" s="237" t="s">
        <v>13</v>
      </c>
      <c r="G5553" s="274" t="str">
        <f t="shared" si="96"/>
        <v/>
      </c>
      <c r="H5553" s="275"/>
      <c r="I5553" s="276"/>
      <c r="J5553" s="19">
        <v>0</v>
      </c>
    </row>
    <row r="5554" spans="1:10" ht="15.75" hidden="1" thickBot="1" x14ac:dyDescent="0.3">
      <c r="A5554" s="277"/>
      <c r="B5554" s="278"/>
      <c r="C5554" s="279"/>
      <c r="D5554" s="279"/>
      <c r="E5554" s="238"/>
      <c r="F5554" s="239" t="s">
        <v>13</v>
      </c>
      <c r="G5554" s="20" t="str">
        <f t="shared" si="96"/>
        <v/>
      </c>
      <c r="H5554" s="23"/>
      <c r="I5554" s="20"/>
      <c r="J5554" s="19">
        <v>0</v>
      </c>
    </row>
    <row r="5555" spans="1:10" ht="51.75" hidden="1" thickBot="1" x14ac:dyDescent="0.3">
      <c r="A5555" s="277"/>
      <c r="B5555" s="278"/>
      <c r="C5555" s="280" t="s">
        <v>6330</v>
      </c>
      <c r="D5555" s="280" t="s">
        <v>1050</v>
      </c>
      <c r="E5555" s="234">
        <v>0.23880000000000001</v>
      </c>
      <c r="F5555" s="235">
        <v>263.96699999999998</v>
      </c>
      <c r="G5555" s="20">
        <f t="shared" si="96"/>
        <v>63.035319600000001</v>
      </c>
      <c r="H5555" s="26">
        <f>SUM(G5555:G5559)</f>
        <v>371.00790135</v>
      </c>
      <c r="I5555" s="27"/>
      <c r="J5555" s="19">
        <v>0</v>
      </c>
    </row>
    <row r="5556" spans="1:10" ht="26.25" hidden="1" thickBot="1" x14ac:dyDescent="0.3">
      <c r="A5556" s="277"/>
      <c r="B5556" s="278"/>
      <c r="C5556" s="280" t="s">
        <v>6487</v>
      </c>
      <c r="D5556" s="280" t="s">
        <v>83</v>
      </c>
      <c r="E5556" s="234">
        <v>1.4E-2</v>
      </c>
      <c r="F5556" s="235">
        <v>4.3605</v>
      </c>
      <c r="G5556" s="20">
        <f t="shared" si="96"/>
        <v>6.1047000000000004E-2</v>
      </c>
      <c r="H5556" s="38"/>
      <c r="I5556" s="39"/>
      <c r="J5556" s="19">
        <v>0</v>
      </c>
    </row>
    <row r="5557" spans="1:10" ht="26.25" hidden="1" thickBot="1" x14ac:dyDescent="0.3">
      <c r="A5557" s="277"/>
      <c r="B5557" s="278"/>
      <c r="C5557" s="280" t="s">
        <v>6716</v>
      </c>
      <c r="D5557" s="280" t="s">
        <v>83</v>
      </c>
      <c r="E5557" s="234">
        <v>1</v>
      </c>
      <c r="F5557" s="235">
        <v>295.45949999999999</v>
      </c>
      <c r="G5557" s="20">
        <f t="shared" si="96"/>
        <v>295.45949999999999</v>
      </c>
      <c r="H5557" s="38"/>
      <c r="I5557" s="39"/>
      <c r="J5557" s="19">
        <v>0</v>
      </c>
    </row>
    <row r="5558" spans="1:10" ht="15.75" hidden="1" thickBot="1" x14ac:dyDescent="0.3">
      <c r="A5558" s="277"/>
      <c r="B5558" s="278"/>
      <c r="C5558" s="280" t="s">
        <v>6306</v>
      </c>
      <c r="D5558" s="280" t="s">
        <v>6039</v>
      </c>
      <c r="E5558" s="234">
        <v>0.23810000000000001</v>
      </c>
      <c r="F5558" s="240">
        <v>23.246499999999997</v>
      </c>
      <c r="G5558" s="20">
        <f t="shared" si="96"/>
        <v>5.5349916499999994</v>
      </c>
      <c r="H5558" s="23"/>
      <c r="I5558" s="20"/>
      <c r="J5558" s="19">
        <v>0</v>
      </c>
    </row>
    <row r="5559" spans="1:10" ht="15.75" hidden="1" thickBot="1" x14ac:dyDescent="0.3">
      <c r="A5559" s="277"/>
      <c r="B5559" s="278"/>
      <c r="C5559" s="280" t="s">
        <v>6307</v>
      </c>
      <c r="D5559" s="280" t="s">
        <v>6039</v>
      </c>
      <c r="E5559" s="234">
        <v>0.23810000000000001</v>
      </c>
      <c r="F5559" s="240">
        <v>29.050999999999998</v>
      </c>
      <c r="G5559" s="20">
        <f t="shared" si="96"/>
        <v>6.9170430999999999</v>
      </c>
      <c r="H5559" s="23"/>
      <c r="I5559" s="20"/>
      <c r="J5559" s="19">
        <v>0</v>
      </c>
    </row>
    <row r="5560" spans="1:10" ht="15.75" hidden="1" thickBot="1" x14ac:dyDescent="0.3">
      <c r="A5560" s="282"/>
      <c r="B5560" s="283"/>
      <c r="C5560" s="284"/>
      <c r="D5560" s="284"/>
      <c r="E5560" s="241"/>
      <c r="F5560" s="242" t="s">
        <v>13</v>
      </c>
      <c r="G5560" s="31" t="str">
        <f t="shared" si="96"/>
        <v/>
      </c>
      <c r="H5560" s="33"/>
      <c r="I5560" s="20"/>
      <c r="J5560" s="19">
        <v>0</v>
      </c>
    </row>
    <row r="5561" spans="1:10" ht="15.75" hidden="1" thickBot="1" x14ac:dyDescent="0.3">
      <c r="A5561" s="270" t="s">
        <v>1317</v>
      </c>
      <c r="B5561" s="271" t="s">
        <v>3513</v>
      </c>
      <c r="C5561" s="272"/>
      <c r="D5561" s="273" t="s">
        <v>18</v>
      </c>
      <c r="E5561" s="236"/>
      <c r="F5561" s="237" t="s">
        <v>13</v>
      </c>
      <c r="G5561" s="274" t="str">
        <f t="shared" si="96"/>
        <v/>
      </c>
      <c r="H5561" s="275"/>
      <c r="I5561" s="276"/>
      <c r="J5561" s="19">
        <v>0</v>
      </c>
    </row>
    <row r="5562" spans="1:10" ht="15.75" hidden="1" thickBot="1" x14ac:dyDescent="0.3">
      <c r="A5562" s="277"/>
      <c r="B5562" s="278"/>
      <c r="C5562" s="279"/>
      <c r="D5562" s="279"/>
      <c r="E5562" s="238"/>
      <c r="F5562" s="239" t="s">
        <v>13</v>
      </c>
      <c r="G5562" s="20" t="str">
        <f t="shared" si="96"/>
        <v/>
      </c>
      <c r="H5562" s="23"/>
      <c r="I5562" s="20"/>
      <c r="J5562" s="19">
        <v>0</v>
      </c>
    </row>
    <row r="5563" spans="1:10" ht="26.25" hidden="1" thickBot="1" x14ac:dyDescent="0.3">
      <c r="A5563" s="277"/>
      <c r="B5563" s="278"/>
      <c r="C5563" s="280" t="s">
        <v>6717</v>
      </c>
      <c r="D5563" s="280" t="s">
        <v>83</v>
      </c>
      <c r="E5563" s="234">
        <v>1</v>
      </c>
      <c r="F5563" s="235">
        <v>1512.5709999999999</v>
      </c>
      <c r="G5563" s="20">
        <f t="shared" si="96"/>
        <v>1512.5709999999999</v>
      </c>
      <c r="H5563" s="26">
        <f>SUM(G5563:G5566)</f>
        <v>1625.0106107499998</v>
      </c>
      <c r="I5563" s="27"/>
      <c r="J5563" s="19">
        <v>0</v>
      </c>
    </row>
    <row r="5564" spans="1:10" ht="51.75" hidden="1" thickBot="1" x14ac:dyDescent="0.3">
      <c r="A5564" s="277"/>
      <c r="B5564" s="278"/>
      <c r="C5564" s="280" t="s">
        <v>6330</v>
      </c>
      <c r="D5564" s="280" t="s">
        <v>1050</v>
      </c>
      <c r="E5564" s="234">
        <v>0.111</v>
      </c>
      <c r="F5564" s="235">
        <v>263.96699999999998</v>
      </c>
      <c r="G5564" s="20">
        <f t="shared" si="96"/>
        <v>29.300336999999999</v>
      </c>
      <c r="H5564" s="38"/>
      <c r="I5564" s="39"/>
      <c r="J5564" s="19">
        <v>0</v>
      </c>
    </row>
    <row r="5565" spans="1:10" ht="15.75" hidden="1" thickBot="1" x14ac:dyDescent="0.3">
      <c r="A5565" s="277"/>
      <c r="B5565" s="278"/>
      <c r="C5565" s="280" t="s">
        <v>6306</v>
      </c>
      <c r="D5565" s="280" t="s">
        <v>6039</v>
      </c>
      <c r="E5565" s="234">
        <v>0.70650000000000002</v>
      </c>
      <c r="F5565" s="235">
        <v>23.246499999999997</v>
      </c>
      <c r="G5565" s="20">
        <f t="shared" si="96"/>
        <v>16.42365225</v>
      </c>
      <c r="H5565" s="38"/>
      <c r="I5565" s="39"/>
      <c r="J5565" s="19">
        <v>0</v>
      </c>
    </row>
    <row r="5566" spans="1:10" ht="15.75" hidden="1" thickBot="1" x14ac:dyDescent="0.3">
      <c r="A5566" s="277"/>
      <c r="B5566" s="278"/>
      <c r="C5566" s="280" t="s">
        <v>6307</v>
      </c>
      <c r="D5566" s="280" t="s">
        <v>6039</v>
      </c>
      <c r="E5566" s="234">
        <v>2.2965</v>
      </c>
      <c r="F5566" s="240">
        <v>29.050999999999998</v>
      </c>
      <c r="G5566" s="20">
        <f t="shared" si="96"/>
        <v>66.715621499999997</v>
      </c>
      <c r="H5566" s="23"/>
      <c r="I5566" s="20"/>
      <c r="J5566" s="19">
        <v>0</v>
      </c>
    </row>
    <row r="5567" spans="1:10" ht="15.75" hidden="1" thickBot="1" x14ac:dyDescent="0.3">
      <c r="A5567" s="282"/>
      <c r="B5567" s="283"/>
      <c r="C5567" s="284"/>
      <c r="D5567" s="284"/>
      <c r="E5567" s="241"/>
      <c r="F5567" s="242" t="s">
        <v>13</v>
      </c>
      <c r="G5567" s="31" t="str">
        <f t="shared" si="96"/>
        <v/>
      </c>
      <c r="H5567" s="33"/>
      <c r="I5567" s="20"/>
      <c r="J5567" s="19">
        <v>0</v>
      </c>
    </row>
    <row r="5568" spans="1:10" ht="15.75" hidden="1" thickBot="1" x14ac:dyDescent="0.3">
      <c r="A5568" s="270" t="s">
        <v>1318</v>
      </c>
      <c r="B5568" s="271" t="s">
        <v>3514</v>
      </c>
      <c r="C5568" s="272"/>
      <c r="D5568" s="273" t="s">
        <v>18</v>
      </c>
      <c r="E5568" s="236"/>
      <c r="F5568" s="237" t="s">
        <v>13</v>
      </c>
      <c r="G5568" s="274" t="str">
        <f t="shared" si="96"/>
        <v/>
      </c>
      <c r="H5568" s="275"/>
      <c r="I5568" s="276"/>
      <c r="J5568" s="19">
        <v>0</v>
      </c>
    </row>
    <row r="5569" spans="1:10" ht="15.75" hidden="1" thickBot="1" x14ac:dyDescent="0.3">
      <c r="A5569" s="277"/>
      <c r="B5569" s="278"/>
      <c r="C5569" s="279"/>
      <c r="D5569" s="279"/>
      <c r="E5569" s="238"/>
      <c r="F5569" s="239" t="s">
        <v>13</v>
      </c>
      <c r="G5569" s="20" t="str">
        <f t="shared" si="96"/>
        <v/>
      </c>
      <c r="H5569" s="23"/>
      <c r="I5569" s="20"/>
      <c r="J5569" s="19">
        <v>0</v>
      </c>
    </row>
    <row r="5570" spans="1:10" ht="15.75" hidden="1" thickBot="1" x14ac:dyDescent="0.3">
      <c r="A5570" s="277"/>
      <c r="B5570" s="278"/>
      <c r="C5570" s="280" t="s">
        <v>6403</v>
      </c>
      <c r="D5570" s="280" t="s">
        <v>83</v>
      </c>
      <c r="E5570" s="234">
        <v>64.484999999999999</v>
      </c>
      <c r="F5570" s="240">
        <v>0.71249999999999991</v>
      </c>
      <c r="G5570" s="22">
        <f t="shared" si="96"/>
        <v>45.945562499999994</v>
      </c>
      <c r="H5570" s="26">
        <f>SUM(G5570:G5576)</f>
        <v>296.00558801725197</v>
      </c>
      <c r="I5570" s="27"/>
      <c r="J5570" s="19">
        <v>0</v>
      </c>
    </row>
    <row r="5571" spans="1:10" ht="39" hidden="1" thickBot="1" x14ac:dyDescent="0.3">
      <c r="A5571" s="277"/>
      <c r="B5571" s="278"/>
      <c r="C5571" s="280" t="s">
        <v>6252</v>
      </c>
      <c r="D5571" s="280" t="s">
        <v>6131</v>
      </c>
      <c r="E5571" s="234">
        <v>6.4999999999999997E-3</v>
      </c>
      <c r="F5571" s="240">
        <v>609.32779267499996</v>
      </c>
      <c r="G5571" s="22">
        <f t="shared" si="96"/>
        <v>3.9606306523874997</v>
      </c>
      <c r="H5571" s="23"/>
      <c r="I5571" s="20"/>
      <c r="J5571" s="19">
        <v>0</v>
      </c>
    </row>
    <row r="5572" spans="1:10" ht="15.75" hidden="1" thickBot="1" x14ac:dyDescent="0.3">
      <c r="A5572" s="277"/>
      <c r="B5572" s="278"/>
      <c r="C5572" s="280" t="s">
        <v>6301</v>
      </c>
      <c r="D5572" s="280" t="s">
        <v>6039</v>
      </c>
      <c r="E5572" s="234">
        <v>2.1143333333333332</v>
      </c>
      <c r="F5572" s="235">
        <v>28.6995</v>
      </c>
      <c r="G5572" s="20">
        <f t="shared" si="96"/>
        <v>60.6803095</v>
      </c>
      <c r="H5572" s="23"/>
      <c r="I5572" s="20"/>
      <c r="J5572" s="19">
        <v>0</v>
      </c>
    </row>
    <row r="5573" spans="1:10" ht="15.75" hidden="1" thickBot="1" x14ac:dyDescent="0.3">
      <c r="A5573" s="277"/>
      <c r="B5573" s="278"/>
      <c r="C5573" s="280" t="s">
        <v>6143</v>
      </c>
      <c r="D5573" s="280" t="s">
        <v>6039</v>
      </c>
      <c r="E5573" s="234">
        <v>1.6611666666666667</v>
      </c>
      <c r="F5573" s="240">
        <v>22.097000000000001</v>
      </c>
      <c r="G5573" s="22">
        <f t="shared" si="96"/>
        <v>36.706799833333335</v>
      </c>
      <c r="H5573" s="23"/>
      <c r="I5573" s="27"/>
      <c r="J5573" s="19">
        <v>0</v>
      </c>
    </row>
    <row r="5574" spans="1:10" ht="26.25" hidden="1" thickBot="1" x14ac:dyDescent="0.3">
      <c r="A5574" s="277"/>
      <c r="B5574" s="278"/>
      <c r="C5574" s="280" t="s">
        <v>6263</v>
      </c>
      <c r="D5574" s="280" t="s">
        <v>6131</v>
      </c>
      <c r="E5574" s="234">
        <v>2.9166666666666671E-2</v>
      </c>
      <c r="F5574" s="240">
        <v>3133.7760777902104</v>
      </c>
      <c r="G5574" s="22">
        <f t="shared" si="96"/>
        <v>91.401802268881141</v>
      </c>
      <c r="H5574" s="23"/>
      <c r="I5574" s="20"/>
      <c r="J5574" s="19">
        <v>0</v>
      </c>
    </row>
    <row r="5575" spans="1:10" ht="39" hidden="1" thickBot="1" x14ac:dyDescent="0.3">
      <c r="A5575" s="277"/>
      <c r="B5575" s="278"/>
      <c r="C5575" s="280" t="s">
        <v>6280</v>
      </c>
      <c r="D5575" s="280" t="s">
        <v>6131</v>
      </c>
      <c r="E5575" s="234">
        <v>4.6333333333333331E-2</v>
      </c>
      <c r="F5575" s="235">
        <v>865.47183195000002</v>
      </c>
      <c r="G5575" s="20">
        <f t="shared" si="96"/>
        <v>40.100194880349996</v>
      </c>
      <c r="H5575" s="23"/>
      <c r="I5575" s="20"/>
      <c r="J5575" s="19">
        <v>0</v>
      </c>
    </row>
    <row r="5576" spans="1:10" ht="26.25" hidden="1" thickBot="1" x14ac:dyDescent="0.3">
      <c r="A5576" s="277"/>
      <c r="B5576" s="278"/>
      <c r="C5576" s="280" t="s">
        <v>6264</v>
      </c>
      <c r="D5576" s="280" t="s">
        <v>6131</v>
      </c>
      <c r="E5576" s="234">
        <v>3.5999999999999997E-2</v>
      </c>
      <c r="F5576" s="240">
        <v>478.06356617500001</v>
      </c>
      <c r="G5576" s="22">
        <f t="shared" si="96"/>
        <v>17.2102883823</v>
      </c>
      <c r="H5576" s="23"/>
      <c r="I5576" s="27"/>
      <c r="J5576" s="19">
        <v>0</v>
      </c>
    </row>
    <row r="5577" spans="1:10" ht="15.75" hidden="1" thickBot="1" x14ac:dyDescent="0.3">
      <c r="A5577" s="282"/>
      <c r="B5577" s="283"/>
      <c r="C5577" s="284"/>
      <c r="D5577" s="284"/>
      <c r="E5577" s="241"/>
      <c r="F5577" s="242" t="s">
        <v>13</v>
      </c>
      <c r="G5577" s="31" t="str">
        <f t="shared" si="96"/>
        <v/>
      </c>
      <c r="H5577" s="33"/>
      <c r="I5577" s="20"/>
      <c r="J5577" s="19">
        <v>0</v>
      </c>
    </row>
    <row r="5578" spans="1:10" ht="15.75" hidden="1" thickBot="1" x14ac:dyDescent="0.3">
      <c r="A5578" s="270" t="s">
        <v>1319</v>
      </c>
      <c r="B5578" s="271" t="s">
        <v>3515</v>
      </c>
      <c r="C5578" s="272"/>
      <c r="D5578" s="273" t="s">
        <v>18</v>
      </c>
      <c r="E5578" s="236"/>
      <c r="F5578" s="237" t="s">
        <v>13</v>
      </c>
      <c r="G5578" s="274" t="str">
        <f t="shared" si="96"/>
        <v/>
      </c>
      <c r="H5578" s="275"/>
      <c r="I5578" s="276"/>
      <c r="J5578" s="19">
        <v>0</v>
      </c>
    </row>
    <row r="5579" spans="1:10" ht="15.75" hidden="1" thickBot="1" x14ac:dyDescent="0.3">
      <c r="A5579" s="277"/>
      <c r="B5579" s="278"/>
      <c r="C5579" s="279"/>
      <c r="D5579" s="279"/>
      <c r="E5579" s="238"/>
      <c r="F5579" s="239" t="s">
        <v>13</v>
      </c>
      <c r="G5579" s="20" t="str">
        <f t="shared" si="96"/>
        <v/>
      </c>
      <c r="H5579" s="23"/>
      <c r="I5579" s="20"/>
      <c r="J5579" s="19">
        <v>0</v>
      </c>
    </row>
    <row r="5580" spans="1:10" ht="64.5" hidden="1" thickBot="1" x14ac:dyDescent="0.3">
      <c r="A5580" s="277"/>
      <c r="B5580" s="278"/>
      <c r="C5580" s="280" t="s">
        <v>6325</v>
      </c>
      <c r="D5580" s="280" t="s">
        <v>1050</v>
      </c>
      <c r="E5580" s="234">
        <v>1.1599999999999999E-2</v>
      </c>
      <c r="F5580" s="240">
        <v>138.548</v>
      </c>
      <c r="G5580" s="22">
        <f t="shared" si="96"/>
        <v>1.6071567999999998</v>
      </c>
      <c r="H5580" s="26">
        <f>SUM(G5580:G5588)</f>
        <v>664.24696286576034</v>
      </c>
      <c r="I5580" s="27"/>
      <c r="J5580" s="19">
        <v>0</v>
      </c>
    </row>
    <row r="5581" spans="1:10" ht="64.5" hidden="1" thickBot="1" x14ac:dyDescent="0.3">
      <c r="A5581" s="277"/>
      <c r="B5581" s="278"/>
      <c r="C5581" s="280" t="s">
        <v>6326</v>
      </c>
      <c r="D5581" s="280" t="s">
        <v>1061</v>
      </c>
      <c r="E5581" s="234">
        <v>2.3699999999999999E-2</v>
      </c>
      <c r="F5581" s="240">
        <v>58.709999999999994</v>
      </c>
      <c r="G5581" s="22">
        <f t="shared" si="96"/>
        <v>1.3914269999999997</v>
      </c>
      <c r="H5581" s="23"/>
      <c r="I5581" s="20"/>
      <c r="J5581" s="19">
        <v>0</v>
      </c>
    </row>
    <row r="5582" spans="1:10" ht="15.75" hidden="1" thickBot="1" x14ac:dyDescent="0.3">
      <c r="A5582" s="277"/>
      <c r="B5582" s="278"/>
      <c r="C5582" s="280" t="s">
        <v>6403</v>
      </c>
      <c r="D5582" s="280" t="s">
        <v>83</v>
      </c>
      <c r="E5582" s="234">
        <v>179.68530000000001</v>
      </c>
      <c r="F5582" s="235">
        <v>0.71249999999999991</v>
      </c>
      <c r="G5582" s="20">
        <f t="shared" si="96"/>
        <v>128.02577625000001</v>
      </c>
      <c r="H5582" s="23"/>
      <c r="I5582" s="20"/>
      <c r="J5582" s="19">
        <v>0</v>
      </c>
    </row>
    <row r="5583" spans="1:10" ht="39" hidden="1" thickBot="1" x14ac:dyDescent="0.3">
      <c r="A5583" s="277"/>
      <c r="B5583" s="278"/>
      <c r="C5583" s="280" t="s">
        <v>6252</v>
      </c>
      <c r="D5583" s="280" t="s">
        <v>6131</v>
      </c>
      <c r="E5583" s="234">
        <v>1.8100000000000002E-2</v>
      </c>
      <c r="F5583" s="240">
        <v>609.32779267499996</v>
      </c>
      <c r="G5583" s="22">
        <f t="shared" si="96"/>
        <v>11.0288330474175</v>
      </c>
      <c r="H5583" s="23"/>
      <c r="I5583" s="27"/>
      <c r="J5583" s="19">
        <v>0</v>
      </c>
    </row>
    <row r="5584" spans="1:10" ht="15.75" hidden="1" thickBot="1" x14ac:dyDescent="0.3">
      <c r="A5584" s="277"/>
      <c r="B5584" s="278"/>
      <c r="C5584" s="280" t="s">
        <v>6301</v>
      </c>
      <c r="D5584" s="280" t="s">
        <v>6039</v>
      </c>
      <c r="E5584" s="234">
        <v>6.0537000000000001</v>
      </c>
      <c r="F5584" s="240">
        <v>28.6995</v>
      </c>
      <c r="G5584" s="22">
        <f t="shared" si="96"/>
        <v>173.73816314999999</v>
      </c>
      <c r="H5584" s="23"/>
      <c r="I5584" s="20"/>
      <c r="J5584" s="19">
        <v>0</v>
      </c>
    </row>
    <row r="5585" spans="1:10" ht="15.75" hidden="1" thickBot="1" x14ac:dyDescent="0.3">
      <c r="A5585" s="277"/>
      <c r="B5585" s="278"/>
      <c r="C5585" s="280" t="s">
        <v>6143</v>
      </c>
      <c r="D5585" s="280" t="s">
        <v>6039</v>
      </c>
      <c r="E5585" s="234">
        <v>4.7565</v>
      </c>
      <c r="F5585" s="235">
        <v>22.097000000000001</v>
      </c>
      <c r="G5585" s="20">
        <f t="shared" si="96"/>
        <v>105.1043805</v>
      </c>
      <c r="H5585" s="23"/>
      <c r="I5585" s="20"/>
      <c r="J5585" s="19">
        <v>0</v>
      </c>
    </row>
    <row r="5586" spans="1:10" ht="26.25" hidden="1" thickBot="1" x14ac:dyDescent="0.3">
      <c r="A5586" s="277"/>
      <c r="B5586" s="278"/>
      <c r="C5586" s="280" t="s">
        <v>6260</v>
      </c>
      <c r="D5586" s="280" t="s">
        <v>6131</v>
      </c>
      <c r="E5586" s="234">
        <v>0.13489999999999999</v>
      </c>
      <c r="F5586" s="240">
        <v>680.56221623750002</v>
      </c>
      <c r="G5586" s="22">
        <f t="shared" si="96"/>
        <v>91.807842970438742</v>
      </c>
      <c r="H5586" s="23"/>
      <c r="I5586" s="27"/>
      <c r="J5586" s="19">
        <v>0</v>
      </c>
    </row>
    <row r="5587" spans="1:10" ht="26.25" hidden="1" thickBot="1" x14ac:dyDescent="0.3">
      <c r="A5587" s="277"/>
      <c r="B5587" s="278"/>
      <c r="C5587" s="280" t="s">
        <v>6261</v>
      </c>
      <c r="D5587" s="280" t="s">
        <v>6131</v>
      </c>
      <c r="E5587" s="234">
        <v>4.48E-2</v>
      </c>
      <c r="F5587" s="240">
        <v>2594.1659616312304</v>
      </c>
      <c r="G5587" s="22">
        <f t="shared" si="96"/>
        <v>116.21863508107911</v>
      </c>
      <c r="H5587" s="23"/>
      <c r="I5587" s="20"/>
      <c r="J5587" s="19">
        <v>0</v>
      </c>
    </row>
    <row r="5588" spans="1:10" ht="26.25" hidden="1" thickBot="1" x14ac:dyDescent="0.3">
      <c r="A5588" s="277"/>
      <c r="B5588" s="278"/>
      <c r="C5588" s="280" t="s">
        <v>6262</v>
      </c>
      <c r="D5588" s="280" t="s">
        <v>6131</v>
      </c>
      <c r="E5588" s="234">
        <v>8.1000000000000003E-2</v>
      </c>
      <c r="F5588" s="235">
        <v>436.10800082500003</v>
      </c>
      <c r="G5588" s="20">
        <f t="shared" si="96"/>
        <v>35.324748066825002</v>
      </c>
      <c r="H5588" s="23"/>
      <c r="I5588" s="20"/>
      <c r="J5588" s="19">
        <v>0</v>
      </c>
    </row>
    <row r="5589" spans="1:10" ht="15.75" hidden="1" thickBot="1" x14ac:dyDescent="0.3">
      <c r="A5589" s="282"/>
      <c r="B5589" s="283"/>
      <c r="C5589" s="284"/>
      <c r="D5589" s="284"/>
      <c r="E5589" s="241"/>
      <c r="F5589" s="242" t="s">
        <v>13</v>
      </c>
      <c r="G5589" s="31" t="str">
        <f t="shared" si="96"/>
        <v/>
      </c>
      <c r="H5589" s="33"/>
      <c r="I5589" s="20"/>
      <c r="J5589" s="19">
        <v>0</v>
      </c>
    </row>
    <row r="5590" spans="1:10" ht="15.75" hidden="1" thickBot="1" x14ac:dyDescent="0.3">
      <c r="A5590" s="270" t="s">
        <v>1320</v>
      </c>
      <c r="B5590" s="271" t="s">
        <v>3516</v>
      </c>
      <c r="C5590" s="272"/>
      <c r="D5590" s="273" t="s">
        <v>18</v>
      </c>
      <c r="E5590" s="236"/>
      <c r="F5590" s="237" t="s">
        <v>13</v>
      </c>
      <c r="G5590" s="274" t="str">
        <f t="shared" si="96"/>
        <v/>
      </c>
      <c r="H5590" s="275"/>
      <c r="I5590" s="276"/>
      <c r="J5590" s="19">
        <v>0</v>
      </c>
    </row>
    <row r="5591" spans="1:10" ht="15.75" hidden="1" thickBot="1" x14ac:dyDescent="0.3">
      <c r="A5591" s="277"/>
      <c r="B5591" s="278"/>
      <c r="C5591" s="279"/>
      <c r="D5591" s="279"/>
      <c r="E5591" s="238"/>
      <c r="F5591" s="239" t="s">
        <v>13</v>
      </c>
      <c r="G5591" s="20" t="str">
        <f t="shared" si="96"/>
        <v/>
      </c>
      <c r="H5591" s="23"/>
      <c r="I5591" s="20"/>
      <c r="J5591" s="19">
        <v>0</v>
      </c>
    </row>
    <row r="5592" spans="1:10" ht="15.75" hidden="1" thickBot="1" x14ac:dyDescent="0.3">
      <c r="A5592" s="277"/>
      <c r="B5592" s="278"/>
      <c r="C5592" s="280" t="s">
        <v>1321</v>
      </c>
      <c r="D5592" s="280" t="s">
        <v>83</v>
      </c>
      <c r="E5592" s="234">
        <v>1</v>
      </c>
      <c r="F5592" s="235" t="s">
        <v>13</v>
      </c>
      <c r="G5592" s="20" t="str">
        <f t="shared" si="96"/>
        <v/>
      </c>
      <c r="H5592" s="26">
        <f>SUM(G5592:G5594)</f>
        <v>104.595</v>
      </c>
      <c r="I5592" s="27"/>
      <c r="J5592" s="19">
        <v>0</v>
      </c>
    </row>
    <row r="5593" spans="1:10" ht="15.75" hidden="1" thickBot="1" x14ac:dyDescent="0.3">
      <c r="A5593" s="277"/>
      <c r="B5593" s="278"/>
      <c r="C5593" s="280" t="s">
        <v>6306</v>
      </c>
      <c r="D5593" s="280" t="s">
        <v>6039</v>
      </c>
      <c r="E5593" s="234">
        <v>2</v>
      </c>
      <c r="F5593" s="235">
        <v>23.246499999999997</v>
      </c>
      <c r="G5593" s="20">
        <f t="shared" si="96"/>
        <v>46.492999999999995</v>
      </c>
      <c r="H5593" s="38"/>
      <c r="I5593" s="39"/>
      <c r="J5593" s="19">
        <v>0</v>
      </c>
    </row>
    <row r="5594" spans="1:10" ht="15.75" hidden="1" thickBot="1" x14ac:dyDescent="0.3">
      <c r="A5594" s="277"/>
      <c r="B5594" s="278"/>
      <c r="C5594" s="280" t="s">
        <v>6307</v>
      </c>
      <c r="D5594" s="280" t="s">
        <v>6039</v>
      </c>
      <c r="E5594" s="234">
        <v>2</v>
      </c>
      <c r="F5594" s="240">
        <v>29.050999999999998</v>
      </c>
      <c r="G5594" s="20">
        <f t="shared" si="96"/>
        <v>58.101999999999997</v>
      </c>
      <c r="H5594" s="23"/>
      <c r="I5594" s="20"/>
      <c r="J5594" s="19">
        <v>0</v>
      </c>
    </row>
    <row r="5595" spans="1:10" ht="15.75" hidden="1" thickBot="1" x14ac:dyDescent="0.3">
      <c r="A5595" s="282"/>
      <c r="B5595" s="283"/>
      <c r="C5595" s="284"/>
      <c r="D5595" s="284"/>
      <c r="E5595" s="241"/>
      <c r="F5595" s="242" t="s">
        <v>13</v>
      </c>
      <c r="G5595" s="31" t="str">
        <f t="shared" si="96"/>
        <v/>
      </c>
      <c r="H5595" s="33"/>
      <c r="I5595" s="20"/>
      <c r="J5595" s="19">
        <v>0</v>
      </c>
    </row>
    <row r="5596" spans="1:10" ht="15.75" hidden="1" thickBot="1" x14ac:dyDescent="0.3">
      <c r="A5596" s="270" t="s">
        <v>1322</v>
      </c>
      <c r="B5596" s="271" t="s">
        <v>3517</v>
      </c>
      <c r="C5596" s="272"/>
      <c r="D5596" s="273" t="s">
        <v>18</v>
      </c>
      <c r="E5596" s="236"/>
      <c r="F5596" s="237" t="s">
        <v>13</v>
      </c>
      <c r="G5596" s="274" t="str">
        <f t="shared" si="96"/>
        <v/>
      </c>
      <c r="H5596" s="275"/>
      <c r="I5596" s="276"/>
      <c r="J5596" s="19">
        <v>0</v>
      </c>
    </row>
    <row r="5597" spans="1:10" ht="15.75" hidden="1" thickBot="1" x14ac:dyDescent="0.3">
      <c r="A5597" s="277"/>
      <c r="B5597" s="278"/>
      <c r="C5597" s="279"/>
      <c r="D5597" s="279"/>
      <c r="E5597" s="238"/>
      <c r="F5597" s="239" t="s">
        <v>13</v>
      </c>
      <c r="G5597" s="20" t="str">
        <f t="shared" si="96"/>
        <v/>
      </c>
      <c r="H5597" s="23"/>
      <c r="I5597" s="20"/>
      <c r="J5597" s="19">
        <v>0</v>
      </c>
    </row>
    <row r="5598" spans="1:10" ht="15.75" hidden="1" thickBot="1" x14ac:dyDescent="0.3">
      <c r="A5598" s="277"/>
      <c r="B5598" s="278"/>
      <c r="C5598" s="280" t="s">
        <v>1323</v>
      </c>
      <c r="D5598" s="280" t="s">
        <v>83</v>
      </c>
      <c r="E5598" s="234">
        <v>1</v>
      </c>
      <c r="F5598" s="235" t="s">
        <v>13</v>
      </c>
      <c r="G5598" s="20" t="str">
        <f t="shared" si="96"/>
        <v/>
      </c>
      <c r="H5598" s="26">
        <f>SUM(G5598:G5600)</f>
        <v>104.595</v>
      </c>
      <c r="I5598" s="27"/>
      <c r="J5598" s="19">
        <v>0</v>
      </c>
    </row>
    <row r="5599" spans="1:10" ht="15.75" hidden="1" thickBot="1" x14ac:dyDescent="0.3">
      <c r="A5599" s="277"/>
      <c r="B5599" s="278"/>
      <c r="C5599" s="280" t="s">
        <v>6306</v>
      </c>
      <c r="D5599" s="280" t="s">
        <v>6039</v>
      </c>
      <c r="E5599" s="234">
        <v>2</v>
      </c>
      <c r="F5599" s="235">
        <v>23.246499999999997</v>
      </c>
      <c r="G5599" s="20">
        <f t="shared" ref="G5599:G5662" si="97">IF(ISNUMBER(F5599),E5599*F5599,"")</f>
        <v>46.492999999999995</v>
      </c>
      <c r="H5599" s="38"/>
      <c r="I5599" s="39"/>
      <c r="J5599" s="19">
        <v>0</v>
      </c>
    </row>
    <row r="5600" spans="1:10" ht="15.75" hidden="1" thickBot="1" x14ac:dyDescent="0.3">
      <c r="A5600" s="277"/>
      <c r="B5600" s="278"/>
      <c r="C5600" s="280" t="s">
        <v>6307</v>
      </c>
      <c r="D5600" s="280" t="s">
        <v>6039</v>
      </c>
      <c r="E5600" s="234">
        <v>2</v>
      </c>
      <c r="F5600" s="240">
        <v>29.050999999999998</v>
      </c>
      <c r="G5600" s="20">
        <f t="shared" si="97"/>
        <v>58.101999999999997</v>
      </c>
      <c r="H5600" s="23"/>
      <c r="I5600" s="20"/>
      <c r="J5600" s="19">
        <v>0</v>
      </c>
    </row>
    <row r="5601" spans="1:10" ht="15.75" hidden="1" thickBot="1" x14ac:dyDescent="0.3">
      <c r="A5601" s="282"/>
      <c r="B5601" s="283"/>
      <c r="C5601" s="284"/>
      <c r="D5601" s="284"/>
      <c r="E5601" s="241"/>
      <c r="F5601" s="242" t="s">
        <v>13</v>
      </c>
      <c r="G5601" s="31" t="str">
        <f t="shared" si="97"/>
        <v/>
      </c>
      <c r="H5601" s="33"/>
      <c r="I5601" s="20"/>
      <c r="J5601" s="19">
        <v>0</v>
      </c>
    </row>
    <row r="5602" spans="1:10" ht="15.75" hidden="1" thickBot="1" x14ac:dyDescent="0.3">
      <c r="A5602" s="270" t="s">
        <v>1324</v>
      </c>
      <c r="B5602" s="271" t="s">
        <v>3518</v>
      </c>
      <c r="C5602" s="272"/>
      <c r="D5602" s="273" t="s">
        <v>18</v>
      </c>
      <c r="E5602" s="236"/>
      <c r="F5602" s="237" t="s">
        <v>13</v>
      </c>
      <c r="G5602" s="274" t="str">
        <f t="shared" si="97"/>
        <v/>
      </c>
      <c r="H5602" s="275"/>
      <c r="I5602" s="276"/>
      <c r="J5602" s="19">
        <v>0</v>
      </c>
    </row>
    <row r="5603" spans="1:10" ht="15.75" hidden="1" thickBot="1" x14ac:dyDescent="0.3">
      <c r="A5603" s="277"/>
      <c r="B5603" s="278"/>
      <c r="C5603" s="279"/>
      <c r="D5603" s="279"/>
      <c r="E5603" s="238"/>
      <c r="F5603" s="239" t="s">
        <v>13</v>
      </c>
      <c r="G5603" s="20" t="str">
        <f t="shared" si="97"/>
        <v/>
      </c>
      <c r="H5603" s="23"/>
      <c r="I5603" s="20"/>
      <c r="J5603" s="19">
        <v>0</v>
      </c>
    </row>
    <row r="5604" spans="1:10" ht="15.75" hidden="1" thickBot="1" x14ac:dyDescent="0.3">
      <c r="A5604" s="277"/>
      <c r="B5604" s="278"/>
      <c r="C5604" s="280" t="s">
        <v>6307</v>
      </c>
      <c r="D5604" s="280" t="s">
        <v>6039</v>
      </c>
      <c r="E5604" s="234">
        <v>0.317</v>
      </c>
      <c r="F5604" s="240">
        <v>29.050999999999998</v>
      </c>
      <c r="G5604" s="22">
        <f t="shared" si="97"/>
        <v>9.209166999999999</v>
      </c>
      <c r="H5604" s="26">
        <f>SUM(G5604:G5607)</f>
        <v>16.578307499999998</v>
      </c>
      <c r="I5604" s="27"/>
      <c r="J5604" s="19">
        <v>0</v>
      </c>
    </row>
    <row r="5605" spans="1:10" ht="15.75" hidden="1" thickBot="1" x14ac:dyDescent="0.3">
      <c r="A5605" s="277"/>
      <c r="B5605" s="278"/>
      <c r="C5605" s="280" t="s">
        <v>6306</v>
      </c>
      <c r="D5605" s="280" t="s">
        <v>6039</v>
      </c>
      <c r="E5605" s="234">
        <v>0.317</v>
      </c>
      <c r="F5605" s="240">
        <v>23.246499999999997</v>
      </c>
      <c r="G5605" s="22">
        <f t="shared" si="97"/>
        <v>7.3691404999999994</v>
      </c>
      <c r="H5605" s="23"/>
      <c r="I5605" s="20"/>
      <c r="J5605" s="19">
        <v>0</v>
      </c>
    </row>
    <row r="5606" spans="1:10" ht="26.25" hidden="1" thickBot="1" x14ac:dyDescent="0.3">
      <c r="A5606" s="277"/>
      <c r="B5606" s="278"/>
      <c r="C5606" s="280" t="s">
        <v>380</v>
      </c>
      <c r="D5606" s="280" t="s">
        <v>18</v>
      </c>
      <c r="E5606" s="234">
        <v>1</v>
      </c>
      <c r="F5606" s="235" t="s">
        <v>13</v>
      </c>
      <c r="G5606" s="22" t="str">
        <f t="shared" si="97"/>
        <v/>
      </c>
      <c r="H5606" s="23"/>
      <c r="I5606" s="20"/>
      <c r="J5606" s="19">
        <v>0</v>
      </c>
    </row>
    <row r="5607" spans="1:10" ht="26.25" hidden="1" thickBot="1" x14ac:dyDescent="0.3">
      <c r="A5607" s="277"/>
      <c r="B5607" s="278"/>
      <c r="C5607" s="280" t="s">
        <v>1325</v>
      </c>
      <c r="D5607" s="280" t="s">
        <v>18</v>
      </c>
      <c r="E5607" s="234">
        <v>1</v>
      </c>
      <c r="F5607" s="235" t="s">
        <v>13</v>
      </c>
      <c r="G5607" s="20" t="str">
        <f t="shared" si="97"/>
        <v/>
      </c>
      <c r="H5607" s="23"/>
      <c r="I5607" s="20"/>
      <c r="J5607" s="19">
        <v>0</v>
      </c>
    </row>
    <row r="5608" spans="1:10" ht="15.75" hidden="1" thickBot="1" x14ac:dyDescent="0.3">
      <c r="A5608" s="282"/>
      <c r="B5608" s="283"/>
      <c r="C5608" s="284"/>
      <c r="D5608" s="284"/>
      <c r="E5608" s="241"/>
      <c r="F5608" s="242" t="s">
        <v>13</v>
      </c>
      <c r="G5608" s="31" t="str">
        <f t="shared" si="97"/>
        <v/>
      </c>
      <c r="H5608" s="33"/>
      <c r="I5608" s="20"/>
      <c r="J5608" s="19">
        <v>0</v>
      </c>
    </row>
    <row r="5609" spans="1:10" ht="15.75" hidden="1" thickBot="1" x14ac:dyDescent="0.3">
      <c r="A5609" s="270" t="s">
        <v>1326</v>
      </c>
      <c r="B5609" s="271" t="s">
        <v>3520</v>
      </c>
      <c r="C5609" s="272"/>
      <c r="D5609" s="273" t="s">
        <v>68</v>
      </c>
      <c r="E5609" s="236"/>
      <c r="F5609" s="237" t="s">
        <v>13</v>
      </c>
      <c r="G5609" s="274" t="str">
        <f t="shared" si="97"/>
        <v/>
      </c>
      <c r="H5609" s="275"/>
      <c r="I5609" s="276"/>
      <c r="J5609" s="19">
        <v>0</v>
      </c>
    </row>
    <row r="5610" spans="1:10" ht="15.75" hidden="1" thickBot="1" x14ac:dyDescent="0.3">
      <c r="A5610" s="277"/>
      <c r="B5610" s="278"/>
      <c r="C5610" s="279"/>
      <c r="D5610" s="279"/>
      <c r="E5610" s="238"/>
      <c r="F5610" s="239" t="s">
        <v>13</v>
      </c>
      <c r="G5610" s="20" t="str">
        <f t="shared" si="97"/>
        <v/>
      </c>
      <c r="H5610" s="23"/>
      <c r="I5610" s="20"/>
      <c r="J5610" s="19">
        <v>0</v>
      </c>
    </row>
    <row r="5611" spans="1:10" ht="26.25" hidden="1" thickBot="1" x14ac:dyDescent="0.3">
      <c r="A5611" s="277"/>
      <c r="B5611" s="278"/>
      <c r="C5611" s="280" t="s">
        <v>6519</v>
      </c>
      <c r="D5611" s="280" t="s">
        <v>162</v>
      </c>
      <c r="E5611" s="234">
        <v>1</v>
      </c>
      <c r="F5611" s="235">
        <v>40.945</v>
      </c>
      <c r="G5611" s="20">
        <f t="shared" si="97"/>
        <v>40.945</v>
      </c>
      <c r="H5611" s="26">
        <f>SUM(G5611:G5611)</f>
        <v>40.945</v>
      </c>
      <c r="I5611" s="27"/>
      <c r="J5611" s="19">
        <v>0</v>
      </c>
    </row>
    <row r="5612" spans="1:10" ht="15.75" hidden="1" thickBot="1" x14ac:dyDescent="0.3">
      <c r="A5612" s="282"/>
      <c r="B5612" s="283"/>
      <c r="C5612" s="284"/>
      <c r="D5612" s="284"/>
      <c r="E5612" s="241"/>
      <c r="F5612" s="242" t="s">
        <v>13</v>
      </c>
      <c r="G5612" s="31" t="str">
        <f t="shared" si="97"/>
        <v/>
      </c>
      <c r="H5612" s="33"/>
      <c r="I5612" s="20"/>
      <c r="J5612" s="19">
        <v>0</v>
      </c>
    </row>
    <row r="5613" spans="1:10" ht="15.75" hidden="1" thickBot="1" x14ac:dyDescent="0.3">
      <c r="A5613" s="270" t="s">
        <v>1327</v>
      </c>
      <c r="B5613" s="271" t="s">
        <v>3521</v>
      </c>
      <c r="C5613" s="272"/>
      <c r="D5613" s="273" t="s">
        <v>106</v>
      </c>
      <c r="E5613" s="236"/>
      <c r="F5613" s="237" t="s">
        <v>13</v>
      </c>
      <c r="G5613" s="274" t="str">
        <f t="shared" si="97"/>
        <v/>
      </c>
      <c r="H5613" s="275"/>
      <c r="I5613" s="276"/>
      <c r="J5613" s="19">
        <v>0</v>
      </c>
    </row>
    <row r="5614" spans="1:10" ht="15.75" hidden="1" thickBot="1" x14ac:dyDescent="0.3">
      <c r="A5614" s="277"/>
      <c r="B5614" s="278"/>
      <c r="C5614" s="279"/>
      <c r="D5614" s="279"/>
      <c r="E5614" s="238"/>
      <c r="F5614" s="239" t="s">
        <v>13</v>
      </c>
      <c r="G5614" s="20" t="str">
        <f t="shared" si="97"/>
        <v/>
      </c>
      <c r="H5614" s="23"/>
      <c r="I5614" s="20"/>
      <c r="J5614" s="19">
        <v>0</v>
      </c>
    </row>
    <row r="5615" spans="1:10" ht="15.75" hidden="1" thickBot="1" x14ac:dyDescent="0.3">
      <c r="A5615" s="277"/>
      <c r="B5615" s="278"/>
      <c r="C5615" s="280" t="s">
        <v>6718</v>
      </c>
      <c r="D5615" s="280" t="s">
        <v>1304</v>
      </c>
      <c r="E5615" s="234">
        <v>1.05</v>
      </c>
      <c r="F5615" s="235">
        <v>62.101500000000001</v>
      </c>
      <c r="G5615" s="20">
        <f t="shared" si="97"/>
        <v>65.206575000000001</v>
      </c>
      <c r="H5615" s="26">
        <f>SUM(G5615:G5617)</f>
        <v>66.937622250000004</v>
      </c>
      <c r="I5615" s="27"/>
      <c r="J5615" s="19">
        <v>0</v>
      </c>
    </row>
    <row r="5616" spans="1:10" ht="15.75" hidden="1" thickBot="1" x14ac:dyDescent="0.3">
      <c r="A5616" s="277"/>
      <c r="B5616" s="278"/>
      <c r="C5616" s="280" t="s">
        <v>6306</v>
      </c>
      <c r="D5616" s="280" t="s">
        <v>6039</v>
      </c>
      <c r="E5616" s="234">
        <v>3.3099999999999997E-2</v>
      </c>
      <c r="F5616" s="235">
        <v>23.246499999999997</v>
      </c>
      <c r="G5616" s="20">
        <f t="shared" si="97"/>
        <v>0.76945914999999987</v>
      </c>
      <c r="H5616" s="38"/>
      <c r="I5616" s="39"/>
      <c r="J5616" s="19">
        <v>0</v>
      </c>
    </row>
    <row r="5617" spans="1:10" ht="15.75" hidden="1" thickBot="1" x14ac:dyDescent="0.3">
      <c r="A5617" s="277"/>
      <c r="B5617" s="278"/>
      <c r="C5617" s="280" t="s">
        <v>6307</v>
      </c>
      <c r="D5617" s="280" t="s">
        <v>6039</v>
      </c>
      <c r="E5617" s="234">
        <v>3.3099999999999997E-2</v>
      </c>
      <c r="F5617" s="240">
        <v>29.050999999999998</v>
      </c>
      <c r="G5617" s="20">
        <f t="shared" si="97"/>
        <v>0.96158809999999983</v>
      </c>
      <c r="H5617" s="23"/>
      <c r="I5617" s="20"/>
      <c r="J5617" s="19">
        <v>0</v>
      </c>
    </row>
    <row r="5618" spans="1:10" ht="15.75" hidden="1" thickBot="1" x14ac:dyDescent="0.3">
      <c r="A5618" s="282"/>
      <c r="B5618" s="283"/>
      <c r="C5618" s="284"/>
      <c r="D5618" s="284"/>
      <c r="E5618" s="241"/>
      <c r="F5618" s="242" t="s">
        <v>13</v>
      </c>
      <c r="G5618" s="31" t="str">
        <f t="shared" si="97"/>
        <v/>
      </c>
      <c r="H5618" s="33"/>
      <c r="I5618" s="20"/>
      <c r="J5618" s="19">
        <v>0</v>
      </c>
    </row>
    <row r="5619" spans="1:10" ht="15.75" hidden="1" thickBot="1" x14ac:dyDescent="0.3">
      <c r="A5619" s="270" t="s">
        <v>1328</v>
      </c>
      <c r="B5619" s="271" t="s">
        <v>3522</v>
      </c>
      <c r="C5619" s="272"/>
      <c r="D5619" s="273" t="s">
        <v>18</v>
      </c>
      <c r="E5619" s="236"/>
      <c r="F5619" s="237" t="s">
        <v>13</v>
      </c>
      <c r="G5619" s="274" t="str">
        <f t="shared" si="97"/>
        <v/>
      </c>
      <c r="H5619" s="275"/>
      <c r="I5619" s="276"/>
      <c r="J5619" s="19">
        <v>0</v>
      </c>
    </row>
    <row r="5620" spans="1:10" ht="15.75" hidden="1" thickBot="1" x14ac:dyDescent="0.3">
      <c r="A5620" s="277"/>
      <c r="B5620" s="278"/>
      <c r="C5620" s="279"/>
      <c r="D5620" s="279"/>
      <c r="E5620" s="238"/>
      <c r="F5620" s="239" t="s">
        <v>13</v>
      </c>
      <c r="G5620" s="20" t="str">
        <f t="shared" si="97"/>
        <v/>
      </c>
      <c r="H5620" s="23"/>
      <c r="I5620" s="20"/>
      <c r="J5620" s="19">
        <v>0</v>
      </c>
    </row>
    <row r="5621" spans="1:10" ht="15.75" hidden="1" thickBot="1" x14ac:dyDescent="0.3">
      <c r="A5621" s="277"/>
      <c r="B5621" s="278"/>
      <c r="C5621" s="280" t="s">
        <v>1329</v>
      </c>
      <c r="D5621" s="280" t="s">
        <v>18</v>
      </c>
      <c r="E5621" s="234">
        <v>1</v>
      </c>
      <c r="F5621" s="235" t="s">
        <v>13</v>
      </c>
      <c r="G5621" s="20" t="str">
        <f t="shared" si="97"/>
        <v/>
      </c>
      <c r="H5621" s="26">
        <f>SUM(G5621:G5623)</f>
        <v>20.301889499999998</v>
      </c>
      <c r="I5621" s="27"/>
      <c r="J5621" s="19">
        <v>0</v>
      </c>
    </row>
    <row r="5622" spans="1:10" ht="15.75" hidden="1" thickBot="1" x14ac:dyDescent="0.3">
      <c r="A5622" s="277"/>
      <c r="B5622" s="278"/>
      <c r="C5622" s="280" t="s">
        <v>6306</v>
      </c>
      <c r="D5622" s="280" t="s">
        <v>6039</v>
      </c>
      <c r="E5622" s="234">
        <v>0.38819999999999999</v>
      </c>
      <c r="F5622" s="235">
        <v>23.246499999999997</v>
      </c>
      <c r="G5622" s="20">
        <f t="shared" si="97"/>
        <v>9.024291299999998</v>
      </c>
      <c r="H5622" s="38"/>
      <c r="I5622" s="39"/>
      <c r="J5622" s="19">
        <v>0</v>
      </c>
    </row>
    <row r="5623" spans="1:10" ht="15.75" hidden="1" thickBot="1" x14ac:dyDescent="0.3">
      <c r="A5623" s="277"/>
      <c r="B5623" s="278"/>
      <c r="C5623" s="280" t="s">
        <v>6307</v>
      </c>
      <c r="D5623" s="280" t="s">
        <v>6039</v>
      </c>
      <c r="E5623" s="234">
        <v>0.38819999999999999</v>
      </c>
      <c r="F5623" s="240">
        <v>29.050999999999998</v>
      </c>
      <c r="G5623" s="20">
        <f t="shared" si="97"/>
        <v>11.2775982</v>
      </c>
      <c r="H5623" s="23"/>
      <c r="I5623" s="20"/>
      <c r="J5623" s="19">
        <v>0</v>
      </c>
    </row>
    <row r="5624" spans="1:10" ht="15.75" hidden="1" thickBot="1" x14ac:dyDescent="0.3">
      <c r="A5624" s="282"/>
      <c r="B5624" s="283"/>
      <c r="C5624" s="284"/>
      <c r="D5624" s="284"/>
      <c r="E5624" s="241"/>
      <c r="F5624" s="242" t="s">
        <v>13</v>
      </c>
      <c r="G5624" s="31" t="str">
        <f t="shared" si="97"/>
        <v/>
      </c>
      <c r="H5624" s="33"/>
      <c r="I5624" s="20"/>
      <c r="J5624" s="19">
        <v>0</v>
      </c>
    </row>
    <row r="5625" spans="1:10" ht="15.75" hidden="1" thickBot="1" x14ac:dyDescent="0.3">
      <c r="A5625" s="270" t="s">
        <v>1330</v>
      </c>
      <c r="B5625" s="271" t="s">
        <v>3523</v>
      </c>
      <c r="C5625" s="272"/>
      <c r="D5625" s="273" t="s">
        <v>106</v>
      </c>
      <c r="E5625" s="236"/>
      <c r="F5625" s="237" t="s">
        <v>13</v>
      </c>
      <c r="G5625" s="274" t="str">
        <f t="shared" si="97"/>
        <v/>
      </c>
      <c r="H5625" s="275"/>
      <c r="I5625" s="276"/>
      <c r="J5625" s="19">
        <v>0</v>
      </c>
    </row>
    <row r="5626" spans="1:10" ht="15.75" hidden="1" thickBot="1" x14ac:dyDescent="0.3">
      <c r="A5626" s="277"/>
      <c r="B5626" s="278"/>
      <c r="C5626" s="279"/>
      <c r="D5626" s="279"/>
      <c r="E5626" s="238"/>
      <c r="F5626" s="239" t="s">
        <v>13</v>
      </c>
      <c r="G5626" s="20" t="str">
        <f t="shared" si="97"/>
        <v/>
      </c>
      <c r="H5626" s="23"/>
      <c r="I5626" s="20"/>
      <c r="J5626" s="19">
        <v>0</v>
      </c>
    </row>
    <row r="5627" spans="1:10" ht="15.75" hidden="1" thickBot="1" x14ac:dyDescent="0.3">
      <c r="A5627" s="277"/>
      <c r="B5627" s="278"/>
      <c r="C5627" s="280" t="s">
        <v>6307</v>
      </c>
      <c r="D5627" s="280" t="s">
        <v>6039</v>
      </c>
      <c r="E5627" s="234">
        <v>0.75</v>
      </c>
      <c r="F5627" s="240">
        <v>29.050999999999998</v>
      </c>
      <c r="G5627" s="22">
        <f t="shared" si="97"/>
        <v>21.788249999999998</v>
      </c>
      <c r="H5627" s="26">
        <f>SUM(G5627:G5629)</f>
        <v>39.223124999999996</v>
      </c>
      <c r="I5627" s="27"/>
      <c r="J5627" s="19">
        <v>0</v>
      </c>
    </row>
    <row r="5628" spans="1:10" ht="15.75" hidden="1" thickBot="1" x14ac:dyDescent="0.3">
      <c r="A5628" s="277"/>
      <c r="B5628" s="278"/>
      <c r="C5628" s="280" t="s">
        <v>6306</v>
      </c>
      <c r="D5628" s="280" t="s">
        <v>6039</v>
      </c>
      <c r="E5628" s="234">
        <v>0.75</v>
      </c>
      <c r="F5628" s="240">
        <v>23.246499999999997</v>
      </c>
      <c r="G5628" s="22">
        <f t="shared" si="97"/>
        <v>17.434874999999998</v>
      </c>
      <c r="H5628" s="23"/>
      <c r="I5628" s="20"/>
      <c r="J5628" s="19">
        <v>0</v>
      </c>
    </row>
    <row r="5629" spans="1:10" ht="26.25" hidden="1" thickBot="1" x14ac:dyDescent="0.3">
      <c r="A5629" s="277"/>
      <c r="B5629" s="278"/>
      <c r="C5629" s="280" t="s">
        <v>1331</v>
      </c>
      <c r="D5629" s="280" t="s">
        <v>106</v>
      </c>
      <c r="E5629" s="234">
        <v>1.05</v>
      </c>
      <c r="F5629" s="240" t="s">
        <v>13</v>
      </c>
      <c r="G5629" s="22" t="str">
        <f t="shared" si="97"/>
        <v/>
      </c>
      <c r="H5629" s="23"/>
      <c r="I5629" s="20"/>
      <c r="J5629" s="19">
        <v>0</v>
      </c>
    </row>
    <row r="5630" spans="1:10" ht="15.75" hidden="1" thickBot="1" x14ac:dyDescent="0.3">
      <c r="A5630" s="282"/>
      <c r="B5630" s="283"/>
      <c r="C5630" s="284"/>
      <c r="D5630" s="284"/>
      <c r="E5630" s="241"/>
      <c r="F5630" s="242" t="s">
        <v>13</v>
      </c>
      <c r="G5630" s="31" t="str">
        <f t="shared" si="97"/>
        <v/>
      </c>
      <c r="H5630" s="33"/>
      <c r="I5630" s="20"/>
      <c r="J5630" s="19">
        <v>0</v>
      </c>
    </row>
    <row r="5631" spans="1:10" ht="15.75" hidden="1" thickBot="1" x14ac:dyDescent="0.3">
      <c r="A5631" s="270" t="s">
        <v>1332</v>
      </c>
      <c r="B5631" s="271" t="s">
        <v>3524</v>
      </c>
      <c r="C5631" s="272"/>
      <c r="D5631" s="273" t="s">
        <v>2672</v>
      </c>
      <c r="E5631" s="236"/>
      <c r="F5631" s="237" t="s">
        <v>13</v>
      </c>
      <c r="G5631" s="274" t="str">
        <f t="shared" si="97"/>
        <v/>
      </c>
      <c r="H5631" s="275"/>
      <c r="I5631" s="276"/>
      <c r="J5631" s="19">
        <v>0</v>
      </c>
    </row>
    <row r="5632" spans="1:10" ht="15.75" hidden="1" thickBot="1" x14ac:dyDescent="0.3">
      <c r="A5632" s="277"/>
      <c r="B5632" s="278"/>
      <c r="C5632" s="279"/>
      <c r="D5632" s="279"/>
      <c r="E5632" s="238"/>
      <c r="F5632" s="239" t="s">
        <v>13</v>
      </c>
      <c r="G5632" s="20" t="str">
        <f t="shared" si="97"/>
        <v/>
      </c>
      <c r="H5632" s="23"/>
      <c r="I5632" s="20"/>
      <c r="J5632" s="19">
        <v>0</v>
      </c>
    </row>
    <row r="5633" spans="1:10" ht="26.25" hidden="1" thickBot="1" x14ac:dyDescent="0.3">
      <c r="A5633" s="277"/>
      <c r="B5633" s="278"/>
      <c r="C5633" s="280" t="s">
        <v>6040</v>
      </c>
      <c r="D5633" s="280" t="s">
        <v>6039</v>
      </c>
      <c r="E5633" s="234">
        <v>1</v>
      </c>
      <c r="F5633" s="240">
        <v>128.06950000000001</v>
      </c>
      <c r="G5633" s="22">
        <f t="shared" si="97"/>
        <v>128.06950000000001</v>
      </c>
      <c r="H5633" s="26">
        <f>SUM(G5633:G5633)</f>
        <v>128.06950000000001</v>
      </c>
      <c r="I5633" s="27"/>
      <c r="J5633" s="19">
        <v>0</v>
      </c>
    </row>
    <row r="5634" spans="1:10" ht="15.75" hidden="1" thickBot="1" x14ac:dyDescent="0.3">
      <c r="A5634" s="282"/>
      <c r="B5634" s="283"/>
      <c r="C5634" s="284"/>
      <c r="D5634" s="284"/>
      <c r="E5634" s="241"/>
      <c r="F5634" s="242" t="s">
        <v>13</v>
      </c>
      <c r="G5634" s="31" t="str">
        <f t="shared" si="97"/>
        <v/>
      </c>
      <c r="H5634" s="33"/>
      <c r="I5634" s="20"/>
      <c r="J5634" s="19">
        <v>0</v>
      </c>
    </row>
    <row r="5635" spans="1:10" ht="15.75" hidden="1" thickBot="1" x14ac:dyDescent="0.3">
      <c r="A5635" s="270" t="s">
        <v>1333</v>
      </c>
      <c r="B5635" s="271" t="s">
        <v>3525</v>
      </c>
      <c r="C5635" s="272"/>
      <c r="D5635" s="273" t="s">
        <v>18</v>
      </c>
      <c r="E5635" s="236"/>
      <c r="F5635" s="237" t="s">
        <v>13</v>
      </c>
      <c r="G5635" s="274" t="str">
        <f t="shared" si="97"/>
        <v/>
      </c>
      <c r="H5635" s="275"/>
      <c r="I5635" s="276"/>
      <c r="J5635" s="19">
        <v>0</v>
      </c>
    </row>
    <row r="5636" spans="1:10" ht="15.75" hidden="1" thickBot="1" x14ac:dyDescent="0.3">
      <c r="A5636" s="277"/>
      <c r="B5636" s="278"/>
      <c r="C5636" s="279"/>
      <c r="D5636" s="279"/>
      <c r="E5636" s="238"/>
      <c r="F5636" s="239" t="s">
        <v>13</v>
      </c>
      <c r="G5636" s="20" t="str">
        <f t="shared" si="97"/>
        <v/>
      </c>
      <c r="H5636" s="23"/>
      <c r="I5636" s="20"/>
      <c r="J5636" s="19">
        <v>0</v>
      </c>
    </row>
    <row r="5637" spans="1:10" ht="39" hidden="1" thickBot="1" x14ac:dyDescent="0.3">
      <c r="A5637" s="277"/>
      <c r="B5637" s="278"/>
      <c r="C5637" s="280" t="s">
        <v>6418</v>
      </c>
      <c r="D5637" s="280" t="s">
        <v>83</v>
      </c>
      <c r="E5637" s="234">
        <v>3</v>
      </c>
      <c r="F5637" s="240">
        <v>1.159</v>
      </c>
      <c r="G5637" s="22">
        <f t="shared" si="97"/>
        <v>3.4770000000000003</v>
      </c>
      <c r="H5637" s="26">
        <f>SUM(G5637:G5640)</f>
        <v>20.728916399999999</v>
      </c>
      <c r="I5637" s="27"/>
      <c r="J5637" s="19">
        <v>0</v>
      </c>
    </row>
    <row r="5638" spans="1:10" ht="15" hidden="1" customHeight="1" x14ac:dyDescent="0.3">
      <c r="A5638" s="277"/>
      <c r="B5638" s="278"/>
      <c r="C5638" s="280" t="s">
        <v>1334</v>
      </c>
      <c r="D5638" s="280" t="s">
        <v>83</v>
      </c>
      <c r="E5638" s="234">
        <v>1</v>
      </c>
      <c r="F5638" s="240" t="s">
        <v>13</v>
      </c>
      <c r="G5638" s="22" t="str">
        <f t="shared" si="97"/>
        <v/>
      </c>
      <c r="H5638" s="23"/>
      <c r="I5638" s="20"/>
      <c r="J5638" s="19">
        <v>0</v>
      </c>
    </row>
    <row r="5639" spans="1:10" ht="15.75" hidden="1" thickBot="1" x14ac:dyDescent="0.3">
      <c r="A5639" s="277"/>
      <c r="B5639" s="278"/>
      <c r="C5639" s="280" t="s">
        <v>6307</v>
      </c>
      <c r="D5639" s="280" t="s">
        <v>6039</v>
      </c>
      <c r="E5639" s="234">
        <v>0.4743</v>
      </c>
      <c r="F5639" s="240">
        <v>29.050999999999998</v>
      </c>
      <c r="G5639" s="22">
        <f t="shared" si="97"/>
        <v>13.778889299999999</v>
      </c>
      <c r="H5639" s="23"/>
      <c r="I5639" s="20"/>
      <c r="J5639" s="19">
        <v>0</v>
      </c>
    </row>
    <row r="5640" spans="1:10" ht="15.75" hidden="1" thickBot="1" x14ac:dyDescent="0.3">
      <c r="A5640" s="277"/>
      <c r="B5640" s="278"/>
      <c r="C5640" s="280" t="s">
        <v>6306</v>
      </c>
      <c r="D5640" s="280" t="s">
        <v>6039</v>
      </c>
      <c r="E5640" s="234">
        <v>0.14940000000000001</v>
      </c>
      <c r="F5640" s="240">
        <v>23.246499999999997</v>
      </c>
      <c r="G5640" s="22">
        <f t="shared" si="97"/>
        <v>3.4730270999999999</v>
      </c>
      <c r="H5640" s="23"/>
      <c r="I5640" s="20"/>
      <c r="J5640" s="19">
        <v>0</v>
      </c>
    </row>
    <row r="5641" spans="1:10" ht="15.75" hidden="1" thickBot="1" x14ac:dyDescent="0.3">
      <c r="A5641" s="282"/>
      <c r="B5641" s="283"/>
      <c r="C5641" s="284"/>
      <c r="D5641" s="284"/>
      <c r="E5641" s="241"/>
      <c r="F5641" s="242" t="s">
        <v>13</v>
      </c>
      <c r="G5641" s="31" t="str">
        <f t="shared" si="97"/>
        <v/>
      </c>
      <c r="H5641" s="33"/>
      <c r="I5641" s="20"/>
      <c r="J5641" s="19">
        <v>0</v>
      </c>
    </row>
    <row r="5642" spans="1:10" ht="15.75" hidden="1" thickBot="1" x14ac:dyDescent="0.3">
      <c r="A5642" s="270" t="s">
        <v>1335</v>
      </c>
      <c r="B5642" s="271" t="s">
        <v>3526</v>
      </c>
      <c r="C5642" s="272"/>
      <c r="D5642" s="273" t="s">
        <v>70</v>
      </c>
      <c r="E5642" s="236"/>
      <c r="F5642" s="237" t="s">
        <v>13</v>
      </c>
      <c r="G5642" s="274" t="str">
        <f t="shared" si="97"/>
        <v/>
      </c>
      <c r="H5642" s="275"/>
      <c r="I5642" s="276"/>
      <c r="J5642" s="19">
        <v>0</v>
      </c>
    </row>
    <row r="5643" spans="1:10" ht="15.75" hidden="1" thickBot="1" x14ac:dyDescent="0.3">
      <c r="A5643" s="277"/>
      <c r="B5643" s="278"/>
      <c r="C5643" s="279"/>
      <c r="D5643" s="279"/>
      <c r="E5643" s="238"/>
      <c r="F5643" s="239" t="s">
        <v>13</v>
      </c>
      <c r="G5643" s="20" t="str">
        <f t="shared" si="97"/>
        <v/>
      </c>
      <c r="H5643" s="23"/>
      <c r="I5643" s="20"/>
      <c r="J5643" s="19">
        <v>0</v>
      </c>
    </row>
    <row r="5644" spans="1:10" ht="26.25" hidden="1" thickBot="1" x14ac:dyDescent="0.3">
      <c r="A5644" s="277"/>
      <c r="B5644" s="278"/>
      <c r="C5644" s="280" t="s">
        <v>6719</v>
      </c>
      <c r="D5644" s="280" t="s">
        <v>70</v>
      </c>
      <c r="E5644" s="234">
        <v>1</v>
      </c>
      <c r="F5644" s="240">
        <v>5.7285000000000004</v>
      </c>
      <c r="G5644" s="22">
        <f t="shared" si="97"/>
        <v>5.7285000000000004</v>
      </c>
      <c r="H5644" s="26">
        <f>SUM(G5644:G5644)</f>
        <v>5.7285000000000004</v>
      </c>
      <c r="I5644" s="27"/>
      <c r="J5644" s="19">
        <v>0</v>
      </c>
    </row>
    <row r="5645" spans="1:10" ht="15.75" hidden="1" thickBot="1" x14ac:dyDescent="0.3">
      <c r="A5645" s="282"/>
      <c r="B5645" s="283"/>
      <c r="C5645" s="284"/>
      <c r="D5645" s="284"/>
      <c r="E5645" s="241"/>
      <c r="F5645" s="242" t="s">
        <v>13</v>
      </c>
      <c r="G5645" s="31" t="str">
        <f t="shared" si="97"/>
        <v/>
      </c>
      <c r="H5645" s="33"/>
      <c r="I5645" s="20"/>
      <c r="J5645" s="19">
        <v>0</v>
      </c>
    </row>
    <row r="5646" spans="1:10" ht="15.75" hidden="1" thickBot="1" x14ac:dyDescent="0.3">
      <c r="A5646" s="270" t="s">
        <v>1336</v>
      </c>
      <c r="B5646" s="271" t="s">
        <v>3527</v>
      </c>
      <c r="C5646" s="272"/>
      <c r="D5646" s="273" t="s">
        <v>3083</v>
      </c>
      <c r="E5646" s="236"/>
      <c r="F5646" s="243" t="s">
        <v>13</v>
      </c>
      <c r="G5646" s="274" t="str">
        <f t="shared" si="97"/>
        <v/>
      </c>
      <c r="H5646" s="275"/>
      <c r="I5646" s="276"/>
      <c r="J5646" s="19">
        <v>0</v>
      </c>
    </row>
    <row r="5647" spans="1:10" ht="15.75" hidden="1" thickBot="1" x14ac:dyDescent="0.3">
      <c r="A5647" s="288"/>
      <c r="B5647" s="278"/>
      <c r="C5647" s="279"/>
      <c r="D5647" s="279"/>
      <c r="E5647" s="238"/>
      <c r="F5647" s="244" t="s">
        <v>13</v>
      </c>
      <c r="G5647" s="48" t="str">
        <f t="shared" si="97"/>
        <v/>
      </c>
      <c r="H5647" s="49"/>
      <c r="I5647" s="50"/>
      <c r="J5647" s="19">
        <v>0</v>
      </c>
    </row>
    <row r="5648" spans="1:10" ht="26.25" hidden="1" thickBot="1" x14ac:dyDescent="0.3">
      <c r="A5648" s="288"/>
      <c r="B5648" s="278"/>
      <c r="C5648" s="280" t="s">
        <v>6040</v>
      </c>
      <c r="D5648" s="280" t="s">
        <v>6039</v>
      </c>
      <c r="E5648" s="234">
        <v>120.8725</v>
      </c>
      <c r="F5648" s="240">
        <v>128.06950000000001</v>
      </c>
      <c r="G5648" s="48">
        <f t="shared" si="97"/>
        <v>15480.080638750002</v>
      </c>
      <c r="H5648" s="26">
        <f>SUM(G5648:G5648)</f>
        <v>15480.080638750002</v>
      </c>
      <c r="I5648" s="27"/>
      <c r="J5648" s="19">
        <v>0</v>
      </c>
    </row>
    <row r="5649" spans="1:10" ht="15.75" hidden="1" thickBot="1" x14ac:dyDescent="0.3">
      <c r="A5649" s="288"/>
      <c r="B5649" s="278"/>
      <c r="C5649" s="279"/>
      <c r="D5649" s="279"/>
      <c r="E5649" s="238"/>
      <c r="F5649" s="244" t="s">
        <v>13</v>
      </c>
      <c r="G5649" s="48" t="str">
        <f t="shared" si="97"/>
        <v/>
      </c>
      <c r="H5649" s="49"/>
      <c r="I5649" s="50"/>
      <c r="J5649" s="19">
        <v>0</v>
      </c>
    </row>
    <row r="5650" spans="1:10" ht="26.25" hidden="1" thickBot="1" x14ac:dyDescent="0.3">
      <c r="A5650" s="288"/>
      <c r="B5650" s="278"/>
      <c r="C5650" s="289" t="s">
        <v>668</v>
      </c>
      <c r="D5650" s="279"/>
      <c r="E5650" s="238"/>
      <c r="F5650" s="244" t="s">
        <v>13</v>
      </c>
      <c r="G5650" s="48" t="str">
        <f t="shared" si="97"/>
        <v/>
      </c>
      <c r="H5650" s="49"/>
      <c r="I5650" s="50"/>
      <c r="J5650" s="19">
        <v>0</v>
      </c>
    </row>
    <row r="5651" spans="1:10" ht="15.75" hidden="1" thickBot="1" x14ac:dyDescent="0.3">
      <c r="A5651" s="290"/>
      <c r="B5651" s="283"/>
      <c r="C5651" s="284"/>
      <c r="D5651" s="293"/>
      <c r="E5651" s="241"/>
      <c r="F5651" s="245" t="s">
        <v>13</v>
      </c>
      <c r="G5651" s="53" t="str">
        <f t="shared" si="97"/>
        <v/>
      </c>
      <c r="H5651" s="54"/>
      <c r="I5651" s="50"/>
      <c r="J5651" s="19">
        <v>0</v>
      </c>
    </row>
    <row r="5652" spans="1:10" ht="15.75" hidden="1" thickBot="1" x14ac:dyDescent="0.3">
      <c r="A5652" s="270" t="s">
        <v>1337</v>
      </c>
      <c r="B5652" s="271" t="s">
        <v>3528</v>
      </c>
      <c r="C5652" s="272"/>
      <c r="D5652" s="273" t="s">
        <v>3083</v>
      </c>
      <c r="E5652" s="236"/>
      <c r="F5652" s="243" t="s">
        <v>13</v>
      </c>
      <c r="G5652" s="274" t="str">
        <f t="shared" si="97"/>
        <v/>
      </c>
      <c r="H5652" s="275"/>
      <c r="I5652" s="276"/>
      <c r="J5652" s="19">
        <v>0</v>
      </c>
    </row>
    <row r="5653" spans="1:10" ht="15.75" hidden="1" thickBot="1" x14ac:dyDescent="0.3">
      <c r="A5653" s="288"/>
      <c r="B5653" s="278"/>
      <c r="C5653" s="279"/>
      <c r="D5653" s="279"/>
      <c r="E5653" s="238"/>
      <c r="F5653" s="244" t="s">
        <v>13</v>
      </c>
      <c r="G5653" s="48" t="str">
        <f t="shared" si="97"/>
        <v/>
      </c>
      <c r="H5653" s="49"/>
      <c r="I5653" s="50"/>
      <c r="J5653" s="19">
        <v>0</v>
      </c>
    </row>
    <row r="5654" spans="1:10" ht="26.25" hidden="1" thickBot="1" x14ac:dyDescent="0.3">
      <c r="A5654" s="288"/>
      <c r="B5654" s="278"/>
      <c r="C5654" s="280" t="s">
        <v>6040</v>
      </c>
      <c r="D5654" s="280" t="s">
        <v>6039</v>
      </c>
      <c r="E5654" s="234">
        <v>120.8725</v>
      </c>
      <c r="F5654" s="240">
        <v>128.06950000000001</v>
      </c>
      <c r="G5654" s="48">
        <f t="shared" si="97"/>
        <v>15480.080638750002</v>
      </c>
      <c r="H5654" s="26">
        <f>SUM(G5654:G5654)</f>
        <v>15480.080638750002</v>
      </c>
      <c r="I5654" s="27"/>
      <c r="J5654" s="19">
        <v>0</v>
      </c>
    </row>
    <row r="5655" spans="1:10" ht="15.75" hidden="1" thickBot="1" x14ac:dyDescent="0.3">
      <c r="A5655" s="288"/>
      <c r="B5655" s="278"/>
      <c r="C5655" s="279"/>
      <c r="D5655" s="279"/>
      <c r="E5655" s="238"/>
      <c r="F5655" s="244" t="s">
        <v>13</v>
      </c>
      <c r="G5655" s="48" t="str">
        <f t="shared" si="97"/>
        <v/>
      </c>
      <c r="H5655" s="49"/>
      <c r="I5655" s="50"/>
      <c r="J5655" s="19">
        <v>0</v>
      </c>
    </row>
    <row r="5656" spans="1:10" ht="26.25" hidden="1" thickBot="1" x14ac:dyDescent="0.3">
      <c r="A5656" s="288"/>
      <c r="B5656" s="278"/>
      <c r="C5656" s="289" t="s">
        <v>668</v>
      </c>
      <c r="D5656" s="279"/>
      <c r="E5656" s="238"/>
      <c r="F5656" s="244" t="s">
        <v>13</v>
      </c>
      <c r="G5656" s="48" t="str">
        <f t="shared" si="97"/>
        <v/>
      </c>
      <c r="H5656" s="49"/>
      <c r="I5656" s="50"/>
      <c r="J5656" s="19">
        <v>0</v>
      </c>
    </row>
    <row r="5657" spans="1:10" ht="15.75" hidden="1" thickBot="1" x14ac:dyDescent="0.3">
      <c r="A5657" s="290"/>
      <c r="B5657" s="283"/>
      <c r="C5657" s="284"/>
      <c r="D5657" s="293"/>
      <c r="E5657" s="241"/>
      <c r="F5657" s="245" t="s">
        <v>13</v>
      </c>
      <c r="G5657" s="53" t="str">
        <f t="shared" si="97"/>
        <v/>
      </c>
      <c r="H5657" s="54"/>
      <c r="I5657" s="50"/>
      <c r="J5657" s="19">
        <v>0</v>
      </c>
    </row>
    <row r="5658" spans="1:10" ht="15.75" thickBot="1" x14ac:dyDescent="0.3">
      <c r="A5658" s="270" t="s">
        <v>1338</v>
      </c>
      <c r="B5658" s="271" t="s">
        <v>3529</v>
      </c>
      <c r="C5658" s="272"/>
      <c r="D5658" s="273" t="s">
        <v>3083</v>
      </c>
      <c r="E5658" s="236"/>
      <c r="F5658" s="243" t="s">
        <v>13</v>
      </c>
      <c r="G5658" s="274" t="str">
        <f t="shared" si="97"/>
        <v/>
      </c>
      <c r="H5658" s="275"/>
      <c r="I5658" s="276"/>
      <c r="J5658" s="19">
        <v>1</v>
      </c>
    </row>
    <row r="5659" spans="1:10" x14ac:dyDescent="0.25">
      <c r="A5659" s="288"/>
      <c r="B5659" s="278"/>
      <c r="C5659" s="279"/>
      <c r="D5659" s="279"/>
      <c r="E5659" s="238"/>
      <c r="F5659" s="244" t="s">
        <v>13</v>
      </c>
      <c r="G5659" s="48" t="str">
        <f t="shared" si="97"/>
        <v/>
      </c>
      <c r="H5659" s="49"/>
      <c r="I5659" s="50"/>
      <c r="J5659" s="19">
        <v>1</v>
      </c>
    </row>
    <row r="5660" spans="1:10" ht="25.5" x14ac:dyDescent="0.25">
      <c r="A5660" s="288"/>
      <c r="B5660" s="278"/>
      <c r="C5660" s="280" t="s">
        <v>6075</v>
      </c>
      <c r="D5660" s="280" t="s">
        <v>6039</v>
      </c>
      <c r="E5660" s="234">
        <v>120.8725</v>
      </c>
      <c r="F5660" s="240">
        <v>49.732500000000002</v>
      </c>
      <c r="G5660" s="48">
        <f t="shared" si="97"/>
        <v>6011.2916062500008</v>
      </c>
      <c r="H5660" s="26">
        <f>SUM(G5660:G5660)</f>
        <v>6011.2916062500008</v>
      </c>
      <c r="I5660" s="27"/>
      <c r="J5660" s="19">
        <v>1</v>
      </c>
    </row>
    <row r="5661" spans="1:10" x14ac:dyDescent="0.25">
      <c r="A5661" s="288"/>
      <c r="B5661" s="278"/>
      <c r="C5661" s="279"/>
      <c r="D5661" s="279"/>
      <c r="E5661" s="238"/>
      <c r="F5661" s="244" t="s">
        <v>13</v>
      </c>
      <c r="G5661" s="48" t="str">
        <f t="shared" si="97"/>
        <v/>
      </c>
      <c r="H5661" s="49"/>
      <c r="I5661" s="50"/>
      <c r="J5661" s="19">
        <v>1</v>
      </c>
    </row>
    <row r="5662" spans="1:10" ht="25.5" x14ac:dyDescent="0.25">
      <c r="A5662" s="288"/>
      <c r="B5662" s="278"/>
      <c r="C5662" s="289" t="s">
        <v>668</v>
      </c>
      <c r="D5662" s="279"/>
      <c r="E5662" s="238"/>
      <c r="F5662" s="244" t="s">
        <v>13</v>
      </c>
      <c r="G5662" s="48" t="str">
        <f t="shared" si="97"/>
        <v/>
      </c>
      <c r="H5662" s="49"/>
      <c r="I5662" s="50"/>
      <c r="J5662" s="19">
        <v>1</v>
      </c>
    </row>
    <row r="5663" spans="1:10" ht="15.75" thickBot="1" x14ac:dyDescent="0.3">
      <c r="A5663" s="290"/>
      <c r="B5663" s="283"/>
      <c r="C5663" s="284"/>
      <c r="D5663" s="293"/>
      <c r="E5663" s="241"/>
      <c r="F5663" s="245" t="s">
        <v>13</v>
      </c>
      <c r="G5663" s="53" t="str">
        <f t="shared" ref="G5663:G5726" si="98">IF(ISNUMBER(F5663),E5663*F5663,"")</f>
        <v/>
      </c>
      <c r="H5663" s="54"/>
      <c r="I5663" s="50"/>
      <c r="J5663" s="19">
        <v>1</v>
      </c>
    </row>
    <row r="5664" spans="1:10" ht="15.75" hidden="1" thickBot="1" x14ac:dyDescent="0.3">
      <c r="A5664" s="270" t="s">
        <v>1339</v>
      </c>
      <c r="B5664" s="271" t="s">
        <v>3530</v>
      </c>
      <c r="C5664" s="272"/>
      <c r="D5664" s="273" t="s">
        <v>3083</v>
      </c>
      <c r="E5664" s="236"/>
      <c r="F5664" s="243" t="s">
        <v>13</v>
      </c>
      <c r="G5664" s="274" t="str">
        <f t="shared" si="98"/>
        <v/>
      </c>
      <c r="H5664" s="275"/>
      <c r="I5664" s="276"/>
      <c r="J5664" s="19">
        <v>0</v>
      </c>
    </row>
    <row r="5665" spans="1:10" ht="15.75" hidden="1" thickBot="1" x14ac:dyDescent="0.3">
      <c r="A5665" s="288"/>
      <c r="B5665" s="278"/>
      <c r="C5665" s="279"/>
      <c r="D5665" s="279"/>
      <c r="E5665" s="238"/>
      <c r="F5665" s="244" t="s">
        <v>13</v>
      </c>
      <c r="G5665" s="48" t="str">
        <f t="shared" si="98"/>
        <v/>
      </c>
      <c r="H5665" s="49"/>
      <c r="I5665" s="50"/>
      <c r="J5665" s="19">
        <v>0</v>
      </c>
    </row>
    <row r="5666" spans="1:10" ht="15.75" hidden="1" thickBot="1" x14ac:dyDescent="0.3">
      <c r="A5666" s="288"/>
      <c r="B5666" s="278"/>
      <c r="C5666" s="280" t="s">
        <v>6097</v>
      </c>
      <c r="D5666" s="280" t="s">
        <v>6039</v>
      </c>
      <c r="E5666" s="234">
        <v>120.8725</v>
      </c>
      <c r="F5666" s="240">
        <v>26.866</v>
      </c>
      <c r="G5666" s="48">
        <f t="shared" si="98"/>
        <v>3247.3605849999999</v>
      </c>
      <c r="H5666" s="26">
        <f>SUM(G5666:G5666)</f>
        <v>3247.3605849999999</v>
      </c>
      <c r="I5666" s="27"/>
      <c r="J5666" s="19">
        <v>0</v>
      </c>
    </row>
    <row r="5667" spans="1:10" ht="15.75" hidden="1" thickBot="1" x14ac:dyDescent="0.3">
      <c r="A5667" s="288"/>
      <c r="B5667" s="278"/>
      <c r="C5667" s="279"/>
      <c r="D5667" s="279"/>
      <c r="E5667" s="238"/>
      <c r="F5667" s="244" t="s">
        <v>13</v>
      </c>
      <c r="G5667" s="48" t="str">
        <f t="shared" si="98"/>
        <v/>
      </c>
      <c r="H5667" s="49"/>
      <c r="I5667" s="50"/>
      <c r="J5667" s="19">
        <v>0</v>
      </c>
    </row>
    <row r="5668" spans="1:10" ht="26.25" hidden="1" thickBot="1" x14ac:dyDescent="0.3">
      <c r="A5668" s="288"/>
      <c r="B5668" s="278"/>
      <c r="C5668" s="289" t="s">
        <v>668</v>
      </c>
      <c r="D5668" s="279"/>
      <c r="E5668" s="238"/>
      <c r="F5668" s="244" t="s">
        <v>13</v>
      </c>
      <c r="G5668" s="48" t="str">
        <f t="shared" si="98"/>
        <v/>
      </c>
      <c r="H5668" s="49"/>
      <c r="I5668" s="50"/>
      <c r="J5668" s="19">
        <v>0</v>
      </c>
    </row>
    <row r="5669" spans="1:10" ht="15.75" hidden="1" thickBot="1" x14ac:dyDescent="0.3">
      <c r="A5669" s="290"/>
      <c r="B5669" s="283"/>
      <c r="C5669" s="284"/>
      <c r="D5669" s="293"/>
      <c r="E5669" s="241"/>
      <c r="F5669" s="245" t="s">
        <v>13</v>
      </c>
      <c r="G5669" s="53" t="str">
        <f t="shared" si="98"/>
        <v/>
      </c>
      <c r="H5669" s="54"/>
      <c r="I5669" s="50"/>
      <c r="J5669" s="19">
        <v>0</v>
      </c>
    </row>
    <row r="5670" spans="1:10" ht="15.75" hidden="1" thickBot="1" x14ac:dyDescent="0.3">
      <c r="A5670" s="288" t="s">
        <v>1340</v>
      </c>
      <c r="B5670" s="278" t="s">
        <v>3531</v>
      </c>
      <c r="C5670" s="296"/>
      <c r="D5670" s="313" t="s">
        <v>3083</v>
      </c>
      <c r="E5670" s="321"/>
      <c r="F5670" s="322" t="s">
        <v>13</v>
      </c>
      <c r="G5670" s="314" t="str">
        <f t="shared" si="98"/>
        <v/>
      </c>
      <c r="H5670" s="315"/>
      <c r="I5670" s="276"/>
      <c r="J5670" s="19">
        <v>0</v>
      </c>
    </row>
    <row r="5671" spans="1:10" ht="15.75" hidden="1" thickBot="1" x14ac:dyDescent="0.3">
      <c r="A5671" s="288"/>
      <c r="B5671" s="278"/>
      <c r="C5671" s="279"/>
      <c r="D5671" s="279"/>
      <c r="E5671" s="238"/>
      <c r="F5671" s="244" t="s">
        <v>13</v>
      </c>
      <c r="G5671" s="48" t="str">
        <f t="shared" si="98"/>
        <v/>
      </c>
      <c r="H5671" s="49"/>
      <c r="I5671" s="50"/>
      <c r="J5671" s="19">
        <v>0</v>
      </c>
    </row>
    <row r="5672" spans="1:10" ht="15.75" hidden="1" thickBot="1" x14ac:dyDescent="0.3">
      <c r="A5672" s="288"/>
      <c r="B5672" s="278"/>
      <c r="C5672" s="280" t="s">
        <v>6097</v>
      </c>
      <c r="D5672" s="280" t="s">
        <v>6039</v>
      </c>
      <c r="E5672" s="234">
        <v>120.8725</v>
      </c>
      <c r="F5672" s="240">
        <v>26.866</v>
      </c>
      <c r="G5672" s="48">
        <f t="shared" si="98"/>
        <v>3247.3605849999999</v>
      </c>
      <c r="H5672" s="26">
        <f>SUM(G5672:G5672)</f>
        <v>3247.3605849999999</v>
      </c>
      <c r="I5672" s="27"/>
      <c r="J5672" s="19">
        <v>0</v>
      </c>
    </row>
    <row r="5673" spans="1:10" ht="15.75" hidden="1" thickBot="1" x14ac:dyDescent="0.3">
      <c r="A5673" s="288"/>
      <c r="B5673" s="278"/>
      <c r="C5673" s="279"/>
      <c r="D5673" s="279"/>
      <c r="E5673" s="238"/>
      <c r="F5673" s="244" t="s">
        <v>13</v>
      </c>
      <c r="G5673" s="48" t="str">
        <f t="shared" si="98"/>
        <v/>
      </c>
      <c r="H5673" s="49"/>
      <c r="I5673" s="50"/>
      <c r="J5673" s="19">
        <v>0</v>
      </c>
    </row>
    <row r="5674" spans="1:10" ht="26.25" hidden="1" thickBot="1" x14ac:dyDescent="0.3">
      <c r="A5674" s="288"/>
      <c r="B5674" s="278"/>
      <c r="C5674" s="289" t="s">
        <v>668</v>
      </c>
      <c r="D5674" s="279"/>
      <c r="E5674" s="238"/>
      <c r="F5674" s="244" t="s">
        <v>13</v>
      </c>
      <c r="G5674" s="48" t="str">
        <f t="shared" si="98"/>
        <v/>
      </c>
      <c r="H5674" s="49"/>
      <c r="I5674" s="50"/>
      <c r="J5674" s="19">
        <v>0</v>
      </c>
    </row>
    <row r="5675" spans="1:10" ht="15.75" hidden="1" thickBot="1" x14ac:dyDescent="0.3">
      <c r="A5675" s="290"/>
      <c r="B5675" s="283"/>
      <c r="C5675" s="284"/>
      <c r="D5675" s="293"/>
      <c r="E5675" s="241"/>
      <c r="F5675" s="245" t="s">
        <v>13</v>
      </c>
      <c r="G5675" s="53" t="str">
        <f t="shared" si="98"/>
        <v/>
      </c>
      <c r="H5675" s="54"/>
      <c r="I5675" s="50"/>
      <c r="J5675" s="19">
        <v>0</v>
      </c>
    </row>
    <row r="5676" spans="1:10" ht="15.75" hidden="1" thickBot="1" x14ac:dyDescent="0.3">
      <c r="A5676" s="288" t="s">
        <v>1341</v>
      </c>
      <c r="B5676" s="278" t="s">
        <v>3532</v>
      </c>
      <c r="C5676" s="296"/>
      <c r="D5676" s="313" t="s">
        <v>3083</v>
      </c>
      <c r="E5676" s="321"/>
      <c r="F5676" s="322" t="s">
        <v>13</v>
      </c>
      <c r="G5676" s="314" t="str">
        <f t="shared" si="98"/>
        <v/>
      </c>
      <c r="H5676" s="315"/>
      <c r="I5676" s="276"/>
      <c r="J5676" s="19">
        <v>0</v>
      </c>
    </row>
    <row r="5677" spans="1:10" ht="15.75" hidden="1" thickBot="1" x14ac:dyDescent="0.3">
      <c r="A5677" s="288"/>
      <c r="B5677" s="278"/>
      <c r="C5677" s="279"/>
      <c r="D5677" s="279"/>
      <c r="E5677" s="238"/>
      <c r="F5677" s="244" t="s">
        <v>13</v>
      </c>
      <c r="G5677" s="48" t="str">
        <f t="shared" si="98"/>
        <v/>
      </c>
      <c r="H5677" s="49"/>
      <c r="I5677" s="50"/>
      <c r="J5677" s="19">
        <v>0</v>
      </c>
    </row>
    <row r="5678" spans="1:10" ht="15.75" hidden="1" thickBot="1" x14ac:dyDescent="0.3">
      <c r="A5678" s="288"/>
      <c r="B5678" s="278"/>
      <c r="C5678" s="280" t="s">
        <v>6706</v>
      </c>
      <c r="D5678" s="280" t="s">
        <v>6039</v>
      </c>
      <c r="E5678" s="234">
        <v>120.8725</v>
      </c>
      <c r="F5678" s="240">
        <v>16.653500000000001</v>
      </c>
      <c r="G5678" s="48">
        <f t="shared" si="98"/>
        <v>2012.9501787500001</v>
      </c>
      <c r="H5678" s="26">
        <f>SUM(G5678:G5678)</f>
        <v>2012.9501787500001</v>
      </c>
      <c r="I5678" s="27"/>
      <c r="J5678" s="19">
        <v>0</v>
      </c>
    </row>
    <row r="5679" spans="1:10" ht="15.75" hidden="1" thickBot="1" x14ac:dyDescent="0.3">
      <c r="A5679" s="288"/>
      <c r="B5679" s="278"/>
      <c r="C5679" s="279"/>
      <c r="D5679" s="279"/>
      <c r="E5679" s="238"/>
      <c r="F5679" s="244" t="s">
        <v>13</v>
      </c>
      <c r="G5679" s="48" t="str">
        <f t="shared" si="98"/>
        <v/>
      </c>
      <c r="H5679" s="49"/>
      <c r="I5679" s="50"/>
      <c r="J5679" s="19">
        <v>0</v>
      </c>
    </row>
    <row r="5680" spans="1:10" ht="26.25" hidden="1" thickBot="1" x14ac:dyDescent="0.3">
      <c r="A5680" s="288"/>
      <c r="B5680" s="278"/>
      <c r="C5680" s="289" t="s">
        <v>668</v>
      </c>
      <c r="D5680" s="279"/>
      <c r="E5680" s="238"/>
      <c r="F5680" s="244" t="s">
        <v>13</v>
      </c>
      <c r="G5680" s="48" t="str">
        <f t="shared" si="98"/>
        <v/>
      </c>
      <c r="H5680" s="49"/>
      <c r="I5680" s="50"/>
      <c r="J5680" s="19">
        <v>0</v>
      </c>
    </row>
    <row r="5681" spans="1:10" ht="15.75" hidden="1" thickBot="1" x14ac:dyDescent="0.3">
      <c r="A5681" s="290"/>
      <c r="B5681" s="283"/>
      <c r="C5681" s="284"/>
      <c r="D5681" s="293"/>
      <c r="E5681" s="241"/>
      <c r="F5681" s="245" t="s">
        <v>13</v>
      </c>
      <c r="G5681" s="53" t="str">
        <f t="shared" si="98"/>
        <v/>
      </c>
      <c r="H5681" s="54"/>
      <c r="I5681" s="50"/>
      <c r="J5681" s="19">
        <v>0</v>
      </c>
    </row>
    <row r="5682" spans="1:10" ht="15.75" hidden="1" thickBot="1" x14ac:dyDescent="0.3">
      <c r="A5682" s="288" t="s">
        <v>1342</v>
      </c>
      <c r="B5682" s="278" t="s">
        <v>3533</v>
      </c>
      <c r="C5682" s="296"/>
      <c r="D5682" s="313" t="s">
        <v>3083</v>
      </c>
      <c r="E5682" s="321"/>
      <c r="F5682" s="322" t="s">
        <v>13</v>
      </c>
      <c r="G5682" s="314" t="str">
        <f t="shared" si="98"/>
        <v/>
      </c>
      <c r="H5682" s="315"/>
      <c r="I5682" s="276"/>
      <c r="J5682" s="19">
        <v>0</v>
      </c>
    </row>
    <row r="5683" spans="1:10" ht="15.75" hidden="1" thickBot="1" x14ac:dyDescent="0.3">
      <c r="A5683" s="288"/>
      <c r="B5683" s="278"/>
      <c r="C5683" s="279"/>
      <c r="D5683" s="279"/>
      <c r="E5683" s="238"/>
      <c r="F5683" s="244" t="s">
        <v>13</v>
      </c>
      <c r="G5683" s="48" t="str">
        <f t="shared" si="98"/>
        <v/>
      </c>
      <c r="H5683" s="49"/>
      <c r="I5683" s="50"/>
      <c r="J5683" s="19">
        <v>0</v>
      </c>
    </row>
    <row r="5684" spans="1:10" ht="15.75" hidden="1" thickBot="1" x14ac:dyDescent="0.3">
      <c r="A5684" s="288"/>
      <c r="B5684" s="278"/>
      <c r="C5684" s="280" t="s">
        <v>6038</v>
      </c>
      <c r="D5684" s="280" t="s">
        <v>6039</v>
      </c>
      <c r="E5684" s="234">
        <v>120.8725</v>
      </c>
      <c r="F5684" s="240">
        <v>34.969500000000004</v>
      </c>
      <c r="G5684" s="48">
        <f t="shared" si="98"/>
        <v>4226.8508887500002</v>
      </c>
      <c r="H5684" s="26">
        <f>SUM(G5684:G5684)</f>
        <v>4226.8508887500002</v>
      </c>
      <c r="I5684" s="27"/>
      <c r="J5684" s="19">
        <v>0</v>
      </c>
    </row>
    <row r="5685" spans="1:10" ht="15.75" hidden="1" thickBot="1" x14ac:dyDescent="0.3">
      <c r="A5685" s="288"/>
      <c r="B5685" s="278"/>
      <c r="C5685" s="279"/>
      <c r="D5685" s="279"/>
      <c r="E5685" s="238"/>
      <c r="F5685" s="244" t="s">
        <v>13</v>
      </c>
      <c r="G5685" s="48" t="str">
        <f t="shared" si="98"/>
        <v/>
      </c>
      <c r="H5685" s="49"/>
      <c r="I5685" s="50"/>
      <c r="J5685" s="19">
        <v>0</v>
      </c>
    </row>
    <row r="5686" spans="1:10" ht="26.25" hidden="1" thickBot="1" x14ac:dyDescent="0.3">
      <c r="A5686" s="288"/>
      <c r="B5686" s="278"/>
      <c r="C5686" s="289" t="s">
        <v>668</v>
      </c>
      <c r="D5686" s="279"/>
      <c r="E5686" s="238"/>
      <c r="F5686" s="244" t="s">
        <v>13</v>
      </c>
      <c r="G5686" s="48" t="str">
        <f t="shared" si="98"/>
        <v/>
      </c>
      <c r="H5686" s="49"/>
      <c r="I5686" s="50"/>
      <c r="J5686" s="19">
        <v>0</v>
      </c>
    </row>
    <row r="5687" spans="1:10" ht="15.75" hidden="1" thickBot="1" x14ac:dyDescent="0.3">
      <c r="A5687" s="290"/>
      <c r="B5687" s="283"/>
      <c r="C5687" s="284"/>
      <c r="D5687" s="293"/>
      <c r="E5687" s="241"/>
      <c r="F5687" s="245" t="s">
        <v>13</v>
      </c>
      <c r="G5687" s="53" t="str">
        <f t="shared" si="98"/>
        <v/>
      </c>
      <c r="H5687" s="54"/>
      <c r="I5687" s="50"/>
      <c r="J5687" s="19">
        <v>0</v>
      </c>
    </row>
    <row r="5688" spans="1:10" ht="15.75" hidden="1" thickBot="1" x14ac:dyDescent="0.3">
      <c r="A5688" s="288" t="s">
        <v>1343</v>
      </c>
      <c r="B5688" s="278" t="s">
        <v>3534</v>
      </c>
      <c r="C5688" s="296"/>
      <c r="D5688" s="313" t="s">
        <v>3083</v>
      </c>
      <c r="E5688" s="321"/>
      <c r="F5688" s="322" t="s">
        <v>13</v>
      </c>
      <c r="G5688" s="314" t="str">
        <f t="shared" si="98"/>
        <v/>
      </c>
      <c r="H5688" s="315"/>
      <c r="I5688" s="276"/>
      <c r="J5688" s="19">
        <v>0</v>
      </c>
    </row>
    <row r="5689" spans="1:10" ht="15.75" hidden="1" thickBot="1" x14ac:dyDescent="0.3">
      <c r="A5689" s="288"/>
      <c r="B5689" s="278"/>
      <c r="C5689" s="279"/>
      <c r="D5689" s="279"/>
      <c r="E5689" s="238"/>
      <c r="F5689" s="244" t="s">
        <v>13</v>
      </c>
      <c r="G5689" s="48" t="str">
        <f t="shared" si="98"/>
        <v/>
      </c>
      <c r="H5689" s="49"/>
      <c r="I5689" s="50"/>
      <c r="J5689" s="19">
        <v>0</v>
      </c>
    </row>
    <row r="5690" spans="1:10" ht="15.75" hidden="1" thickBot="1" x14ac:dyDescent="0.3">
      <c r="A5690" s="288"/>
      <c r="B5690" s="278"/>
      <c r="C5690" s="280" t="s">
        <v>6038</v>
      </c>
      <c r="D5690" s="280" t="s">
        <v>6039</v>
      </c>
      <c r="E5690" s="234">
        <v>120.8725</v>
      </c>
      <c r="F5690" s="240">
        <v>34.969500000000004</v>
      </c>
      <c r="G5690" s="48">
        <f t="shared" si="98"/>
        <v>4226.8508887500002</v>
      </c>
      <c r="H5690" s="26">
        <f>SUM(G5690:G5690)</f>
        <v>4226.8508887500002</v>
      </c>
      <c r="I5690" s="27"/>
      <c r="J5690" s="19">
        <v>0</v>
      </c>
    </row>
    <row r="5691" spans="1:10" ht="15.75" hidden="1" thickBot="1" x14ac:dyDescent="0.3">
      <c r="A5691" s="288"/>
      <c r="B5691" s="278"/>
      <c r="C5691" s="279"/>
      <c r="D5691" s="279"/>
      <c r="E5691" s="238"/>
      <c r="F5691" s="244" t="s">
        <v>13</v>
      </c>
      <c r="G5691" s="48" t="str">
        <f t="shared" si="98"/>
        <v/>
      </c>
      <c r="H5691" s="49"/>
      <c r="I5691" s="50"/>
      <c r="J5691" s="19">
        <v>0</v>
      </c>
    </row>
    <row r="5692" spans="1:10" ht="26.25" hidden="1" thickBot="1" x14ac:dyDescent="0.3">
      <c r="A5692" s="288"/>
      <c r="B5692" s="278"/>
      <c r="C5692" s="289" t="s">
        <v>668</v>
      </c>
      <c r="D5692" s="279"/>
      <c r="E5692" s="238"/>
      <c r="F5692" s="244" t="s">
        <v>13</v>
      </c>
      <c r="G5692" s="48" t="str">
        <f t="shared" si="98"/>
        <v/>
      </c>
      <c r="H5692" s="49"/>
      <c r="I5692" s="50"/>
      <c r="J5692" s="19">
        <v>0</v>
      </c>
    </row>
    <row r="5693" spans="1:10" ht="15.75" hidden="1" thickBot="1" x14ac:dyDescent="0.3">
      <c r="A5693" s="290"/>
      <c r="B5693" s="283"/>
      <c r="C5693" s="284"/>
      <c r="D5693" s="293"/>
      <c r="E5693" s="241"/>
      <c r="F5693" s="245" t="s">
        <v>13</v>
      </c>
      <c r="G5693" s="53" t="str">
        <f t="shared" si="98"/>
        <v/>
      </c>
      <c r="H5693" s="54"/>
      <c r="I5693" s="50"/>
      <c r="J5693" s="19">
        <v>0</v>
      </c>
    </row>
    <row r="5694" spans="1:10" ht="15.75" hidden="1" thickBot="1" x14ac:dyDescent="0.3">
      <c r="A5694" s="288" t="s">
        <v>1344</v>
      </c>
      <c r="B5694" s="278" t="s">
        <v>3535</v>
      </c>
      <c r="C5694" s="296"/>
      <c r="D5694" s="313" t="s">
        <v>3083</v>
      </c>
      <c r="E5694" s="321"/>
      <c r="F5694" s="322" t="s">
        <v>13</v>
      </c>
      <c r="G5694" s="314" t="str">
        <f t="shared" si="98"/>
        <v/>
      </c>
      <c r="H5694" s="315"/>
      <c r="I5694" s="276"/>
      <c r="J5694" s="19">
        <v>0</v>
      </c>
    </row>
    <row r="5695" spans="1:10" ht="15.75" hidden="1" thickBot="1" x14ac:dyDescent="0.3">
      <c r="A5695" s="288"/>
      <c r="B5695" s="278"/>
      <c r="C5695" s="279"/>
      <c r="D5695" s="279"/>
      <c r="E5695" s="238"/>
      <c r="F5695" s="244" t="s">
        <v>13</v>
      </c>
      <c r="G5695" s="48" t="str">
        <f t="shared" si="98"/>
        <v/>
      </c>
      <c r="H5695" s="49"/>
      <c r="I5695" s="50"/>
      <c r="J5695" s="19">
        <v>0</v>
      </c>
    </row>
    <row r="5696" spans="1:10" ht="15.75" hidden="1" thickBot="1" x14ac:dyDescent="0.3">
      <c r="A5696" s="288"/>
      <c r="B5696" s="278"/>
      <c r="C5696" s="280" t="s">
        <v>6038</v>
      </c>
      <c r="D5696" s="280" t="s">
        <v>6039</v>
      </c>
      <c r="E5696" s="234">
        <v>120.8725</v>
      </c>
      <c r="F5696" s="240">
        <v>34.969500000000004</v>
      </c>
      <c r="G5696" s="48">
        <f t="shared" si="98"/>
        <v>4226.8508887500002</v>
      </c>
      <c r="H5696" s="26">
        <f>SUM(G5696:G5696)</f>
        <v>4226.8508887500002</v>
      </c>
      <c r="I5696" s="27"/>
      <c r="J5696" s="19">
        <v>0</v>
      </c>
    </row>
    <row r="5697" spans="1:10" ht="15.75" hidden="1" thickBot="1" x14ac:dyDescent="0.3">
      <c r="A5697" s="288"/>
      <c r="B5697" s="278"/>
      <c r="C5697" s="279"/>
      <c r="D5697" s="279"/>
      <c r="E5697" s="238"/>
      <c r="F5697" s="244" t="s">
        <v>13</v>
      </c>
      <c r="G5697" s="48" t="str">
        <f t="shared" si="98"/>
        <v/>
      </c>
      <c r="H5697" s="49"/>
      <c r="I5697" s="50"/>
      <c r="J5697" s="19">
        <v>0</v>
      </c>
    </row>
    <row r="5698" spans="1:10" ht="26.25" hidden="1" thickBot="1" x14ac:dyDescent="0.3">
      <c r="A5698" s="288"/>
      <c r="B5698" s="278"/>
      <c r="C5698" s="289" t="s">
        <v>668</v>
      </c>
      <c r="D5698" s="279"/>
      <c r="E5698" s="238"/>
      <c r="F5698" s="244" t="s">
        <v>13</v>
      </c>
      <c r="G5698" s="48" t="str">
        <f t="shared" si="98"/>
        <v/>
      </c>
      <c r="H5698" s="49"/>
      <c r="I5698" s="50"/>
      <c r="J5698" s="19">
        <v>0</v>
      </c>
    </row>
    <row r="5699" spans="1:10" ht="15.75" hidden="1" thickBot="1" x14ac:dyDescent="0.3">
      <c r="A5699" s="290"/>
      <c r="B5699" s="283"/>
      <c r="C5699" s="284"/>
      <c r="D5699" s="293"/>
      <c r="E5699" s="241"/>
      <c r="F5699" s="245" t="s">
        <v>13</v>
      </c>
      <c r="G5699" s="53" t="str">
        <f t="shared" si="98"/>
        <v/>
      </c>
      <c r="H5699" s="54"/>
      <c r="I5699" s="50"/>
      <c r="J5699" s="19">
        <v>0</v>
      </c>
    </row>
    <row r="5700" spans="1:10" ht="15.75" hidden="1" thickBot="1" x14ac:dyDescent="0.3">
      <c r="A5700" s="288" t="s">
        <v>1345</v>
      </c>
      <c r="B5700" s="278" t="s">
        <v>3536</v>
      </c>
      <c r="C5700" s="296"/>
      <c r="D5700" s="313" t="s">
        <v>3083</v>
      </c>
      <c r="E5700" s="321"/>
      <c r="F5700" s="322" t="s">
        <v>13</v>
      </c>
      <c r="G5700" s="314" t="str">
        <f t="shared" si="98"/>
        <v/>
      </c>
      <c r="H5700" s="315"/>
      <c r="I5700" s="276"/>
      <c r="J5700" s="19">
        <v>0</v>
      </c>
    </row>
    <row r="5701" spans="1:10" ht="15.75" hidden="1" thickBot="1" x14ac:dyDescent="0.3">
      <c r="A5701" s="288"/>
      <c r="B5701" s="278"/>
      <c r="C5701" s="279"/>
      <c r="D5701" s="279"/>
      <c r="E5701" s="238"/>
      <c r="F5701" s="244" t="s">
        <v>13</v>
      </c>
      <c r="G5701" s="48" t="str">
        <f t="shared" si="98"/>
        <v/>
      </c>
      <c r="H5701" s="49"/>
      <c r="I5701" s="50"/>
      <c r="J5701" s="19">
        <v>0</v>
      </c>
    </row>
    <row r="5702" spans="1:10" ht="15.75" hidden="1" thickBot="1" x14ac:dyDescent="0.3">
      <c r="A5702" s="288"/>
      <c r="B5702" s="278"/>
      <c r="C5702" s="280" t="s">
        <v>6038</v>
      </c>
      <c r="D5702" s="280" t="s">
        <v>6039</v>
      </c>
      <c r="E5702" s="234">
        <v>120.8725</v>
      </c>
      <c r="F5702" s="240">
        <v>34.969500000000004</v>
      </c>
      <c r="G5702" s="48">
        <f t="shared" si="98"/>
        <v>4226.8508887500002</v>
      </c>
      <c r="H5702" s="26">
        <f>SUM(G5702:G5702)</f>
        <v>4226.8508887500002</v>
      </c>
      <c r="I5702" s="27"/>
      <c r="J5702" s="19">
        <v>0</v>
      </c>
    </row>
    <row r="5703" spans="1:10" ht="15.75" hidden="1" thickBot="1" x14ac:dyDescent="0.3">
      <c r="A5703" s="288"/>
      <c r="B5703" s="278"/>
      <c r="C5703" s="279"/>
      <c r="D5703" s="279"/>
      <c r="E5703" s="238"/>
      <c r="F5703" s="244" t="s">
        <v>13</v>
      </c>
      <c r="G5703" s="48" t="str">
        <f t="shared" si="98"/>
        <v/>
      </c>
      <c r="H5703" s="49"/>
      <c r="I5703" s="50"/>
      <c r="J5703" s="19">
        <v>0</v>
      </c>
    </row>
    <row r="5704" spans="1:10" ht="26.25" hidden="1" thickBot="1" x14ac:dyDescent="0.3">
      <c r="A5704" s="288"/>
      <c r="B5704" s="278"/>
      <c r="C5704" s="289" t="s">
        <v>668</v>
      </c>
      <c r="D5704" s="279"/>
      <c r="E5704" s="238"/>
      <c r="F5704" s="244" t="s">
        <v>13</v>
      </c>
      <c r="G5704" s="48" t="str">
        <f t="shared" si="98"/>
        <v/>
      </c>
      <c r="H5704" s="49"/>
      <c r="I5704" s="50"/>
      <c r="J5704" s="19">
        <v>0</v>
      </c>
    </row>
    <row r="5705" spans="1:10" ht="15.75" hidden="1" thickBot="1" x14ac:dyDescent="0.3">
      <c r="A5705" s="290"/>
      <c r="B5705" s="283"/>
      <c r="C5705" s="284"/>
      <c r="D5705" s="293"/>
      <c r="E5705" s="241"/>
      <c r="F5705" s="245" t="s">
        <v>13</v>
      </c>
      <c r="G5705" s="53" t="str">
        <f t="shared" si="98"/>
        <v/>
      </c>
      <c r="H5705" s="54"/>
      <c r="I5705" s="50"/>
      <c r="J5705" s="19">
        <v>0</v>
      </c>
    </row>
    <row r="5706" spans="1:10" ht="15.75" hidden="1" thickBot="1" x14ac:dyDescent="0.3">
      <c r="A5706" s="288" t="s">
        <v>1346</v>
      </c>
      <c r="B5706" s="278" t="s">
        <v>3537</v>
      </c>
      <c r="C5706" s="296"/>
      <c r="D5706" s="313" t="s">
        <v>3083</v>
      </c>
      <c r="E5706" s="321"/>
      <c r="F5706" s="322" t="s">
        <v>13</v>
      </c>
      <c r="G5706" s="314" t="str">
        <f t="shared" si="98"/>
        <v/>
      </c>
      <c r="H5706" s="315"/>
      <c r="I5706" s="276"/>
      <c r="J5706" s="19">
        <v>0</v>
      </c>
    </row>
    <row r="5707" spans="1:10" ht="15.75" hidden="1" thickBot="1" x14ac:dyDescent="0.3">
      <c r="A5707" s="288"/>
      <c r="B5707" s="278"/>
      <c r="C5707" s="279"/>
      <c r="D5707" s="279"/>
      <c r="E5707" s="238"/>
      <c r="F5707" s="244" t="s">
        <v>13</v>
      </c>
      <c r="G5707" s="48" t="str">
        <f t="shared" si="98"/>
        <v/>
      </c>
      <c r="H5707" s="49"/>
      <c r="I5707" s="50"/>
      <c r="J5707" s="19">
        <v>0</v>
      </c>
    </row>
    <row r="5708" spans="1:10" ht="15.75" hidden="1" thickBot="1" x14ac:dyDescent="0.3">
      <c r="A5708" s="288"/>
      <c r="B5708" s="278"/>
      <c r="C5708" s="280" t="s">
        <v>6307</v>
      </c>
      <c r="D5708" s="280" t="s">
        <v>6039</v>
      </c>
      <c r="E5708" s="234">
        <v>120.8725</v>
      </c>
      <c r="F5708" s="240">
        <v>29.050999999999998</v>
      </c>
      <c r="G5708" s="48">
        <f t="shared" si="98"/>
        <v>3511.4669974999997</v>
      </c>
      <c r="H5708" s="26">
        <f>SUM(G5708:G5708)</f>
        <v>3511.4669974999997</v>
      </c>
      <c r="I5708" s="27"/>
      <c r="J5708" s="19">
        <v>0</v>
      </c>
    </row>
    <row r="5709" spans="1:10" ht="15.75" hidden="1" thickBot="1" x14ac:dyDescent="0.3">
      <c r="A5709" s="288"/>
      <c r="B5709" s="278"/>
      <c r="C5709" s="279"/>
      <c r="D5709" s="279"/>
      <c r="E5709" s="238"/>
      <c r="F5709" s="244" t="s">
        <v>13</v>
      </c>
      <c r="G5709" s="48" t="str">
        <f t="shared" si="98"/>
        <v/>
      </c>
      <c r="H5709" s="49"/>
      <c r="I5709" s="50"/>
      <c r="J5709" s="19">
        <v>0</v>
      </c>
    </row>
    <row r="5710" spans="1:10" ht="26.25" hidden="1" thickBot="1" x14ac:dyDescent="0.3">
      <c r="A5710" s="288"/>
      <c r="B5710" s="278"/>
      <c r="C5710" s="289" t="s">
        <v>668</v>
      </c>
      <c r="D5710" s="279"/>
      <c r="E5710" s="238"/>
      <c r="F5710" s="244" t="s">
        <v>13</v>
      </c>
      <c r="G5710" s="48" t="str">
        <f t="shared" si="98"/>
        <v/>
      </c>
      <c r="H5710" s="49"/>
      <c r="I5710" s="50"/>
      <c r="J5710" s="19">
        <v>0</v>
      </c>
    </row>
    <row r="5711" spans="1:10" ht="15.75" hidden="1" thickBot="1" x14ac:dyDescent="0.3">
      <c r="A5711" s="290"/>
      <c r="B5711" s="283"/>
      <c r="C5711" s="284"/>
      <c r="D5711" s="293"/>
      <c r="E5711" s="241"/>
      <c r="F5711" s="245" t="s">
        <v>13</v>
      </c>
      <c r="G5711" s="53" t="str">
        <f t="shared" si="98"/>
        <v/>
      </c>
      <c r="H5711" s="54"/>
      <c r="I5711" s="50"/>
      <c r="J5711" s="19">
        <v>0</v>
      </c>
    </row>
    <row r="5712" spans="1:10" ht="15.75" hidden="1" thickBot="1" x14ac:dyDescent="0.3">
      <c r="A5712" s="288" t="s">
        <v>1347</v>
      </c>
      <c r="B5712" s="278" t="s">
        <v>3538</v>
      </c>
      <c r="C5712" s="296"/>
      <c r="D5712" s="313" t="s">
        <v>3083</v>
      </c>
      <c r="E5712" s="321"/>
      <c r="F5712" s="322" t="s">
        <v>13</v>
      </c>
      <c r="G5712" s="314" t="str">
        <f t="shared" si="98"/>
        <v/>
      </c>
      <c r="H5712" s="315"/>
      <c r="I5712" s="276"/>
      <c r="J5712" s="19">
        <v>0</v>
      </c>
    </row>
    <row r="5713" spans="1:10" ht="15.75" hidden="1" thickBot="1" x14ac:dyDescent="0.3">
      <c r="A5713" s="288"/>
      <c r="B5713" s="278"/>
      <c r="C5713" s="279"/>
      <c r="D5713" s="279"/>
      <c r="E5713" s="238"/>
      <c r="F5713" s="244" t="s">
        <v>13</v>
      </c>
      <c r="G5713" s="48" t="str">
        <f t="shared" si="98"/>
        <v/>
      </c>
      <c r="H5713" s="49"/>
      <c r="I5713" s="50"/>
      <c r="J5713" s="19">
        <v>0</v>
      </c>
    </row>
    <row r="5714" spans="1:10" ht="15.75" hidden="1" thickBot="1" x14ac:dyDescent="0.3">
      <c r="A5714" s="288"/>
      <c r="B5714" s="278"/>
      <c r="C5714" s="280" t="s">
        <v>6306</v>
      </c>
      <c r="D5714" s="280" t="s">
        <v>6039</v>
      </c>
      <c r="E5714" s="234">
        <v>120.8725</v>
      </c>
      <c r="F5714" s="240">
        <v>23.246499999999997</v>
      </c>
      <c r="G5714" s="48">
        <f t="shared" si="98"/>
        <v>2809.8625712499997</v>
      </c>
      <c r="H5714" s="26">
        <f>SUM(G5714:G5714)</f>
        <v>2809.8625712499997</v>
      </c>
      <c r="I5714" s="27"/>
      <c r="J5714" s="19">
        <v>0</v>
      </c>
    </row>
    <row r="5715" spans="1:10" ht="15.75" hidden="1" thickBot="1" x14ac:dyDescent="0.3">
      <c r="A5715" s="288"/>
      <c r="B5715" s="278"/>
      <c r="C5715" s="279"/>
      <c r="D5715" s="279"/>
      <c r="E5715" s="238"/>
      <c r="F5715" s="244" t="s">
        <v>13</v>
      </c>
      <c r="G5715" s="48" t="str">
        <f t="shared" si="98"/>
        <v/>
      </c>
      <c r="H5715" s="49"/>
      <c r="I5715" s="50"/>
      <c r="J5715" s="19">
        <v>0</v>
      </c>
    </row>
    <row r="5716" spans="1:10" ht="26.25" hidden="1" thickBot="1" x14ac:dyDescent="0.3">
      <c r="A5716" s="288"/>
      <c r="B5716" s="278"/>
      <c r="C5716" s="289" t="s">
        <v>668</v>
      </c>
      <c r="D5716" s="279"/>
      <c r="E5716" s="238"/>
      <c r="F5716" s="244" t="s">
        <v>13</v>
      </c>
      <c r="G5716" s="48" t="str">
        <f t="shared" si="98"/>
        <v/>
      </c>
      <c r="H5716" s="49"/>
      <c r="I5716" s="50"/>
      <c r="J5716" s="19">
        <v>0</v>
      </c>
    </row>
    <row r="5717" spans="1:10" ht="15.75" hidden="1" thickBot="1" x14ac:dyDescent="0.3">
      <c r="A5717" s="290"/>
      <c r="B5717" s="283"/>
      <c r="C5717" s="284"/>
      <c r="D5717" s="293"/>
      <c r="E5717" s="241"/>
      <c r="F5717" s="245" t="s">
        <v>13</v>
      </c>
      <c r="G5717" s="53" t="str">
        <f t="shared" si="98"/>
        <v/>
      </c>
      <c r="H5717" s="54"/>
      <c r="I5717" s="50"/>
      <c r="J5717" s="19">
        <v>0</v>
      </c>
    </row>
    <row r="5718" spans="1:10" ht="15.75" hidden="1" thickBot="1" x14ac:dyDescent="0.3">
      <c r="A5718" s="288" t="s">
        <v>1348</v>
      </c>
      <c r="B5718" s="278" t="s">
        <v>3539</v>
      </c>
      <c r="C5718" s="296"/>
      <c r="D5718" s="313" t="s">
        <v>3083</v>
      </c>
      <c r="E5718" s="321"/>
      <c r="F5718" s="322" t="s">
        <v>13</v>
      </c>
      <c r="G5718" s="314" t="str">
        <f t="shared" si="98"/>
        <v/>
      </c>
      <c r="H5718" s="315"/>
      <c r="I5718" s="276"/>
      <c r="J5718" s="19">
        <v>0</v>
      </c>
    </row>
    <row r="5719" spans="1:10" ht="15.75" hidden="1" thickBot="1" x14ac:dyDescent="0.3">
      <c r="A5719" s="288"/>
      <c r="B5719" s="278"/>
      <c r="C5719" s="279"/>
      <c r="D5719" s="279"/>
      <c r="E5719" s="238"/>
      <c r="F5719" s="244" t="s">
        <v>13</v>
      </c>
      <c r="G5719" s="48" t="str">
        <f t="shared" si="98"/>
        <v/>
      </c>
      <c r="H5719" s="49"/>
      <c r="I5719" s="50"/>
      <c r="J5719" s="19">
        <v>0</v>
      </c>
    </row>
    <row r="5720" spans="1:10" ht="15.75" hidden="1" thickBot="1" x14ac:dyDescent="0.3">
      <c r="A5720" s="288"/>
      <c r="B5720" s="278"/>
      <c r="C5720" s="280" t="s">
        <v>6038</v>
      </c>
      <c r="D5720" s="280" t="s">
        <v>6039</v>
      </c>
      <c r="E5720" s="234">
        <v>120.8725</v>
      </c>
      <c r="F5720" s="240">
        <v>34.969500000000004</v>
      </c>
      <c r="G5720" s="48">
        <f t="shared" si="98"/>
        <v>4226.8508887500002</v>
      </c>
      <c r="H5720" s="26">
        <f>SUM(G5720:G5720)</f>
        <v>4226.8508887500002</v>
      </c>
      <c r="I5720" s="27"/>
      <c r="J5720" s="19">
        <v>0</v>
      </c>
    </row>
    <row r="5721" spans="1:10" ht="15.75" hidden="1" thickBot="1" x14ac:dyDescent="0.3">
      <c r="A5721" s="288"/>
      <c r="B5721" s="278"/>
      <c r="C5721" s="279"/>
      <c r="D5721" s="279"/>
      <c r="E5721" s="238"/>
      <c r="F5721" s="244" t="s">
        <v>13</v>
      </c>
      <c r="G5721" s="48" t="str">
        <f t="shared" si="98"/>
        <v/>
      </c>
      <c r="H5721" s="49"/>
      <c r="I5721" s="50"/>
      <c r="J5721" s="19">
        <v>0</v>
      </c>
    </row>
    <row r="5722" spans="1:10" ht="26.25" hidden="1" thickBot="1" x14ac:dyDescent="0.3">
      <c r="A5722" s="288"/>
      <c r="B5722" s="278"/>
      <c r="C5722" s="289" t="s">
        <v>668</v>
      </c>
      <c r="D5722" s="279"/>
      <c r="E5722" s="238"/>
      <c r="F5722" s="244" t="s">
        <v>13</v>
      </c>
      <c r="G5722" s="48" t="str">
        <f t="shared" si="98"/>
        <v/>
      </c>
      <c r="H5722" s="49"/>
      <c r="I5722" s="50"/>
      <c r="J5722" s="19">
        <v>0</v>
      </c>
    </row>
    <row r="5723" spans="1:10" ht="15.75" hidden="1" thickBot="1" x14ac:dyDescent="0.3">
      <c r="A5723" s="290"/>
      <c r="B5723" s="283"/>
      <c r="C5723" s="284"/>
      <c r="D5723" s="293"/>
      <c r="E5723" s="241"/>
      <c r="F5723" s="245" t="s">
        <v>13</v>
      </c>
      <c r="G5723" s="53" t="str">
        <f t="shared" si="98"/>
        <v/>
      </c>
      <c r="H5723" s="54"/>
      <c r="I5723" s="50"/>
      <c r="J5723" s="19">
        <v>0</v>
      </c>
    </row>
    <row r="5724" spans="1:10" ht="15.75" hidden="1" thickBot="1" x14ac:dyDescent="0.3">
      <c r="A5724" s="270" t="s">
        <v>1349</v>
      </c>
      <c r="B5724" s="271" t="s">
        <v>3540</v>
      </c>
      <c r="C5724" s="272"/>
      <c r="D5724" s="273" t="s">
        <v>3083</v>
      </c>
      <c r="E5724" s="236"/>
      <c r="F5724" s="243" t="s">
        <v>13</v>
      </c>
      <c r="G5724" s="274" t="str">
        <f t="shared" si="98"/>
        <v/>
      </c>
      <c r="H5724" s="275"/>
      <c r="I5724" s="276"/>
      <c r="J5724" s="19">
        <v>0</v>
      </c>
    </row>
    <row r="5725" spans="1:10" ht="15.75" hidden="1" thickBot="1" x14ac:dyDescent="0.3">
      <c r="A5725" s="288"/>
      <c r="B5725" s="278"/>
      <c r="C5725" s="279"/>
      <c r="D5725" s="279"/>
      <c r="E5725" s="238"/>
      <c r="F5725" s="244" t="s">
        <v>13</v>
      </c>
      <c r="G5725" s="48" t="str">
        <f t="shared" si="98"/>
        <v/>
      </c>
      <c r="H5725" s="49"/>
      <c r="I5725" s="50"/>
      <c r="J5725" s="19">
        <v>0</v>
      </c>
    </row>
    <row r="5726" spans="1:10" ht="15.75" hidden="1" thickBot="1" x14ac:dyDescent="0.3">
      <c r="A5726" s="288"/>
      <c r="B5726" s="278"/>
      <c r="C5726" s="280" t="s">
        <v>6038</v>
      </c>
      <c r="D5726" s="280" t="s">
        <v>6039</v>
      </c>
      <c r="E5726" s="234">
        <v>120.8725</v>
      </c>
      <c r="F5726" s="240">
        <v>34.969500000000004</v>
      </c>
      <c r="G5726" s="48">
        <f t="shared" si="98"/>
        <v>4226.8508887500002</v>
      </c>
      <c r="H5726" s="26">
        <f>SUM(G5726:G5726)</f>
        <v>4226.8508887500002</v>
      </c>
      <c r="I5726" s="27"/>
      <c r="J5726" s="19">
        <v>0</v>
      </c>
    </row>
    <row r="5727" spans="1:10" ht="15.75" hidden="1" thickBot="1" x14ac:dyDescent="0.3">
      <c r="A5727" s="288"/>
      <c r="B5727" s="278"/>
      <c r="C5727" s="279"/>
      <c r="D5727" s="279"/>
      <c r="E5727" s="238"/>
      <c r="F5727" s="244" t="s">
        <v>13</v>
      </c>
      <c r="G5727" s="48" t="str">
        <f t="shared" ref="G5727:G5790" si="99">IF(ISNUMBER(F5727),E5727*F5727,"")</f>
        <v/>
      </c>
      <c r="H5727" s="49"/>
      <c r="I5727" s="50"/>
      <c r="J5727" s="19">
        <v>0</v>
      </c>
    </row>
    <row r="5728" spans="1:10" ht="26.25" hidden="1" thickBot="1" x14ac:dyDescent="0.3">
      <c r="A5728" s="288"/>
      <c r="B5728" s="278"/>
      <c r="C5728" s="289" t="s">
        <v>668</v>
      </c>
      <c r="D5728" s="279"/>
      <c r="E5728" s="238"/>
      <c r="F5728" s="244" t="s">
        <v>13</v>
      </c>
      <c r="G5728" s="48" t="str">
        <f t="shared" si="99"/>
        <v/>
      </c>
      <c r="H5728" s="49"/>
      <c r="I5728" s="50"/>
      <c r="J5728" s="19">
        <v>0</v>
      </c>
    </row>
    <row r="5729" spans="1:10" ht="15.75" hidden="1" thickBot="1" x14ac:dyDescent="0.3">
      <c r="A5729" s="290"/>
      <c r="B5729" s="283"/>
      <c r="C5729" s="284"/>
      <c r="D5729" s="293"/>
      <c r="E5729" s="241"/>
      <c r="F5729" s="245" t="s">
        <v>13</v>
      </c>
      <c r="G5729" s="53" t="str">
        <f t="shared" si="99"/>
        <v/>
      </c>
      <c r="H5729" s="54"/>
      <c r="I5729" s="50"/>
      <c r="J5729" s="19">
        <v>0</v>
      </c>
    </row>
    <row r="5730" spans="1:10" ht="15.75" hidden="1" thickBot="1" x14ac:dyDescent="0.3">
      <c r="A5730" s="270" t="s">
        <v>1350</v>
      </c>
      <c r="B5730" s="271" t="s">
        <v>3541</v>
      </c>
      <c r="C5730" s="272"/>
      <c r="D5730" s="273" t="s">
        <v>3083</v>
      </c>
      <c r="E5730" s="236"/>
      <c r="F5730" s="243" t="s">
        <v>13</v>
      </c>
      <c r="G5730" s="274" t="str">
        <f t="shared" si="99"/>
        <v/>
      </c>
      <c r="H5730" s="275"/>
      <c r="I5730" s="276"/>
      <c r="J5730" s="19">
        <v>0</v>
      </c>
    </row>
    <row r="5731" spans="1:10" ht="15.75" hidden="1" thickBot="1" x14ac:dyDescent="0.3">
      <c r="A5731" s="288"/>
      <c r="B5731" s="278"/>
      <c r="C5731" s="279"/>
      <c r="D5731" s="279"/>
      <c r="E5731" s="238"/>
      <c r="F5731" s="244" t="s">
        <v>13</v>
      </c>
      <c r="G5731" s="48" t="str">
        <f t="shared" si="99"/>
        <v/>
      </c>
      <c r="H5731" s="49"/>
      <c r="I5731" s="50"/>
      <c r="J5731" s="19">
        <v>0</v>
      </c>
    </row>
    <row r="5732" spans="1:10" ht="15.75" hidden="1" thickBot="1" x14ac:dyDescent="0.3">
      <c r="A5732" s="288"/>
      <c r="B5732" s="278"/>
      <c r="C5732" s="280" t="s">
        <v>6038</v>
      </c>
      <c r="D5732" s="280" t="s">
        <v>6039</v>
      </c>
      <c r="E5732" s="234">
        <v>120.8725</v>
      </c>
      <c r="F5732" s="240">
        <v>34.969500000000004</v>
      </c>
      <c r="G5732" s="48">
        <f t="shared" si="99"/>
        <v>4226.8508887500002</v>
      </c>
      <c r="H5732" s="26">
        <f>SUM(G5732:G5732)</f>
        <v>4226.8508887500002</v>
      </c>
      <c r="I5732" s="27"/>
      <c r="J5732" s="19">
        <v>0</v>
      </c>
    </row>
    <row r="5733" spans="1:10" ht="15.75" hidden="1" thickBot="1" x14ac:dyDescent="0.3">
      <c r="A5733" s="288"/>
      <c r="B5733" s="278"/>
      <c r="C5733" s="279"/>
      <c r="D5733" s="279"/>
      <c r="E5733" s="238"/>
      <c r="F5733" s="244" t="s">
        <v>13</v>
      </c>
      <c r="G5733" s="48" t="str">
        <f t="shared" si="99"/>
        <v/>
      </c>
      <c r="H5733" s="49"/>
      <c r="I5733" s="50"/>
      <c r="J5733" s="19">
        <v>0</v>
      </c>
    </row>
    <row r="5734" spans="1:10" ht="26.25" hidden="1" thickBot="1" x14ac:dyDescent="0.3">
      <c r="A5734" s="288"/>
      <c r="B5734" s="278"/>
      <c r="C5734" s="289" t="s">
        <v>668</v>
      </c>
      <c r="D5734" s="279"/>
      <c r="E5734" s="238"/>
      <c r="F5734" s="244" t="s">
        <v>13</v>
      </c>
      <c r="G5734" s="48" t="str">
        <f t="shared" si="99"/>
        <v/>
      </c>
      <c r="H5734" s="49"/>
      <c r="I5734" s="50"/>
      <c r="J5734" s="19">
        <v>0</v>
      </c>
    </row>
    <row r="5735" spans="1:10" ht="15.75" hidden="1" thickBot="1" x14ac:dyDescent="0.3">
      <c r="A5735" s="290"/>
      <c r="B5735" s="283"/>
      <c r="C5735" s="284"/>
      <c r="D5735" s="293"/>
      <c r="E5735" s="241"/>
      <c r="F5735" s="245" t="s">
        <v>13</v>
      </c>
      <c r="G5735" s="53" t="str">
        <f t="shared" si="99"/>
        <v/>
      </c>
      <c r="H5735" s="54"/>
      <c r="I5735" s="50"/>
      <c r="J5735" s="19">
        <v>0</v>
      </c>
    </row>
    <row r="5736" spans="1:10" ht="15.75" hidden="1" thickBot="1" x14ac:dyDescent="0.3">
      <c r="A5736" s="270" t="s">
        <v>1351</v>
      </c>
      <c r="B5736" s="271" t="s">
        <v>3542</v>
      </c>
      <c r="C5736" s="272"/>
      <c r="D5736" s="273" t="s">
        <v>3083</v>
      </c>
      <c r="E5736" s="236"/>
      <c r="F5736" s="243" t="s">
        <v>13</v>
      </c>
      <c r="G5736" s="274" t="str">
        <f t="shared" si="99"/>
        <v/>
      </c>
      <c r="H5736" s="275"/>
      <c r="I5736" s="276"/>
      <c r="J5736" s="19">
        <v>0</v>
      </c>
    </row>
    <row r="5737" spans="1:10" ht="15.75" hidden="1" thickBot="1" x14ac:dyDescent="0.3">
      <c r="A5737" s="288"/>
      <c r="B5737" s="278"/>
      <c r="C5737" s="279"/>
      <c r="D5737" s="279"/>
      <c r="E5737" s="238"/>
      <c r="F5737" s="244" t="s">
        <v>13</v>
      </c>
      <c r="G5737" s="48" t="str">
        <f t="shared" si="99"/>
        <v/>
      </c>
      <c r="H5737" s="49"/>
      <c r="I5737" s="50"/>
      <c r="J5737" s="19">
        <v>0</v>
      </c>
    </row>
    <row r="5738" spans="1:10" ht="15.75" hidden="1" thickBot="1" x14ac:dyDescent="0.3">
      <c r="A5738" s="288"/>
      <c r="B5738" s="278"/>
      <c r="C5738" s="280" t="s">
        <v>6038</v>
      </c>
      <c r="D5738" s="280" t="s">
        <v>6039</v>
      </c>
      <c r="E5738" s="234">
        <v>120.8725</v>
      </c>
      <c r="F5738" s="240">
        <v>34.969500000000004</v>
      </c>
      <c r="G5738" s="48">
        <f t="shared" si="99"/>
        <v>4226.8508887500002</v>
      </c>
      <c r="H5738" s="26">
        <f>SUM(G5738:G5738)</f>
        <v>4226.8508887500002</v>
      </c>
      <c r="I5738" s="27"/>
      <c r="J5738" s="19">
        <v>0</v>
      </c>
    </row>
    <row r="5739" spans="1:10" ht="15.75" hidden="1" thickBot="1" x14ac:dyDescent="0.3">
      <c r="A5739" s="288"/>
      <c r="B5739" s="278"/>
      <c r="C5739" s="279"/>
      <c r="D5739" s="279"/>
      <c r="E5739" s="238"/>
      <c r="F5739" s="244" t="s">
        <v>13</v>
      </c>
      <c r="G5739" s="48" t="str">
        <f t="shared" si="99"/>
        <v/>
      </c>
      <c r="H5739" s="49"/>
      <c r="I5739" s="50"/>
      <c r="J5739" s="19">
        <v>0</v>
      </c>
    </row>
    <row r="5740" spans="1:10" ht="26.25" hidden="1" thickBot="1" x14ac:dyDescent="0.3">
      <c r="A5740" s="288"/>
      <c r="B5740" s="278"/>
      <c r="C5740" s="289" t="s">
        <v>668</v>
      </c>
      <c r="D5740" s="279"/>
      <c r="E5740" s="238"/>
      <c r="F5740" s="244" t="s">
        <v>13</v>
      </c>
      <c r="G5740" s="48" t="str">
        <f t="shared" si="99"/>
        <v/>
      </c>
      <c r="H5740" s="49"/>
      <c r="I5740" s="50"/>
      <c r="J5740" s="19">
        <v>0</v>
      </c>
    </row>
    <row r="5741" spans="1:10" ht="15.75" hidden="1" thickBot="1" x14ac:dyDescent="0.3">
      <c r="A5741" s="290"/>
      <c r="B5741" s="283"/>
      <c r="C5741" s="284"/>
      <c r="D5741" s="293"/>
      <c r="E5741" s="241"/>
      <c r="F5741" s="245" t="s">
        <v>13</v>
      </c>
      <c r="G5741" s="53" t="str">
        <f t="shared" si="99"/>
        <v/>
      </c>
      <c r="H5741" s="54"/>
      <c r="I5741" s="50"/>
      <c r="J5741" s="19">
        <v>0</v>
      </c>
    </row>
    <row r="5742" spans="1:10" ht="15.75" hidden="1" thickBot="1" x14ac:dyDescent="0.3">
      <c r="A5742" s="270" t="s">
        <v>1352</v>
      </c>
      <c r="B5742" s="271" t="s">
        <v>3543</v>
      </c>
      <c r="C5742" s="272"/>
      <c r="D5742" s="273" t="s">
        <v>3083</v>
      </c>
      <c r="E5742" s="236"/>
      <c r="F5742" s="243" t="s">
        <v>13</v>
      </c>
      <c r="G5742" s="274" t="str">
        <f t="shared" si="99"/>
        <v/>
      </c>
      <c r="H5742" s="275"/>
      <c r="I5742" s="276"/>
      <c r="J5742" s="19">
        <v>0</v>
      </c>
    </row>
    <row r="5743" spans="1:10" ht="15.75" hidden="1" thickBot="1" x14ac:dyDescent="0.3">
      <c r="A5743" s="288"/>
      <c r="B5743" s="278"/>
      <c r="C5743" s="279"/>
      <c r="D5743" s="279"/>
      <c r="E5743" s="238"/>
      <c r="F5743" s="244" t="s">
        <v>13</v>
      </c>
      <c r="G5743" s="48" t="str">
        <f t="shared" si="99"/>
        <v/>
      </c>
      <c r="H5743" s="49"/>
      <c r="I5743" s="50"/>
      <c r="J5743" s="19">
        <v>0</v>
      </c>
    </row>
    <row r="5744" spans="1:10" ht="15.75" hidden="1" thickBot="1" x14ac:dyDescent="0.3">
      <c r="A5744" s="288"/>
      <c r="B5744" s="278"/>
      <c r="C5744" s="280" t="s">
        <v>6307</v>
      </c>
      <c r="D5744" s="280" t="s">
        <v>6039</v>
      </c>
      <c r="E5744" s="234">
        <v>120.8725</v>
      </c>
      <c r="F5744" s="240">
        <v>29.050999999999998</v>
      </c>
      <c r="G5744" s="48">
        <f t="shared" si="99"/>
        <v>3511.4669974999997</v>
      </c>
      <c r="H5744" s="26">
        <f>SUM(G5744:G5744)</f>
        <v>3511.4669974999997</v>
      </c>
      <c r="I5744" s="27"/>
      <c r="J5744" s="19">
        <v>0</v>
      </c>
    </row>
    <row r="5745" spans="1:10" ht="15.75" hidden="1" thickBot="1" x14ac:dyDescent="0.3">
      <c r="A5745" s="288"/>
      <c r="B5745" s="278"/>
      <c r="C5745" s="279"/>
      <c r="D5745" s="279"/>
      <c r="E5745" s="238"/>
      <c r="F5745" s="244" t="s">
        <v>13</v>
      </c>
      <c r="G5745" s="48" t="str">
        <f t="shared" si="99"/>
        <v/>
      </c>
      <c r="H5745" s="49"/>
      <c r="I5745" s="50"/>
      <c r="J5745" s="19">
        <v>0</v>
      </c>
    </row>
    <row r="5746" spans="1:10" ht="26.25" hidden="1" thickBot="1" x14ac:dyDescent="0.3">
      <c r="A5746" s="288"/>
      <c r="B5746" s="278"/>
      <c r="C5746" s="289" t="s">
        <v>668</v>
      </c>
      <c r="D5746" s="279"/>
      <c r="E5746" s="238"/>
      <c r="F5746" s="244" t="s">
        <v>13</v>
      </c>
      <c r="G5746" s="48" t="str">
        <f t="shared" si="99"/>
        <v/>
      </c>
      <c r="H5746" s="49"/>
      <c r="I5746" s="50"/>
      <c r="J5746" s="19">
        <v>0</v>
      </c>
    </row>
    <row r="5747" spans="1:10" ht="15.75" hidden="1" thickBot="1" x14ac:dyDescent="0.3">
      <c r="A5747" s="290"/>
      <c r="B5747" s="283"/>
      <c r="C5747" s="284"/>
      <c r="D5747" s="293"/>
      <c r="E5747" s="241"/>
      <c r="F5747" s="245" t="s">
        <v>13</v>
      </c>
      <c r="G5747" s="53" t="str">
        <f t="shared" si="99"/>
        <v/>
      </c>
      <c r="H5747" s="54"/>
      <c r="I5747" s="50"/>
      <c r="J5747" s="19">
        <v>0</v>
      </c>
    </row>
    <row r="5748" spans="1:10" ht="15.75" hidden="1" thickBot="1" x14ac:dyDescent="0.3">
      <c r="A5748" s="270" t="s">
        <v>1353</v>
      </c>
      <c r="B5748" s="271" t="s">
        <v>3544</v>
      </c>
      <c r="C5748" s="272"/>
      <c r="D5748" s="273" t="s">
        <v>3083</v>
      </c>
      <c r="E5748" s="236"/>
      <c r="F5748" s="243" t="s">
        <v>13</v>
      </c>
      <c r="G5748" s="274" t="str">
        <f t="shared" si="99"/>
        <v/>
      </c>
      <c r="H5748" s="275"/>
      <c r="I5748" s="276"/>
      <c r="J5748" s="19">
        <v>0</v>
      </c>
    </row>
    <row r="5749" spans="1:10" ht="15.75" hidden="1" thickBot="1" x14ac:dyDescent="0.3">
      <c r="A5749" s="288"/>
      <c r="B5749" s="278"/>
      <c r="C5749" s="279"/>
      <c r="D5749" s="279"/>
      <c r="E5749" s="238"/>
      <c r="F5749" s="244" t="s">
        <v>13</v>
      </c>
      <c r="G5749" s="48" t="str">
        <f t="shared" si="99"/>
        <v/>
      </c>
      <c r="H5749" s="49"/>
      <c r="I5749" s="50"/>
      <c r="J5749" s="19">
        <v>0</v>
      </c>
    </row>
    <row r="5750" spans="1:10" ht="15.75" hidden="1" thickBot="1" x14ac:dyDescent="0.3">
      <c r="A5750" s="288"/>
      <c r="B5750" s="278"/>
      <c r="C5750" s="280" t="s">
        <v>6307</v>
      </c>
      <c r="D5750" s="280" t="s">
        <v>6039</v>
      </c>
      <c r="E5750" s="234">
        <v>120.8725</v>
      </c>
      <c r="F5750" s="240">
        <v>29.050999999999998</v>
      </c>
      <c r="G5750" s="48">
        <f t="shared" si="99"/>
        <v>3511.4669974999997</v>
      </c>
      <c r="H5750" s="26">
        <f>SUM(G5750:G5750)</f>
        <v>3511.4669974999997</v>
      </c>
      <c r="I5750" s="27"/>
      <c r="J5750" s="19">
        <v>0</v>
      </c>
    </row>
    <row r="5751" spans="1:10" ht="15.75" hidden="1" thickBot="1" x14ac:dyDescent="0.3">
      <c r="A5751" s="288"/>
      <c r="B5751" s="278"/>
      <c r="C5751" s="279"/>
      <c r="D5751" s="279"/>
      <c r="E5751" s="238"/>
      <c r="F5751" s="244" t="s">
        <v>13</v>
      </c>
      <c r="G5751" s="48" t="str">
        <f t="shared" si="99"/>
        <v/>
      </c>
      <c r="H5751" s="49"/>
      <c r="I5751" s="50"/>
      <c r="J5751" s="19">
        <v>0</v>
      </c>
    </row>
    <row r="5752" spans="1:10" ht="26.25" hidden="1" thickBot="1" x14ac:dyDescent="0.3">
      <c r="A5752" s="288"/>
      <c r="B5752" s="278"/>
      <c r="C5752" s="289" t="s">
        <v>668</v>
      </c>
      <c r="D5752" s="279"/>
      <c r="E5752" s="238"/>
      <c r="F5752" s="244" t="s">
        <v>13</v>
      </c>
      <c r="G5752" s="48" t="str">
        <f t="shared" si="99"/>
        <v/>
      </c>
      <c r="H5752" s="49"/>
      <c r="I5752" s="50"/>
      <c r="J5752" s="19">
        <v>0</v>
      </c>
    </row>
    <row r="5753" spans="1:10" ht="15.75" hidden="1" thickBot="1" x14ac:dyDescent="0.3">
      <c r="A5753" s="290"/>
      <c r="B5753" s="283"/>
      <c r="C5753" s="284"/>
      <c r="D5753" s="293"/>
      <c r="E5753" s="241"/>
      <c r="F5753" s="245" t="s">
        <v>13</v>
      </c>
      <c r="G5753" s="53" t="str">
        <f t="shared" si="99"/>
        <v/>
      </c>
      <c r="H5753" s="54"/>
      <c r="I5753" s="50"/>
      <c r="J5753" s="19">
        <v>0</v>
      </c>
    </row>
    <row r="5754" spans="1:10" ht="15.75" hidden="1" thickBot="1" x14ac:dyDescent="0.3">
      <c r="A5754" s="270" t="s">
        <v>1354</v>
      </c>
      <c r="B5754" s="271" t="s">
        <v>3545</v>
      </c>
      <c r="C5754" s="272"/>
      <c r="D5754" s="273" t="s">
        <v>3083</v>
      </c>
      <c r="E5754" s="236"/>
      <c r="F5754" s="243" t="s">
        <v>13</v>
      </c>
      <c r="G5754" s="274" t="str">
        <f t="shared" si="99"/>
        <v/>
      </c>
      <c r="H5754" s="275"/>
      <c r="I5754" s="276"/>
      <c r="J5754" s="19">
        <v>0</v>
      </c>
    </row>
    <row r="5755" spans="1:10" ht="15.75" hidden="1" thickBot="1" x14ac:dyDescent="0.3">
      <c r="A5755" s="288"/>
      <c r="B5755" s="278"/>
      <c r="C5755" s="279"/>
      <c r="D5755" s="279"/>
      <c r="E5755" s="238"/>
      <c r="F5755" s="244" t="s">
        <v>13</v>
      </c>
      <c r="G5755" s="48" t="str">
        <f t="shared" si="99"/>
        <v/>
      </c>
      <c r="H5755" s="49"/>
      <c r="I5755" s="50"/>
      <c r="J5755" s="19">
        <v>0</v>
      </c>
    </row>
    <row r="5756" spans="1:10" ht="15.75" hidden="1" thickBot="1" x14ac:dyDescent="0.3">
      <c r="A5756" s="288"/>
      <c r="B5756" s="278"/>
      <c r="C5756" s="280" t="s">
        <v>6307</v>
      </c>
      <c r="D5756" s="280" t="s">
        <v>6039</v>
      </c>
      <c r="E5756" s="234">
        <v>120.8725</v>
      </c>
      <c r="F5756" s="240">
        <v>29.050999999999998</v>
      </c>
      <c r="G5756" s="48">
        <f t="shared" si="99"/>
        <v>3511.4669974999997</v>
      </c>
      <c r="H5756" s="26">
        <f>SUM(G5756:G5756)</f>
        <v>3511.4669974999997</v>
      </c>
      <c r="I5756" s="27"/>
      <c r="J5756" s="19">
        <v>0</v>
      </c>
    </row>
    <row r="5757" spans="1:10" ht="15.75" hidden="1" thickBot="1" x14ac:dyDescent="0.3">
      <c r="A5757" s="288"/>
      <c r="B5757" s="278"/>
      <c r="C5757" s="279"/>
      <c r="D5757" s="279"/>
      <c r="E5757" s="238"/>
      <c r="F5757" s="244" t="s">
        <v>13</v>
      </c>
      <c r="G5757" s="48" t="str">
        <f t="shared" si="99"/>
        <v/>
      </c>
      <c r="H5757" s="49"/>
      <c r="I5757" s="50"/>
      <c r="J5757" s="19">
        <v>0</v>
      </c>
    </row>
    <row r="5758" spans="1:10" ht="26.25" hidden="1" thickBot="1" x14ac:dyDescent="0.3">
      <c r="A5758" s="288"/>
      <c r="B5758" s="278"/>
      <c r="C5758" s="289" t="s">
        <v>668</v>
      </c>
      <c r="D5758" s="279"/>
      <c r="E5758" s="238"/>
      <c r="F5758" s="244" t="s">
        <v>13</v>
      </c>
      <c r="G5758" s="48" t="str">
        <f t="shared" si="99"/>
        <v/>
      </c>
      <c r="H5758" s="49"/>
      <c r="I5758" s="50"/>
      <c r="J5758" s="19">
        <v>0</v>
      </c>
    </row>
    <row r="5759" spans="1:10" ht="15.75" hidden="1" thickBot="1" x14ac:dyDescent="0.3">
      <c r="A5759" s="290"/>
      <c r="B5759" s="283"/>
      <c r="C5759" s="284"/>
      <c r="D5759" s="293"/>
      <c r="E5759" s="241"/>
      <c r="F5759" s="245" t="s">
        <v>13</v>
      </c>
      <c r="G5759" s="53" t="str">
        <f t="shared" si="99"/>
        <v/>
      </c>
      <c r="H5759" s="54"/>
      <c r="I5759" s="50"/>
      <c r="J5759" s="19">
        <v>0</v>
      </c>
    </row>
    <row r="5760" spans="1:10" ht="15.75" hidden="1" thickBot="1" x14ac:dyDescent="0.3">
      <c r="A5760" s="270" t="s">
        <v>1355</v>
      </c>
      <c r="B5760" s="271" t="s">
        <v>3546</v>
      </c>
      <c r="C5760" s="272"/>
      <c r="D5760" s="273" t="s">
        <v>3083</v>
      </c>
      <c r="E5760" s="236"/>
      <c r="F5760" s="243" t="s">
        <v>13</v>
      </c>
      <c r="G5760" s="274" t="str">
        <f t="shared" si="99"/>
        <v/>
      </c>
      <c r="H5760" s="275"/>
      <c r="I5760" s="276"/>
      <c r="J5760" s="19">
        <v>0</v>
      </c>
    </row>
    <row r="5761" spans="1:10" ht="15.75" hidden="1" thickBot="1" x14ac:dyDescent="0.3">
      <c r="A5761" s="288"/>
      <c r="B5761" s="278"/>
      <c r="C5761" s="279"/>
      <c r="D5761" s="279"/>
      <c r="E5761" s="238"/>
      <c r="F5761" s="244" t="s">
        <v>13</v>
      </c>
      <c r="G5761" s="48" t="str">
        <f t="shared" si="99"/>
        <v/>
      </c>
      <c r="H5761" s="49"/>
      <c r="I5761" s="50"/>
      <c r="J5761" s="19">
        <v>0</v>
      </c>
    </row>
    <row r="5762" spans="1:10" ht="15.75" hidden="1" thickBot="1" x14ac:dyDescent="0.3">
      <c r="A5762" s="288"/>
      <c r="B5762" s="278"/>
      <c r="C5762" s="280" t="s">
        <v>6307</v>
      </c>
      <c r="D5762" s="280" t="s">
        <v>6039</v>
      </c>
      <c r="E5762" s="234">
        <v>120.8725</v>
      </c>
      <c r="F5762" s="240">
        <v>29.050999999999998</v>
      </c>
      <c r="G5762" s="48">
        <f t="shared" si="99"/>
        <v>3511.4669974999997</v>
      </c>
      <c r="H5762" s="26">
        <f>SUM(G5762:G5762)</f>
        <v>3511.4669974999997</v>
      </c>
      <c r="I5762" s="27"/>
      <c r="J5762" s="19">
        <v>0</v>
      </c>
    </row>
    <row r="5763" spans="1:10" ht="15.75" hidden="1" thickBot="1" x14ac:dyDescent="0.3">
      <c r="A5763" s="288"/>
      <c r="B5763" s="278"/>
      <c r="C5763" s="279"/>
      <c r="D5763" s="279"/>
      <c r="E5763" s="238"/>
      <c r="F5763" s="244" t="s">
        <v>13</v>
      </c>
      <c r="G5763" s="48" t="str">
        <f t="shared" si="99"/>
        <v/>
      </c>
      <c r="H5763" s="49"/>
      <c r="I5763" s="50"/>
      <c r="J5763" s="19">
        <v>0</v>
      </c>
    </row>
    <row r="5764" spans="1:10" ht="26.25" hidden="1" thickBot="1" x14ac:dyDescent="0.3">
      <c r="A5764" s="288"/>
      <c r="B5764" s="278"/>
      <c r="C5764" s="289" t="s">
        <v>668</v>
      </c>
      <c r="D5764" s="279"/>
      <c r="E5764" s="238"/>
      <c r="F5764" s="244" t="s">
        <v>13</v>
      </c>
      <c r="G5764" s="48" t="str">
        <f t="shared" si="99"/>
        <v/>
      </c>
      <c r="H5764" s="49"/>
      <c r="I5764" s="50"/>
      <c r="J5764" s="19">
        <v>0</v>
      </c>
    </row>
    <row r="5765" spans="1:10" ht="15.75" hidden="1" thickBot="1" x14ac:dyDescent="0.3">
      <c r="A5765" s="290"/>
      <c r="B5765" s="283"/>
      <c r="C5765" s="284"/>
      <c r="D5765" s="293"/>
      <c r="E5765" s="241"/>
      <c r="F5765" s="245" t="s">
        <v>13</v>
      </c>
      <c r="G5765" s="53" t="str">
        <f t="shared" si="99"/>
        <v/>
      </c>
      <c r="H5765" s="54"/>
      <c r="I5765" s="50"/>
      <c r="J5765" s="19">
        <v>0</v>
      </c>
    </row>
    <row r="5766" spans="1:10" ht="15.75" hidden="1" thickBot="1" x14ac:dyDescent="0.3">
      <c r="A5766" s="270" t="s">
        <v>1356</v>
      </c>
      <c r="B5766" s="271" t="s">
        <v>3548</v>
      </c>
      <c r="C5766" s="272"/>
      <c r="D5766" s="273" t="s">
        <v>72</v>
      </c>
      <c r="E5766" s="236"/>
      <c r="F5766" s="243" t="s">
        <v>13</v>
      </c>
      <c r="G5766" s="274" t="str">
        <f t="shared" si="99"/>
        <v/>
      </c>
      <c r="H5766" s="275"/>
      <c r="I5766" s="276"/>
      <c r="J5766" s="19">
        <v>0</v>
      </c>
    </row>
    <row r="5767" spans="1:10" ht="15.75" hidden="1" thickBot="1" x14ac:dyDescent="0.3">
      <c r="A5767" s="288"/>
      <c r="B5767" s="278"/>
      <c r="C5767" s="279"/>
      <c r="D5767" s="279"/>
      <c r="E5767" s="238"/>
      <c r="F5767" s="244" t="s">
        <v>13</v>
      </c>
      <c r="G5767" s="48" t="str">
        <f t="shared" si="99"/>
        <v/>
      </c>
      <c r="H5767" s="49"/>
      <c r="I5767" s="50"/>
      <c r="J5767" s="19">
        <v>0</v>
      </c>
    </row>
    <row r="5768" spans="1:10" ht="26.25" hidden="1" thickBot="1" x14ac:dyDescent="0.3">
      <c r="A5768" s="288"/>
      <c r="B5768" s="278"/>
      <c r="C5768" s="280" t="s">
        <v>6525</v>
      </c>
      <c r="D5768" s="280" t="s">
        <v>1044</v>
      </c>
      <c r="E5768" s="234">
        <v>1</v>
      </c>
      <c r="F5768" s="240">
        <v>10.9155</v>
      </c>
      <c r="G5768" s="48">
        <f t="shared" si="99"/>
        <v>10.9155</v>
      </c>
      <c r="H5768" s="26">
        <f>SUM(G5768:G5768)</f>
        <v>10.9155</v>
      </c>
      <c r="I5768" s="27"/>
      <c r="J5768" s="19">
        <v>0</v>
      </c>
    </row>
    <row r="5769" spans="1:10" ht="15.75" hidden="1" thickBot="1" x14ac:dyDescent="0.3">
      <c r="A5769" s="290"/>
      <c r="B5769" s="283"/>
      <c r="C5769" s="284"/>
      <c r="D5769" s="293"/>
      <c r="E5769" s="241"/>
      <c r="F5769" s="245" t="s">
        <v>13</v>
      </c>
      <c r="G5769" s="53" t="str">
        <f t="shared" si="99"/>
        <v/>
      </c>
      <c r="H5769" s="54"/>
      <c r="I5769" s="50"/>
      <c r="J5769" s="19">
        <v>0</v>
      </c>
    </row>
    <row r="5770" spans="1:10" ht="15.75" hidden="1" thickBot="1" x14ac:dyDescent="0.3">
      <c r="A5770" s="270" t="s">
        <v>1357</v>
      </c>
      <c r="B5770" s="271" t="s">
        <v>3549</v>
      </c>
      <c r="C5770" s="272"/>
      <c r="D5770" s="273" t="s">
        <v>72</v>
      </c>
      <c r="E5770" s="236"/>
      <c r="F5770" s="243" t="s">
        <v>13</v>
      </c>
      <c r="G5770" s="274" t="str">
        <f t="shared" si="99"/>
        <v/>
      </c>
      <c r="H5770" s="275"/>
      <c r="I5770" s="276"/>
      <c r="J5770" s="19">
        <v>0</v>
      </c>
    </row>
    <row r="5771" spans="1:10" ht="15.75" hidden="1" thickBot="1" x14ac:dyDescent="0.3">
      <c r="A5771" s="288"/>
      <c r="B5771" s="278"/>
      <c r="C5771" s="279"/>
      <c r="D5771" s="279"/>
      <c r="E5771" s="238"/>
      <c r="F5771" s="244" t="s">
        <v>13</v>
      </c>
      <c r="G5771" s="48" t="str">
        <f t="shared" si="99"/>
        <v/>
      </c>
      <c r="H5771" s="49"/>
      <c r="I5771" s="50"/>
      <c r="J5771" s="19">
        <v>0</v>
      </c>
    </row>
    <row r="5772" spans="1:10" ht="26.25" hidden="1" thickBot="1" x14ac:dyDescent="0.3">
      <c r="A5772" s="288"/>
      <c r="B5772" s="278"/>
      <c r="C5772" s="280" t="s">
        <v>6341</v>
      </c>
      <c r="D5772" s="280" t="s">
        <v>1044</v>
      </c>
      <c r="E5772" s="234">
        <v>1</v>
      </c>
      <c r="F5772" s="240">
        <v>7.6189999999999989</v>
      </c>
      <c r="G5772" s="48">
        <f t="shared" si="99"/>
        <v>7.6189999999999989</v>
      </c>
      <c r="H5772" s="26">
        <f>SUM(G5772:G5772)</f>
        <v>7.6189999999999989</v>
      </c>
      <c r="I5772" s="27"/>
      <c r="J5772" s="19">
        <v>0</v>
      </c>
    </row>
    <row r="5773" spans="1:10" ht="15.75" hidden="1" thickBot="1" x14ac:dyDescent="0.3">
      <c r="A5773" s="290"/>
      <c r="B5773" s="283"/>
      <c r="C5773" s="284"/>
      <c r="D5773" s="293"/>
      <c r="E5773" s="241"/>
      <c r="F5773" s="245" t="s">
        <v>13</v>
      </c>
      <c r="G5773" s="53" t="str">
        <f t="shared" si="99"/>
        <v/>
      </c>
      <c r="H5773" s="54"/>
      <c r="I5773" s="50"/>
      <c r="J5773" s="19">
        <v>0</v>
      </c>
    </row>
    <row r="5774" spans="1:10" ht="15.75" hidden="1" thickBot="1" x14ac:dyDescent="0.3">
      <c r="A5774" s="270" t="s">
        <v>1358</v>
      </c>
      <c r="B5774" s="271" t="s">
        <v>3550</v>
      </c>
      <c r="C5774" s="272"/>
      <c r="D5774" s="273" t="s">
        <v>18</v>
      </c>
      <c r="E5774" s="236"/>
      <c r="F5774" s="243" t="s">
        <v>13</v>
      </c>
      <c r="G5774" s="274" t="str">
        <f t="shared" si="99"/>
        <v/>
      </c>
      <c r="H5774" s="275"/>
      <c r="I5774" s="276"/>
      <c r="J5774" s="19">
        <v>0</v>
      </c>
    </row>
    <row r="5775" spans="1:10" ht="15.75" hidden="1" thickBot="1" x14ac:dyDescent="0.3">
      <c r="A5775" s="288"/>
      <c r="B5775" s="278"/>
      <c r="C5775" s="279"/>
      <c r="D5775" s="279"/>
      <c r="E5775" s="238"/>
      <c r="F5775" s="244" t="s">
        <v>13</v>
      </c>
      <c r="G5775" s="48" t="str">
        <f t="shared" si="99"/>
        <v/>
      </c>
      <c r="H5775" s="49"/>
      <c r="I5775" s="50"/>
      <c r="J5775" s="19">
        <v>0</v>
      </c>
    </row>
    <row r="5776" spans="1:10" ht="26.25" hidden="1" thickBot="1" x14ac:dyDescent="0.3">
      <c r="A5776" s="288"/>
      <c r="B5776" s="278"/>
      <c r="C5776" s="280" t="s">
        <v>6720</v>
      </c>
      <c r="D5776" s="280" t="s">
        <v>83</v>
      </c>
      <c r="E5776" s="234">
        <v>1</v>
      </c>
      <c r="F5776" s="240">
        <v>9.7089999999999996</v>
      </c>
      <c r="G5776" s="48">
        <f t="shared" si="99"/>
        <v>9.7089999999999996</v>
      </c>
      <c r="H5776" s="26">
        <f>SUM(G5776:G5776)</f>
        <v>9.7089999999999996</v>
      </c>
      <c r="I5776" s="27"/>
      <c r="J5776" s="19">
        <v>0</v>
      </c>
    </row>
    <row r="5777" spans="1:10" ht="15.75" hidden="1" thickBot="1" x14ac:dyDescent="0.3">
      <c r="A5777" s="290"/>
      <c r="B5777" s="283"/>
      <c r="C5777" s="284"/>
      <c r="D5777" s="293"/>
      <c r="E5777" s="241"/>
      <c r="F5777" s="245" t="s">
        <v>13</v>
      </c>
      <c r="G5777" s="53" t="str">
        <f t="shared" si="99"/>
        <v/>
      </c>
      <c r="H5777" s="54"/>
      <c r="I5777" s="50"/>
      <c r="J5777" s="19">
        <v>0</v>
      </c>
    </row>
    <row r="5778" spans="1:10" ht="15.75" hidden="1" thickBot="1" x14ac:dyDescent="0.3">
      <c r="A5778" s="270" t="s">
        <v>1359</v>
      </c>
      <c r="B5778" s="271" t="s">
        <v>3551</v>
      </c>
      <c r="C5778" s="272"/>
      <c r="D5778" s="273" t="s">
        <v>18</v>
      </c>
      <c r="E5778" s="236"/>
      <c r="F5778" s="243" t="s">
        <v>13</v>
      </c>
      <c r="G5778" s="274" t="str">
        <f t="shared" si="99"/>
        <v/>
      </c>
      <c r="H5778" s="275"/>
      <c r="I5778" s="276"/>
      <c r="J5778" s="19">
        <v>0</v>
      </c>
    </row>
    <row r="5779" spans="1:10" ht="15.75" hidden="1" thickBot="1" x14ac:dyDescent="0.3">
      <c r="A5779" s="288"/>
      <c r="B5779" s="278"/>
      <c r="C5779" s="279"/>
      <c r="D5779" s="279"/>
      <c r="E5779" s="238"/>
      <c r="F5779" s="244" t="s">
        <v>13</v>
      </c>
      <c r="G5779" s="48" t="str">
        <f t="shared" si="99"/>
        <v/>
      </c>
      <c r="H5779" s="49"/>
      <c r="I5779" s="50"/>
      <c r="J5779" s="19">
        <v>0</v>
      </c>
    </row>
    <row r="5780" spans="1:10" ht="26.25" hidden="1" thickBot="1" x14ac:dyDescent="0.3">
      <c r="A5780" s="288"/>
      <c r="B5780" s="278"/>
      <c r="C5780" s="280" t="s">
        <v>6721</v>
      </c>
      <c r="D5780" s="280" t="s">
        <v>83</v>
      </c>
      <c r="E5780" s="234">
        <v>1</v>
      </c>
      <c r="F5780" s="240">
        <v>16.311500000000002</v>
      </c>
      <c r="G5780" s="48">
        <f t="shared" si="99"/>
        <v>16.311500000000002</v>
      </c>
      <c r="H5780" s="26">
        <f>SUM(G5780:G5780)</f>
        <v>16.311500000000002</v>
      </c>
      <c r="I5780" s="27"/>
      <c r="J5780" s="19">
        <v>0</v>
      </c>
    </row>
    <row r="5781" spans="1:10" ht="15.75" hidden="1" thickBot="1" x14ac:dyDescent="0.3">
      <c r="A5781" s="290"/>
      <c r="B5781" s="283"/>
      <c r="C5781" s="284"/>
      <c r="D5781" s="293"/>
      <c r="E5781" s="241"/>
      <c r="F5781" s="245" t="s">
        <v>13</v>
      </c>
      <c r="G5781" s="53" t="str">
        <f t="shared" si="99"/>
        <v/>
      </c>
      <c r="H5781" s="54"/>
      <c r="I5781" s="50"/>
      <c r="J5781" s="19">
        <v>0</v>
      </c>
    </row>
    <row r="5782" spans="1:10" ht="15.75" hidden="1" thickBot="1" x14ac:dyDescent="0.3">
      <c r="A5782" s="270" t="s">
        <v>1360</v>
      </c>
      <c r="B5782" s="271" t="s">
        <v>3552</v>
      </c>
      <c r="C5782" s="272"/>
      <c r="D5782" s="273" t="s">
        <v>18</v>
      </c>
      <c r="E5782" s="236"/>
      <c r="F5782" s="243" t="s">
        <v>13</v>
      </c>
      <c r="G5782" s="274" t="str">
        <f t="shared" si="99"/>
        <v/>
      </c>
      <c r="H5782" s="275"/>
      <c r="I5782" s="276"/>
      <c r="J5782" s="19">
        <v>0</v>
      </c>
    </row>
    <row r="5783" spans="1:10" ht="15.75" hidden="1" thickBot="1" x14ac:dyDescent="0.3">
      <c r="A5783" s="288"/>
      <c r="B5783" s="278"/>
      <c r="C5783" s="279"/>
      <c r="D5783" s="279"/>
      <c r="E5783" s="238"/>
      <c r="F5783" s="244" t="s">
        <v>13</v>
      </c>
      <c r="G5783" s="48" t="str">
        <f t="shared" si="99"/>
        <v/>
      </c>
      <c r="H5783" s="49"/>
      <c r="I5783" s="50"/>
      <c r="J5783" s="19">
        <v>0</v>
      </c>
    </row>
    <row r="5784" spans="1:10" ht="26.25" hidden="1" thickBot="1" x14ac:dyDescent="0.3">
      <c r="A5784" s="288"/>
      <c r="B5784" s="278"/>
      <c r="C5784" s="280" t="s">
        <v>6722</v>
      </c>
      <c r="D5784" s="280" t="s">
        <v>83</v>
      </c>
      <c r="E5784" s="234">
        <v>1</v>
      </c>
      <c r="F5784" s="240">
        <v>19.997499999999999</v>
      </c>
      <c r="G5784" s="48">
        <f t="shared" si="99"/>
        <v>19.997499999999999</v>
      </c>
      <c r="H5784" s="26">
        <f>SUM(G5784:G5784)</f>
        <v>19.997499999999999</v>
      </c>
      <c r="I5784" s="27"/>
      <c r="J5784" s="19">
        <v>0</v>
      </c>
    </row>
    <row r="5785" spans="1:10" ht="15.75" hidden="1" thickBot="1" x14ac:dyDescent="0.3">
      <c r="A5785" s="290"/>
      <c r="B5785" s="283"/>
      <c r="C5785" s="284"/>
      <c r="D5785" s="293"/>
      <c r="E5785" s="241"/>
      <c r="F5785" s="245" t="s">
        <v>13</v>
      </c>
      <c r="G5785" s="53" t="str">
        <f t="shared" si="99"/>
        <v/>
      </c>
      <c r="H5785" s="54"/>
      <c r="I5785" s="50"/>
      <c r="J5785" s="19">
        <v>0</v>
      </c>
    </row>
    <row r="5786" spans="1:10" ht="15.75" hidden="1" thickBot="1" x14ac:dyDescent="0.3">
      <c r="A5786" s="270" t="s">
        <v>1361</v>
      </c>
      <c r="B5786" s="271" t="s">
        <v>3553</v>
      </c>
      <c r="C5786" s="272"/>
      <c r="D5786" s="273" t="s">
        <v>18</v>
      </c>
      <c r="E5786" s="236"/>
      <c r="F5786" s="243" t="s">
        <v>13</v>
      </c>
      <c r="G5786" s="274" t="str">
        <f t="shared" si="99"/>
        <v/>
      </c>
      <c r="H5786" s="275"/>
      <c r="I5786" s="276"/>
      <c r="J5786" s="19">
        <v>0</v>
      </c>
    </row>
    <row r="5787" spans="1:10" ht="15.75" hidden="1" thickBot="1" x14ac:dyDescent="0.3">
      <c r="A5787" s="288"/>
      <c r="B5787" s="278"/>
      <c r="C5787" s="279"/>
      <c r="D5787" s="279"/>
      <c r="E5787" s="238"/>
      <c r="F5787" s="244" t="s">
        <v>13</v>
      </c>
      <c r="G5787" s="48" t="str">
        <f t="shared" si="99"/>
        <v/>
      </c>
      <c r="H5787" s="49"/>
      <c r="I5787" s="50"/>
      <c r="J5787" s="19">
        <v>0</v>
      </c>
    </row>
    <row r="5788" spans="1:10" ht="26.25" hidden="1" thickBot="1" x14ac:dyDescent="0.3">
      <c r="A5788" s="288"/>
      <c r="B5788" s="278"/>
      <c r="C5788" s="280" t="s">
        <v>6723</v>
      </c>
      <c r="D5788" s="280" t="s">
        <v>83</v>
      </c>
      <c r="E5788" s="234">
        <v>1</v>
      </c>
      <c r="F5788" s="240">
        <v>26.581</v>
      </c>
      <c r="G5788" s="48">
        <f t="shared" si="99"/>
        <v>26.581</v>
      </c>
      <c r="H5788" s="26">
        <f>SUM(G5788:G5788)</f>
        <v>26.581</v>
      </c>
      <c r="I5788" s="27"/>
      <c r="J5788" s="19">
        <v>0</v>
      </c>
    </row>
    <row r="5789" spans="1:10" ht="15.75" hidden="1" thickBot="1" x14ac:dyDescent="0.3">
      <c r="A5789" s="290"/>
      <c r="B5789" s="283"/>
      <c r="C5789" s="284"/>
      <c r="D5789" s="293"/>
      <c r="E5789" s="241"/>
      <c r="F5789" s="245" t="s">
        <v>13</v>
      </c>
      <c r="G5789" s="53" t="str">
        <f t="shared" si="99"/>
        <v/>
      </c>
      <c r="H5789" s="54"/>
      <c r="I5789" s="50"/>
      <c r="J5789" s="19">
        <v>0</v>
      </c>
    </row>
    <row r="5790" spans="1:10" ht="15.75" hidden="1" thickBot="1" x14ac:dyDescent="0.3">
      <c r="A5790" s="270" t="s">
        <v>1362</v>
      </c>
      <c r="B5790" s="271" t="s">
        <v>3554</v>
      </c>
      <c r="C5790" s="272"/>
      <c r="D5790" s="273" t="s">
        <v>18</v>
      </c>
      <c r="E5790" s="236"/>
      <c r="F5790" s="243" t="s">
        <v>13</v>
      </c>
      <c r="G5790" s="274" t="str">
        <f t="shared" si="99"/>
        <v/>
      </c>
      <c r="H5790" s="275"/>
      <c r="I5790" s="276"/>
      <c r="J5790" s="19">
        <v>0</v>
      </c>
    </row>
    <row r="5791" spans="1:10" ht="15.75" hidden="1" thickBot="1" x14ac:dyDescent="0.3">
      <c r="A5791" s="288"/>
      <c r="B5791" s="278"/>
      <c r="C5791" s="279"/>
      <c r="D5791" s="279"/>
      <c r="E5791" s="238"/>
      <c r="F5791" s="244" t="s">
        <v>13</v>
      </c>
      <c r="G5791" s="48" t="str">
        <f t="shared" ref="G5791:G5854" si="100">IF(ISNUMBER(F5791),E5791*F5791,"")</f>
        <v/>
      </c>
      <c r="H5791" s="49"/>
      <c r="I5791" s="50"/>
      <c r="J5791" s="19">
        <v>0</v>
      </c>
    </row>
    <row r="5792" spans="1:10" ht="26.25" hidden="1" thickBot="1" x14ac:dyDescent="0.3">
      <c r="A5792" s="288"/>
      <c r="B5792" s="278"/>
      <c r="C5792" s="280" t="s">
        <v>6724</v>
      </c>
      <c r="D5792" s="280" t="s">
        <v>83</v>
      </c>
      <c r="E5792" s="234">
        <v>1</v>
      </c>
      <c r="F5792" s="240">
        <v>38.997499999999995</v>
      </c>
      <c r="G5792" s="48">
        <f t="shared" si="100"/>
        <v>38.997499999999995</v>
      </c>
      <c r="H5792" s="26">
        <f>SUM(G5792:G5792)</f>
        <v>38.997499999999995</v>
      </c>
      <c r="I5792" s="27"/>
      <c r="J5792" s="19">
        <v>0</v>
      </c>
    </row>
    <row r="5793" spans="1:10" ht="15.75" hidden="1" thickBot="1" x14ac:dyDescent="0.3">
      <c r="A5793" s="290"/>
      <c r="B5793" s="283"/>
      <c r="C5793" s="284"/>
      <c r="D5793" s="293"/>
      <c r="E5793" s="241"/>
      <c r="F5793" s="245" t="s">
        <v>13</v>
      </c>
      <c r="G5793" s="53" t="str">
        <f t="shared" si="100"/>
        <v/>
      </c>
      <c r="H5793" s="54"/>
      <c r="I5793" s="50"/>
      <c r="J5793" s="19">
        <v>0</v>
      </c>
    </row>
    <row r="5794" spans="1:10" ht="15.75" hidden="1" thickBot="1" x14ac:dyDescent="0.3">
      <c r="A5794" s="270" t="s">
        <v>1363</v>
      </c>
      <c r="B5794" s="271" t="s">
        <v>3555</v>
      </c>
      <c r="C5794" s="272"/>
      <c r="D5794" s="273" t="s">
        <v>18</v>
      </c>
      <c r="E5794" s="236"/>
      <c r="F5794" s="243" t="s">
        <v>13</v>
      </c>
      <c r="G5794" s="274" t="str">
        <f t="shared" si="100"/>
        <v/>
      </c>
      <c r="H5794" s="275"/>
      <c r="I5794" s="276"/>
      <c r="J5794" s="19">
        <v>0</v>
      </c>
    </row>
    <row r="5795" spans="1:10" ht="15.75" hidden="1" thickBot="1" x14ac:dyDescent="0.3">
      <c r="A5795" s="288"/>
      <c r="B5795" s="278"/>
      <c r="C5795" s="279"/>
      <c r="D5795" s="279"/>
      <c r="E5795" s="238"/>
      <c r="F5795" s="244" t="s">
        <v>13</v>
      </c>
      <c r="G5795" s="48" t="str">
        <f t="shared" si="100"/>
        <v/>
      </c>
      <c r="H5795" s="49"/>
      <c r="I5795" s="50"/>
      <c r="J5795" s="19">
        <v>0</v>
      </c>
    </row>
    <row r="5796" spans="1:10" ht="26.25" hidden="1" thickBot="1" x14ac:dyDescent="0.3">
      <c r="A5796" s="288"/>
      <c r="B5796" s="278"/>
      <c r="C5796" s="280" t="s">
        <v>6725</v>
      </c>
      <c r="D5796" s="280" t="s">
        <v>83</v>
      </c>
      <c r="E5796" s="234">
        <v>1</v>
      </c>
      <c r="F5796" s="240">
        <v>108.28099999999999</v>
      </c>
      <c r="G5796" s="48">
        <f t="shared" si="100"/>
        <v>108.28099999999999</v>
      </c>
      <c r="H5796" s="26">
        <f>SUM(G5796:G5796)</f>
        <v>108.28099999999999</v>
      </c>
      <c r="I5796" s="27"/>
      <c r="J5796" s="19">
        <v>0</v>
      </c>
    </row>
    <row r="5797" spans="1:10" ht="15.75" hidden="1" thickBot="1" x14ac:dyDescent="0.3">
      <c r="A5797" s="290"/>
      <c r="B5797" s="283"/>
      <c r="C5797" s="284"/>
      <c r="D5797" s="293"/>
      <c r="E5797" s="241"/>
      <c r="F5797" s="245" t="s">
        <v>13</v>
      </c>
      <c r="G5797" s="53" t="str">
        <f t="shared" si="100"/>
        <v/>
      </c>
      <c r="H5797" s="54"/>
      <c r="I5797" s="50"/>
      <c r="J5797" s="19">
        <v>0</v>
      </c>
    </row>
    <row r="5798" spans="1:10" ht="15.75" hidden="1" thickBot="1" x14ac:dyDescent="0.3">
      <c r="A5798" s="270" t="s">
        <v>1364</v>
      </c>
      <c r="B5798" s="271" t="s">
        <v>3556</v>
      </c>
      <c r="C5798" s="272"/>
      <c r="D5798" s="273" t="s">
        <v>18</v>
      </c>
      <c r="E5798" s="236"/>
      <c r="F5798" s="243" t="s">
        <v>13</v>
      </c>
      <c r="G5798" s="274" t="str">
        <f t="shared" si="100"/>
        <v/>
      </c>
      <c r="H5798" s="275"/>
      <c r="I5798" s="276"/>
      <c r="J5798" s="19">
        <v>0</v>
      </c>
    </row>
    <row r="5799" spans="1:10" ht="15.75" hidden="1" thickBot="1" x14ac:dyDescent="0.3">
      <c r="A5799" s="288"/>
      <c r="B5799" s="278"/>
      <c r="C5799" s="279"/>
      <c r="D5799" s="279"/>
      <c r="E5799" s="238"/>
      <c r="F5799" s="244" t="s">
        <v>13</v>
      </c>
      <c r="G5799" s="48" t="str">
        <f t="shared" si="100"/>
        <v/>
      </c>
      <c r="H5799" s="49"/>
      <c r="I5799" s="50"/>
      <c r="J5799" s="19">
        <v>0</v>
      </c>
    </row>
    <row r="5800" spans="1:10" ht="26.25" hidden="1" thickBot="1" x14ac:dyDescent="0.3">
      <c r="A5800" s="288"/>
      <c r="B5800" s="278"/>
      <c r="C5800" s="280" t="s">
        <v>6726</v>
      </c>
      <c r="D5800" s="280" t="s">
        <v>83</v>
      </c>
      <c r="E5800" s="234">
        <v>1</v>
      </c>
      <c r="F5800" s="240">
        <v>198.74950000000001</v>
      </c>
      <c r="G5800" s="48">
        <f t="shared" si="100"/>
        <v>198.74950000000001</v>
      </c>
      <c r="H5800" s="26">
        <f>SUM(G5800:G5800)</f>
        <v>198.74950000000001</v>
      </c>
      <c r="I5800" s="27"/>
      <c r="J5800" s="19">
        <v>0</v>
      </c>
    </row>
    <row r="5801" spans="1:10" ht="15.75" hidden="1" thickBot="1" x14ac:dyDescent="0.3">
      <c r="A5801" s="290"/>
      <c r="B5801" s="283"/>
      <c r="C5801" s="284"/>
      <c r="D5801" s="293"/>
      <c r="E5801" s="241"/>
      <c r="F5801" s="245" t="s">
        <v>13</v>
      </c>
      <c r="G5801" s="53" t="str">
        <f t="shared" si="100"/>
        <v/>
      </c>
      <c r="H5801" s="54"/>
      <c r="I5801" s="50"/>
      <c r="J5801" s="19">
        <v>0</v>
      </c>
    </row>
    <row r="5802" spans="1:10" ht="15.75" hidden="1" thickBot="1" x14ac:dyDescent="0.3">
      <c r="A5802" s="270" t="s">
        <v>1365</v>
      </c>
      <c r="B5802" s="271" t="s">
        <v>3557</v>
      </c>
      <c r="C5802" s="272"/>
      <c r="D5802" s="273" t="s">
        <v>18</v>
      </c>
      <c r="E5802" s="236"/>
      <c r="F5802" s="243" t="s">
        <v>13</v>
      </c>
      <c r="G5802" s="274" t="str">
        <f t="shared" si="100"/>
        <v/>
      </c>
      <c r="H5802" s="275"/>
      <c r="I5802" s="276"/>
      <c r="J5802" s="19">
        <v>0</v>
      </c>
    </row>
    <row r="5803" spans="1:10" ht="15.75" hidden="1" thickBot="1" x14ac:dyDescent="0.3">
      <c r="A5803" s="288"/>
      <c r="B5803" s="278"/>
      <c r="C5803" s="279"/>
      <c r="D5803" s="279"/>
      <c r="E5803" s="238"/>
      <c r="F5803" s="244" t="s">
        <v>13</v>
      </c>
      <c r="G5803" s="48" t="str">
        <f t="shared" si="100"/>
        <v/>
      </c>
      <c r="H5803" s="49"/>
      <c r="I5803" s="50"/>
      <c r="J5803" s="19">
        <v>0</v>
      </c>
    </row>
    <row r="5804" spans="1:10" ht="15.75" hidden="1" thickBot="1" x14ac:dyDescent="0.3">
      <c r="A5804" s="288"/>
      <c r="B5804" s="278"/>
      <c r="C5804" s="280" t="s">
        <v>6727</v>
      </c>
      <c r="D5804" s="280" t="s">
        <v>83</v>
      </c>
      <c r="E5804" s="234">
        <v>1</v>
      </c>
      <c r="F5804" s="240">
        <v>3.8759999999999999</v>
      </c>
      <c r="G5804" s="48">
        <f t="shared" si="100"/>
        <v>3.8759999999999999</v>
      </c>
      <c r="H5804" s="26">
        <f>SUM(G5804:G5804)</f>
        <v>3.8759999999999999</v>
      </c>
      <c r="I5804" s="27"/>
      <c r="J5804" s="19">
        <v>0</v>
      </c>
    </row>
    <row r="5805" spans="1:10" ht="15.75" hidden="1" thickBot="1" x14ac:dyDescent="0.3">
      <c r="A5805" s="290"/>
      <c r="B5805" s="283"/>
      <c r="C5805" s="284"/>
      <c r="D5805" s="293"/>
      <c r="E5805" s="241"/>
      <c r="F5805" s="245" t="s">
        <v>13</v>
      </c>
      <c r="G5805" s="53" t="str">
        <f t="shared" si="100"/>
        <v/>
      </c>
      <c r="H5805" s="54"/>
      <c r="I5805" s="50"/>
      <c r="J5805" s="19">
        <v>0</v>
      </c>
    </row>
    <row r="5806" spans="1:10" ht="15.75" hidden="1" thickBot="1" x14ac:dyDescent="0.3">
      <c r="A5806" s="270" t="s">
        <v>1366</v>
      </c>
      <c r="B5806" s="271" t="s">
        <v>3558</v>
      </c>
      <c r="C5806" s="272"/>
      <c r="D5806" s="273" t="s">
        <v>18</v>
      </c>
      <c r="E5806" s="236"/>
      <c r="F5806" s="243" t="s">
        <v>13</v>
      </c>
      <c r="G5806" s="274" t="str">
        <f t="shared" si="100"/>
        <v/>
      </c>
      <c r="H5806" s="275"/>
      <c r="I5806" s="276"/>
      <c r="J5806" s="19">
        <v>0</v>
      </c>
    </row>
    <row r="5807" spans="1:10" ht="15.75" hidden="1" thickBot="1" x14ac:dyDescent="0.3">
      <c r="A5807" s="288"/>
      <c r="B5807" s="278"/>
      <c r="C5807" s="279"/>
      <c r="D5807" s="279"/>
      <c r="E5807" s="238"/>
      <c r="F5807" s="244" t="s">
        <v>13</v>
      </c>
      <c r="G5807" s="48" t="str">
        <f t="shared" si="100"/>
        <v/>
      </c>
      <c r="H5807" s="49"/>
      <c r="I5807" s="50"/>
      <c r="J5807" s="19">
        <v>0</v>
      </c>
    </row>
    <row r="5808" spans="1:10" ht="26.25" hidden="1" thickBot="1" x14ac:dyDescent="0.3">
      <c r="A5808" s="288"/>
      <c r="B5808" s="278"/>
      <c r="C5808" s="280" t="s">
        <v>6728</v>
      </c>
      <c r="D5808" s="280" t="s">
        <v>83</v>
      </c>
      <c r="E5808" s="234">
        <v>1</v>
      </c>
      <c r="F5808" s="240">
        <v>2.964</v>
      </c>
      <c r="G5808" s="48">
        <f t="shared" si="100"/>
        <v>2.964</v>
      </c>
      <c r="H5808" s="26">
        <f>SUM(G5808:G5808)</f>
        <v>2.964</v>
      </c>
      <c r="I5808" s="27"/>
      <c r="J5808" s="19">
        <v>0</v>
      </c>
    </row>
    <row r="5809" spans="1:10" ht="15.75" hidden="1" thickBot="1" x14ac:dyDescent="0.3">
      <c r="A5809" s="290"/>
      <c r="B5809" s="283"/>
      <c r="C5809" s="284"/>
      <c r="D5809" s="293"/>
      <c r="E5809" s="241"/>
      <c r="F5809" s="245" t="s">
        <v>13</v>
      </c>
      <c r="G5809" s="53" t="str">
        <f t="shared" si="100"/>
        <v/>
      </c>
      <c r="H5809" s="54"/>
      <c r="I5809" s="50"/>
      <c r="J5809" s="19">
        <v>0</v>
      </c>
    </row>
    <row r="5810" spans="1:10" ht="15.75" hidden="1" thickBot="1" x14ac:dyDescent="0.3">
      <c r="A5810" s="270" t="s">
        <v>1367</v>
      </c>
      <c r="B5810" s="271" t="s">
        <v>3559</v>
      </c>
      <c r="C5810" s="272"/>
      <c r="D5810" s="273" t="s">
        <v>18</v>
      </c>
      <c r="E5810" s="236"/>
      <c r="F5810" s="243" t="s">
        <v>13</v>
      </c>
      <c r="G5810" s="274" t="str">
        <f t="shared" si="100"/>
        <v/>
      </c>
      <c r="H5810" s="275"/>
      <c r="I5810" s="276"/>
      <c r="J5810" s="19">
        <v>0</v>
      </c>
    </row>
    <row r="5811" spans="1:10" ht="15.75" hidden="1" thickBot="1" x14ac:dyDescent="0.3">
      <c r="A5811" s="288"/>
      <c r="B5811" s="278"/>
      <c r="C5811" s="279"/>
      <c r="D5811" s="279"/>
      <c r="E5811" s="238"/>
      <c r="F5811" s="244" t="s">
        <v>13</v>
      </c>
      <c r="G5811" s="48" t="str">
        <f t="shared" si="100"/>
        <v/>
      </c>
      <c r="H5811" s="49"/>
      <c r="I5811" s="50"/>
      <c r="J5811" s="19">
        <v>0</v>
      </c>
    </row>
    <row r="5812" spans="1:10" ht="26.25" hidden="1" thickBot="1" x14ac:dyDescent="0.3">
      <c r="A5812" s="288"/>
      <c r="B5812" s="278"/>
      <c r="C5812" s="280" t="s">
        <v>6729</v>
      </c>
      <c r="D5812" s="280" t="s">
        <v>83</v>
      </c>
      <c r="E5812" s="234">
        <v>1</v>
      </c>
      <c r="F5812" s="240">
        <v>3.3439999999999999</v>
      </c>
      <c r="G5812" s="48">
        <f t="shared" si="100"/>
        <v>3.3439999999999999</v>
      </c>
      <c r="H5812" s="26">
        <f>SUM(G5812:G5812)</f>
        <v>3.3439999999999999</v>
      </c>
      <c r="I5812" s="27"/>
      <c r="J5812" s="19">
        <v>0</v>
      </c>
    </row>
    <row r="5813" spans="1:10" ht="15.75" hidden="1" thickBot="1" x14ac:dyDescent="0.3">
      <c r="A5813" s="290"/>
      <c r="B5813" s="283"/>
      <c r="C5813" s="284"/>
      <c r="D5813" s="293"/>
      <c r="E5813" s="241"/>
      <c r="F5813" s="245" t="s">
        <v>13</v>
      </c>
      <c r="G5813" s="53" t="str">
        <f t="shared" si="100"/>
        <v/>
      </c>
      <c r="H5813" s="54"/>
      <c r="I5813" s="50"/>
      <c r="J5813" s="19">
        <v>0</v>
      </c>
    </row>
    <row r="5814" spans="1:10" ht="15.75" hidden="1" thickBot="1" x14ac:dyDescent="0.3">
      <c r="A5814" s="270" t="s">
        <v>1368</v>
      </c>
      <c r="B5814" s="271" t="s">
        <v>3560</v>
      </c>
      <c r="C5814" s="272"/>
      <c r="D5814" s="273" t="s">
        <v>18</v>
      </c>
      <c r="E5814" s="236"/>
      <c r="F5814" s="243" t="s">
        <v>13</v>
      </c>
      <c r="G5814" s="274" t="str">
        <f t="shared" si="100"/>
        <v/>
      </c>
      <c r="H5814" s="275"/>
      <c r="I5814" s="276"/>
      <c r="J5814" s="19">
        <v>0</v>
      </c>
    </row>
    <row r="5815" spans="1:10" ht="15.75" hidden="1" thickBot="1" x14ac:dyDescent="0.3">
      <c r="A5815" s="288"/>
      <c r="B5815" s="278"/>
      <c r="C5815" s="279"/>
      <c r="D5815" s="279"/>
      <c r="E5815" s="238"/>
      <c r="F5815" s="244" t="s">
        <v>13</v>
      </c>
      <c r="G5815" s="48" t="str">
        <f t="shared" si="100"/>
        <v/>
      </c>
      <c r="H5815" s="49"/>
      <c r="I5815" s="50"/>
      <c r="J5815" s="19">
        <v>0</v>
      </c>
    </row>
    <row r="5816" spans="1:10" ht="26.25" hidden="1" thickBot="1" x14ac:dyDescent="0.3">
      <c r="A5816" s="288"/>
      <c r="B5816" s="278"/>
      <c r="C5816" s="280" t="s">
        <v>6730</v>
      </c>
      <c r="D5816" s="280" t="s">
        <v>83</v>
      </c>
      <c r="E5816" s="234">
        <v>1</v>
      </c>
      <c r="F5816" s="240">
        <v>5.8045</v>
      </c>
      <c r="G5816" s="48">
        <f t="shared" si="100"/>
        <v>5.8045</v>
      </c>
      <c r="H5816" s="26">
        <f>SUM(G5816:G5816)</f>
        <v>5.8045</v>
      </c>
      <c r="I5816" s="27"/>
      <c r="J5816" s="19">
        <v>0</v>
      </c>
    </row>
    <row r="5817" spans="1:10" ht="15.75" hidden="1" thickBot="1" x14ac:dyDescent="0.3">
      <c r="A5817" s="290"/>
      <c r="B5817" s="283"/>
      <c r="C5817" s="284"/>
      <c r="D5817" s="293"/>
      <c r="E5817" s="241"/>
      <c r="F5817" s="245" t="s">
        <v>13</v>
      </c>
      <c r="G5817" s="53" t="str">
        <f t="shared" si="100"/>
        <v/>
      </c>
      <c r="H5817" s="54"/>
      <c r="I5817" s="50"/>
      <c r="J5817" s="19">
        <v>0</v>
      </c>
    </row>
    <row r="5818" spans="1:10" ht="15.75" hidden="1" thickBot="1" x14ac:dyDescent="0.3">
      <c r="A5818" s="270" t="s">
        <v>1369</v>
      </c>
      <c r="B5818" s="271" t="s">
        <v>3561</v>
      </c>
      <c r="C5818" s="272"/>
      <c r="D5818" s="273" t="s">
        <v>18</v>
      </c>
      <c r="E5818" s="236"/>
      <c r="F5818" s="243" t="s">
        <v>13</v>
      </c>
      <c r="G5818" s="274" t="str">
        <f t="shared" si="100"/>
        <v/>
      </c>
      <c r="H5818" s="275"/>
      <c r="I5818" s="276"/>
      <c r="J5818" s="19">
        <v>0</v>
      </c>
    </row>
    <row r="5819" spans="1:10" ht="15.75" hidden="1" thickBot="1" x14ac:dyDescent="0.3">
      <c r="A5819" s="288"/>
      <c r="B5819" s="278"/>
      <c r="C5819" s="279"/>
      <c r="D5819" s="279"/>
      <c r="E5819" s="238"/>
      <c r="F5819" s="244" t="s">
        <v>13</v>
      </c>
      <c r="G5819" s="48" t="str">
        <f t="shared" si="100"/>
        <v/>
      </c>
      <c r="H5819" s="49"/>
      <c r="I5819" s="50"/>
      <c r="J5819" s="19">
        <v>0</v>
      </c>
    </row>
    <row r="5820" spans="1:10" ht="26.25" hidden="1" thickBot="1" x14ac:dyDescent="0.3">
      <c r="A5820" s="288"/>
      <c r="B5820" s="278"/>
      <c r="C5820" s="280" t="s">
        <v>6731</v>
      </c>
      <c r="D5820" s="280" t="s">
        <v>83</v>
      </c>
      <c r="E5820" s="234">
        <v>1</v>
      </c>
      <c r="F5820" s="240">
        <v>7.2389999999999999</v>
      </c>
      <c r="G5820" s="48">
        <f t="shared" si="100"/>
        <v>7.2389999999999999</v>
      </c>
      <c r="H5820" s="26">
        <f>SUM(G5820:G5820)</f>
        <v>7.2389999999999999</v>
      </c>
      <c r="I5820" s="27"/>
      <c r="J5820" s="19">
        <v>0</v>
      </c>
    </row>
    <row r="5821" spans="1:10" ht="15.75" hidden="1" thickBot="1" x14ac:dyDescent="0.3">
      <c r="A5821" s="290"/>
      <c r="B5821" s="283"/>
      <c r="C5821" s="284"/>
      <c r="D5821" s="293"/>
      <c r="E5821" s="241"/>
      <c r="F5821" s="245" t="s">
        <v>13</v>
      </c>
      <c r="G5821" s="53" t="str">
        <f t="shared" si="100"/>
        <v/>
      </c>
      <c r="H5821" s="54"/>
      <c r="I5821" s="50"/>
      <c r="J5821" s="19">
        <v>0</v>
      </c>
    </row>
    <row r="5822" spans="1:10" ht="15.75" hidden="1" thickBot="1" x14ac:dyDescent="0.3">
      <c r="A5822" s="270" t="s">
        <v>1370</v>
      </c>
      <c r="B5822" s="271" t="s">
        <v>3562</v>
      </c>
      <c r="C5822" s="272"/>
      <c r="D5822" s="273" t="s">
        <v>18</v>
      </c>
      <c r="E5822" s="236"/>
      <c r="F5822" s="243" t="s">
        <v>13</v>
      </c>
      <c r="G5822" s="274" t="str">
        <f t="shared" si="100"/>
        <v/>
      </c>
      <c r="H5822" s="275"/>
      <c r="I5822" s="276"/>
      <c r="J5822" s="19">
        <v>0</v>
      </c>
    </row>
    <row r="5823" spans="1:10" ht="15.75" hidden="1" thickBot="1" x14ac:dyDescent="0.3">
      <c r="A5823" s="288"/>
      <c r="B5823" s="278"/>
      <c r="C5823" s="279"/>
      <c r="D5823" s="279"/>
      <c r="E5823" s="238"/>
      <c r="F5823" s="244" t="s">
        <v>13</v>
      </c>
      <c r="G5823" s="48" t="str">
        <f t="shared" si="100"/>
        <v/>
      </c>
      <c r="H5823" s="49"/>
      <c r="I5823" s="50"/>
      <c r="J5823" s="19">
        <v>0</v>
      </c>
    </row>
    <row r="5824" spans="1:10" ht="26.25" hidden="1" thickBot="1" x14ac:dyDescent="0.3">
      <c r="A5824" s="288"/>
      <c r="B5824" s="278"/>
      <c r="C5824" s="280" t="s">
        <v>6732</v>
      </c>
      <c r="D5824" s="280" t="s">
        <v>83</v>
      </c>
      <c r="E5824" s="234">
        <v>1</v>
      </c>
      <c r="F5824" s="240">
        <v>8.9109999999999996</v>
      </c>
      <c r="G5824" s="48">
        <f t="shared" si="100"/>
        <v>8.9109999999999996</v>
      </c>
      <c r="H5824" s="26">
        <f>SUM(G5824:G5824)</f>
        <v>8.9109999999999996</v>
      </c>
      <c r="I5824" s="27"/>
      <c r="J5824" s="19">
        <v>0</v>
      </c>
    </row>
    <row r="5825" spans="1:10" ht="15.75" hidden="1" thickBot="1" x14ac:dyDescent="0.3">
      <c r="A5825" s="290"/>
      <c r="B5825" s="283"/>
      <c r="C5825" s="284"/>
      <c r="D5825" s="293"/>
      <c r="E5825" s="241"/>
      <c r="F5825" s="245" t="s">
        <v>13</v>
      </c>
      <c r="G5825" s="53" t="str">
        <f t="shared" si="100"/>
        <v/>
      </c>
      <c r="H5825" s="54"/>
      <c r="I5825" s="50"/>
      <c r="J5825" s="19">
        <v>0</v>
      </c>
    </row>
    <row r="5826" spans="1:10" ht="15.75" hidden="1" thickBot="1" x14ac:dyDescent="0.3">
      <c r="A5826" s="270" t="s">
        <v>1371</v>
      </c>
      <c r="B5826" s="271" t="s">
        <v>3563</v>
      </c>
      <c r="C5826" s="272"/>
      <c r="D5826" s="273" t="s">
        <v>18</v>
      </c>
      <c r="E5826" s="236"/>
      <c r="F5826" s="243" t="s">
        <v>13</v>
      </c>
      <c r="G5826" s="274" t="str">
        <f t="shared" si="100"/>
        <v/>
      </c>
      <c r="H5826" s="275"/>
      <c r="I5826" s="276"/>
      <c r="J5826" s="19">
        <v>0</v>
      </c>
    </row>
    <row r="5827" spans="1:10" ht="15.75" hidden="1" thickBot="1" x14ac:dyDescent="0.3">
      <c r="A5827" s="288"/>
      <c r="B5827" s="278"/>
      <c r="C5827" s="279"/>
      <c r="D5827" s="279"/>
      <c r="E5827" s="238"/>
      <c r="F5827" s="244" t="s">
        <v>13</v>
      </c>
      <c r="G5827" s="48" t="str">
        <f t="shared" si="100"/>
        <v/>
      </c>
      <c r="H5827" s="49"/>
      <c r="I5827" s="50"/>
      <c r="J5827" s="19">
        <v>0</v>
      </c>
    </row>
    <row r="5828" spans="1:10" ht="39" hidden="1" thickBot="1" x14ac:dyDescent="0.3">
      <c r="A5828" s="288"/>
      <c r="B5828" s="278"/>
      <c r="C5828" s="280" t="s">
        <v>6733</v>
      </c>
      <c r="D5828" s="280" t="s">
        <v>83</v>
      </c>
      <c r="E5828" s="234">
        <v>1</v>
      </c>
      <c r="F5828" s="240">
        <v>12.530499999999998</v>
      </c>
      <c r="G5828" s="48">
        <f t="shared" si="100"/>
        <v>12.530499999999998</v>
      </c>
      <c r="H5828" s="26">
        <f>SUM(G5828:G5828)</f>
        <v>12.530499999999998</v>
      </c>
      <c r="I5828" s="27"/>
      <c r="J5828" s="19">
        <v>0</v>
      </c>
    </row>
    <row r="5829" spans="1:10" ht="15.75" hidden="1" thickBot="1" x14ac:dyDescent="0.3">
      <c r="A5829" s="290"/>
      <c r="B5829" s="283"/>
      <c r="C5829" s="284"/>
      <c r="D5829" s="293"/>
      <c r="E5829" s="241"/>
      <c r="F5829" s="245" t="s">
        <v>13</v>
      </c>
      <c r="G5829" s="53" t="str">
        <f t="shared" si="100"/>
        <v/>
      </c>
      <c r="H5829" s="54"/>
      <c r="I5829" s="50"/>
      <c r="J5829" s="19">
        <v>0</v>
      </c>
    </row>
    <row r="5830" spans="1:10" ht="15.75" hidden="1" thickBot="1" x14ac:dyDescent="0.3">
      <c r="A5830" s="270" t="s">
        <v>1372</v>
      </c>
      <c r="B5830" s="271" t="s">
        <v>3564</v>
      </c>
      <c r="C5830" s="272"/>
      <c r="D5830" s="273" t="s">
        <v>18</v>
      </c>
      <c r="E5830" s="236"/>
      <c r="F5830" s="243" t="s">
        <v>13</v>
      </c>
      <c r="G5830" s="274" t="str">
        <f t="shared" si="100"/>
        <v/>
      </c>
      <c r="H5830" s="275"/>
      <c r="I5830" s="276"/>
      <c r="J5830" s="19">
        <v>0</v>
      </c>
    </row>
    <row r="5831" spans="1:10" ht="15.75" hidden="1" thickBot="1" x14ac:dyDescent="0.3">
      <c r="A5831" s="288"/>
      <c r="B5831" s="278"/>
      <c r="C5831" s="279"/>
      <c r="D5831" s="279"/>
      <c r="E5831" s="238"/>
      <c r="F5831" s="244" t="s">
        <v>13</v>
      </c>
      <c r="G5831" s="48" t="str">
        <f t="shared" si="100"/>
        <v/>
      </c>
      <c r="H5831" s="49"/>
      <c r="I5831" s="50"/>
      <c r="J5831" s="19">
        <v>0</v>
      </c>
    </row>
    <row r="5832" spans="1:10" ht="26.25" hidden="1" thickBot="1" x14ac:dyDescent="0.3">
      <c r="A5832" s="288"/>
      <c r="B5832" s="278"/>
      <c r="C5832" s="280" t="s">
        <v>6734</v>
      </c>
      <c r="D5832" s="280" t="s">
        <v>83</v>
      </c>
      <c r="E5832" s="234">
        <v>1</v>
      </c>
      <c r="F5832" s="240">
        <v>28.195999999999998</v>
      </c>
      <c r="G5832" s="48">
        <f t="shared" si="100"/>
        <v>28.195999999999998</v>
      </c>
      <c r="H5832" s="26">
        <f>SUM(G5832:G5832)</f>
        <v>28.195999999999998</v>
      </c>
      <c r="I5832" s="27"/>
      <c r="J5832" s="19">
        <v>0</v>
      </c>
    </row>
    <row r="5833" spans="1:10" ht="15.75" hidden="1" thickBot="1" x14ac:dyDescent="0.3">
      <c r="A5833" s="290"/>
      <c r="B5833" s="283"/>
      <c r="C5833" s="284"/>
      <c r="D5833" s="293"/>
      <c r="E5833" s="241"/>
      <c r="F5833" s="245" t="s">
        <v>13</v>
      </c>
      <c r="G5833" s="53" t="str">
        <f t="shared" si="100"/>
        <v/>
      </c>
      <c r="H5833" s="54"/>
      <c r="I5833" s="50"/>
      <c r="J5833" s="19">
        <v>0</v>
      </c>
    </row>
    <row r="5834" spans="1:10" ht="15.75" hidden="1" thickBot="1" x14ac:dyDescent="0.3">
      <c r="A5834" s="270" t="s">
        <v>1373</v>
      </c>
      <c r="B5834" s="271" t="s">
        <v>3565</v>
      </c>
      <c r="C5834" s="272"/>
      <c r="D5834" s="273" t="s">
        <v>18</v>
      </c>
      <c r="E5834" s="236"/>
      <c r="F5834" s="243" t="s">
        <v>13</v>
      </c>
      <c r="G5834" s="274" t="str">
        <f t="shared" si="100"/>
        <v/>
      </c>
      <c r="H5834" s="275"/>
      <c r="I5834" s="276"/>
      <c r="J5834" s="19">
        <v>0</v>
      </c>
    </row>
    <row r="5835" spans="1:10" ht="15.75" hidden="1" thickBot="1" x14ac:dyDescent="0.3">
      <c r="A5835" s="288"/>
      <c r="B5835" s="278"/>
      <c r="C5835" s="279"/>
      <c r="D5835" s="279"/>
      <c r="E5835" s="238"/>
      <c r="F5835" s="244" t="s">
        <v>13</v>
      </c>
      <c r="G5835" s="48" t="str">
        <f t="shared" si="100"/>
        <v/>
      </c>
      <c r="H5835" s="49"/>
      <c r="I5835" s="50"/>
      <c r="J5835" s="19">
        <v>0</v>
      </c>
    </row>
    <row r="5836" spans="1:10" ht="26.25" hidden="1" thickBot="1" x14ac:dyDescent="0.3">
      <c r="A5836" s="288"/>
      <c r="B5836" s="278"/>
      <c r="C5836" s="280" t="s">
        <v>6735</v>
      </c>
      <c r="D5836" s="280" t="s">
        <v>83</v>
      </c>
      <c r="E5836" s="234">
        <v>1</v>
      </c>
      <c r="F5836" s="240">
        <v>30.817999999999998</v>
      </c>
      <c r="G5836" s="48">
        <f t="shared" si="100"/>
        <v>30.817999999999998</v>
      </c>
      <c r="H5836" s="26">
        <f>SUM(G5836:G5836)</f>
        <v>30.817999999999998</v>
      </c>
      <c r="I5836" s="27"/>
      <c r="J5836" s="19">
        <v>0</v>
      </c>
    </row>
    <row r="5837" spans="1:10" ht="15.75" hidden="1" thickBot="1" x14ac:dyDescent="0.3">
      <c r="A5837" s="290"/>
      <c r="B5837" s="283"/>
      <c r="C5837" s="284"/>
      <c r="D5837" s="293"/>
      <c r="E5837" s="241"/>
      <c r="F5837" s="245" t="s">
        <v>13</v>
      </c>
      <c r="G5837" s="53" t="str">
        <f t="shared" si="100"/>
        <v/>
      </c>
      <c r="H5837" s="54"/>
      <c r="I5837" s="50"/>
      <c r="J5837" s="19">
        <v>0</v>
      </c>
    </row>
    <row r="5838" spans="1:10" ht="15.75" hidden="1" thickBot="1" x14ac:dyDescent="0.3">
      <c r="A5838" s="270" t="s">
        <v>1374</v>
      </c>
      <c r="B5838" s="271" t="s">
        <v>3566</v>
      </c>
      <c r="C5838" s="272"/>
      <c r="D5838" s="273" t="s">
        <v>18</v>
      </c>
      <c r="E5838" s="236"/>
      <c r="F5838" s="243" t="s">
        <v>13</v>
      </c>
      <c r="G5838" s="274" t="str">
        <f t="shared" si="100"/>
        <v/>
      </c>
      <c r="H5838" s="275"/>
      <c r="I5838" s="276"/>
      <c r="J5838" s="19">
        <v>0</v>
      </c>
    </row>
    <row r="5839" spans="1:10" ht="15.75" hidden="1" thickBot="1" x14ac:dyDescent="0.3">
      <c r="A5839" s="288"/>
      <c r="B5839" s="278"/>
      <c r="C5839" s="279"/>
      <c r="D5839" s="279"/>
      <c r="E5839" s="238"/>
      <c r="F5839" s="244" t="s">
        <v>13</v>
      </c>
      <c r="G5839" s="48" t="str">
        <f t="shared" si="100"/>
        <v/>
      </c>
      <c r="H5839" s="49"/>
      <c r="I5839" s="50"/>
      <c r="J5839" s="19">
        <v>0</v>
      </c>
    </row>
    <row r="5840" spans="1:10" ht="26.25" hidden="1" thickBot="1" x14ac:dyDescent="0.3">
      <c r="A5840" s="288"/>
      <c r="B5840" s="278"/>
      <c r="C5840" s="280" t="s">
        <v>6736</v>
      </c>
      <c r="D5840" s="280" t="s">
        <v>83</v>
      </c>
      <c r="E5840" s="234">
        <v>1</v>
      </c>
      <c r="F5840" s="240">
        <v>40.659999999999997</v>
      </c>
      <c r="G5840" s="48">
        <f t="shared" si="100"/>
        <v>40.659999999999997</v>
      </c>
      <c r="H5840" s="26">
        <f>SUM(G5840:G5840)</f>
        <v>40.659999999999997</v>
      </c>
      <c r="I5840" s="27"/>
      <c r="J5840" s="19">
        <v>0</v>
      </c>
    </row>
    <row r="5841" spans="1:10" ht="15.75" hidden="1" thickBot="1" x14ac:dyDescent="0.3">
      <c r="A5841" s="290"/>
      <c r="B5841" s="283"/>
      <c r="C5841" s="284"/>
      <c r="D5841" s="293"/>
      <c r="E5841" s="241"/>
      <c r="F5841" s="245" t="s">
        <v>13</v>
      </c>
      <c r="G5841" s="53" t="str">
        <f t="shared" si="100"/>
        <v/>
      </c>
      <c r="H5841" s="54"/>
      <c r="I5841" s="50"/>
      <c r="J5841" s="19">
        <v>0</v>
      </c>
    </row>
    <row r="5842" spans="1:10" ht="15.75" hidden="1" thickBot="1" x14ac:dyDescent="0.3">
      <c r="A5842" s="270" t="s">
        <v>1375</v>
      </c>
      <c r="B5842" s="271" t="s">
        <v>3567</v>
      </c>
      <c r="C5842" s="272"/>
      <c r="D5842" s="273" t="s">
        <v>18</v>
      </c>
      <c r="E5842" s="236"/>
      <c r="F5842" s="243" t="s">
        <v>13</v>
      </c>
      <c r="G5842" s="274" t="str">
        <f t="shared" si="100"/>
        <v/>
      </c>
      <c r="H5842" s="275"/>
      <c r="I5842" s="276"/>
      <c r="J5842" s="19">
        <v>0</v>
      </c>
    </row>
    <row r="5843" spans="1:10" ht="15.75" hidden="1" thickBot="1" x14ac:dyDescent="0.3">
      <c r="A5843" s="288"/>
      <c r="B5843" s="278"/>
      <c r="C5843" s="279"/>
      <c r="D5843" s="279"/>
      <c r="E5843" s="238"/>
      <c r="F5843" s="244" t="s">
        <v>13</v>
      </c>
      <c r="G5843" s="48" t="str">
        <f t="shared" si="100"/>
        <v/>
      </c>
      <c r="H5843" s="49"/>
      <c r="I5843" s="50"/>
      <c r="J5843" s="19">
        <v>0</v>
      </c>
    </row>
    <row r="5844" spans="1:10" ht="26.25" hidden="1" thickBot="1" x14ac:dyDescent="0.3">
      <c r="A5844" s="288"/>
      <c r="B5844" s="278"/>
      <c r="C5844" s="280" t="s">
        <v>6737</v>
      </c>
      <c r="D5844" s="280" t="s">
        <v>83</v>
      </c>
      <c r="E5844" s="234">
        <v>1</v>
      </c>
      <c r="F5844" s="240">
        <v>59.165999999999997</v>
      </c>
      <c r="G5844" s="48">
        <f t="shared" si="100"/>
        <v>59.165999999999997</v>
      </c>
      <c r="H5844" s="26">
        <f>SUM(G5844:G5844)</f>
        <v>59.165999999999997</v>
      </c>
      <c r="I5844" s="27"/>
      <c r="J5844" s="19">
        <v>0</v>
      </c>
    </row>
    <row r="5845" spans="1:10" ht="15.75" hidden="1" thickBot="1" x14ac:dyDescent="0.3">
      <c r="A5845" s="290"/>
      <c r="B5845" s="283"/>
      <c r="C5845" s="284"/>
      <c r="D5845" s="293"/>
      <c r="E5845" s="241"/>
      <c r="F5845" s="245" t="s">
        <v>13</v>
      </c>
      <c r="G5845" s="53" t="str">
        <f t="shared" si="100"/>
        <v/>
      </c>
      <c r="H5845" s="54"/>
      <c r="I5845" s="50"/>
      <c r="J5845" s="19">
        <v>0</v>
      </c>
    </row>
    <row r="5846" spans="1:10" ht="15.75" hidden="1" thickBot="1" x14ac:dyDescent="0.3">
      <c r="A5846" s="270" t="s">
        <v>1376</v>
      </c>
      <c r="B5846" s="271" t="s">
        <v>3568</v>
      </c>
      <c r="C5846" s="272"/>
      <c r="D5846" s="273" t="s">
        <v>106</v>
      </c>
      <c r="E5846" s="236"/>
      <c r="F5846" s="243" t="s">
        <v>13</v>
      </c>
      <c r="G5846" s="274" t="str">
        <f t="shared" si="100"/>
        <v/>
      </c>
      <c r="H5846" s="275"/>
      <c r="I5846" s="276"/>
      <c r="J5846" s="19">
        <v>0</v>
      </c>
    </row>
    <row r="5847" spans="1:10" ht="15.75" hidden="1" thickBot="1" x14ac:dyDescent="0.3">
      <c r="A5847" s="288"/>
      <c r="B5847" s="278"/>
      <c r="C5847" s="279"/>
      <c r="D5847" s="279"/>
      <c r="E5847" s="238"/>
      <c r="F5847" s="244" t="s">
        <v>13</v>
      </c>
      <c r="G5847" s="48" t="str">
        <f t="shared" si="100"/>
        <v/>
      </c>
      <c r="H5847" s="49"/>
      <c r="I5847" s="50"/>
      <c r="J5847" s="19">
        <v>0</v>
      </c>
    </row>
    <row r="5848" spans="1:10" ht="15.75" hidden="1" thickBot="1" x14ac:dyDescent="0.3">
      <c r="A5848" s="288"/>
      <c r="B5848" s="278"/>
      <c r="C5848" s="280" t="s">
        <v>6738</v>
      </c>
      <c r="D5848" s="280" t="s">
        <v>1304</v>
      </c>
      <c r="E5848" s="234">
        <v>1</v>
      </c>
      <c r="F5848" s="240">
        <v>20.766999999999999</v>
      </c>
      <c r="G5848" s="48">
        <f t="shared" si="100"/>
        <v>20.766999999999999</v>
      </c>
      <c r="H5848" s="26">
        <f>SUM(G5848:G5848)</f>
        <v>20.766999999999999</v>
      </c>
      <c r="I5848" s="27"/>
      <c r="J5848" s="19">
        <v>0</v>
      </c>
    </row>
    <row r="5849" spans="1:10" ht="15.75" hidden="1" thickBot="1" x14ac:dyDescent="0.3">
      <c r="A5849" s="290"/>
      <c r="B5849" s="283"/>
      <c r="C5849" s="284"/>
      <c r="D5849" s="293"/>
      <c r="E5849" s="241"/>
      <c r="F5849" s="245" t="s">
        <v>13</v>
      </c>
      <c r="G5849" s="53" t="str">
        <f t="shared" si="100"/>
        <v/>
      </c>
      <c r="H5849" s="54"/>
      <c r="I5849" s="50"/>
      <c r="J5849" s="19">
        <v>0</v>
      </c>
    </row>
    <row r="5850" spans="1:10" ht="15.75" hidden="1" thickBot="1" x14ac:dyDescent="0.3">
      <c r="A5850" s="270" t="s">
        <v>1377</v>
      </c>
      <c r="B5850" s="271" t="s">
        <v>3569</v>
      </c>
      <c r="C5850" s="272"/>
      <c r="D5850" s="273" t="s">
        <v>106</v>
      </c>
      <c r="E5850" s="236"/>
      <c r="F5850" s="243" t="s">
        <v>13</v>
      </c>
      <c r="G5850" s="274" t="str">
        <f t="shared" si="100"/>
        <v/>
      </c>
      <c r="H5850" s="275"/>
      <c r="I5850" s="276"/>
      <c r="J5850" s="19">
        <v>0</v>
      </c>
    </row>
    <row r="5851" spans="1:10" ht="15.75" hidden="1" thickBot="1" x14ac:dyDescent="0.3">
      <c r="A5851" s="288"/>
      <c r="B5851" s="278"/>
      <c r="C5851" s="279"/>
      <c r="D5851" s="279"/>
      <c r="E5851" s="238"/>
      <c r="F5851" s="244" t="s">
        <v>13</v>
      </c>
      <c r="G5851" s="48" t="str">
        <f t="shared" si="100"/>
        <v/>
      </c>
      <c r="H5851" s="49"/>
      <c r="I5851" s="50"/>
      <c r="J5851" s="19">
        <v>0</v>
      </c>
    </row>
    <row r="5852" spans="1:10" ht="15.75" hidden="1" thickBot="1" x14ac:dyDescent="0.3">
      <c r="A5852" s="288"/>
      <c r="B5852" s="278"/>
      <c r="C5852" s="280" t="s">
        <v>6739</v>
      </c>
      <c r="D5852" s="280" t="s">
        <v>1304</v>
      </c>
      <c r="E5852" s="234">
        <v>1</v>
      </c>
      <c r="F5852" s="240">
        <v>29.602</v>
      </c>
      <c r="G5852" s="48">
        <f t="shared" si="100"/>
        <v>29.602</v>
      </c>
      <c r="H5852" s="26">
        <f>SUM(G5852:G5852)</f>
        <v>29.602</v>
      </c>
      <c r="I5852" s="27"/>
      <c r="J5852" s="19">
        <v>0</v>
      </c>
    </row>
    <row r="5853" spans="1:10" ht="15.75" hidden="1" thickBot="1" x14ac:dyDescent="0.3">
      <c r="A5853" s="290"/>
      <c r="B5853" s="283"/>
      <c r="C5853" s="284"/>
      <c r="D5853" s="293"/>
      <c r="E5853" s="241"/>
      <c r="F5853" s="245" t="s">
        <v>13</v>
      </c>
      <c r="G5853" s="53" t="str">
        <f t="shared" si="100"/>
        <v/>
      </c>
      <c r="H5853" s="54"/>
      <c r="I5853" s="50"/>
      <c r="J5853" s="19">
        <v>0</v>
      </c>
    </row>
    <row r="5854" spans="1:10" ht="15.75" hidden="1" thickBot="1" x14ac:dyDescent="0.3">
      <c r="A5854" s="270" t="s">
        <v>1378</v>
      </c>
      <c r="B5854" s="271" t="s">
        <v>3570</v>
      </c>
      <c r="C5854" s="272"/>
      <c r="D5854" s="273" t="s">
        <v>106</v>
      </c>
      <c r="E5854" s="236"/>
      <c r="F5854" s="243" t="s">
        <v>13</v>
      </c>
      <c r="G5854" s="274" t="str">
        <f t="shared" si="100"/>
        <v/>
      </c>
      <c r="H5854" s="275"/>
      <c r="I5854" s="276"/>
      <c r="J5854" s="19">
        <v>0</v>
      </c>
    </row>
    <row r="5855" spans="1:10" ht="15.75" hidden="1" thickBot="1" x14ac:dyDescent="0.3">
      <c r="A5855" s="288"/>
      <c r="B5855" s="278"/>
      <c r="C5855" s="279"/>
      <c r="D5855" s="279"/>
      <c r="E5855" s="238"/>
      <c r="F5855" s="244" t="s">
        <v>13</v>
      </c>
      <c r="G5855" s="48" t="str">
        <f t="shared" ref="G5855:G5918" si="101">IF(ISNUMBER(F5855),E5855*F5855,"")</f>
        <v/>
      </c>
      <c r="H5855" s="49"/>
      <c r="I5855" s="50"/>
      <c r="J5855" s="19">
        <v>0</v>
      </c>
    </row>
    <row r="5856" spans="1:10" ht="15.75" hidden="1" thickBot="1" x14ac:dyDescent="0.3">
      <c r="A5856" s="288"/>
      <c r="B5856" s="278"/>
      <c r="C5856" s="280" t="s">
        <v>6740</v>
      </c>
      <c r="D5856" s="280" t="s">
        <v>1304</v>
      </c>
      <c r="E5856" s="234">
        <v>1</v>
      </c>
      <c r="F5856" s="240">
        <v>43.595500000000001</v>
      </c>
      <c r="G5856" s="48">
        <f t="shared" si="101"/>
        <v>43.595500000000001</v>
      </c>
      <c r="H5856" s="26">
        <f>SUM(G5856:G5856)</f>
        <v>43.595500000000001</v>
      </c>
      <c r="I5856" s="27"/>
      <c r="J5856" s="19">
        <v>0</v>
      </c>
    </row>
    <row r="5857" spans="1:10" ht="15.75" hidden="1" thickBot="1" x14ac:dyDescent="0.3">
      <c r="A5857" s="290"/>
      <c r="B5857" s="283"/>
      <c r="C5857" s="284"/>
      <c r="D5857" s="293"/>
      <c r="E5857" s="241"/>
      <c r="F5857" s="245" t="s">
        <v>13</v>
      </c>
      <c r="G5857" s="53" t="str">
        <f t="shared" si="101"/>
        <v/>
      </c>
      <c r="H5857" s="54"/>
      <c r="I5857" s="50"/>
      <c r="J5857" s="19">
        <v>0</v>
      </c>
    </row>
    <row r="5858" spans="1:10" ht="15.75" hidden="1" thickBot="1" x14ac:dyDescent="0.3">
      <c r="A5858" s="270" t="s">
        <v>1379</v>
      </c>
      <c r="B5858" s="271" t="s">
        <v>3571</v>
      </c>
      <c r="C5858" s="272"/>
      <c r="D5858" s="273" t="s">
        <v>106</v>
      </c>
      <c r="E5858" s="236"/>
      <c r="F5858" s="243" t="s">
        <v>13</v>
      </c>
      <c r="G5858" s="274" t="str">
        <f t="shared" si="101"/>
        <v/>
      </c>
      <c r="H5858" s="275"/>
      <c r="I5858" s="276"/>
      <c r="J5858" s="19">
        <v>0</v>
      </c>
    </row>
    <row r="5859" spans="1:10" ht="15.75" hidden="1" thickBot="1" x14ac:dyDescent="0.3">
      <c r="A5859" s="288"/>
      <c r="B5859" s="278"/>
      <c r="C5859" s="279"/>
      <c r="D5859" s="279"/>
      <c r="E5859" s="238"/>
      <c r="F5859" s="244" t="s">
        <v>13</v>
      </c>
      <c r="G5859" s="48" t="str">
        <f t="shared" si="101"/>
        <v/>
      </c>
      <c r="H5859" s="49"/>
      <c r="I5859" s="50"/>
      <c r="J5859" s="19">
        <v>0</v>
      </c>
    </row>
    <row r="5860" spans="1:10" ht="15.75" hidden="1" thickBot="1" x14ac:dyDescent="0.3">
      <c r="A5860" s="288"/>
      <c r="B5860" s="278"/>
      <c r="C5860" s="280" t="s">
        <v>6718</v>
      </c>
      <c r="D5860" s="280" t="s">
        <v>1304</v>
      </c>
      <c r="E5860" s="234">
        <v>1</v>
      </c>
      <c r="F5860" s="240">
        <v>62.101500000000001</v>
      </c>
      <c r="G5860" s="48">
        <f t="shared" si="101"/>
        <v>62.101500000000001</v>
      </c>
      <c r="H5860" s="26">
        <f>SUM(G5860:G5860)</f>
        <v>62.101500000000001</v>
      </c>
      <c r="I5860" s="27"/>
      <c r="J5860" s="19">
        <v>0</v>
      </c>
    </row>
    <row r="5861" spans="1:10" ht="15.75" hidden="1" thickBot="1" x14ac:dyDescent="0.3">
      <c r="A5861" s="290"/>
      <c r="B5861" s="283"/>
      <c r="C5861" s="284"/>
      <c r="D5861" s="293"/>
      <c r="E5861" s="241"/>
      <c r="F5861" s="245" t="s">
        <v>13</v>
      </c>
      <c r="G5861" s="53" t="str">
        <f t="shared" si="101"/>
        <v/>
      </c>
      <c r="H5861" s="54"/>
      <c r="I5861" s="50"/>
      <c r="J5861" s="19">
        <v>0</v>
      </c>
    </row>
    <row r="5862" spans="1:10" ht="15.75" hidden="1" thickBot="1" x14ac:dyDescent="0.3">
      <c r="A5862" s="270" t="s">
        <v>1380</v>
      </c>
      <c r="B5862" s="271" t="s">
        <v>3572</v>
      </c>
      <c r="C5862" s="272"/>
      <c r="D5862" s="273" t="s">
        <v>106</v>
      </c>
      <c r="E5862" s="236"/>
      <c r="F5862" s="243" t="s">
        <v>13</v>
      </c>
      <c r="G5862" s="274" t="str">
        <f t="shared" si="101"/>
        <v/>
      </c>
      <c r="H5862" s="275"/>
      <c r="I5862" s="276"/>
      <c r="J5862" s="19">
        <v>0</v>
      </c>
    </row>
    <row r="5863" spans="1:10" ht="15.75" hidden="1" thickBot="1" x14ac:dyDescent="0.3">
      <c r="A5863" s="288"/>
      <c r="B5863" s="278"/>
      <c r="C5863" s="279"/>
      <c r="D5863" s="279"/>
      <c r="E5863" s="238"/>
      <c r="F5863" s="244" t="s">
        <v>13</v>
      </c>
      <c r="G5863" s="48" t="str">
        <f t="shared" si="101"/>
        <v/>
      </c>
      <c r="H5863" s="49"/>
      <c r="I5863" s="50"/>
      <c r="J5863" s="19">
        <v>0</v>
      </c>
    </row>
    <row r="5864" spans="1:10" ht="15.75" hidden="1" thickBot="1" x14ac:dyDescent="0.3">
      <c r="A5864" s="288"/>
      <c r="B5864" s="278"/>
      <c r="C5864" s="280" t="s">
        <v>6741</v>
      </c>
      <c r="D5864" s="280" t="s">
        <v>1304</v>
      </c>
      <c r="E5864" s="234">
        <v>1</v>
      </c>
      <c r="F5864" s="240">
        <v>82.032499999999985</v>
      </c>
      <c r="G5864" s="48">
        <f t="shared" si="101"/>
        <v>82.032499999999985</v>
      </c>
      <c r="H5864" s="26">
        <f>SUM(G5864:G5864)</f>
        <v>82.032499999999985</v>
      </c>
      <c r="I5864" s="27"/>
      <c r="J5864" s="19">
        <v>0</v>
      </c>
    </row>
    <row r="5865" spans="1:10" ht="15.75" hidden="1" thickBot="1" x14ac:dyDescent="0.3">
      <c r="A5865" s="290"/>
      <c r="B5865" s="283"/>
      <c r="C5865" s="284"/>
      <c r="D5865" s="293"/>
      <c r="E5865" s="241"/>
      <c r="F5865" s="245" t="s">
        <v>13</v>
      </c>
      <c r="G5865" s="53" t="str">
        <f t="shared" si="101"/>
        <v/>
      </c>
      <c r="H5865" s="54"/>
      <c r="I5865" s="50"/>
      <c r="J5865" s="19">
        <v>0</v>
      </c>
    </row>
    <row r="5866" spans="1:10" ht="15.75" hidden="1" thickBot="1" x14ac:dyDescent="0.3">
      <c r="A5866" s="270" t="s">
        <v>1381</v>
      </c>
      <c r="B5866" s="271" t="s">
        <v>3573</v>
      </c>
      <c r="C5866" s="272"/>
      <c r="D5866" s="273" t="s">
        <v>106</v>
      </c>
      <c r="E5866" s="236"/>
      <c r="F5866" s="243" t="s">
        <v>13</v>
      </c>
      <c r="G5866" s="274" t="str">
        <f t="shared" si="101"/>
        <v/>
      </c>
      <c r="H5866" s="275"/>
      <c r="I5866" s="276"/>
      <c r="J5866" s="19">
        <v>0</v>
      </c>
    </row>
    <row r="5867" spans="1:10" ht="15.75" hidden="1" thickBot="1" x14ac:dyDescent="0.3">
      <c r="A5867" s="288"/>
      <c r="B5867" s="278"/>
      <c r="C5867" s="279"/>
      <c r="D5867" s="279"/>
      <c r="E5867" s="238"/>
      <c r="F5867" s="244" t="s">
        <v>13</v>
      </c>
      <c r="G5867" s="48" t="str">
        <f t="shared" si="101"/>
        <v/>
      </c>
      <c r="H5867" s="49"/>
      <c r="I5867" s="50"/>
      <c r="J5867" s="19">
        <v>0</v>
      </c>
    </row>
    <row r="5868" spans="1:10" ht="26.25" hidden="1" thickBot="1" x14ac:dyDescent="0.3">
      <c r="A5868" s="288"/>
      <c r="B5868" s="278"/>
      <c r="C5868" s="280" t="s">
        <v>6742</v>
      </c>
      <c r="D5868" s="280" t="s">
        <v>1304</v>
      </c>
      <c r="E5868" s="234">
        <v>1</v>
      </c>
      <c r="F5868" s="240">
        <v>7.6759999999999993</v>
      </c>
      <c r="G5868" s="48">
        <f t="shared" si="101"/>
        <v>7.6759999999999993</v>
      </c>
      <c r="H5868" s="26">
        <f>SUM(G5868:G5868)</f>
        <v>7.6759999999999993</v>
      </c>
      <c r="I5868" s="27"/>
      <c r="J5868" s="19">
        <v>0</v>
      </c>
    </row>
    <row r="5869" spans="1:10" ht="15.75" hidden="1" thickBot="1" x14ac:dyDescent="0.3">
      <c r="A5869" s="290"/>
      <c r="B5869" s="283"/>
      <c r="C5869" s="284"/>
      <c r="D5869" s="293"/>
      <c r="E5869" s="241"/>
      <c r="F5869" s="245" t="s">
        <v>13</v>
      </c>
      <c r="G5869" s="53" t="str">
        <f t="shared" si="101"/>
        <v/>
      </c>
      <c r="H5869" s="54"/>
      <c r="I5869" s="50"/>
      <c r="J5869" s="19">
        <v>0</v>
      </c>
    </row>
    <row r="5870" spans="1:10" ht="15.75" hidden="1" thickBot="1" x14ac:dyDescent="0.3">
      <c r="A5870" s="270" t="s">
        <v>1382</v>
      </c>
      <c r="B5870" s="271" t="s">
        <v>3574</v>
      </c>
      <c r="C5870" s="272"/>
      <c r="D5870" s="273" t="s">
        <v>106</v>
      </c>
      <c r="E5870" s="236"/>
      <c r="F5870" s="243" t="s">
        <v>13</v>
      </c>
      <c r="G5870" s="274" t="str">
        <f t="shared" si="101"/>
        <v/>
      </c>
      <c r="H5870" s="275"/>
      <c r="I5870" s="276"/>
      <c r="J5870" s="19">
        <v>0</v>
      </c>
    </row>
    <row r="5871" spans="1:10" ht="15.75" hidden="1" thickBot="1" x14ac:dyDescent="0.3">
      <c r="A5871" s="288"/>
      <c r="B5871" s="278"/>
      <c r="C5871" s="279"/>
      <c r="D5871" s="279"/>
      <c r="E5871" s="238"/>
      <c r="F5871" s="244" t="s">
        <v>13</v>
      </c>
      <c r="G5871" s="48" t="str">
        <f t="shared" si="101"/>
        <v/>
      </c>
      <c r="H5871" s="49"/>
      <c r="I5871" s="50"/>
      <c r="J5871" s="19">
        <v>0</v>
      </c>
    </row>
    <row r="5872" spans="1:10" ht="26.25" hidden="1" thickBot="1" x14ac:dyDescent="0.3">
      <c r="A5872" s="288"/>
      <c r="B5872" s="278"/>
      <c r="C5872" s="280" t="s">
        <v>1383</v>
      </c>
      <c r="D5872" s="280" t="s">
        <v>1304</v>
      </c>
      <c r="E5872" s="234">
        <v>1</v>
      </c>
      <c r="F5872" s="240" t="s">
        <v>13</v>
      </c>
      <c r="G5872" s="48" t="str">
        <f t="shared" si="101"/>
        <v/>
      </c>
      <c r="H5872" s="26">
        <f>SUM(G5872:G5872)</f>
        <v>0</v>
      </c>
      <c r="I5872" s="27"/>
      <c r="J5872" s="19">
        <v>0</v>
      </c>
    </row>
    <row r="5873" spans="1:10" ht="15.75" hidden="1" thickBot="1" x14ac:dyDescent="0.3">
      <c r="A5873" s="290"/>
      <c r="B5873" s="283"/>
      <c r="C5873" s="284"/>
      <c r="D5873" s="293"/>
      <c r="E5873" s="241"/>
      <c r="F5873" s="245" t="s">
        <v>13</v>
      </c>
      <c r="G5873" s="53" t="str">
        <f t="shared" si="101"/>
        <v/>
      </c>
      <c r="H5873" s="54"/>
      <c r="I5873" s="50"/>
      <c r="J5873" s="19">
        <v>0</v>
      </c>
    </row>
    <row r="5874" spans="1:10" ht="15.75" hidden="1" thickBot="1" x14ac:dyDescent="0.3">
      <c r="A5874" s="270" t="s">
        <v>1384</v>
      </c>
      <c r="B5874" s="271" t="s">
        <v>3575</v>
      </c>
      <c r="C5874" s="272"/>
      <c r="D5874" s="273" t="s">
        <v>106</v>
      </c>
      <c r="E5874" s="236"/>
      <c r="F5874" s="243" t="s">
        <v>13</v>
      </c>
      <c r="G5874" s="274" t="str">
        <f t="shared" si="101"/>
        <v/>
      </c>
      <c r="H5874" s="275"/>
      <c r="I5874" s="276"/>
      <c r="J5874" s="19">
        <v>0</v>
      </c>
    </row>
    <row r="5875" spans="1:10" ht="15.75" hidden="1" thickBot="1" x14ac:dyDescent="0.3">
      <c r="A5875" s="288"/>
      <c r="B5875" s="278"/>
      <c r="C5875" s="279"/>
      <c r="D5875" s="279"/>
      <c r="E5875" s="238"/>
      <c r="F5875" s="244" t="s">
        <v>13</v>
      </c>
      <c r="G5875" s="48" t="str">
        <f t="shared" si="101"/>
        <v/>
      </c>
      <c r="H5875" s="49"/>
      <c r="I5875" s="50"/>
      <c r="J5875" s="19">
        <v>0</v>
      </c>
    </row>
    <row r="5876" spans="1:10" ht="26.25" hidden="1" thickBot="1" x14ac:dyDescent="0.3">
      <c r="A5876" s="288"/>
      <c r="B5876" s="278"/>
      <c r="C5876" s="280" t="s">
        <v>1385</v>
      </c>
      <c r="D5876" s="280" t="s">
        <v>106</v>
      </c>
      <c r="E5876" s="234">
        <v>1</v>
      </c>
      <c r="F5876" s="240" t="s">
        <v>13</v>
      </c>
      <c r="G5876" s="48" t="str">
        <f t="shared" si="101"/>
        <v/>
      </c>
      <c r="H5876" s="26">
        <f>SUM(G5876:G5876)</f>
        <v>0</v>
      </c>
      <c r="I5876" s="27"/>
      <c r="J5876" s="19">
        <v>0</v>
      </c>
    </row>
    <row r="5877" spans="1:10" ht="15.75" hidden="1" thickBot="1" x14ac:dyDescent="0.3">
      <c r="A5877" s="290"/>
      <c r="B5877" s="283"/>
      <c r="C5877" s="284"/>
      <c r="D5877" s="293"/>
      <c r="E5877" s="241"/>
      <c r="F5877" s="245" t="s">
        <v>13</v>
      </c>
      <c r="G5877" s="53" t="str">
        <f t="shared" si="101"/>
        <v/>
      </c>
      <c r="H5877" s="54"/>
      <c r="I5877" s="50"/>
      <c r="J5877" s="19">
        <v>0</v>
      </c>
    </row>
    <row r="5878" spans="1:10" ht="15.75" hidden="1" thickBot="1" x14ac:dyDescent="0.3">
      <c r="A5878" s="270" t="s">
        <v>1386</v>
      </c>
      <c r="B5878" s="271" t="s">
        <v>3576</v>
      </c>
      <c r="C5878" s="272"/>
      <c r="D5878" s="273" t="s">
        <v>106</v>
      </c>
      <c r="E5878" s="236"/>
      <c r="F5878" s="243" t="s">
        <v>13</v>
      </c>
      <c r="G5878" s="274" t="str">
        <f t="shared" si="101"/>
        <v/>
      </c>
      <c r="H5878" s="275"/>
      <c r="I5878" s="276"/>
      <c r="J5878" s="19">
        <v>0</v>
      </c>
    </row>
    <row r="5879" spans="1:10" ht="15.75" hidden="1" thickBot="1" x14ac:dyDescent="0.3">
      <c r="A5879" s="288"/>
      <c r="B5879" s="278"/>
      <c r="C5879" s="279"/>
      <c r="D5879" s="279"/>
      <c r="E5879" s="238"/>
      <c r="F5879" s="244" t="s">
        <v>13</v>
      </c>
      <c r="G5879" s="48" t="str">
        <f t="shared" si="101"/>
        <v/>
      </c>
      <c r="H5879" s="49"/>
      <c r="I5879" s="50"/>
      <c r="J5879" s="19">
        <v>0</v>
      </c>
    </row>
    <row r="5880" spans="1:10" ht="26.25" hidden="1" thickBot="1" x14ac:dyDescent="0.3">
      <c r="A5880" s="288"/>
      <c r="B5880" s="278"/>
      <c r="C5880" s="280" t="s">
        <v>1387</v>
      </c>
      <c r="D5880" s="280" t="s">
        <v>106</v>
      </c>
      <c r="E5880" s="234">
        <v>1</v>
      </c>
      <c r="F5880" s="240" t="s">
        <v>13</v>
      </c>
      <c r="G5880" s="48" t="str">
        <f t="shared" si="101"/>
        <v/>
      </c>
      <c r="H5880" s="26">
        <f>SUM(G5880:G5880)</f>
        <v>0</v>
      </c>
      <c r="I5880" s="27"/>
      <c r="J5880" s="19">
        <v>0</v>
      </c>
    </row>
    <row r="5881" spans="1:10" ht="15.75" hidden="1" thickBot="1" x14ac:dyDescent="0.3">
      <c r="A5881" s="290"/>
      <c r="B5881" s="283"/>
      <c r="C5881" s="284"/>
      <c r="D5881" s="293"/>
      <c r="E5881" s="241"/>
      <c r="F5881" s="245" t="s">
        <v>13</v>
      </c>
      <c r="G5881" s="53" t="str">
        <f t="shared" si="101"/>
        <v/>
      </c>
      <c r="H5881" s="54"/>
      <c r="I5881" s="50"/>
      <c r="J5881" s="19">
        <v>0</v>
      </c>
    </row>
    <row r="5882" spans="1:10" ht="15.75" hidden="1" thickBot="1" x14ac:dyDescent="0.3">
      <c r="A5882" s="270" t="s">
        <v>1388</v>
      </c>
      <c r="B5882" s="271" t="s">
        <v>3577</v>
      </c>
      <c r="C5882" s="272"/>
      <c r="D5882" s="273" t="s">
        <v>106</v>
      </c>
      <c r="E5882" s="236"/>
      <c r="F5882" s="243" t="s">
        <v>13</v>
      </c>
      <c r="G5882" s="274" t="str">
        <f t="shared" si="101"/>
        <v/>
      </c>
      <c r="H5882" s="275"/>
      <c r="I5882" s="276"/>
      <c r="J5882" s="19">
        <v>0</v>
      </c>
    </row>
    <row r="5883" spans="1:10" ht="15.75" hidden="1" thickBot="1" x14ac:dyDescent="0.3">
      <c r="A5883" s="288"/>
      <c r="B5883" s="278"/>
      <c r="C5883" s="279"/>
      <c r="D5883" s="279"/>
      <c r="E5883" s="238"/>
      <c r="F5883" s="244" t="s">
        <v>13</v>
      </c>
      <c r="G5883" s="48" t="str">
        <f t="shared" si="101"/>
        <v/>
      </c>
      <c r="H5883" s="49"/>
      <c r="I5883" s="50"/>
      <c r="J5883" s="19">
        <v>0</v>
      </c>
    </row>
    <row r="5884" spans="1:10" ht="26.25" hidden="1" thickBot="1" x14ac:dyDescent="0.3">
      <c r="A5884" s="288"/>
      <c r="B5884" s="278"/>
      <c r="C5884" s="280" t="s">
        <v>1389</v>
      </c>
      <c r="D5884" s="280" t="s">
        <v>106</v>
      </c>
      <c r="E5884" s="234">
        <v>1</v>
      </c>
      <c r="F5884" s="240" t="s">
        <v>13</v>
      </c>
      <c r="G5884" s="48" t="str">
        <f t="shared" si="101"/>
        <v/>
      </c>
      <c r="H5884" s="26">
        <f>SUM(G5884:G5884)</f>
        <v>0</v>
      </c>
      <c r="I5884" s="27"/>
      <c r="J5884" s="19">
        <v>0</v>
      </c>
    </row>
    <row r="5885" spans="1:10" ht="15.75" hidden="1" thickBot="1" x14ac:dyDescent="0.3">
      <c r="A5885" s="290"/>
      <c r="B5885" s="283"/>
      <c r="C5885" s="284"/>
      <c r="D5885" s="293"/>
      <c r="E5885" s="241"/>
      <c r="F5885" s="245" t="s">
        <v>13</v>
      </c>
      <c r="G5885" s="53" t="str">
        <f t="shared" si="101"/>
        <v/>
      </c>
      <c r="H5885" s="54"/>
      <c r="I5885" s="50"/>
      <c r="J5885" s="19">
        <v>0</v>
      </c>
    </row>
    <row r="5886" spans="1:10" ht="15.75" hidden="1" thickBot="1" x14ac:dyDescent="0.3">
      <c r="A5886" s="270" t="s">
        <v>1390</v>
      </c>
      <c r="B5886" s="271" t="s">
        <v>3578</v>
      </c>
      <c r="C5886" s="272"/>
      <c r="D5886" s="273" t="s">
        <v>106</v>
      </c>
      <c r="E5886" s="236"/>
      <c r="F5886" s="243" t="s">
        <v>13</v>
      </c>
      <c r="G5886" s="274" t="str">
        <f t="shared" si="101"/>
        <v/>
      </c>
      <c r="H5886" s="275"/>
      <c r="I5886" s="276"/>
      <c r="J5886" s="19">
        <v>0</v>
      </c>
    </row>
    <row r="5887" spans="1:10" ht="15.75" hidden="1" thickBot="1" x14ac:dyDescent="0.3">
      <c r="A5887" s="288"/>
      <c r="B5887" s="278"/>
      <c r="C5887" s="279"/>
      <c r="D5887" s="279"/>
      <c r="E5887" s="238"/>
      <c r="F5887" s="244" t="s">
        <v>13</v>
      </c>
      <c r="G5887" s="48" t="str">
        <f t="shared" si="101"/>
        <v/>
      </c>
      <c r="H5887" s="49"/>
      <c r="I5887" s="50"/>
      <c r="J5887" s="19">
        <v>0</v>
      </c>
    </row>
    <row r="5888" spans="1:10" ht="26.25" hidden="1" thickBot="1" x14ac:dyDescent="0.3">
      <c r="A5888" s="288"/>
      <c r="B5888" s="278"/>
      <c r="C5888" s="280" t="s">
        <v>1391</v>
      </c>
      <c r="D5888" s="280" t="s">
        <v>106</v>
      </c>
      <c r="E5888" s="234">
        <v>1</v>
      </c>
      <c r="F5888" s="240" t="s">
        <v>13</v>
      </c>
      <c r="G5888" s="48" t="str">
        <f t="shared" si="101"/>
        <v/>
      </c>
      <c r="H5888" s="26">
        <f>SUM(G5888:G5888)</f>
        <v>0</v>
      </c>
      <c r="I5888" s="27"/>
      <c r="J5888" s="19">
        <v>0</v>
      </c>
    </row>
    <row r="5889" spans="1:10" ht="15.75" hidden="1" thickBot="1" x14ac:dyDescent="0.3">
      <c r="A5889" s="290"/>
      <c r="B5889" s="283"/>
      <c r="C5889" s="284"/>
      <c r="D5889" s="293"/>
      <c r="E5889" s="241"/>
      <c r="F5889" s="245" t="s">
        <v>13</v>
      </c>
      <c r="G5889" s="53" t="str">
        <f t="shared" si="101"/>
        <v/>
      </c>
      <c r="H5889" s="54"/>
      <c r="I5889" s="50"/>
      <c r="J5889" s="19">
        <v>0</v>
      </c>
    </row>
    <row r="5890" spans="1:10" ht="15.75" hidden="1" thickBot="1" x14ac:dyDescent="0.3">
      <c r="A5890" s="270" t="s">
        <v>1392</v>
      </c>
      <c r="B5890" s="271" t="s">
        <v>3579</v>
      </c>
      <c r="C5890" s="272"/>
      <c r="D5890" s="273" t="s">
        <v>106</v>
      </c>
      <c r="E5890" s="236"/>
      <c r="F5890" s="243" t="s">
        <v>13</v>
      </c>
      <c r="G5890" s="274" t="str">
        <f t="shared" si="101"/>
        <v/>
      </c>
      <c r="H5890" s="275"/>
      <c r="I5890" s="276"/>
      <c r="J5890" s="19">
        <v>0</v>
      </c>
    </row>
    <row r="5891" spans="1:10" ht="15.75" hidden="1" thickBot="1" x14ac:dyDescent="0.3">
      <c r="A5891" s="288"/>
      <c r="B5891" s="278"/>
      <c r="C5891" s="279"/>
      <c r="D5891" s="279"/>
      <c r="E5891" s="238"/>
      <c r="F5891" s="244" t="s">
        <v>13</v>
      </c>
      <c r="G5891" s="48" t="str">
        <f t="shared" si="101"/>
        <v/>
      </c>
      <c r="H5891" s="49"/>
      <c r="I5891" s="50"/>
      <c r="J5891" s="19">
        <v>0</v>
      </c>
    </row>
    <row r="5892" spans="1:10" ht="26.25" hidden="1" thickBot="1" x14ac:dyDescent="0.3">
      <c r="A5892" s="288"/>
      <c r="B5892" s="278"/>
      <c r="C5892" s="280" t="s">
        <v>1393</v>
      </c>
      <c r="D5892" s="280" t="s">
        <v>106</v>
      </c>
      <c r="E5892" s="234">
        <v>1</v>
      </c>
      <c r="F5892" s="240" t="s">
        <v>13</v>
      </c>
      <c r="G5892" s="48" t="str">
        <f t="shared" si="101"/>
        <v/>
      </c>
      <c r="H5892" s="26">
        <f>SUM(G5892:G5892)</f>
        <v>0</v>
      </c>
      <c r="I5892" s="27"/>
      <c r="J5892" s="19">
        <v>0</v>
      </c>
    </row>
    <row r="5893" spans="1:10" ht="15.75" hidden="1" thickBot="1" x14ac:dyDescent="0.3">
      <c r="A5893" s="290"/>
      <c r="B5893" s="283"/>
      <c r="C5893" s="284"/>
      <c r="D5893" s="293"/>
      <c r="E5893" s="241"/>
      <c r="F5893" s="245" t="s">
        <v>13</v>
      </c>
      <c r="G5893" s="53" t="str">
        <f t="shared" si="101"/>
        <v/>
      </c>
      <c r="H5893" s="54"/>
      <c r="I5893" s="50"/>
      <c r="J5893" s="19">
        <v>0</v>
      </c>
    </row>
    <row r="5894" spans="1:10" ht="15.75" hidden="1" thickBot="1" x14ac:dyDescent="0.3">
      <c r="A5894" s="270" t="s">
        <v>1394</v>
      </c>
      <c r="B5894" s="271" t="s">
        <v>3580</v>
      </c>
      <c r="C5894" s="272"/>
      <c r="D5894" s="273" t="s">
        <v>106</v>
      </c>
      <c r="E5894" s="236"/>
      <c r="F5894" s="243" t="s">
        <v>13</v>
      </c>
      <c r="G5894" s="274" t="str">
        <f t="shared" si="101"/>
        <v/>
      </c>
      <c r="H5894" s="275"/>
      <c r="I5894" s="276"/>
      <c r="J5894" s="19">
        <v>0</v>
      </c>
    </row>
    <row r="5895" spans="1:10" ht="15.75" hidden="1" thickBot="1" x14ac:dyDescent="0.3">
      <c r="A5895" s="288"/>
      <c r="B5895" s="278"/>
      <c r="C5895" s="279"/>
      <c r="D5895" s="279"/>
      <c r="E5895" s="238"/>
      <c r="F5895" s="244" t="s">
        <v>13</v>
      </c>
      <c r="G5895" s="48" t="str">
        <f t="shared" si="101"/>
        <v/>
      </c>
      <c r="H5895" s="49"/>
      <c r="I5895" s="50"/>
      <c r="J5895" s="19">
        <v>0</v>
      </c>
    </row>
    <row r="5896" spans="1:10" ht="26.25" hidden="1" thickBot="1" x14ac:dyDescent="0.3">
      <c r="A5896" s="288"/>
      <c r="B5896" s="278"/>
      <c r="C5896" s="280" t="s">
        <v>1395</v>
      </c>
      <c r="D5896" s="280" t="s">
        <v>87</v>
      </c>
      <c r="E5896" s="234">
        <v>1</v>
      </c>
      <c r="F5896" s="240" t="s">
        <v>13</v>
      </c>
      <c r="G5896" s="48" t="str">
        <f t="shared" si="101"/>
        <v/>
      </c>
      <c r="H5896" s="26">
        <f>SUM(G5896:G5896)</f>
        <v>0</v>
      </c>
      <c r="I5896" s="27"/>
      <c r="J5896" s="19">
        <v>0</v>
      </c>
    </row>
    <row r="5897" spans="1:10" ht="15.75" hidden="1" thickBot="1" x14ac:dyDescent="0.3">
      <c r="A5897" s="290"/>
      <c r="B5897" s="283"/>
      <c r="C5897" s="284"/>
      <c r="D5897" s="293"/>
      <c r="E5897" s="241"/>
      <c r="F5897" s="245" t="s">
        <v>13</v>
      </c>
      <c r="G5897" s="53" t="str">
        <f t="shared" si="101"/>
        <v/>
      </c>
      <c r="H5897" s="54"/>
      <c r="I5897" s="50"/>
      <c r="J5897" s="19">
        <v>0</v>
      </c>
    </row>
    <row r="5898" spans="1:10" ht="15.75" hidden="1" thickBot="1" x14ac:dyDescent="0.3">
      <c r="A5898" s="270" t="s">
        <v>1396</v>
      </c>
      <c r="B5898" s="271" t="s">
        <v>3581</v>
      </c>
      <c r="C5898" s="272"/>
      <c r="D5898" s="273" t="s">
        <v>18</v>
      </c>
      <c r="E5898" s="236"/>
      <c r="F5898" s="243" t="s">
        <v>13</v>
      </c>
      <c r="G5898" s="274" t="str">
        <f t="shared" si="101"/>
        <v/>
      </c>
      <c r="H5898" s="275"/>
      <c r="I5898" s="276"/>
      <c r="J5898" s="19">
        <v>0</v>
      </c>
    </row>
    <row r="5899" spans="1:10" ht="15.75" hidden="1" thickBot="1" x14ac:dyDescent="0.3">
      <c r="A5899" s="288"/>
      <c r="B5899" s="278"/>
      <c r="C5899" s="279"/>
      <c r="D5899" s="279"/>
      <c r="E5899" s="238"/>
      <c r="F5899" s="244" t="s">
        <v>13</v>
      </c>
      <c r="G5899" s="48" t="str">
        <f t="shared" si="101"/>
        <v/>
      </c>
      <c r="H5899" s="49"/>
      <c r="I5899" s="50"/>
      <c r="J5899" s="19">
        <v>0</v>
      </c>
    </row>
    <row r="5900" spans="1:10" ht="26.25" hidden="1" thickBot="1" x14ac:dyDescent="0.3">
      <c r="A5900" s="288"/>
      <c r="B5900" s="278"/>
      <c r="C5900" s="280" t="s">
        <v>6743</v>
      </c>
      <c r="D5900" s="280" t="s">
        <v>83</v>
      </c>
      <c r="E5900" s="234">
        <v>1</v>
      </c>
      <c r="F5900" s="240">
        <v>1.3299999999999998</v>
      </c>
      <c r="G5900" s="48">
        <f t="shared" si="101"/>
        <v>1.3299999999999998</v>
      </c>
      <c r="H5900" s="26">
        <f>SUM(G5900:G5900)</f>
        <v>1.3299999999999998</v>
      </c>
      <c r="I5900" s="27"/>
      <c r="J5900" s="19">
        <v>0</v>
      </c>
    </row>
    <row r="5901" spans="1:10" ht="15.75" hidden="1" thickBot="1" x14ac:dyDescent="0.3">
      <c r="A5901" s="290"/>
      <c r="B5901" s="283"/>
      <c r="C5901" s="284"/>
      <c r="D5901" s="293"/>
      <c r="E5901" s="241"/>
      <c r="F5901" s="245" t="s">
        <v>13</v>
      </c>
      <c r="G5901" s="53" t="str">
        <f t="shared" si="101"/>
        <v/>
      </c>
      <c r="H5901" s="54"/>
      <c r="I5901" s="50"/>
      <c r="J5901" s="19">
        <v>0</v>
      </c>
    </row>
    <row r="5902" spans="1:10" ht="15.75" hidden="1" thickBot="1" x14ac:dyDescent="0.3">
      <c r="A5902" s="270" t="s">
        <v>1397</v>
      </c>
      <c r="B5902" s="271" t="s">
        <v>3582</v>
      </c>
      <c r="C5902" s="272"/>
      <c r="D5902" s="273" t="s">
        <v>18</v>
      </c>
      <c r="E5902" s="236"/>
      <c r="F5902" s="243" t="s">
        <v>13</v>
      </c>
      <c r="G5902" s="274" t="str">
        <f t="shared" si="101"/>
        <v/>
      </c>
      <c r="H5902" s="275"/>
      <c r="I5902" s="276"/>
      <c r="J5902" s="19">
        <v>0</v>
      </c>
    </row>
    <row r="5903" spans="1:10" ht="15.75" hidden="1" thickBot="1" x14ac:dyDescent="0.3">
      <c r="A5903" s="288"/>
      <c r="B5903" s="278"/>
      <c r="C5903" s="279"/>
      <c r="D5903" s="279"/>
      <c r="E5903" s="238"/>
      <c r="F5903" s="244" t="s">
        <v>13</v>
      </c>
      <c r="G5903" s="48" t="str">
        <f t="shared" si="101"/>
        <v/>
      </c>
      <c r="H5903" s="49"/>
      <c r="I5903" s="50"/>
      <c r="J5903" s="19">
        <v>0</v>
      </c>
    </row>
    <row r="5904" spans="1:10" ht="39" hidden="1" thickBot="1" x14ac:dyDescent="0.3">
      <c r="A5904" s="288"/>
      <c r="B5904" s="278"/>
      <c r="C5904" s="280" t="s">
        <v>6744</v>
      </c>
      <c r="D5904" s="280" t="s">
        <v>83</v>
      </c>
      <c r="E5904" s="234">
        <v>1</v>
      </c>
      <c r="F5904" s="240">
        <v>3.3155000000000001</v>
      </c>
      <c r="G5904" s="48">
        <f t="shared" si="101"/>
        <v>3.3155000000000001</v>
      </c>
      <c r="H5904" s="26">
        <f>SUM(G5904:G5904)</f>
        <v>3.3155000000000001</v>
      </c>
      <c r="I5904" s="27"/>
      <c r="J5904" s="19">
        <v>0</v>
      </c>
    </row>
    <row r="5905" spans="1:10" ht="15.75" hidden="1" thickBot="1" x14ac:dyDescent="0.3">
      <c r="A5905" s="290"/>
      <c r="B5905" s="283"/>
      <c r="C5905" s="284"/>
      <c r="D5905" s="293"/>
      <c r="E5905" s="241"/>
      <c r="F5905" s="245" t="s">
        <v>13</v>
      </c>
      <c r="G5905" s="53" t="str">
        <f t="shared" si="101"/>
        <v/>
      </c>
      <c r="H5905" s="54"/>
      <c r="I5905" s="50"/>
      <c r="J5905" s="19">
        <v>0</v>
      </c>
    </row>
    <row r="5906" spans="1:10" ht="15.75" hidden="1" thickBot="1" x14ac:dyDescent="0.3">
      <c r="A5906" s="270" t="s">
        <v>1398</v>
      </c>
      <c r="B5906" s="271" t="s">
        <v>3583</v>
      </c>
      <c r="C5906" s="272"/>
      <c r="D5906" s="273" t="s">
        <v>18</v>
      </c>
      <c r="E5906" s="236"/>
      <c r="F5906" s="243" t="s">
        <v>13</v>
      </c>
      <c r="G5906" s="274" t="str">
        <f t="shared" si="101"/>
        <v/>
      </c>
      <c r="H5906" s="275"/>
      <c r="I5906" s="276"/>
      <c r="J5906" s="19">
        <v>0</v>
      </c>
    </row>
    <row r="5907" spans="1:10" ht="15.75" hidden="1" thickBot="1" x14ac:dyDescent="0.3">
      <c r="A5907" s="288"/>
      <c r="B5907" s="278"/>
      <c r="C5907" s="279"/>
      <c r="D5907" s="279"/>
      <c r="E5907" s="238"/>
      <c r="F5907" s="244" t="s">
        <v>13</v>
      </c>
      <c r="G5907" s="48" t="str">
        <f t="shared" si="101"/>
        <v/>
      </c>
      <c r="H5907" s="49"/>
      <c r="I5907" s="50"/>
      <c r="J5907" s="19">
        <v>0</v>
      </c>
    </row>
    <row r="5908" spans="1:10" ht="39" hidden="1" thickBot="1" x14ac:dyDescent="0.3">
      <c r="A5908" s="288"/>
      <c r="B5908" s="278"/>
      <c r="C5908" s="280" t="s">
        <v>6745</v>
      </c>
      <c r="D5908" s="280" t="s">
        <v>83</v>
      </c>
      <c r="E5908" s="234">
        <v>1</v>
      </c>
      <c r="F5908" s="240">
        <v>1.9474999999999998</v>
      </c>
      <c r="G5908" s="48">
        <f t="shared" si="101"/>
        <v>1.9474999999999998</v>
      </c>
      <c r="H5908" s="26">
        <f>SUM(G5908:G5908)</f>
        <v>1.9474999999999998</v>
      </c>
      <c r="I5908" s="27"/>
      <c r="J5908" s="19">
        <v>0</v>
      </c>
    </row>
    <row r="5909" spans="1:10" ht="15.75" hidden="1" thickBot="1" x14ac:dyDescent="0.3">
      <c r="A5909" s="290"/>
      <c r="B5909" s="283"/>
      <c r="C5909" s="284"/>
      <c r="D5909" s="293"/>
      <c r="E5909" s="241"/>
      <c r="F5909" s="245" t="s">
        <v>13</v>
      </c>
      <c r="G5909" s="53" t="str">
        <f t="shared" si="101"/>
        <v/>
      </c>
      <c r="H5909" s="54"/>
      <c r="I5909" s="50"/>
      <c r="J5909" s="19">
        <v>0</v>
      </c>
    </row>
    <row r="5910" spans="1:10" ht="15.75" hidden="1" thickBot="1" x14ac:dyDescent="0.3">
      <c r="A5910" s="270" t="s">
        <v>1399</v>
      </c>
      <c r="B5910" s="271" t="s">
        <v>3584</v>
      </c>
      <c r="C5910" s="272"/>
      <c r="D5910" s="273" t="s">
        <v>18</v>
      </c>
      <c r="E5910" s="236"/>
      <c r="F5910" s="243" t="s">
        <v>13</v>
      </c>
      <c r="G5910" s="274" t="str">
        <f t="shared" si="101"/>
        <v/>
      </c>
      <c r="H5910" s="275"/>
      <c r="I5910" s="276"/>
      <c r="J5910" s="19">
        <v>0</v>
      </c>
    </row>
    <row r="5911" spans="1:10" ht="15.75" hidden="1" thickBot="1" x14ac:dyDescent="0.3">
      <c r="A5911" s="288"/>
      <c r="B5911" s="278"/>
      <c r="C5911" s="279"/>
      <c r="D5911" s="279"/>
      <c r="E5911" s="238"/>
      <c r="F5911" s="244" t="s">
        <v>13</v>
      </c>
      <c r="G5911" s="48" t="str">
        <f t="shared" si="101"/>
        <v/>
      </c>
      <c r="H5911" s="49"/>
      <c r="I5911" s="50"/>
      <c r="J5911" s="19">
        <v>0</v>
      </c>
    </row>
    <row r="5912" spans="1:10" ht="39" hidden="1" thickBot="1" x14ac:dyDescent="0.3">
      <c r="A5912" s="288"/>
      <c r="B5912" s="278"/>
      <c r="C5912" s="280" t="s">
        <v>6746</v>
      </c>
      <c r="D5912" s="280" t="s">
        <v>83</v>
      </c>
      <c r="E5912" s="234">
        <v>1</v>
      </c>
      <c r="F5912" s="240">
        <v>9.1864999999999988</v>
      </c>
      <c r="G5912" s="48">
        <f t="shared" si="101"/>
        <v>9.1864999999999988</v>
      </c>
      <c r="H5912" s="26">
        <f>SUM(G5912:G5912)</f>
        <v>9.1864999999999988</v>
      </c>
      <c r="I5912" s="27"/>
      <c r="J5912" s="19">
        <v>0</v>
      </c>
    </row>
    <row r="5913" spans="1:10" ht="15.75" hidden="1" thickBot="1" x14ac:dyDescent="0.3">
      <c r="A5913" s="290"/>
      <c r="B5913" s="283"/>
      <c r="C5913" s="284"/>
      <c r="D5913" s="293"/>
      <c r="E5913" s="241"/>
      <c r="F5913" s="245" t="s">
        <v>13</v>
      </c>
      <c r="G5913" s="53" t="str">
        <f t="shared" si="101"/>
        <v/>
      </c>
      <c r="H5913" s="54"/>
      <c r="I5913" s="50"/>
      <c r="J5913" s="19">
        <v>0</v>
      </c>
    </row>
    <row r="5914" spans="1:10" ht="15.75" hidden="1" thickBot="1" x14ac:dyDescent="0.3">
      <c r="A5914" s="270" t="s">
        <v>1400</v>
      </c>
      <c r="B5914" s="271" t="s">
        <v>3585</v>
      </c>
      <c r="C5914" s="272"/>
      <c r="D5914" s="273" t="s">
        <v>18</v>
      </c>
      <c r="E5914" s="236"/>
      <c r="F5914" s="243" t="s">
        <v>13</v>
      </c>
      <c r="G5914" s="274" t="str">
        <f t="shared" si="101"/>
        <v/>
      </c>
      <c r="H5914" s="275"/>
      <c r="I5914" s="276"/>
      <c r="J5914" s="19">
        <v>0</v>
      </c>
    </row>
    <row r="5915" spans="1:10" ht="15.75" hidden="1" thickBot="1" x14ac:dyDescent="0.3">
      <c r="A5915" s="288"/>
      <c r="B5915" s="278"/>
      <c r="C5915" s="279"/>
      <c r="D5915" s="279"/>
      <c r="E5915" s="238"/>
      <c r="F5915" s="244" t="s">
        <v>13</v>
      </c>
      <c r="G5915" s="48" t="str">
        <f t="shared" si="101"/>
        <v/>
      </c>
      <c r="H5915" s="49"/>
      <c r="I5915" s="50"/>
      <c r="J5915" s="19">
        <v>0</v>
      </c>
    </row>
    <row r="5916" spans="1:10" ht="26.25" hidden="1" thickBot="1" x14ac:dyDescent="0.3">
      <c r="A5916" s="288"/>
      <c r="B5916" s="278"/>
      <c r="C5916" s="280" t="s">
        <v>6305</v>
      </c>
      <c r="D5916" s="280" t="s">
        <v>83</v>
      </c>
      <c r="E5916" s="234">
        <v>1</v>
      </c>
      <c r="F5916" s="240">
        <v>1.4155</v>
      </c>
      <c r="G5916" s="48">
        <f t="shared" si="101"/>
        <v>1.4155</v>
      </c>
      <c r="H5916" s="26">
        <f>SUM(G5916:G5916)</f>
        <v>1.4155</v>
      </c>
      <c r="I5916" s="27"/>
      <c r="J5916" s="19">
        <v>0</v>
      </c>
    </row>
    <row r="5917" spans="1:10" ht="15.75" hidden="1" thickBot="1" x14ac:dyDescent="0.3">
      <c r="A5917" s="290"/>
      <c r="B5917" s="283"/>
      <c r="C5917" s="284"/>
      <c r="D5917" s="293"/>
      <c r="E5917" s="241"/>
      <c r="F5917" s="245" t="s">
        <v>13</v>
      </c>
      <c r="G5917" s="53" t="str">
        <f t="shared" si="101"/>
        <v/>
      </c>
      <c r="H5917" s="54"/>
      <c r="I5917" s="50"/>
      <c r="J5917" s="19">
        <v>0</v>
      </c>
    </row>
    <row r="5918" spans="1:10" ht="15.75" hidden="1" thickBot="1" x14ac:dyDescent="0.3">
      <c r="A5918" s="270" t="s">
        <v>1401</v>
      </c>
      <c r="B5918" s="271" t="s">
        <v>3586</v>
      </c>
      <c r="C5918" s="272"/>
      <c r="D5918" s="273" t="s">
        <v>18</v>
      </c>
      <c r="E5918" s="236"/>
      <c r="F5918" s="243" t="s">
        <v>13</v>
      </c>
      <c r="G5918" s="274" t="str">
        <f t="shared" si="101"/>
        <v/>
      </c>
      <c r="H5918" s="275"/>
      <c r="I5918" s="276"/>
      <c r="J5918" s="19">
        <v>0</v>
      </c>
    </row>
    <row r="5919" spans="1:10" ht="15.75" hidden="1" thickBot="1" x14ac:dyDescent="0.3">
      <c r="A5919" s="288"/>
      <c r="B5919" s="278"/>
      <c r="C5919" s="279"/>
      <c r="D5919" s="279"/>
      <c r="E5919" s="238"/>
      <c r="F5919" s="244" t="s">
        <v>13</v>
      </c>
      <c r="G5919" s="48" t="str">
        <f t="shared" ref="G5919:G5982" si="102">IF(ISNUMBER(F5919),E5919*F5919,"")</f>
        <v/>
      </c>
      <c r="H5919" s="49"/>
      <c r="I5919" s="50"/>
      <c r="J5919" s="19">
        <v>0</v>
      </c>
    </row>
    <row r="5920" spans="1:10" ht="39" hidden="1" thickBot="1" x14ac:dyDescent="0.3">
      <c r="A5920" s="288"/>
      <c r="B5920" s="278"/>
      <c r="C5920" s="280" t="s">
        <v>6747</v>
      </c>
      <c r="D5920" s="280" t="s">
        <v>83</v>
      </c>
      <c r="E5920" s="234">
        <v>1</v>
      </c>
      <c r="F5920" s="240">
        <v>3.7524999999999999</v>
      </c>
      <c r="G5920" s="48">
        <f t="shared" si="102"/>
        <v>3.7524999999999999</v>
      </c>
      <c r="H5920" s="26">
        <f>SUM(G5920:G5920)</f>
        <v>3.7524999999999999</v>
      </c>
      <c r="I5920" s="27"/>
      <c r="J5920" s="19">
        <v>0</v>
      </c>
    </row>
    <row r="5921" spans="1:10" ht="15.75" hidden="1" thickBot="1" x14ac:dyDescent="0.3">
      <c r="A5921" s="290"/>
      <c r="B5921" s="283"/>
      <c r="C5921" s="284"/>
      <c r="D5921" s="293"/>
      <c r="E5921" s="241"/>
      <c r="F5921" s="245" t="s">
        <v>13</v>
      </c>
      <c r="G5921" s="53" t="str">
        <f t="shared" si="102"/>
        <v/>
      </c>
      <c r="H5921" s="54"/>
      <c r="I5921" s="50"/>
      <c r="J5921" s="19">
        <v>0</v>
      </c>
    </row>
    <row r="5922" spans="1:10" ht="15.75" hidden="1" thickBot="1" x14ac:dyDescent="0.3">
      <c r="A5922" s="270" t="s">
        <v>1402</v>
      </c>
      <c r="B5922" s="271" t="s">
        <v>3587</v>
      </c>
      <c r="C5922" s="272"/>
      <c r="D5922" s="273" t="s">
        <v>18</v>
      </c>
      <c r="E5922" s="236"/>
      <c r="F5922" s="243" t="s">
        <v>13</v>
      </c>
      <c r="G5922" s="274" t="str">
        <f t="shared" si="102"/>
        <v/>
      </c>
      <c r="H5922" s="275"/>
      <c r="I5922" s="276"/>
      <c r="J5922" s="19">
        <v>0</v>
      </c>
    </row>
    <row r="5923" spans="1:10" ht="15.75" hidden="1" thickBot="1" x14ac:dyDescent="0.3">
      <c r="A5923" s="288"/>
      <c r="B5923" s="278"/>
      <c r="C5923" s="279"/>
      <c r="D5923" s="279"/>
      <c r="E5923" s="238"/>
      <c r="F5923" s="244" t="s">
        <v>13</v>
      </c>
      <c r="G5923" s="48" t="str">
        <f t="shared" si="102"/>
        <v/>
      </c>
      <c r="H5923" s="49"/>
      <c r="I5923" s="50"/>
      <c r="J5923" s="19">
        <v>0</v>
      </c>
    </row>
    <row r="5924" spans="1:10" ht="39" hidden="1" thickBot="1" x14ac:dyDescent="0.3">
      <c r="A5924" s="288"/>
      <c r="B5924" s="278"/>
      <c r="C5924" s="280" t="s">
        <v>6748</v>
      </c>
      <c r="D5924" s="280" t="s">
        <v>83</v>
      </c>
      <c r="E5924" s="234">
        <v>1</v>
      </c>
      <c r="F5924" s="240">
        <v>3.4769999999999999</v>
      </c>
      <c r="G5924" s="48">
        <f t="shared" si="102"/>
        <v>3.4769999999999999</v>
      </c>
      <c r="H5924" s="26">
        <f>SUM(G5924:G5924)</f>
        <v>3.4769999999999999</v>
      </c>
      <c r="I5924" s="27"/>
      <c r="J5924" s="19">
        <v>0</v>
      </c>
    </row>
    <row r="5925" spans="1:10" ht="15.75" hidden="1" thickBot="1" x14ac:dyDescent="0.3">
      <c r="A5925" s="290"/>
      <c r="B5925" s="283"/>
      <c r="C5925" s="284"/>
      <c r="D5925" s="293"/>
      <c r="E5925" s="241"/>
      <c r="F5925" s="245" t="s">
        <v>13</v>
      </c>
      <c r="G5925" s="53" t="str">
        <f t="shared" si="102"/>
        <v/>
      </c>
      <c r="H5925" s="54"/>
      <c r="I5925" s="50"/>
      <c r="J5925" s="19">
        <v>0</v>
      </c>
    </row>
    <row r="5926" spans="1:10" ht="15.75" hidden="1" thickBot="1" x14ac:dyDescent="0.3">
      <c r="A5926" s="270" t="s">
        <v>1403</v>
      </c>
      <c r="B5926" s="271" t="s">
        <v>3588</v>
      </c>
      <c r="C5926" s="272"/>
      <c r="D5926" s="273" t="s">
        <v>18</v>
      </c>
      <c r="E5926" s="236"/>
      <c r="F5926" s="243" t="s">
        <v>13</v>
      </c>
      <c r="G5926" s="274" t="str">
        <f t="shared" si="102"/>
        <v/>
      </c>
      <c r="H5926" s="275"/>
      <c r="I5926" s="276"/>
      <c r="J5926" s="19">
        <v>0</v>
      </c>
    </row>
    <row r="5927" spans="1:10" ht="15.75" hidden="1" thickBot="1" x14ac:dyDescent="0.3">
      <c r="A5927" s="288"/>
      <c r="B5927" s="278"/>
      <c r="C5927" s="279"/>
      <c r="D5927" s="279"/>
      <c r="E5927" s="238"/>
      <c r="F5927" s="244" t="s">
        <v>13</v>
      </c>
      <c r="G5927" s="48" t="str">
        <f t="shared" si="102"/>
        <v/>
      </c>
      <c r="H5927" s="49"/>
      <c r="I5927" s="50"/>
      <c r="J5927" s="19">
        <v>0</v>
      </c>
    </row>
    <row r="5928" spans="1:10" ht="39" hidden="1" thickBot="1" x14ac:dyDescent="0.3">
      <c r="A5928" s="288"/>
      <c r="B5928" s="278"/>
      <c r="C5928" s="280" t="s">
        <v>6749</v>
      </c>
      <c r="D5928" s="280" t="s">
        <v>83</v>
      </c>
      <c r="E5928" s="234">
        <v>1</v>
      </c>
      <c r="F5928" s="240">
        <v>11.038999999999998</v>
      </c>
      <c r="G5928" s="48">
        <f t="shared" si="102"/>
        <v>11.038999999999998</v>
      </c>
      <c r="H5928" s="26">
        <f>SUM(G5928:G5928)</f>
        <v>11.038999999999998</v>
      </c>
      <c r="I5928" s="27"/>
      <c r="J5928" s="19">
        <v>0</v>
      </c>
    </row>
    <row r="5929" spans="1:10" ht="15.75" hidden="1" thickBot="1" x14ac:dyDescent="0.3">
      <c r="A5929" s="290"/>
      <c r="B5929" s="283"/>
      <c r="C5929" s="284"/>
      <c r="D5929" s="293"/>
      <c r="E5929" s="241"/>
      <c r="F5929" s="245" t="s">
        <v>13</v>
      </c>
      <c r="G5929" s="53" t="str">
        <f t="shared" si="102"/>
        <v/>
      </c>
      <c r="H5929" s="54"/>
      <c r="I5929" s="50"/>
      <c r="J5929" s="19">
        <v>0</v>
      </c>
    </row>
    <row r="5930" spans="1:10" ht="15.75" hidden="1" thickBot="1" x14ac:dyDescent="0.3">
      <c r="A5930" s="270" t="s">
        <v>1404</v>
      </c>
      <c r="B5930" s="271" t="s">
        <v>3589</v>
      </c>
      <c r="C5930" s="272"/>
      <c r="D5930" s="273" t="s">
        <v>18</v>
      </c>
      <c r="E5930" s="236"/>
      <c r="F5930" s="243" t="s">
        <v>13</v>
      </c>
      <c r="G5930" s="274" t="str">
        <f t="shared" si="102"/>
        <v/>
      </c>
      <c r="H5930" s="275"/>
      <c r="I5930" s="276"/>
      <c r="J5930" s="19">
        <v>0</v>
      </c>
    </row>
    <row r="5931" spans="1:10" ht="15.75" hidden="1" thickBot="1" x14ac:dyDescent="0.3">
      <c r="A5931" s="288"/>
      <c r="B5931" s="278"/>
      <c r="C5931" s="279"/>
      <c r="D5931" s="279"/>
      <c r="E5931" s="238"/>
      <c r="F5931" s="244" t="s">
        <v>13</v>
      </c>
      <c r="G5931" s="48" t="str">
        <f t="shared" si="102"/>
        <v/>
      </c>
      <c r="H5931" s="49"/>
      <c r="I5931" s="50"/>
      <c r="J5931" s="19">
        <v>0</v>
      </c>
    </row>
    <row r="5932" spans="1:10" ht="26.25" hidden="1" thickBot="1" x14ac:dyDescent="0.3">
      <c r="A5932" s="288"/>
      <c r="B5932" s="278"/>
      <c r="C5932" s="280" t="s">
        <v>6308</v>
      </c>
      <c r="D5932" s="280" t="s">
        <v>83</v>
      </c>
      <c r="E5932" s="234">
        <v>1</v>
      </c>
      <c r="F5932" s="240">
        <v>1.6435</v>
      </c>
      <c r="G5932" s="48">
        <f t="shared" si="102"/>
        <v>1.6435</v>
      </c>
      <c r="H5932" s="26">
        <f>SUM(G5932:G5932)</f>
        <v>1.6435</v>
      </c>
      <c r="I5932" s="27"/>
      <c r="J5932" s="19">
        <v>0</v>
      </c>
    </row>
    <row r="5933" spans="1:10" ht="15.75" hidden="1" thickBot="1" x14ac:dyDescent="0.3">
      <c r="A5933" s="290"/>
      <c r="B5933" s="283"/>
      <c r="C5933" s="284"/>
      <c r="D5933" s="293"/>
      <c r="E5933" s="241"/>
      <c r="F5933" s="245" t="s">
        <v>13</v>
      </c>
      <c r="G5933" s="53" t="str">
        <f t="shared" si="102"/>
        <v/>
      </c>
      <c r="H5933" s="54"/>
      <c r="I5933" s="50"/>
      <c r="J5933" s="19">
        <v>0</v>
      </c>
    </row>
    <row r="5934" spans="1:10" ht="15.75" hidden="1" thickBot="1" x14ac:dyDescent="0.3">
      <c r="A5934" s="270" t="s">
        <v>1405</v>
      </c>
      <c r="B5934" s="271" t="s">
        <v>3590</v>
      </c>
      <c r="C5934" s="272"/>
      <c r="D5934" s="273" t="s">
        <v>18</v>
      </c>
      <c r="E5934" s="236"/>
      <c r="F5934" s="243" t="s">
        <v>13</v>
      </c>
      <c r="G5934" s="274" t="str">
        <f t="shared" si="102"/>
        <v/>
      </c>
      <c r="H5934" s="275"/>
      <c r="I5934" s="276"/>
      <c r="J5934" s="19">
        <v>0</v>
      </c>
    </row>
    <row r="5935" spans="1:10" ht="15.75" hidden="1" thickBot="1" x14ac:dyDescent="0.3">
      <c r="A5935" s="288"/>
      <c r="B5935" s="278"/>
      <c r="C5935" s="279"/>
      <c r="D5935" s="279"/>
      <c r="E5935" s="238"/>
      <c r="F5935" s="244" t="s">
        <v>13</v>
      </c>
      <c r="G5935" s="48" t="str">
        <f t="shared" si="102"/>
        <v/>
      </c>
      <c r="H5935" s="49"/>
      <c r="I5935" s="50"/>
      <c r="J5935" s="19">
        <v>0</v>
      </c>
    </row>
    <row r="5936" spans="1:10" ht="39" hidden="1" thickBot="1" x14ac:dyDescent="0.3">
      <c r="A5936" s="288"/>
      <c r="B5936" s="278"/>
      <c r="C5936" s="280" t="s">
        <v>6750</v>
      </c>
      <c r="D5936" s="280" t="s">
        <v>83</v>
      </c>
      <c r="E5936" s="234">
        <v>1</v>
      </c>
      <c r="F5936" s="240">
        <v>5.0919999999999996</v>
      </c>
      <c r="G5936" s="48">
        <f t="shared" si="102"/>
        <v>5.0919999999999996</v>
      </c>
      <c r="H5936" s="26">
        <f>SUM(G5936:G5936)</f>
        <v>5.0919999999999996</v>
      </c>
      <c r="I5936" s="27"/>
      <c r="J5936" s="19">
        <v>0</v>
      </c>
    </row>
    <row r="5937" spans="1:10" ht="15.75" hidden="1" thickBot="1" x14ac:dyDescent="0.3">
      <c r="A5937" s="290"/>
      <c r="B5937" s="283"/>
      <c r="C5937" s="284"/>
      <c r="D5937" s="293"/>
      <c r="E5937" s="241"/>
      <c r="F5937" s="245" t="s">
        <v>13</v>
      </c>
      <c r="G5937" s="53" t="str">
        <f t="shared" si="102"/>
        <v/>
      </c>
      <c r="H5937" s="54"/>
      <c r="I5937" s="50"/>
      <c r="J5937" s="19">
        <v>0</v>
      </c>
    </row>
    <row r="5938" spans="1:10" ht="15.75" hidden="1" thickBot="1" x14ac:dyDescent="0.3">
      <c r="A5938" s="270" t="s">
        <v>1406</v>
      </c>
      <c r="B5938" s="271" t="s">
        <v>3591</v>
      </c>
      <c r="C5938" s="272"/>
      <c r="D5938" s="273" t="s">
        <v>18</v>
      </c>
      <c r="E5938" s="236"/>
      <c r="F5938" s="243" t="s">
        <v>13</v>
      </c>
      <c r="G5938" s="274" t="str">
        <f t="shared" si="102"/>
        <v/>
      </c>
      <c r="H5938" s="275"/>
      <c r="I5938" s="276"/>
      <c r="J5938" s="19">
        <v>0</v>
      </c>
    </row>
    <row r="5939" spans="1:10" ht="15.75" hidden="1" thickBot="1" x14ac:dyDescent="0.3">
      <c r="A5939" s="288"/>
      <c r="B5939" s="278"/>
      <c r="C5939" s="279"/>
      <c r="D5939" s="279"/>
      <c r="E5939" s="238"/>
      <c r="F5939" s="244" t="s">
        <v>13</v>
      </c>
      <c r="G5939" s="48" t="str">
        <f t="shared" si="102"/>
        <v/>
      </c>
      <c r="H5939" s="49"/>
      <c r="I5939" s="50"/>
      <c r="J5939" s="19">
        <v>0</v>
      </c>
    </row>
    <row r="5940" spans="1:10" ht="39" hidden="1" thickBot="1" x14ac:dyDescent="0.3">
      <c r="A5940" s="288"/>
      <c r="B5940" s="278"/>
      <c r="C5940" s="280" t="s">
        <v>6751</v>
      </c>
      <c r="D5940" s="280" t="s">
        <v>83</v>
      </c>
      <c r="E5940" s="234">
        <v>1</v>
      </c>
      <c r="F5940" s="240">
        <v>4.8829999999999991</v>
      </c>
      <c r="G5940" s="48">
        <f t="shared" si="102"/>
        <v>4.8829999999999991</v>
      </c>
      <c r="H5940" s="26">
        <f>SUM(G5940:G5940)</f>
        <v>4.8829999999999991</v>
      </c>
      <c r="I5940" s="27"/>
      <c r="J5940" s="19">
        <v>0</v>
      </c>
    </row>
    <row r="5941" spans="1:10" ht="15.75" hidden="1" thickBot="1" x14ac:dyDescent="0.3">
      <c r="A5941" s="290"/>
      <c r="B5941" s="283"/>
      <c r="C5941" s="284"/>
      <c r="D5941" s="293"/>
      <c r="E5941" s="241"/>
      <c r="F5941" s="245" t="s">
        <v>13</v>
      </c>
      <c r="G5941" s="53" t="str">
        <f t="shared" si="102"/>
        <v/>
      </c>
      <c r="H5941" s="54"/>
      <c r="I5941" s="50"/>
      <c r="J5941" s="19">
        <v>0</v>
      </c>
    </row>
    <row r="5942" spans="1:10" ht="15.75" hidden="1" thickBot="1" x14ac:dyDescent="0.3">
      <c r="A5942" s="270" t="s">
        <v>1407</v>
      </c>
      <c r="B5942" s="271" t="s">
        <v>3592</v>
      </c>
      <c r="C5942" s="272"/>
      <c r="D5942" s="273" t="s">
        <v>18</v>
      </c>
      <c r="E5942" s="236"/>
      <c r="F5942" s="243" t="s">
        <v>13</v>
      </c>
      <c r="G5942" s="274" t="str">
        <f t="shared" si="102"/>
        <v/>
      </c>
      <c r="H5942" s="275"/>
      <c r="I5942" s="276"/>
      <c r="J5942" s="19">
        <v>0</v>
      </c>
    </row>
    <row r="5943" spans="1:10" ht="15.75" hidden="1" thickBot="1" x14ac:dyDescent="0.3">
      <c r="A5943" s="288"/>
      <c r="B5943" s="278"/>
      <c r="C5943" s="279"/>
      <c r="D5943" s="279"/>
      <c r="E5943" s="238"/>
      <c r="F5943" s="244" t="s">
        <v>13</v>
      </c>
      <c r="G5943" s="48" t="str">
        <f t="shared" si="102"/>
        <v/>
      </c>
      <c r="H5943" s="49"/>
      <c r="I5943" s="50"/>
      <c r="J5943" s="19">
        <v>0</v>
      </c>
    </row>
    <row r="5944" spans="1:10" ht="39" hidden="1" thickBot="1" x14ac:dyDescent="0.3">
      <c r="A5944" s="288"/>
      <c r="B5944" s="278"/>
      <c r="C5944" s="280" t="s">
        <v>6752</v>
      </c>
      <c r="D5944" s="280" t="s">
        <v>83</v>
      </c>
      <c r="E5944" s="234">
        <v>1</v>
      </c>
      <c r="F5944" s="240">
        <v>13.756</v>
      </c>
      <c r="G5944" s="48">
        <f t="shared" si="102"/>
        <v>13.756</v>
      </c>
      <c r="H5944" s="26">
        <f>SUM(G5944:G5944)</f>
        <v>13.756</v>
      </c>
      <c r="I5944" s="27"/>
      <c r="J5944" s="19">
        <v>0</v>
      </c>
    </row>
    <row r="5945" spans="1:10" ht="15.75" hidden="1" thickBot="1" x14ac:dyDescent="0.3">
      <c r="A5945" s="290"/>
      <c r="B5945" s="283"/>
      <c r="C5945" s="284"/>
      <c r="D5945" s="293"/>
      <c r="E5945" s="241"/>
      <c r="F5945" s="245" t="s">
        <v>13</v>
      </c>
      <c r="G5945" s="53" t="str">
        <f t="shared" si="102"/>
        <v/>
      </c>
      <c r="H5945" s="54"/>
      <c r="I5945" s="50"/>
      <c r="J5945" s="19">
        <v>0</v>
      </c>
    </row>
    <row r="5946" spans="1:10" ht="15.75" hidden="1" thickBot="1" x14ac:dyDescent="0.3">
      <c r="A5946" s="270" t="s">
        <v>1408</v>
      </c>
      <c r="B5946" s="271" t="s">
        <v>3593</v>
      </c>
      <c r="C5946" s="272"/>
      <c r="D5946" s="273" t="s">
        <v>18</v>
      </c>
      <c r="E5946" s="236"/>
      <c r="F5946" s="243" t="s">
        <v>13</v>
      </c>
      <c r="G5946" s="274" t="str">
        <f t="shared" si="102"/>
        <v/>
      </c>
      <c r="H5946" s="275"/>
      <c r="I5946" s="276"/>
      <c r="J5946" s="19">
        <v>0</v>
      </c>
    </row>
    <row r="5947" spans="1:10" ht="15.75" hidden="1" thickBot="1" x14ac:dyDescent="0.3">
      <c r="A5947" s="288"/>
      <c r="B5947" s="278"/>
      <c r="C5947" s="279"/>
      <c r="D5947" s="279"/>
      <c r="E5947" s="238"/>
      <c r="F5947" s="244" t="s">
        <v>13</v>
      </c>
      <c r="G5947" s="48" t="str">
        <f t="shared" si="102"/>
        <v/>
      </c>
      <c r="H5947" s="49"/>
      <c r="I5947" s="50"/>
      <c r="J5947" s="19">
        <v>0</v>
      </c>
    </row>
    <row r="5948" spans="1:10" ht="26.25" hidden="1" thickBot="1" x14ac:dyDescent="0.3">
      <c r="A5948" s="288"/>
      <c r="B5948" s="278"/>
      <c r="C5948" s="280" t="s">
        <v>6309</v>
      </c>
      <c r="D5948" s="280" t="s">
        <v>83</v>
      </c>
      <c r="E5948" s="234">
        <v>1</v>
      </c>
      <c r="F5948" s="240">
        <v>2.9164999999999996</v>
      </c>
      <c r="G5948" s="48">
        <f t="shared" si="102"/>
        <v>2.9164999999999996</v>
      </c>
      <c r="H5948" s="26">
        <f>SUM(G5948:G5948)</f>
        <v>2.9164999999999996</v>
      </c>
      <c r="I5948" s="27"/>
      <c r="J5948" s="19">
        <v>0</v>
      </c>
    </row>
    <row r="5949" spans="1:10" ht="15.75" hidden="1" thickBot="1" x14ac:dyDescent="0.3">
      <c r="A5949" s="290"/>
      <c r="B5949" s="283"/>
      <c r="C5949" s="284"/>
      <c r="D5949" s="293"/>
      <c r="E5949" s="241"/>
      <c r="F5949" s="245" t="s">
        <v>13</v>
      </c>
      <c r="G5949" s="53" t="str">
        <f t="shared" si="102"/>
        <v/>
      </c>
      <c r="H5949" s="54"/>
      <c r="I5949" s="50"/>
      <c r="J5949" s="19">
        <v>0</v>
      </c>
    </row>
    <row r="5950" spans="1:10" ht="15.75" hidden="1" thickBot="1" x14ac:dyDescent="0.3">
      <c r="A5950" s="270" t="s">
        <v>1409</v>
      </c>
      <c r="B5950" s="271" t="s">
        <v>3594</v>
      </c>
      <c r="C5950" s="272"/>
      <c r="D5950" s="273" t="s">
        <v>18</v>
      </c>
      <c r="E5950" s="236"/>
      <c r="F5950" s="243" t="s">
        <v>13</v>
      </c>
      <c r="G5950" s="274" t="str">
        <f t="shared" si="102"/>
        <v/>
      </c>
      <c r="H5950" s="275"/>
      <c r="I5950" s="276"/>
      <c r="J5950" s="19">
        <v>0</v>
      </c>
    </row>
    <row r="5951" spans="1:10" ht="15.75" hidden="1" thickBot="1" x14ac:dyDescent="0.3">
      <c r="A5951" s="288"/>
      <c r="B5951" s="278"/>
      <c r="C5951" s="279"/>
      <c r="D5951" s="279"/>
      <c r="E5951" s="238"/>
      <c r="F5951" s="244" t="s">
        <v>13</v>
      </c>
      <c r="G5951" s="48" t="str">
        <f t="shared" si="102"/>
        <v/>
      </c>
      <c r="H5951" s="49"/>
      <c r="I5951" s="50"/>
      <c r="J5951" s="19">
        <v>0</v>
      </c>
    </row>
    <row r="5952" spans="1:10" ht="39" hidden="1" thickBot="1" x14ac:dyDescent="0.3">
      <c r="A5952" s="288"/>
      <c r="B5952" s="278"/>
      <c r="C5952" s="280" t="s">
        <v>6753</v>
      </c>
      <c r="D5952" s="280" t="s">
        <v>83</v>
      </c>
      <c r="E5952" s="234">
        <v>1</v>
      </c>
      <c r="F5952" s="240">
        <v>11.599500000000001</v>
      </c>
      <c r="G5952" s="48">
        <f t="shared" si="102"/>
        <v>11.599500000000001</v>
      </c>
      <c r="H5952" s="26">
        <f>SUM(G5952:G5952)</f>
        <v>11.599500000000001</v>
      </c>
      <c r="I5952" s="27"/>
      <c r="J5952" s="19">
        <v>0</v>
      </c>
    </row>
    <row r="5953" spans="1:10" ht="15.75" hidden="1" thickBot="1" x14ac:dyDescent="0.3">
      <c r="A5953" s="290"/>
      <c r="B5953" s="283"/>
      <c r="C5953" s="284"/>
      <c r="D5953" s="293"/>
      <c r="E5953" s="241"/>
      <c r="F5953" s="245" t="s">
        <v>13</v>
      </c>
      <c r="G5953" s="53" t="str">
        <f t="shared" si="102"/>
        <v/>
      </c>
      <c r="H5953" s="54"/>
      <c r="I5953" s="50"/>
      <c r="J5953" s="19">
        <v>0</v>
      </c>
    </row>
    <row r="5954" spans="1:10" ht="15.75" hidden="1" thickBot="1" x14ac:dyDescent="0.3">
      <c r="A5954" s="270" t="s">
        <v>1410</v>
      </c>
      <c r="B5954" s="271" t="s">
        <v>3595</v>
      </c>
      <c r="C5954" s="272"/>
      <c r="D5954" s="273" t="s">
        <v>18</v>
      </c>
      <c r="E5954" s="236"/>
      <c r="F5954" s="243" t="s">
        <v>13</v>
      </c>
      <c r="G5954" s="274" t="str">
        <f t="shared" si="102"/>
        <v/>
      </c>
      <c r="H5954" s="275"/>
      <c r="I5954" s="276"/>
      <c r="J5954" s="19">
        <v>0</v>
      </c>
    </row>
    <row r="5955" spans="1:10" ht="15.75" hidden="1" thickBot="1" x14ac:dyDescent="0.3">
      <c r="A5955" s="288"/>
      <c r="B5955" s="278"/>
      <c r="C5955" s="279"/>
      <c r="D5955" s="279"/>
      <c r="E5955" s="238"/>
      <c r="F5955" s="244" t="s">
        <v>13</v>
      </c>
      <c r="G5955" s="48" t="str">
        <f t="shared" si="102"/>
        <v/>
      </c>
      <c r="H5955" s="49"/>
      <c r="I5955" s="50"/>
      <c r="J5955" s="19">
        <v>0</v>
      </c>
    </row>
    <row r="5956" spans="1:10" ht="39" hidden="1" thickBot="1" x14ac:dyDescent="0.3">
      <c r="A5956" s="288"/>
      <c r="B5956" s="278"/>
      <c r="C5956" s="280" t="s">
        <v>6754</v>
      </c>
      <c r="D5956" s="280" t="s">
        <v>83</v>
      </c>
      <c r="E5956" s="234">
        <v>1</v>
      </c>
      <c r="F5956" s="240">
        <v>7.6189999999999989</v>
      </c>
      <c r="G5956" s="48">
        <f t="shared" si="102"/>
        <v>7.6189999999999989</v>
      </c>
      <c r="H5956" s="26">
        <f>SUM(G5956:G5956)</f>
        <v>7.6189999999999989</v>
      </c>
      <c r="I5956" s="27"/>
      <c r="J5956" s="19">
        <v>0</v>
      </c>
    </row>
    <row r="5957" spans="1:10" ht="15.75" hidden="1" thickBot="1" x14ac:dyDescent="0.3">
      <c r="A5957" s="290"/>
      <c r="B5957" s="283"/>
      <c r="C5957" s="284"/>
      <c r="D5957" s="293"/>
      <c r="E5957" s="241"/>
      <c r="F5957" s="245" t="s">
        <v>13</v>
      </c>
      <c r="G5957" s="53" t="str">
        <f t="shared" si="102"/>
        <v/>
      </c>
      <c r="H5957" s="54"/>
      <c r="I5957" s="50"/>
      <c r="J5957" s="19">
        <v>0</v>
      </c>
    </row>
    <row r="5958" spans="1:10" ht="15.75" hidden="1" thickBot="1" x14ac:dyDescent="0.3">
      <c r="A5958" s="270" t="s">
        <v>1411</v>
      </c>
      <c r="B5958" s="271" t="s">
        <v>3596</v>
      </c>
      <c r="C5958" s="272"/>
      <c r="D5958" s="273" t="s">
        <v>18</v>
      </c>
      <c r="E5958" s="236"/>
      <c r="F5958" s="243" t="s">
        <v>13</v>
      </c>
      <c r="G5958" s="274" t="str">
        <f t="shared" si="102"/>
        <v/>
      </c>
      <c r="H5958" s="275"/>
      <c r="I5958" s="276"/>
      <c r="J5958" s="19">
        <v>0</v>
      </c>
    </row>
    <row r="5959" spans="1:10" ht="15.75" hidden="1" thickBot="1" x14ac:dyDescent="0.3">
      <c r="A5959" s="288"/>
      <c r="B5959" s="278"/>
      <c r="C5959" s="279"/>
      <c r="D5959" s="279"/>
      <c r="E5959" s="238"/>
      <c r="F5959" s="244" t="s">
        <v>13</v>
      </c>
      <c r="G5959" s="48" t="str">
        <f t="shared" si="102"/>
        <v/>
      </c>
      <c r="H5959" s="49"/>
      <c r="I5959" s="50"/>
      <c r="J5959" s="19">
        <v>0</v>
      </c>
    </row>
    <row r="5960" spans="1:10" ht="39" hidden="1" thickBot="1" x14ac:dyDescent="0.3">
      <c r="A5960" s="288"/>
      <c r="B5960" s="278"/>
      <c r="C5960" s="280" t="s">
        <v>6755</v>
      </c>
      <c r="D5960" s="280" t="s">
        <v>83</v>
      </c>
      <c r="E5960" s="234">
        <v>1</v>
      </c>
      <c r="F5960" s="240">
        <v>21.279999999999998</v>
      </c>
      <c r="G5960" s="48">
        <f t="shared" si="102"/>
        <v>21.279999999999998</v>
      </c>
      <c r="H5960" s="26">
        <f>SUM(G5960:G5960)</f>
        <v>21.279999999999998</v>
      </c>
      <c r="I5960" s="27"/>
      <c r="J5960" s="19">
        <v>0</v>
      </c>
    </row>
    <row r="5961" spans="1:10" ht="15.75" hidden="1" thickBot="1" x14ac:dyDescent="0.3">
      <c r="A5961" s="290"/>
      <c r="B5961" s="283"/>
      <c r="C5961" s="284"/>
      <c r="D5961" s="293"/>
      <c r="E5961" s="241"/>
      <c r="F5961" s="245" t="s">
        <v>13</v>
      </c>
      <c r="G5961" s="53" t="str">
        <f t="shared" si="102"/>
        <v/>
      </c>
      <c r="H5961" s="54"/>
      <c r="I5961" s="50"/>
      <c r="J5961" s="19">
        <v>0</v>
      </c>
    </row>
    <row r="5962" spans="1:10" ht="15.75" hidden="1" thickBot="1" x14ac:dyDescent="0.3">
      <c r="A5962" s="270" t="s">
        <v>1412</v>
      </c>
      <c r="B5962" s="271" t="s">
        <v>3597</v>
      </c>
      <c r="C5962" s="272"/>
      <c r="D5962" s="273" t="s">
        <v>18</v>
      </c>
      <c r="E5962" s="236"/>
      <c r="F5962" s="243" t="s">
        <v>13</v>
      </c>
      <c r="G5962" s="274" t="str">
        <f t="shared" si="102"/>
        <v/>
      </c>
      <c r="H5962" s="275"/>
      <c r="I5962" s="276"/>
      <c r="J5962" s="19">
        <v>0</v>
      </c>
    </row>
    <row r="5963" spans="1:10" ht="15.75" hidden="1" thickBot="1" x14ac:dyDescent="0.3">
      <c r="A5963" s="288"/>
      <c r="B5963" s="278"/>
      <c r="C5963" s="279"/>
      <c r="D5963" s="279"/>
      <c r="E5963" s="238"/>
      <c r="F5963" s="244" t="s">
        <v>13</v>
      </c>
      <c r="G5963" s="48" t="str">
        <f t="shared" si="102"/>
        <v/>
      </c>
      <c r="H5963" s="49"/>
      <c r="I5963" s="50"/>
      <c r="J5963" s="19">
        <v>0</v>
      </c>
    </row>
    <row r="5964" spans="1:10" ht="26.25" hidden="1" thickBot="1" x14ac:dyDescent="0.3">
      <c r="A5964" s="288"/>
      <c r="B5964" s="278"/>
      <c r="C5964" s="280" t="s">
        <v>6310</v>
      </c>
      <c r="D5964" s="280" t="s">
        <v>83</v>
      </c>
      <c r="E5964" s="234">
        <v>1</v>
      </c>
      <c r="F5964" s="240">
        <v>4.218</v>
      </c>
      <c r="G5964" s="48">
        <f t="shared" si="102"/>
        <v>4.218</v>
      </c>
      <c r="H5964" s="26">
        <f>SUM(G5964:G5964)</f>
        <v>4.218</v>
      </c>
      <c r="I5964" s="27"/>
      <c r="J5964" s="19">
        <v>0</v>
      </c>
    </row>
    <row r="5965" spans="1:10" ht="15.75" hidden="1" thickBot="1" x14ac:dyDescent="0.3">
      <c r="A5965" s="290"/>
      <c r="B5965" s="283"/>
      <c r="C5965" s="284"/>
      <c r="D5965" s="293"/>
      <c r="E5965" s="241"/>
      <c r="F5965" s="245" t="s">
        <v>13</v>
      </c>
      <c r="G5965" s="53" t="str">
        <f t="shared" si="102"/>
        <v/>
      </c>
      <c r="H5965" s="54"/>
      <c r="I5965" s="50"/>
      <c r="J5965" s="19">
        <v>0</v>
      </c>
    </row>
    <row r="5966" spans="1:10" ht="15.75" hidden="1" thickBot="1" x14ac:dyDescent="0.3">
      <c r="A5966" s="270" t="s">
        <v>1413</v>
      </c>
      <c r="B5966" s="271" t="s">
        <v>3566</v>
      </c>
      <c r="C5966" s="272"/>
      <c r="D5966" s="273" t="s">
        <v>18</v>
      </c>
      <c r="E5966" s="236"/>
      <c r="F5966" s="243" t="s">
        <v>13</v>
      </c>
      <c r="G5966" s="274" t="str">
        <f t="shared" si="102"/>
        <v/>
      </c>
      <c r="H5966" s="275"/>
      <c r="I5966" s="276"/>
      <c r="J5966" s="19">
        <v>0</v>
      </c>
    </row>
    <row r="5967" spans="1:10" ht="15.75" hidden="1" thickBot="1" x14ac:dyDescent="0.3">
      <c r="A5967" s="288"/>
      <c r="B5967" s="278"/>
      <c r="C5967" s="279"/>
      <c r="D5967" s="279"/>
      <c r="E5967" s="238"/>
      <c r="F5967" s="244" t="s">
        <v>13</v>
      </c>
      <c r="G5967" s="48" t="str">
        <f t="shared" si="102"/>
        <v/>
      </c>
      <c r="H5967" s="49"/>
      <c r="I5967" s="50"/>
      <c r="J5967" s="19">
        <v>0</v>
      </c>
    </row>
    <row r="5968" spans="1:10" ht="39" hidden="1" thickBot="1" x14ac:dyDescent="0.3">
      <c r="A5968" s="288"/>
      <c r="B5968" s="278"/>
      <c r="C5968" s="280" t="s">
        <v>6756</v>
      </c>
      <c r="D5968" s="280" t="s">
        <v>83</v>
      </c>
      <c r="E5968" s="234">
        <v>1</v>
      </c>
      <c r="F5968" s="240">
        <v>14.154999999999999</v>
      </c>
      <c r="G5968" s="48">
        <f t="shared" si="102"/>
        <v>14.154999999999999</v>
      </c>
      <c r="H5968" s="26">
        <f>SUM(G5968:G5968)</f>
        <v>14.154999999999999</v>
      </c>
      <c r="I5968" s="27"/>
      <c r="J5968" s="19">
        <v>0</v>
      </c>
    </row>
    <row r="5969" spans="1:10" ht="15.75" hidden="1" thickBot="1" x14ac:dyDescent="0.3">
      <c r="A5969" s="290"/>
      <c r="B5969" s="283"/>
      <c r="C5969" s="284"/>
      <c r="D5969" s="293"/>
      <c r="E5969" s="241"/>
      <c r="F5969" s="245" t="s">
        <v>13</v>
      </c>
      <c r="G5969" s="53" t="str">
        <f t="shared" si="102"/>
        <v/>
      </c>
      <c r="H5969" s="54"/>
      <c r="I5969" s="50"/>
      <c r="J5969" s="19">
        <v>0</v>
      </c>
    </row>
    <row r="5970" spans="1:10" ht="15.75" hidden="1" thickBot="1" x14ac:dyDescent="0.3">
      <c r="A5970" s="270" t="s">
        <v>1414</v>
      </c>
      <c r="B5970" s="271" t="s">
        <v>3598</v>
      </c>
      <c r="C5970" s="272"/>
      <c r="D5970" s="273" t="s">
        <v>18</v>
      </c>
      <c r="E5970" s="236"/>
      <c r="F5970" s="243" t="s">
        <v>13</v>
      </c>
      <c r="G5970" s="274" t="str">
        <f t="shared" si="102"/>
        <v/>
      </c>
      <c r="H5970" s="275"/>
      <c r="I5970" s="276"/>
      <c r="J5970" s="19">
        <v>0</v>
      </c>
    </row>
    <row r="5971" spans="1:10" ht="15.75" hidden="1" thickBot="1" x14ac:dyDescent="0.3">
      <c r="A5971" s="288"/>
      <c r="B5971" s="278"/>
      <c r="C5971" s="279"/>
      <c r="D5971" s="279"/>
      <c r="E5971" s="238"/>
      <c r="F5971" s="244" t="s">
        <v>13</v>
      </c>
      <c r="G5971" s="48" t="str">
        <f t="shared" si="102"/>
        <v/>
      </c>
      <c r="H5971" s="49"/>
      <c r="I5971" s="50"/>
      <c r="J5971" s="19">
        <v>0</v>
      </c>
    </row>
    <row r="5972" spans="1:10" ht="39" hidden="1" thickBot="1" x14ac:dyDescent="0.3">
      <c r="A5972" s="288"/>
      <c r="B5972" s="278"/>
      <c r="C5972" s="280" t="s">
        <v>6757</v>
      </c>
      <c r="D5972" s="280" t="s">
        <v>83</v>
      </c>
      <c r="E5972" s="234">
        <v>1</v>
      </c>
      <c r="F5972" s="240">
        <v>8.4359999999999999</v>
      </c>
      <c r="G5972" s="48">
        <f t="shared" si="102"/>
        <v>8.4359999999999999</v>
      </c>
      <c r="H5972" s="26">
        <f>SUM(G5972:G5972)</f>
        <v>8.4359999999999999</v>
      </c>
      <c r="I5972" s="27"/>
      <c r="J5972" s="19">
        <v>0</v>
      </c>
    </row>
    <row r="5973" spans="1:10" ht="15.75" hidden="1" thickBot="1" x14ac:dyDescent="0.3">
      <c r="A5973" s="290"/>
      <c r="B5973" s="283"/>
      <c r="C5973" s="284"/>
      <c r="D5973" s="293"/>
      <c r="E5973" s="241"/>
      <c r="F5973" s="245" t="s">
        <v>13</v>
      </c>
      <c r="G5973" s="53" t="str">
        <f t="shared" si="102"/>
        <v/>
      </c>
      <c r="H5973" s="54"/>
      <c r="I5973" s="50"/>
      <c r="J5973" s="19">
        <v>0</v>
      </c>
    </row>
    <row r="5974" spans="1:10" ht="15.75" hidden="1" thickBot="1" x14ac:dyDescent="0.3">
      <c r="A5974" s="270" t="s">
        <v>1415</v>
      </c>
      <c r="B5974" s="271" t="s">
        <v>3599</v>
      </c>
      <c r="C5974" s="272"/>
      <c r="D5974" s="273" t="s">
        <v>18</v>
      </c>
      <c r="E5974" s="236"/>
      <c r="F5974" s="243" t="s">
        <v>13</v>
      </c>
      <c r="G5974" s="274" t="str">
        <f t="shared" si="102"/>
        <v/>
      </c>
      <c r="H5974" s="275"/>
      <c r="I5974" s="276"/>
      <c r="J5974" s="19">
        <v>0</v>
      </c>
    </row>
    <row r="5975" spans="1:10" ht="15.75" hidden="1" thickBot="1" x14ac:dyDescent="0.3">
      <c r="A5975" s="288"/>
      <c r="B5975" s="278"/>
      <c r="C5975" s="279"/>
      <c r="D5975" s="279"/>
      <c r="E5975" s="238"/>
      <c r="F5975" s="244" t="s">
        <v>13</v>
      </c>
      <c r="G5975" s="48" t="str">
        <f t="shared" si="102"/>
        <v/>
      </c>
      <c r="H5975" s="49"/>
      <c r="I5975" s="50"/>
      <c r="J5975" s="19">
        <v>0</v>
      </c>
    </row>
    <row r="5976" spans="1:10" ht="39" hidden="1" thickBot="1" x14ac:dyDescent="0.3">
      <c r="A5976" s="288"/>
      <c r="B5976" s="278"/>
      <c r="C5976" s="280" t="s">
        <v>6758</v>
      </c>
      <c r="D5976" s="280" t="s">
        <v>83</v>
      </c>
      <c r="E5976" s="234">
        <v>1</v>
      </c>
      <c r="F5976" s="240">
        <v>43.1205</v>
      </c>
      <c r="G5976" s="48">
        <f t="shared" si="102"/>
        <v>43.1205</v>
      </c>
      <c r="H5976" s="26">
        <f>SUM(G5976:G5976)</f>
        <v>43.1205</v>
      </c>
      <c r="I5976" s="27"/>
      <c r="J5976" s="19">
        <v>0</v>
      </c>
    </row>
    <row r="5977" spans="1:10" ht="15.75" hidden="1" thickBot="1" x14ac:dyDescent="0.3">
      <c r="A5977" s="290"/>
      <c r="B5977" s="283"/>
      <c r="C5977" s="284"/>
      <c r="D5977" s="293"/>
      <c r="E5977" s="241"/>
      <c r="F5977" s="245" t="s">
        <v>13</v>
      </c>
      <c r="G5977" s="53" t="str">
        <f t="shared" si="102"/>
        <v/>
      </c>
      <c r="H5977" s="54"/>
      <c r="I5977" s="50"/>
      <c r="J5977" s="19">
        <v>0</v>
      </c>
    </row>
    <row r="5978" spans="1:10" ht="15.75" hidden="1" thickBot="1" x14ac:dyDescent="0.3">
      <c r="A5978" s="270" t="s">
        <v>1416</v>
      </c>
      <c r="B5978" s="271" t="s">
        <v>3600</v>
      </c>
      <c r="C5978" s="272"/>
      <c r="D5978" s="273" t="s">
        <v>18</v>
      </c>
      <c r="E5978" s="236"/>
      <c r="F5978" s="243" t="s">
        <v>13</v>
      </c>
      <c r="G5978" s="274" t="str">
        <f t="shared" si="102"/>
        <v/>
      </c>
      <c r="H5978" s="275"/>
      <c r="I5978" s="276"/>
      <c r="J5978" s="19">
        <v>0</v>
      </c>
    </row>
    <row r="5979" spans="1:10" ht="15.75" hidden="1" thickBot="1" x14ac:dyDescent="0.3">
      <c r="A5979" s="288"/>
      <c r="B5979" s="278"/>
      <c r="C5979" s="279"/>
      <c r="D5979" s="279"/>
      <c r="E5979" s="238"/>
      <c r="F5979" s="244" t="s">
        <v>13</v>
      </c>
      <c r="G5979" s="48" t="str">
        <f t="shared" si="102"/>
        <v/>
      </c>
      <c r="H5979" s="49"/>
      <c r="I5979" s="50"/>
      <c r="J5979" s="19">
        <v>0</v>
      </c>
    </row>
    <row r="5980" spans="1:10" ht="26.25" hidden="1" thickBot="1" x14ac:dyDescent="0.3">
      <c r="A5980" s="288"/>
      <c r="B5980" s="278"/>
      <c r="C5980" s="280" t="s">
        <v>6759</v>
      </c>
      <c r="D5980" s="280" t="s">
        <v>83</v>
      </c>
      <c r="E5980" s="234">
        <v>1</v>
      </c>
      <c r="F5980" s="240">
        <v>5.8805000000000005</v>
      </c>
      <c r="G5980" s="48">
        <f t="shared" si="102"/>
        <v>5.8805000000000005</v>
      </c>
      <c r="H5980" s="26">
        <f>SUM(G5980:G5980)</f>
        <v>5.8805000000000005</v>
      </c>
      <c r="I5980" s="27"/>
      <c r="J5980" s="19">
        <v>0</v>
      </c>
    </row>
    <row r="5981" spans="1:10" ht="15.75" hidden="1" thickBot="1" x14ac:dyDescent="0.3">
      <c r="A5981" s="290"/>
      <c r="B5981" s="283"/>
      <c r="C5981" s="284"/>
      <c r="D5981" s="293"/>
      <c r="E5981" s="241"/>
      <c r="F5981" s="245" t="s">
        <v>13</v>
      </c>
      <c r="G5981" s="53" t="str">
        <f t="shared" si="102"/>
        <v/>
      </c>
      <c r="H5981" s="54"/>
      <c r="I5981" s="50"/>
      <c r="J5981" s="19">
        <v>0</v>
      </c>
    </row>
    <row r="5982" spans="1:10" ht="15.75" hidden="1" thickBot="1" x14ac:dyDescent="0.3">
      <c r="A5982" s="270" t="s">
        <v>1417</v>
      </c>
      <c r="B5982" s="271" t="s">
        <v>3601</v>
      </c>
      <c r="C5982" s="272"/>
      <c r="D5982" s="273" t="s">
        <v>18</v>
      </c>
      <c r="E5982" s="236"/>
      <c r="F5982" s="243" t="s">
        <v>13</v>
      </c>
      <c r="G5982" s="274" t="str">
        <f t="shared" si="102"/>
        <v/>
      </c>
      <c r="H5982" s="275"/>
      <c r="I5982" s="276"/>
      <c r="J5982" s="19">
        <v>0</v>
      </c>
    </row>
    <row r="5983" spans="1:10" ht="15.75" hidden="1" thickBot="1" x14ac:dyDescent="0.3">
      <c r="A5983" s="288"/>
      <c r="B5983" s="278"/>
      <c r="C5983" s="279"/>
      <c r="D5983" s="279"/>
      <c r="E5983" s="238"/>
      <c r="F5983" s="244" t="s">
        <v>13</v>
      </c>
      <c r="G5983" s="48" t="str">
        <f t="shared" ref="G5983:G6046" si="103">IF(ISNUMBER(F5983),E5983*F5983,"")</f>
        <v/>
      </c>
      <c r="H5983" s="49"/>
      <c r="I5983" s="50"/>
      <c r="J5983" s="19">
        <v>0</v>
      </c>
    </row>
    <row r="5984" spans="1:10" ht="26.25" hidden="1" thickBot="1" x14ac:dyDescent="0.3">
      <c r="A5984" s="288"/>
      <c r="B5984" s="278"/>
      <c r="C5984" s="280" t="s">
        <v>6760</v>
      </c>
      <c r="D5984" s="280" t="s">
        <v>83</v>
      </c>
      <c r="E5984" s="234">
        <v>1</v>
      </c>
      <c r="F5984" s="240">
        <v>20.776499999999999</v>
      </c>
      <c r="G5984" s="48">
        <f t="shared" si="103"/>
        <v>20.776499999999999</v>
      </c>
      <c r="H5984" s="26">
        <f>SUM(G5984:G5984)</f>
        <v>20.776499999999999</v>
      </c>
      <c r="I5984" s="27"/>
      <c r="J5984" s="19">
        <v>0</v>
      </c>
    </row>
    <row r="5985" spans="1:10" ht="15.75" hidden="1" thickBot="1" x14ac:dyDescent="0.3">
      <c r="A5985" s="290"/>
      <c r="B5985" s="283"/>
      <c r="C5985" s="284"/>
      <c r="D5985" s="293"/>
      <c r="E5985" s="241"/>
      <c r="F5985" s="245" t="s">
        <v>13</v>
      </c>
      <c r="G5985" s="53" t="str">
        <f t="shared" si="103"/>
        <v/>
      </c>
      <c r="H5985" s="54"/>
      <c r="I5985" s="50"/>
      <c r="J5985" s="19">
        <v>0</v>
      </c>
    </row>
    <row r="5986" spans="1:10" ht="15.75" hidden="1" thickBot="1" x14ac:dyDescent="0.3">
      <c r="A5986" s="270" t="s">
        <v>1418</v>
      </c>
      <c r="B5986" s="271" t="s">
        <v>3602</v>
      </c>
      <c r="C5986" s="272"/>
      <c r="D5986" s="273" t="s">
        <v>18</v>
      </c>
      <c r="E5986" s="236"/>
      <c r="F5986" s="243" t="s">
        <v>13</v>
      </c>
      <c r="G5986" s="274" t="str">
        <f t="shared" si="103"/>
        <v/>
      </c>
      <c r="H5986" s="275"/>
      <c r="I5986" s="276"/>
      <c r="J5986" s="19">
        <v>0</v>
      </c>
    </row>
    <row r="5987" spans="1:10" ht="15.75" hidden="1" thickBot="1" x14ac:dyDescent="0.3">
      <c r="A5987" s="288"/>
      <c r="B5987" s="278"/>
      <c r="C5987" s="279"/>
      <c r="D5987" s="279"/>
      <c r="E5987" s="238"/>
      <c r="F5987" s="244" t="s">
        <v>13</v>
      </c>
      <c r="G5987" s="48" t="str">
        <f t="shared" si="103"/>
        <v/>
      </c>
      <c r="H5987" s="49"/>
      <c r="I5987" s="50"/>
      <c r="J5987" s="19">
        <v>0</v>
      </c>
    </row>
    <row r="5988" spans="1:10" ht="39" hidden="1" thickBot="1" x14ac:dyDescent="0.3">
      <c r="A5988" s="288"/>
      <c r="B5988" s="278"/>
      <c r="C5988" s="280" t="s">
        <v>6761</v>
      </c>
      <c r="D5988" s="280" t="s">
        <v>83</v>
      </c>
      <c r="E5988" s="234">
        <v>1</v>
      </c>
      <c r="F5988" s="240">
        <v>101.29849999999999</v>
      </c>
      <c r="G5988" s="48">
        <f t="shared" si="103"/>
        <v>101.29849999999999</v>
      </c>
      <c r="H5988" s="26">
        <f>SUM(G5988:G5988)</f>
        <v>101.29849999999999</v>
      </c>
      <c r="I5988" s="27"/>
      <c r="J5988" s="19">
        <v>0</v>
      </c>
    </row>
    <row r="5989" spans="1:10" ht="15.75" hidden="1" thickBot="1" x14ac:dyDescent="0.3">
      <c r="A5989" s="290"/>
      <c r="B5989" s="283"/>
      <c r="C5989" s="284"/>
      <c r="D5989" s="293"/>
      <c r="E5989" s="241"/>
      <c r="F5989" s="245" t="s">
        <v>13</v>
      </c>
      <c r="G5989" s="53" t="str">
        <f t="shared" si="103"/>
        <v/>
      </c>
      <c r="H5989" s="54"/>
      <c r="I5989" s="50"/>
      <c r="J5989" s="19">
        <v>0</v>
      </c>
    </row>
    <row r="5990" spans="1:10" ht="15.75" hidden="1" thickBot="1" x14ac:dyDescent="0.3">
      <c r="A5990" s="270" t="s">
        <v>1419</v>
      </c>
      <c r="B5990" s="271" t="s">
        <v>3603</v>
      </c>
      <c r="C5990" s="272"/>
      <c r="D5990" s="273" t="s">
        <v>18</v>
      </c>
      <c r="E5990" s="236"/>
      <c r="F5990" s="243" t="s">
        <v>13</v>
      </c>
      <c r="G5990" s="274" t="str">
        <f t="shared" si="103"/>
        <v/>
      </c>
      <c r="H5990" s="275"/>
      <c r="I5990" s="276"/>
      <c r="J5990" s="19">
        <v>0</v>
      </c>
    </row>
    <row r="5991" spans="1:10" ht="15.75" hidden="1" thickBot="1" x14ac:dyDescent="0.3">
      <c r="A5991" s="288"/>
      <c r="B5991" s="278"/>
      <c r="C5991" s="279"/>
      <c r="D5991" s="279"/>
      <c r="E5991" s="238"/>
      <c r="F5991" s="244" t="s">
        <v>13</v>
      </c>
      <c r="G5991" s="48" t="str">
        <f t="shared" si="103"/>
        <v/>
      </c>
      <c r="H5991" s="49"/>
      <c r="I5991" s="50"/>
      <c r="J5991" s="19">
        <v>0</v>
      </c>
    </row>
    <row r="5992" spans="1:10" ht="26.25" hidden="1" thickBot="1" x14ac:dyDescent="0.3">
      <c r="A5992" s="288"/>
      <c r="B5992" s="278"/>
      <c r="C5992" s="280" t="s">
        <v>6762</v>
      </c>
      <c r="D5992" s="280" t="s">
        <v>83</v>
      </c>
      <c r="E5992" s="234">
        <v>1</v>
      </c>
      <c r="F5992" s="240">
        <v>8.5879999999999992</v>
      </c>
      <c r="G5992" s="48">
        <f t="shared" si="103"/>
        <v>8.5879999999999992</v>
      </c>
      <c r="H5992" s="26">
        <f>SUM(G5992:G5992)</f>
        <v>8.5879999999999992</v>
      </c>
      <c r="I5992" s="27"/>
      <c r="J5992" s="19">
        <v>0</v>
      </c>
    </row>
    <row r="5993" spans="1:10" ht="15.75" hidden="1" thickBot="1" x14ac:dyDescent="0.3">
      <c r="A5993" s="290"/>
      <c r="B5993" s="283"/>
      <c r="C5993" s="284"/>
      <c r="D5993" s="293"/>
      <c r="E5993" s="241"/>
      <c r="F5993" s="245" t="s">
        <v>13</v>
      </c>
      <c r="G5993" s="53" t="str">
        <f t="shared" si="103"/>
        <v/>
      </c>
      <c r="H5993" s="54"/>
      <c r="I5993" s="50"/>
      <c r="J5993" s="19">
        <v>0</v>
      </c>
    </row>
    <row r="5994" spans="1:10" ht="15.75" hidden="1" thickBot="1" x14ac:dyDescent="0.3">
      <c r="A5994" s="270" t="s">
        <v>1420</v>
      </c>
      <c r="B5994" s="271" t="s">
        <v>3604</v>
      </c>
      <c r="C5994" s="272"/>
      <c r="D5994" s="273" t="s">
        <v>18</v>
      </c>
      <c r="E5994" s="236"/>
      <c r="F5994" s="243" t="s">
        <v>13</v>
      </c>
      <c r="G5994" s="274" t="str">
        <f t="shared" si="103"/>
        <v/>
      </c>
      <c r="H5994" s="275"/>
      <c r="I5994" s="276"/>
      <c r="J5994" s="19">
        <v>0</v>
      </c>
    </row>
    <row r="5995" spans="1:10" ht="15.75" hidden="1" thickBot="1" x14ac:dyDescent="0.3">
      <c r="A5995" s="288"/>
      <c r="B5995" s="278"/>
      <c r="C5995" s="279"/>
      <c r="D5995" s="279"/>
      <c r="E5995" s="238"/>
      <c r="F5995" s="244" t="s">
        <v>13</v>
      </c>
      <c r="G5995" s="48" t="str">
        <f t="shared" si="103"/>
        <v/>
      </c>
      <c r="H5995" s="49"/>
      <c r="I5995" s="50"/>
      <c r="J5995" s="19">
        <v>0</v>
      </c>
    </row>
    <row r="5996" spans="1:10" ht="26.25" hidden="1" thickBot="1" x14ac:dyDescent="0.3">
      <c r="A5996" s="288"/>
      <c r="B5996" s="278"/>
      <c r="C5996" s="280" t="s">
        <v>6763</v>
      </c>
      <c r="D5996" s="280" t="s">
        <v>83</v>
      </c>
      <c r="E5996" s="234">
        <v>1</v>
      </c>
      <c r="F5996" s="240">
        <v>52.6205</v>
      </c>
      <c r="G5996" s="48">
        <f t="shared" si="103"/>
        <v>52.6205</v>
      </c>
      <c r="H5996" s="26">
        <f>SUM(G5996:G5996)</f>
        <v>52.6205</v>
      </c>
      <c r="I5996" s="27"/>
      <c r="J5996" s="19">
        <v>0</v>
      </c>
    </row>
    <row r="5997" spans="1:10" ht="15.75" hidden="1" thickBot="1" x14ac:dyDescent="0.3">
      <c r="A5997" s="290"/>
      <c r="B5997" s="283"/>
      <c r="C5997" s="284"/>
      <c r="D5997" s="293"/>
      <c r="E5997" s="241"/>
      <c r="F5997" s="245" t="s">
        <v>13</v>
      </c>
      <c r="G5997" s="53" t="str">
        <f t="shared" si="103"/>
        <v/>
      </c>
      <c r="H5997" s="54"/>
      <c r="I5997" s="50"/>
      <c r="J5997" s="19">
        <v>0</v>
      </c>
    </row>
    <row r="5998" spans="1:10" ht="15.75" hidden="1" thickBot="1" x14ac:dyDescent="0.3">
      <c r="A5998" s="270" t="s">
        <v>1421</v>
      </c>
      <c r="B5998" s="271" t="s">
        <v>3605</v>
      </c>
      <c r="C5998" s="272"/>
      <c r="D5998" s="273" t="s">
        <v>18</v>
      </c>
      <c r="E5998" s="236"/>
      <c r="F5998" s="243" t="s">
        <v>13</v>
      </c>
      <c r="G5998" s="274" t="str">
        <f t="shared" si="103"/>
        <v/>
      </c>
      <c r="H5998" s="275"/>
      <c r="I5998" s="276"/>
      <c r="J5998" s="19">
        <v>0</v>
      </c>
    </row>
    <row r="5999" spans="1:10" ht="15.75" hidden="1" thickBot="1" x14ac:dyDescent="0.3">
      <c r="A5999" s="288"/>
      <c r="B5999" s="278"/>
      <c r="C5999" s="279"/>
      <c r="D5999" s="279"/>
      <c r="E5999" s="238"/>
      <c r="F5999" s="244" t="s">
        <v>13</v>
      </c>
      <c r="G5999" s="48" t="str">
        <f t="shared" si="103"/>
        <v/>
      </c>
      <c r="H5999" s="49"/>
      <c r="I5999" s="50"/>
      <c r="J5999" s="19">
        <v>0</v>
      </c>
    </row>
    <row r="6000" spans="1:10" ht="39" hidden="1" thickBot="1" x14ac:dyDescent="0.3">
      <c r="A6000" s="288"/>
      <c r="B6000" s="278"/>
      <c r="C6000" s="280" t="s">
        <v>6764</v>
      </c>
      <c r="D6000" s="280" t="s">
        <v>83</v>
      </c>
      <c r="E6000" s="234">
        <v>1</v>
      </c>
      <c r="F6000" s="240">
        <v>27.835000000000001</v>
      </c>
      <c r="G6000" s="48">
        <f t="shared" si="103"/>
        <v>27.835000000000001</v>
      </c>
      <c r="H6000" s="26">
        <f>SUM(G6000:G6000)</f>
        <v>27.835000000000001</v>
      </c>
      <c r="I6000" s="27"/>
      <c r="J6000" s="19">
        <v>0</v>
      </c>
    </row>
    <row r="6001" spans="1:10" ht="15.75" hidden="1" thickBot="1" x14ac:dyDescent="0.3">
      <c r="A6001" s="290"/>
      <c r="B6001" s="283"/>
      <c r="C6001" s="284"/>
      <c r="D6001" s="293"/>
      <c r="E6001" s="241"/>
      <c r="F6001" s="245" t="s">
        <v>13</v>
      </c>
      <c r="G6001" s="53" t="str">
        <f t="shared" si="103"/>
        <v/>
      </c>
      <c r="H6001" s="54"/>
      <c r="I6001" s="50"/>
      <c r="J6001" s="19">
        <v>0</v>
      </c>
    </row>
    <row r="6002" spans="1:10" ht="15.75" hidden="1" thickBot="1" x14ac:dyDescent="0.3">
      <c r="A6002" s="270" t="s">
        <v>1422</v>
      </c>
      <c r="B6002" s="271" t="s">
        <v>3606</v>
      </c>
      <c r="C6002" s="272"/>
      <c r="D6002" s="273" t="s">
        <v>18</v>
      </c>
      <c r="E6002" s="236"/>
      <c r="F6002" s="243" t="s">
        <v>13</v>
      </c>
      <c r="G6002" s="274" t="str">
        <f t="shared" si="103"/>
        <v/>
      </c>
      <c r="H6002" s="275"/>
      <c r="I6002" s="276"/>
      <c r="J6002" s="19">
        <v>0</v>
      </c>
    </row>
    <row r="6003" spans="1:10" ht="15.75" hidden="1" thickBot="1" x14ac:dyDescent="0.3">
      <c r="A6003" s="288"/>
      <c r="B6003" s="278"/>
      <c r="C6003" s="279"/>
      <c r="D6003" s="279"/>
      <c r="E6003" s="238"/>
      <c r="F6003" s="244" t="s">
        <v>13</v>
      </c>
      <c r="G6003" s="48" t="str">
        <f t="shared" si="103"/>
        <v/>
      </c>
      <c r="H6003" s="49"/>
      <c r="I6003" s="50"/>
      <c r="J6003" s="19">
        <v>0</v>
      </c>
    </row>
    <row r="6004" spans="1:10" ht="39" hidden="1" thickBot="1" x14ac:dyDescent="0.3">
      <c r="A6004" s="288"/>
      <c r="B6004" s="278"/>
      <c r="C6004" s="280" t="s">
        <v>6765</v>
      </c>
      <c r="D6004" s="280" t="s">
        <v>83</v>
      </c>
      <c r="E6004" s="234">
        <v>1</v>
      </c>
      <c r="F6004" s="240">
        <v>122.14149999999999</v>
      </c>
      <c r="G6004" s="48">
        <f t="shared" si="103"/>
        <v>122.14149999999999</v>
      </c>
      <c r="H6004" s="26">
        <f>SUM(G6004:G6004)</f>
        <v>122.14149999999999</v>
      </c>
      <c r="I6004" s="27"/>
      <c r="J6004" s="19">
        <v>0</v>
      </c>
    </row>
    <row r="6005" spans="1:10" ht="15.75" hidden="1" thickBot="1" x14ac:dyDescent="0.3">
      <c r="A6005" s="290"/>
      <c r="B6005" s="283"/>
      <c r="C6005" s="284"/>
      <c r="D6005" s="293"/>
      <c r="E6005" s="241"/>
      <c r="F6005" s="245" t="s">
        <v>13</v>
      </c>
      <c r="G6005" s="53" t="str">
        <f t="shared" si="103"/>
        <v/>
      </c>
      <c r="H6005" s="54"/>
      <c r="I6005" s="50"/>
      <c r="J6005" s="19">
        <v>0</v>
      </c>
    </row>
    <row r="6006" spans="1:10" ht="15.75" hidden="1" thickBot="1" x14ac:dyDescent="0.3">
      <c r="A6006" s="270" t="s">
        <v>1423</v>
      </c>
      <c r="B6006" s="271" t="s">
        <v>3607</v>
      </c>
      <c r="C6006" s="272"/>
      <c r="D6006" s="273" t="s">
        <v>18</v>
      </c>
      <c r="E6006" s="236"/>
      <c r="F6006" s="243" t="s">
        <v>13</v>
      </c>
      <c r="G6006" s="274" t="str">
        <f t="shared" si="103"/>
        <v/>
      </c>
      <c r="H6006" s="275"/>
      <c r="I6006" s="276"/>
      <c r="J6006" s="19">
        <v>0</v>
      </c>
    </row>
    <row r="6007" spans="1:10" ht="15.75" hidden="1" thickBot="1" x14ac:dyDescent="0.3">
      <c r="A6007" s="288"/>
      <c r="B6007" s="278"/>
      <c r="C6007" s="279"/>
      <c r="D6007" s="279"/>
      <c r="E6007" s="238"/>
      <c r="F6007" s="244" t="s">
        <v>13</v>
      </c>
      <c r="G6007" s="48" t="str">
        <f t="shared" si="103"/>
        <v/>
      </c>
      <c r="H6007" s="49"/>
      <c r="I6007" s="50"/>
      <c r="J6007" s="19">
        <v>0</v>
      </c>
    </row>
    <row r="6008" spans="1:10" ht="26.25" hidden="1" thickBot="1" x14ac:dyDescent="0.3">
      <c r="A6008" s="288"/>
      <c r="B6008" s="278"/>
      <c r="C6008" s="280" t="s">
        <v>6766</v>
      </c>
      <c r="D6008" s="280" t="s">
        <v>83</v>
      </c>
      <c r="E6008" s="234">
        <v>1</v>
      </c>
      <c r="F6008" s="240">
        <v>13.071999999999999</v>
      </c>
      <c r="G6008" s="48">
        <f t="shared" si="103"/>
        <v>13.071999999999999</v>
      </c>
      <c r="H6008" s="26">
        <f>SUM(G6008:G6008)</f>
        <v>13.071999999999999</v>
      </c>
      <c r="I6008" s="27"/>
      <c r="J6008" s="19">
        <v>0</v>
      </c>
    </row>
    <row r="6009" spans="1:10" ht="15.75" hidden="1" thickBot="1" x14ac:dyDescent="0.3">
      <c r="A6009" s="290"/>
      <c r="B6009" s="283"/>
      <c r="C6009" s="284"/>
      <c r="D6009" s="293"/>
      <c r="E6009" s="241"/>
      <c r="F6009" s="245" t="s">
        <v>13</v>
      </c>
      <c r="G6009" s="53" t="str">
        <f t="shared" si="103"/>
        <v/>
      </c>
      <c r="H6009" s="54"/>
      <c r="I6009" s="50"/>
      <c r="J6009" s="19">
        <v>0</v>
      </c>
    </row>
    <row r="6010" spans="1:10" ht="15.75" hidden="1" thickBot="1" x14ac:dyDescent="0.3">
      <c r="A6010" s="270" t="s">
        <v>1424</v>
      </c>
      <c r="B6010" s="271" t="s">
        <v>3608</v>
      </c>
      <c r="C6010" s="272"/>
      <c r="D6010" s="273" t="s">
        <v>18</v>
      </c>
      <c r="E6010" s="236"/>
      <c r="F6010" s="243" t="s">
        <v>13</v>
      </c>
      <c r="G6010" s="274" t="str">
        <f t="shared" si="103"/>
        <v/>
      </c>
      <c r="H6010" s="275"/>
      <c r="I6010" s="276"/>
      <c r="J6010" s="19">
        <v>0</v>
      </c>
    </row>
    <row r="6011" spans="1:10" ht="15.75" hidden="1" thickBot="1" x14ac:dyDescent="0.3">
      <c r="A6011" s="288"/>
      <c r="B6011" s="278"/>
      <c r="C6011" s="279"/>
      <c r="D6011" s="279"/>
      <c r="E6011" s="238"/>
      <c r="F6011" s="244" t="s">
        <v>13</v>
      </c>
      <c r="G6011" s="48" t="str">
        <f t="shared" si="103"/>
        <v/>
      </c>
      <c r="H6011" s="49"/>
      <c r="I6011" s="50"/>
      <c r="J6011" s="19">
        <v>0</v>
      </c>
    </row>
    <row r="6012" spans="1:10" ht="26.25" hidden="1" thickBot="1" x14ac:dyDescent="0.3">
      <c r="A6012" s="288"/>
      <c r="B6012" s="278"/>
      <c r="C6012" s="280" t="s">
        <v>6767</v>
      </c>
      <c r="D6012" s="280" t="s">
        <v>83</v>
      </c>
      <c r="E6012" s="234">
        <v>1</v>
      </c>
      <c r="F6012" s="240">
        <v>69.083999999999989</v>
      </c>
      <c r="G6012" s="48">
        <f t="shared" si="103"/>
        <v>69.083999999999989</v>
      </c>
      <c r="H6012" s="26">
        <f>SUM(G6012:G6012)</f>
        <v>69.083999999999989</v>
      </c>
      <c r="I6012" s="27"/>
      <c r="J6012" s="19">
        <v>0</v>
      </c>
    </row>
    <row r="6013" spans="1:10" ht="15.75" hidden="1" thickBot="1" x14ac:dyDescent="0.3">
      <c r="A6013" s="290"/>
      <c r="B6013" s="283"/>
      <c r="C6013" s="284"/>
      <c r="D6013" s="293"/>
      <c r="E6013" s="241"/>
      <c r="F6013" s="245" t="s">
        <v>13</v>
      </c>
      <c r="G6013" s="53" t="str">
        <f t="shared" si="103"/>
        <v/>
      </c>
      <c r="H6013" s="54"/>
      <c r="I6013" s="50"/>
      <c r="J6013" s="19">
        <v>0</v>
      </c>
    </row>
    <row r="6014" spans="1:10" ht="15.75" hidden="1" thickBot="1" x14ac:dyDescent="0.3">
      <c r="A6014" s="270" t="s">
        <v>1425</v>
      </c>
      <c r="B6014" s="271" t="s">
        <v>3609</v>
      </c>
      <c r="C6014" s="272"/>
      <c r="D6014" s="273" t="s">
        <v>18</v>
      </c>
      <c r="E6014" s="236"/>
      <c r="F6014" s="243" t="s">
        <v>13</v>
      </c>
      <c r="G6014" s="274" t="str">
        <f t="shared" si="103"/>
        <v/>
      </c>
      <c r="H6014" s="275"/>
      <c r="I6014" s="276"/>
      <c r="J6014" s="19">
        <v>0</v>
      </c>
    </row>
    <row r="6015" spans="1:10" ht="15.75" hidden="1" thickBot="1" x14ac:dyDescent="0.3">
      <c r="A6015" s="288"/>
      <c r="B6015" s="278"/>
      <c r="C6015" s="279"/>
      <c r="D6015" s="279"/>
      <c r="E6015" s="238"/>
      <c r="F6015" s="244" t="s">
        <v>13</v>
      </c>
      <c r="G6015" s="48" t="str">
        <f t="shared" si="103"/>
        <v/>
      </c>
      <c r="H6015" s="49"/>
      <c r="I6015" s="50"/>
      <c r="J6015" s="19">
        <v>0</v>
      </c>
    </row>
    <row r="6016" spans="1:10" ht="39" hidden="1" thickBot="1" x14ac:dyDescent="0.3">
      <c r="A6016" s="288"/>
      <c r="B6016" s="278"/>
      <c r="C6016" s="280" t="s">
        <v>6768</v>
      </c>
      <c r="D6016" s="280" t="s">
        <v>83</v>
      </c>
      <c r="E6016" s="234">
        <v>1</v>
      </c>
      <c r="F6016" s="240">
        <v>43.633499999999998</v>
      </c>
      <c r="G6016" s="48">
        <f t="shared" si="103"/>
        <v>43.633499999999998</v>
      </c>
      <c r="H6016" s="26">
        <f>SUM(G6016:G6016)</f>
        <v>43.633499999999998</v>
      </c>
      <c r="I6016" s="27"/>
      <c r="J6016" s="19">
        <v>0</v>
      </c>
    </row>
    <row r="6017" spans="1:10" ht="15.75" hidden="1" thickBot="1" x14ac:dyDescent="0.3">
      <c r="A6017" s="290"/>
      <c r="B6017" s="283"/>
      <c r="C6017" s="284"/>
      <c r="D6017" s="293"/>
      <c r="E6017" s="241"/>
      <c r="F6017" s="245" t="s">
        <v>13</v>
      </c>
      <c r="G6017" s="53" t="str">
        <f t="shared" si="103"/>
        <v/>
      </c>
      <c r="H6017" s="54"/>
      <c r="I6017" s="50"/>
      <c r="J6017" s="19">
        <v>0</v>
      </c>
    </row>
    <row r="6018" spans="1:10" ht="15.75" hidden="1" thickBot="1" x14ac:dyDescent="0.3">
      <c r="A6018" s="270" t="s">
        <v>1426</v>
      </c>
      <c r="B6018" s="271" t="s">
        <v>3610</v>
      </c>
      <c r="C6018" s="272"/>
      <c r="D6018" s="273" t="s">
        <v>18</v>
      </c>
      <c r="E6018" s="236"/>
      <c r="F6018" s="243" t="s">
        <v>13</v>
      </c>
      <c r="G6018" s="274" t="str">
        <f t="shared" si="103"/>
        <v/>
      </c>
      <c r="H6018" s="275"/>
      <c r="I6018" s="276"/>
      <c r="J6018" s="19">
        <v>0</v>
      </c>
    </row>
    <row r="6019" spans="1:10" ht="15.75" hidden="1" thickBot="1" x14ac:dyDescent="0.3">
      <c r="A6019" s="288"/>
      <c r="B6019" s="278"/>
      <c r="C6019" s="279"/>
      <c r="D6019" s="279"/>
      <c r="E6019" s="238"/>
      <c r="F6019" s="244" t="s">
        <v>13</v>
      </c>
      <c r="G6019" s="48" t="str">
        <f t="shared" si="103"/>
        <v/>
      </c>
      <c r="H6019" s="49"/>
      <c r="I6019" s="50"/>
      <c r="J6019" s="19">
        <v>0</v>
      </c>
    </row>
    <row r="6020" spans="1:10" ht="39" hidden="1" thickBot="1" x14ac:dyDescent="0.3">
      <c r="A6020" s="288"/>
      <c r="B6020" s="278"/>
      <c r="C6020" s="280" t="s">
        <v>6769</v>
      </c>
      <c r="D6020" s="280" t="s">
        <v>83</v>
      </c>
      <c r="E6020" s="234">
        <v>1</v>
      </c>
      <c r="F6020" s="240">
        <v>224.80799999999996</v>
      </c>
      <c r="G6020" s="48">
        <f t="shared" si="103"/>
        <v>224.80799999999996</v>
      </c>
      <c r="H6020" s="26">
        <f>SUM(G6020:G6020)</f>
        <v>224.80799999999996</v>
      </c>
      <c r="I6020" s="27"/>
      <c r="J6020" s="19">
        <v>0</v>
      </c>
    </row>
    <row r="6021" spans="1:10" ht="15.75" hidden="1" thickBot="1" x14ac:dyDescent="0.3">
      <c r="A6021" s="290"/>
      <c r="B6021" s="283"/>
      <c r="C6021" s="284"/>
      <c r="D6021" s="293"/>
      <c r="E6021" s="241"/>
      <c r="F6021" s="245" t="s">
        <v>13</v>
      </c>
      <c r="G6021" s="53" t="str">
        <f t="shared" si="103"/>
        <v/>
      </c>
      <c r="H6021" s="54"/>
      <c r="I6021" s="50"/>
      <c r="J6021" s="19">
        <v>0</v>
      </c>
    </row>
    <row r="6022" spans="1:10" ht="15.75" hidden="1" thickBot="1" x14ac:dyDescent="0.3">
      <c r="A6022" s="270" t="s">
        <v>1427</v>
      </c>
      <c r="B6022" s="271" t="s">
        <v>3611</v>
      </c>
      <c r="C6022" s="272"/>
      <c r="D6022" s="273" t="s">
        <v>18</v>
      </c>
      <c r="E6022" s="236"/>
      <c r="F6022" s="243" t="s">
        <v>13</v>
      </c>
      <c r="G6022" s="274" t="str">
        <f t="shared" si="103"/>
        <v/>
      </c>
      <c r="H6022" s="275"/>
      <c r="I6022" s="276"/>
      <c r="J6022" s="19">
        <v>0</v>
      </c>
    </row>
    <row r="6023" spans="1:10" ht="15.75" hidden="1" thickBot="1" x14ac:dyDescent="0.3">
      <c r="A6023" s="288"/>
      <c r="B6023" s="278"/>
      <c r="C6023" s="279"/>
      <c r="D6023" s="279"/>
      <c r="E6023" s="238"/>
      <c r="F6023" s="244" t="s">
        <v>13</v>
      </c>
      <c r="G6023" s="48" t="str">
        <f t="shared" si="103"/>
        <v/>
      </c>
      <c r="H6023" s="49"/>
      <c r="I6023" s="50"/>
      <c r="J6023" s="19">
        <v>0</v>
      </c>
    </row>
    <row r="6024" spans="1:10" ht="26.25" hidden="1" thickBot="1" x14ac:dyDescent="0.3">
      <c r="A6024" s="288"/>
      <c r="B6024" s="278"/>
      <c r="C6024" s="280" t="s">
        <v>6770</v>
      </c>
      <c r="D6024" s="280" t="s">
        <v>83</v>
      </c>
      <c r="E6024" s="234">
        <v>1</v>
      </c>
      <c r="F6024" s="240">
        <v>20.624500000000001</v>
      </c>
      <c r="G6024" s="48">
        <f t="shared" si="103"/>
        <v>20.624500000000001</v>
      </c>
      <c r="H6024" s="26">
        <f>SUM(G6024:G6024)</f>
        <v>20.624500000000001</v>
      </c>
      <c r="I6024" s="27"/>
      <c r="J6024" s="19">
        <v>0</v>
      </c>
    </row>
    <row r="6025" spans="1:10" ht="15.75" hidden="1" thickBot="1" x14ac:dyDescent="0.3">
      <c r="A6025" s="290"/>
      <c r="B6025" s="283"/>
      <c r="C6025" s="284"/>
      <c r="D6025" s="293"/>
      <c r="E6025" s="241"/>
      <c r="F6025" s="245" t="s">
        <v>13</v>
      </c>
      <c r="G6025" s="53" t="str">
        <f t="shared" si="103"/>
        <v/>
      </c>
      <c r="H6025" s="54"/>
      <c r="I6025" s="50"/>
      <c r="J6025" s="19">
        <v>0</v>
      </c>
    </row>
    <row r="6026" spans="1:10" ht="15.75" hidden="1" thickBot="1" x14ac:dyDescent="0.3">
      <c r="A6026" s="270" t="s">
        <v>1428</v>
      </c>
      <c r="B6026" s="271" t="s">
        <v>3612</v>
      </c>
      <c r="C6026" s="272"/>
      <c r="D6026" s="273" t="s">
        <v>18</v>
      </c>
      <c r="E6026" s="236"/>
      <c r="F6026" s="243" t="s">
        <v>13</v>
      </c>
      <c r="G6026" s="274" t="str">
        <f t="shared" si="103"/>
        <v/>
      </c>
      <c r="H6026" s="275"/>
      <c r="I6026" s="276"/>
      <c r="J6026" s="19">
        <v>0</v>
      </c>
    </row>
    <row r="6027" spans="1:10" ht="15.75" hidden="1" thickBot="1" x14ac:dyDescent="0.3">
      <c r="A6027" s="288"/>
      <c r="B6027" s="278"/>
      <c r="C6027" s="279"/>
      <c r="D6027" s="279"/>
      <c r="E6027" s="238"/>
      <c r="F6027" s="244" t="s">
        <v>13</v>
      </c>
      <c r="G6027" s="48" t="str">
        <f t="shared" si="103"/>
        <v/>
      </c>
      <c r="H6027" s="49"/>
      <c r="I6027" s="50"/>
      <c r="J6027" s="19">
        <v>0</v>
      </c>
    </row>
    <row r="6028" spans="1:10" ht="26.25" hidden="1" thickBot="1" x14ac:dyDescent="0.3">
      <c r="A6028" s="288"/>
      <c r="B6028" s="278"/>
      <c r="C6028" s="280" t="s">
        <v>6771</v>
      </c>
      <c r="D6028" s="280" t="s">
        <v>83</v>
      </c>
      <c r="E6028" s="234">
        <v>1</v>
      </c>
      <c r="F6028" s="240">
        <v>117.1635</v>
      </c>
      <c r="G6028" s="48">
        <f t="shared" si="103"/>
        <v>117.1635</v>
      </c>
      <c r="H6028" s="26">
        <f>SUM(G6028:G6028)</f>
        <v>117.1635</v>
      </c>
      <c r="I6028" s="27"/>
      <c r="J6028" s="19">
        <v>0</v>
      </c>
    </row>
    <row r="6029" spans="1:10" ht="15.75" hidden="1" thickBot="1" x14ac:dyDescent="0.3">
      <c r="A6029" s="290"/>
      <c r="B6029" s="283"/>
      <c r="C6029" s="284"/>
      <c r="D6029" s="293"/>
      <c r="E6029" s="241"/>
      <c r="F6029" s="245" t="s">
        <v>13</v>
      </c>
      <c r="G6029" s="53" t="str">
        <f t="shared" si="103"/>
        <v/>
      </c>
      <c r="H6029" s="54"/>
      <c r="I6029" s="50"/>
      <c r="J6029" s="19">
        <v>0</v>
      </c>
    </row>
    <row r="6030" spans="1:10" ht="15.75" hidden="1" thickBot="1" x14ac:dyDescent="0.3">
      <c r="A6030" s="270" t="s">
        <v>1429</v>
      </c>
      <c r="B6030" s="271" t="s">
        <v>3613</v>
      </c>
      <c r="C6030" s="272"/>
      <c r="D6030" s="273" t="s">
        <v>106</v>
      </c>
      <c r="E6030" s="236"/>
      <c r="F6030" s="243" t="s">
        <v>13</v>
      </c>
      <c r="G6030" s="274" t="str">
        <f t="shared" si="103"/>
        <v/>
      </c>
      <c r="H6030" s="275"/>
      <c r="I6030" s="276"/>
      <c r="J6030" s="19">
        <v>0</v>
      </c>
    </row>
    <row r="6031" spans="1:10" ht="15.75" hidden="1" thickBot="1" x14ac:dyDescent="0.3">
      <c r="A6031" s="288"/>
      <c r="B6031" s="278"/>
      <c r="C6031" s="279"/>
      <c r="D6031" s="279"/>
      <c r="E6031" s="238"/>
      <c r="F6031" s="244" t="s">
        <v>13</v>
      </c>
      <c r="G6031" s="48" t="str">
        <f t="shared" si="103"/>
        <v/>
      </c>
      <c r="H6031" s="49"/>
      <c r="I6031" s="50"/>
      <c r="J6031" s="19">
        <v>0</v>
      </c>
    </row>
    <row r="6032" spans="1:10" ht="26.25" hidden="1" thickBot="1" x14ac:dyDescent="0.3">
      <c r="A6032" s="288"/>
      <c r="B6032" s="278"/>
      <c r="C6032" s="280" t="s">
        <v>6476</v>
      </c>
      <c r="D6032" s="280" t="s">
        <v>1304</v>
      </c>
      <c r="E6032" s="234">
        <v>1</v>
      </c>
      <c r="F6032" s="240">
        <v>5.0729999999999995</v>
      </c>
      <c r="G6032" s="48">
        <f t="shared" si="103"/>
        <v>5.0729999999999995</v>
      </c>
      <c r="H6032" s="26">
        <f>SUM(G6032:G6032)</f>
        <v>5.0729999999999995</v>
      </c>
      <c r="I6032" s="27"/>
      <c r="J6032" s="19">
        <v>0</v>
      </c>
    </row>
    <row r="6033" spans="1:10" ht="15.75" hidden="1" thickBot="1" x14ac:dyDescent="0.3">
      <c r="A6033" s="290"/>
      <c r="B6033" s="283"/>
      <c r="C6033" s="284"/>
      <c r="D6033" s="293"/>
      <c r="E6033" s="241"/>
      <c r="F6033" s="245" t="s">
        <v>13</v>
      </c>
      <c r="G6033" s="53" t="str">
        <f t="shared" si="103"/>
        <v/>
      </c>
      <c r="H6033" s="54"/>
      <c r="I6033" s="50"/>
      <c r="J6033" s="19">
        <v>0</v>
      </c>
    </row>
    <row r="6034" spans="1:10" ht="15.75" hidden="1" thickBot="1" x14ac:dyDescent="0.3">
      <c r="A6034" s="270" t="s">
        <v>1430</v>
      </c>
      <c r="B6034" s="271" t="s">
        <v>3614</v>
      </c>
      <c r="C6034" s="272"/>
      <c r="D6034" s="273" t="s">
        <v>106</v>
      </c>
      <c r="E6034" s="236"/>
      <c r="F6034" s="243" t="s">
        <v>13</v>
      </c>
      <c r="G6034" s="274" t="str">
        <f t="shared" si="103"/>
        <v/>
      </c>
      <c r="H6034" s="275"/>
      <c r="I6034" s="276"/>
      <c r="J6034" s="19">
        <v>0</v>
      </c>
    </row>
    <row r="6035" spans="1:10" ht="15.75" hidden="1" thickBot="1" x14ac:dyDescent="0.3">
      <c r="A6035" s="288"/>
      <c r="B6035" s="278"/>
      <c r="C6035" s="279"/>
      <c r="D6035" s="279"/>
      <c r="E6035" s="238"/>
      <c r="F6035" s="244" t="s">
        <v>13</v>
      </c>
      <c r="G6035" s="48" t="str">
        <f t="shared" si="103"/>
        <v/>
      </c>
      <c r="H6035" s="49"/>
      <c r="I6035" s="50"/>
      <c r="J6035" s="19">
        <v>0</v>
      </c>
    </row>
    <row r="6036" spans="1:10" ht="26.25" hidden="1" thickBot="1" x14ac:dyDescent="0.3">
      <c r="A6036" s="288"/>
      <c r="B6036" s="278"/>
      <c r="C6036" s="280" t="s">
        <v>6475</v>
      </c>
      <c r="D6036" s="280" t="s">
        <v>1304</v>
      </c>
      <c r="E6036" s="234">
        <v>1</v>
      </c>
      <c r="F6036" s="240">
        <v>9.7564999999999991</v>
      </c>
      <c r="G6036" s="48">
        <f t="shared" si="103"/>
        <v>9.7564999999999991</v>
      </c>
      <c r="H6036" s="26">
        <f>SUM(G6036:G6036)</f>
        <v>9.7564999999999991</v>
      </c>
      <c r="I6036" s="27"/>
      <c r="J6036" s="19">
        <v>0</v>
      </c>
    </row>
    <row r="6037" spans="1:10" ht="15.75" hidden="1" thickBot="1" x14ac:dyDescent="0.3">
      <c r="A6037" s="290"/>
      <c r="B6037" s="283"/>
      <c r="C6037" s="284"/>
      <c r="D6037" s="293"/>
      <c r="E6037" s="241"/>
      <c r="F6037" s="245" t="s">
        <v>13</v>
      </c>
      <c r="G6037" s="53" t="str">
        <f t="shared" si="103"/>
        <v/>
      </c>
      <c r="H6037" s="54"/>
      <c r="I6037" s="50"/>
      <c r="J6037" s="19">
        <v>0</v>
      </c>
    </row>
    <row r="6038" spans="1:10" ht="15.75" hidden="1" thickBot="1" x14ac:dyDescent="0.3">
      <c r="A6038" s="270" t="s">
        <v>1431</v>
      </c>
      <c r="B6038" s="271" t="s">
        <v>3615</v>
      </c>
      <c r="C6038" s="272"/>
      <c r="D6038" s="273" t="s">
        <v>106</v>
      </c>
      <c r="E6038" s="236"/>
      <c r="F6038" s="243" t="s">
        <v>13</v>
      </c>
      <c r="G6038" s="274" t="str">
        <f t="shared" si="103"/>
        <v/>
      </c>
      <c r="H6038" s="275"/>
      <c r="I6038" s="276"/>
      <c r="J6038" s="19">
        <v>0</v>
      </c>
    </row>
    <row r="6039" spans="1:10" ht="15.75" hidden="1" thickBot="1" x14ac:dyDescent="0.3">
      <c r="A6039" s="288"/>
      <c r="B6039" s="278"/>
      <c r="C6039" s="279"/>
      <c r="D6039" s="279"/>
      <c r="E6039" s="238"/>
      <c r="F6039" s="244" t="s">
        <v>13</v>
      </c>
      <c r="G6039" s="48" t="str">
        <f t="shared" si="103"/>
        <v/>
      </c>
      <c r="H6039" s="49"/>
      <c r="I6039" s="50"/>
      <c r="J6039" s="19">
        <v>0</v>
      </c>
    </row>
    <row r="6040" spans="1:10" ht="39" hidden="1" thickBot="1" x14ac:dyDescent="0.3">
      <c r="A6040" s="288"/>
      <c r="B6040" s="278"/>
      <c r="C6040" s="280" t="s">
        <v>6478</v>
      </c>
      <c r="D6040" s="280" t="s">
        <v>1304</v>
      </c>
      <c r="E6040" s="234">
        <v>1</v>
      </c>
      <c r="F6040" s="240">
        <v>8.5120000000000005</v>
      </c>
      <c r="G6040" s="48">
        <f t="shared" si="103"/>
        <v>8.5120000000000005</v>
      </c>
      <c r="H6040" s="26">
        <f>SUM(G6040:G6040)</f>
        <v>8.5120000000000005</v>
      </c>
      <c r="I6040" s="27"/>
      <c r="J6040" s="19">
        <v>0</v>
      </c>
    </row>
    <row r="6041" spans="1:10" ht="15.75" hidden="1" thickBot="1" x14ac:dyDescent="0.3">
      <c r="A6041" s="290"/>
      <c r="B6041" s="283"/>
      <c r="C6041" s="284"/>
      <c r="D6041" s="293"/>
      <c r="E6041" s="241"/>
      <c r="F6041" s="245" t="s">
        <v>13</v>
      </c>
      <c r="G6041" s="53" t="str">
        <f t="shared" si="103"/>
        <v/>
      </c>
      <c r="H6041" s="54"/>
      <c r="I6041" s="50"/>
      <c r="J6041" s="19">
        <v>0</v>
      </c>
    </row>
    <row r="6042" spans="1:10" ht="15.75" hidden="1" thickBot="1" x14ac:dyDescent="0.3">
      <c r="A6042" s="270" t="s">
        <v>1432</v>
      </c>
      <c r="B6042" s="271" t="s">
        <v>3616</v>
      </c>
      <c r="C6042" s="272"/>
      <c r="D6042" s="273" t="s">
        <v>106</v>
      </c>
      <c r="E6042" s="236"/>
      <c r="F6042" s="243" t="s">
        <v>13</v>
      </c>
      <c r="G6042" s="274" t="str">
        <f t="shared" si="103"/>
        <v/>
      </c>
      <c r="H6042" s="275"/>
      <c r="I6042" s="276"/>
      <c r="J6042" s="19">
        <v>0</v>
      </c>
    </row>
    <row r="6043" spans="1:10" ht="15.75" hidden="1" thickBot="1" x14ac:dyDescent="0.3">
      <c r="A6043" s="288"/>
      <c r="B6043" s="278"/>
      <c r="C6043" s="279"/>
      <c r="D6043" s="279"/>
      <c r="E6043" s="238"/>
      <c r="F6043" s="244" t="s">
        <v>13</v>
      </c>
      <c r="G6043" s="48" t="str">
        <f t="shared" si="103"/>
        <v/>
      </c>
      <c r="H6043" s="49"/>
      <c r="I6043" s="50"/>
      <c r="J6043" s="19">
        <v>0</v>
      </c>
    </row>
    <row r="6044" spans="1:10" ht="39" hidden="1" thickBot="1" x14ac:dyDescent="0.3">
      <c r="A6044" s="288"/>
      <c r="B6044" s="278"/>
      <c r="C6044" s="280" t="s">
        <v>6477</v>
      </c>
      <c r="D6044" s="280" t="s">
        <v>1304</v>
      </c>
      <c r="E6044" s="234">
        <v>1</v>
      </c>
      <c r="F6044" s="240">
        <v>11.1625</v>
      </c>
      <c r="G6044" s="48">
        <f t="shared" si="103"/>
        <v>11.1625</v>
      </c>
      <c r="H6044" s="26">
        <f>SUM(G6044:G6044)</f>
        <v>11.1625</v>
      </c>
      <c r="I6044" s="27"/>
      <c r="J6044" s="19">
        <v>0</v>
      </c>
    </row>
    <row r="6045" spans="1:10" ht="15.75" hidden="1" thickBot="1" x14ac:dyDescent="0.3">
      <c r="A6045" s="290"/>
      <c r="B6045" s="283"/>
      <c r="C6045" s="284"/>
      <c r="D6045" s="293"/>
      <c r="E6045" s="241"/>
      <c r="F6045" s="245" t="s">
        <v>13</v>
      </c>
      <c r="G6045" s="53" t="str">
        <f t="shared" si="103"/>
        <v/>
      </c>
      <c r="H6045" s="54"/>
      <c r="I6045" s="50"/>
      <c r="J6045" s="19">
        <v>0</v>
      </c>
    </row>
    <row r="6046" spans="1:10" ht="15.75" hidden="1" thickBot="1" x14ac:dyDescent="0.3">
      <c r="A6046" s="270" t="s">
        <v>1433</v>
      </c>
      <c r="B6046" s="271" t="s">
        <v>3617</v>
      </c>
      <c r="C6046" s="272"/>
      <c r="D6046" s="273" t="s">
        <v>106</v>
      </c>
      <c r="E6046" s="236"/>
      <c r="F6046" s="243" t="s">
        <v>13</v>
      </c>
      <c r="G6046" s="274" t="str">
        <f t="shared" si="103"/>
        <v/>
      </c>
      <c r="H6046" s="275"/>
      <c r="I6046" s="276"/>
      <c r="J6046" s="19">
        <v>0</v>
      </c>
    </row>
    <row r="6047" spans="1:10" ht="15.75" hidden="1" thickBot="1" x14ac:dyDescent="0.3">
      <c r="A6047" s="288"/>
      <c r="B6047" s="278"/>
      <c r="C6047" s="279"/>
      <c r="D6047" s="279"/>
      <c r="E6047" s="238"/>
      <c r="F6047" s="244" t="s">
        <v>13</v>
      </c>
      <c r="G6047" s="48" t="str">
        <f t="shared" ref="G6047:G6110" si="104">IF(ISNUMBER(F6047),E6047*F6047,"")</f>
        <v/>
      </c>
      <c r="H6047" s="49"/>
      <c r="I6047" s="50"/>
      <c r="J6047" s="19">
        <v>0</v>
      </c>
    </row>
    <row r="6048" spans="1:10" ht="39" hidden="1" thickBot="1" x14ac:dyDescent="0.3">
      <c r="A6048" s="288"/>
      <c r="B6048" s="278"/>
      <c r="C6048" s="280" t="s">
        <v>6772</v>
      </c>
      <c r="D6048" s="280" t="s">
        <v>1304</v>
      </c>
      <c r="E6048" s="234">
        <v>1</v>
      </c>
      <c r="F6048" s="240">
        <v>16.852999999999998</v>
      </c>
      <c r="G6048" s="48">
        <f t="shared" si="104"/>
        <v>16.852999999999998</v>
      </c>
      <c r="H6048" s="26">
        <f>SUM(G6048:G6048)</f>
        <v>16.852999999999998</v>
      </c>
      <c r="I6048" s="27"/>
      <c r="J6048" s="19">
        <v>0</v>
      </c>
    </row>
    <row r="6049" spans="1:10" ht="15.75" hidden="1" thickBot="1" x14ac:dyDescent="0.3">
      <c r="A6049" s="290"/>
      <c r="B6049" s="283"/>
      <c r="C6049" s="284"/>
      <c r="D6049" s="293"/>
      <c r="E6049" s="241"/>
      <c r="F6049" s="245" t="s">
        <v>13</v>
      </c>
      <c r="G6049" s="53" t="str">
        <f t="shared" si="104"/>
        <v/>
      </c>
      <c r="H6049" s="54"/>
      <c r="I6049" s="50"/>
      <c r="J6049" s="19">
        <v>0</v>
      </c>
    </row>
    <row r="6050" spans="1:10" ht="15.75" hidden="1" thickBot="1" x14ac:dyDescent="0.3">
      <c r="A6050" s="270" t="s">
        <v>1434</v>
      </c>
      <c r="B6050" s="271" t="s">
        <v>3618</v>
      </c>
      <c r="C6050" s="272"/>
      <c r="D6050" s="273" t="s">
        <v>106</v>
      </c>
      <c r="E6050" s="236"/>
      <c r="F6050" s="243" t="s">
        <v>13</v>
      </c>
      <c r="G6050" s="274" t="str">
        <f t="shared" si="104"/>
        <v/>
      </c>
      <c r="H6050" s="275"/>
      <c r="I6050" s="276"/>
      <c r="J6050" s="19">
        <v>0</v>
      </c>
    </row>
    <row r="6051" spans="1:10" ht="15.75" hidden="1" thickBot="1" x14ac:dyDescent="0.3">
      <c r="A6051" s="288"/>
      <c r="B6051" s="278"/>
      <c r="C6051" s="279"/>
      <c r="D6051" s="279"/>
      <c r="E6051" s="238"/>
      <c r="F6051" s="244" t="s">
        <v>13</v>
      </c>
      <c r="G6051" s="48" t="str">
        <f t="shared" si="104"/>
        <v/>
      </c>
      <c r="H6051" s="49"/>
      <c r="I6051" s="50"/>
      <c r="J6051" s="19">
        <v>0</v>
      </c>
    </row>
    <row r="6052" spans="1:10" ht="39" hidden="1" thickBot="1" x14ac:dyDescent="0.3">
      <c r="A6052" s="288"/>
      <c r="B6052" s="278"/>
      <c r="C6052" s="280" t="s">
        <v>6619</v>
      </c>
      <c r="D6052" s="280" t="s">
        <v>1304</v>
      </c>
      <c r="E6052" s="234">
        <v>1</v>
      </c>
      <c r="F6052" s="240">
        <v>21.688499999999998</v>
      </c>
      <c r="G6052" s="48">
        <f t="shared" si="104"/>
        <v>21.688499999999998</v>
      </c>
      <c r="H6052" s="26">
        <f>SUM(G6052:G6052)</f>
        <v>21.688499999999998</v>
      </c>
      <c r="I6052" s="27"/>
      <c r="J6052" s="19">
        <v>0</v>
      </c>
    </row>
    <row r="6053" spans="1:10" ht="15.75" hidden="1" thickBot="1" x14ac:dyDescent="0.3">
      <c r="A6053" s="290"/>
      <c r="B6053" s="283"/>
      <c r="C6053" s="284"/>
      <c r="D6053" s="293"/>
      <c r="E6053" s="241"/>
      <c r="F6053" s="245" t="s">
        <v>13</v>
      </c>
      <c r="G6053" s="53" t="str">
        <f t="shared" si="104"/>
        <v/>
      </c>
      <c r="H6053" s="54"/>
      <c r="I6053" s="50"/>
      <c r="J6053" s="19">
        <v>0</v>
      </c>
    </row>
    <row r="6054" spans="1:10" ht="15.75" hidden="1" thickBot="1" x14ac:dyDescent="0.3">
      <c r="A6054" s="270" t="s">
        <v>1435</v>
      </c>
      <c r="B6054" s="271" t="s">
        <v>3619</v>
      </c>
      <c r="C6054" s="272"/>
      <c r="D6054" s="273" t="s">
        <v>106</v>
      </c>
      <c r="E6054" s="236"/>
      <c r="F6054" s="243" t="s">
        <v>13</v>
      </c>
      <c r="G6054" s="274" t="str">
        <f t="shared" si="104"/>
        <v/>
      </c>
      <c r="H6054" s="275"/>
      <c r="I6054" s="276"/>
      <c r="J6054" s="19">
        <v>0</v>
      </c>
    </row>
    <row r="6055" spans="1:10" ht="15.75" hidden="1" thickBot="1" x14ac:dyDescent="0.3">
      <c r="A6055" s="288"/>
      <c r="B6055" s="278"/>
      <c r="C6055" s="279"/>
      <c r="D6055" s="279"/>
      <c r="E6055" s="238"/>
      <c r="F6055" s="244" t="s">
        <v>13</v>
      </c>
      <c r="G6055" s="48" t="str">
        <f t="shared" si="104"/>
        <v/>
      </c>
      <c r="H6055" s="49"/>
      <c r="I6055" s="50"/>
      <c r="J6055" s="19">
        <v>0</v>
      </c>
    </row>
    <row r="6056" spans="1:10" ht="39" hidden="1" thickBot="1" x14ac:dyDescent="0.3">
      <c r="A6056" s="288"/>
      <c r="B6056" s="278"/>
      <c r="C6056" s="280" t="s">
        <v>6773</v>
      </c>
      <c r="D6056" s="280" t="s">
        <v>1304</v>
      </c>
      <c r="E6056" s="234">
        <v>1</v>
      </c>
      <c r="F6056" s="240">
        <v>28.889499999999998</v>
      </c>
      <c r="G6056" s="48">
        <f t="shared" si="104"/>
        <v>28.889499999999998</v>
      </c>
      <c r="H6056" s="26">
        <f>SUM(G6056:G6056)</f>
        <v>28.889499999999998</v>
      </c>
      <c r="I6056" s="27"/>
      <c r="J6056" s="19">
        <v>0</v>
      </c>
    </row>
    <row r="6057" spans="1:10" ht="15.75" hidden="1" thickBot="1" x14ac:dyDescent="0.3">
      <c r="A6057" s="290"/>
      <c r="B6057" s="283"/>
      <c r="C6057" s="284"/>
      <c r="D6057" s="293"/>
      <c r="E6057" s="241"/>
      <c r="F6057" s="245" t="s">
        <v>13</v>
      </c>
      <c r="G6057" s="53" t="str">
        <f t="shared" si="104"/>
        <v/>
      </c>
      <c r="H6057" s="54"/>
      <c r="I6057" s="50"/>
      <c r="J6057" s="19">
        <v>0</v>
      </c>
    </row>
    <row r="6058" spans="1:10" ht="15.75" hidden="1" thickBot="1" x14ac:dyDescent="0.3">
      <c r="A6058" s="270" t="s">
        <v>1436</v>
      </c>
      <c r="B6058" s="271" t="s">
        <v>3620</v>
      </c>
      <c r="C6058" s="272"/>
      <c r="D6058" s="273" t="s">
        <v>106</v>
      </c>
      <c r="E6058" s="236"/>
      <c r="F6058" s="243" t="s">
        <v>13</v>
      </c>
      <c r="G6058" s="274" t="str">
        <f t="shared" si="104"/>
        <v/>
      </c>
      <c r="H6058" s="275"/>
      <c r="I6058" s="276"/>
      <c r="J6058" s="19">
        <v>0</v>
      </c>
    </row>
    <row r="6059" spans="1:10" ht="15.75" hidden="1" thickBot="1" x14ac:dyDescent="0.3">
      <c r="A6059" s="288"/>
      <c r="B6059" s="278"/>
      <c r="C6059" s="279"/>
      <c r="D6059" s="279"/>
      <c r="E6059" s="238"/>
      <c r="F6059" s="244" t="s">
        <v>13</v>
      </c>
      <c r="G6059" s="48" t="str">
        <f t="shared" si="104"/>
        <v/>
      </c>
      <c r="H6059" s="49"/>
      <c r="I6059" s="50"/>
      <c r="J6059" s="19">
        <v>0</v>
      </c>
    </row>
    <row r="6060" spans="1:10" ht="39" hidden="1" thickBot="1" x14ac:dyDescent="0.3">
      <c r="A6060" s="288"/>
      <c r="B6060" s="278"/>
      <c r="C6060" s="280" t="s">
        <v>6705</v>
      </c>
      <c r="D6060" s="280" t="s">
        <v>1304</v>
      </c>
      <c r="E6060" s="234">
        <v>1</v>
      </c>
      <c r="F6060" s="240">
        <v>3.6004999999999998</v>
      </c>
      <c r="G6060" s="48">
        <f t="shared" si="104"/>
        <v>3.6004999999999998</v>
      </c>
      <c r="H6060" s="26">
        <f>SUM(G6060:G6060)</f>
        <v>3.6004999999999998</v>
      </c>
      <c r="I6060" s="27"/>
      <c r="J6060" s="19">
        <v>0</v>
      </c>
    </row>
    <row r="6061" spans="1:10" ht="15.75" hidden="1" thickBot="1" x14ac:dyDescent="0.3">
      <c r="A6061" s="290"/>
      <c r="B6061" s="283"/>
      <c r="C6061" s="284"/>
      <c r="D6061" s="293"/>
      <c r="E6061" s="241"/>
      <c r="F6061" s="245" t="s">
        <v>13</v>
      </c>
      <c r="G6061" s="53" t="str">
        <f t="shared" si="104"/>
        <v/>
      </c>
      <c r="H6061" s="54"/>
      <c r="I6061" s="50"/>
      <c r="J6061" s="19">
        <v>0</v>
      </c>
    </row>
    <row r="6062" spans="1:10" ht="15.75" hidden="1" thickBot="1" x14ac:dyDescent="0.3">
      <c r="A6062" s="270" t="s">
        <v>1437</v>
      </c>
      <c r="B6062" s="271" t="s">
        <v>3621</v>
      </c>
      <c r="C6062" s="272"/>
      <c r="D6062" s="273" t="s">
        <v>18</v>
      </c>
      <c r="E6062" s="236"/>
      <c r="F6062" s="243" t="s">
        <v>13</v>
      </c>
      <c r="G6062" s="274" t="str">
        <f t="shared" si="104"/>
        <v/>
      </c>
      <c r="H6062" s="275"/>
      <c r="I6062" s="276"/>
      <c r="J6062" s="19">
        <v>0</v>
      </c>
    </row>
    <row r="6063" spans="1:10" ht="15.75" hidden="1" thickBot="1" x14ac:dyDescent="0.3">
      <c r="A6063" s="288"/>
      <c r="B6063" s="278"/>
      <c r="C6063" s="279"/>
      <c r="D6063" s="279"/>
      <c r="E6063" s="238"/>
      <c r="F6063" s="244" t="s">
        <v>13</v>
      </c>
      <c r="G6063" s="48" t="str">
        <f t="shared" si="104"/>
        <v/>
      </c>
      <c r="H6063" s="49"/>
      <c r="I6063" s="50"/>
      <c r="J6063" s="19">
        <v>0</v>
      </c>
    </row>
    <row r="6064" spans="1:10" ht="26.25" hidden="1" thickBot="1" x14ac:dyDescent="0.3">
      <c r="A6064" s="288"/>
      <c r="B6064" s="278"/>
      <c r="C6064" s="280" t="s">
        <v>6774</v>
      </c>
      <c r="D6064" s="280" t="s">
        <v>83</v>
      </c>
      <c r="E6064" s="234">
        <v>1</v>
      </c>
      <c r="F6064" s="240">
        <v>5.9944999999999995</v>
      </c>
      <c r="G6064" s="48">
        <f t="shared" si="104"/>
        <v>5.9944999999999995</v>
      </c>
      <c r="H6064" s="26">
        <f>SUM(G6064:G6064)</f>
        <v>5.9944999999999995</v>
      </c>
      <c r="I6064" s="27"/>
      <c r="J6064" s="19">
        <v>0</v>
      </c>
    </row>
    <row r="6065" spans="1:10" ht="15.75" hidden="1" thickBot="1" x14ac:dyDescent="0.3">
      <c r="A6065" s="290"/>
      <c r="B6065" s="283"/>
      <c r="C6065" s="284"/>
      <c r="D6065" s="293"/>
      <c r="E6065" s="241"/>
      <c r="F6065" s="245" t="s">
        <v>13</v>
      </c>
      <c r="G6065" s="53" t="str">
        <f t="shared" si="104"/>
        <v/>
      </c>
      <c r="H6065" s="54"/>
      <c r="I6065" s="50"/>
      <c r="J6065" s="19">
        <v>0</v>
      </c>
    </row>
    <row r="6066" spans="1:10" ht="15.75" hidden="1" thickBot="1" x14ac:dyDescent="0.3">
      <c r="A6066" s="270" t="s">
        <v>1438</v>
      </c>
      <c r="B6066" s="271" t="s">
        <v>3622</v>
      </c>
      <c r="C6066" s="272"/>
      <c r="D6066" s="273" t="s">
        <v>106</v>
      </c>
      <c r="E6066" s="236"/>
      <c r="F6066" s="243" t="s">
        <v>13</v>
      </c>
      <c r="G6066" s="274" t="str">
        <f t="shared" si="104"/>
        <v/>
      </c>
      <c r="H6066" s="275"/>
      <c r="I6066" s="276"/>
      <c r="J6066" s="19">
        <v>0</v>
      </c>
    </row>
    <row r="6067" spans="1:10" ht="15.75" hidden="1" thickBot="1" x14ac:dyDescent="0.3">
      <c r="A6067" s="288"/>
      <c r="B6067" s="278"/>
      <c r="C6067" s="279"/>
      <c r="D6067" s="279"/>
      <c r="E6067" s="238"/>
      <c r="F6067" s="244" t="s">
        <v>13</v>
      </c>
      <c r="G6067" s="48" t="str">
        <f t="shared" si="104"/>
        <v/>
      </c>
      <c r="H6067" s="49"/>
      <c r="I6067" s="50"/>
      <c r="J6067" s="19">
        <v>0</v>
      </c>
    </row>
    <row r="6068" spans="1:10" ht="39" hidden="1" thickBot="1" x14ac:dyDescent="0.3">
      <c r="A6068" s="288"/>
      <c r="B6068" s="278"/>
      <c r="C6068" s="280" t="s">
        <v>6709</v>
      </c>
      <c r="D6068" s="280" t="s">
        <v>1304</v>
      </c>
      <c r="E6068" s="234">
        <v>1</v>
      </c>
      <c r="F6068" s="240">
        <v>5.9375</v>
      </c>
      <c r="G6068" s="48">
        <f t="shared" si="104"/>
        <v>5.9375</v>
      </c>
      <c r="H6068" s="26">
        <f>SUM(G6068:G6068)</f>
        <v>5.9375</v>
      </c>
      <c r="I6068" s="27"/>
      <c r="J6068" s="19">
        <v>0</v>
      </c>
    </row>
    <row r="6069" spans="1:10" ht="15.75" hidden="1" thickBot="1" x14ac:dyDescent="0.3">
      <c r="A6069" s="290"/>
      <c r="B6069" s="283"/>
      <c r="C6069" s="284"/>
      <c r="D6069" s="293"/>
      <c r="E6069" s="241"/>
      <c r="F6069" s="245" t="s">
        <v>13</v>
      </c>
      <c r="G6069" s="53" t="str">
        <f t="shared" si="104"/>
        <v/>
      </c>
      <c r="H6069" s="54"/>
      <c r="I6069" s="50"/>
      <c r="J6069" s="19">
        <v>0</v>
      </c>
    </row>
    <row r="6070" spans="1:10" ht="15.75" hidden="1" thickBot="1" x14ac:dyDescent="0.3">
      <c r="A6070" s="270" t="s">
        <v>1439</v>
      </c>
      <c r="B6070" s="271" t="s">
        <v>3623</v>
      </c>
      <c r="C6070" s="272"/>
      <c r="D6070" s="273" t="s">
        <v>18</v>
      </c>
      <c r="E6070" s="236"/>
      <c r="F6070" s="243" t="s">
        <v>13</v>
      </c>
      <c r="G6070" s="274" t="str">
        <f t="shared" si="104"/>
        <v/>
      </c>
      <c r="H6070" s="275"/>
      <c r="I6070" s="276"/>
      <c r="J6070" s="19">
        <v>0</v>
      </c>
    </row>
    <row r="6071" spans="1:10" ht="15.75" hidden="1" thickBot="1" x14ac:dyDescent="0.3">
      <c r="A6071" s="288"/>
      <c r="B6071" s="278"/>
      <c r="C6071" s="279"/>
      <c r="D6071" s="279"/>
      <c r="E6071" s="238"/>
      <c r="F6071" s="244" t="s">
        <v>13</v>
      </c>
      <c r="G6071" s="48" t="str">
        <f t="shared" si="104"/>
        <v/>
      </c>
      <c r="H6071" s="49"/>
      <c r="I6071" s="50"/>
      <c r="J6071" s="19">
        <v>0</v>
      </c>
    </row>
    <row r="6072" spans="1:10" ht="26.25" hidden="1" thickBot="1" x14ac:dyDescent="0.3">
      <c r="A6072" s="288"/>
      <c r="B6072" s="278"/>
      <c r="C6072" s="280" t="s">
        <v>6775</v>
      </c>
      <c r="D6072" s="280" t="s">
        <v>83</v>
      </c>
      <c r="E6072" s="234">
        <v>1</v>
      </c>
      <c r="F6072" s="240">
        <v>6.84</v>
      </c>
      <c r="G6072" s="48">
        <f t="shared" si="104"/>
        <v>6.84</v>
      </c>
      <c r="H6072" s="26">
        <f>SUM(G6072:G6072)</f>
        <v>6.84</v>
      </c>
      <c r="I6072" s="27"/>
      <c r="J6072" s="19">
        <v>0</v>
      </c>
    </row>
    <row r="6073" spans="1:10" ht="15.75" hidden="1" thickBot="1" x14ac:dyDescent="0.3">
      <c r="A6073" s="290"/>
      <c r="B6073" s="283"/>
      <c r="C6073" s="284"/>
      <c r="D6073" s="293"/>
      <c r="E6073" s="241"/>
      <c r="F6073" s="245" t="s">
        <v>13</v>
      </c>
      <c r="G6073" s="53" t="str">
        <f t="shared" si="104"/>
        <v/>
      </c>
      <c r="H6073" s="54"/>
      <c r="I6073" s="50"/>
      <c r="J6073" s="19">
        <v>0</v>
      </c>
    </row>
    <row r="6074" spans="1:10" ht="15.75" hidden="1" thickBot="1" x14ac:dyDescent="0.3">
      <c r="A6074" s="270" t="s">
        <v>1440</v>
      </c>
      <c r="B6074" s="271" t="s">
        <v>3624</v>
      </c>
      <c r="C6074" s="272"/>
      <c r="D6074" s="273" t="s">
        <v>106</v>
      </c>
      <c r="E6074" s="236"/>
      <c r="F6074" s="243" t="s">
        <v>13</v>
      </c>
      <c r="G6074" s="274" t="str">
        <f t="shared" si="104"/>
        <v/>
      </c>
      <c r="H6074" s="275"/>
      <c r="I6074" s="276"/>
      <c r="J6074" s="19">
        <v>0</v>
      </c>
    </row>
    <row r="6075" spans="1:10" ht="15.75" hidden="1" thickBot="1" x14ac:dyDescent="0.3">
      <c r="A6075" s="288"/>
      <c r="B6075" s="278"/>
      <c r="C6075" s="279"/>
      <c r="D6075" s="279"/>
      <c r="E6075" s="238"/>
      <c r="F6075" s="244" t="s">
        <v>13</v>
      </c>
      <c r="G6075" s="48" t="str">
        <f t="shared" si="104"/>
        <v/>
      </c>
      <c r="H6075" s="49"/>
      <c r="I6075" s="50"/>
      <c r="J6075" s="19">
        <v>0</v>
      </c>
    </row>
    <row r="6076" spans="1:10" ht="39" hidden="1" thickBot="1" x14ac:dyDescent="0.3">
      <c r="A6076" s="288"/>
      <c r="B6076" s="278"/>
      <c r="C6076" s="280" t="s">
        <v>6607</v>
      </c>
      <c r="D6076" s="280" t="s">
        <v>1304</v>
      </c>
      <c r="E6076" s="234">
        <v>1</v>
      </c>
      <c r="F6076" s="240">
        <v>8.3125</v>
      </c>
      <c r="G6076" s="48">
        <f t="shared" si="104"/>
        <v>8.3125</v>
      </c>
      <c r="H6076" s="26">
        <f>SUM(G6076:G6076)</f>
        <v>8.3125</v>
      </c>
      <c r="I6076" s="27"/>
      <c r="J6076" s="19">
        <v>0</v>
      </c>
    </row>
    <row r="6077" spans="1:10" ht="15.75" hidden="1" thickBot="1" x14ac:dyDescent="0.3">
      <c r="A6077" s="290"/>
      <c r="B6077" s="283"/>
      <c r="C6077" s="284"/>
      <c r="D6077" s="293"/>
      <c r="E6077" s="241"/>
      <c r="F6077" s="245" t="s">
        <v>13</v>
      </c>
      <c r="G6077" s="53" t="str">
        <f t="shared" si="104"/>
        <v/>
      </c>
      <c r="H6077" s="54"/>
      <c r="I6077" s="50"/>
      <c r="J6077" s="19">
        <v>0</v>
      </c>
    </row>
    <row r="6078" spans="1:10" ht="15.75" hidden="1" thickBot="1" x14ac:dyDescent="0.3">
      <c r="A6078" s="270" t="s">
        <v>1441</v>
      </c>
      <c r="B6078" s="271" t="s">
        <v>3625</v>
      </c>
      <c r="C6078" s="272"/>
      <c r="D6078" s="273" t="s">
        <v>18</v>
      </c>
      <c r="E6078" s="236"/>
      <c r="F6078" s="243" t="s">
        <v>13</v>
      </c>
      <c r="G6078" s="274" t="str">
        <f t="shared" si="104"/>
        <v/>
      </c>
      <c r="H6078" s="275"/>
      <c r="I6078" s="276"/>
      <c r="J6078" s="19">
        <v>0</v>
      </c>
    </row>
    <row r="6079" spans="1:10" ht="15.75" hidden="1" thickBot="1" x14ac:dyDescent="0.3">
      <c r="A6079" s="288"/>
      <c r="B6079" s="278"/>
      <c r="C6079" s="279"/>
      <c r="D6079" s="279"/>
      <c r="E6079" s="238"/>
      <c r="F6079" s="244" t="s">
        <v>13</v>
      </c>
      <c r="G6079" s="48" t="str">
        <f t="shared" si="104"/>
        <v/>
      </c>
      <c r="H6079" s="49"/>
      <c r="I6079" s="50"/>
      <c r="J6079" s="19">
        <v>0</v>
      </c>
    </row>
    <row r="6080" spans="1:10" ht="26.25" hidden="1" thickBot="1" x14ac:dyDescent="0.3">
      <c r="A6080" s="288"/>
      <c r="B6080" s="278"/>
      <c r="C6080" s="280" t="s">
        <v>6776</v>
      </c>
      <c r="D6080" s="280" t="s">
        <v>83</v>
      </c>
      <c r="E6080" s="234">
        <v>1</v>
      </c>
      <c r="F6080" s="240">
        <v>10.088999999999999</v>
      </c>
      <c r="G6080" s="48">
        <f t="shared" si="104"/>
        <v>10.088999999999999</v>
      </c>
      <c r="H6080" s="26">
        <f>SUM(G6080:G6080)</f>
        <v>10.088999999999999</v>
      </c>
      <c r="I6080" s="27"/>
      <c r="J6080" s="19">
        <v>0</v>
      </c>
    </row>
    <row r="6081" spans="1:10" ht="15.75" hidden="1" thickBot="1" x14ac:dyDescent="0.3">
      <c r="A6081" s="290"/>
      <c r="B6081" s="283"/>
      <c r="C6081" s="284"/>
      <c r="D6081" s="293"/>
      <c r="E6081" s="241"/>
      <c r="F6081" s="245" t="s">
        <v>13</v>
      </c>
      <c r="G6081" s="53" t="str">
        <f t="shared" si="104"/>
        <v/>
      </c>
      <c r="H6081" s="54"/>
      <c r="I6081" s="50"/>
      <c r="J6081" s="19">
        <v>0</v>
      </c>
    </row>
    <row r="6082" spans="1:10" ht="15.75" hidden="1" thickBot="1" x14ac:dyDescent="0.3">
      <c r="A6082" s="270" t="s">
        <v>1442</v>
      </c>
      <c r="B6082" s="271" t="s">
        <v>3626</v>
      </c>
      <c r="C6082" s="272"/>
      <c r="D6082" s="273" t="s">
        <v>106</v>
      </c>
      <c r="E6082" s="236"/>
      <c r="F6082" s="243" t="s">
        <v>13</v>
      </c>
      <c r="G6082" s="274" t="str">
        <f t="shared" si="104"/>
        <v/>
      </c>
      <c r="H6082" s="275"/>
      <c r="I6082" s="276"/>
      <c r="J6082" s="19">
        <v>0</v>
      </c>
    </row>
    <row r="6083" spans="1:10" ht="15.75" hidden="1" thickBot="1" x14ac:dyDescent="0.3">
      <c r="A6083" s="288"/>
      <c r="B6083" s="278"/>
      <c r="C6083" s="279"/>
      <c r="D6083" s="279"/>
      <c r="E6083" s="238"/>
      <c r="F6083" s="244" t="s">
        <v>13</v>
      </c>
      <c r="G6083" s="48" t="str">
        <f t="shared" si="104"/>
        <v/>
      </c>
      <c r="H6083" s="49"/>
      <c r="I6083" s="50"/>
      <c r="J6083" s="19">
        <v>0</v>
      </c>
    </row>
    <row r="6084" spans="1:10" ht="15.75" hidden="1" thickBot="1" x14ac:dyDescent="0.3">
      <c r="A6084" s="288"/>
      <c r="B6084" s="278"/>
      <c r="C6084" s="280" t="s">
        <v>6777</v>
      </c>
      <c r="D6084" s="280" t="s">
        <v>1304</v>
      </c>
      <c r="E6084" s="234">
        <v>1</v>
      </c>
      <c r="F6084" s="240">
        <v>6.327</v>
      </c>
      <c r="G6084" s="48">
        <f t="shared" si="104"/>
        <v>6.327</v>
      </c>
      <c r="H6084" s="26">
        <f>SUM(G6084:G6084)</f>
        <v>6.327</v>
      </c>
      <c r="I6084" s="27"/>
      <c r="J6084" s="19">
        <v>0</v>
      </c>
    </row>
    <row r="6085" spans="1:10" ht="15.75" hidden="1" thickBot="1" x14ac:dyDescent="0.3">
      <c r="A6085" s="290"/>
      <c r="B6085" s="283"/>
      <c r="C6085" s="284"/>
      <c r="D6085" s="293"/>
      <c r="E6085" s="241"/>
      <c r="F6085" s="245" t="s">
        <v>13</v>
      </c>
      <c r="G6085" s="53" t="str">
        <f t="shared" si="104"/>
        <v/>
      </c>
      <c r="H6085" s="54"/>
      <c r="I6085" s="50"/>
      <c r="J6085" s="19">
        <v>0</v>
      </c>
    </row>
    <row r="6086" spans="1:10" ht="15.75" hidden="1" thickBot="1" x14ac:dyDescent="0.3">
      <c r="A6086" s="270" t="s">
        <v>1443</v>
      </c>
      <c r="B6086" s="271" t="s">
        <v>3627</v>
      </c>
      <c r="C6086" s="272"/>
      <c r="D6086" s="273" t="s">
        <v>18</v>
      </c>
      <c r="E6086" s="236"/>
      <c r="F6086" s="243" t="s">
        <v>13</v>
      </c>
      <c r="G6086" s="274" t="str">
        <f t="shared" si="104"/>
        <v/>
      </c>
      <c r="H6086" s="275"/>
      <c r="I6086" s="276"/>
      <c r="J6086" s="19">
        <v>0</v>
      </c>
    </row>
    <row r="6087" spans="1:10" ht="15.75" hidden="1" thickBot="1" x14ac:dyDescent="0.3">
      <c r="A6087" s="288"/>
      <c r="B6087" s="278"/>
      <c r="C6087" s="279"/>
      <c r="D6087" s="279"/>
      <c r="E6087" s="238"/>
      <c r="F6087" s="244" t="s">
        <v>13</v>
      </c>
      <c r="G6087" s="48" t="str">
        <f t="shared" si="104"/>
        <v/>
      </c>
      <c r="H6087" s="49"/>
      <c r="I6087" s="50"/>
      <c r="J6087" s="19">
        <v>0</v>
      </c>
    </row>
    <row r="6088" spans="1:10" ht="15.75" hidden="1" thickBot="1" x14ac:dyDescent="0.3">
      <c r="A6088" s="288"/>
      <c r="B6088" s="278"/>
      <c r="C6088" s="280" t="s">
        <v>6778</v>
      </c>
      <c r="D6088" s="280" t="s">
        <v>83</v>
      </c>
      <c r="E6088" s="234">
        <v>1</v>
      </c>
      <c r="F6088" s="240">
        <v>1.3015000000000001</v>
      </c>
      <c r="G6088" s="48">
        <f t="shared" si="104"/>
        <v>1.3015000000000001</v>
      </c>
      <c r="H6088" s="26">
        <f>SUM(G6088:G6088)</f>
        <v>1.3015000000000001</v>
      </c>
      <c r="I6088" s="27"/>
      <c r="J6088" s="19">
        <v>0</v>
      </c>
    </row>
    <row r="6089" spans="1:10" ht="15.75" hidden="1" thickBot="1" x14ac:dyDescent="0.3">
      <c r="A6089" s="290"/>
      <c r="B6089" s="283"/>
      <c r="C6089" s="284"/>
      <c r="D6089" s="293"/>
      <c r="E6089" s="241"/>
      <c r="F6089" s="245" t="s">
        <v>13</v>
      </c>
      <c r="G6089" s="53" t="str">
        <f t="shared" si="104"/>
        <v/>
      </c>
      <c r="H6089" s="54"/>
      <c r="I6089" s="50"/>
      <c r="J6089" s="19">
        <v>0</v>
      </c>
    </row>
    <row r="6090" spans="1:10" ht="15.75" hidden="1" thickBot="1" x14ac:dyDescent="0.3">
      <c r="A6090" s="270" t="s">
        <v>1444</v>
      </c>
      <c r="B6090" s="271" t="s">
        <v>3628</v>
      </c>
      <c r="C6090" s="272"/>
      <c r="D6090" s="273" t="s">
        <v>18</v>
      </c>
      <c r="E6090" s="236"/>
      <c r="F6090" s="243" t="s">
        <v>13</v>
      </c>
      <c r="G6090" s="274" t="str">
        <f t="shared" si="104"/>
        <v/>
      </c>
      <c r="H6090" s="275"/>
      <c r="I6090" s="276"/>
      <c r="J6090" s="19">
        <v>0</v>
      </c>
    </row>
    <row r="6091" spans="1:10" ht="15.75" hidden="1" thickBot="1" x14ac:dyDescent="0.3">
      <c r="A6091" s="288"/>
      <c r="B6091" s="278"/>
      <c r="C6091" s="279"/>
      <c r="D6091" s="279"/>
      <c r="E6091" s="238"/>
      <c r="F6091" s="244" t="s">
        <v>13</v>
      </c>
      <c r="G6091" s="48" t="str">
        <f t="shared" si="104"/>
        <v/>
      </c>
      <c r="H6091" s="49"/>
      <c r="I6091" s="50"/>
      <c r="J6091" s="19">
        <v>0</v>
      </c>
    </row>
    <row r="6092" spans="1:10" ht="26.25" hidden="1" thickBot="1" x14ac:dyDescent="0.3">
      <c r="A6092" s="288"/>
      <c r="B6092" s="278"/>
      <c r="C6092" s="280" t="s">
        <v>6779</v>
      </c>
      <c r="D6092" s="280" t="s">
        <v>83</v>
      </c>
      <c r="E6092" s="234">
        <v>1</v>
      </c>
      <c r="F6092" s="240">
        <v>2.8119999999999998</v>
      </c>
      <c r="G6092" s="48">
        <f t="shared" si="104"/>
        <v>2.8119999999999998</v>
      </c>
      <c r="H6092" s="26">
        <f>SUM(G6092:G6092)</f>
        <v>2.8119999999999998</v>
      </c>
      <c r="I6092" s="27"/>
      <c r="J6092" s="19">
        <v>0</v>
      </c>
    </row>
    <row r="6093" spans="1:10" ht="15.75" hidden="1" thickBot="1" x14ac:dyDescent="0.3">
      <c r="A6093" s="290"/>
      <c r="B6093" s="283"/>
      <c r="C6093" s="284"/>
      <c r="D6093" s="293"/>
      <c r="E6093" s="241"/>
      <c r="F6093" s="245" t="s">
        <v>13</v>
      </c>
      <c r="G6093" s="53" t="str">
        <f t="shared" si="104"/>
        <v/>
      </c>
      <c r="H6093" s="54"/>
      <c r="I6093" s="50"/>
      <c r="J6093" s="19">
        <v>0</v>
      </c>
    </row>
    <row r="6094" spans="1:10" ht="15.75" hidden="1" thickBot="1" x14ac:dyDescent="0.3">
      <c r="A6094" s="270" t="s">
        <v>1445</v>
      </c>
      <c r="B6094" s="271" t="s">
        <v>3629</v>
      </c>
      <c r="C6094" s="272"/>
      <c r="D6094" s="273" t="s">
        <v>106</v>
      </c>
      <c r="E6094" s="236"/>
      <c r="F6094" s="243" t="s">
        <v>13</v>
      </c>
      <c r="G6094" s="274" t="str">
        <f t="shared" si="104"/>
        <v/>
      </c>
      <c r="H6094" s="275"/>
      <c r="I6094" s="276"/>
      <c r="J6094" s="19">
        <v>0</v>
      </c>
    </row>
    <row r="6095" spans="1:10" ht="15.75" hidden="1" thickBot="1" x14ac:dyDescent="0.3">
      <c r="A6095" s="288"/>
      <c r="B6095" s="278"/>
      <c r="C6095" s="279"/>
      <c r="D6095" s="279"/>
      <c r="E6095" s="238"/>
      <c r="F6095" s="244" t="s">
        <v>13</v>
      </c>
      <c r="G6095" s="48" t="str">
        <f t="shared" si="104"/>
        <v/>
      </c>
      <c r="H6095" s="49"/>
      <c r="I6095" s="50"/>
      <c r="J6095" s="19">
        <v>0</v>
      </c>
    </row>
    <row r="6096" spans="1:10" ht="15.75" hidden="1" thickBot="1" x14ac:dyDescent="0.3">
      <c r="A6096" s="288"/>
      <c r="B6096" s="278"/>
      <c r="C6096" s="280" t="s">
        <v>6780</v>
      </c>
      <c r="D6096" s="280" t="s">
        <v>1304</v>
      </c>
      <c r="E6096" s="234">
        <v>1</v>
      </c>
      <c r="F6096" s="240">
        <v>9.8895</v>
      </c>
      <c r="G6096" s="48">
        <f t="shared" si="104"/>
        <v>9.8895</v>
      </c>
      <c r="H6096" s="26">
        <f>SUM(G6096:G6096)</f>
        <v>9.8895</v>
      </c>
      <c r="I6096" s="27"/>
      <c r="J6096" s="19">
        <v>0</v>
      </c>
    </row>
    <row r="6097" spans="1:10" ht="15.75" hidden="1" thickBot="1" x14ac:dyDescent="0.3">
      <c r="A6097" s="290"/>
      <c r="B6097" s="283"/>
      <c r="C6097" s="284"/>
      <c r="D6097" s="293"/>
      <c r="E6097" s="241"/>
      <c r="F6097" s="245" t="s">
        <v>13</v>
      </c>
      <c r="G6097" s="53" t="str">
        <f t="shared" si="104"/>
        <v/>
      </c>
      <c r="H6097" s="54"/>
      <c r="I6097" s="50"/>
      <c r="J6097" s="19">
        <v>0</v>
      </c>
    </row>
    <row r="6098" spans="1:10" ht="15.75" hidden="1" thickBot="1" x14ac:dyDescent="0.3">
      <c r="A6098" s="270" t="s">
        <v>1446</v>
      </c>
      <c r="B6098" s="271" t="s">
        <v>3630</v>
      </c>
      <c r="C6098" s="272"/>
      <c r="D6098" s="273" t="s">
        <v>18</v>
      </c>
      <c r="E6098" s="236"/>
      <c r="F6098" s="243" t="s">
        <v>13</v>
      </c>
      <c r="G6098" s="274" t="str">
        <f t="shared" si="104"/>
        <v/>
      </c>
      <c r="H6098" s="275"/>
      <c r="I6098" s="276"/>
      <c r="J6098" s="19">
        <v>0</v>
      </c>
    </row>
    <row r="6099" spans="1:10" ht="15.75" hidden="1" thickBot="1" x14ac:dyDescent="0.3">
      <c r="A6099" s="288"/>
      <c r="B6099" s="278"/>
      <c r="C6099" s="279"/>
      <c r="D6099" s="279"/>
      <c r="E6099" s="238"/>
      <c r="F6099" s="244" t="s">
        <v>13</v>
      </c>
      <c r="G6099" s="48" t="str">
        <f t="shared" si="104"/>
        <v/>
      </c>
      <c r="H6099" s="49"/>
      <c r="I6099" s="50"/>
      <c r="J6099" s="19">
        <v>0</v>
      </c>
    </row>
    <row r="6100" spans="1:10" ht="15.75" hidden="1" thickBot="1" x14ac:dyDescent="0.3">
      <c r="A6100" s="288"/>
      <c r="B6100" s="278"/>
      <c r="C6100" s="280" t="s">
        <v>6781</v>
      </c>
      <c r="D6100" s="280" t="s">
        <v>83</v>
      </c>
      <c r="E6100" s="234">
        <v>1</v>
      </c>
      <c r="F6100" s="240">
        <v>1.8144999999999998</v>
      </c>
      <c r="G6100" s="48">
        <f t="shared" si="104"/>
        <v>1.8144999999999998</v>
      </c>
      <c r="H6100" s="26">
        <f>SUM(G6100:G6100)</f>
        <v>1.8144999999999998</v>
      </c>
      <c r="I6100" s="27"/>
      <c r="J6100" s="19">
        <v>0</v>
      </c>
    </row>
    <row r="6101" spans="1:10" ht="15.75" hidden="1" thickBot="1" x14ac:dyDescent="0.3">
      <c r="A6101" s="290"/>
      <c r="B6101" s="283"/>
      <c r="C6101" s="284"/>
      <c r="D6101" s="293"/>
      <c r="E6101" s="241"/>
      <c r="F6101" s="245" t="s">
        <v>13</v>
      </c>
      <c r="G6101" s="53" t="str">
        <f t="shared" si="104"/>
        <v/>
      </c>
      <c r="H6101" s="54"/>
      <c r="I6101" s="50"/>
      <c r="J6101" s="19">
        <v>0</v>
      </c>
    </row>
    <row r="6102" spans="1:10" ht="15.75" hidden="1" thickBot="1" x14ac:dyDescent="0.3">
      <c r="A6102" s="270" t="s">
        <v>1447</v>
      </c>
      <c r="B6102" s="271" t="s">
        <v>3631</v>
      </c>
      <c r="C6102" s="272"/>
      <c r="D6102" s="273" t="s">
        <v>18</v>
      </c>
      <c r="E6102" s="236"/>
      <c r="F6102" s="243" t="s">
        <v>13</v>
      </c>
      <c r="G6102" s="274" t="str">
        <f t="shared" si="104"/>
        <v/>
      </c>
      <c r="H6102" s="275"/>
      <c r="I6102" s="276"/>
      <c r="J6102" s="19">
        <v>0</v>
      </c>
    </row>
    <row r="6103" spans="1:10" ht="15.75" hidden="1" thickBot="1" x14ac:dyDescent="0.3">
      <c r="A6103" s="288"/>
      <c r="B6103" s="278"/>
      <c r="C6103" s="279"/>
      <c r="D6103" s="279"/>
      <c r="E6103" s="238"/>
      <c r="F6103" s="244" t="s">
        <v>13</v>
      </c>
      <c r="G6103" s="48" t="str">
        <f t="shared" si="104"/>
        <v/>
      </c>
      <c r="H6103" s="49"/>
      <c r="I6103" s="50"/>
      <c r="J6103" s="19">
        <v>0</v>
      </c>
    </row>
    <row r="6104" spans="1:10" ht="26.25" hidden="1" thickBot="1" x14ac:dyDescent="0.3">
      <c r="A6104" s="288"/>
      <c r="B6104" s="278"/>
      <c r="C6104" s="280" t="s">
        <v>6782</v>
      </c>
      <c r="D6104" s="280" t="s">
        <v>83</v>
      </c>
      <c r="E6104" s="234">
        <v>1</v>
      </c>
      <c r="F6104" s="240">
        <v>3.8854999999999995</v>
      </c>
      <c r="G6104" s="48">
        <f t="shared" si="104"/>
        <v>3.8854999999999995</v>
      </c>
      <c r="H6104" s="26">
        <f>SUM(G6104:G6104)</f>
        <v>3.8854999999999995</v>
      </c>
      <c r="I6104" s="27"/>
      <c r="J6104" s="19">
        <v>0</v>
      </c>
    </row>
    <row r="6105" spans="1:10" ht="15.75" hidden="1" thickBot="1" x14ac:dyDescent="0.3">
      <c r="A6105" s="290"/>
      <c r="B6105" s="283"/>
      <c r="C6105" s="284"/>
      <c r="D6105" s="293"/>
      <c r="E6105" s="241"/>
      <c r="F6105" s="245" t="s">
        <v>13</v>
      </c>
      <c r="G6105" s="53" t="str">
        <f t="shared" si="104"/>
        <v/>
      </c>
      <c r="H6105" s="54"/>
      <c r="I6105" s="50"/>
      <c r="J6105" s="19">
        <v>0</v>
      </c>
    </row>
    <row r="6106" spans="1:10" ht="15.75" hidden="1" thickBot="1" x14ac:dyDescent="0.3">
      <c r="A6106" s="270" t="s">
        <v>1448</v>
      </c>
      <c r="B6106" s="271" t="s">
        <v>3632</v>
      </c>
      <c r="C6106" s="272"/>
      <c r="D6106" s="273" t="s">
        <v>106</v>
      </c>
      <c r="E6106" s="236"/>
      <c r="F6106" s="243" t="s">
        <v>13</v>
      </c>
      <c r="G6106" s="274" t="str">
        <f t="shared" si="104"/>
        <v/>
      </c>
      <c r="H6106" s="275"/>
      <c r="I6106" s="276"/>
      <c r="J6106" s="19">
        <v>0</v>
      </c>
    </row>
    <row r="6107" spans="1:10" ht="15.75" hidden="1" thickBot="1" x14ac:dyDescent="0.3">
      <c r="A6107" s="288"/>
      <c r="B6107" s="278"/>
      <c r="C6107" s="279"/>
      <c r="D6107" s="279"/>
      <c r="E6107" s="238"/>
      <c r="F6107" s="244" t="s">
        <v>13</v>
      </c>
      <c r="G6107" s="48" t="str">
        <f t="shared" si="104"/>
        <v/>
      </c>
      <c r="H6107" s="49"/>
      <c r="I6107" s="50"/>
      <c r="J6107" s="19">
        <v>0</v>
      </c>
    </row>
    <row r="6108" spans="1:10" ht="15.75" hidden="1" thickBot="1" x14ac:dyDescent="0.3">
      <c r="A6108" s="288"/>
      <c r="B6108" s="278"/>
      <c r="C6108" s="280" t="s">
        <v>6783</v>
      </c>
      <c r="D6108" s="280" t="s">
        <v>1304</v>
      </c>
      <c r="E6108" s="234">
        <v>1</v>
      </c>
      <c r="F6108" s="240">
        <v>13.166999999999998</v>
      </c>
      <c r="G6108" s="48">
        <f t="shared" si="104"/>
        <v>13.166999999999998</v>
      </c>
      <c r="H6108" s="26">
        <f>SUM(G6108:G6108)</f>
        <v>13.166999999999998</v>
      </c>
      <c r="I6108" s="27"/>
      <c r="J6108" s="19">
        <v>0</v>
      </c>
    </row>
    <row r="6109" spans="1:10" ht="15.75" hidden="1" thickBot="1" x14ac:dyDescent="0.3">
      <c r="A6109" s="290"/>
      <c r="B6109" s="283"/>
      <c r="C6109" s="284"/>
      <c r="D6109" s="293"/>
      <c r="E6109" s="241"/>
      <c r="F6109" s="245" t="s">
        <v>13</v>
      </c>
      <c r="G6109" s="53" t="str">
        <f t="shared" si="104"/>
        <v/>
      </c>
      <c r="H6109" s="54"/>
      <c r="I6109" s="50"/>
      <c r="J6109" s="19">
        <v>0</v>
      </c>
    </row>
    <row r="6110" spans="1:10" ht="15.75" hidden="1" thickBot="1" x14ac:dyDescent="0.3">
      <c r="A6110" s="270" t="s">
        <v>1449</v>
      </c>
      <c r="B6110" s="271" t="s">
        <v>3633</v>
      </c>
      <c r="C6110" s="272"/>
      <c r="D6110" s="273" t="s">
        <v>18</v>
      </c>
      <c r="E6110" s="236"/>
      <c r="F6110" s="243" t="s">
        <v>13</v>
      </c>
      <c r="G6110" s="274" t="str">
        <f t="shared" si="104"/>
        <v/>
      </c>
      <c r="H6110" s="275"/>
      <c r="I6110" s="276"/>
      <c r="J6110" s="19">
        <v>0</v>
      </c>
    </row>
    <row r="6111" spans="1:10" ht="15.75" hidden="1" thickBot="1" x14ac:dyDescent="0.3">
      <c r="A6111" s="288"/>
      <c r="B6111" s="278"/>
      <c r="C6111" s="279"/>
      <c r="D6111" s="279"/>
      <c r="E6111" s="238"/>
      <c r="F6111" s="244" t="s">
        <v>13</v>
      </c>
      <c r="G6111" s="48" t="str">
        <f t="shared" ref="G6111:G6174" si="105">IF(ISNUMBER(F6111),E6111*F6111,"")</f>
        <v/>
      </c>
      <c r="H6111" s="49"/>
      <c r="I6111" s="50"/>
      <c r="J6111" s="19">
        <v>0</v>
      </c>
    </row>
    <row r="6112" spans="1:10" ht="15.75" hidden="1" thickBot="1" x14ac:dyDescent="0.3">
      <c r="A6112" s="288"/>
      <c r="B6112" s="278"/>
      <c r="C6112" s="280" t="s">
        <v>6784</v>
      </c>
      <c r="D6112" s="280" t="s">
        <v>83</v>
      </c>
      <c r="E6112" s="234">
        <v>1</v>
      </c>
      <c r="F6112" s="240">
        <v>2.8214999999999999</v>
      </c>
      <c r="G6112" s="48">
        <f t="shared" si="105"/>
        <v>2.8214999999999999</v>
      </c>
      <c r="H6112" s="26">
        <f>SUM(G6112:G6112)</f>
        <v>2.8214999999999999</v>
      </c>
      <c r="I6112" s="27"/>
      <c r="J6112" s="19">
        <v>0</v>
      </c>
    </row>
    <row r="6113" spans="1:10" ht="15.75" hidden="1" thickBot="1" x14ac:dyDescent="0.3">
      <c r="A6113" s="290"/>
      <c r="B6113" s="283"/>
      <c r="C6113" s="284"/>
      <c r="D6113" s="293"/>
      <c r="E6113" s="241"/>
      <c r="F6113" s="245" t="s">
        <v>13</v>
      </c>
      <c r="G6113" s="53" t="str">
        <f t="shared" si="105"/>
        <v/>
      </c>
      <c r="H6113" s="54"/>
      <c r="I6113" s="50"/>
      <c r="J6113" s="19">
        <v>0</v>
      </c>
    </row>
    <row r="6114" spans="1:10" ht="15.75" hidden="1" thickBot="1" x14ac:dyDescent="0.3">
      <c r="A6114" s="270" t="s">
        <v>1450</v>
      </c>
      <c r="B6114" s="271" t="s">
        <v>3634</v>
      </c>
      <c r="C6114" s="272"/>
      <c r="D6114" s="273" t="s">
        <v>18</v>
      </c>
      <c r="E6114" s="236"/>
      <c r="F6114" s="243" t="s">
        <v>13</v>
      </c>
      <c r="G6114" s="274" t="str">
        <f t="shared" si="105"/>
        <v/>
      </c>
      <c r="H6114" s="275"/>
      <c r="I6114" s="276"/>
      <c r="J6114" s="19">
        <v>0</v>
      </c>
    </row>
    <row r="6115" spans="1:10" ht="15.75" hidden="1" thickBot="1" x14ac:dyDescent="0.3">
      <c r="A6115" s="288"/>
      <c r="B6115" s="278"/>
      <c r="C6115" s="279"/>
      <c r="D6115" s="279"/>
      <c r="E6115" s="238"/>
      <c r="F6115" s="244" t="s">
        <v>13</v>
      </c>
      <c r="G6115" s="48" t="str">
        <f t="shared" si="105"/>
        <v/>
      </c>
      <c r="H6115" s="49"/>
      <c r="I6115" s="50"/>
      <c r="J6115" s="19">
        <v>0</v>
      </c>
    </row>
    <row r="6116" spans="1:10" ht="26.25" hidden="1" thickBot="1" x14ac:dyDescent="0.3">
      <c r="A6116" s="288"/>
      <c r="B6116" s="278"/>
      <c r="C6116" s="280" t="s">
        <v>6785</v>
      </c>
      <c r="D6116" s="280" t="s">
        <v>83</v>
      </c>
      <c r="E6116" s="234">
        <v>1</v>
      </c>
      <c r="F6116" s="240">
        <v>5.13</v>
      </c>
      <c r="G6116" s="48">
        <f t="shared" si="105"/>
        <v>5.13</v>
      </c>
      <c r="H6116" s="26">
        <f>SUM(G6116:G6116)</f>
        <v>5.13</v>
      </c>
      <c r="I6116" s="27"/>
      <c r="J6116" s="19">
        <v>0</v>
      </c>
    </row>
    <row r="6117" spans="1:10" ht="15.75" hidden="1" thickBot="1" x14ac:dyDescent="0.3">
      <c r="A6117" s="290"/>
      <c r="B6117" s="283"/>
      <c r="C6117" s="284"/>
      <c r="D6117" s="293"/>
      <c r="E6117" s="241"/>
      <c r="F6117" s="245" t="s">
        <v>13</v>
      </c>
      <c r="G6117" s="53" t="str">
        <f t="shared" si="105"/>
        <v/>
      </c>
      <c r="H6117" s="54"/>
      <c r="I6117" s="50"/>
      <c r="J6117" s="19">
        <v>0</v>
      </c>
    </row>
    <row r="6118" spans="1:10" ht="15.75" hidden="1" thickBot="1" x14ac:dyDescent="0.3">
      <c r="A6118" s="270" t="s">
        <v>1451</v>
      </c>
      <c r="B6118" s="271" t="s">
        <v>3635</v>
      </c>
      <c r="C6118" s="272"/>
      <c r="D6118" s="273" t="s">
        <v>106</v>
      </c>
      <c r="E6118" s="236"/>
      <c r="F6118" s="243" t="s">
        <v>13</v>
      </c>
      <c r="G6118" s="274" t="str">
        <f t="shared" si="105"/>
        <v/>
      </c>
      <c r="H6118" s="275"/>
      <c r="I6118" s="276"/>
      <c r="J6118" s="19">
        <v>0</v>
      </c>
    </row>
    <row r="6119" spans="1:10" ht="15.75" hidden="1" thickBot="1" x14ac:dyDescent="0.3">
      <c r="A6119" s="288"/>
      <c r="B6119" s="278"/>
      <c r="C6119" s="279"/>
      <c r="D6119" s="279"/>
      <c r="E6119" s="238"/>
      <c r="F6119" s="244" t="s">
        <v>13</v>
      </c>
      <c r="G6119" s="48" t="str">
        <f t="shared" si="105"/>
        <v/>
      </c>
      <c r="H6119" s="49"/>
      <c r="I6119" s="50"/>
      <c r="J6119" s="19">
        <v>0</v>
      </c>
    </row>
    <row r="6120" spans="1:10" ht="15.75" hidden="1" thickBot="1" x14ac:dyDescent="0.3">
      <c r="A6120" s="288"/>
      <c r="B6120" s="278"/>
      <c r="C6120" s="280" t="s">
        <v>6786</v>
      </c>
      <c r="D6120" s="280" t="s">
        <v>1304</v>
      </c>
      <c r="E6120" s="234">
        <v>1</v>
      </c>
      <c r="F6120" s="240">
        <v>14.468500000000001</v>
      </c>
      <c r="G6120" s="48">
        <f t="shared" si="105"/>
        <v>14.468500000000001</v>
      </c>
      <c r="H6120" s="26">
        <f>SUM(G6120:G6120)</f>
        <v>14.468500000000001</v>
      </c>
      <c r="I6120" s="27"/>
      <c r="J6120" s="19">
        <v>0</v>
      </c>
    </row>
    <row r="6121" spans="1:10" ht="15.75" hidden="1" thickBot="1" x14ac:dyDescent="0.3">
      <c r="A6121" s="290"/>
      <c r="B6121" s="283"/>
      <c r="C6121" s="284"/>
      <c r="D6121" s="293"/>
      <c r="E6121" s="241"/>
      <c r="F6121" s="245" t="s">
        <v>13</v>
      </c>
      <c r="G6121" s="53" t="str">
        <f t="shared" si="105"/>
        <v/>
      </c>
      <c r="H6121" s="54"/>
      <c r="I6121" s="50"/>
      <c r="J6121" s="19">
        <v>0</v>
      </c>
    </row>
    <row r="6122" spans="1:10" ht="15.75" hidden="1" thickBot="1" x14ac:dyDescent="0.3">
      <c r="A6122" s="270" t="s">
        <v>1452</v>
      </c>
      <c r="B6122" s="271" t="s">
        <v>3636</v>
      </c>
      <c r="C6122" s="272"/>
      <c r="D6122" s="273" t="s">
        <v>18</v>
      </c>
      <c r="E6122" s="236"/>
      <c r="F6122" s="243" t="s">
        <v>13</v>
      </c>
      <c r="G6122" s="274" t="str">
        <f t="shared" si="105"/>
        <v/>
      </c>
      <c r="H6122" s="275"/>
      <c r="I6122" s="276"/>
      <c r="J6122" s="19">
        <v>0</v>
      </c>
    </row>
    <row r="6123" spans="1:10" ht="15.75" hidden="1" thickBot="1" x14ac:dyDescent="0.3">
      <c r="A6123" s="288"/>
      <c r="B6123" s="278"/>
      <c r="C6123" s="279"/>
      <c r="D6123" s="279"/>
      <c r="E6123" s="238"/>
      <c r="F6123" s="244" t="s">
        <v>13</v>
      </c>
      <c r="G6123" s="48" t="str">
        <f t="shared" si="105"/>
        <v/>
      </c>
      <c r="H6123" s="49"/>
      <c r="I6123" s="50"/>
      <c r="J6123" s="19">
        <v>0</v>
      </c>
    </row>
    <row r="6124" spans="1:10" ht="15.75" hidden="1" thickBot="1" x14ac:dyDescent="0.3">
      <c r="A6124" s="288"/>
      <c r="B6124" s="278"/>
      <c r="C6124" s="280" t="s">
        <v>6787</v>
      </c>
      <c r="D6124" s="280" t="s">
        <v>83</v>
      </c>
      <c r="E6124" s="234">
        <v>1</v>
      </c>
      <c r="F6124" s="240">
        <v>3.8759999999999999</v>
      </c>
      <c r="G6124" s="48">
        <f t="shared" si="105"/>
        <v>3.8759999999999999</v>
      </c>
      <c r="H6124" s="26">
        <f>SUM(G6124:G6124)</f>
        <v>3.8759999999999999</v>
      </c>
      <c r="I6124" s="27"/>
      <c r="J6124" s="19">
        <v>0</v>
      </c>
    </row>
    <row r="6125" spans="1:10" ht="15.75" hidden="1" thickBot="1" x14ac:dyDescent="0.3">
      <c r="A6125" s="290"/>
      <c r="B6125" s="283"/>
      <c r="C6125" s="284"/>
      <c r="D6125" s="293"/>
      <c r="E6125" s="241"/>
      <c r="F6125" s="245" t="s">
        <v>13</v>
      </c>
      <c r="G6125" s="53" t="str">
        <f t="shared" si="105"/>
        <v/>
      </c>
      <c r="H6125" s="54"/>
      <c r="I6125" s="50"/>
      <c r="J6125" s="19">
        <v>0</v>
      </c>
    </row>
    <row r="6126" spans="1:10" ht="15.75" hidden="1" thickBot="1" x14ac:dyDescent="0.3">
      <c r="A6126" s="270" t="s">
        <v>1453</v>
      </c>
      <c r="B6126" s="271" t="s">
        <v>3637</v>
      </c>
      <c r="C6126" s="272"/>
      <c r="D6126" s="273" t="s">
        <v>18</v>
      </c>
      <c r="E6126" s="236"/>
      <c r="F6126" s="243" t="s">
        <v>13</v>
      </c>
      <c r="G6126" s="274" t="str">
        <f t="shared" si="105"/>
        <v/>
      </c>
      <c r="H6126" s="275"/>
      <c r="I6126" s="276"/>
      <c r="J6126" s="19">
        <v>0</v>
      </c>
    </row>
    <row r="6127" spans="1:10" ht="15.75" hidden="1" thickBot="1" x14ac:dyDescent="0.3">
      <c r="A6127" s="288"/>
      <c r="B6127" s="278"/>
      <c r="C6127" s="279"/>
      <c r="D6127" s="279"/>
      <c r="E6127" s="238"/>
      <c r="F6127" s="244" t="s">
        <v>13</v>
      </c>
      <c r="G6127" s="48" t="str">
        <f t="shared" si="105"/>
        <v/>
      </c>
      <c r="H6127" s="49"/>
      <c r="I6127" s="50"/>
      <c r="J6127" s="19">
        <v>0</v>
      </c>
    </row>
    <row r="6128" spans="1:10" ht="26.25" hidden="1" thickBot="1" x14ac:dyDescent="0.3">
      <c r="A6128" s="288"/>
      <c r="B6128" s="278"/>
      <c r="C6128" s="280" t="s">
        <v>6788</v>
      </c>
      <c r="D6128" s="280" t="s">
        <v>83</v>
      </c>
      <c r="E6128" s="234">
        <v>1</v>
      </c>
      <c r="F6128" s="240">
        <v>6.2130000000000001</v>
      </c>
      <c r="G6128" s="48">
        <f t="shared" si="105"/>
        <v>6.2130000000000001</v>
      </c>
      <c r="H6128" s="26">
        <f>SUM(G6128:G6128)</f>
        <v>6.2130000000000001</v>
      </c>
      <c r="I6128" s="27"/>
      <c r="J6128" s="19">
        <v>0</v>
      </c>
    </row>
    <row r="6129" spans="1:10" ht="15.75" hidden="1" thickBot="1" x14ac:dyDescent="0.3">
      <c r="A6129" s="290"/>
      <c r="B6129" s="283"/>
      <c r="C6129" s="284"/>
      <c r="D6129" s="293"/>
      <c r="E6129" s="241"/>
      <c r="F6129" s="245" t="s">
        <v>13</v>
      </c>
      <c r="G6129" s="53" t="str">
        <f t="shared" si="105"/>
        <v/>
      </c>
      <c r="H6129" s="54"/>
      <c r="I6129" s="50"/>
      <c r="J6129" s="19">
        <v>0</v>
      </c>
    </row>
    <row r="6130" spans="1:10" ht="15.75" hidden="1" thickBot="1" x14ac:dyDescent="0.3">
      <c r="A6130" s="270" t="s">
        <v>1454</v>
      </c>
      <c r="B6130" s="271" t="s">
        <v>3638</v>
      </c>
      <c r="C6130" s="272"/>
      <c r="D6130" s="273" t="s">
        <v>106</v>
      </c>
      <c r="E6130" s="236"/>
      <c r="F6130" s="243" t="s">
        <v>13</v>
      </c>
      <c r="G6130" s="274" t="str">
        <f t="shared" si="105"/>
        <v/>
      </c>
      <c r="H6130" s="275"/>
      <c r="I6130" s="276"/>
      <c r="J6130" s="19">
        <v>0</v>
      </c>
    </row>
    <row r="6131" spans="1:10" ht="15.75" hidden="1" thickBot="1" x14ac:dyDescent="0.3">
      <c r="A6131" s="288"/>
      <c r="B6131" s="278"/>
      <c r="C6131" s="279"/>
      <c r="D6131" s="279"/>
      <c r="E6131" s="238"/>
      <c r="F6131" s="244" t="s">
        <v>13</v>
      </c>
      <c r="G6131" s="48" t="str">
        <f t="shared" si="105"/>
        <v/>
      </c>
      <c r="H6131" s="49"/>
      <c r="I6131" s="50"/>
      <c r="J6131" s="19">
        <v>0</v>
      </c>
    </row>
    <row r="6132" spans="1:10" ht="15.75" hidden="1" thickBot="1" x14ac:dyDescent="0.3">
      <c r="A6132" s="288"/>
      <c r="B6132" s="278"/>
      <c r="C6132" s="280" t="s">
        <v>6789</v>
      </c>
      <c r="D6132" s="280" t="s">
        <v>1304</v>
      </c>
      <c r="E6132" s="234">
        <v>1</v>
      </c>
      <c r="F6132" s="240">
        <v>23.654999999999998</v>
      </c>
      <c r="G6132" s="48">
        <f t="shared" si="105"/>
        <v>23.654999999999998</v>
      </c>
      <c r="H6132" s="26">
        <f>SUM(G6132:G6132)</f>
        <v>23.654999999999998</v>
      </c>
      <c r="I6132" s="27"/>
      <c r="J6132" s="19">
        <v>0</v>
      </c>
    </row>
    <row r="6133" spans="1:10" ht="15.75" hidden="1" thickBot="1" x14ac:dyDescent="0.3">
      <c r="A6133" s="290"/>
      <c r="B6133" s="283"/>
      <c r="C6133" s="284"/>
      <c r="D6133" s="293"/>
      <c r="E6133" s="241"/>
      <c r="F6133" s="245" t="s">
        <v>13</v>
      </c>
      <c r="G6133" s="53" t="str">
        <f t="shared" si="105"/>
        <v/>
      </c>
      <c r="H6133" s="54"/>
      <c r="I6133" s="50"/>
      <c r="J6133" s="19">
        <v>0</v>
      </c>
    </row>
    <row r="6134" spans="1:10" ht="15.75" hidden="1" thickBot="1" x14ac:dyDescent="0.3">
      <c r="A6134" s="270" t="s">
        <v>1455</v>
      </c>
      <c r="B6134" s="271" t="s">
        <v>3639</v>
      </c>
      <c r="C6134" s="272"/>
      <c r="D6134" s="273" t="s">
        <v>18</v>
      </c>
      <c r="E6134" s="236"/>
      <c r="F6134" s="243" t="s">
        <v>13</v>
      </c>
      <c r="G6134" s="274" t="str">
        <f t="shared" si="105"/>
        <v/>
      </c>
      <c r="H6134" s="275"/>
      <c r="I6134" s="276"/>
      <c r="J6134" s="19">
        <v>0</v>
      </c>
    </row>
    <row r="6135" spans="1:10" ht="15.75" hidden="1" thickBot="1" x14ac:dyDescent="0.3">
      <c r="A6135" s="288"/>
      <c r="B6135" s="278"/>
      <c r="C6135" s="279"/>
      <c r="D6135" s="279"/>
      <c r="E6135" s="238"/>
      <c r="F6135" s="244" t="s">
        <v>13</v>
      </c>
      <c r="G6135" s="48" t="str">
        <f t="shared" si="105"/>
        <v/>
      </c>
      <c r="H6135" s="49"/>
      <c r="I6135" s="50"/>
      <c r="J6135" s="19">
        <v>0</v>
      </c>
    </row>
    <row r="6136" spans="1:10" ht="15.75" hidden="1" thickBot="1" x14ac:dyDescent="0.3">
      <c r="A6136" s="288"/>
      <c r="B6136" s="278"/>
      <c r="C6136" s="280" t="s">
        <v>6790</v>
      </c>
      <c r="D6136" s="280" t="s">
        <v>83</v>
      </c>
      <c r="E6136" s="234">
        <v>1</v>
      </c>
      <c r="F6136" s="240">
        <v>5.6144999999999996</v>
      </c>
      <c r="G6136" s="48">
        <f t="shared" si="105"/>
        <v>5.6144999999999996</v>
      </c>
      <c r="H6136" s="26">
        <f>SUM(G6136:G6136)</f>
        <v>5.6144999999999996</v>
      </c>
      <c r="I6136" s="27"/>
      <c r="J6136" s="19">
        <v>0</v>
      </c>
    </row>
    <row r="6137" spans="1:10" ht="15.75" hidden="1" thickBot="1" x14ac:dyDescent="0.3">
      <c r="A6137" s="290"/>
      <c r="B6137" s="283"/>
      <c r="C6137" s="284"/>
      <c r="D6137" s="293"/>
      <c r="E6137" s="241"/>
      <c r="F6137" s="245" t="s">
        <v>13</v>
      </c>
      <c r="G6137" s="53" t="str">
        <f t="shared" si="105"/>
        <v/>
      </c>
      <c r="H6137" s="54"/>
      <c r="I6137" s="50"/>
      <c r="J6137" s="19">
        <v>0</v>
      </c>
    </row>
    <row r="6138" spans="1:10" ht="15.75" hidden="1" thickBot="1" x14ac:dyDescent="0.3">
      <c r="A6138" s="270" t="s">
        <v>1456</v>
      </c>
      <c r="B6138" s="271" t="s">
        <v>3640</v>
      </c>
      <c r="C6138" s="272"/>
      <c r="D6138" s="273" t="s">
        <v>18</v>
      </c>
      <c r="E6138" s="236"/>
      <c r="F6138" s="243" t="s">
        <v>13</v>
      </c>
      <c r="G6138" s="274" t="str">
        <f t="shared" si="105"/>
        <v/>
      </c>
      <c r="H6138" s="275"/>
      <c r="I6138" s="276"/>
      <c r="J6138" s="19">
        <v>0</v>
      </c>
    </row>
    <row r="6139" spans="1:10" ht="15.75" hidden="1" thickBot="1" x14ac:dyDescent="0.3">
      <c r="A6139" s="288"/>
      <c r="B6139" s="278"/>
      <c r="C6139" s="279"/>
      <c r="D6139" s="279"/>
      <c r="E6139" s="238"/>
      <c r="F6139" s="244" t="s">
        <v>13</v>
      </c>
      <c r="G6139" s="48" t="str">
        <f t="shared" si="105"/>
        <v/>
      </c>
      <c r="H6139" s="49"/>
      <c r="I6139" s="50"/>
      <c r="J6139" s="19">
        <v>0</v>
      </c>
    </row>
    <row r="6140" spans="1:10" ht="26.25" hidden="1" thickBot="1" x14ac:dyDescent="0.3">
      <c r="A6140" s="288"/>
      <c r="B6140" s="278"/>
      <c r="C6140" s="280" t="s">
        <v>6791</v>
      </c>
      <c r="D6140" s="280" t="s">
        <v>83</v>
      </c>
      <c r="E6140" s="234">
        <v>1</v>
      </c>
      <c r="F6140" s="240">
        <v>10.0985</v>
      </c>
      <c r="G6140" s="48">
        <f t="shared" si="105"/>
        <v>10.0985</v>
      </c>
      <c r="H6140" s="26">
        <f>SUM(G6140:G6140)</f>
        <v>10.0985</v>
      </c>
      <c r="I6140" s="27"/>
      <c r="J6140" s="19">
        <v>0</v>
      </c>
    </row>
    <row r="6141" spans="1:10" ht="15.75" hidden="1" thickBot="1" x14ac:dyDescent="0.3">
      <c r="A6141" s="290"/>
      <c r="B6141" s="283"/>
      <c r="C6141" s="284"/>
      <c r="D6141" s="293"/>
      <c r="E6141" s="241"/>
      <c r="F6141" s="245" t="s">
        <v>13</v>
      </c>
      <c r="G6141" s="53" t="str">
        <f t="shared" si="105"/>
        <v/>
      </c>
      <c r="H6141" s="54"/>
      <c r="I6141" s="50"/>
      <c r="J6141" s="19">
        <v>0</v>
      </c>
    </row>
    <row r="6142" spans="1:10" ht="15.75" hidden="1" thickBot="1" x14ac:dyDescent="0.3">
      <c r="A6142" s="270" t="s">
        <v>1457</v>
      </c>
      <c r="B6142" s="271" t="s">
        <v>3641</v>
      </c>
      <c r="C6142" s="272"/>
      <c r="D6142" s="273" t="s">
        <v>106</v>
      </c>
      <c r="E6142" s="236"/>
      <c r="F6142" s="243" t="s">
        <v>13</v>
      </c>
      <c r="G6142" s="274" t="str">
        <f t="shared" si="105"/>
        <v/>
      </c>
      <c r="H6142" s="275"/>
      <c r="I6142" s="276"/>
      <c r="J6142" s="19">
        <v>0</v>
      </c>
    </row>
    <row r="6143" spans="1:10" ht="15.75" hidden="1" thickBot="1" x14ac:dyDescent="0.3">
      <c r="A6143" s="288"/>
      <c r="B6143" s="278"/>
      <c r="C6143" s="279"/>
      <c r="D6143" s="279"/>
      <c r="E6143" s="238"/>
      <c r="F6143" s="244" t="s">
        <v>13</v>
      </c>
      <c r="G6143" s="48" t="str">
        <f t="shared" si="105"/>
        <v/>
      </c>
      <c r="H6143" s="49"/>
      <c r="I6143" s="50"/>
      <c r="J6143" s="19">
        <v>0</v>
      </c>
    </row>
    <row r="6144" spans="1:10" ht="15.75" hidden="1" thickBot="1" x14ac:dyDescent="0.3">
      <c r="A6144" s="288"/>
      <c r="B6144" s="278"/>
      <c r="C6144" s="280" t="s">
        <v>6792</v>
      </c>
      <c r="D6144" s="280" t="s">
        <v>1304</v>
      </c>
      <c r="E6144" s="234">
        <v>1</v>
      </c>
      <c r="F6144" s="240">
        <v>43.272499999999994</v>
      </c>
      <c r="G6144" s="48">
        <f t="shared" si="105"/>
        <v>43.272499999999994</v>
      </c>
      <c r="H6144" s="26">
        <f>SUM(G6144:G6144)</f>
        <v>43.272499999999994</v>
      </c>
      <c r="I6144" s="27"/>
      <c r="J6144" s="19">
        <v>0</v>
      </c>
    </row>
    <row r="6145" spans="1:10" ht="15.75" hidden="1" thickBot="1" x14ac:dyDescent="0.3">
      <c r="A6145" s="290"/>
      <c r="B6145" s="283"/>
      <c r="C6145" s="284"/>
      <c r="D6145" s="293"/>
      <c r="E6145" s="241"/>
      <c r="F6145" s="245" t="s">
        <v>13</v>
      </c>
      <c r="G6145" s="53" t="str">
        <f t="shared" si="105"/>
        <v/>
      </c>
      <c r="H6145" s="54"/>
      <c r="I6145" s="50"/>
      <c r="J6145" s="19">
        <v>0</v>
      </c>
    </row>
    <row r="6146" spans="1:10" ht="15.75" hidden="1" thickBot="1" x14ac:dyDescent="0.3">
      <c r="A6146" s="270" t="s">
        <v>1458</v>
      </c>
      <c r="B6146" s="271" t="s">
        <v>3642</v>
      </c>
      <c r="C6146" s="272"/>
      <c r="D6146" s="273" t="s">
        <v>18</v>
      </c>
      <c r="E6146" s="236"/>
      <c r="F6146" s="243" t="s">
        <v>13</v>
      </c>
      <c r="G6146" s="274" t="str">
        <f t="shared" si="105"/>
        <v/>
      </c>
      <c r="H6146" s="275"/>
      <c r="I6146" s="276"/>
      <c r="J6146" s="19">
        <v>0</v>
      </c>
    </row>
    <row r="6147" spans="1:10" ht="15.75" hidden="1" thickBot="1" x14ac:dyDescent="0.3">
      <c r="A6147" s="288"/>
      <c r="B6147" s="278"/>
      <c r="C6147" s="279"/>
      <c r="D6147" s="279"/>
      <c r="E6147" s="238"/>
      <c r="F6147" s="244" t="s">
        <v>13</v>
      </c>
      <c r="G6147" s="48" t="str">
        <f t="shared" si="105"/>
        <v/>
      </c>
      <c r="H6147" s="49"/>
      <c r="I6147" s="50"/>
      <c r="J6147" s="19">
        <v>0</v>
      </c>
    </row>
    <row r="6148" spans="1:10" ht="15.75" hidden="1" thickBot="1" x14ac:dyDescent="0.3">
      <c r="A6148" s="288"/>
      <c r="B6148" s="278"/>
      <c r="C6148" s="280" t="s">
        <v>6793</v>
      </c>
      <c r="D6148" s="280" t="s">
        <v>83</v>
      </c>
      <c r="E6148" s="234">
        <v>1</v>
      </c>
      <c r="F6148" s="240">
        <v>16.767499999999998</v>
      </c>
      <c r="G6148" s="48">
        <f t="shared" si="105"/>
        <v>16.767499999999998</v>
      </c>
      <c r="H6148" s="26">
        <f>SUM(G6148:G6148)</f>
        <v>16.767499999999998</v>
      </c>
      <c r="I6148" s="27"/>
      <c r="J6148" s="19">
        <v>0</v>
      </c>
    </row>
    <row r="6149" spans="1:10" ht="15.75" hidden="1" thickBot="1" x14ac:dyDescent="0.3">
      <c r="A6149" s="290"/>
      <c r="B6149" s="283"/>
      <c r="C6149" s="284"/>
      <c r="D6149" s="293"/>
      <c r="E6149" s="241"/>
      <c r="F6149" s="245" t="s">
        <v>13</v>
      </c>
      <c r="G6149" s="53" t="str">
        <f t="shared" si="105"/>
        <v/>
      </c>
      <c r="H6149" s="54"/>
      <c r="I6149" s="50"/>
      <c r="J6149" s="19">
        <v>0</v>
      </c>
    </row>
    <row r="6150" spans="1:10" ht="15.75" hidden="1" thickBot="1" x14ac:dyDescent="0.3">
      <c r="A6150" s="270" t="s">
        <v>1459</v>
      </c>
      <c r="B6150" s="271" t="s">
        <v>3643</v>
      </c>
      <c r="C6150" s="272"/>
      <c r="D6150" s="273" t="s">
        <v>18</v>
      </c>
      <c r="E6150" s="236"/>
      <c r="F6150" s="243" t="s">
        <v>13</v>
      </c>
      <c r="G6150" s="274" t="str">
        <f t="shared" si="105"/>
        <v/>
      </c>
      <c r="H6150" s="275"/>
      <c r="I6150" s="276"/>
      <c r="J6150" s="19">
        <v>0</v>
      </c>
    </row>
    <row r="6151" spans="1:10" ht="15.75" hidden="1" thickBot="1" x14ac:dyDescent="0.3">
      <c r="A6151" s="288"/>
      <c r="B6151" s="278"/>
      <c r="C6151" s="279"/>
      <c r="D6151" s="279"/>
      <c r="E6151" s="238"/>
      <c r="F6151" s="244" t="s">
        <v>13</v>
      </c>
      <c r="G6151" s="48" t="str">
        <f t="shared" si="105"/>
        <v/>
      </c>
      <c r="H6151" s="49"/>
      <c r="I6151" s="50"/>
      <c r="J6151" s="19">
        <v>0</v>
      </c>
    </row>
    <row r="6152" spans="1:10" ht="26.25" hidden="1" thickBot="1" x14ac:dyDescent="0.3">
      <c r="A6152" s="288"/>
      <c r="B6152" s="278"/>
      <c r="C6152" s="280" t="s">
        <v>6794</v>
      </c>
      <c r="D6152" s="280" t="s">
        <v>83</v>
      </c>
      <c r="E6152" s="234">
        <v>1</v>
      </c>
      <c r="F6152" s="240">
        <v>25.802</v>
      </c>
      <c r="G6152" s="48">
        <f t="shared" si="105"/>
        <v>25.802</v>
      </c>
      <c r="H6152" s="26">
        <f>SUM(G6152:G6152)</f>
        <v>25.802</v>
      </c>
      <c r="I6152" s="27"/>
      <c r="J6152" s="19">
        <v>0</v>
      </c>
    </row>
    <row r="6153" spans="1:10" ht="15.75" hidden="1" thickBot="1" x14ac:dyDescent="0.3">
      <c r="A6153" s="290"/>
      <c r="B6153" s="283"/>
      <c r="C6153" s="284"/>
      <c r="D6153" s="293"/>
      <c r="E6153" s="241"/>
      <c r="F6153" s="245" t="s">
        <v>13</v>
      </c>
      <c r="G6153" s="53" t="str">
        <f t="shared" si="105"/>
        <v/>
      </c>
      <c r="H6153" s="54"/>
      <c r="I6153" s="50"/>
      <c r="J6153" s="19">
        <v>0</v>
      </c>
    </row>
    <row r="6154" spans="1:10" ht="15.75" hidden="1" thickBot="1" x14ac:dyDescent="0.3">
      <c r="A6154" s="270" t="s">
        <v>1460</v>
      </c>
      <c r="B6154" s="271" t="s">
        <v>3644</v>
      </c>
      <c r="C6154" s="272"/>
      <c r="D6154" s="273" t="s">
        <v>18</v>
      </c>
      <c r="E6154" s="236"/>
      <c r="F6154" s="243" t="s">
        <v>13</v>
      </c>
      <c r="G6154" s="274" t="str">
        <f t="shared" si="105"/>
        <v/>
      </c>
      <c r="H6154" s="275"/>
      <c r="I6154" s="276"/>
      <c r="J6154" s="19">
        <v>0</v>
      </c>
    </row>
    <row r="6155" spans="1:10" ht="15.75" hidden="1" thickBot="1" x14ac:dyDescent="0.3">
      <c r="A6155" s="288"/>
      <c r="B6155" s="278"/>
      <c r="C6155" s="279"/>
      <c r="D6155" s="279"/>
      <c r="E6155" s="238"/>
      <c r="F6155" s="244" t="s">
        <v>13</v>
      </c>
      <c r="G6155" s="48" t="str">
        <f t="shared" si="105"/>
        <v/>
      </c>
      <c r="H6155" s="49"/>
      <c r="I6155" s="50"/>
      <c r="J6155" s="19">
        <v>0</v>
      </c>
    </row>
    <row r="6156" spans="1:10" ht="26.25" hidden="1" thickBot="1" x14ac:dyDescent="0.3">
      <c r="A6156" s="288"/>
      <c r="B6156" s="278"/>
      <c r="C6156" s="280" t="s">
        <v>1461</v>
      </c>
      <c r="D6156" s="280" t="s">
        <v>18</v>
      </c>
      <c r="E6156" s="234">
        <v>1</v>
      </c>
      <c r="F6156" s="240" t="s">
        <v>13</v>
      </c>
      <c r="G6156" s="48" t="str">
        <f t="shared" si="105"/>
        <v/>
      </c>
      <c r="H6156" s="26">
        <f>SUM(G6156:G6156)</f>
        <v>0</v>
      </c>
      <c r="I6156" s="27"/>
      <c r="J6156" s="19">
        <v>0</v>
      </c>
    </row>
    <row r="6157" spans="1:10" ht="15.75" hidden="1" thickBot="1" x14ac:dyDescent="0.3">
      <c r="A6157" s="290"/>
      <c r="B6157" s="283"/>
      <c r="C6157" s="284"/>
      <c r="D6157" s="293"/>
      <c r="E6157" s="241"/>
      <c r="F6157" s="245" t="s">
        <v>13</v>
      </c>
      <c r="G6157" s="53" t="str">
        <f t="shared" si="105"/>
        <v/>
      </c>
      <c r="H6157" s="54"/>
      <c r="I6157" s="50"/>
      <c r="J6157" s="19">
        <v>0</v>
      </c>
    </row>
    <row r="6158" spans="1:10" ht="15.75" hidden="1" customHeight="1" thickBot="1" x14ac:dyDescent="0.3">
      <c r="A6158" s="270" t="s">
        <v>1462</v>
      </c>
      <c r="B6158" s="271" t="s">
        <v>3645</v>
      </c>
      <c r="C6158" s="272"/>
      <c r="D6158" s="273" t="s">
        <v>18</v>
      </c>
      <c r="E6158" s="236"/>
      <c r="F6158" s="243" t="s">
        <v>13</v>
      </c>
      <c r="G6158" s="274" t="str">
        <f t="shared" si="105"/>
        <v/>
      </c>
      <c r="H6158" s="275"/>
      <c r="I6158" s="276"/>
      <c r="J6158" s="19">
        <v>0</v>
      </c>
    </row>
    <row r="6159" spans="1:10" ht="15.75" hidden="1" thickBot="1" x14ac:dyDescent="0.3">
      <c r="A6159" s="288"/>
      <c r="B6159" s="278"/>
      <c r="C6159" s="279"/>
      <c r="D6159" s="279"/>
      <c r="E6159" s="238"/>
      <c r="F6159" s="244" t="s">
        <v>13</v>
      </c>
      <c r="G6159" s="48" t="str">
        <f t="shared" si="105"/>
        <v/>
      </c>
      <c r="H6159" s="49"/>
      <c r="I6159" s="50"/>
      <c r="J6159" s="19">
        <v>0</v>
      </c>
    </row>
    <row r="6160" spans="1:10" ht="26.25" hidden="1" thickBot="1" x14ac:dyDescent="0.3">
      <c r="A6160" s="288"/>
      <c r="B6160" s="278"/>
      <c r="C6160" s="280" t="s">
        <v>1463</v>
      </c>
      <c r="D6160" s="280" t="s">
        <v>18</v>
      </c>
      <c r="E6160" s="234">
        <v>1</v>
      </c>
      <c r="F6160" s="240" t="s">
        <v>13</v>
      </c>
      <c r="G6160" s="48" t="str">
        <f t="shared" si="105"/>
        <v/>
      </c>
      <c r="H6160" s="26">
        <f>SUM(G6160:G6160)</f>
        <v>0</v>
      </c>
      <c r="I6160" s="27"/>
      <c r="J6160" s="19">
        <v>0</v>
      </c>
    </row>
    <row r="6161" spans="1:10" ht="15.75" hidden="1" thickBot="1" x14ac:dyDescent="0.3">
      <c r="A6161" s="290"/>
      <c r="B6161" s="283"/>
      <c r="C6161" s="284"/>
      <c r="D6161" s="293"/>
      <c r="E6161" s="241"/>
      <c r="F6161" s="245" t="s">
        <v>13</v>
      </c>
      <c r="G6161" s="53" t="str">
        <f t="shared" si="105"/>
        <v/>
      </c>
      <c r="H6161" s="54"/>
      <c r="I6161" s="50"/>
      <c r="J6161" s="19">
        <v>0</v>
      </c>
    </row>
    <row r="6162" spans="1:10" ht="15.75" hidden="1" customHeight="1" thickBot="1" x14ac:dyDescent="0.3">
      <c r="A6162" s="270" t="s">
        <v>1464</v>
      </c>
      <c r="B6162" s="271" t="s">
        <v>3646</v>
      </c>
      <c r="C6162" s="272"/>
      <c r="D6162" s="273" t="s">
        <v>18</v>
      </c>
      <c r="E6162" s="236"/>
      <c r="F6162" s="243" t="s">
        <v>13</v>
      </c>
      <c r="G6162" s="274" t="str">
        <f t="shared" si="105"/>
        <v/>
      </c>
      <c r="H6162" s="275"/>
      <c r="I6162" s="276"/>
      <c r="J6162" s="19">
        <v>0</v>
      </c>
    </row>
    <row r="6163" spans="1:10" ht="15.75" hidden="1" thickBot="1" x14ac:dyDescent="0.3">
      <c r="A6163" s="288"/>
      <c r="B6163" s="278"/>
      <c r="C6163" s="279"/>
      <c r="D6163" s="279"/>
      <c r="E6163" s="238"/>
      <c r="F6163" s="244" t="s">
        <v>13</v>
      </c>
      <c r="G6163" s="48" t="str">
        <f t="shared" si="105"/>
        <v/>
      </c>
      <c r="H6163" s="49"/>
      <c r="I6163" s="50"/>
      <c r="J6163" s="19">
        <v>0</v>
      </c>
    </row>
    <row r="6164" spans="1:10" ht="26.25" hidden="1" thickBot="1" x14ac:dyDescent="0.3">
      <c r="A6164" s="288"/>
      <c r="B6164" s="278"/>
      <c r="C6164" s="280" t="s">
        <v>1465</v>
      </c>
      <c r="D6164" s="280" t="s">
        <v>18</v>
      </c>
      <c r="E6164" s="234">
        <v>1</v>
      </c>
      <c r="F6164" s="240" t="s">
        <v>13</v>
      </c>
      <c r="G6164" s="48" t="str">
        <f t="shared" si="105"/>
        <v/>
      </c>
      <c r="H6164" s="26">
        <f>SUM(G6164:G6164)</f>
        <v>0</v>
      </c>
      <c r="I6164" s="27"/>
      <c r="J6164" s="19">
        <v>0</v>
      </c>
    </row>
    <row r="6165" spans="1:10" ht="15.75" hidden="1" thickBot="1" x14ac:dyDescent="0.3">
      <c r="A6165" s="290"/>
      <c r="B6165" s="283"/>
      <c r="C6165" s="284"/>
      <c r="D6165" s="293"/>
      <c r="E6165" s="241"/>
      <c r="F6165" s="245" t="s">
        <v>13</v>
      </c>
      <c r="G6165" s="53" t="str">
        <f t="shared" si="105"/>
        <v/>
      </c>
      <c r="H6165" s="54"/>
      <c r="I6165" s="50"/>
      <c r="J6165" s="19">
        <v>0</v>
      </c>
    </row>
    <row r="6166" spans="1:10" ht="15.75" hidden="1" thickBot="1" x14ac:dyDescent="0.3">
      <c r="A6166" s="270" t="s">
        <v>1466</v>
      </c>
      <c r="B6166" s="271" t="s">
        <v>3647</v>
      </c>
      <c r="C6166" s="272"/>
      <c r="D6166" s="273" t="s">
        <v>18</v>
      </c>
      <c r="E6166" s="236"/>
      <c r="F6166" s="243" t="s">
        <v>13</v>
      </c>
      <c r="G6166" s="274" t="str">
        <f t="shared" si="105"/>
        <v/>
      </c>
      <c r="H6166" s="275"/>
      <c r="I6166" s="276"/>
      <c r="J6166" s="19">
        <v>0</v>
      </c>
    </row>
    <row r="6167" spans="1:10" ht="15.75" hidden="1" thickBot="1" x14ac:dyDescent="0.3">
      <c r="A6167" s="288"/>
      <c r="B6167" s="278"/>
      <c r="C6167" s="279"/>
      <c r="D6167" s="279"/>
      <c r="E6167" s="238"/>
      <c r="F6167" s="244" t="s">
        <v>13</v>
      </c>
      <c r="G6167" s="48" t="str">
        <f t="shared" si="105"/>
        <v/>
      </c>
      <c r="H6167" s="49"/>
      <c r="I6167" s="50"/>
      <c r="J6167" s="19">
        <v>0</v>
      </c>
    </row>
    <row r="6168" spans="1:10" ht="26.25" hidden="1" thickBot="1" x14ac:dyDescent="0.3">
      <c r="A6168" s="288"/>
      <c r="B6168" s="278"/>
      <c r="C6168" s="280" t="s">
        <v>1467</v>
      </c>
      <c r="D6168" s="280" t="s">
        <v>18</v>
      </c>
      <c r="E6168" s="234">
        <v>1</v>
      </c>
      <c r="F6168" s="240" t="s">
        <v>13</v>
      </c>
      <c r="G6168" s="48" t="str">
        <f t="shared" si="105"/>
        <v/>
      </c>
      <c r="H6168" s="26">
        <f>SUM(G6168:G6168)</f>
        <v>0</v>
      </c>
      <c r="I6168" s="27"/>
      <c r="J6168" s="19">
        <v>0</v>
      </c>
    </row>
    <row r="6169" spans="1:10" ht="15.75" hidden="1" thickBot="1" x14ac:dyDescent="0.3">
      <c r="A6169" s="290"/>
      <c r="B6169" s="283"/>
      <c r="C6169" s="284"/>
      <c r="D6169" s="293"/>
      <c r="E6169" s="241"/>
      <c r="F6169" s="245" t="s">
        <v>13</v>
      </c>
      <c r="G6169" s="53" t="str">
        <f t="shared" si="105"/>
        <v/>
      </c>
      <c r="H6169" s="54"/>
      <c r="I6169" s="50"/>
      <c r="J6169" s="19">
        <v>0</v>
      </c>
    </row>
    <row r="6170" spans="1:10" ht="15.75" hidden="1" thickBot="1" x14ac:dyDescent="0.3">
      <c r="A6170" s="270" t="s">
        <v>1468</v>
      </c>
      <c r="B6170" s="271" t="s">
        <v>3648</v>
      </c>
      <c r="C6170" s="272"/>
      <c r="D6170" s="273" t="s">
        <v>18</v>
      </c>
      <c r="E6170" s="236"/>
      <c r="F6170" s="243" t="s">
        <v>13</v>
      </c>
      <c r="G6170" s="274" t="str">
        <f t="shared" si="105"/>
        <v/>
      </c>
      <c r="H6170" s="275"/>
      <c r="I6170" s="276"/>
      <c r="J6170" s="19">
        <v>0</v>
      </c>
    </row>
    <row r="6171" spans="1:10" ht="15.75" hidden="1" thickBot="1" x14ac:dyDescent="0.3">
      <c r="A6171" s="288"/>
      <c r="B6171" s="278"/>
      <c r="C6171" s="279"/>
      <c r="D6171" s="279"/>
      <c r="E6171" s="238"/>
      <c r="F6171" s="244" t="s">
        <v>13</v>
      </c>
      <c r="G6171" s="48" t="str">
        <f t="shared" si="105"/>
        <v/>
      </c>
      <c r="H6171" s="49"/>
      <c r="I6171" s="50"/>
      <c r="J6171" s="19">
        <v>0</v>
      </c>
    </row>
    <row r="6172" spans="1:10" ht="15.75" hidden="1" thickBot="1" x14ac:dyDescent="0.3">
      <c r="A6172" s="288"/>
      <c r="B6172" s="278"/>
      <c r="C6172" s="280" t="s">
        <v>1469</v>
      </c>
      <c r="D6172" s="280" t="s">
        <v>18</v>
      </c>
      <c r="E6172" s="234">
        <v>1</v>
      </c>
      <c r="F6172" s="240" t="s">
        <v>13</v>
      </c>
      <c r="G6172" s="48" t="str">
        <f t="shared" si="105"/>
        <v/>
      </c>
      <c r="H6172" s="26">
        <f>SUM(G6172:G6172)</f>
        <v>0</v>
      </c>
      <c r="I6172" s="27"/>
      <c r="J6172" s="19">
        <v>0</v>
      </c>
    </row>
    <row r="6173" spans="1:10" ht="15.75" hidden="1" thickBot="1" x14ac:dyDescent="0.3">
      <c r="A6173" s="290"/>
      <c r="B6173" s="283"/>
      <c r="C6173" s="284"/>
      <c r="D6173" s="293"/>
      <c r="E6173" s="241"/>
      <c r="F6173" s="245" t="s">
        <v>13</v>
      </c>
      <c r="G6173" s="53" t="str">
        <f t="shared" si="105"/>
        <v/>
      </c>
      <c r="H6173" s="54"/>
      <c r="I6173" s="50"/>
      <c r="J6173" s="19">
        <v>0</v>
      </c>
    </row>
    <row r="6174" spans="1:10" ht="15.75" hidden="1" thickBot="1" x14ac:dyDescent="0.3">
      <c r="A6174" s="270" t="s">
        <v>1470</v>
      </c>
      <c r="B6174" s="271" t="s">
        <v>3649</v>
      </c>
      <c r="C6174" s="272"/>
      <c r="D6174" s="273" t="s">
        <v>18</v>
      </c>
      <c r="E6174" s="236"/>
      <c r="F6174" s="243" t="s">
        <v>13</v>
      </c>
      <c r="G6174" s="274" t="str">
        <f t="shared" si="105"/>
        <v/>
      </c>
      <c r="H6174" s="275"/>
      <c r="I6174" s="276"/>
      <c r="J6174" s="19">
        <v>0</v>
      </c>
    </row>
    <row r="6175" spans="1:10" ht="15.75" hidden="1" thickBot="1" x14ac:dyDescent="0.3">
      <c r="A6175" s="288"/>
      <c r="B6175" s="278"/>
      <c r="C6175" s="279"/>
      <c r="D6175" s="279"/>
      <c r="E6175" s="238"/>
      <c r="F6175" s="244" t="s">
        <v>13</v>
      </c>
      <c r="G6175" s="48" t="str">
        <f t="shared" ref="G6175:G6238" si="106">IF(ISNUMBER(F6175),E6175*F6175,"")</f>
        <v/>
      </c>
      <c r="H6175" s="49"/>
      <c r="I6175" s="50"/>
      <c r="J6175" s="19">
        <v>0</v>
      </c>
    </row>
    <row r="6176" spans="1:10" ht="15.75" hidden="1" thickBot="1" x14ac:dyDescent="0.3">
      <c r="A6176" s="288"/>
      <c r="B6176" s="278"/>
      <c r="C6176" s="280" t="s">
        <v>1471</v>
      </c>
      <c r="D6176" s="280" t="s">
        <v>18</v>
      </c>
      <c r="E6176" s="234">
        <v>1</v>
      </c>
      <c r="F6176" s="240" t="s">
        <v>13</v>
      </c>
      <c r="G6176" s="48" t="str">
        <f t="shared" si="106"/>
        <v/>
      </c>
      <c r="H6176" s="26">
        <f>SUM(G6176:G6176)</f>
        <v>0</v>
      </c>
      <c r="I6176" s="27"/>
      <c r="J6176" s="19">
        <v>0</v>
      </c>
    </row>
    <row r="6177" spans="1:10" ht="15.75" hidden="1" thickBot="1" x14ac:dyDescent="0.3">
      <c r="A6177" s="290"/>
      <c r="B6177" s="283"/>
      <c r="C6177" s="284"/>
      <c r="D6177" s="293"/>
      <c r="E6177" s="241"/>
      <c r="F6177" s="245" t="s">
        <v>13</v>
      </c>
      <c r="G6177" s="53" t="str">
        <f t="shared" si="106"/>
        <v/>
      </c>
      <c r="H6177" s="54"/>
      <c r="I6177" s="50"/>
      <c r="J6177" s="19">
        <v>0</v>
      </c>
    </row>
    <row r="6178" spans="1:10" ht="15.75" hidden="1" thickBot="1" x14ac:dyDescent="0.3">
      <c r="A6178" s="270" t="s">
        <v>1472</v>
      </c>
      <c r="B6178" s="271" t="s">
        <v>3650</v>
      </c>
      <c r="C6178" s="272"/>
      <c r="D6178" s="273" t="s">
        <v>18</v>
      </c>
      <c r="E6178" s="236"/>
      <c r="F6178" s="243" t="s">
        <v>13</v>
      </c>
      <c r="G6178" s="274" t="str">
        <f t="shared" si="106"/>
        <v/>
      </c>
      <c r="H6178" s="275"/>
      <c r="I6178" s="276"/>
      <c r="J6178" s="19">
        <v>0</v>
      </c>
    </row>
    <row r="6179" spans="1:10" ht="15.75" hidden="1" thickBot="1" x14ac:dyDescent="0.3">
      <c r="A6179" s="288"/>
      <c r="B6179" s="278"/>
      <c r="C6179" s="279"/>
      <c r="D6179" s="279"/>
      <c r="E6179" s="238"/>
      <c r="F6179" s="244" t="s">
        <v>13</v>
      </c>
      <c r="G6179" s="48" t="str">
        <f t="shared" si="106"/>
        <v/>
      </c>
      <c r="H6179" s="49"/>
      <c r="I6179" s="50"/>
      <c r="J6179" s="19">
        <v>0</v>
      </c>
    </row>
    <row r="6180" spans="1:10" ht="15.75" hidden="1" thickBot="1" x14ac:dyDescent="0.3">
      <c r="A6180" s="288"/>
      <c r="B6180" s="278"/>
      <c r="C6180" s="280" t="s">
        <v>1473</v>
      </c>
      <c r="D6180" s="280" t="s">
        <v>18</v>
      </c>
      <c r="E6180" s="234">
        <v>1</v>
      </c>
      <c r="F6180" s="240" t="s">
        <v>13</v>
      </c>
      <c r="G6180" s="48" t="str">
        <f t="shared" si="106"/>
        <v/>
      </c>
      <c r="H6180" s="26">
        <f>SUM(G6180:G6180)</f>
        <v>0</v>
      </c>
      <c r="I6180" s="27"/>
      <c r="J6180" s="19">
        <v>0</v>
      </c>
    </row>
    <row r="6181" spans="1:10" ht="15.75" hidden="1" thickBot="1" x14ac:dyDescent="0.3">
      <c r="A6181" s="290"/>
      <c r="B6181" s="283"/>
      <c r="C6181" s="284"/>
      <c r="D6181" s="293"/>
      <c r="E6181" s="241"/>
      <c r="F6181" s="245" t="s">
        <v>13</v>
      </c>
      <c r="G6181" s="53" t="str">
        <f t="shared" si="106"/>
        <v/>
      </c>
      <c r="H6181" s="54"/>
      <c r="I6181" s="50"/>
      <c r="J6181" s="19">
        <v>0</v>
      </c>
    </row>
    <row r="6182" spans="1:10" ht="15.75" hidden="1" thickBot="1" x14ac:dyDescent="0.3">
      <c r="A6182" s="270" t="s">
        <v>1474</v>
      </c>
      <c r="B6182" s="271" t="s">
        <v>3651</v>
      </c>
      <c r="C6182" s="272"/>
      <c r="D6182" s="273" t="s">
        <v>18</v>
      </c>
      <c r="E6182" s="236"/>
      <c r="F6182" s="243" t="s">
        <v>13</v>
      </c>
      <c r="G6182" s="274" t="str">
        <f t="shared" si="106"/>
        <v/>
      </c>
      <c r="H6182" s="275"/>
      <c r="I6182" s="276"/>
      <c r="J6182" s="19">
        <v>0</v>
      </c>
    </row>
    <row r="6183" spans="1:10" ht="15.75" hidden="1" thickBot="1" x14ac:dyDescent="0.3">
      <c r="A6183" s="288"/>
      <c r="B6183" s="278"/>
      <c r="C6183" s="279"/>
      <c r="D6183" s="279"/>
      <c r="E6183" s="238"/>
      <c r="F6183" s="244" t="s">
        <v>13</v>
      </c>
      <c r="G6183" s="48" t="str">
        <f t="shared" si="106"/>
        <v/>
      </c>
      <c r="H6183" s="49"/>
      <c r="I6183" s="50"/>
      <c r="J6183" s="19">
        <v>0</v>
      </c>
    </row>
    <row r="6184" spans="1:10" ht="15.75" hidden="1" thickBot="1" x14ac:dyDescent="0.3">
      <c r="A6184" s="288"/>
      <c r="B6184" s="278"/>
      <c r="C6184" s="280" t="s">
        <v>1475</v>
      </c>
      <c r="D6184" s="280" t="s">
        <v>18</v>
      </c>
      <c r="E6184" s="234">
        <v>1</v>
      </c>
      <c r="F6184" s="240" t="s">
        <v>13</v>
      </c>
      <c r="G6184" s="48" t="str">
        <f t="shared" si="106"/>
        <v/>
      </c>
      <c r="H6184" s="26">
        <f>SUM(G6184:G6184)</f>
        <v>0</v>
      </c>
      <c r="I6184" s="27"/>
      <c r="J6184" s="19">
        <v>0</v>
      </c>
    </row>
    <row r="6185" spans="1:10" ht="15.75" hidden="1" thickBot="1" x14ac:dyDescent="0.3">
      <c r="A6185" s="290"/>
      <c r="B6185" s="283"/>
      <c r="C6185" s="284"/>
      <c r="D6185" s="293"/>
      <c r="E6185" s="241"/>
      <c r="F6185" s="245" t="s">
        <v>13</v>
      </c>
      <c r="G6185" s="53" t="str">
        <f t="shared" si="106"/>
        <v/>
      </c>
      <c r="H6185" s="54"/>
      <c r="I6185" s="50"/>
      <c r="J6185" s="19">
        <v>0</v>
      </c>
    </row>
    <row r="6186" spans="1:10" ht="15.75" hidden="1" thickBot="1" x14ac:dyDescent="0.3">
      <c r="A6186" s="270" t="s">
        <v>1476</v>
      </c>
      <c r="B6186" s="271" t="s">
        <v>3652</v>
      </c>
      <c r="C6186" s="272"/>
      <c r="D6186" s="273" t="s">
        <v>18</v>
      </c>
      <c r="E6186" s="236"/>
      <c r="F6186" s="243" t="s">
        <v>13</v>
      </c>
      <c r="G6186" s="274" t="str">
        <f t="shared" si="106"/>
        <v/>
      </c>
      <c r="H6186" s="275"/>
      <c r="I6186" s="276"/>
      <c r="J6186" s="19">
        <v>0</v>
      </c>
    </row>
    <row r="6187" spans="1:10" ht="15.75" hidden="1" thickBot="1" x14ac:dyDescent="0.3">
      <c r="A6187" s="288"/>
      <c r="B6187" s="278"/>
      <c r="C6187" s="279"/>
      <c r="D6187" s="279"/>
      <c r="E6187" s="238"/>
      <c r="F6187" s="244" t="s">
        <v>13</v>
      </c>
      <c r="G6187" s="48" t="str">
        <f t="shared" si="106"/>
        <v/>
      </c>
      <c r="H6187" s="49"/>
      <c r="I6187" s="50"/>
      <c r="J6187" s="19">
        <v>0</v>
      </c>
    </row>
    <row r="6188" spans="1:10" ht="25.5" hidden="1" customHeight="1" x14ac:dyDescent="0.3">
      <c r="A6188" s="288"/>
      <c r="B6188" s="278"/>
      <c r="C6188" s="280" t="s">
        <v>6795</v>
      </c>
      <c r="D6188" s="280" t="s">
        <v>83</v>
      </c>
      <c r="E6188" s="234">
        <v>1</v>
      </c>
      <c r="F6188" s="240">
        <v>8.8824999999999985</v>
      </c>
      <c r="G6188" s="48">
        <f t="shared" si="106"/>
        <v>8.8824999999999985</v>
      </c>
      <c r="H6188" s="26">
        <f>SUM(G6188:G6188)</f>
        <v>8.8824999999999985</v>
      </c>
      <c r="I6188" s="27"/>
      <c r="J6188" s="19">
        <v>0</v>
      </c>
    </row>
    <row r="6189" spans="1:10" ht="15.75" hidden="1" thickBot="1" x14ac:dyDescent="0.3">
      <c r="A6189" s="290"/>
      <c r="B6189" s="283"/>
      <c r="C6189" s="284"/>
      <c r="D6189" s="293"/>
      <c r="E6189" s="241"/>
      <c r="F6189" s="245" t="s">
        <v>13</v>
      </c>
      <c r="G6189" s="53" t="str">
        <f t="shared" si="106"/>
        <v/>
      </c>
      <c r="H6189" s="54"/>
      <c r="I6189" s="50"/>
      <c r="J6189" s="19">
        <v>0</v>
      </c>
    </row>
    <row r="6190" spans="1:10" ht="15.75" hidden="1" thickBot="1" x14ac:dyDescent="0.3">
      <c r="A6190" s="270" t="s">
        <v>1477</v>
      </c>
      <c r="B6190" s="271" t="s">
        <v>3653</v>
      </c>
      <c r="C6190" s="272"/>
      <c r="D6190" s="273" t="s">
        <v>18</v>
      </c>
      <c r="E6190" s="236"/>
      <c r="F6190" s="243" t="s">
        <v>13</v>
      </c>
      <c r="G6190" s="274" t="str">
        <f t="shared" si="106"/>
        <v/>
      </c>
      <c r="H6190" s="275"/>
      <c r="I6190" s="276"/>
      <c r="J6190" s="19">
        <v>0</v>
      </c>
    </row>
    <row r="6191" spans="1:10" ht="15.75" hidden="1" thickBot="1" x14ac:dyDescent="0.3">
      <c r="A6191" s="288"/>
      <c r="B6191" s="278"/>
      <c r="C6191" s="279"/>
      <c r="D6191" s="279"/>
      <c r="E6191" s="238"/>
      <c r="F6191" s="244" t="s">
        <v>13</v>
      </c>
      <c r="G6191" s="48" t="str">
        <f t="shared" si="106"/>
        <v/>
      </c>
      <c r="H6191" s="49"/>
      <c r="I6191" s="50"/>
      <c r="J6191" s="19">
        <v>0</v>
      </c>
    </row>
    <row r="6192" spans="1:10" ht="26.25" hidden="1" thickBot="1" x14ac:dyDescent="0.3">
      <c r="A6192" s="288"/>
      <c r="B6192" s="278"/>
      <c r="C6192" s="280" t="s">
        <v>6796</v>
      </c>
      <c r="D6192" s="280" t="s">
        <v>83</v>
      </c>
      <c r="E6192" s="234">
        <v>1</v>
      </c>
      <c r="F6192" s="240">
        <v>389.13900000000001</v>
      </c>
      <c r="G6192" s="48">
        <f t="shared" si="106"/>
        <v>389.13900000000001</v>
      </c>
      <c r="H6192" s="26">
        <f>SUM(G6192:G6192)</f>
        <v>389.13900000000001</v>
      </c>
      <c r="I6192" s="27"/>
      <c r="J6192" s="19">
        <v>0</v>
      </c>
    </row>
    <row r="6193" spans="1:10" ht="15.75" hidden="1" thickBot="1" x14ac:dyDescent="0.3">
      <c r="A6193" s="290"/>
      <c r="B6193" s="283"/>
      <c r="C6193" s="284"/>
      <c r="D6193" s="293"/>
      <c r="E6193" s="241"/>
      <c r="F6193" s="245" t="s">
        <v>13</v>
      </c>
      <c r="G6193" s="53" t="str">
        <f t="shared" si="106"/>
        <v/>
      </c>
      <c r="H6193" s="54"/>
      <c r="I6193" s="50"/>
      <c r="J6193" s="19">
        <v>0</v>
      </c>
    </row>
    <row r="6194" spans="1:10" ht="15.75" hidden="1" thickBot="1" x14ac:dyDescent="0.3">
      <c r="A6194" s="270" t="s">
        <v>1478</v>
      </c>
      <c r="B6194" s="271" t="s">
        <v>3654</v>
      </c>
      <c r="C6194" s="272"/>
      <c r="D6194" s="273" t="s">
        <v>18</v>
      </c>
      <c r="E6194" s="236"/>
      <c r="F6194" s="243" t="s">
        <v>13</v>
      </c>
      <c r="G6194" s="274" t="str">
        <f t="shared" si="106"/>
        <v/>
      </c>
      <c r="H6194" s="275"/>
      <c r="I6194" s="276"/>
      <c r="J6194" s="19">
        <v>0</v>
      </c>
    </row>
    <row r="6195" spans="1:10" ht="15.75" hidden="1" thickBot="1" x14ac:dyDescent="0.3">
      <c r="A6195" s="288"/>
      <c r="B6195" s="278"/>
      <c r="C6195" s="279"/>
      <c r="D6195" s="279"/>
      <c r="E6195" s="238"/>
      <c r="F6195" s="244" t="s">
        <v>13</v>
      </c>
      <c r="G6195" s="48" t="str">
        <f t="shared" si="106"/>
        <v/>
      </c>
      <c r="H6195" s="49"/>
      <c r="I6195" s="50"/>
      <c r="J6195" s="19">
        <v>0</v>
      </c>
    </row>
    <row r="6196" spans="1:10" ht="26.25" hidden="1" thickBot="1" x14ac:dyDescent="0.3">
      <c r="A6196" s="288"/>
      <c r="B6196" s="278"/>
      <c r="C6196" s="280" t="s">
        <v>6797</v>
      </c>
      <c r="D6196" s="280" t="s">
        <v>83</v>
      </c>
      <c r="E6196" s="234">
        <v>1</v>
      </c>
      <c r="F6196" s="240">
        <v>1510.3764999999999</v>
      </c>
      <c r="G6196" s="48">
        <f t="shared" si="106"/>
        <v>1510.3764999999999</v>
      </c>
      <c r="H6196" s="26">
        <f>SUM(G6196:G6196)</f>
        <v>1510.3764999999999</v>
      </c>
      <c r="I6196" s="27"/>
      <c r="J6196" s="19">
        <v>0</v>
      </c>
    </row>
    <row r="6197" spans="1:10" ht="15.75" hidden="1" thickBot="1" x14ac:dyDescent="0.3">
      <c r="A6197" s="290"/>
      <c r="B6197" s="283"/>
      <c r="C6197" s="284"/>
      <c r="D6197" s="293"/>
      <c r="E6197" s="241"/>
      <c r="F6197" s="245" t="s">
        <v>13</v>
      </c>
      <c r="G6197" s="53" t="str">
        <f t="shared" si="106"/>
        <v/>
      </c>
      <c r="H6197" s="54"/>
      <c r="I6197" s="50"/>
      <c r="J6197" s="19">
        <v>0</v>
      </c>
    </row>
    <row r="6198" spans="1:10" ht="15.75" hidden="1" thickBot="1" x14ac:dyDescent="0.3">
      <c r="A6198" s="270" t="s">
        <v>1479</v>
      </c>
      <c r="B6198" s="271" t="s">
        <v>3655</v>
      </c>
      <c r="C6198" s="272"/>
      <c r="D6198" s="273" t="s">
        <v>18</v>
      </c>
      <c r="E6198" s="236"/>
      <c r="F6198" s="243" t="s">
        <v>13</v>
      </c>
      <c r="G6198" s="274" t="str">
        <f t="shared" si="106"/>
        <v/>
      </c>
      <c r="H6198" s="275"/>
      <c r="I6198" s="276"/>
      <c r="J6198" s="19">
        <v>0</v>
      </c>
    </row>
    <row r="6199" spans="1:10" ht="15.75" hidden="1" thickBot="1" x14ac:dyDescent="0.3">
      <c r="A6199" s="288"/>
      <c r="B6199" s="278"/>
      <c r="C6199" s="279"/>
      <c r="D6199" s="279"/>
      <c r="E6199" s="238"/>
      <c r="F6199" s="244" t="s">
        <v>13</v>
      </c>
      <c r="G6199" s="48" t="str">
        <f t="shared" si="106"/>
        <v/>
      </c>
      <c r="H6199" s="49"/>
      <c r="I6199" s="50"/>
      <c r="J6199" s="19">
        <v>0</v>
      </c>
    </row>
    <row r="6200" spans="1:10" ht="26.25" hidden="1" thickBot="1" x14ac:dyDescent="0.3">
      <c r="A6200" s="288"/>
      <c r="B6200" s="278"/>
      <c r="C6200" s="280" t="s">
        <v>6798</v>
      </c>
      <c r="D6200" s="280" t="s">
        <v>83</v>
      </c>
      <c r="E6200" s="234">
        <v>1</v>
      </c>
      <c r="F6200" s="240">
        <v>1778.4854999999998</v>
      </c>
      <c r="G6200" s="48">
        <f t="shared" si="106"/>
        <v>1778.4854999999998</v>
      </c>
      <c r="H6200" s="26">
        <f>SUM(G6200:G6200)</f>
        <v>1778.4854999999998</v>
      </c>
      <c r="I6200" s="27"/>
      <c r="J6200" s="19">
        <v>0</v>
      </c>
    </row>
    <row r="6201" spans="1:10" ht="15.75" hidden="1" thickBot="1" x14ac:dyDescent="0.3">
      <c r="A6201" s="290"/>
      <c r="B6201" s="283"/>
      <c r="C6201" s="284"/>
      <c r="D6201" s="293"/>
      <c r="E6201" s="241"/>
      <c r="F6201" s="245" t="s">
        <v>13</v>
      </c>
      <c r="G6201" s="53" t="str">
        <f t="shared" si="106"/>
        <v/>
      </c>
      <c r="H6201" s="54"/>
      <c r="I6201" s="50"/>
      <c r="J6201" s="19">
        <v>0</v>
      </c>
    </row>
    <row r="6202" spans="1:10" ht="15.75" hidden="1" thickBot="1" x14ac:dyDescent="0.3">
      <c r="A6202" s="270" t="s">
        <v>1480</v>
      </c>
      <c r="B6202" s="271" t="s">
        <v>3656</v>
      </c>
      <c r="C6202" s="272"/>
      <c r="D6202" s="273" t="s">
        <v>18</v>
      </c>
      <c r="E6202" s="236"/>
      <c r="F6202" s="243" t="s">
        <v>13</v>
      </c>
      <c r="G6202" s="274" t="str">
        <f t="shared" si="106"/>
        <v/>
      </c>
      <c r="H6202" s="275"/>
      <c r="I6202" s="276"/>
      <c r="J6202" s="19">
        <v>0</v>
      </c>
    </row>
    <row r="6203" spans="1:10" ht="15.75" hidden="1" thickBot="1" x14ac:dyDescent="0.3">
      <c r="A6203" s="288"/>
      <c r="B6203" s="278"/>
      <c r="C6203" s="279"/>
      <c r="D6203" s="279"/>
      <c r="E6203" s="238"/>
      <c r="F6203" s="244" t="s">
        <v>13</v>
      </c>
      <c r="G6203" s="48" t="str">
        <f t="shared" si="106"/>
        <v/>
      </c>
      <c r="H6203" s="49"/>
      <c r="I6203" s="50"/>
      <c r="J6203" s="19">
        <v>0</v>
      </c>
    </row>
    <row r="6204" spans="1:10" ht="15.75" hidden="1" thickBot="1" x14ac:dyDescent="0.3">
      <c r="A6204" s="288"/>
      <c r="B6204" s="278"/>
      <c r="C6204" s="280" t="s">
        <v>6799</v>
      </c>
      <c r="D6204" s="280" t="s">
        <v>83</v>
      </c>
      <c r="E6204" s="234">
        <v>1</v>
      </c>
      <c r="F6204" s="240">
        <v>33.924500000000002</v>
      </c>
      <c r="G6204" s="48">
        <f t="shared" si="106"/>
        <v>33.924500000000002</v>
      </c>
      <c r="H6204" s="26">
        <f>SUM(G6204:G6204)</f>
        <v>33.924500000000002</v>
      </c>
      <c r="I6204" s="27"/>
      <c r="J6204" s="19">
        <v>0</v>
      </c>
    </row>
    <row r="6205" spans="1:10" ht="15.75" hidden="1" thickBot="1" x14ac:dyDescent="0.3">
      <c r="A6205" s="290"/>
      <c r="B6205" s="283"/>
      <c r="C6205" s="284"/>
      <c r="D6205" s="293"/>
      <c r="E6205" s="241"/>
      <c r="F6205" s="245" t="s">
        <v>13</v>
      </c>
      <c r="G6205" s="53" t="str">
        <f t="shared" si="106"/>
        <v/>
      </c>
      <c r="H6205" s="54"/>
      <c r="I6205" s="50"/>
      <c r="J6205" s="19">
        <v>0</v>
      </c>
    </row>
    <row r="6206" spans="1:10" ht="15.75" hidden="1" thickBot="1" x14ac:dyDescent="0.3">
      <c r="A6206" s="270" t="s">
        <v>1481</v>
      </c>
      <c r="B6206" s="271" t="s">
        <v>3657</v>
      </c>
      <c r="C6206" s="272"/>
      <c r="D6206" s="273" t="s">
        <v>18</v>
      </c>
      <c r="E6206" s="236"/>
      <c r="F6206" s="243" t="s">
        <v>13</v>
      </c>
      <c r="G6206" s="274" t="str">
        <f t="shared" si="106"/>
        <v/>
      </c>
      <c r="H6206" s="275"/>
      <c r="I6206" s="276"/>
      <c r="J6206" s="19">
        <v>0</v>
      </c>
    </row>
    <row r="6207" spans="1:10" ht="15.75" hidden="1" thickBot="1" x14ac:dyDescent="0.3">
      <c r="A6207" s="288"/>
      <c r="B6207" s="278"/>
      <c r="C6207" s="279"/>
      <c r="D6207" s="279"/>
      <c r="E6207" s="238"/>
      <c r="F6207" s="244" t="s">
        <v>13</v>
      </c>
      <c r="G6207" s="48" t="str">
        <f t="shared" si="106"/>
        <v/>
      </c>
      <c r="H6207" s="49"/>
      <c r="I6207" s="50"/>
      <c r="J6207" s="19">
        <v>0</v>
      </c>
    </row>
    <row r="6208" spans="1:10" ht="26.25" hidden="1" thickBot="1" x14ac:dyDescent="0.3">
      <c r="A6208" s="288"/>
      <c r="B6208" s="278"/>
      <c r="C6208" s="280" t="s">
        <v>6493</v>
      </c>
      <c r="D6208" s="280" t="s">
        <v>83</v>
      </c>
      <c r="E6208" s="234">
        <v>1</v>
      </c>
      <c r="F6208" s="240">
        <v>1.0545</v>
      </c>
      <c r="G6208" s="48">
        <f t="shared" si="106"/>
        <v>1.0545</v>
      </c>
      <c r="H6208" s="26">
        <f>SUM(G6208:G6208)</f>
        <v>1.0545</v>
      </c>
      <c r="I6208" s="27"/>
      <c r="J6208" s="19">
        <v>0</v>
      </c>
    </row>
    <row r="6209" spans="1:10" ht="15.75" hidden="1" thickBot="1" x14ac:dyDescent="0.3">
      <c r="A6209" s="290"/>
      <c r="B6209" s="283"/>
      <c r="C6209" s="284"/>
      <c r="D6209" s="293"/>
      <c r="E6209" s="241"/>
      <c r="F6209" s="245" t="s">
        <v>13</v>
      </c>
      <c r="G6209" s="53" t="str">
        <f t="shared" si="106"/>
        <v/>
      </c>
      <c r="H6209" s="54"/>
      <c r="I6209" s="50"/>
      <c r="J6209" s="19">
        <v>0</v>
      </c>
    </row>
    <row r="6210" spans="1:10" ht="15.75" hidden="1" thickBot="1" x14ac:dyDescent="0.3">
      <c r="A6210" s="270" t="s">
        <v>1482</v>
      </c>
      <c r="B6210" s="271" t="s">
        <v>3659</v>
      </c>
      <c r="C6210" s="272"/>
      <c r="D6210" s="273" t="s">
        <v>18</v>
      </c>
      <c r="E6210" s="236"/>
      <c r="F6210" s="243" t="s">
        <v>13</v>
      </c>
      <c r="G6210" s="274" t="str">
        <f t="shared" si="106"/>
        <v/>
      </c>
      <c r="H6210" s="275"/>
      <c r="I6210" s="276"/>
      <c r="J6210" s="19">
        <v>0</v>
      </c>
    </row>
    <row r="6211" spans="1:10" ht="15.75" hidden="1" thickBot="1" x14ac:dyDescent="0.3">
      <c r="A6211" s="288"/>
      <c r="B6211" s="278"/>
      <c r="C6211" s="279"/>
      <c r="D6211" s="279"/>
      <c r="E6211" s="238"/>
      <c r="F6211" s="244" t="s">
        <v>13</v>
      </c>
      <c r="G6211" s="48" t="str">
        <f t="shared" si="106"/>
        <v/>
      </c>
      <c r="H6211" s="49"/>
      <c r="I6211" s="50"/>
      <c r="J6211" s="19">
        <v>0</v>
      </c>
    </row>
    <row r="6212" spans="1:10" ht="26.25" hidden="1" thickBot="1" x14ac:dyDescent="0.3">
      <c r="A6212" s="288"/>
      <c r="B6212" s="278"/>
      <c r="C6212" s="280" t="s">
        <v>6470</v>
      </c>
      <c r="D6212" s="280" t="s">
        <v>83</v>
      </c>
      <c r="E6212" s="234">
        <v>1</v>
      </c>
      <c r="F6212" s="240">
        <v>5.149</v>
      </c>
      <c r="G6212" s="48">
        <f t="shared" si="106"/>
        <v>5.149</v>
      </c>
      <c r="H6212" s="26">
        <f>SUM(G6212:G6212)</f>
        <v>5.149</v>
      </c>
      <c r="I6212" s="27"/>
      <c r="J6212" s="19">
        <v>0</v>
      </c>
    </row>
    <row r="6213" spans="1:10" ht="15.75" hidden="1" thickBot="1" x14ac:dyDescent="0.3">
      <c r="A6213" s="290"/>
      <c r="B6213" s="283"/>
      <c r="C6213" s="284"/>
      <c r="D6213" s="293"/>
      <c r="E6213" s="241"/>
      <c r="F6213" s="245" t="s">
        <v>13</v>
      </c>
      <c r="G6213" s="53" t="str">
        <f t="shared" si="106"/>
        <v/>
      </c>
      <c r="H6213" s="54"/>
      <c r="I6213" s="50"/>
      <c r="J6213" s="19">
        <v>0</v>
      </c>
    </row>
    <row r="6214" spans="1:10" ht="15.75" hidden="1" thickBot="1" x14ac:dyDescent="0.3">
      <c r="A6214" s="270" t="s">
        <v>1483</v>
      </c>
      <c r="B6214" s="271" t="s">
        <v>3658</v>
      </c>
      <c r="C6214" s="272"/>
      <c r="D6214" s="273" t="s">
        <v>18</v>
      </c>
      <c r="E6214" s="236"/>
      <c r="F6214" s="243" t="s">
        <v>13</v>
      </c>
      <c r="G6214" s="274" t="str">
        <f t="shared" si="106"/>
        <v/>
      </c>
      <c r="H6214" s="275"/>
      <c r="I6214" s="276"/>
      <c r="J6214" s="19">
        <v>0</v>
      </c>
    </row>
    <row r="6215" spans="1:10" ht="15.75" hidden="1" thickBot="1" x14ac:dyDescent="0.3">
      <c r="A6215" s="288"/>
      <c r="B6215" s="278"/>
      <c r="C6215" s="279"/>
      <c r="D6215" s="279"/>
      <c r="E6215" s="238"/>
      <c r="F6215" s="244" t="s">
        <v>13</v>
      </c>
      <c r="G6215" s="48" t="str">
        <f t="shared" si="106"/>
        <v/>
      </c>
      <c r="H6215" s="49"/>
      <c r="I6215" s="50"/>
      <c r="J6215" s="19">
        <v>0</v>
      </c>
    </row>
    <row r="6216" spans="1:10" ht="26.25" hidden="1" thickBot="1" x14ac:dyDescent="0.3">
      <c r="A6216" s="288"/>
      <c r="B6216" s="278"/>
      <c r="C6216" s="280" t="s">
        <v>6469</v>
      </c>
      <c r="D6216" s="280" t="s">
        <v>83</v>
      </c>
      <c r="E6216" s="234">
        <v>1</v>
      </c>
      <c r="F6216" s="240">
        <v>2.5934999999999997</v>
      </c>
      <c r="G6216" s="48">
        <f t="shared" si="106"/>
        <v>2.5934999999999997</v>
      </c>
      <c r="H6216" s="26">
        <f>SUM(G6216:G6216)</f>
        <v>2.5934999999999997</v>
      </c>
      <c r="I6216" s="27"/>
      <c r="J6216" s="19">
        <v>0</v>
      </c>
    </row>
    <row r="6217" spans="1:10" ht="15.75" hidden="1" thickBot="1" x14ac:dyDescent="0.3">
      <c r="A6217" s="290"/>
      <c r="B6217" s="283"/>
      <c r="C6217" s="284"/>
      <c r="D6217" s="293"/>
      <c r="E6217" s="241"/>
      <c r="F6217" s="245" t="s">
        <v>13</v>
      </c>
      <c r="G6217" s="53" t="str">
        <f t="shared" si="106"/>
        <v/>
      </c>
      <c r="H6217" s="54"/>
      <c r="I6217" s="50"/>
      <c r="J6217" s="19">
        <v>0</v>
      </c>
    </row>
    <row r="6218" spans="1:10" ht="15.75" hidden="1" thickBot="1" x14ac:dyDescent="0.3">
      <c r="A6218" s="270" t="s">
        <v>1482</v>
      </c>
      <c r="B6218" s="271" t="s">
        <v>3659</v>
      </c>
      <c r="C6218" s="272"/>
      <c r="D6218" s="273" t="s">
        <v>18</v>
      </c>
      <c r="E6218" s="236"/>
      <c r="F6218" s="243" t="s">
        <v>13</v>
      </c>
      <c r="G6218" s="274" t="str">
        <f t="shared" si="106"/>
        <v/>
      </c>
      <c r="H6218" s="275"/>
      <c r="I6218" s="276"/>
      <c r="J6218" s="19">
        <v>0</v>
      </c>
    </row>
    <row r="6219" spans="1:10" ht="15.75" hidden="1" thickBot="1" x14ac:dyDescent="0.3">
      <c r="A6219" s="288"/>
      <c r="B6219" s="278"/>
      <c r="C6219" s="279"/>
      <c r="D6219" s="279"/>
      <c r="E6219" s="238"/>
      <c r="F6219" s="244" t="s">
        <v>13</v>
      </c>
      <c r="G6219" s="48" t="str">
        <f t="shared" si="106"/>
        <v/>
      </c>
      <c r="H6219" s="49"/>
      <c r="I6219" s="50"/>
      <c r="J6219" s="19">
        <v>0</v>
      </c>
    </row>
    <row r="6220" spans="1:10" ht="26.25" hidden="1" thickBot="1" x14ac:dyDescent="0.3">
      <c r="A6220" s="288"/>
      <c r="B6220" s="278"/>
      <c r="C6220" s="280" t="s">
        <v>6470</v>
      </c>
      <c r="D6220" s="280" t="s">
        <v>83</v>
      </c>
      <c r="E6220" s="234">
        <v>1</v>
      </c>
      <c r="F6220" s="240">
        <v>5.149</v>
      </c>
      <c r="G6220" s="48">
        <f t="shared" si="106"/>
        <v>5.149</v>
      </c>
      <c r="H6220" s="26">
        <f>SUM(G6220:G6220)</f>
        <v>5.149</v>
      </c>
      <c r="I6220" s="27"/>
      <c r="J6220" s="19">
        <v>0</v>
      </c>
    </row>
    <row r="6221" spans="1:10" ht="15.75" hidden="1" thickBot="1" x14ac:dyDescent="0.3">
      <c r="A6221" s="290"/>
      <c r="B6221" s="283"/>
      <c r="C6221" s="284"/>
      <c r="D6221" s="293"/>
      <c r="E6221" s="241"/>
      <c r="F6221" s="245" t="s">
        <v>13</v>
      </c>
      <c r="G6221" s="53" t="str">
        <f t="shared" si="106"/>
        <v/>
      </c>
      <c r="H6221" s="54"/>
      <c r="I6221" s="50"/>
      <c r="J6221" s="19">
        <v>0</v>
      </c>
    </row>
    <row r="6222" spans="1:10" ht="15.75" hidden="1" thickBot="1" x14ac:dyDescent="0.3">
      <c r="A6222" s="270" t="s">
        <v>1484</v>
      </c>
      <c r="B6222" s="271" t="s">
        <v>3660</v>
      </c>
      <c r="C6222" s="272"/>
      <c r="D6222" s="273" t="s">
        <v>18</v>
      </c>
      <c r="E6222" s="236"/>
      <c r="F6222" s="243" t="s">
        <v>13</v>
      </c>
      <c r="G6222" s="274" t="str">
        <f t="shared" si="106"/>
        <v/>
      </c>
      <c r="H6222" s="275"/>
      <c r="I6222" s="276"/>
      <c r="J6222" s="19">
        <v>0</v>
      </c>
    </row>
    <row r="6223" spans="1:10" ht="15.75" hidden="1" thickBot="1" x14ac:dyDescent="0.3">
      <c r="A6223" s="288"/>
      <c r="B6223" s="278"/>
      <c r="C6223" s="279"/>
      <c r="D6223" s="279"/>
      <c r="E6223" s="238"/>
      <c r="F6223" s="244" t="s">
        <v>13</v>
      </c>
      <c r="G6223" s="48" t="str">
        <f t="shared" si="106"/>
        <v/>
      </c>
      <c r="H6223" s="49"/>
      <c r="I6223" s="50"/>
      <c r="J6223" s="19">
        <v>0</v>
      </c>
    </row>
    <row r="6224" spans="1:10" ht="26.25" hidden="1" thickBot="1" x14ac:dyDescent="0.3">
      <c r="A6224" s="288"/>
      <c r="B6224" s="278"/>
      <c r="C6224" s="280" t="s">
        <v>1485</v>
      </c>
      <c r="D6224" s="280" t="s">
        <v>18</v>
      </c>
      <c r="E6224" s="234">
        <v>1</v>
      </c>
      <c r="F6224" s="240" t="s">
        <v>13</v>
      </c>
      <c r="G6224" s="48" t="str">
        <f t="shared" si="106"/>
        <v/>
      </c>
      <c r="H6224" s="26">
        <f>SUM(G6224:G6224)</f>
        <v>0</v>
      </c>
      <c r="I6224" s="27"/>
      <c r="J6224" s="19">
        <v>0</v>
      </c>
    </row>
    <row r="6225" spans="1:10" ht="15.75" hidden="1" thickBot="1" x14ac:dyDescent="0.3">
      <c r="A6225" s="290"/>
      <c r="B6225" s="283"/>
      <c r="C6225" s="284"/>
      <c r="D6225" s="293"/>
      <c r="E6225" s="241"/>
      <c r="F6225" s="245" t="s">
        <v>13</v>
      </c>
      <c r="G6225" s="53" t="str">
        <f t="shared" si="106"/>
        <v/>
      </c>
      <c r="H6225" s="54"/>
      <c r="I6225" s="50"/>
      <c r="J6225" s="19">
        <v>0</v>
      </c>
    </row>
    <row r="6226" spans="1:10" ht="15.75" hidden="1" thickBot="1" x14ac:dyDescent="0.3">
      <c r="A6226" s="270" t="s">
        <v>1486</v>
      </c>
      <c r="B6226" s="271" t="s">
        <v>3661</v>
      </c>
      <c r="C6226" s="272"/>
      <c r="D6226" s="273" t="s">
        <v>18</v>
      </c>
      <c r="E6226" s="236"/>
      <c r="F6226" s="243" t="s">
        <v>13</v>
      </c>
      <c r="G6226" s="274" t="str">
        <f t="shared" si="106"/>
        <v/>
      </c>
      <c r="H6226" s="275"/>
      <c r="I6226" s="276"/>
      <c r="J6226" s="19">
        <v>0</v>
      </c>
    </row>
    <row r="6227" spans="1:10" ht="15.75" hidden="1" thickBot="1" x14ac:dyDescent="0.3">
      <c r="A6227" s="288"/>
      <c r="B6227" s="278"/>
      <c r="C6227" s="279"/>
      <c r="D6227" s="279"/>
      <c r="E6227" s="238"/>
      <c r="F6227" s="244" t="s">
        <v>13</v>
      </c>
      <c r="G6227" s="48" t="str">
        <f t="shared" si="106"/>
        <v/>
      </c>
      <c r="H6227" s="49"/>
      <c r="I6227" s="50"/>
      <c r="J6227" s="19">
        <v>0</v>
      </c>
    </row>
    <row r="6228" spans="1:10" ht="26.25" hidden="1" thickBot="1" x14ac:dyDescent="0.3">
      <c r="A6228" s="288"/>
      <c r="B6228" s="278"/>
      <c r="C6228" s="280" t="s">
        <v>6800</v>
      </c>
      <c r="D6228" s="280" t="s">
        <v>83</v>
      </c>
      <c r="E6228" s="234">
        <v>1</v>
      </c>
      <c r="F6228" s="240">
        <v>5.7854999999999999</v>
      </c>
      <c r="G6228" s="48">
        <f t="shared" si="106"/>
        <v>5.7854999999999999</v>
      </c>
      <c r="H6228" s="26">
        <f>SUM(G6228:G6228)</f>
        <v>5.7854999999999999</v>
      </c>
      <c r="I6228" s="27"/>
      <c r="J6228" s="19">
        <v>0</v>
      </c>
    </row>
    <row r="6229" spans="1:10" ht="15.75" hidden="1" thickBot="1" x14ac:dyDescent="0.3">
      <c r="A6229" s="290"/>
      <c r="B6229" s="283"/>
      <c r="C6229" s="284"/>
      <c r="D6229" s="293"/>
      <c r="E6229" s="241"/>
      <c r="F6229" s="245" t="s">
        <v>13</v>
      </c>
      <c r="G6229" s="53" t="str">
        <f t="shared" si="106"/>
        <v/>
      </c>
      <c r="H6229" s="54"/>
      <c r="I6229" s="50"/>
      <c r="J6229" s="19">
        <v>0</v>
      </c>
    </row>
    <row r="6230" spans="1:10" ht="15.75" hidden="1" thickBot="1" x14ac:dyDescent="0.3">
      <c r="A6230" s="270" t="s">
        <v>1487</v>
      </c>
      <c r="B6230" s="271" t="s">
        <v>3662</v>
      </c>
      <c r="C6230" s="272"/>
      <c r="D6230" s="273" t="s">
        <v>18</v>
      </c>
      <c r="E6230" s="236"/>
      <c r="F6230" s="243" t="s">
        <v>13</v>
      </c>
      <c r="G6230" s="274" t="str">
        <f t="shared" si="106"/>
        <v/>
      </c>
      <c r="H6230" s="275"/>
      <c r="I6230" s="276"/>
      <c r="J6230" s="19">
        <v>0</v>
      </c>
    </row>
    <row r="6231" spans="1:10" ht="15.75" hidden="1" thickBot="1" x14ac:dyDescent="0.3">
      <c r="A6231" s="288"/>
      <c r="B6231" s="278"/>
      <c r="C6231" s="279"/>
      <c r="D6231" s="279"/>
      <c r="E6231" s="238"/>
      <c r="F6231" s="244" t="s">
        <v>13</v>
      </c>
      <c r="G6231" s="48" t="str">
        <f t="shared" si="106"/>
        <v/>
      </c>
      <c r="H6231" s="49"/>
      <c r="I6231" s="50"/>
      <c r="J6231" s="19">
        <v>0</v>
      </c>
    </row>
    <row r="6232" spans="1:10" ht="15.75" hidden="1" thickBot="1" x14ac:dyDescent="0.3">
      <c r="A6232" s="288"/>
      <c r="B6232" s="278"/>
      <c r="C6232" s="280" t="s">
        <v>1488</v>
      </c>
      <c r="D6232" s="280" t="s">
        <v>18</v>
      </c>
      <c r="E6232" s="234">
        <v>1</v>
      </c>
      <c r="F6232" s="240" t="s">
        <v>13</v>
      </c>
      <c r="G6232" s="48" t="str">
        <f t="shared" si="106"/>
        <v/>
      </c>
      <c r="H6232" s="26">
        <f>SUM(G6232:G6232)</f>
        <v>0</v>
      </c>
      <c r="I6232" s="27"/>
      <c r="J6232" s="19">
        <v>0</v>
      </c>
    </row>
    <row r="6233" spans="1:10" ht="15.75" hidden="1" thickBot="1" x14ac:dyDescent="0.3">
      <c r="A6233" s="290"/>
      <c r="B6233" s="283"/>
      <c r="C6233" s="284"/>
      <c r="D6233" s="293"/>
      <c r="E6233" s="241"/>
      <c r="F6233" s="245" t="s">
        <v>13</v>
      </c>
      <c r="G6233" s="53" t="str">
        <f t="shared" si="106"/>
        <v/>
      </c>
      <c r="H6233" s="54"/>
      <c r="I6233" s="50"/>
      <c r="J6233" s="19">
        <v>0</v>
      </c>
    </row>
    <row r="6234" spans="1:10" ht="15.75" hidden="1" thickBot="1" x14ac:dyDescent="0.3">
      <c r="A6234" s="270" t="s">
        <v>1489</v>
      </c>
      <c r="B6234" s="271" t="s">
        <v>3663</v>
      </c>
      <c r="C6234" s="272"/>
      <c r="D6234" s="273" t="s">
        <v>18</v>
      </c>
      <c r="E6234" s="236"/>
      <c r="F6234" s="243" t="s">
        <v>13</v>
      </c>
      <c r="G6234" s="274" t="str">
        <f t="shared" si="106"/>
        <v/>
      </c>
      <c r="H6234" s="275"/>
      <c r="I6234" s="276"/>
      <c r="J6234" s="19">
        <v>0</v>
      </c>
    </row>
    <row r="6235" spans="1:10" ht="15.75" hidden="1" thickBot="1" x14ac:dyDescent="0.3">
      <c r="A6235" s="288"/>
      <c r="B6235" s="278"/>
      <c r="C6235" s="279"/>
      <c r="D6235" s="279"/>
      <c r="E6235" s="238"/>
      <c r="F6235" s="244" t="s">
        <v>13</v>
      </c>
      <c r="G6235" s="48" t="str">
        <f t="shared" si="106"/>
        <v/>
      </c>
      <c r="H6235" s="49"/>
      <c r="I6235" s="50"/>
      <c r="J6235" s="19">
        <v>0</v>
      </c>
    </row>
    <row r="6236" spans="1:10" ht="26.25" hidden="1" thickBot="1" x14ac:dyDescent="0.3">
      <c r="A6236" s="288"/>
      <c r="B6236" s="278"/>
      <c r="C6236" s="280" t="s">
        <v>6801</v>
      </c>
      <c r="D6236" s="280" t="s">
        <v>83</v>
      </c>
      <c r="E6236" s="234">
        <v>1</v>
      </c>
      <c r="F6236" s="240">
        <v>19.189999999999998</v>
      </c>
      <c r="G6236" s="48">
        <f t="shared" si="106"/>
        <v>19.189999999999998</v>
      </c>
      <c r="H6236" s="26">
        <f>SUM(G6236:G6236)</f>
        <v>19.189999999999998</v>
      </c>
      <c r="I6236" s="27"/>
      <c r="J6236" s="19">
        <v>0</v>
      </c>
    </row>
    <row r="6237" spans="1:10" ht="15.75" hidden="1" thickBot="1" x14ac:dyDescent="0.3">
      <c r="A6237" s="290"/>
      <c r="B6237" s="283"/>
      <c r="C6237" s="284"/>
      <c r="D6237" s="293"/>
      <c r="E6237" s="241"/>
      <c r="F6237" s="245" t="s">
        <v>13</v>
      </c>
      <c r="G6237" s="53" t="str">
        <f t="shared" si="106"/>
        <v/>
      </c>
      <c r="H6237" s="54"/>
      <c r="I6237" s="50"/>
      <c r="J6237" s="19">
        <v>0</v>
      </c>
    </row>
    <row r="6238" spans="1:10" ht="15.75" hidden="1" thickBot="1" x14ac:dyDescent="0.3">
      <c r="A6238" s="270" t="s">
        <v>1490</v>
      </c>
      <c r="B6238" s="271" t="s">
        <v>3664</v>
      </c>
      <c r="C6238" s="272"/>
      <c r="D6238" s="273" t="s">
        <v>18</v>
      </c>
      <c r="E6238" s="236"/>
      <c r="F6238" s="243" t="s">
        <v>13</v>
      </c>
      <c r="G6238" s="274" t="str">
        <f t="shared" si="106"/>
        <v/>
      </c>
      <c r="H6238" s="275"/>
      <c r="I6238" s="276"/>
      <c r="J6238" s="19">
        <v>0</v>
      </c>
    </row>
    <row r="6239" spans="1:10" ht="15.75" hidden="1" thickBot="1" x14ac:dyDescent="0.3">
      <c r="A6239" s="288"/>
      <c r="B6239" s="278"/>
      <c r="C6239" s="279"/>
      <c r="D6239" s="279"/>
      <c r="E6239" s="238"/>
      <c r="F6239" s="244" t="s">
        <v>13</v>
      </c>
      <c r="G6239" s="48" t="str">
        <f t="shared" ref="G6239:G6302" si="107">IF(ISNUMBER(F6239),E6239*F6239,"")</f>
        <v/>
      </c>
      <c r="H6239" s="49"/>
      <c r="I6239" s="50"/>
      <c r="J6239" s="19">
        <v>0</v>
      </c>
    </row>
    <row r="6240" spans="1:10" ht="39" hidden="1" thickBot="1" x14ac:dyDescent="0.3">
      <c r="A6240" s="288"/>
      <c r="B6240" s="278"/>
      <c r="C6240" s="280" t="s">
        <v>6802</v>
      </c>
      <c r="D6240" s="280" t="s">
        <v>83</v>
      </c>
      <c r="E6240" s="234">
        <v>1</v>
      </c>
      <c r="F6240" s="240">
        <v>269.14449999999999</v>
      </c>
      <c r="G6240" s="48">
        <f t="shared" si="107"/>
        <v>269.14449999999999</v>
      </c>
      <c r="H6240" s="26">
        <f>SUM(G6240:G6240)</f>
        <v>269.14449999999999</v>
      </c>
      <c r="I6240" s="27"/>
      <c r="J6240" s="19">
        <v>0</v>
      </c>
    </row>
    <row r="6241" spans="1:10" ht="15.75" hidden="1" thickBot="1" x14ac:dyDescent="0.3">
      <c r="A6241" s="290"/>
      <c r="B6241" s="283"/>
      <c r="C6241" s="284"/>
      <c r="D6241" s="293"/>
      <c r="E6241" s="241"/>
      <c r="F6241" s="245" t="s">
        <v>13</v>
      </c>
      <c r="G6241" s="53" t="str">
        <f t="shared" si="107"/>
        <v/>
      </c>
      <c r="H6241" s="54"/>
      <c r="I6241" s="50"/>
      <c r="J6241" s="19">
        <v>0</v>
      </c>
    </row>
    <row r="6242" spans="1:10" ht="15.75" hidden="1" thickBot="1" x14ac:dyDescent="0.3">
      <c r="A6242" s="270" t="s">
        <v>1491</v>
      </c>
      <c r="B6242" s="271" t="s">
        <v>3665</v>
      </c>
      <c r="C6242" s="272"/>
      <c r="D6242" s="273" t="s">
        <v>18</v>
      </c>
      <c r="E6242" s="236"/>
      <c r="F6242" s="243" t="s">
        <v>13</v>
      </c>
      <c r="G6242" s="274" t="str">
        <f t="shared" si="107"/>
        <v/>
      </c>
      <c r="H6242" s="275"/>
      <c r="I6242" s="276"/>
      <c r="J6242" s="19">
        <v>0</v>
      </c>
    </row>
    <row r="6243" spans="1:10" ht="15.75" hidden="1" thickBot="1" x14ac:dyDescent="0.3">
      <c r="A6243" s="288"/>
      <c r="B6243" s="278"/>
      <c r="C6243" s="279"/>
      <c r="D6243" s="279"/>
      <c r="E6243" s="238"/>
      <c r="F6243" s="244" t="s">
        <v>13</v>
      </c>
      <c r="G6243" s="48" t="str">
        <f t="shared" si="107"/>
        <v/>
      </c>
      <c r="H6243" s="49"/>
      <c r="I6243" s="50"/>
      <c r="J6243" s="19">
        <v>0</v>
      </c>
    </row>
    <row r="6244" spans="1:10" ht="39" hidden="1" thickBot="1" x14ac:dyDescent="0.3">
      <c r="A6244" s="288"/>
      <c r="B6244" s="278"/>
      <c r="C6244" s="280" t="s">
        <v>6803</v>
      </c>
      <c r="D6244" s="280" t="s">
        <v>83</v>
      </c>
      <c r="E6244" s="234">
        <v>1</v>
      </c>
      <c r="F6244" s="240">
        <v>498.64549999999997</v>
      </c>
      <c r="G6244" s="48">
        <f t="shared" si="107"/>
        <v>498.64549999999997</v>
      </c>
      <c r="H6244" s="26">
        <f>SUM(G6244:G6244)</f>
        <v>498.64549999999997</v>
      </c>
      <c r="I6244" s="27"/>
      <c r="J6244" s="19">
        <v>0</v>
      </c>
    </row>
    <row r="6245" spans="1:10" ht="15.75" hidden="1" thickBot="1" x14ac:dyDescent="0.3">
      <c r="A6245" s="290"/>
      <c r="B6245" s="283"/>
      <c r="C6245" s="284"/>
      <c r="D6245" s="293"/>
      <c r="E6245" s="241"/>
      <c r="F6245" s="245" t="s">
        <v>13</v>
      </c>
      <c r="G6245" s="53" t="str">
        <f t="shared" si="107"/>
        <v/>
      </c>
      <c r="H6245" s="54"/>
      <c r="I6245" s="50"/>
      <c r="J6245" s="19">
        <v>0</v>
      </c>
    </row>
    <row r="6246" spans="1:10" ht="15.75" hidden="1" thickBot="1" x14ac:dyDescent="0.3">
      <c r="A6246" s="270" t="s">
        <v>1492</v>
      </c>
      <c r="B6246" s="271" t="s">
        <v>3666</v>
      </c>
      <c r="C6246" s="272"/>
      <c r="D6246" s="273" t="s">
        <v>18</v>
      </c>
      <c r="E6246" s="236"/>
      <c r="F6246" s="243" t="s">
        <v>13</v>
      </c>
      <c r="G6246" s="274" t="str">
        <f t="shared" si="107"/>
        <v/>
      </c>
      <c r="H6246" s="275"/>
      <c r="I6246" s="276"/>
      <c r="J6246" s="19">
        <v>0</v>
      </c>
    </row>
    <row r="6247" spans="1:10" ht="15.75" hidden="1" thickBot="1" x14ac:dyDescent="0.3">
      <c r="A6247" s="288"/>
      <c r="B6247" s="278"/>
      <c r="C6247" s="279"/>
      <c r="D6247" s="279"/>
      <c r="E6247" s="238"/>
      <c r="F6247" s="244" t="s">
        <v>13</v>
      </c>
      <c r="G6247" s="48" t="str">
        <f t="shared" si="107"/>
        <v/>
      </c>
      <c r="H6247" s="49"/>
      <c r="I6247" s="50"/>
      <c r="J6247" s="19">
        <v>0</v>
      </c>
    </row>
    <row r="6248" spans="1:10" ht="39" hidden="1" thickBot="1" x14ac:dyDescent="0.3">
      <c r="A6248" s="288"/>
      <c r="B6248" s="278"/>
      <c r="C6248" s="280" t="s">
        <v>6804</v>
      </c>
      <c r="D6248" s="280" t="s">
        <v>83</v>
      </c>
      <c r="E6248" s="234">
        <v>1</v>
      </c>
      <c r="F6248" s="240">
        <v>1080.6819999999998</v>
      </c>
      <c r="G6248" s="48">
        <f t="shared" si="107"/>
        <v>1080.6819999999998</v>
      </c>
      <c r="H6248" s="26">
        <f>SUM(G6248:G6248)</f>
        <v>1080.6819999999998</v>
      </c>
      <c r="I6248" s="27"/>
      <c r="J6248" s="19">
        <v>0</v>
      </c>
    </row>
    <row r="6249" spans="1:10" ht="15.75" hidden="1" thickBot="1" x14ac:dyDescent="0.3">
      <c r="A6249" s="290"/>
      <c r="B6249" s="283"/>
      <c r="C6249" s="284"/>
      <c r="D6249" s="293"/>
      <c r="E6249" s="241"/>
      <c r="F6249" s="245" t="s">
        <v>13</v>
      </c>
      <c r="G6249" s="53" t="str">
        <f t="shared" si="107"/>
        <v/>
      </c>
      <c r="H6249" s="54"/>
      <c r="I6249" s="50"/>
      <c r="J6249" s="19">
        <v>0</v>
      </c>
    </row>
    <row r="6250" spans="1:10" ht="15.75" hidden="1" thickBot="1" x14ac:dyDescent="0.3">
      <c r="A6250" s="270" t="s">
        <v>1493</v>
      </c>
      <c r="B6250" s="271" t="s">
        <v>3667</v>
      </c>
      <c r="C6250" s="272"/>
      <c r="D6250" s="273" t="s">
        <v>18</v>
      </c>
      <c r="E6250" s="236"/>
      <c r="F6250" s="243" t="s">
        <v>13</v>
      </c>
      <c r="G6250" s="274" t="str">
        <f t="shared" si="107"/>
        <v/>
      </c>
      <c r="H6250" s="275"/>
      <c r="I6250" s="276"/>
      <c r="J6250" s="19">
        <v>0</v>
      </c>
    </row>
    <row r="6251" spans="1:10" ht="15.75" hidden="1" thickBot="1" x14ac:dyDescent="0.3">
      <c r="A6251" s="288"/>
      <c r="B6251" s="278"/>
      <c r="C6251" s="279"/>
      <c r="D6251" s="279"/>
      <c r="E6251" s="238"/>
      <c r="F6251" s="244" t="s">
        <v>13</v>
      </c>
      <c r="G6251" s="48" t="str">
        <f t="shared" si="107"/>
        <v/>
      </c>
      <c r="H6251" s="49"/>
      <c r="I6251" s="50"/>
      <c r="J6251" s="19">
        <v>0</v>
      </c>
    </row>
    <row r="6252" spans="1:10" ht="39" hidden="1" thickBot="1" x14ac:dyDescent="0.3">
      <c r="A6252" s="288"/>
      <c r="B6252" s="278"/>
      <c r="C6252" s="280" t="s">
        <v>6805</v>
      </c>
      <c r="D6252" s="280" t="s">
        <v>83</v>
      </c>
      <c r="E6252" s="234">
        <v>1</v>
      </c>
      <c r="F6252" s="240">
        <v>60.42</v>
      </c>
      <c r="G6252" s="48">
        <f t="shared" si="107"/>
        <v>60.42</v>
      </c>
      <c r="H6252" s="26">
        <f>SUM(G6252:G6252)</f>
        <v>60.42</v>
      </c>
      <c r="I6252" s="27"/>
      <c r="J6252" s="19">
        <v>0</v>
      </c>
    </row>
    <row r="6253" spans="1:10" ht="15.75" hidden="1" thickBot="1" x14ac:dyDescent="0.3">
      <c r="A6253" s="290"/>
      <c r="B6253" s="283"/>
      <c r="C6253" s="284"/>
      <c r="D6253" s="293"/>
      <c r="E6253" s="241"/>
      <c r="F6253" s="245" t="s">
        <v>13</v>
      </c>
      <c r="G6253" s="53" t="str">
        <f t="shared" si="107"/>
        <v/>
      </c>
      <c r="H6253" s="54"/>
      <c r="I6253" s="50"/>
      <c r="J6253" s="19">
        <v>0</v>
      </c>
    </row>
    <row r="6254" spans="1:10" ht="15.75" hidden="1" thickBot="1" x14ac:dyDescent="0.3">
      <c r="A6254" s="270" t="s">
        <v>1494</v>
      </c>
      <c r="B6254" s="271" t="s">
        <v>3668</v>
      </c>
      <c r="C6254" s="272"/>
      <c r="D6254" s="273" t="s">
        <v>18</v>
      </c>
      <c r="E6254" s="236"/>
      <c r="F6254" s="243" t="s">
        <v>13</v>
      </c>
      <c r="G6254" s="274" t="str">
        <f t="shared" si="107"/>
        <v/>
      </c>
      <c r="H6254" s="275"/>
      <c r="I6254" s="276"/>
      <c r="J6254" s="19">
        <v>0</v>
      </c>
    </row>
    <row r="6255" spans="1:10" ht="15.75" hidden="1" thickBot="1" x14ac:dyDescent="0.3">
      <c r="A6255" s="288"/>
      <c r="B6255" s="278"/>
      <c r="C6255" s="279"/>
      <c r="D6255" s="279"/>
      <c r="E6255" s="238"/>
      <c r="F6255" s="244" t="s">
        <v>13</v>
      </c>
      <c r="G6255" s="48" t="str">
        <f t="shared" si="107"/>
        <v/>
      </c>
      <c r="H6255" s="49"/>
      <c r="I6255" s="50"/>
      <c r="J6255" s="19">
        <v>0</v>
      </c>
    </row>
    <row r="6256" spans="1:10" ht="39" hidden="1" thickBot="1" x14ac:dyDescent="0.3">
      <c r="A6256" s="288"/>
      <c r="B6256" s="278"/>
      <c r="C6256" s="280" t="s">
        <v>6806</v>
      </c>
      <c r="D6256" s="280" t="s">
        <v>83</v>
      </c>
      <c r="E6256" s="234">
        <v>1</v>
      </c>
      <c r="F6256" s="240">
        <v>57.683999999999997</v>
      </c>
      <c r="G6256" s="48">
        <f t="shared" si="107"/>
        <v>57.683999999999997</v>
      </c>
      <c r="H6256" s="26">
        <f>SUM(G6256:G6256)</f>
        <v>57.683999999999997</v>
      </c>
      <c r="I6256" s="27"/>
      <c r="J6256" s="19">
        <v>0</v>
      </c>
    </row>
    <row r="6257" spans="1:10" ht="15.75" hidden="1" thickBot="1" x14ac:dyDescent="0.3">
      <c r="A6257" s="290"/>
      <c r="B6257" s="283"/>
      <c r="C6257" s="284"/>
      <c r="D6257" s="293"/>
      <c r="E6257" s="241"/>
      <c r="F6257" s="245" t="s">
        <v>13</v>
      </c>
      <c r="G6257" s="53" t="str">
        <f t="shared" si="107"/>
        <v/>
      </c>
      <c r="H6257" s="54"/>
      <c r="I6257" s="50"/>
      <c r="J6257" s="19">
        <v>0</v>
      </c>
    </row>
    <row r="6258" spans="1:10" ht="15.75" hidden="1" thickBot="1" x14ac:dyDescent="0.3">
      <c r="A6258" s="270" t="s">
        <v>1495</v>
      </c>
      <c r="B6258" s="271" t="s">
        <v>3669</v>
      </c>
      <c r="C6258" s="272"/>
      <c r="D6258" s="273" t="s">
        <v>18</v>
      </c>
      <c r="E6258" s="236"/>
      <c r="F6258" s="243" t="s">
        <v>13</v>
      </c>
      <c r="G6258" s="274" t="str">
        <f t="shared" si="107"/>
        <v/>
      </c>
      <c r="H6258" s="275"/>
      <c r="I6258" s="276"/>
      <c r="J6258" s="19">
        <v>0</v>
      </c>
    </row>
    <row r="6259" spans="1:10" ht="15.75" hidden="1" thickBot="1" x14ac:dyDescent="0.3">
      <c r="A6259" s="288"/>
      <c r="B6259" s="278"/>
      <c r="C6259" s="279"/>
      <c r="D6259" s="279"/>
      <c r="E6259" s="238"/>
      <c r="F6259" s="244" t="s">
        <v>13</v>
      </c>
      <c r="G6259" s="48" t="str">
        <f t="shared" si="107"/>
        <v/>
      </c>
      <c r="H6259" s="49"/>
      <c r="I6259" s="50"/>
      <c r="J6259" s="19">
        <v>0</v>
      </c>
    </row>
    <row r="6260" spans="1:10" ht="39" hidden="1" thickBot="1" x14ac:dyDescent="0.3">
      <c r="A6260" s="288"/>
      <c r="B6260" s="278"/>
      <c r="C6260" s="280" t="s">
        <v>6807</v>
      </c>
      <c r="D6260" s="280" t="s">
        <v>83</v>
      </c>
      <c r="E6260" s="234">
        <v>1</v>
      </c>
      <c r="F6260" s="240">
        <v>100.40549999999999</v>
      </c>
      <c r="G6260" s="48">
        <f t="shared" si="107"/>
        <v>100.40549999999999</v>
      </c>
      <c r="H6260" s="26">
        <f>SUM(G6260:G6260)</f>
        <v>100.40549999999999</v>
      </c>
      <c r="I6260" s="27"/>
      <c r="J6260" s="19">
        <v>0</v>
      </c>
    </row>
    <row r="6261" spans="1:10" ht="15.75" hidden="1" thickBot="1" x14ac:dyDescent="0.3">
      <c r="A6261" s="290"/>
      <c r="B6261" s="283"/>
      <c r="C6261" s="284"/>
      <c r="D6261" s="293"/>
      <c r="E6261" s="241"/>
      <c r="F6261" s="245" t="s">
        <v>13</v>
      </c>
      <c r="G6261" s="53" t="str">
        <f t="shared" si="107"/>
        <v/>
      </c>
      <c r="H6261" s="54"/>
      <c r="I6261" s="50"/>
      <c r="J6261" s="19">
        <v>0</v>
      </c>
    </row>
    <row r="6262" spans="1:10" ht="15.75" hidden="1" thickBot="1" x14ac:dyDescent="0.3">
      <c r="A6262" s="270" t="s">
        <v>1496</v>
      </c>
      <c r="B6262" s="271" t="s">
        <v>3670</v>
      </c>
      <c r="C6262" s="272"/>
      <c r="D6262" s="273" t="s">
        <v>18</v>
      </c>
      <c r="E6262" s="236"/>
      <c r="F6262" s="243" t="s">
        <v>13</v>
      </c>
      <c r="G6262" s="274" t="str">
        <f t="shared" si="107"/>
        <v/>
      </c>
      <c r="H6262" s="275"/>
      <c r="I6262" s="276"/>
      <c r="J6262" s="19">
        <v>0</v>
      </c>
    </row>
    <row r="6263" spans="1:10" ht="15.75" hidden="1" thickBot="1" x14ac:dyDescent="0.3">
      <c r="A6263" s="288"/>
      <c r="B6263" s="278"/>
      <c r="C6263" s="279"/>
      <c r="D6263" s="279"/>
      <c r="E6263" s="238"/>
      <c r="F6263" s="244" t="s">
        <v>13</v>
      </c>
      <c r="G6263" s="48" t="str">
        <f t="shared" si="107"/>
        <v/>
      </c>
      <c r="H6263" s="49"/>
      <c r="I6263" s="50"/>
      <c r="J6263" s="19">
        <v>0</v>
      </c>
    </row>
    <row r="6264" spans="1:10" ht="26.25" hidden="1" thickBot="1" x14ac:dyDescent="0.3">
      <c r="A6264" s="288"/>
      <c r="B6264" s="278"/>
      <c r="C6264" s="280" t="s">
        <v>6808</v>
      </c>
      <c r="D6264" s="280" t="s">
        <v>83</v>
      </c>
      <c r="E6264" s="234">
        <v>1</v>
      </c>
      <c r="F6264" s="240">
        <v>5.6714999999999991</v>
      </c>
      <c r="G6264" s="48">
        <f t="shared" si="107"/>
        <v>5.6714999999999991</v>
      </c>
      <c r="H6264" s="26">
        <f>SUM(G6264:G6264)</f>
        <v>5.6714999999999991</v>
      </c>
      <c r="I6264" s="27"/>
      <c r="J6264" s="19">
        <v>0</v>
      </c>
    </row>
    <row r="6265" spans="1:10" ht="15.75" hidden="1" thickBot="1" x14ac:dyDescent="0.3">
      <c r="A6265" s="290"/>
      <c r="B6265" s="283"/>
      <c r="C6265" s="284"/>
      <c r="D6265" s="293"/>
      <c r="E6265" s="241"/>
      <c r="F6265" s="245" t="s">
        <v>13</v>
      </c>
      <c r="G6265" s="53" t="str">
        <f t="shared" si="107"/>
        <v/>
      </c>
      <c r="H6265" s="54"/>
      <c r="I6265" s="50"/>
      <c r="J6265" s="19">
        <v>0</v>
      </c>
    </row>
    <row r="6266" spans="1:10" ht="15.75" hidden="1" thickBot="1" x14ac:dyDescent="0.3">
      <c r="A6266" s="270" t="s">
        <v>1497</v>
      </c>
      <c r="B6266" s="271" t="s">
        <v>3671</v>
      </c>
      <c r="C6266" s="272"/>
      <c r="D6266" s="273" t="s">
        <v>18</v>
      </c>
      <c r="E6266" s="236"/>
      <c r="F6266" s="243" t="s">
        <v>13</v>
      </c>
      <c r="G6266" s="274" t="str">
        <f t="shared" si="107"/>
        <v/>
      </c>
      <c r="H6266" s="275"/>
      <c r="I6266" s="276"/>
      <c r="J6266" s="19">
        <v>0</v>
      </c>
    </row>
    <row r="6267" spans="1:10" ht="15.75" hidden="1" thickBot="1" x14ac:dyDescent="0.3">
      <c r="A6267" s="288"/>
      <c r="B6267" s="278"/>
      <c r="C6267" s="279"/>
      <c r="D6267" s="279"/>
      <c r="E6267" s="238"/>
      <c r="F6267" s="244" t="s">
        <v>13</v>
      </c>
      <c r="G6267" s="48" t="str">
        <f t="shared" si="107"/>
        <v/>
      </c>
      <c r="H6267" s="49"/>
      <c r="I6267" s="50"/>
      <c r="J6267" s="19">
        <v>0</v>
      </c>
    </row>
    <row r="6268" spans="1:10" ht="26.25" hidden="1" thickBot="1" x14ac:dyDescent="0.3">
      <c r="A6268" s="288"/>
      <c r="B6268" s="278"/>
      <c r="C6268" s="280" t="s">
        <v>6809</v>
      </c>
      <c r="D6268" s="280" t="s">
        <v>83</v>
      </c>
      <c r="E6268" s="234">
        <v>1</v>
      </c>
      <c r="F6268" s="240">
        <v>10.231499999999999</v>
      </c>
      <c r="G6268" s="48">
        <f t="shared" si="107"/>
        <v>10.231499999999999</v>
      </c>
      <c r="H6268" s="26">
        <f>SUM(G6268:G6268)</f>
        <v>10.231499999999999</v>
      </c>
      <c r="I6268" s="27"/>
      <c r="J6268" s="19">
        <v>0</v>
      </c>
    </row>
    <row r="6269" spans="1:10" ht="15.75" hidden="1" thickBot="1" x14ac:dyDescent="0.3">
      <c r="A6269" s="290"/>
      <c r="B6269" s="283"/>
      <c r="C6269" s="284"/>
      <c r="D6269" s="293"/>
      <c r="E6269" s="241"/>
      <c r="F6269" s="245" t="s">
        <v>13</v>
      </c>
      <c r="G6269" s="53" t="str">
        <f t="shared" si="107"/>
        <v/>
      </c>
      <c r="H6269" s="54"/>
      <c r="I6269" s="50"/>
      <c r="J6269" s="19">
        <v>0</v>
      </c>
    </row>
    <row r="6270" spans="1:10" ht="15.75" hidden="1" thickBot="1" x14ac:dyDescent="0.3">
      <c r="A6270" s="270" t="s">
        <v>1498</v>
      </c>
      <c r="B6270" s="271" t="s">
        <v>3672</v>
      </c>
      <c r="C6270" s="272"/>
      <c r="D6270" s="273" t="s">
        <v>18</v>
      </c>
      <c r="E6270" s="236"/>
      <c r="F6270" s="243" t="s">
        <v>13</v>
      </c>
      <c r="G6270" s="274" t="str">
        <f t="shared" si="107"/>
        <v/>
      </c>
      <c r="H6270" s="275"/>
      <c r="I6270" s="276"/>
      <c r="J6270" s="19">
        <v>0</v>
      </c>
    </row>
    <row r="6271" spans="1:10" ht="15.75" hidden="1" thickBot="1" x14ac:dyDescent="0.3">
      <c r="A6271" s="288"/>
      <c r="B6271" s="278"/>
      <c r="C6271" s="279"/>
      <c r="D6271" s="279"/>
      <c r="E6271" s="238"/>
      <c r="F6271" s="244" t="s">
        <v>13</v>
      </c>
      <c r="G6271" s="48" t="str">
        <f t="shared" si="107"/>
        <v/>
      </c>
      <c r="H6271" s="49"/>
      <c r="I6271" s="50"/>
      <c r="J6271" s="19">
        <v>0</v>
      </c>
    </row>
    <row r="6272" spans="1:10" ht="15.75" hidden="1" thickBot="1" x14ac:dyDescent="0.3">
      <c r="A6272" s="288"/>
      <c r="B6272" s="278"/>
      <c r="C6272" s="280" t="s">
        <v>6810</v>
      </c>
      <c r="D6272" s="280" t="s">
        <v>1304</v>
      </c>
      <c r="E6272" s="234">
        <v>3</v>
      </c>
      <c r="F6272" s="240">
        <v>47.8705</v>
      </c>
      <c r="G6272" s="48">
        <f t="shared" si="107"/>
        <v>143.61150000000001</v>
      </c>
      <c r="H6272" s="26">
        <f>SUM(G6272:G6272)</f>
        <v>143.61150000000001</v>
      </c>
      <c r="I6272" s="27"/>
      <c r="J6272" s="19">
        <v>0</v>
      </c>
    </row>
    <row r="6273" spans="1:10" ht="15.75" hidden="1" thickBot="1" x14ac:dyDescent="0.3">
      <c r="A6273" s="290"/>
      <c r="B6273" s="283"/>
      <c r="C6273" s="284"/>
      <c r="D6273" s="293"/>
      <c r="E6273" s="241"/>
      <c r="F6273" s="245" t="s">
        <v>13</v>
      </c>
      <c r="G6273" s="53" t="str">
        <f t="shared" si="107"/>
        <v/>
      </c>
      <c r="H6273" s="54"/>
      <c r="I6273" s="50"/>
      <c r="J6273" s="19">
        <v>0</v>
      </c>
    </row>
    <row r="6274" spans="1:10" ht="15.75" hidden="1" thickBot="1" x14ac:dyDescent="0.3">
      <c r="A6274" s="270" t="s">
        <v>1499</v>
      </c>
      <c r="B6274" s="271" t="s">
        <v>3674</v>
      </c>
      <c r="C6274" s="272"/>
      <c r="D6274" s="273" t="s">
        <v>18</v>
      </c>
      <c r="E6274" s="236"/>
      <c r="F6274" s="243" t="s">
        <v>13</v>
      </c>
      <c r="G6274" s="274" t="str">
        <f t="shared" si="107"/>
        <v/>
      </c>
      <c r="H6274" s="275"/>
      <c r="I6274" s="276"/>
      <c r="J6274" s="19">
        <v>0</v>
      </c>
    </row>
    <row r="6275" spans="1:10" ht="15.75" hidden="1" thickBot="1" x14ac:dyDescent="0.3">
      <c r="A6275" s="288"/>
      <c r="B6275" s="278"/>
      <c r="C6275" s="279"/>
      <c r="D6275" s="279"/>
      <c r="E6275" s="238"/>
      <c r="F6275" s="244" t="s">
        <v>13</v>
      </c>
      <c r="G6275" s="48" t="str">
        <f t="shared" si="107"/>
        <v/>
      </c>
      <c r="H6275" s="49"/>
      <c r="I6275" s="50"/>
      <c r="J6275" s="19">
        <v>0</v>
      </c>
    </row>
    <row r="6276" spans="1:10" ht="26.25" hidden="1" thickBot="1" x14ac:dyDescent="0.3">
      <c r="A6276" s="288"/>
      <c r="B6276" s="278"/>
      <c r="C6276" s="280" t="s">
        <v>6811</v>
      </c>
      <c r="D6276" s="280" t="s">
        <v>83</v>
      </c>
      <c r="E6276" s="234">
        <v>1</v>
      </c>
      <c r="F6276" s="240">
        <v>3.952</v>
      </c>
      <c r="G6276" s="48">
        <f t="shared" si="107"/>
        <v>3.952</v>
      </c>
      <c r="H6276" s="26">
        <f>SUM(G6276:G6276)</f>
        <v>3.952</v>
      </c>
      <c r="I6276" s="27"/>
      <c r="J6276" s="19">
        <v>0</v>
      </c>
    </row>
    <row r="6277" spans="1:10" ht="15.75" hidden="1" thickBot="1" x14ac:dyDescent="0.3">
      <c r="A6277" s="290"/>
      <c r="B6277" s="283"/>
      <c r="C6277" s="284"/>
      <c r="D6277" s="293"/>
      <c r="E6277" s="241"/>
      <c r="F6277" s="245" t="s">
        <v>13</v>
      </c>
      <c r="G6277" s="53" t="str">
        <f t="shared" si="107"/>
        <v/>
      </c>
      <c r="H6277" s="54"/>
      <c r="I6277" s="50"/>
      <c r="J6277" s="19">
        <v>0</v>
      </c>
    </row>
    <row r="6278" spans="1:10" ht="15.75" hidden="1" thickBot="1" x14ac:dyDescent="0.3">
      <c r="A6278" s="270" t="s">
        <v>1500</v>
      </c>
      <c r="B6278" s="271" t="s">
        <v>3673</v>
      </c>
      <c r="C6278" s="272"/>
      <c r="D6278" s="273" t="s">
        <v>3547</v>
      </c>
      <c r="E6278" s="236"/>
      <c r="F6278" s="243" t="s">
        <v>13</v>
      </c>
      <c r="G6278" s="274" t="str">
        <f t="shared" si="107"/>
        <v/>
      </c>
      <c r="H6278" s="275"/>
      <c r="I6278" s="276"/>
      <c r="J6278" s="19">
        <v>0</v>
      </c>
    </row>
    <row r="6279" spans="1:10" ht="15.75" hidden="1" thickBot="1" x14ac:dyDescent="0.3">
      <c r="A6279" s="288"/>
      <c r="B6279" s="278"/>
      <c r="C6279" s="279"/>
      <c r="D6279" s="279"/>
      <c r="E6279" s="238"/>
      <c r="F6279" s="244" t="s">
        <v>13</v>
      </c>
      <c r="G6279" s="48" t="str">
        <f t="shared" si="107"/>
        <v/>
      </c>
      <c r="H6279" s="49"/>
      <c r="I6279" s="50"/>
      <c r="J6279" s="19">
        <v>0</v>
      </c>
    </row>
    <row r="6280" spans="1:10" ht="26.25" hidden="1" thickBot="1" x14ac:dyDescent="0.3">
      <c r="A6280" s="288"/>
      <c r="B6280" s="278"/>
      <c r="C6280" s="280" t="s">
        <v>6421</v>
      </c>
      <c r="D6280" s="280" t="s">
        <v>1044</v>
      </c>
      <c r="E6280" s="234">
        <v>1</v>
      </c>
      <c r="F6280" s="240">
        <v>56.296999999999997</v>
      </c>
      <c r="G6280" s="48">
        <f t="shared" si="107"/>
        <v>56.296999999999997</v>
      </c>
      <c r="H6280" s="26">
        <f>SUM(G6280:G6280)</f>
        <v>56.296999999999997</v>
      </c>
      <c r="I6280" s="27"/>
      <c r="J6280" s="19">
        <v>0</v>
      </c>
    </row>
    <row r="6281" spans="1:10" ht="15.75" hidden="1" thickBot="1" x14ac:dyDescent="0.3">
      <c r="A6281" s="290"/>
      <c r="B6281" s="283"/>
      <c r="C6281" s="284"/>
      <c r="D6281" s="293"/>
      <c r="E6281" s="241"/>
      <c r="F6281" s="245" t="s">
        <v>13</v>
      </c>
      <c r="G6281" s="53" t="str">
        <f t="shared" si="107"/>
        <v/>
      </c>
      <c r="H6281" s="54"/>
      <c r="I6281" s="50"/>
      <c r="J6281" s="19">
        <v>0</v>
      </c>
    </row>
    <row r="6282" spans="1:10" ht="15.75" hidden="1" thickBot="1" x14ac:dyDescent="0.3">
      <c r="A6282" s="270" t="s">
        <v>1501</v>
      </c>
      <c r="B6282" s="271" t="s">
        <v>3675</v>
      </c>
      <c r="C6282" s="272"/>
      <c r="D6282" s="273" t="s">
        <v>18</v>
      </c>
      <c r="E6282" s="236"/>
      <c r="F6282" s="243" t="s">
        <v>13</v>
      </c>
      <c r="G6282" s="274" t="str">
        <f t="shared" si="107"/>
        <v/>
      </c>
      <c r="H6282" s="275"/>
      <c r="I6282" s="276"/>
      <c r="J6282" s="19">
        <v>0</v>
      </c>
    </row>
    <row r="6283" spans="1:10" ht="15.75" hidden="1" thickBot="1" x14ac:dyDescent="0.3">
      <c r="A6283" s="288"/>
      <c r="B6283" s="278"/>
      <c r="C6283" s="279"/>
      <c r="D6283" s="279"/>
      <c r="E6283" s="238"/>
      <c r="F6283" s="244" t="s">
        <v>13</v>
      </c>
      <c r="G6283" s="48" t="str">
        <f t="shared" si="107"/>
        <v/>
      </c>
      <c r="H6283" s="49"/>
      <c r="I6283" s="50"/>
      <c r="J6283" s="19">
        <v>0</v>
      </c>
    </row>
    <row r="6284" spans="1:10" ht="39" hidden="1" thickBot="1" x14ac:dyDescent="0.3">
      <c r="A6284" s="288"/>
      <c r="B6284" s="278"/>
      <c r="C6284" s="280" t="s">
        <v>6710</v>
      </c>
      <c r="D6284" s="280" t="s">
        <v>83</v>
      </c>
      <c r="E6284" s="234">
        <v>1</v>
      </c>
      <c r="F6284" s="240">
        <v>649.66700000000003</v>
      </c>
      <c r="G6284" s="48">
        <f t="shared" si="107"/>
        <v>649.66700000000003</v>
      </c>
      <c r="H6284" s="26">
        <f>SUM(G6284:G6284)</f>
        <v>649.66700000000003</v>
      </c>
      <c r="I6284" s="27"/>
      <c r="J6284" s="19">
        <v>0</v>
      </c>
    </row>
    <row r="6285" spans="1:10" ht="15.75" hidden="1" thickBot="1" x14ac:dyDescent="0.3">
      <c r="A6285" s="290"/>
      <c r="B6285" s="283"/>
      <c r="C6285" s="284"/>
      <c r="D6285" s="293"/>
      <c r="E6285" s="241"/>
      <c r="F6285" s="245" t="s">
        <v>13</v>
      </c>
      <c r="G6285" s="53" t="str">
        <f t="shared" si="107"/>
        <v/>
      </c>
      <c r="H6285" s="54"/>
      <c r="I6285" s="50"/>
      <c r="J6285" s="19">
        <v>0</v>
      </c>
    </row>
    <row r="6286" spans="1:10" ht="15.75" hidden="1" thickBot="1" x14ac:dyDescent="0.3">
      <c r="A6286" s="270" t="s">
        <v>1502</v>
      </c>
      <c r="B6286" s="271" t="s">
        <v>3676</v>
      </c>
      <c r="C6286" s="272"/>
      <c r="D6286" s="273" t="s">
        <v>18</v>
      </c>
      <c r="E6286" s="236"/>
      <c r="F6286" s="243" t="s">
        <v>13</v>
      </c>
      <c r="G6286" s="274" t="str">
        <f t="shared" si="107"/>
        <v/>
      </c>
      <c r="H6286" s="275"/>
      <c r="I6286" s="276"/>
      <c r="J6286" s="19">
        <v>0</v>
      </c>
    </row>
    <row r="6287" spans="1:10" ht="15.75" hidden="1" thickBot="1" x14ac:dyDescent="0.3">
      <c r="A6287" s="288"/>
      <c r="B6287" s="278"/>
      <c r="C6287" s="279"/>
      <c r="D6287" s="279"/>
      <c r="E6287" s="238"/>
      <c r="F6287" s="244" t="s">
        <v>13</v>
      </c>
      <c r="G6287" s="48" t="str">
        <f t="shared" si="107"/>
        <v/>
      </c>
      <c r="H6287" s="49"/>
      <c r="I6287" s="50"/>
      <c r="J6287" s="19">
        <v>0</v>
      </c>
    </row>
    <row r="6288" spans="1:10" ht="39" hidden="1" thickBot="1" x14ac:dyDescent="0.3">
      <c r="A6288" s="288"/>
      <c r="B6288" s="278"/>
      <c r="C6288" s="280" t="s">
        <v>6812</v>
      </c>
      <c r="D6288" s="280" t="s">
        <v>83</v>
      </c>
      <c r="E6288" s="234">
        <v>1</v>
      </c>
      <c r="F6288" s="240">
        <v>530.18550000000005</v>
      </c>
      <c r="G6288" s="48">
        <f t="shared" si="107"/>
        <v>530.18550000000005</v>
      </c>
      <c r="H6288" s="26">
        <f>SUM(G6288:G6288)</f>
        <v>530.18550000000005</v>
      </c>
      <c r="I6288" s="27"/>
      <c r="J6288" s="19">
        <v>0</v>
      </c>
    </row>
    <row r="6289" spans="1:10" ht="15.75" hidden="1" thickBot="1" x14ac:dyDescent="0.3">
      <c r="A6289" s="290"/>
      <c r="B6289" s="283"/>
      <c r="C6289" s="284"/>
      <c r="D6289" s="293"/>
      <c r="E6289" s="241"/>
      <c r="F6289" s="245" t="s">
        <v>13</v>
      </c>
      <c r="G6289" s="53" t="str">
        <f t="shared" si="107"/>
        <v/>
      </c>
      <c r="H6289" s="54"/>
      <c r="I6289" s="50"/>
      <c r="J6289" s="19">
        <v>0</v>
      </c>
    </row>
    <row r="6290" spans="1:10" ht="15.75" hidden="1" thickBot="1" x14ac:dyDescent="0.3">
      <c r="A6290" s="270" t="s">
        <v>1503</v>
      </c>
      <c r="B6290" s="271" t="s">
        <v>3677</v>
      </c>
      <c r="C6290" s="272"/>
      <c r="D6290" s="273" t="s">
        <v>18</v>
      </c>
      <c r="E6290" s="236"/>
      <c r="F6290" s="243" t="s">
        <v>13</v>
      </c>
      <c r="G6290" s="274" t="str">
        <f t="shared" si="107"/>
        <v/>
      </c>
      <c r="H6290" s="275"/>
      <c r="I6290" s="276"/>
      <c r="J6290" s="19">
        <v>0</v>
      </c>
    </row>
    <row r="6291" spans="1:10" ht="15.75" hidden="1" thickBot="1" x14ac:dyDescent="0.3">
      <c r="A6291" s="288"/>
      <c r="B6291" s="278"/>
      <c r="C6291" s="279"/>
      <c r="D6291" s="279"/>
      <c r="E6291" s="238"/>
      <c r="F6291" s="244" t="s">
        <v>13</v>
      </c>
      <c r="G6291" s="48" t="str">
        <f t="shared" si="107"/>
        <v/>
      </c>
      <c r="H6291" s="49"/>
      <c r="I6291" s="50"/>
      <c r="J6291" s="19">
        <v>0</v>
      </c>
    </row>
    <row r="6292" spans="1:10" ht="39" hidden="1" thickBot="1" x14ac:dyDescent="0.3">
      <c r="A6292" s="288"/>
      <c r="B6292" s="278"/>
      <c r="C6292" s="280" t="s">
        <v>6813</v>
      </c>
      <c r="D6292" s="280" t="s">
        <v>83</v>
      </c>
      <c r="E6292" s="234">
        <v>1</v>
      </c>
      <c r="F6292" s="240">
        <v>271.06349999999998</v>
      </c>
      <c r="G6292" s="48">
        <f t="shared" si="107"/>
        <v>271.06349999999998</v>
      </c>
      <c r="H6292" s="26">
        <f>SUM(G6292:G6292)</f>
        <v>271.06349999999998</v>
      </c>
      <c r="I6292" s="27"/>
      <c r="J6292" s="19">
        <v>0</v>
      </c>
    </row>
    <row r="6293" spans="1:10" ht="15.75" hidden="1" thickBot="1" x14ac:dyDescent="0.3">
      <c r="A6293" s="290"/>
      <c r="B6293" s="283"/>
      <c r="C6293" s="284"/>
      <c r="D6293" s="293"/>
      <c r="E6293" s="241"/>
      <c r="F6293" s="245" t="s">
        <v>13</v>
      </c>
      <c r="G6293" s="53" t="str">
        <f t="shared" si="107"/>
        <v/>
      </c>
      <c r="H6293" s="54"/>
      <c r="I6293" s="50"/>
      <c r="J6293" s="19">
        <v>0</v>
      </c>
    </row>
    <row r="6294" spans="1:10" ht="15.75" hidden="1" thickBot="1" x14ac:dyDescent="0.3">
      <c r="A6294" s="270" t="s">
        <v>1504</v>
      </c>
      <c r="B6294" s="271" t="s">
        <v>3678</v>
      </c>
      <c r="C6294" s="272"/>
      <c r="D6294" s="273" t="s">
        <v>68</v>
      </c>
      <c r="E6294" s="236"/>
      <c r="F6294" s="243" t="s">
        <v>13</v>
      </c>
      <c r="G6294" s="274" t="str">
        <f t="shared" si="107"/>
        <v/>
      </c>
      <c r="H6294" s="275"/>
      <c r="I6294" s="276"/>
      <c r="J6294" s="19">
        <v>0</v>
      </c>
    </row>
    <row r="6295" spans="1:10" ht="15.75" hidden="1" thickBot="1" x14ac:dyDescent="0.3">
      <c r="A6295" s="288"/>
      <c r="B6295" s="278"/>
      <c r="C6295" s="279"/>
      <c r="D6295" s="279"/>
      <c r="E6295" s="238"/>
      <c r="F6295" s="244" t="s">
        <v>13</v>
      </c>
      <c r="G6295" s="48" t="str">
        <f t="shared" si="107"/>
        <v/>
      </c>
      <c r="H6295" s="49"/>
      <c r="I6295" s="50"/>
      <c r="J6295" s="19">
        <v>0</v>
      </c>
    </row>
    <row r="6296" spans="1:10" ht="51.75" hidden="1" thickBot="1" x14ac:dyDescent="0.3">
      <c r="A6296" s="288"/>
      <c r="B6296" s="278"/>
      <c r="C6296" s="280" t="s">
        <v>6814</v>
      </c>
      <c r="D6296" s="280" t="s">
        <v>83</v>
      </c>
      <c r="E6296" s="234">
        <v>29.585798816568044</v>
      </c>
      <c r="F6296" s="240">
        <v>23.75</v>
      </c>
      <c r="G6296" s="48">
        <f t="shared" si="107"/>
        <v>702.66272189349104</v>
      </c>
      <c r="H6296" s="26">
        <f>SUM(G6296:G6296)</f>
        <v>702.66272189349104</v>
      </c>
      <c r="I6296" s="27"/>
      <c r="J6296" s="19">
        <v>0</v>
      </c>
    </row>
    <row r="6297" spans="1:10" ht="15.75" hidden="1" thickBot="1" x14ac:dyDescent="0.3">
      <c r="A6297" s="290"/>
      <c r="B6297" s="283"/>
      <c r="C6297" s="284"/>
      <c r="D6297" s="293"/>
      <c r="E6297" s="241"/>
      <c r="F6297" s="245" t="s">
        <v>13</v>
      </c>
      <c r="G6297" s="53" t="str">
        <f t="shared" si="107"/>
        <v/>
      </c>
      <c r="H6297" s="54"/>
      <c r="I6297" s="50"/>
      <c r="J6297" s="19">
        <v>0</v>
      </c>
    </row>
    <row r="6298" spans="1:10" ht="15.75" hidden="1" thickBot="1" x14ac:dyDescent="0.3">
      <c r="A6298" s="270" t="s">
        <v>1505</v>
      </c>
      <c r="B6298" s="271" t="s">
        <v>3679</v>
      </c>
      <c r="C6298" s="272"/>
      <c r="D6298" s="273" t="s">
        <v>18</v>
      </c>
      <c r="E6298" s="236"/>
      <c r="F6298" s="243" t="s">
        <v>13</v>
      </c>
      <c r="G6298" s="274" t="str">
        <f t="shared" si="107"/>
        <v/>
      </c>
      <c r="H6298" s="275"/>
      <c r="I6298" s="276"/>
      <c r="J6298" s="19">
        <v>0</v>
      </c>
    </row>
    <row r="6299" spans="1:10" ht="15.75" hidden="1" thickBot="1" x14ac:dyDescent="0.3">
      <c r="A6299" s="288"/>
      <c r="B6299" s="278"/>
      <c r="C6299" s="279"/>
      <c r="D6299" s="279"/>
      <c r="E6299" s="238"/>
      <c r="F6299" s="244" t="s">
        <v>13</v>
      </c>
      <c r="G6299" s="48" t="str">
        <f t="shared" si="107"/>
        <v/>
      </c>
      <c r="H6299" s="49"/>
      <c r="I6299" s="50"/>
      <c r="J6299" s="19">
        <v>0</v>
      </c>
    </row>
    <row r="6300" spans="1:10" ht="15.75" hidden="1" thickBot="1" x14ac:dyDescent="0.3">
      <c r="A6300" s="288"/>
      <c r="B6300" s="278"/>
      <c r="C6300" s="280" t="s">
        <v>6307</v>
      </c>
      <c r="D6300" s="280" t="s">
        <v>6039</v>
      </c>
      <c r="E6300" s="234">
        <v>0.55000000000000004</v>
      </c>
      <c r="F6300" s="240">
        <v>29.050999999999998</v>
      </c>
      <c r="G6300" s="48">
        <f t="shared" si="107"/>
        <v>15.97805</v>
      </c>
      <c r="H6300" s="26">
        <f>SUM(G6300:G6304)</f>
        <v>28.763624999999998</v>
      </c>
      <c r="I6300" s="27"/>
      <c r="J6300" s="19">
        <v>0</v>
      </c>
    </row>
    <row r="6301" spans="1:10" ht="15.75" hidden="1" thickBot="1" x14ac:dyDescent="0.3">
      <c r="A6301" s="288"/>
      <c r="B6301" s="278"/>
      <c r="C6301" s="280" t="s">
        <v>6306</v>
      </c>
      <c r="D6301" s="280" t="s">
        <v>6039</v>
      </c>
      <c r="E6301" s="234">
        <v>0.55000000000000004</v>
      </c>
      <c r="F6301" s="240">
        <v>23.246499999999997</v>
      </c>
      <c r="G6301" s="48">
        <f t="shared" si="107"/>
        <v>12.785575</v>
      </c>
      <c r="H6301" s="37"/>
      <c r="I6301" s="27"/>
      <c r="J6301" s="19">
        <v>0</v>
      </c>
    </row>
    <row r="6302" spans="1:10" ht="15.75" hidden="1" thickBot="1" x14ac:dyDescent="0.3">
      <c r="A6302" s="288"/>
      <c r="B6302" s="278"/>
      <c r="C6302" s="280" t="s">
        <v>1506</v>
      </c>
      <c r="D6302" s="280" t="s">
        <v>18</v>
      </c>
      <c r="E6302" s="234">
        <v>0.04</v>
      </c>
      <c r="F6302" s="240" t="s">
        <v>13</v>
      </c>
      <c r="G6302" s="48" t="str">
        <f t="shared" si="107"/>
        <v/>
      </c>
      <c r="H6302" s="37"/>
      <c r="I6302" s="27"/>
      <c r="J6302" s="19">
        <v>0</v>
      </c>
    </row>
    <row r="6303" spans="1:10" ht="15.75" hidden="1" thickBot="1" x14ac:dyDescent="0.3">
      <c r="A6303" s="288"/>
      <c r="B6303" s="278"/>
      <c r="C6303" s="280" t="s">
        <v>1507</v>
      </c>
      <c r="D6303" s="280" t="s">
        <v>18</v>
      </c>
      <c r="E6303" s="234">
        <v>1</v>
      </c>
      <c r="F6303" s="240" t="s">
        <v>13</v>
      </c>
      <c r="G6303" s="48" t="str">
        <f t="shared" ref="G6303:G6366" si="108">IF(ISNUMBER(F6303),E6303*F6303,"")</f>
        <v/>
      </c>
      <c r="H6303" s="37"/>
      <c r="I6303" s="27"/>
      <c r="J6303" s="19">
        <v>0</v>
      </c>
    </row>
    <row r="6304" spans="1:10" ht="15.75" hidden="1" thickBot="1" x14ac:dyDescent="0.3">
      <c r="A6304" s="288"/>
      <c r="B6304" s="278"/>
      <c r="C6304" s="280" t="s">
        <v>1508</v>
      </c>
      <c r="D6304" s="280" t="s">
        <v>18</v>
      </c>
      <c r="E6304" s="234">
        <v>1.0309999999999999</v>
      </c>
      <c r="F6304" s="240" t="s">
        <v>13</v>
      </c>
      <c r="G6304" s="48" t="str">
        <f t="shared" si="108"/>
        <v/>
      </c>
      <c r="H6304" s="37"/>
      <c r="I6304" s="27"/>
      <c r="J6304" s="19">
        <v>0</v>
      </c>
    </row>
    <row r="6305" spans="1:10" ht="15.75" hidden="1" thickBot="1" x14ac:dyDescent="0.3">
      <c r="A6305" s="290"/>
      <c r="B6305" s="283"/>
      <c r="C6305" s="284"/>
      <c r="D6305" s="284"/>
      <c r="E6305" s="241"/>
      <c r="F6305" s="242" t="s">
        <v>13</v>
      </c>
      <c r="G6305" s="53"/>
      <c r="H6305" s="61"/>
      <c r="I6305" s="27"/>
      <c r="J6305" s="19">
        <v>0</v>
      </c>
    </row>
    <row r="6306" spans="1:10" ht="15.75" thickBot="1" x14ac:dyDescent="0.3">
      <c r="A6306" s="270" t="s">
        <v>1509</v>
      </c>
      <c r="B6306" s="271" t="s">
        <v>3686</v>
      </c>
      <c r="C6306" s="272"/>
      <c r="D6306" s="273" t="s">
        <v>18</v>
      </c>
      <c r="E6306" s="236"/>
      <c r="F6306" s="243" t="s">
        <v>13</v>
      </c>
      <c r="G6306" s="274" t="str">
        <f t="shared" ref="G6306:G6345" si="109">IF(ISNUMBER(F6306),E6306*F6306,"")</f>
        <v/>
      </c>
      <c r="H6306" s="275"/>
      <c r="I6306" s="276"/>
      <c r="J6306" s="19">
        <v>12</v>
      </c>
    </row>
    <row r="6307" spans="1:10" x14ac:dyDescent="0.25">
      <c r="A6307" s="288"/>
      <c r="B6307" s="278"/>
      <c r="C6307" s="279"/>
      <c r="D6307" s="279"/>
      <c r="E6307" s="238"/>
      <c r="F6307" s="244" t="s">
        <v>13</v>
      </c>
      <c r="G6307" s="48" t="str">
        <f t="shared" si="109"/>
        <v/>
      </c>
      <c r="H6307" s="49"/>
      <c r="I6307" s="50"/>
      <c r="J6307" s="19">
        <v>12</v>
      </c>
    </row>
    <row r="6308" spans="1:10" ht="25.5" x14ac:dyDescent="0.25">
      <c r="A6308" s="288"/>
      <c r="B6308" s="278"/>
      <c r="C6308" s="280" t="s">
        <v>6153</v>
      </c>
      <c r="D6308" s="280" t="s">
        <v>83</v>
      </c>
      <c r="E6308" s="234">
        <v>1</v>
      </c>
      <c r="F6308" s="240">
        <v>38.475000000000001</v>
      </c>
      <c r="G6308" s="48">
        <f t="shared" si="109"/>
        <v>38.475000000000001</v>
      </c>
      <c r="H6308" s="26">
        <f>SUM(G6308:G6308)</f>
        <v>38.475000000000001</v>
      </c>
      <c r="I6308" s="27"/>
      <c r="J6308" s="19">
        <v>12</v>
      </c>
    </row>
    <row r="6309" spans="1:10" ht="15.75" thickBot="1" x14ac:dyDescent="0.3">
      <c r="A6309" s="290"/>
      <c r="B6309" s="283"/>
      <c r="C6309" s="284"/>
      <c r="D6309" s="293"/>
      <c r="E6309" s="241"/>
      <c r="F6309" s="245" t="s">
        <v>13</v>
      </c>
      <c r="G6309" s="53" t="str">
        <f t="shared" si="109"/>
        <v/>
      </c>
      <c r="H6309" s="54"/>
      <c r="I6309" s="50"/>
      <c r="J6309" s="19">
        <v>12</v>
      </c>
    </row>
    <row r="6310" spans="1:10" ht="15.75" hidden="1" thickBot="1" x14ac:dyDescent="0.3">
      <c r="A6310" s="270" t="s">
        <v>1510</v>
      </c>
      <c r="B6310" s="271" t="s">
        <v>3731</v>
      </c>
      <c r="C6310" s="272"/>
      <c r="D6310" s="273" t="s">
        <v>18</v>
      </c>
      <c r="E6310" s="236"/>
      <c r="F6310" s="243" t="s">
        <v>13</v>
      </c>
      <c r="G6310" s="274" t="str">
        <f t="shared" si="109"/>
        <v/>
      </c>
      <c r="H6310" s="275"/>
      <c r="I6310" s="276"/>
      <c r="J6310" s="19">
        <v>0</v>
      </c>
    </row>
    <row r="6311" spans="1:10" ht="15.75" hidden="1" thickBot="1" x14ac:dyDescent="0.3">
      <c r="A6311" s="288"/>
      <c r="B6311" s="278"/>
      <c r="C6311" s="279"/>
      <c r="D6311" s="279"/>
      <c r="E6311" s="238"/>
      <c r="F6311" s="244" t="s">
        <v>13</v>
      </c>
      <c r="G6311" s="48" t="str">
        <f t="shared" si="109"/>
        <v/>
      </c>
      <c r="H6311" s="49"/>
      <c r="I6311" s="50"/>
      <c r="J6311" s="19">
        <v>0</v>
      </c>
    </row>
    <row r="6312" spans="1:10" ht="15.75" hidden="1" thickBot="1" x14ac:dyDescent="0.3">
      <c r="A6312" s="288"/>
      <c r="B6312" s="278"/>
      <c r="C6312" s="280" t="s">
        <v>6815</v>
      </c>
      <c r="D6312" s="280" t="s">
        <v>83</v>
      </c>
      <c r="E6312" s="234">
        <v>1</v>
      </c>
      <c r="F6312" s="240">
        <v>245.59399999999997</v>
      </c>
      <c r="G6312" s="48">
        <f t="shared" si="109"/>
        <v>245.59399999999997</v>
      </c>
      <c r="H6312" s="26">
        <f>SUM(G6312:G6312)</f>
        <v>245.59399999999997</v>
      </c>
      <c r="I6312" s="27"/>
      <c r="J6312" s="19">
        <v>0</v>
      </c>
    </row>
    <row r="6313" spans="1:10" ht="15.75" hidden="1" thickBot="1" x14ac:dyDescent="0.3">
      <c r="A6313" s="290"/>
      <c r="B6313" s="283"/>
      <c r="C6313" s="284"/>
      <c r="D6313" s="293"/>
      <c r="E6313" s="241"/>
      <c r="F6313" s="245" t="s">
        <v>13</v>
      </c>
      <c r="G6313" s="53" t="str">
        <f t="shared" si="109"/>
        <v/>
      </c>
      <c r="H6313" s="54"/>
      <c r="I6313" s="50"/>
      <c r="J6313" s="19">
        <v>0</v>
      </c>
    </row>
    <row r="6314" spans="1:10" ht="15.75" hidden="1" thickBot="1" x14ac:dyDescent="0.3">
      <c r="A6314" s="270" t="s">
        <v>1511</v>
      </c>
      <c r="B6314" s="271" t="s">
        <v>3778</v>
      </c>
      <c r="C6314" s="272"/>
      <c r="D6314" s="273" t="s">
        <v>70</v>
      </c>
      <c r="E6314" s="236"/>
      <c r="F6314" s="243" t="s">
        <v>13</v>
      </c>
      <c r="G6314" s="274" t="str">
        <f t="shared" si="109"/>
        <v/>
      </c>
      <c r="H6314" s="275"/>
      <c r="I6314" s="276"/>
      <c r="J6314" s="19">
        <v>0</v>
      </c>
    </row>
    <row r="6315" spans="1:10" ht="15.75" hidden="1" thickBot="1" x14ac:dyDescent="0.3">
      <c r="A6315" s="288"/>
      <c r="B6315" s="278"/>
      <c r="C6315" s="279"/>
      <c r="D6315" s="279"/>
      <c r="E6315" s="238"/>
      <c r="F6315" s="244" t="s">
        <v>13</v>
      </c>
      <c r="G6315" s="48" t="str">
        <f t="shared" si="109"/>
        <v/>
      </c>
      <c r="H6315" s="49"/>
      <c r="I6315" s="50"/>
      <c r="J6315" s="19">
        <v>0</v>
      </c>
    </row>
    <row r="6316" spans="1:10" ht="15.75" hidden="1" thickBot="1" x14ac:dyDescent="0.3">
      <c r="A6316" s="288"/>
      <c r="B6316" s="278"/>
      <c r="C6316" s="280" t="s">
        <v>6816</v>
      </c>
      <c r="D6316" s="280" t="s">
        <v>83</v>
      </c>
      <c r="E6316" s="234">
        <v>0.5</v>
      </c>
      <c r="F6316" s="240">
        <v>203.92699999999999</v>
      </c>
      <c r="G6316" s="48">
        <f t="shared" si="109"/>
        <v>101.9635</v>
      </c>
      <c r="H6316" s="26">
        <f>SUM(G6316:G6316)</f>
        <v>101.9635</v>
      </c>
      <c r="I6316" s="27"/>
      <c r="J6316" s="19">
        <v>0</v>
      </c>
    </row>
    <row r="6317" spans="1:10" ht="15.75" hidden="1" thickBot="1" x14ac:dyDescent="0.3">
      <c r="A6317" s="290"/>
      <c r="B6317" s="283"/>
      <c r="C6317" s="284"/>
      <c r="D6317" s="293"/>
      <c r="E6317" s="241"/>
      <c r="F6317" s="245" t="s">
        <v>13</v>
      </c>
      <c r="G6317" s="53" t="str">
        <f t="shared" si="109"/>
        <v/>
      </c>
      <c r="H6317" s="54"/>
      <c r="I6317" s="50"/>
      <c r="J6317" s="19">
        <v>0</v>
      </c>
    </row>
    <row r="6318" spans="1:10" ht="15.75" hidden="1" thickBot="1" x14ac:dyDescent="0.3">
      <c r="A6318" s="270" t="s">
        <v>1512</v>
      </c>
      <c r="B6318" s="271" t="s">
        <v>3779</v>
      </c>
      <c r="C6318" s="272"/>
      <c r="D6318" s="273" t="s">
        <v>68</v>
      </c>
      <c r="E6318" s="236"/>
      <c r="F6318" s="237" t="s">
        <v>13</v>
      </c>
      <c r="G6318" s="274" t="str">
        <f t="shared" si="109"/>
        <v/>
      </c>
      <c r="H6318" s="275"/>
      <c r="I6318" s="276"/>
      <c r="J6318" s="19">
        <v>0</v>
      </c>
    </row>
    <row r="6319" spans="1:10" ht="15.75" hidden="1" thickBot="1" x14ac:dyDescent="0.3">
      <c r="A6319" s="277"/>
      <c r="B6319" s="278"/>
      <c r="C6319" s="279"/>
      <c r="D6319" s="279"/>
      <c r="E6319" s="238"/>
      <c r="F6319" s="239" t="s">
        <v>13</v>
      </c>
      <c r="G6319" s="20" t="str">
        <f t="shared" si="109"/>
        <v/>
      </c>
      <c r="H6319" s="23"/>
      <c r="I6319" s="20"/>
      <c r="J6319" s="19">
        <v>0</v>
      </c>
    </row>
    <row r="6320" spans="1:10" ht="15.75" hidden="1" thickBot="1" x14ac:dyDescent="0.3">
      <c r="A6320" s="277"/>
      <c r="B6320" s="278"/>
      <c r="C6320" s="280" t="s">
        <v>6301</v>
      </c>
      <c r="D6320" s="280" t="s">
        <v>6039</v>
      </c>
      <c r="E6320" s="234">
        <v>0.13</v>
      </c>
      <c r="F6320" s="240">
        <v>28.6995</v>
      </c>
      <c r="G6320" s="22">
        <f t="shared" si="109"/>
        <v>3.7309350000000001</v>
      </c>
      <c r="H6320" s="26">
        <f>SUM(G6320:G6327)</f>
        <v>17.731845000000003</v>
      </c>
      <c r="I6320" s="27"/>
      <c r="J6320" s="19">
        <v>0</v>
      </c>
    </row>
    <row r="6321" spans="1:10" ht="15.75" hidden="1" thickBot="1" x14ac:dyDescent="0.3">
      <c r="A6321" s="277"/>
      <c r="B6321" s="278"/>
      <c r="C6321" s="280" t="s">
        <v>6143</v>
      </c>
      <c r="D6321" s="280" t="s">
        <v>6039</v>
      </c>
      <c r="E6321" s="234">
        <v>0.13</v>
      </c>
      <c r="F6321" s="240">
        <v>22.097000000000001</v>
      </c>
      <c r="G6321" s="22">
        <f t="shared" si="109"/>
        <v>2.8726100000000003</v>
      </c>
      <c r="H6321" s="23"/>
      <c r="I6321" s="20"/>
      <c r="J6321" s="19">
        <v>0</v>
      </c>
    </row>
    <row r="6322" spans="1:10" ht="15.75" hidden="1" thickBot="1" x14ac:dyDescent="0.3">
      <c r="A6322" s="277"/>
      <c r="B6322" s="278"/>
      <c r="C6322" s="280" t="s">
        <v>1155</v>
      </c>
      <c r="D6322" s="280" t="s">
        <v>1044</v>
      </c>
      <c r="E6322" s="234">
        <v>0.1</v>
      </c>
      <c r="F6322" s="235" t="s">
        <v>13</v>
      </c>
      <c r="G6322" s="20" t="str">
        <f t="shared" si="109"/>
        <v/>
      </c>
      <c r="H6322" s="23"/>
      <c r="I6322" s="20"/>
      <c r="J6322" s="19">
        <v>0</v>
      </c>
    </row>
    <row r="6323" spans="1:10" ht="26.25" hidden="1" thickBot="1" x14ac:dyDescent="0.3">
      <c r="A6323" s="277"/>
      <c r="B6323" s="278"/>
      <c r="C6323" s="280" t="s">
        <v>1513</v>
      </c>
      <c r="D6323" s="280" t="s">
        <v>68</v>
      </c>
      <c r="E6323" s="234">
        <v>1.1000000000000001</v>
      </c>
      <c r="F6323" s="240" t="s">
        <v>13</v>
      </c>
      <c r="G6323" s="22" t="str">
        <f t="shared" si="109"/>
        <v/>
      </c>
      <c r="H6323" s="23"/>
      <c r="I6323" s="27"/>
      <c r="J6323" s="19">
        <v>0</v>
      </c>
    </row>
    <row r="6324" spans="1:10" ht="15.75" hidden="1" thickBot="1" x14ac:dyDescent="0.3">
      <c r="A6324" s="277"/>
      <c r="B6324" s="278"/>
      <c r="C6324" s="280" t="s">
        <v>6301</v>
      </c>
      <c r="D6324" s="280" t="s">
        <v>6039</v>
      </c>
      <c r="E6324" s="234">
        <v>0.2</v>
      </c>
      <c r="F6324" s="240">
        <v>28.6995</v>
      </c>
      <c r="G6324" s="22">
        <f t="shared" si="109"/>
        <v>5.7399000000000004</v>
      </c>
      <c r="H6324" s="23"/>
      <c r="I6324" s="20"/>
      <c r="J6324" s="19">
        <v>0</v>
      </c>
    </row>
    <row r="6325" spans="1:10" ht="15.75" hidden="1" thickBot="1" x14ac:dyDescent="0.3">
      <c r="A6325" s="277"/>
      <c r="B6325" s="278"/>
      <c r="C6325" s="280" t="s">
        <v>6143</v>
      </c>
      <c r="D6325" s="280" t="s">
        <v>6039</v>
      </c>
      <c r="E6325" s="234">
        <v>0.2</v>
      </c>
      <c r="F6325" s="235">
        <v>22.097000000000001</v>
      </c>
      <c r="G6325" s="20">
        <f t="shared" si="109"/>
        <v>4.4194000000000004</v>
      </c>
      <c r="H6325" s="23"/>
      <c r="I6325" s="20"/>
      <c r="J6325" s="19">
        <v>0</v>
      </c>
    </row>
    <row r="6326" spans="1:10" ht="15.75" hidden="1" thickBot="1" x14ac:dyDescent="0.3">
      <c r="A6326" s="277"/>
      <c r="B6326" s="278"/>
      <c r="C6326" s="280" t="s">
        <v>6196</v>
      </c>
      <c r="D6326" s="280" t="s">
        <v>1044</v>
      </c>
      <c r="E6326" s="234">
        <v>1.5</v>
      </c>
      <c r="F6326" s="240">
        <v>0.64600000000000002</v>
      </c>
      <c r="G6326" s="22">
        <f t="shared" si="109"/>
        <v>0.96900000000000008</v>
      </c>
      <c r="H6326" s="23"/>
      <c r="I6326" s="27"/>
      <c r="J6326" s="19">
        <v>0</v>
      </c>
    </row>
    <row r="6327" spans="1:10" ht="15.75" hidden="1" thickBot="1" x14ac:dyDescent="0.3">
      <c r="A6327" s="277"/>
      <c r="B6327" s="278"/>
      <c r="C6327" s="280" t="s">
        <v>1157</v>
      </c>
      <c r="D6327" s="280" t="s">
        <v>1044</v>
      </c>
      <c r="E6327" s="234">
        <v>0.15</v>
      </c>
      <c r="F6327" s="240" t="s">
        <v>13</v>
      </c>
      <c r="G6327" s="22" t="str">
        <f t="shared" si="109"/>
        <v/>
      </c>
      <c r="H6327" s="23"/>
      <c r="I6327" s="20"/>
      <c r="J6327" s="19">
        <v>0</v>
      </c>
    </row>
    <row r="6328" spans="1:10" ht="15.75" hidden="1" thickBot="1" x14ac:dyDescent="0.3">
      <c r="A6328" s="282"/>
      <c r="B6328" s="283"/>
      <c r="C6328" s="284"/>
      <c r="D6328" s="284"/>
      <c r="E6328" s="241"/>
      <c r="F6328" s="242" t="s">
        <v>13</v>
      </c>
      <c r="G6328" s="31" t="str">
        <f t="shared" si="109"/>
        <v/>
      </c>
      <c r="H6328" s="33"/>
      <c r="I6328" s="20"/>
      <c r="J6328" s="19">
        <v>0</v>
      </c>
    </row>
    <row r="6329" spans="1:10" ht="15.75" hidden="1" thickBot="1" x14ac:dyDescent="0.3">
      <c r="A6329" s="270" t="s">
        <v>1514</v>
      </c>
      <c r="B6329" s="271" t="s">
        <v>3780</v>
      </c>
      <c r="C6329" s="272"/>
      <c r="D6329" s="273" t="s">
        <v>68</v>
      </c>
      <c r="E6329" s="236"/>
      <c r="F6329" s="237" t="s">
        <v>13</v>
      </c>
      <c r="G6329" s="274" t="str">
        <f t="shared" si="109"/>
        <v/>
      </c>
      <c r="H6329" s="275"/>
      <c r="I6329" s="276"/>
      <c r="J6329" s="19">
        <v>0</v>
      </c>
    </row>
    <row r="6330" spans="1:10" ht="15.75" hidden="1" thickBot="1" x14ac:dyDescent="0.3">
      <c r="A6330" s="277"/>
      <c r="B6330" s="278"/>
      <c r="C6330" s="279"/>
      <c r="D6330" s="279"/>
      <c r="E6330" s="238"/>
      <c r="F6330" s="239" t="s">
        <v>13</v>
      </c>
      <c r="G6330" s="20" t="str">
        <f t="shared" si="109"/>
        <v/>
      </c>
      <c r="H6330" s="23"/>
      <c r="I6330" s="20"/>
      <c r="J6330" s="19">
        <v>0</v>
      </c>
    </row>
    <row r="6331" spans="1:10" ht="15.75" hidden="1" thickBot="1" x14ac:dyDescent="0.3">
      <c r="A6331" s="277"/>
      <c r="B6331" s="278"/>
      <c r="C6331" s="280" t="s">
        <v>6301</v>
      </c>
      <c r="D6331" s="280" t="s">
        <v>6039</v>
      </c>
      <c r="E6331" s="234">
        <v>0.1</v>
      </c>
      <c r="F6331" s="240">
        <v>28.6995</v>
      </c>
      <c r="G6331" s="22">
        <f t="shared" si="109"/>
        <v>2.8699500000000002</v>
      </c>
      <c r="H6331" s="26">
        <f>SUM(G6331:G6338)</f>
        <v>16.207950000000004</v>
      </c>
      <c r="I6331" s="27"/>
      <c r="J6331" s="19">
        <v>0</v>
      </c>
    </row>
    <row r="6332" spans="1:10" ht="15.75" hidden="1" thickBot="1" x14ac:dyDescent="0.3">
      <c r="A6332" s="277"/>
      <c r="B6332" s="278"/>
      <c r="C6332" s="280" t="s">
        <v>6143</v>
      </c>
      <c r="D6332" s="280" t="s">
        <v>6039</v>
      </c>
      <c r="E6332" s="234">
        <v>0.1</v>
      </c>
      <c r="F6332" s="240">
        <v>22.097000000000001</v>
      </c>
      <c r="G6332" s="22">
        <f t="shared" si="109"/>
        <v>2.2097000000000002</v>
      </c>
      <c r="H6332" s="23"/>
      <c r="I6332" s="20"/>
      <c r="J6332" s="19">
        <v>0</v>
      </c>
    </row>
    <row r="6333" spans="1:10" ht="15.75" hidden="1" thickBot="1" x14ac:dyDescent="0.3">
      <c r="A6333" s="277"/>
      <c r="B6333" s="278"/>
      <c r="C6333" s="280" t="s">
        <v>1155</v>
      </c>
      <c r="D6333" s="280" t="s">
        <v>1044</v>
      </c>
      <c r="E6333" s="234">
        <v>0.1</v>
      </c>
      <c r="F6333" s="235" t="s">
        <v>13</v>
      </c>
      <c r="G6333" s="20" t="str">
        <f t="shared" si="109"/>
        <v/>
      </c>
      <c r="H6333" s="23"/>
      <c r="I6333" s="20"/>
      <c r="J6333" s="19">
        <v>0</v>
      </c>
    </row>
    <row r="6334" spans="1:10" ht="26.25" hidden="1" thickBot="1" x14ac:dyDescent="0.3">
      <c r="A6334" s="277"/>
      <c r="B6334" s="278"/>
      <c r="C6334" s="280" t="s">
        <v>1515</v>
      </c>
      <c r="D6334" s="280" t="s">
        <v>68</v>
      </c>
      <c r="E6334" s="234">
        <v>1.1000000000000001</v>
      </c>
      <c r="F6334" s="240" t="s">
        <v>13</v>
      </c>
      <c r="G6334" s="22" t="str">
        <f t="shared" si="109"/>
        <v/>
      </c>
      <c r="H6334" s="23"/>
      <c r="I6334" s="27"/>
      <c r="J6334" s="19">
        <v>0</v>
      </c>
    </row>
    <row r="6335" spans="1:10" ht="15.75" hidden="1" thickBot="1" x14ac:dyDescent="0.3">
      <c r="A6335" s="277"/>
      <c r="B6335" s="278"/>
      <c r="C6335" s="280" t="s">
        <v>6301</v>
      </c>
      <c r="D6335" s="280" t="s">
        <v>6039</v>
      </c>
      <c r="E6335" s="234">
        <v>0.2</v>
      </c>
      <c r="F6335" s="240">
        <v>28.6995</v>
      </c>
      <c r="G6335" s="22">
        <f t="shared" si="109"/>
        <v>5.7399000000000004</v>
      </c>
      <c r="H6335" s="23"/>
      <c r="I6335" s="20"/>
      <c r="J6335" s="19">
        <v>0</v>
      </c>
    </row>
    <row r="6336" spans="1:10" ht="15.75" hidden="1" thickBot="1" x14ac:dyDescent="0.3">
      <c r="A6336" s="277"/>
      <c r="B6336" s="278"/>
      <c r="C6336" s="280" t="s">
        <v>6143</v>
      </c>
      <c r="D6336" s="280" t="s">
        <v>6039</v>
      </c>
      <c r="E6336" s="234">
        <v>0.2</v>
      </c>
      <c r="F6336" s="235">
        <v>22.097000000000001</v>
      </c>
      <c r="G6336" s="20">
        <f t="shared" si="109"/>
        <v>4.4194000000000004</v>
      </c>
      <c r="H6336" s="23"/>
      <c r="I6336" s="20"/>
      <c r="J6336" s="19">
        <v>0</v>
      </c>
    </row>
    <row r="6337" spans="1:10" ht="15.75" hidden="1" thickBot="1" x14ac:dyDescent="0.3">
      <c r="A6337" s="277"/>
      <c r="B6337" s="278"/>
      <c r="C6337" s="280" t="s">
        <v>6196</v>
      </c>
      <c r="D6337" s="280" t="s">
        <v>1044</v>
      </c>
      <c r="E6337" s="234">
        <v>1.5</v>
      </c>
      <c r="F6337" s="240">
        <v>0.64600000000000002</v>
      </c>
      <c r="G6337" s="22">
        <f t="shared" si="109"/>
        <v>0.96900000000000008</v>
      </c>
      <c r="H6337" s="23"/>
      <c r="I6337" s="27"/>
      <c r="J6337" s="19">
        <v>0</v>
      </c>
    </row>
    <row r="6338" spans="1:10" ht="15.75" hidden="1" thickBot="1" x14ac:dyDescent="0.3">
      <c r="A6338" s="277"/>
      <c r="B6338" s="278"/>
      <c r="C6338" s="280" t="s">
        <v>1157</v>
      </c>
      <c r="D6338" s="280" t="s">
        <v>1044</v>
      </c>
      <c r="E6338" s="234">
        <v>0.15</v>
      </c>
      <c r="F6338" s="240" t="s">
        <v>13</v>
      </c>
      <c r="G6338" s="22" t="str">
        <f t="shared" si="109"/>
        <v/>
      </c>
      <c r="H6338" s="23"/>
      <c r="I6338" s="20"/>
      <c r="J6338" s="19">
        <v>0</v>
      </c>
    </row>
    <row r="6339" spans="1:10" ht="15.75" hidden="1" thickBot="1" x14ac:dyDescent="0.3">
      <c r="A6339" s="282"/>
      <c r="B6339" s="283"/>
      <c r="C6339" s="284"/>
      <c r="D6339" s="284"/>
      <c r="E6339" s="241"/>
      <c r="F6339" s="242" t="s">
        <v>13</v>
      </c>
      <c r="G6339" s="31" t="str">
        <f t="shared" si="109"/>
        <v/>
      </c>
      <c r="H6339" s="33"/>
      <c r="I6339" s="20"/>
      <c r="J6339" s="19">
        <v>0</v>
      </c>
    </row>
    <row r="6340" spans="1:10" ht="15.75" hidden="1" thickBot="1" x14ac:dyDescent="0.3">
      <c r="A6340" s="270" t="s">
        <v>1516</v>
      </c>
      <c r="B6340" s="271" t="s">
        <v>3781</v>
      </c>
      <c r="C6340" s="272"/>
      <c r="D6340" s="273" t="s">
        <v>106</v>
      </c>
      <c r="E6340" s="236"/>
      <c r="F6340" s="243" t="s">
        <v>13</v>
      </c>
      <c r="G6340" s="274" t="str">
        <f t="shared" si="109"/>
        <v/>
      </c>
      <c r="H6340" s="275"/>
      <c r="I6340" s="276"/>
      <c r="J6340" s="19">
        <v>0</v>
      </c>
    </row>
    <row r="6341" spans="1:10" ht="15.75" hidden="1" thickBot="1" x14ac:dyDescent="0.3">
      <c r="A6341" s="288"/>
      <c r="B6341" s="278"/>
      <c r="C6341" s="279"/>
      <c r="D6341" s="279"/>
      <c r="E6341" s="238"/>
      <c r="F6341" s="244" t="s">
        <v>13</v>
      </c>
      <c r="G6341" s="48" t="str">
        <f t="shared" si="109"/>
        <v/>
      </c>
      <c r="H6341" s="49"/>
      <c r="I6341" s="50"/>
      <c r="J6341" s="19">
        <v>0</v>
      </c>
    </row>
    <row r="6342" spans="1:10" ht="26.25" hidden="1" thickBot="1" x14ac:dyDescent="0.3">
      <c r="A6342" s="288"/>
      <c r="B6342" s="278"/>
      <c r="C6342" s="280" t="s">
        <v>6130</v>
      </c>
      <c r="D6342" s="280" t="s">
        <v>6131</v>
      </c>
      <c r="E6342" s="234">
        <v>0.23</v>
      </c>
      <c r="F6342" s="240">
        <v>21.754999999999999</v>
      </c>
      <c r="G6342" s="48">
        <f t="shared" si="109"/>
        <v>5.0036500000000004</v>
      </c>
      <c r="H6342" s="26">
        <f>SUM(G6342:G6345)</f>
        <v>15.53003</v>
      </c>
      <c r="I6342" s="27"/>
      <c r="J6342" s="19">
        <v>0</v>
      </c>
    </row>
    <row r="6343" spans="1:10" ht="26.25" hidden="1" thickBot="1" x14ac:dyDescent="0.3">
      <c r="A6343" s="288"/>
      <c r="B6343" s="278"/>
      <c r="C6343" s="280" t="s">
        <v>6076</v>
      </c>
      <c r="D6343" s="280" t="s">
        <v>1044</v>
      </c>
      <c r="E6343" s="234">
        <v>3.2000000000000001E-2</v>
      </c>
      <c r="F6343" s="240">
        <v>99.274999999999991</v>
      </c>
      <c r="G6343" s="48">
        <f t="shared" si="109"/>
        <v>3.1767999999999996</v>
      </c>
      <c r="H6343" s="37"/>
      <c r="I6343" s="27"/>
      <c r="J6343" s="19">
        <v>0</v>
      </c>
    </row>
    <row r="6344" spans="1:10" ht="15.75" hidden="1" thickBot="1" x14ac:dyDescent="0.3">
      <c r="A6344" s="288"/>
      <c r="B6344" s="278"/>
      <c r="C6344" s="280" t="s">
        <v>6537</v>
      </c>
      <c r="D6344" s="280" t="s">
        <v>6039</v>
      </c>
      <c r="E6344" s="234">
        <v>0.09</v>
      </c>
      <c r="F6344" s="240">
        <v>22.856999999999999</v>
      </c>
      <c r="G6344" s="48">
        <f t="shared" si="109"/>
        <v>2.0571299999999999</v>
      </c>
      <c r="H6344" s="37"/>
      <c r="I6344" s="27"/>
      <c r="J6344" s="19">
        <v>0</v>
      </c>
    </row>
    <row r="6345" spans="1:10" ht="15.75" hidden="1" thickBot="1" x14ac:dyDescent="0.3">
      <c r="A6345" s="288"/>
      <c r="B6345" s="278"/>
      <c r="C6345" s="280" t="s">
        <v>6345</v>
      </c>
      <c r="D6345" s="280" t="s">
        <v>6039</v>
      </c>
      <c r="E6345" s="234">
        <v>0.18</v>
      </c>
      <c r="F6345" s="240">
        <v>29.402499999999996</v>
      </c>
      <c r="G6345" s="48">
        <f t="shared" si="109"/>
        <v>5.2924499999999988</v>
      </c>
      <c r="H6345" s="37"/>
      <c r="I6345" s="27"/>
      <c r="J6345" s="19">
        <v>0</v>
      </c>
    </row>
    <row r="6346" spans="1:10" ht="15.75" hidden="1" thickBot="1" x14ac:dyDescent="0.3">
      <c r="A6346" s="290"/>
      <c r="B6346" s="283"/>
      <c r="C6346" s="284"/>
      <c r="D6346" s="284"/>
      <c r="E6346" s="241"/>
      <c r="F6346" s="242" t="s">
        <v>13</v>
      </c>
      <c r="G6346" s="53"/>
      <c r="H6346" s="61"/>
      <c r="I6346" s="27"/>
      <c r="J6346" s="19">
        <v>0</v>
      </c>
    </row>
    <row r="6347" spans="1:10" ht="15.75" hidden="1" thickBot="1" x14ac:dyDescent="0.3">
      <c r="A6347" s="270" t="s">
        <v>1517</v>
      </c>
      <c r="B6347" s="271" t="s">
        <v>3782</v>
      </c>
      <c r="C6347" s="272"/>
      <c r="D6347" s="273" t="s">
        <v>68</v>
      </c>
      <c r="E6347" s="236"/>
      <c r="F6347" s="243" t="s">
        <v>13</v>
      </c>
      <c r="G6347" s="274" t="str">
        <f>IF(ISNUMBER(F6347),E6347*F6347,"")</f>
        <v/>
      </c>
      <c r="H6347" s="275"/>
      <c r="I6347" s="276"/>
      <c r="J6347" s="19">
        <v>0</v>
      </c>
    </row>
    <row r="6348" spans="1:10" ht="15.75" hidden="1" thickBot="1" x14ac:dyDescent="0.3">
      <c r="A6348" s="288"/>
      <c r="B6348" s="278"/>
      <c r="C6348" s="279"/>
      <c r="D6348" s="279"/>
      <c r="E6348" s="238"/>
      <c r="F6348" s="244" t="s">
        <v>13</v>
      </c>
      <c r="G6348" s="48" t="str">
        <f>IF(ISNUMBER(F6348),E6348*F6348,"")</f>
        <v/>
      </c>
      <c r="H6348" s="49"/>
      <c r="I6348" s="50"/>
      <c r="J6348" s="19">
        <v>0</v>
      </c>
    </row>
    <row r="6349" spans="1:10" ht="15.75" hidden="1" thickBot="1" x14ac:dyDescent="0.3">
      <c r="A6349" s="288"/>
      <c r="B6349" s="278"/>
      <c r="C6349" s="280" t="s">
        <v>6301</v>
      </c>
      <c r="D6349" s="280" t="s">
        <v>6039</v>
      </c>
      <c r="E6349" s="234">
        <v>0.5</v>
      </c>
      <c r="F6349" s="240">
        <v>28.6995</v>
      </c>
      <c r="G6349" s="22">
        <f>IF(ISNUMBER(F6349),E6349*F6349,"")</f>
        <v>14.34975</v>
      </c>
      <c r="H6349" s="26">
        <f>SUM(G6349:G6350)</f>
        <v>36.446750000000002</v>
      </c>
      <c r="I6349" s="27"/>
      <c r="J6349" s="19">
        <v>0</v>
      </c>
    </row>
    <row r="6350" spans="1:10" ht="15.75" hidden="1" thickBot="1" x14ac:dyDescent="0.3">
      <c r="A6350" s="288"/>
      <c r="B6350" s="278"/>
      <c r="C6350" s="280" t="s">
        <v>6143</v>
      </c>
      <c r="D6350" s="280" t="s">
        <v>6039</v>
      </c>
      <c r="E6350" s="234">
        <v>1</v>
      </c>
      <c r="F6350" s="235">
        <v>22.097000000000001</v>
      </c>
      <c r="G6350" s="20">
        <f>IF(ISNUMBER(F6350),E6350*F6350,"")</f>
        <v>22.097000000000001</v>
      </c>
      <c r="H6350" s="37"/>
      <c r="I6350" s="27"/>
      <c r="J6350" s="19">
        <v>0</v>
      </c>
    </row>
    <row r="6351" spans="1:10" ht="15.75" hidden="1" thickBot="1" x14ac:dyDescent="0.3">
      <c r="A6351" s="290"/>
      <c r="B6351" s="283"/>
      <c r="C6351" s="284"/>
      <c r="D6351" s="284"/>
      <c r="E6351" s="241"/>
      <c r="F6351" s="242" t="s">
        <v>13</v>
      </c>
      <c r="G6351" s="53"/>
      <c r="H6351" s="61"/>
      <c r="I6351" s="27"/>
      <c r="J6351" s="19">
        <v>0</v>
      </c>
    </row>
    <row r="6352" spans="1:10" ht="15.75" hidden="1" thickBot="1" x14ac:dyDescent="0.3">
      <c r="A6352" s="270" t="s">
        <v>1518</v>
      </c>
      <c r="B6352" s="271" t="s">
        <v>3783</v>
      </c>
      <c r="C6352" s="272"/>
      <c r="D6352" s="273" t="s">
        <v>68</v>
      </c>
      <c r="E6352" s="236"/>
      <c r="F6352" s="243" t="s">
        <v>13</v>
      </c>
      <c r="G6352" s="274" t="str">
        <f>IF(ISNUMBER(F6352),E6352*F6352,"")</f>
        <v/>
      </c>
      <c r="H6352" s="275"/>
      <c r="I6352" s="276"/>
      <c r="J6352" s="19">
        <v>0</v>
      </c>
    </row>
    <row r="6353" spans="1:10" ht="15.75" hidden="1" thickBot="1" x14ac:dyDescent="0.3">
      <c r="A6353" s="288"/>
      <c r="B6353" s="278"/>
      <c r="C6353" s="279"/>
      <c r="D6353" s="279"/>
      <c r="E6353" s="238"/>
      <c r="F6353" s="244" t="s">
        <v>13</v>
      </c>
      <c r="G6353" s="48" t="str">
        <f>IF(ISNUMBER(F6353),E6353*F6353,"")</f>
        <v/>
      </c>
      <c r="H6353" s="49"/>
      <c r="I6353" s="50"/>
      <c r="J6353" s="19">
        <v>0</v>
      </c>
    </row>
    <row r="6354" spans="1:10" ht="15.75" hidden="1" thickBot="1" x14ac:dyDescent="0.3">
      <c r="A6354" s="288"/>
      <c r="B6354" s="278"/>
      <c r="C6354" s="280" t="s">
        <v>6301</v>
      </c>
      <c r="D6354" s="280" t="s">
        <v>6039</v>
      </c>
      <c r="E6354" s="234">
        <v>1.5</v>
      </c>
      <c r="F6354" s="240">
        <v>28.6995</v>
      </c>
      <c r="G6354" s="22">
        <f>IF(ISNUMBER(F6354),E6354*F6354,"")</f>
        <v>43.049250000000001</v>
      </c>
      <c r="H6354" s="26">
        <f>SUM(G6354:G6355)</f>
        <v>65.146250000000009</v>
      </c>
      <c r="I6354" s="27"/>
      <c r="J6354" s="19">
        <v>0</v>
      </c>
    </row>
    <row r="6355" spans="1:10" ht="15.75" hidden="1" thickBot="1" x14ac:dyDescent="0.3">
      <c r="A6355" s="288"/>
      <c r="B6355" s="278"/>
      <c r="C6355" s="280" t="s">
        <v>6143</v>
      </c>
      <c r="D6355" s="280" t="s">
        <v>6039</v>
      </c>
      <c r="E6355" s="234">
        <v>1</v>
      </c>
      <c r="F6355" s="235">
        <v>22.097000000000001</v>
      </c>
      <c r="G6355" s="20">
        <f>IF(ISNUMBER(F6355),E6355*F6355,"")</f>
        <v>22.097000000000001</v>
      </c>
      <c r="H6355" s="37"/>
      <c r="I6355" s="27"/>
      <c r="J6355" s="19">
        <v>0</v>
      </c>
    </row>
    <row r="6356" spans="1:10" ht="15.75" hidden="1" thickBot="1" x14ac:dyDescent="0.3">
      <c r="A6356" s="290"/>
      <c r="B6356" s="283"/>
      <c r="C6356" s="284"/>
      <c r="D6356" s="284"/>
      <c r="E6356" s="241"/>
      <c r="F6356" s="242" t="s">
        <v>13</v>
      </c>
      <c r="G6356" s="53"/>
      <c r="H6356" s="61"/>
      <c r="I6356" s="27"/>
      <c r="J6356" s="19">
        <v>0</v>
      </c>
    </row>
    <row r="6357" spans="1:10" ht="15.75" hidden="1" thickBot="1" x14ac:dyDescent="0.3">
      <c r="A6357" s="270" t="s">
        <v>1519</v>
      </c>
      <c r="B6357" s="271" t="s">
        <v>3784</v>
      </c>
      <c r="C6357" s="272"/>
      <c r="D6357" s="273" t="s">
        <v>1778</v>
      </c>
      <c r="E6357" s="236"/>
      <c r="F6357" s="243" t="s">
        <v>13</v>
      </c>
      <c r="G6357" s="274" t="str">
        <f>IF(ISNUMBER(F6357),E6357*F6357,"")</f>
        <v/>
      </c>
      <c r="H6357" s="275"/>
      <c r="I6357" s="276"/>
      <c r="J6357" s="19">
        <v>0</v>
      </c>
    </row>
    <row r="6358" spans="1:10" ht="15.75" hidden="1" thickBot="1" x14ac:dyDescent="0.3">
      <c r="A6358" s="288"/>
      <c r="B6358" s="278"/>
      <c r="C6358" s="279"/>
      <c r="D6358" s="279"/>
      <c r="E6358" s="238"/>
      <c r="F6358" s="244" t="s">
        <v>13</v>
      </c>
      <c r="G6358" s="48" t="str">
        <f>IF(ISNUMBER(F6358),E6358*F6358,"")</f>
        <v/>
      </c>
      <c r="H6358" s="49"/>
      <c r="I6358" s="50"/>
      <c r="J6358" s="19">
        <v>0</v>
      </c>
    </row>
    <row r="6359" spans="1:10" ht="15.75" hidden="1" thickBot="1" x14ac:dyDescent="0.3">
      <c r="A6359" s="288"/>
      <c r="B6359" s="278"/>
      <c r="C6359" s="280" t="s">
        <v>6301</v>
      </c>
      <c r="D6359" s="280" t="s">
        <v>6039</v>
      </c>
      <c r="E6359" s="234">
        <v>7.4147999999999996</v>
      </c>
      <c r="F6359" s="240">
        <v>28.6995</v>
      </c>
      <c r="G6359" s="48">
        <f>IF(ISNUMBER(F6359),E6359*F6359,"")</f>
        <v>212.80105259999999</v>
      </c>
      <c r="H6359" s="26">
        <f>SUM(G6359:G6361)</f>
        <v>322.03094299999998</v>
      </c>
      <c r="I6359" s="27"/>
      <c r="J6359" s="19">
        <v>0</v>
      </c>
    </row>
    <row r="6360" spans="1:10" ht="15.75" hidden="1" thickBot="1" x14ac:dyDescent="0.3">
      <c r="A6360" s="288"/>
      <c r="B6360" s="278"/>
      <c r="C6360" s="280" t="s">
        <v>6143</v>
      </c>
      <c r="D6360" s="280" t="s">
        <v>6039</v>
      </c>
      <c r="E6360" s="234">
        <v>4.9432</v>
      </c>
      <c r="F6360" s="240">
        <v>22.097000000000001</v>
      </c>
      <c r="G6360" s="48">
        <f>IF(ISNUMBER(F6360),E6360*F6360,"")</f>
        <v>109.2298904</v>
      </c>
      <c r="H6360" s="37"/>
      <c r="I6360" s="27"/>
      <c r="J6360" s="19">
        <v>0</v>
      </c>
    </row>
    <row r="6361" spans="1:10" ht="15.75" hidden="1" thickBot="1" x14ac:dyDescent="0.3">
      <c r="A6361" s="288"/>
      <c r="B6361" s="278"/>
      <c r="C6361" s="280" t="s">
        <v>1520</v>
      </c>
      <c r="D6361" s="280" t="s">
        <v>72</v>
      </c>
      <c r="E6361" s="234">
        <v>2406</v>
      </c>
      <c r="F6361" s="240" t="s">
        <v>13</v>
      </c>
      <c r="G6361" s="48" t="str">
        <f>IF(ISNUMBER(F6361),E6361*F6361,"")</f>
        <v/>
      </c>
      <c r="H6361" s="37"/>
      <c r="I6361" s="27"/>
      <c r="J6361" s="19">
        <v>0</v>
      </c>
    </row>
    <row r="6362" spans="1:10" ht="15.75" hidden="1" thickBot="1" x14ac:dyDescent="0.3">
      <c r="A6362" s="288"/>
      <c r="B6362" s="278"/>
      <c r="C6362" s="280"/>
      <c r="D6362" s="280"/>
      <c r="E6362" s="234"/>
      <c r="F6362" s="240" t="s">
        <v>13</v>
      </c>
      <c r="G6362" s="48"/>
      <c r="H6362" s="37"/>
      <c r="I6362" s="27"/>
      <c r="J6362" s="19">
        <v>0</v>
      </c>
    </row>
    <row r="6363" spans="1:10" ht="39" hidden="1" thickBot="1" x14ac:dyDescent="0.3">
      <c r="A6363" s="288"/>
      <c r="B6363" s="278"/>
      <c r="C6363" s="294" t="s">
        <v>1521</v>
      </c>
      <c r="D6363" s="280"/>
      <c r="E6363" s="234"/>
      <c r="F6363" s="240" t="s">
        <v>13</v>
      </c>
      <c r="G6363" s="48"/>
      <c r="H6363" s="37"/>
      <c r="I6363" s="27"/>
      <c r="J6363" s="19">
        <v>0</v>
      </c>
    </row>
    <row r="6364" spans="1:10" ht="15.75" hidden="1" thickBot="1" x14ac:dyDescent="0.3">
      <c r="A6364" s="290"/>
      <c r="B6364" s="283"/>
      <c r="C6364" s="284"/>
      <c r="D6364" s="284"/>
      <c r="E6364" s="241"/>
      <c r="F6364" s="242" t="s">
        <v>13</v>
      </c>
      <c r="G6364" s="53"/>
      <c r="H6364" s="61"/>
      <c r="I6364" s="27"/>
      <c r="J6364" s="19">
        <v>0</v>
      </c>
    </row>
    <row r="6365" spans="1:10" ht="15.75" hidden="1" thickBot="1" x14ac:dyDescent="0.3">
      <c r="A6365" s="270" t="s">
        <v>1522</v>
      </c>
      <c r="B6365" s="271" t="s">
        <v>3785</v>
      </c>
      <c r="C6365" s="272"/>
      <c r="D6365" s="273" t="s">
        <v>72</v>
      </c>
      <c r="E6365" s="236"/>
      <c r="F6365" s="243" t="s">
        <v>13</v>
      </c>
      <c r="G6365" s="274" t="str">
        <f t="shared" ref="G6365:G6371" si="110">IF(ISNUMBER(F6365),E6365*F6365,"")</f>
        <v/>
      </c>
      <c r="H6365" s="275"/>
      <c r="I6365" s="276"/>
      <c r="J6365" s="19">
        <v>0</v>
      </c>
    </row>
    <row r="6366" spans="1:10" ht="15.75" hidden="1" thickBot="1" x14ac:dyDescent="0.3">
      <c r="A6366" s="288"/>
      <c r="B6366" s="278"/>
      <c r="C6366" s="279"/>
      <c r="D6366" s="279"/>
      <c r="E6366" s="238"/>
      <c r="F6366" s="244" t="s">
        <v>13</v>
      </c>
      <c r="G6366" s="48" t="str">
        <f t="shared" si="110"/>
        <v/>
      </c>
      <c r="H6366" s="49"/>
      <c r="I6366" s="50"/>
      <c r="J6366" s="19">
        <v>0</v>
      </c>
    </row>
    <row r="6367" spans="1:10" ht="39" hidden="1" thickBot="1" x14ac:dyDescent="0.3">
      <c r="A6367" s="288"/>
      <c r="B6367" s="278"/>
      <c r="C6367" s="280" t="s">
        <v>6209</v>
      </c>
      <c r="D6367" s="280" t="s">
        <v>83</v>
      </c>
      <c r="E6367" s="234">
        <v>0.21199999999999999</v>
      </c>
      <c r="F6367" s="240">
        <v>0.20899999999999999</v>
      </c>
      <c r="G6367" s="48">
        <f t="shared" si="110"/>
        <v>4.4308E-2</v>
      </c>
      <c r="H6367" s="26">
        <f>SUM(G6367:G6371)</f>
        <v>10.251161200000002</v>
      </c>
      <c r="I6367" s="27"/>
      <c r="J6367" s="19">
        <v>0</v>
      </c>
    </row>
    <row r="6368" spans="1:10" ht="26.25" hidden="1" thickBot="1" x14ac:dyDescent="0.3">
      <c r="A6368" s="288"/>
      <c r="B6368" s="278"/>
      <c r="C6368" s="280" t="s">
        <v>6210</v>
      </c>
      <c r="D6368" s="280" t="s">
        <v>1044</v>
      </c>
      <c r="E6368" s="234">
        <v>2.5000000000000001E-2</v>
      </c>
      <c r="F6368" s="240">
        <v>19</v>
      </c>
      <c r="G6368" s="48">
        <f t="shared" si="110"/>
        <v>0.47500000000000003</v>
      </c>
      <c r="H6368" s="37"/>
      <c r="I6368" s="27"/>
      <c r="J6368" s="19">
        <v>0</v>
      </c>
    </row>
    <row r="6369" spans="1:10" ht="15.75" hidden="1" thickBot="1" x14ac:dyDescent="0.3">
      <c r="A6369" s="288"/>
      <c r="B6369" s="278"/>
      <c r="C6369" s="280" t="s">
        <v>6191</v>
      </c>
      <c r="D6369" s="280" t="s">
        <v>6039</v>
      </c>
      <c r="E6369" s="234">
        <v>4.3E-3</v>
      </c>
      <c r="F6369" s="240">
        <v>22.856999999999999</v>
      </c>
      <c r="G6369" s="48">
        <f t="shared" si="110"/>
        <v>9.82851E-2</v>
      </c>
      <c r="H6369" s="37"/>
      <c r="I6369" s="27"/>
      <c r="J6369" s="19">
        <v>0</v>
      </c>
    </row>
    <row r="6370" spans="1:10" ht="15.75" hidden="1" thickBot="1" x14ac:dyDescent="0.3">
      <c r="A6370" s="288"/>
      <c r="B6370" s="278"/>
      <c r="C6370" s="280" t="s">
        <v>6192</v>
      </c>
      <c r="D6370" s="280" t="s">
        <v>6039</v>
      </c>
      <c r="E6370" s="234">
        <v>2.6100000000000002E-2</v>
      </c>
      <c r="F6370" s="240">
        <v>28.509499999999999</v>
      </c>
      <c r="G6370" s="48">
        <f t="shared" si="110"/>
        <v>0.74409795000000001</v>
      </c>
      <c r="H6370" s="37"/>
      <c r="I6370" s="27"/>
      <c r="J6370" s="19">
        <v>0</v>
      </c>
    </row>
    <row r="6371" spans="1:10" ht="15.75" hidden="1" thickBot="1" x14ac:dyDescent="0.3">
      <c r="A6371" s="288"/>
      <c r="B6371" s="278"/>
      <c r="C6371" s="280" t="s">
        <v>6182</v>
      </c>
      <c r="D6371" s="280" t="s">
        <v>1044</v>
      </c>
      <c r="E6371" s="234">
        <v>1</v>
      </c>
      <c r="F6371" s="240">
        <v>8.8894701500000011</v>
      </c>
      <c r="G6371" s="48">
        <f t="shared" si="110"/>
        <v>8.8894701500000011</v>
      </c>
      <c r="H6371" s="37"/>
      <c r="I6371" s="27"/>
      <c r="J6371" s="19">
        <v>0</v>
      </c>
    </row>
    <row r="6372" spans="1:10" ht="15.75" hidden="1" thickBot="1" x14ac:dyDescent="0.3">
      <c r="A6372" s="290"/>
      <c r="B6372" s="283"/>
      <c r="C6372" s="284"/>
      <c r="D6372" s="284"/>
      <c r="E6372" s="241"/>
      <c r="F6372" s="242" t="s">
        <v>13</v>
      </c>
      <c r="G6372" s="53"/>
      <c r="H6372" s="61"/>
      <c r="I6372" s="27"/>
      <c r="J6372" s="19">
        <v>0</v>
      </c>
    </row>
    <row r="6373" spans="1:10" ht="15.75" hidden="1" thickBot="1" x14ac:dyDescent="0.3">
      <c r="A6373" s="270" t="s">
        <v>1523</v>
      </c>
      <c r="B6373" s="271" t="s">
        <v>3786</v>
      </c>
      <c r="C6373" s="272"/>
      <c r="D6373" s="273" t="s">
        <v>1778</v>
      </c>
      <c r="E6373" s="236"/>
      <c r="F6373" s="243" t="s">
        <v>13</v>
      </c>
      <c r="G6373" s="274" t="str">
        <f t="shared" ref="G6373:G6380" si="111">IF(ISNUMBER(F6373),E6373*F6373,"")</f>
        <v/>
      </c>
      <c r="H6373" s="275"/>
      <c r="I6373" s="276"/>
      <c r="J6373" s="19">
        <v>0</v>
      </c>
    </row>
    <row r="6374" spans="1:10" ht="15.75" hidden="1" thickBot="1" x14ac:dyDescent="0.3">
      <c r="A6374" s="288"/>
      <c r="B6374" s="278"/>
      <c r="C6374" s="279"/>
      <c r="D6374" s="279"/>
      <c r="E6374" s="238"/>
      <c r="F6374" s="244" t="s">
        <v>13</v>
      </c>
      <c r="G6374" s="48" t="str">
        <f t="shared" si="111"/>
        <v/>
      </c>
      <c r="H6374" s="49"/>
      <c r="I6374" s="50"/>
      <c r="J6374" s="19">
        <v>0</v>
      </c>
    </row>
    <row r="6375" spans="1:10" ht="39" hidden="1" thickBot="1" x14ac:dyDescent="0.3">
      <c r="A6375" s="288"/>
      <c r="B6375" s="278"/>
      <c r="C6375" s="280" t="s">
        <v>6244</v>
      </c>
      <c r="D6375" s="280" t="s">
        <v>6131</v>
      </c>
      <c r="E6375" s="234">
        <v>1.103</v>
      </c>
      <c r="F6375" s="240">
        <v>645.7313688871252</v>
      </c>
      <c r="G6375" s="48">
        <f t="shared" si="111"/>
        <v>712.24169988249912</v>
      </c>
      <c r="H6375" s="26">
        <f>SUM(G6375:G6380)</f>
        <v>1035.4615773824992</v>
      </c>
      <c r="I6375" s="27"/>
      <c r="J6375" s="19">
        <v>0</v>
      </c>
    </row>
    <row r="6376" spans="1:10" ht="15.75" hidden="1" thickBot="1" x14ac:dyDescent="0.3">
      <c r="A6376" s="288"/>
      <c r="B6376" s="278"/>
      <c r="C6376" s="280" t="s">
        <v>6204</v>
      </c>
      <c r="D6376" s="280" t="s">
        <v>6039</v>
      </c>
      <c r="E6376" s="234">
        <v>1.19</v>
      </c>
      <c r="F6376" s="240">
        <v>28.3005</v>
      </c>
      <c r="G6376" s="48">
        <f t="shared" si="111"/>
        <v>33.677594999999997</v>
      </c>
      <c r="H6376" s="37"/>
      <c r="I6376" s="27"/>
      <c r="J6376" s="19">
        <v>0</v>
      </c>
    </row>
    <row r="6377" spans="1:10" ht="15.75" hidden="1" thickBot="1" x14ac:dyDescent="0.3">
      <c r="A6377" s="288"/>
      <c r="B6377" s="278"/>
      <c r="C6377" s="280" t="s">
        <v>6301</v>
      </c>
      <c r="D6377" s="280" t="s">
        <v>6039</v>
      </c>
      <c r="E6377" s="234">
        <v>3.5710000000000002</v>
      </c>
      <c r="F6377" s="240">
        <v>28.6995</v>
      </c>
      <c r="G6377" s="48">
        <f t="shared" si="111"/>
        <v>102.48591450000001</v>
      </c>
      <c r="H6377" s="37"/>
      <c r="I6377" s="27"/>
      <c r="J6377" s="19">
        <v>0</v>
      </c>
    </row>
    <row r="6378" spans="1:10" ht="15.75" hidden="1" thickBot="1" x14ac:dyDescent="0.3">
      <c r="A6378" s="288"/>
      <c r="B6378" s="278"/>
      <c r="C6378" s="280" t="s">
        <v>6143</v>
      </c>
      <c r="D6378" s="280" t="s">
        <v>6039</v>
      </c>
      <c r="E6378" s="234">
        <v>8.407</v>
      </c>
      <c r="F6378" s="240">
        <v>22.097000000000001</v>
      </c>
      <c r="G6378" s="48">
        <f t="shared" si="111"/>
        <v>185.76947900000002</v>
      </c>
      <c r="H6378" s="37"/>
      <c r="I6378" s="27"/>
      <c r="J6378" s="19">
        <v>0</v>
      </c>
    </row>
    <row r="6379" spans="1:10" ht="26.25" hidden="1" thickBot="1" x14ac:dyDescent="0.3">
      <c r="A6379" s="288"/>
      <c r="B6379" s="278"/>
      <c r="C6379" s="280" t="s">
        <v>6313</v>
      </c>
      <c r="D6379" s="280" t="s">
        <v>1050</v>
      </c>
      <c r="E6379" s="234">
        <v>0.94199999999999995</v>
      </c>
      <c r="F6379" s="240">
        <v>1.2255</v>
      </c>
      <c r="G6379" s="48">
        <f t="shared" si="111"/>
        <v>1.1544209999999999</v>
      </c>
      <c r="H6379" s="37"/>
      <c r="I6379" s="27"/>
      <c r="J6379" s="19">
        <v>0</v>
      </c>
    </row>
    <row r="6380" spans="1:10" ht="26.25" hidden="1" thickBot="1" x14ac:dyDescent="0.3">
      <c r="A6380" s="288"/>
      <c r="B6380" s="278"/>
      <c r="C6380" s="280" t="s">
        <v>6314</v>
      </c>
      <c r="D6380" s="280" t="s">
        <v>1061</v>
      </c>
      <c r="E6380" s="234">
        <v>0.249</v>
      </c>
      <c r="F6380" s="240">
        <v>0.53200000000000003</v>
      </c>
      <c r="G6380" s="48">
        <f t="shared" si="111"/>
        <v>0.132468</v>
      </c>
      <c r="H6380" s="37"/>
      <c r="I6380" s="27"/>
      <c r="J6380" s="19">
        <v>0</v>
      </c>
    </row>
    <row r="6381" spans="1:10" ht="15.75" hidden="1" thickBot="1" x14ac:dyDescent="0.3">
      <c r="A6381" s="290"/>
      <c r="B6381" s="283"/>
      <c r="C6381" s="284"/>
      <c r="D6381" s="284"/>
      <c r="E6381" s="241"/>
      <c r="F6381" s="242" t="s">
        <v>13</v>
      </c>
      <c r="G6381" s="53"/>
      <c r="H6381" s="61"/>
      <c r="I6381" s="27"/>
      <c r="J6381" s="19">
        <v>0</v>
      </c>
    </row>
    <row r="6382" spans="1:10" ht="15.75" hidden="1" thickBot="1" x14ac:dyDescent="0.3">
      <c r="A6382" s="270" t="s">
        <v>1524</v>
      </c>
      <c r="B6382" s="271" t="s">
        <v>3787</v>
      </c>
      <c r="C6382" s="272"/>
      <c r="D6382" s="273" t="s">
        <v>18</v>
      </c>
      <c r="E6382" s="236"/>
      <c r="F6382" s="243" t="s">
        <v>13</v>
      </c>
      <c r="G6382" s="274" t="str">
        <f>IF(ISNUMBER(F6382),E6382*F6382,"")</f>
        <v/>
      </c>
      <c r="H6382" s="275"/>
      <c r="I6382" s="276"/>
      <c r="J6382" s="19">
        <v>0</v>
      </c>
    </row>
    <row r="6383" spans="1:10" ht="15.75" hidden="1" thickBot="1" x14ac:dyDescent="0.3">
      <c r="A6383" s="288"/>
      <c r="B6383" s="278"/>
      <c r="C6383" s="279"/>
      <c r="D6383" s="279"/>
      <c r="E6383" s="238"/>
      <c r="F6383" s="244" t="s">
        <v>13</v>
      </c>
      <c r="G6383" s="48" t="str">
        <f>IF(ISNUMBER(F6383),E6383*F6383,"")</f>
        <v/>
      </c>
      <c r="H6383" s="49"/>
      <c r="I6383" s="50"/>
      <c r="J6383" s="19">
        <v>0</v>
      </c>
    </row>
    <row r="6384" spans="1:10" ht="26.25" hidden="1" thickBot="1" x14ac:dyDescent="0.3">
      <c r="A6384" s="288"/>
      <c r="B6384" s="278"/>
      <c r="C6384" s="280" t="s">
        <v>6042</v>
      </c>
      <c r="D6384" s="280" t="s">
        <v>6039</v>
      </c>
      <c r="E6384" s="234">
        <v>8.2600000000000007E-2</v>
      </c>
      <c r="F6384" s="240">
        <v>22.324999999999999</v>
      </c>
      <c r="G6384" s="48">
        <f>IF(ISNUMBER(F6384),E6384*F6384,"")</f>
        <v>1.8440450000000002</v>
      </c>
      <c r="H6384" s="26">
        <f>SUM(G6384:G6386)</f>
        <v>9.2502469000000005</v>
      </c>
      <c r="I6384" s="27"/>
      <c r="J6384" s="19">
        <v>0</v>
      </c>
    </row>
    <row r="6385" spans="1:10" ht="26.25" hidden="1" thickBot="1" x14ac:dyDescent="0.3">
      <c r="A6385" s="288"/>
      <c r="B6385" s="278"/>
      <c r="C6385" s="280" t="s">
        <v>6374</v>
      </c>
      <c r="D6385" s="280" t="s">
        <v>1061</v>
      </c>
      <c r="E6385" s="234">
        <v>0.2084</v>
      </c>
      <c r="F6385" s="240">
        <v>24.643000000000001</v>
      </c>
      <c r="G6385" s="48">
        <f>IF(ISNUMBER(F6385),E6385*F6385,"")</f>
        <v>5.1356012</v>
      </c>
      <c r="H6385" s="37"/>
      <c r="I6385" s="27"/>
      <c r="J6385" s="19">
        <v>0</v>
      </c>
    </row>
    <row r="6386" spans="1:10" ht="26.25" hidden="1" thickBot="1" x14ac:dyDescent="0.3">
      <c r="A6386" s="288"/>
      <c r="B6386" s="278"/>
      <c r="C6386" s="280" t="s">
        <v>6375</v>
      </c>
      <c r="D6386" s="280" t="s">
        <v>1050</v>
      </c>
      <c r="E6386" s="234">
        <v>8.5300000000000001E-2</v>
      </c>
      <c r="F6386" s="240">
        <v>26.619</v>
      </c>
      <c r="G6386" s="48">
        <f>IF(ISNUMBER(F6386),E6386*F6386,"")</f>
        <v>2.2706007000000001</v>
      </c>
      <c r="H6386" s="37"/>
      <c r="I6386" s="27"/>
      <c r="J6386" s="19">
        <v>0</v>
      </c>
    </row>
    <row r="6387" spans="1:10" ht="15.75" hidden="1" thickBot="1" x14ac:dyDescent="0.3">
      <c r="A6387" s="290"/>
      <c r="B6387" s="283"/>
      <c r="C6387" s="284"/>
      <c r="D6387" s="284"/>
      <c r="E6387" s="241"/>
      <c r="F6387" s="242" t="s">
        <v>13</v>
      </c>
      <c r="G6387" s="53"/>
      <c r="H6387" s="61"/>
      <c r="I6387" s="27"/>
      <c r="J6387" s="19">
        <v>0</v>
      </c>
    </row>
    <row r="6388" spans="1:10" ht="15.75" hidden="1" thickBot="1" x14ac:dyDescent="0.3">
      <c r="A6388" s="270" t="s">
        <v>1525</v>
      </c>
      <c r="B6388" s="271" t="s">
        <v>3788</v>
      </c>
      <c r="C6388" s="272"/>
      <c r="D6388" s="273" t="s">
        <v>72</v>
      </c>
      <c r="E6388" s="236"/>
      <c r="F6388" s="243" t="s">
        <v>13</v>
      </c>
      <c r="G6388" s="274" t="str">
        <f>IF(ISNUMBER(F6388),E6388*F6388,"")</f>
        <v/>
      </c>
      <c r="H6388" s="275"/>
      <c r="I6388" s="276"/>
      <c r="J6388" s="19">
        <v>0</v>
      </c>
    </row>
    <row r="6389" spans="1:10" ht="15.75" hidden="1" thickBot="1" x14ac:dyDescent="0.3">
      <c r="A6389" s="288"/>
      <c r="B6389" s="278"/>
      <c r="C6389" s="279"/>
      <c r="D6389" s="279"/>
      <c r="E6389" s="238"/>
      <c r="F6389" s="244" t="s">
        <v>13</v>
      </c>
      <c r="G6389" s="48" t="str">
        <f>IF(ISNUMBER(F6389),E6389*F6389,"")</f>
        <v/>
      </c>
      <c r="H6389" s="49"/>
      <c r="I6389" s="50"/>
      <c r="J6389" s="19">
        <v>0</v>
      </c>
    </row>
    <row r="6390" spans="1:10" ht="15.75" hidden="1" thickBot="1" x14ac:dyDescent="0.3">
      <c r="A6390" s="288"/>
      <c r="B6390" s="278"/>
      <c r="C6390" s="280" t="s">
        <v>6301</v>
      </c>
      <c r="D6390" s="280" t="s">
        <v>6039</v>
      </c>
      <c r="E6390" s="234">
        <v>0.2</v>
      </c>
      <c r="F6390" s="240">
        <v>28.6995</v>
      </c>
      <c r="G6390" s="48">
        <f>IF(ISNUMBER(F6390),E6390*F6390,"")</f>
        <v>5.7399000000000004</v>
      </c>
      <c r="H6390" s="26">
        <f>SUM(G6390:G6392)</f>
        <v>75.994299999999996</v>
      </c>
      <c r="I6390" s="27"/>
      <c r="J6390" s="19">
        <v>0</v>
      </c>
    </row>
    <row r="6391" spans="1:10" ht="15.75" hidden="1" thickBot="1" x14ac:dyDescent="0.3">
      <c r="A6391" s="288"/>
      <c r="B6391" s="278"/>
      <c r="C6391" s="280" t="s">
        <v>6143</v>
      </c>
      <c r="D6391" s="280" t="s">
        <v>6039</v>
      </c>
      <c r="E6391" s="234">
        <v>0.2</v>
      </c>
      <c r="F6391" s="240">
        <v>22.097000000000001</v>
      </c>
      <c r="G6391" s="48">
        <f>IF(ISNUMBER(F6391),E6391*F6391,"")</f>
        <v>4.4194000000000004</v>
      </c>
      <c r="H6391" s="37"/>
      <c r="I6391" s="27"/>
      <c r="J6391" s="19">
        <v>0</v>
      </c>
    </row>
    <row r="6392" spans="1:10" ht="26.25" hidden="1" thickBot="1" x14ac:dyDescent="0.3">
      <c r="A6392" s="288"/>
      <c r="B6392" s="278"/>
      <c r="C6392" s="280" t="s">
        <v>6534</v>
      </c>
      <c r="D6392" s="280" t="s">
        <v>1044</v>
      </c>
      <c r="E6392" s="234">
        <v>1</v>
      </c>
      <c r="F6392" s="240">
        <v>65.834999999999994</v>
      </c>
      <c r="G6392" s="48">
        <f>IF(ISNUMBER(F6392),E6392*F6392,"")</f>
        <v>65.834999999999994</v>
      </c>
      <c r="H6392" s="37"/>
      <c r="I6392" s="27"/>
      <c r="J6392" s="19">
        <v>0</v>
      </c>
    </row>
    <row r="6393" spans="1:10" ht="15.75" hidden="1" thickBot="1" x14ac:dyDescent="0.3">
      <c r="A6393" s="290"/>
      <c r="B6393" s="283"/>
      <c r="C6393" s="284"/>
      <c r="D6393" s="284"/>
      <c r="E6393" s="241"/>
      <c r="F6393" s="242" t="s">
        <v>13</v>
      </c>
      <c r="G6393" s="53"/>
      <c r="H6393" s="61"/>
      <c r="I6393" s="27"/>
      <c r="J6393" s="19">
        <v>0</v>
      </c>
    </row>
    <row r="6394" spans="1:10" ht="15.75" hidden="1" thickBot="1" x14ac:dyDescent="0.3">
      <c r="A6394" s="270" t="s">
        <v>1526</v>
      </c>
      <c r="B6394" s="271" t="s">
        <v>3789</v>
      </c>
      <c r="C6394" s="272"/>
      <c r="D6394" s="273" t="s">
        <v>106</v>
      </c>
      <c r="E6394" s="236"/>
      <c r="F6394" s="243" t="s">
        <v>13</v>
      </c>
      <c r="G6394" s="274" t="str">
        <f t="shared" ref="G6394:G6399" si="112">IF(ISNUMBER(F6394),E6394*F6394,"")</f>
        <v/>
      </c>
      <c r="H6394" s="275"/>
      <c r="I6394" s="276"/>
      <c r="J6394" s="19">
        <v>0</v>
      </c>
    </row>
    <row r="6395" spans="1:10" ht="15.75" hidden="1" thickBot="1" x14ac:dyDescent="0.3">
      <c r="A6395" s="288"/>
      <c r="B6395" s="278"/>
      <c r="C6395" s="279"/>
      <c r="D6395" s="279"/>
      <c r="E6395" s="238"/>
      <c r="F6395" s="244" t="s">
        <v>13</v>
      </c>
      <c r="G6395" s="48" t="str">
        <f t="shared" si="112"/>
        <v/>
      </c>
      <c r="H6395" s="49"/>
      <c r="I6395" s="50"/>
      <c r="J6395" s="19">
        <v>0</v>
      </c>
    </row>
    <row r="6396" spans="1:10" ht="15.75" hidden="1" thickBot="1" x14ac:dyDescent="0.3">
      <c r="A6396" s="288"/>
      <c r="B6396" s="278"/>
      <c r="C6396" s="280" t="s">
        <v>6301</v>
      </c>
      <c r="D6396" s="280" t="s">
        <v>6039</v>
      </c>
      <c r="E6396" s="234">
        <v>1.103</v>
      </c>
      <c r="F6396" s="240">
        <v>28.6995</v>
      </c>
      <c r="G6396" s="48">
        <f t="shared" si="112"/>
        <v>31.655548499999998</v>
      </c>
      <c r="H6396" s="26">
        <f>SUM(G6396:G6399)</f>
        <v>131.95088728189276</v>
      </c>
      <c r="I6396" s="27"/>
      <c r="J6396" s="19">
        <v>0</v>
      </c>
    </row>
    <row r="6397" spans="1:10" ht="15.75" hidden="1" thickBot="1" x14ac:dyDescent="0.3">
      <c r="A6397" s="288"/>
      <c r="B6397" s="278"/>
      <c r="C6397" s="280" t="s">
        <v>6143</v>
      </c>
      <c r="D6397" s="280" t="s">
        <v>6039</v>
      </c>
      <c r="E6397" s="234">
        <v>1.33</v>
      </c>
      <c r="F6397" s="240">
        <v>22.097000000000001</v>
      </c>
      <c r="G6397" s="48">
        <f t="shared" si="112"/>
        <v>29.389010000000003</v>
      </c>
      <c r="H6397" s="37"/>
      <c r="I6397" s="27"/>
      <c r="J6397" s="19">
        <v>0</v>
      </c>
    </row>
    <row r="6398" spans="1:10" ht="15.75" hidden="1" thickBot="1" x14ac:dyDescent="0.3">
      <c r="A6398" s="288"/>
      <c r="B6398" s="278"/>
      <c r="C6398" s="280" t="s">
        <v>6240</v>
      </c>
      <c r="D6398" s="280" t="s">
        <v>1044</v>
      </c>
      <c r="E6398" s="234">
        <v>2.1230000000000002</v>
      </c>
      <c r="F6398" s="240">
        <v>7.2413711999999997</v>
      </c>
      <c r="G6398" s="48">
        <f t="shared" si="112"/>
        <v>15.373431057600001</v>
      </c>
      <c r="H6398" s="37"/>
      <c r="I6398" s="27"/>
      <c r="J6398" s="19">
        <v>0</v>
      </c>
    </row>
    <row r="6399" spans="1:10" ht="39" hidden="1" thickBot="1" x14ac:dyDescent="0.3">
      <c r="A6399" s="288"/>
      <c r="B6399" s="278"/>
      <c r="C6399" s="280" t="s">
        <v>6244</v>
      </c>
      <c r="D6399" s="280" t="s">
        <v>6131</v>
      </c>
      <c r="E6399" s="234">
        <v>8.5999999999999993E-2</v>
      </c>
      <c r="F6399" s="240">
        <v>645.7313688871252</v>
      </c>
      <c r="G6399" s="48">
        <f t="shared" si="112"/>
        <v>55.532897724292759</v>
      </c>
      <c r="H6399" s="37"/>
      <c r="I6399" s="27"/>
      <c r="J6399" s="19">
        <v>0</v>
      </c>
    </row>
    <row r="6400" spans="1:10" ht="15.75" hidden="1" thickBot="1" x14ac:dyDescent="0.3">
      <c r="A6400" s="290"/>
      <c r="B6400" s="283"/>
      <c r="C6400" s="284"/>
      <c r="D6400" s="284"/>
      <c r="E6400" s="241"/>
      <c r="F6400" s="242" t="s">
        <v>13</v>
      </c>
      <c r="G6400" s="53"/>
      <c r="H6400" s="61"/>
      <c r="I6400" s="27"/>
      <c r="J6400" s="19">
        <v>0</v>
      </c>
    </row>
    <row r="6401" spans="1:10" ht="15.75" hidden="1" thickBot="1" x14ac:dyDescent="0.3">
      <c r="A6401" s="270" t="s">
        <v>1527</v>
      </c>
      <c r="B6401" s="271" t="s">
        <v>3790</v>
      </c>
      <c r="C6401" s="272"/>
      <c r="D6401" s="273" t="s">
        <v>18</v>
      </c>
      <c r="E6401" s="236"/>
      <c r="F6401" s="243" t="s">
        <v>13</v>
      </c>
      <c r="G6401" s="274" t="str">
        <f>IF(ISNUMBER(F6401),E6401*F6401,"")</f>
        <v/>
      </c>
      <c r="H6401" s="275"/>
      <c r="I6401" s="276"/>
      <c r="J6401" s="19">
        <v>0</v>
      </c>
    </row>
    <row r="6402" spans="1:10" ht="15.75" hidden="1" thickBot="1" x14ac:dyDescent="0.3">
      <c r="A6402" s="288"/>
      <c r="B6402" s="278"/>
      <c r="C6402" s="279"/>
      <c r="D6402" s="279"/>
      <c r="E6402" s="238"/>
      <c r="F6402" s="244" t="s">
        <v>13</v>
      </c>
      <c r="G6402" s="48" t="str">
        <f>IF(ISNUMBER(F6402),E6402*F6402,"")</f>
        <v/>
      </c>
      <c r="H6402" s="49"/>
      <c r="I6402" s="50"/>
      <c r="J6402" s="19">
        <v>0</v>
      </c>
    </row>
    <row r="6403" spans="1:10" ht="15.75" hidden="1" thickBot="1" x14ac:dyDescent="0.3">
      <c r="A6403" s="288"/>
      <c r="B6403" s="278"/>
      <c r="C6403" s="280" t="s">
        <v>6143</v>
      </c>
      <c r="D6403" s="280" t="s">
        <v>6039</v>
      </c>
      <c r="E6403" s="234">
        <v>0.36299999999999999</v>
      </c>
      <c r="F6403" s="240">
        <v>22.097000000000001</v>
      </c>
      <c r="G6403" s="48">
        <f>IF(ISNUMBER(F6403),E6403*F6403,"")</f>
        <v>8.021211000000001</v>
      </c>
      <c r="H6403" s="26">
        <f>SUM(G6403:G6405)</f>
        <v>17.2881152</v>
      </c>
      <c r="I6403" s="27"/>
      <c r="J6403" s="19">
        <v>0</v>
      </c>
    </row>
    <row r="6404" spans="1:10" ht="26.25" hidden="1" thickBot="1" x14ac:dyDescent="0.3">
      <c r="A6404" s="288"/>
      <c r="B6404" s="278"/>
      <c r="C6404" s="280" t="s">
        <v>6374</v>
      </c>
      <c r="D6404" s="280" t="s">
        <v>1061</v>
      </c>
      <c r="E6404" s="234">
        <v>0.20030000000000001</v>
      </c>
      <c r="F6404" s="240">
        <v>24.643000000000001</v>
      </c>
      <c r="G6404" s="48">
        <f>IF(ISNUMBER(F6404),E6404*F6404,"")</f>
        <v>4.9359929000000005</v>
      </c>
      <c r="H6404" s="37"/>
      <c r="I6404" s="27"/>
      <c r="J6404" s="19">
        <v>0</v>
      </c>
    </row>
    <row r="6405" spans="1:10" ht="26.25" hidden="1" thickBot="1" x14ac:dyDescent="0.3">
      <c r="A6405" s="288"/>
      <c r="B6405" s="278"/>
      <c r="C6405" s="280" t="s">
        <v>6375</v>
      </c>
      <c r="D6405" s="280" t="s">
        <v>1050</v>
      </c>
      <c r="E6405" s="234">
        <v>0.16270000000000001</v>
      </c>
      <c r="F6405" s="240">
        <v>26.619</v>
      </c>
      <c r="G6405" s="48">
        <f>IF(ISNUMBER(F6405),E6405*F6405,"")</f>
        <v>4.3309113000000004</v>
      </c>
      <c r="H6405" s="37"/>
      <c r="I6405" s="27"/>
      <c r="J6405" s="19">
        <v>0</v>
      </c>
    </row>
    <row r="6406" spans="1:10" ht="15.75" hidden="1" thickBot="1" x14ac:dyDescent="0.3">
      <c r="A6406" s="290"/>
      <c r="B6406" s="283"/>
      <c r="C6406" s="284"/>
      <c r="D6406" s="284"/>
      <c r="E6406" s="241"/>
      <c r="F6406" s="242" t="s">
        <v>13</v>
      </c>
      <c r="G6406" s="53"/>
      <c r="H6406" s="61"/>
      <c r="I6406" s="27"/>
      <c r="J6406" s="19">
        <v>0</v>
      </c>
    </row>
    <row r="6407" spans="1:10" ht="15.75" hidden="1" thickBot="1" x14ac:dyDescent="0.3">
      <c r="A6407" s="270" t="s">
        <v>1528</v>
      </c>
      <c r="B6407" s="271" t="s">
        <v>3791</v>
      </c>
      <c r="C6407" s="272"/>
      <c r="D6407" s="273" t="s">
        <v>18</v>
      </c>
      <c r="E6407" s="236"/>
      <c r="F6407" s="243" t="s">
        <v>13</v>
      </c>
      <c r="G6407" s="274" t="str">
        <f>IF(ISNUMBER(F6407),E6407*F6407,"")</f>
        <v/>
      </c>
      <c r="H6407" s="275"/>
      <c r="I6407" s="276"/>
      <c r="J6407" s="19">
        <v>0</v>
      </c>
    </row>
    <row r="6408" spans="1:10" ht="15.75" hidden="1" thickBot="1" x14ac:dyDescent="0.3">
      <c r="A6408" s="288"/>
      <c r="B6408" s="278"/>
      <c r="C6408" s="279"/>
      <c r="D6408" s="279"/>
      <c r="E6408" s="238"/>
      <c r="F6408" s="244" t="s">
        <v>13</v>
      </c>
      <c r="G6408" s="48" t="str">
        <f>IF(ISNUMBER(F6408),E6408*F6408,"")</f>
        <v/>
      </c>
      <c r="H6408" s="49"/>
      <c r="I6408" s="50"/>
      <c r="J6408" s="19">
        <v>0</v>
      </c>
    </row>
    <row r="6409" spans="1:10" ht="39" hidden="1" thickBot="1" x14ac:dyDescent="0.3">
      <c r="A6409" s="288"/>
      <c r="B6409" s="278"/>
      <c r="C6409" s="280" t="s">
        <v>1529</v>
      </c>
      <c r="D6409" s="280" t="s">
        <v>83</v>
      </c>
      <c r="E6409" s="234">
        <v>1</v>
      </c>
      <c r="F6409" s="240" t="s">
        <v>13</v>
      </c>
      <c r="G6409" s="48" t="str">
        <f>IF(ISNUMBER(F6409),E6409*F6409,"")</f>
        <v/>
      </c>
      <c r="H6409" s="26">
        <f>SUM(G6409:G6411)</f>
        <v>209.19</v>
      </c>
      <c r="I6409" s="27"/>
      <c r="J6409" s="19">
        <v>0</v>
      </c>
    </row>
    <row r="6410" spans="1:10" ht="15.75" hidden="1" thickBot="1" x14ac:dyDescent="0.3">
      <c r="A6410" s="288"/>
      <c r="B6410" s="278"/>
      <c r="C6410" s="280" t="s">
        <v>6306</v>
      </c>
      <c r="D6410" s="280" t="s">
        <v>6039</v>
      </c>
      <c r="E6410" s="234">
        <v>4</v>
      </c>
      <c r="F6410" s="240">
        <v>23.246499999999997</v>
      </c>
      <c r="G6410" s="48">
        <f>IF(ISNUMBER(F6410),E6410*F6410,"")</f>
        <v>92.98599999999999</v>
      </c>
      <c r="H6410" s="37"/>
      <c r="I6410" s="27"/>
      <c r="J6410" s="19">
        <v>0</v>
      </c>
    </row>
    <row r="6411" spans="1:10" ht="15.75" hidden="1" thickBot="1" x14ac:dyDescent="0.3">
      <c r="A6411" s="288"/>
      <c r="B6411" s="278"/>
      <c r="C6411" s="280" t="s">
        <v>6307</v>
      </c>
      <c r="D6411" s="280" t="s">
        <v>6039</v>
      </c>
      <c r="E6411" s="234">
        <v>4</v>
      </c>
      <c r="F6411" s="240">
        <v>29.050999999999998</v>
      </c>
      <c r="G6411" s="48">
        <f>IF(ISNUMBER(F6411),E6411*F6411,"")</f>
        <v>116.20399999999999</v>
      </c>
      <c r="H6411" s="37"/>
      <c r="I6411" s="27"/>
      <c r="J6411" s="19">
        <v>0</v>
      </c>
    </row>
    <row r="6412" spans="1:10" ht="15.75" hidden="1" thickBot="1" x14ac:dyDescent="0.3">
      <c r="A6412" s="290"/>
      <c r="B6412" s="283"/>
      <c r="C6412" s="284"/>
      <c r="D6412" s="284"/>
      <c r="E6412" s="241"/>
      <c r="F6412" s="242" t="s">
        <v>13</v>
      </c>
      <c r="G6412" s="53"/>
      <c r="H6412" s="61"/>
      <c r="I6412" s="27"/>
      <c r="J6412" s="19">
        <v>0</v>
      </c>
    </row>
    <row r="6413" spans="1:10" ht="15.75" hidden="1" thickBot="1" x14ac:dyDescent="0.3">
      <c r="A6413" s="270" t="s">
        <v>1530</v>
      </c>
      <c r="B6413" s="271" t="s">
        <v>3792</v>
      </c>
      <c r="C6413" s="272"/>
      <c r="D6413" s="273" t="s">
        <v>1778</v>
      </c>
      <c r="E6413" s="236"/>
      <c r="F6413" s="243" t="s">
        <v>13</v>
      </c>
      <c r="G6413" s="274" t="str">
        <f t="shared" ref="G6413:G6420" si="113">IF(ISNUMBER(F6413),E6413*F6413,"")</f>
        <v/>
      </c>
      <c r="H6413" s="275"/>
      <c r="I6413" s="276"/>
      <c r="J6413" s="19">
        <v>0</v>
      </c>
    </row>
    <row r="6414" spans="1:10" ht="15.75" hidden="1" thickBot="1" x14ac:dyDescent="0.3">
      <c r="A6414" s="288"/>
      <c r="B6414" s="278"/>
      <c r="C6414" s="279"/>
      <c r="D6414" s="279"/>
      <c r="E6414" s="238"/>
      <c r="F6414" s="244" t="s">
        <v>13</v>
      </c>
      <c r="G6414" s="48" t="str">
        <f t="shared" si="113"/>
        <v/>
      </c>
      <c r="H6414" s="49"/>
      <c r="I6414" s="50"/>
      <c r="J6414" s="19">
        <v>0</v>
      </c>
    </row>
    <row r="6415" spans="1:10" ht="39" hidden="1" thickBot="1" x14ac:dyDescent="0.3">
      <c r="A6415" s="288"/>
      <c r="B6415" s="278"/>
      <c r="C6415" s="280" t="s">
        <v>6817</v>
      </c>
      <c r="D6415" s="280" t="s">
        <v>6131</v>
      </c>
      <c r="E6415" s="234">
        <v>1.103</v>
      </c>
      <c r="F6415" s="240">
        <v>532.25649999999996</v>
      </c>
      <c r="G6415" s="48">
        <f t="shared" si="113"/>
        <v>587.07891949999998</v>
      </c>
      <c r="H6415" s="26">
        <f>SUM(G6415:G6420)</f>
        <v>630.6960795</v>
      </c>
      <c r="I6415" s="27"/>
      <c r="J6415" s="19">
        <v>0</v>
      </c>
    </row>
    <row r="6416" spans="1:10" ht="15.75" hidden="1" thickBot="1" x14ac:dyDescent="0.3">
      <c r="A6416" s="288"/>
      <c r="B6416" s="278"/>
      <c r="C6416" s="280" t="s">
        <v>6204</v>
      </c>
      <c r="D6416" s="280" t="s">
        <v>6039</v>
      </c>
      <c r="E6416" s="234">
        <v>0.125</v>
      </c>
      <c r="F6416" s="240">
        <v>28.3005</v>
      </c>
      <c r="G6416" s="48">
        <f t="shared" si="113"/>
        <v>3.5375624999999999</v>
      </c>
      <c r="H6416" s="37"/>
      <c r="I6416" s="27"/>
      <c r="J6416" s="19">
        <v>0</v>
      </c>
    </row>
    <row r="6417" spans="1:10" ht="15.75" hidden="1" thickBot="1" x14ac:dyDescent="0.3">
      <c r="A6417" s="288"/>
      <c r="B6417" s="278"/>
      <c r="C6417" s="280" t="s">
        <v>6301</v>
      </c>
      <c r="D6417" s="280" t="s">
        <v>6039</v>
      </c>
      <c r="E6417" s="234">
        <v>0.753</v>
      </c>
      <c r="F6417" s="240">
        <v>28.6995</v>
      </c>
      <c r="G6417" s="48">
        <f t="shared" si="113"/>
        <v>21.610723499999999</v>
      </c>
      <c r="H6417" s="37"/>
      <c r="I6417" s="27"/>
      <c r="J6417" s="19">
        <v>0</v>
      </c>
    </row>
    <row r="6418" spans="1:10" ht="15.75" hidden="1" thickBot="1" x14ac:dyDescent="0.3">
      <c r="A6418" s="288"/>
      <c r="B6418" s="278"/>
      <c r="C6418" s="280" t="s">
        <v>6143</v>
      </c>
      <c r="D6418" s="280" t="s">
        <v>6039</v>
      </c>
      <c r="E6418" s="234">
        <v>0.82599999999999996</v>
      </c>
      <c r="F6418" s="240">
        <v>22.097000000000001</v>
      </c>
      <c r="G6418" s="48">
        <f t="shared" si="113"/>
        <v>18.252122</v>
      </c>
      <c r="H6418" s="37"/>
      <c r="I6418" s="27"/>
      <c r="J6418" s="19">
        <v>0</v>
      </c>
    </row>
    <row r="6419" spans="1:10" ht="26.25" hidden="1" thickBot="1" x14ac:dyDescent="0.3">
      <c r="A6419" s="288"/>
      <c r="B6419" s="278"/>
      <c r="C6419" s="280" t="s">
        <v>6313</v>
      </c>
      <c r="D6419" s="280" t="s">
        <v>1050</v>
      </c>
      <c r="E6419" s="234">
        <v>0.12</v>
      </c>
      <c r="F6419" s="240">
        <v>1.2255</v>
      </c>
      <c r="G6419" s="48">
        <f t="shared" si="113"/>
        <v>0.14706</v>
      </c>
      <c r="H6419" s="37"/>
      <c r="I6419" s="27"/>
      <c r="J6419" s="19">
        <v>0</v>
      </c>
    </row>
    <row r="6420" spans="1:10" ht="26.25" hidden="1" thickBot="1" x14ac:dyDescent="0.3">
      <c r="A6420" s="288"/>
      <c r="B6420" s="278"/>
      <c r="C6420" s="280" t="s">
        <v>6314</v>
      </c>
      <c r="D6420" s="280" t="s">
        <v>1061</v>
      </c>
      <c r="E6420" s="234">
        <v>0.13100000000000001</v>
      </c>
      <c r="F6420" s="240">
        <v>0.53200000000000003</v>
      </c>
      <c r="G6420" s="48">
        <f t="shared" si="113"/>
        <v>6.9692000000000004E-2</v>
      </c>
      <c r="H6420" s="37"/>
      <c r="I6420" s="27"/>
      <c r="J6420" s="19">
        <v>0</v>
      </c>
    </row>
    <row r="6421" spans="1:10" ht="15.75" hidden="1" thickBot="1" x14ac:dyDescent="0.3">
      <c r="A6421" s="290"/>
      <c r="B6421" s="283"/>
      <c r="C6421" s="284"/>
      <c r="D6421" s="284"/>
      <c r="E6421" s="241"/>
      <c r="F6421" s="242" t="s">
        <v>13</v>
      </c>
      <c r="G6421" s="53"/>
      <c r="H6421" s="61"/>
      <c r="I6421" s="27"/>
      <c r="J6421" s="19">
        <v>0</v>
      </c>
    </row>
    <row r="6422" spans="1:10" ht="15.75" hidden="1" thickBot="1" x14ac:dyDescent="0.3">
      <c r="A6422" s="270" t="s">
        <v>1531</v>
      </c>
      <c r="B6422" s="271" t="s">
        <v>3793</v>
      </c>
      <c r="C6422" s="272"/>
      <c r="D6422" s="273" t="s">
        <v>106</v>
      </c>
      <c r="E6422" s="236"/>
      <c r="F6422" s="243" t="s">
        <v>13</v>
      </c>
      <c r="G6422" s="274" t="str">
        <f t="shared" ref="G6422:G6431" si="114">IF(ISNUMBER(F6422),E6422*F6422,"")</f>
        <v/>
      </c>
      <c r="H6422" s="275"/>
      <c r="I6422" s="276"/>
      <c r="J6422" s="19">
        <v>0</v>
      </c>
    </row>
    <row r="6423" spans="1:10" ht="15.75" hidden="1" thickBot="1" x14ac:dyDescent="0.3">
      <c r="A6423" s="288"/>
      <c r="B6423" s="278"/>
      <c r="C6423" s="279"/>
      <c r="D6423" s="279"/>
      <c r="E6423" s="238"/>
      <c r="F6423" s="244" t="s">
        <v>13</v>
      </c>
      <c r="G6423" s="48" t="str">
        <f t="shared" si="114"/>
        <v/>
      </c>
      <c r="H6423" s="49"/>
      <c r="I6423" s="50"/>
      <c r="J6423" s="19">
        <v>0</v>
      </c>
    </row>
    <row r="6424" spans="1:10" ht="39" hidden="1" thickBot="1" x14ac:dyDescent="0.3">
      <c r="A6424" s="288"/>
      <c r="B6424" s="278"/>
      <c r="C6424" s="280" t="s">
        <v>6818</v>
      </c>
      <c r="D6424" s="280" t="s">
        <v>6131</v>
      </c>
      <c r="E6424" s="234">
        <v>0.1426</v>
      </c>
      <c r="F6424" s="240">
        <v>510.226</v>
      </c>
      <c r="G6424" s="48">
        <f t="shared" si="114"/>
        <v>72.758227599999998</v>
      </c>
      <c r="H6424" s="26">
        <f>SUM(G6424:G6431)</f>
        <v>114.99738448475</v>
      </c>
      <c r="I6424" s="27"/>
      <c r="J6424" s="19">
        <v>0</v>
      </c>
    </row>
    <row r="6425" spans="1:10" ht="15.75" hidden="1" thickBot="1" x14ac:dyDescent="0.3">
      <c r="A6425" s="288"/>
      <c r="B6425" s="278"/>
      <c r="C6425" s="280" t="s">
        <v>6143</v>
      </c>
      <c r="D6425" s="280" t="s">
        <v>6039</v>
      </c>
      <c r="E6425" s="234">
        <v>0.27950000000000003</v>
      </c>
      <c r="F6425" s="240">
        <v>22.097000000000001</v>
      </c>
      <c r="G6425" s="48">
        <f t="shared" si="114"/>
        <v>6.1761115000000011</v>
      </c>
      <c r="H6425" s="37"/>
      <c r="I6425" s="27"/>
      <c r="J6425" s="19">
        <v>0</v>
      </c>
    </row>
    <row r="6426" spans="1:10" ht="51.75" hidden="1" thickBot="1" x14ac:dyDescent="0.3">
      <c r="A6426" s="288"/>
      <c r="B6426" s="278"/>
      <c r="C6426" s="280" t="s">
        <v>6819</v>
      </c>
      <c r="D6426" s="280" t="s">
        <v>1050</v>
      </c>
      <c r="E6426" s="234">
        <v>3.4200000000000001E-2</v>
      </c>
      <c r="F6426" s="240">
        <v>380.60799999999995</v>
      </c>
      <c r="G6426" s="48">
        <f t="shared" si="114"/>
        <v>13.016793599999998</v>
      </c>
      <c r="H6426" s="37"/>
      <c r="I6426" s="27"/>
      <c r="J6426" s="19">
        <v>0</v>
      </c>
    </row>
    <row r="6427" spans="1:10" ht="51.75" hidden="1" thickBot="1" x14ac:dyDescent="0.3">
      <c r="A6427" s="288"/>
      <c r="B6427" s="278"/>
      <c r="C6427" s="280" t="s">
        <v>6820</v>
      </c>
      <c r="D6427" s="280" t="s">
        <v>1061</v>
      </c>
      <c r="E6427" s="234">
        <v>6.1199999999999997E-2</v>
      </c>
      <c r="F6427" s="240">
        <v>159.6285</v>
      </c>
      <c r="G6427" s="48">
        <f t="shared" si="114"/>
        <v>9.7692642000000003</v>
      </c>
      <c r="H6427" s="37"/>
      <c r="I6427" s="27"/>
      <c r="J6427" s="19">
        <v>0</v>
      </c>
    </row>
    <row r="6428" spans="1:10" ht="26.25" hidden="1" thickBot="1" x14ac:dyDescent="0.3">
      <c r="A6428" s="288"/>
      <c r="B6428" s="278"/>
      <c r="C6428" s="280" t="s">
        <v>6040</v>
      </c>
      <c r="D6428" s="280" t="s">
        <v>6039</v>
      </c>
      <c r="E6428" s="234">
        <v>6.4000000000000003E-3</v>
      </c>
      <c r="F6428" s="240">
        <v>128.06950000000001</v>
      </c>
      <c r="G6428" s="48">
        <f t="shared" si="114"/>
        <v>0.81964480000000006</v>
      </c>
      <c r="H6428" s="37"/>
      <c r="I6428" s="27"/>
      <c r="J6428" s="19">
        <v>0</v>
      </c>
    </row>
    <row r="6429" spans="1:10" ht="26.25" hidden="1" thickBot="1" x14ac:dyDescent="0.3">
      <c r="A6429" s="288"/>
      <c r="B6429" s="278"/>
      <c r="C6429" s="280" t="s">
        <v>6273</v>
      </c>
      <c r="D6429" s="280" t="s">
        <v>1044</v>
      </c>
      <c r="E6429" s="234">
        <v>1.3913</v>
      </c>
      <c r="F6429" s="240">
        <v>7.887714149999999</v>
      </c>
      <c r="G6429" s="48">
        <f t="shared" si="114"/>
        <v>10.974176696894999</v>
      </c>
      <c r="H6429" s="37"/>
      <c r="I6429" s="27"/>
      <c r="J6429" s="19">
        <v>0</v>
      </c>
    </row>
    <row r="6430" spans="1:10" ht="39" hidden="1" thickBot="1" x14ac:dyDescent="0.3">
      <c r="A6430" s="288"/>
      <c r="B6430" s="278"/>
      <c r="C6430" s="280" t="s">
        <v>6274</v>
      </c>
      <c r="D6430" s="280" t="s">
        <v>6224</v>
      </c>
      <c r="E6430" s="234">
        <v>5.2400000000000002E-2</v>
      </c>
      <c r="F6430" s="240">
        <v>3.1363071999999996</v>
      </c>
      <c r="G6430" s="48">
        <f t="shared" si="114"/>
        <v>0.16434249728</v>
      </c>
      <c r="H6430" s="37"/>
      <c r="I6430" s="27"/>
      <c r="J6430" s="19">
        <v>0</v>
      </c>
    </row>
    <row r="6431" spans="1:10" ht="51.75" hidden="1" thickBot="1" x14ac:dyDescent="0.3">
      <c r="A6431" s="288"/>
      <c r="B6431" s="278"/>
      <c r="C6431" s="280" t="s">
        <v>6173</v>
      </c>
      <c r="D6431" s="280" t="s">
        <v>6131</v>
      </c>
      <c r="E6431" s="234">
        <v>0.15709999999999999</v>
      </c>
      <c r="F6431" s="240">
        <v>8.3948032499999989</v>
      </c>
      <c r="G6431" s="48">
        <f t="shared" si="114"/>
        <v>1.3188235905749996</v>
      </c>
      <c r="H6431" s="37"/>
      <c r="I6431" s="27"/>
      <c r="J6431" s="19">
        <v>0</v>
      </c>
    </row>
    <row r="6432" spans="1:10" ht="15.75" hidden="1" thickBot="1" x14ac:dyDescent="0.3">
      <c r="A6432" s="290"/>
      <c r="B6432" s="283"/>
      <c r="C6432" s="284"/>
      <c r="D6432" s="284"/>
      <c r="E6432" s="241"/>
      <c r="F6432" s="242" t="s">
        <v>13</v>
      </c>
      <c r="G6432" s="53"/>
      <c r="H6432" s="61"/>
      <c r="I6432" s="27"/>
      <c r="J6432" s="19">
        <v>0</v>
      </c>
    </row>
    <row r="6433" spans="1:10" ht="15.75" hidden="1" thickBot="1" x14ac:dyDescent="0.3">
      <c r="A6433" s="270" t="s">
        <v>1532</v>
      </c>
      <c r="B6433" s="271" t="s">
        <v>3794</v>
      </c>
      <c r="C6433" s="272"/>
      <c r="D6433" s="273" t="s">
        <v>72</v>
      </c>
      <c r="E6433" s="236"/>
      <c r="F6433" s="243" t="s">
        <v>13</v>
      </c>
      <c r="G6433" s="274" t="str">
        <f t="shared" ref="G6433:G6439" si="115">IF(ISNUMBER(F6433),E6433*F6433,"")</f>
        <v/>
      </c>
      <c r="H6433" s="275"/>
      <c r="I6433" s="276"/>
      <c r="J6433" s="19">
        <v>0</v>
      </c>
    </row>
    <row r="6434" spans="1:10" ht="15.75" hidden="1" thickBot="1" x14ac:dyDescent="0.3">
      <c r="A6434" s="288"/>
      <c r="B6434" s="278"/>
      <c r="C6434" s="279"/>
      <c r="D6434" s="279"/>
      <c r="E6434" s="238"/>
      <c r="F6434" s="244" t="s">
        <v>13</v>
      </c>
      <c r="G6434" s="48" t="str">
        <f t="shared" si="115"/>
        <v/>
      </c>
      <c r="H6434" s="49"/>
      <c r="I6434" s="50"/>
      <c r="J6434" s="19">
        <v>0</v>
      </c>
    </row>
    <row r="6435" spans="1:10" ht="39" hidden="1" thickBot="1" x14ac:dyDescent="0.3">
      <c r="A6435" s="288"/>
      <c r="B6435" s="278"/>
      <c r="C6435" s="280" t="s">
        <v>6209</v>
      </c>
      <c r="D6435" s="280" t="s">
        <v>83</v>
      </c>
      <c r="E6435" s="234">
        <v>1.19</v>
      </c>
      <c r="F6435" s="240">
        <v>0.20899999999999999</v>
      </c>
      <c r="G6435" s="48">
        <f t="shared" si="115"/>
        <v>0.24870999999999999</v>
      </c>
      <c r="H6435" s="26">
        <f>SUM(G6435:G6439)</f>
        <v>13.506026500000001</v>
      </c>
      <c r="I6435" s="27"/>
      <c r="J6435" s="19">
        <v>0</v>
      </c>
    </row>
    <row r="6436" spans="1:10" ht="26.25" hidden="1" thickBot="1" x14ac:dyDescent="0.3">
      <c r="A6436" s="288"/>
      <c r="B6436" s="278"/>
      <c r="C6436" s="280" t="s">
        <v>6210</v>
      </c>
      <c r="D6436" s="280" t="s">
        <v>1044</v>
      </c>
      <c r="E6436" s="234">
        <v>2.5000000000000001E-2</v>
      </c>
      <c r="F6436" s="240">
        <v>19</v>
      </c>
      <c r="G6436" s="48">
        <f t="shared" si="115"/>
        <v>0.47500000000000003</v>
      </c>
      <c r="H6436" s="37"/>
      <c r="I6436" s="27"/>
      <c r="J6436" s="19">
        <v>0</v>
      </c>
    </row>
    <row r="6437" spans="1:10" ht="15.75" hidden="1" thickBot="1" x14ac:dyDescent="0.3">
      <c r="A6437" s="288"/>
      <c r="B6437" s="278"/>
      <c r="C6437" s="280" t="s">
        <v>6191</v>
      </c>
      <c r="D6437" s="280" t="s">
        <v>6039</v>
      </c>
      <c r="E6437" s="234">
        <v>1.7500000000000002E-2</v>
      </c>
      <c r="F6437" s="240">
        <v>22.856999999999999</v>
      </c>
      <c r="G6437" s="48">
        <f t="shared" si="115"/>
        <v>0.39999750000000001</v>
      </c>
      <c r="H6437" s="37"/>
      <c r="I6437" s="27"/>
      <c r="J6437" s="19">
        <v>0</v>
      </c>
    </row>
    <row r="6438" spans="1:10" ht="15.75" hidden="1" thickBot="1" x14ac:dyDescent="0.3">
      <c r="A6438" s="288"/>
      <c r="B6438" s="278"/>
      <c r="C6438" s="280" t="s">
        <v>6192</v>
      </c>
      <c r="D6438" s="280" t="s">
        <v>6039</v>
      </c>
      <c r="E6438" s="234">
        <v>0.1069</v>
      </c>
      <c r="F6438" s="240">
        <v>28.509499999999999</v>
      </c>
      <c r="G6438" s="48">
        <f t="shared" si="115"/>
        <v>3.0476655499999996</v>
      </c>
      <c r="H6438" s="37"/>
      <c r="I6438" s="27"/>
      <c r="J6438" s="19">
        <v>0</v>
      </c>
    </row>
    <row r="6439" spans="1:10" ht="15.75" hidden="1" thickBot="1" x14ac:dyDescent="0.3">
      <c r="A6439" s="288"/>
      <c r="B6439" s="278"/>
      <c r="C6439" s="280" t="s">
        <v>6183</v>
      </c>
      <c r="D6439" s="280" t="s">
        <v>1044</v>
      </c>
      <c r="E6439" s="234">
        <v>1</v>
      </c>
      <c r="F6439" s="240">
        <v>9.3346534500000011</v>
      </c>
      <c r="G6439" s="48">
        <f t="shared" si="115"/>
        <v>9.3346534500000011</v>
      </c>
      <c r="H6439" s="37"/>
      <c r="I6439" s="27"/>
      <c r="J6439" s="19">
        <v>0</v>
      </c>
    </row>
    <row r="6440" spans="1:10" ht="15.75" hidden="1" thickBot="1" x14ac:dyDescent="0.3">
      <c r="A6440" s="290"/>
      <c r="B6440" s="283"/>
      <c r="C6440" s="284"/>
      <c r="D6440" s="284"/>
      <c r="E6440" s="241"/>
      <c r="F6440" s="242" t="s">
        <v>13</v>
      </c>
      <c r="G6440" s="53"/>
      <c r="H6440" s="61"/>
      <c r="I6440" s="27"/>
      <c r="J6440" s="19">
        <v>0</v>
      </c>
    </row>
    <row r="6441" spans="1:10" ht="15.75" hidden="1" thickBot="1" x14ac:dyDescent="0.3">
      <c r="A6441" s="270" t="s">
        <v>1533</v>
      </c>
      <c r="B6441" s="271" t="s">
        <v>3795</v>
      </c>
      <c r="C6441" s="272"/>
      <c r="D6441" s="273" t="s">
        <v>68</v>
      </c>
      <c r="E6441" s="236"/>
      <c r="F6441" s="243" t="s">
        <v>13</v>
      </c>
      <c r="G6441" s="274" t="str">
        <f t="shared" ref="G6441:G6447" si="116">IF(ISNUMBER(F6441),E6441*F6441,"")</f>
        <v/>
      </c>
      <c r="H6441" s="275"/>
      <c r="I6441" s="276"/>
      <c r="J6441" s="19">
        <v>0</v>
      </c>
    </row>
    <row r="6442" spans="1:10" ht="15.75" hidden="1" thickBot="1" x14ac:dyDescent="0.3">
      <c r="A6442" s="288"/>
      <c r="B6442" s="278"/>
      <c r="C6442" s="279"/>
      <c r="D6442" s="279"/>
      <c r="E6442" s="238"/>
      <c r="F6442" s="244" t="s">
        <v>13</v>
      </c>
      <c r="G6442" s="48" t="str">
        <f t="shared" si="116"/>
        <v/>
      </c>
      <c r="H6442" s="49"/>
      <c r="I6442" s="50"/>
      <c r="J6442" s="19">
        <v>0</v>
      </c>
    </row>
    <row r="6443" spans="1:10" ht="39" hidden="1" thickBot="1" x14ac:dyDescent="0.3">
      <c r="A6443" s="288"/>
      <c r="B6443" s="278"/>
      <c r="C6443" s="280" t="s">
        <v>6578</v>
      </c>
      <c r="D6443" s="280" t="s">
        <v>6131</v>
      </c>
      <c r="E6443" s="234">
        <v>8.14E-2</v>
      </c>
      <c r="F6443" s="240">
        <v>477.84999999999997</v>
      </c>
      <c r="G6443" s="48">
        <f t="shared" si="116"/>
        <v>38.896989999999995</v>
      </c>
      <c r="H6443" s="26">
        <f>SUM(G6443:G6447)</f>
        <v>86.948469750000001</v>
      </c>
      <c r="I6443" s="27"/>
      <c r="J6443" s="19">
        <v>0</v>
      </c>
    </row>
    <row r="6444" spans="1:10" ht="26.25" hidden="1" thickBot="1" x14ac:dyDescent="0.3">
      <c r="A6444" s="288"/>
      <c r="B6444" s="278"/>
      <c r="C6444" s="280" t="s">
        <v>6579</v>
      </c>
      <c r="D6444" s="280" t="s">
        <v>1044</v>
      </c>
      <c r="E6444" s="234">
        <v>4</v>
      </c>
      <c r="F6444" s="240">
        <v>10.9345</v>
      </c>
      <c r="G6444" s="48">
        <f t="shared" si="116"/>
        <v>43.738</v>
      </c>
      <c r="H6444" s="37"/>
      <c r="I6444" s="27"/>
      <c r="J6444" s="19">
        <v>0</v>
      </c>
    </row>
    <row r="6445" spans="1:10" ht="15.75" hidden="1" thickBot="1" x14ac:dyDescent="0.3">
      <c r="A6445" s="288"/>
      <c r="B6445" s="278"/>
      <c r="C6445" s="280" t="s">
        <v>6301</v>
      </c>
      <c r="D6445" s="280" t="s">
        <v>6039</v>
      </c>
      <c r="E6445" s="234">
        <v>0.1119</v>
      </c>
      <c r="F6445" s="240">
        <v>28.6995</v>
      </c>
      <c r="G6445" s="48">
        <f t="shared" si="116"/>
        <v>3.2114740500000001</v>
      </c>
      <c r="H6445" s="37"/>
      <c r="I6445" s="27"/>
      <c r="J6445" s="19">
        <v>0</v>
      </c>
    </row>
    <row r="6446" spans="1:10" ht="15.75" hidden="1" thickBot="1" x14ac:dyDescent="0.3">
      <c r="A6446" s="288"/>
      <c r="B6446" s="278"/>
      <c r="C6446" s="280" t="s">
        <v>6143</v>
      </c>
      <c r="D6446" s="280" t="s">
        <v>6039</v>
      </c>
      <c r="E6446" s="234">
        <v>4.6600000000000003E-2</v>
      </c>
      <c r="F6446" s="240">
        <v>22.097000000000001</v>
      </c>
      <c r="G6446" s="48">
        <f t="shared" si="116"/>
        <v>1.0297202000000001</v>
      </c>
      <c r="H6446" s="37"/>
      <c r="I6446" s="27"/>
      <c r="J6446" s="19">
        <v>0</v>
      </c>
    </row>
    <row r="6447" spans="1:10" ht="26.25" hidden="1" thickBot="1" x14ac:dyDescent="0.3">
      <c r="A6447" s="288"/>
      <c r="B6447" s="278"/>
      <c r="C6447" s="280" t="s">
        <v>6580</v>
      </c>
      <c r="D6447" s="280" t="s">
        <v>1050</v>
      </c>
      <c r="E6447" s="234">
        <v>7.0000000000000001E-3</v>
      </c>
      <c r="F6447" s="240">
        <v>10.326499999999999</v>
      </c>
      <c r="G6447" s="48">
        <f t="shared" si="116"/>
        <v>7.2285500000000003E-2</v>
      </c>
      <c r="H6447" s="37"/>
      <c r="I6447" s="27"/>
      <c r="J6447" s="19">
        <v>0</v>
      </c>
    </row>
    <row r="6448" spans="1:10" ht="15.75" hidden="1" thickBot="1" x14ac:dyDescent="0.3">
      <c r="A6448" s="290"/>
      <c r="B6448" s="283"/>
      <c r="C6448" s="284"/>
      <c r="D6448" s="284"/>
      <c r="E6448" s="241"/>
      <c r="F6448" s="242" t="s">
        <v>13</v>
      </c>
      <c r="G6448" s="53"/>
      <c r="H6448" s="61"/>
      <c r="I6448" s="27"/>
      <c r="J6448" s="19">
        <v>0</v>
      </c>
    </row>
    <row r="6449" spans="1:10" ht="15.75" hidden="1" thickBot="1" x14ac:dyDescent="0.3">
      <c r="A6449" s="270" t="s">
        <v>1534</v>
      </c>
      <c r="B6449" s="271" t="s">
        <v>3796</v>
      </c>
      <c r="C6449" s="272"/>
      <c r="D6449" s="273" t="s">
        <v>106</v>
      </c>
      <c r="E6449" s="236"/>
      <c r="F6449" s="243" t="s">
        <v>13</v>
      </c>
      <c r="G6449" s="274" t="str">
        <f t="shared" ref="G6449:G6454" si="117">IF(ISNUMBER(F6449),E6449*F6449,"")</f>
        <v/>
      </c>
      <c r="H6449" s="275"/>
      <c r="I6449" s="276"/>
      <c r="J6449" s="19">
        <v>0</v>
      </c>
    </row>
    <row r="6450" spans="1:10" ht="15.75" hidden="1" thickBot="1" x14ac:dyDescent="0.3">
      <c r="A6450" s="288"/>
      <c r="B6450" s="278"/>
      <c r="C6450" s="279"/>
      <c r="D6450" s="279"/>
      <c r="E6450" s="238"/>
      <c r="F6450" s="244" t="s">
        <v>13</v>
      </c>
      <c r="G6450" s="48" t="str">
        <f t="shared" si="117"/>
        <v/>
      </c>
      <c r="H6450" s="49"/>
      <c r="I6450" s="50"/>
      <c r="J6450" s="19">
        <v>0</v>
      </c>
    </row>
    <row r="6451" spans="1:10" ht="26.25" hidden="1" thickBot="1" x14ac:dyDescent="0.3">
      <c r="A6451" s="288"/>
      <c r="B6451" s="278"/>
      <c r="C6451" s="280" t="s">
        <v>6668</v>
      </c>
      <c r="D6451" s="280" t="s">
        <v>1304</v>
      </c>
      <c r="E6451" s="234">
        <v>1.0353000000000001</v>
      </c>
      <c r="F6451" s="240">
        <v>61.217999999999996</v>
      </c>
      <c r="G6451" s="48">
        <f t="shared" si="117"/>
        <v>63.378995400000001</v>
      </c>
      <c r="H6451" s="26">
        <f>SUM(G6451:G6454)</f>
        <v>70.13070239999999</v>
      </c>
      <c r="I6451" s="27"/>
      <c r="J6451" s="19">
        <v>0</v>
      </c>
    </row>
    <row r="6452" spans="1:10" ht="15.75" hidden="1" thickBot="1" x14ac:dyDescent="0.3">
      <c r="A6452" s="288"/>
      <c r="B6452" s="278"/>
      <c r="C6452" s="280" t="s">
        <v>6441</v>
      </c>
      <c r="D6452" s="280" t="s">
        <v>83</v>
      </c>
      <c r="E6452" s="234">
        <v>7.2999999999999995E-2</v>
      </c>
      <c r="F6452" s="240">
        <v>2.2039999999999997</v>
      </c>
      <c r="G6452" s="48">
        <f t="shared" si="117"/>
        <v>0.16089199999999998</v>
      </c>
      <c r="H6452" s="37"/>
      <c r="I6452" s="27"/>
      <c r="J6452" s="19">
        <v>0</v>
      </c>
    </row>
    <row r="6453" spans="1:10" ht="26.25" hidden="1" thickBot="1" x14ac:dyDescent="0.3">
      <c r="A6453" s="288"/>
      <c r="B6453" s="278"/>
      <c r="C6453" s="280" t="s">
        <v>6042</v>
      </c>
      <c r="D6453" s="280" t="s">
        <v>6039</v>
      </c>
      <c r="E6453" s="234">
        <v>0.13089999999999999</v>
      </c>
      <c r="F6453" s="240">
        <v>22.324999999999999</v>
      </c>
      <c r="G6453" s="48">
        <f t="shared" si="117"/>
        <v>2.9223424999999996</v>
      </c>
      <c r="H6453" s="37"/>
      <c r="I6453" s="27"/>
      <c r="J6453" s="19">
        <v>0</v>
      </c>
    </row>
    <row r="6454" spans="1:10" ht="26.25" hidden="1" thickBot="1" x14ac:dyDescent="0.3">
      <c r="A6454" s="288"/>
      <c r="B6454" s="278"/>
      <c r="C6454" s="280" t="s">
        <v>6096</v>
      </c>
      <c r="D6454" s="280" t="s">
        <v>6039</v>
      </c>
      <c r="E6454" s="234">
        <v>0.13089999999999999</v>
      </c>
      <c r="F6454" s="240">
        <v>28.024999999999999</v>
      </c>
      <c r="G6454" s="48">
        <f t="shared" si="117"/>
        <v>3.6684724999999996</v>
      </c>
      <c r="H6454" s="37"/>
      <c r="I6454" s="27"/>
      <c r="J6454" s="19">
        <v>0</v>
      </c>
    </row>
    <row r="6455" spans="1:10" ht="15.75" hidden="1" thickBot="1" x14ac:dyDescent="0.3">
      <c r="A6455" s="290"/>
      <c r="B6455" s="283"/>
      <c r="C6455" s="284"/>
      <c r="D6455" s="284"/>
      <c r="E6455" s="241"/>
      <c r="F6455" s="242" t="s">
        <v>13</v>
      </c>
      <c r="G6455" s="53"/>
      <c r="H6455" s="61"/>
      <c r="I6455" s="27"/>
      <c r="J6455" s="19">
        <v>0</v>
      </c>
    </row>
    <row r="6456" spans="1:10" ht="15.75" hidden="1" thickBot="1" x14ac:dyDescent="0.3">
      <c r="A6456" s="270" t="s">
        <v>1535</v>
      </c>
      <c r="B6456" s="271" t="s">
        <v>3797</v>
      </c>
      <c r="C6456" s="272"/>
      <c r="D6456" s="273" t="s">
        <v>68</v>
      </c>
      <c r="E6456" s="236"/>
      <c r="F6456" s="243" t="s">
        <v>13</v>
      </c>
      <c r="G6456" s="274" t="str">
        <f t="shared" ref="G6456:G6464" si="118">IF(ISNUMBER(F6456),E6456*F6456,"")</f>
        <v/>
      </c>
      <c r="H6456" s="275"/>
      <c r="I6456" s="276"/>
      <c r="J6456" s="19">
        <v>0</v>
      </c>
    </row>
    <row r="6457" spans="1:10" ht="15.75" hidden="1" thickBot="1" x14ac:dyDescent="0.3">
      <c r="A6457" s="288"/>
      <c r="B6457" s="278"/>
      <c r="C6457" s="279"/>
      <c r="D6457" s="279"/>
      <c r="E6457" s="238"/>
      <c r="F6457" s="244" t="s">
        <v>13</v>
      </c>
      <c r="G6457" s="48" t="str">
        <f t="shared" si="118"/>
        <v/>
      </c>
      <c r="H6457" s="49"/>
      <c r="I6457" s="50"/>
      <c r="J6457" s="19">
        <v>0</v>
      </c>
    </row>
    <row r="6458" spans="1:10" ht="26.25" hidden="1" thickBot="1" x14ac:dyDescent="0.3">
      <c r="A6458" s="288"/>
      <c r="B6458" s="278"/>
      <c r="C6458" s="280" t="s">
        <v>6821</v>
      </c>
      <c r="D6458" s="280" t="s">
        <v>83</v>
      </c>
      <c r="E6458" s="234">
        <v>10.204000000000001</v>
      </c>
      <c r="F6458" s="240">
        <v>4.8639999999999999</v>
      </c>
      <c r="G6458" s="48">
        <f t="shared" si="118"/>
        <v>49.632256000000005</v>
      </c>
      <c r="H6458" s="26">
        <f>SUM(G6458:G6464)</f>
        <v>97.065418112098769</v>
      </c>
      <c r="I6458" s="27"/>
      <c r="J6458" s="19">
        <v>0</v>
      </c>
    </row>
    <row r="6459" spans="1:10" ht="26.25" hidden="1" thickBot="1" x14ac:dyDescent="0.3">
      <c r="A6459" s="288"/>
      <c r="B6459" s="278"/>
      <c r="C6459" s="280" t="s">
        <v>6822</v>
      </c>
      <c r="D6459" s="280" t="s">
        <v>83</v>
      </c>
      <c r="E6459" s="234">
        <v>1.46</v>
      </c>
      <c r="F6459" s="240">
        <v>2.7835000000000001</v>
      </c>
      <c r="G6459" s="48">
        <f t="shared" si="118"/>
        <v>4.0639099999999999</v>
      </c>
      <c r="H6459" s="37"/>
      <c r="I6459" s="27"/>
      <c r="J6459" s="19">
        <v>0</v>
      </c>
    </row>
    <row r="6460" spans="1:10" ht="26.25" hidden="1" thickBot="1" x14ac:dyDescent="0.3">
      <c r="A6460" s="288"/>
      <c r="B6460" s="278"/>
      <c r="C6460" s="280" t="s">
        <v>6823</v>
      </c>
      <c r="D6460" s="280" t="s">
        <v>83</v>
      </c>
      <c r="E6460" s="234">
        <v>1.46</v>
      </c>
      <c r="F6460" s="240">
        <v>4.4459999999999997</v>
      </c>
      <c r="G6460" s="48">
        <f t="shared" si="118"/>
        <v>6.4911599999999998</v>
      </c>
      <c r="H6460" s="37"/>
      <c r="I6460" s="27"/>
      <c r="J6460" s="19">
        <v>0</v>
      </c>
    </row>
    <row r="6461" spans="1:10" ht="26.25" hidden="1" thickBot="1" x14ac:dyDescent="0.3">
      <c r="A6461" s="288"/>
      <c r="B6461" s="278"/>
      <c r="C6461" s="280" t="s">
        <v>6824</v>
      </c>
      <c r="D6461" s="280" t="s">
        <v>83</v>
      </c>
      <c r="E6461" s="234">
        <v>0.97</v>
      </c>
      <c r="F6461" s="240">
        <v>5.4814999999999996</v>
      </c>
      <c r="G6461" s="48">
        <f t="shared" si="118"/>
        <v>5.3170549999999999</v>
      </c>
      <c r="H6461" s="37"/>
      <c r="I6461" s="27"/>
      <c r="J6461" s="19">
        <v>0</v>
      </c>
    </row>
    <row r="6462" spans="1:10" ht="15.75" hidden="1" thickBot="1" x14ac:dyDescent="0.3">
      <c r="A6462" s="288"/>
      <c r="B6462" s="278"/>
      <c r="C6462" s="280" t="s">
        <v>6301</v>
      </c>
      <c r="D6462" s="280" t="s">
        <v>6039</v>
      </c>
      <c r="E6462" s="234">
        <v>0.45</v>
      </c>
      <c r="F6462" s="240">
        <v>28.6995</v>
      </c>
      <c r="G6462" s="48">
        <f t="shared" si="118"/>
        <v>12.914775000000001</v>
      </c>
      <c r="H6462" s="37"/>
      <c r="I6462" s="27"/>
      <c r="J6462" s="19">
        <v>0</v>
      </c>
    </row>
    <row r="6463" spans="1:10" ht="15.75" hidden="1" thickBot="1" x14ac:dyDescent="0.3">
      <c r="A6463" s="288"/>
      <c r="B6463" s="278"/>
      <c r="C6463" s="280" t="s">
        <v>6143</v>
      </c>
      <c r="D6463" s="280" t="s">
        <v>6039</v>
      </c>
      <c r="E6463" s="234">
        <v>0.45</v>
      </c>
      <c r="F6463" s="240">
        <v>22.097000000000001</v>
      </c>
      <c r="G6463" s="48">
        <f t="shared" si="118"/>
        <v>9.9436500000000017</v>
      </c>
      <c r="H6463" s="37"/>
      <c r="I6463" s="27"/>
      <c r="J6463" s="19">
        <v>0</v>
      </c>
    </row>
    <row r="6464" spans="1:10" ht="51.75" hidden="1" thickBot="1" x14ac:dyDescent="0.3">
      <c r="A6464" s="288"/>
      <c r="B6464" s="278"/>
      <c r="C6464" s="280" t="s">
        <v>6275</v>
      </c>
      <c r="D6464" s="280" t="s">
        <v>6131</v>
      </c>
      <c r="E6464" s="234">
        <v>1.1299999999999999E-2</v>
      </c>
      <c r="F6464" s="240">
        <v>770.14266478750005</v>
      </c>
      <c r="G6464" s="48">
        <f t="shared" si="118"/>
        <v>8.7026121120987501</v>
      </c>
      <c r="H6464" s="37"/>
      <c r="I6464" s="27"/>
      <c r="J6464" s="19">
        <v>0</v>
      </c>
    </row>
    <row r="6465" spans="1:10" ht="15.75" hidden="1" thickBot="1" x14ac:dyDescent="0.3">
      <c r="A6465" s="290"/>
      <c r="B6465" s="283"/>
      <c r="C6465" s="284"/>
      <c r="D6465" s="284"/>
      <c r="E6465" s="241"/>
      <c r="F6465" s="242" t="s">
        <v>13</v>
      </c>
      <c r="G6465" s="53"/>
      <c r="H6465" s="61"/>
      <c r="I6465" s="27"/>
      <c r="J6465" s="19">
        <v>0</v>
      </c>
    </row>
    <row r="6466" spans="1:10" ht="15.75" hidden="1" thickBot="1" x14ac:dyDescent="0.3">
      <c r="A6466" s="270" t="s">
        <v>1536</v>
      </c>
      <c r="B6466" s="271" t="s">
        <v>3798</v>
      </c>
      <c r="C6466" s="272"/>
      <c r="D6466" s="273" t="s">
        <v>18</v>
      </c>
      <c r="E6466" s="236"/>
      <c r="F6466" s="243" t="s">
        <v>13</v>
      </c>
      <c r="G6466" s="274" t="str">
        <f t="shared" ref="G6466:G6488" si="119">IF(ISNUMBER(F6466),E6466*F6466,"")</f>
        <v/>
      </c>
      <c r="H6466" s="275"/>
      <c r="I6466" s="276"/>
      <c r="J6466" s="19">
        <v>0</v>
      </c>
    </row>
    <row r="6467" spans="1:10" ht="15.75" hidden="1" thickBot="1" x14ac:dyDescent="0.3">
      <c r="A6467" s="288"/>
      <c r="B6467" s="278"/>
      <c r="C6467" s="279"/>
      <c r="D6467" s="279"/>
      <c r="E6467" s="238"/>
      <c r="F6467" s="244" t="s">
        <v>13</v>
      </c>
      <c r="G6467" s="48" t="str">
        <f t="shared" si="119"/>
        <v/>
      </c>
      <c r="H6467" s="49"/>
      <c r="I6467" s="50"/>
      <c r="J6467" s="19">
        <v>0</v>
      </c>
    </row>
    <row r="6468" spans="1:10" ht="15.75" hidden="1" thickBot="1" x14ac:dyDescent="0.3">
      <c r="A6468" s="288"/>
      <c r="B6468" s="278"/>
      <c r="C6468" s="280" t="s">
        <v>6825</v>
      </c>
      <c r="D6468" s="280" t="s">
        <v>83</v>
      </c>
      <c r="E6468" s="234">
        <v>21</v>
      </c>
      <c r="F6468" s="240">
        <v>3.7809999999999997</v>
      </c>
      <c r="G6468" s="48">
        <f t="shared" si="119"/>
        <v>79.400999999999996</v>
      </c>
      <c r="H6468" s="26">
        <f>SUM(G6468:G6488)</f>
        <v>1638.0916346152803</v>
      </c>
      <c r="I6468" s="27"/>
      <c r="J6468" s="19">
        <v>0</v>
      </c>
    </row>
    <row r="6469" spans="1:10" ht="26.25" hidden="1" thickBot="1" x14ac:dyDescent="0.3">
      <c r="A6469" s="288"/>
      <c r="B6469" s="278"/>
      <c r="C6469" s="280" t="s">
        <v>6319</v>
      </c>
      <c r="D6469" s="280" t="s">
        <v>70</v>
      </c>
      <c r="E6469" s="234">
        <v>8.2000000000000007E-3</v>
      </c>
      <c r="F6469" s="240">
        <v>8.5310000000000006</v>
      </c>
      <c r="G6469" s="48">
        <f t="shared" si="119"/>
        <v>6.9954200000000008E-2</v>
      </c>
      <c r="H6469" s="37"/>
      <c r="I6469" s="27"/>
      <c r="J6469" s="19">
        <v>0</v>
      </c>
    </row>
    <row r="6470" spans="1:10" ht="26.25" hidden="1" thickBot="1" x14ac:dyDescent="0.3">
      <c r="A6470" s="288"/>
      <c r="B6470" s="278"/>
      <c r="C6470" s="280" t="s">
        <v>6298</v>
      </c>
      <c r="D6470" s="280" t="s">
        <v>1304</v>
      </c>
      <c r="E6470" s="234">
        <v>0.17760000000000001</v>
      </c>
      <c r="F6470" s="240">
        <v>7.3055000000000003</v>
      </c>
      <c r="G6470" s="48">
        <f t="shared" si="119"/>
        <v>1.2974568000000002</v>
      </c>
      <c r="H6470" s="37"/>
      <c r="I6470" s="27"/>
      <c r="J6470" s="19">
        <v>0</v>
      </c>
    </row>
    <row r="6471" spans="1:10" ht="26.25" hidden="1" thickBot="1" x14ac:dyDescent="0.3">
      <c r="A6471" s="288"/>
      <c r="B6471" s="278"/>
      <c r="C6471" s="280" t="s">
        <v>6200</v>
      </c>
      <c r="D6471" s="280" t="s">
        <v>1304</v>
      </c>
      <c r="E6471" s="234">
        <v>0.2112</v>
      </c>
      <c r="F6471" s="240">
        <v>2.5554999999999999</v>
      </c>
      <c r="G6471" s="48">
        <f t="shared" si="119"/>
        <v>0.53972160000000002</v>
      </c>
      <c r="H6471" s="37"/>
      <c r="I6471" s="27"/>
      <c r="J6471" s="19">
        <v>0</v>
      </c>
    </row>
    <row r="6472" spans="1:10" ht="15.75" hidden="1" thickBot="1" x14ac:dyDescent="0.3">
      <c r="A6472" s="288"/>
      <c r="B6472" s="278"/>
      <c r="C6472" s="280" t="s">
        <v>6826</v>
      </c>
      <c r="D6472" s="280" t="s">
        <v>1044</v>
      </c>
      <c r="E6472" s="234">
        <v>1.8700000000000001E-2</v>
      </c>
      <c r="F6472" s="240">
        <v>18.752999999999997</v>
      </c>
      <c r="G6472" s="48">
        <f t="shared" si="119"/>
        <v>0.35068109999999997</v>
      </c>
      <c r="H6472" s="37"/>
      <c r="I6472" s="27"/>
      <c r="J6472" s="19">
        <v>0</v>
      </c>
    </row>
    <row r="6473" spans="1:10" ht="64.5" hidden="1" thickBot="1" x14ac:dyDescent="0.3">
      <c r="A6473" s="288"/>
      <c r="B6473" s="278"/>
      <c r="C6473" s="280" t="s">
        <v>6325</v>
      </c>
      <c r="D6473" s="280" t="s">
        <v>1050</v>
      </c>
      <c r="E6473" s="234">
        <v>3.1300000000000001E-2</v>
      </c>
      <c r="F6473" s="240">
        <v>138.548</v>
      </c>
      <c r="G6473" s="48">
        <f t="shared" si="119"/>
        <v>4.3365524000000004</v>
      </c>
      <c r="H6473" s="37"/>
      <c r="I6473" s="27"/>
      <c r="J6473" s="19">
        <v>0</v>
      </c>
    </row>
    <row r="6474" spans="1:10" ht="64.5" hidden="1" thickBot="1" x14ac:dyDescent="0.3">
      <c r="A6474" s="288"/>
      <c r="B6474" s="278"/>
      <c r="C6474" s="280" t="s">
        <v>6326</v>
      </c>
      <c r="D6474" s="280" t="s">
        <v>1061</v>
      </c>
      <c r="E6474" s="234">
        <v>6.3700000000000007E-2</v>
      </c>
      <c r="F6474" s="240">
        <v>58.709999999999994</v>
      </c>
      <c r="G6474" s="48">
        <f t="shared" si="119"/>
        <v>3.739827</v>
      </c>
      <c r="H6474" s="37"/>
      <c r="I6474" s="27"/>
      <c r="J6474" s="19">
        <v>0</v>
      </c>
    </row>
    <row r="6475" spans="1:10" ht="39" hidden="1" thickBot="1" x14ac:dyDescent="0.3">
      <c r="A6475" s="288"/>
      <c r="B6475" s="278"/>
      <c r="C6475" s="280" t="s">
        <v>6390</v>
      </c>
      <c r="D6475" s="280" t="s">
        <v>1304</v>
      </c>
      <c r="E6475" s="234">
        <v>0.66239999999999999</v>
      </c>
      <c r="F6475" s="240">
        <v>17.783999999999999</v>
      </c>
      <c r="G6475" s="48">
        <f t="shared" si="119"/>
        <v>11.780121599999999</v>
      </c>
      <c r="H6475" s="37"/>
      <c r="I6475" s="27"/>
      <c r="J6475" s="19">
        <v>0</v>
      </c>
    </row>
    <row r="6476" spans="1:10" ht="26.25" hidden="1" thickBot="1" x14ac:dyDescent="0.3">
      <c r="A6476" s="288"/>
      <c r="B6476" s="278"/>
      <c r="C6476" s="280" t="s">
        <v>6827</v>
      </c>
      <c r="D6476" s="280" t="s">
        <v>83</v>
      </c>
      <c r="E6476" s="234">
        <v>47.175699999999999</v>
      </c>
      <c r="F6476" s="240">
        <v>6.0895000000000001</v>
      </c>
      <c r="G6476" s="48">
        <f t="shared" si="119"/>
        <v>287.27642515000002</v>
      </c>
      <c r="H6476" s="37"/>
      <c r="I6476" s="27"/>
      <c r="J6476" s="19">
        <v>0</v>
      </c>
    </row>
    <row r="6477" spans="1:10" ht="26.25" hidden="1" thickBot="1" x14ac:dyDescent="0.3">
      <c r="A6477" s="288"/>
      <c r="B6477" s="278"/>
      <c r="C6477" s="280" t="s">
        <v>6828</v>
      </c>
      <c r="D6477" s="280" t="s">
        <v>83</v>
      </c>
      <c r="E6477" s="234">
        <v>1</v>
      </c>
      <c r="F6477" s="240">
        <v>43.51</v>
      </c>
      <c r="G6477" s="48">
        <f t="shared" si="119"/>
        <v>43.51</v>
      </c>
      <c r="H6477" s="37"/>
      <c r="I6477" s="27"/>
      <c r="J6477" s="19">
        <v>0</v>
      </c>
    </row>
    <row r="6478" spans="1:10" ht="39" hidden="1" thickBot="1" x14ac:dyDescent="0.3">
      <c r="A6478" s="288"/>
      <c r="B6478" s="278"/>
      <c r="C6478" s="280" t="s">
        <v>6252</v>
      </c>
      <c r="D6478" s="280" t="s">
        <v>6131</v>
      </c>
      <c r="E6478" s="234">
        <v>4.1799999999999997E-2</v>
      </c>
      <c r="F6478" s="240">
        <v>609.32779267499996</v>
      </c>
      <c r="G6478" s="48">
        <f t="shared" si="119"/>
        <v>25.469901733814996</v>
      </c>
      <c r="H6478" s="37"/>
      <c r="I6478" s="27"/>
      <c r="J6478" s="19">
        <v>0</v>
      </c>
    </row>
    <row r="6479" spans="1:10" ht="15.75" hidden="1" thickBot="1" x14ac:dyDescent="0.3">
      <c r="A6479" s="288"/>
      <c r="B6479" s="278"/>
      <c r="C6479" s="280" t="s">
        <v>6301</v>
      </c>
      <c r="D6479" s="280" t="s">
        <v>6039</v>
      </c>
      <c r="E6479" s="234">
        <v>9.5631000000000004</v>
      </c>
      <c r="F6479" s="240">
        <v>28.6995</v>
      </c>
      <c r="G6479" s="48">
        <f t="shared" si="119"/>
        <v>274.45618845000001</v>
      </c>
      <c r="H6479" s="37"/>
      <c r="I6479" s="27"/>
      <c r="J6479" s="19">
        <v>0</v>
      </c>
    </row>
    <row r="6480" spans="1:10" ht="15.75" hidden="1" thickBot="1" x14ac:dyDescent="0.3">
      <c r="A6480" s="288"/>
      <c r="B6480" s="278"/>
      <c r="C6480" s="280" t="s">
        <v>6143</v>
      </c>
      <c r="D6480" s="280" t="s">
        <v>6039</v>
      </c>
      <c r="E6480" s="234">
        <v>7.5138999999999996</v>
      </c>
      <c r="F6480" s="240">
        <v>22.097000000000001</v>
      </c>
      <c r="G6480" s="48">
        <f t="shared" si="119"/>
        <v>166.03464829999999</v>
      </c>
      <c r="H6480" s="37"/>
      <c r="I6480" s="27"/>
      <c r="J6480" s="19">
        <v>0</v>
      </c>
    </row>
    <row r="6481" spans="1:10" ht="26.25" hidden="1" thickBot="1" x14ac:dyDescent="0.3">
      <c r="A6481" s="288"/>
      <c r="B6481" s="278"/>
      <c r="C6481" s="280" t="s">
        <v>6260</v>
      </c>
      <c r="D6481" s="280" t="s">
        <v>6131</v>
      </c>
      <c r="E6481" s="234">
        <v>0.47460000000000002</v>
      </c>
      <c r="F6481" s="240">
        <v>680.56221623750002</v>
      </c>
      <c r="G6481" s="48">
        <f t="shared" si="119"/>
        <v>322.99482782631753</v>
      </c>
      <c r="H6481" s="37"/>
      <c r="I6481" s="27"/>
      <c r="J6481" s="19">
        <v>0</v>
      </c>
    </row>
    <row r="6482" spans="1:10" ht="26.25" hidden="1" thickBot="1" x14ac:dyDescent="0.3">
      <c r="A6482" s="288"/>
      <c r="B6482" s="278"/>
      <c r="C6482" s="280" t="s">
        <v>6267</v>
      </c>
      <c r="D6482" s="280" t="s">
        <v>6131</v>
      </c>
      <c r="E6482" s="234">
        <v>2.9899999999999999E-2</v>
      </c>
      <c r="F6482" s="240">
        <v>1239.0158519235829</v>
      </c>
      <c r="G6482" s="48">
        <f t="shared" si="119"/>
        <v>37.046573972515127</v>
      </c>
      <c r="H6482" s="37"/>
      <c r="I6482" s="27"/>
      <c r="J6482" s="19">
        <v>0</v>
      </c>
    </row>
    <row r="6483" spans="1:10" ht="26.25" hidden="1" thickBot="1" x14ac:dyDescent="0.3">
      <c r="A6483" s="288"/>
      <c r="B6483" s="278"/>
      <c r="C6483" s="280" t="s">
        <v>6268</v>
      </c>
      <c r="D6483" s="280" t="s">
        <v>6131</v>
      </c>
      <c r="E6483" s="234">
        <v>6.1499999999999999E-2</v>
      </c>
      <c r="F6483" s="240">
        <v>1200.6888780735831</v>
      </c>
      <c r="G6483" s="48">
        <f t="shared" si="119"/>
        <v>73.842366001525363</v>
      </c>
      <c r="H6483" s="37"/>
      <c r="I6483" s="27"/>
      <c r="J6483" s="19">
        <v>0</v>
      </c>
    </row>
    <row r="6484" spans="1:10" ht="26.25" hidden="1" thickBot="1" x14ac:dyDescent="0.3">
      <c r="A6484" s="288"/>
      <c r="B6484" s="278"/>
      <c r="C6484" s="280" t="s">
        <v>6269</v>
      </c>
      <c r="D6484" s="280" t="s">
        <v>1044</v>
      </c>
      <c r="E6484" s="234">
        <v>0.98719999999999997</v>
      </c>
      <c r="F6484" s="240">
        <v>10.06247125</v>
      </c>
      <c r="G6484" s="48">
        <f t="shared" si="119"/>
        <v>9.933671618</v>
      </c>
      <c r="H6484" s="37"/>
      <c r="I6484" s="27"/>
      <c r="J6484" s="19">
        <v>0</v>
      </c>
    </row>
    <row r="6485" spans="1:10" ht="26.25" hidden="1" thickBot="1" x14ac:dyDescent="0.3">
      <c r="A6485" s="288"/>
      <c r="B6485" s="278"/>
      <c r="C6485" s="280" t="s">
        <v>6270</v>
      </c>
      <c r="D6485" s="280" t="s">
        <v>1044</v>
      </c>
      <c r="E6485" s="234">
        <v>2.468</v>
      </c>
      <c r="F6485" s="240">
        <v>9.5061160999999981</v>
      </c>
      <c r="G6485" s="48">
        <f t="shared" si="119"/>
        <v>23.461094534799994</v>
      </c>
      <c r="H6485" s="37"/>
      <c r="I6485" s="27"/>
      <c r="J6485" s="19">
        <v>0</v>
      </c>
    </row>
    <row r="6486" spans="1:10" ht="39" hidden="1" thickBot="1" x14ac:dyDescent="0.3">
      <c r="A6486" s="288"/>
      <c r="B6486" s="278"/>
      <c r="C6486" s="280" t="s">
        <v>6244</v>
      </c>
      <c r="D6486" s="280" t="s">
        <v>6131</v>
      </c>
      <c r="E6486" s="234">
        <v>0.1628</v>
      </c>
      <c r="F6486" s="240">
        <v>645.7313688871252</v>
      </c>
      <c r="G6486" s="48">
        <f t="shared" si="119"/>
        <v>105.12506685482398</v>
      </c>
      <c r="H6486" s="37"/>
      <c r="I6486" s="27"/>
      <c r="J6486" s="19">
        <v>0</v>
      </c>
    </row>
    <row r="6487" spans="1:10" ht="26.25" hidden="1" thickBot="1" x14ac:dyDescent="0.3">
      <c r="A6487" s="288"/>
      <c r="B6487" s="278"/>
      <c r="C6487" s="280" t="s">
        <v>6261</v>
      </c>
      <c r="D6487" s="280" t="s">
        <v>6131</v>
      </c>
      <c r="E6487" s="234">
        <v>6.1600000000000002E-2</v>
      </c>
      <c r="F6487" s="240">
        <v>2594.1659616312304</v>
      </c>
      <c r="G6487" s="48">
        <f t="shared" si="119"/>
        <v>159.8006232364838</v>
      </c>
      <c r="H6487" s="37"/>
      <c r="I6487" s="27"/>
      <c r="J6487" s="19">
        <v>0</v>
      </c>
    </row>
    <row r="6488" spans="1:10" ht="26.25" hidden="1" thickBot="1" x14ac:dyDescent="0.3">
      <c r="A6488" s="288"/>
      <c r="B6488" s="278"/>
      <c r="C6488" s="280" t="s">
        <v>6281</v>
      </c>
      <c r="D6488" s="280" t="s">
        <v>162</v>
      </c>
      <c r="E6488" s="234">
        <v>1.17</v>
      </c>
      <c r="F6488" s="240">
        <v>6.5170361000000003</v>
      </c>
      <c r="G6488" s="48">
        <f t="shared" si="119"/>
        <v>7.6249322370000003</v>
      </c>
      <c r="H6488" s="37"/>
      <c r="I6488" s="27"/>
      <c r="J6488" s="19">
        <v>0</v>
      </c>
    </row>
    <row r="6489" spans="1:10" ht="15.75" hidden="1" thickBot="1" x14ac:dyDescent="0.3">
      <c r="A6489" s="290"/>
      <c r="B6489" s="283"/>
      <c r="C6489" s="284"/>
      <c r="D6489" s="284"/>
      <c r="E6489" s="241"/>
      <c r="F6489" s="242" t="s">
        <v>13</v>
      </c>
      <c r="G6489" s="53"/>
      <c r="H6489" s="61"/>
      <c r="I6489" s="27"/>
      <c r="J6489" s="19">
        <v>0</v>
      </c>
    </row>
    <row r="6490" spans="1:10" ht="15.75" hidden="1" thickBot="1" x14ac:dyDescent="0.3">
      <c r="A6490" s="270" t="s">
        <v>1537</v>
      </c>
      <c r="B6490" s="271" t="s">
        <v>3799</v>
      </c>
      <c r="C6490" s="272"/>
      <c r="D6490" s="273" t="s">
        <v>106</v>
      </c>
      <c r="E6490" s="236"/>
      <c r="F6490" s="243" t="s">
        <v>13</v>
      </c>
      <c r="G6490" s="274" t="str">
        <f t="shared" ref="G6490:G6498" si="120">IF(ISNUMBER(F6490),E6490*F6490,"")</f>
        <v/>
      </c>
      <c r="H6490" s="275"/>
      <c r="I6490" s="276"/>
      <c r="J6490" s="19">
        <v>0</v>
      </c>
    </row>
    <row r="6491" spans="1:10" ht="15.75" hidden="1" thickBot="1" x14ac:dyDescent="0.3">
      <c r="A6491" s="288"/>
      <c r="B6491" s="278"/>
      <c r="C6491" s="279"/>
      <c r="D6491" s="279"/>
      <c r="E6491" s="238"/>
      <c r="F6491" s="244" t="s">
        <v>13</v>
      </c>
      <c r="G6491" s="48" t="str">
        <f t="shared" si="120"/>
        <v/>
      </c>
      <c r="H6491" s="49"/>
      <c r="I6491" s="50"/>
      <c r="J6491" s="19">
        <v>0</v>
      </c>
    </row>
    <row r="6492" spans="1:10" ht="26.25" hidden="1" thickBot="1" x14ac:dyDescent="0.3">
      <c r="A6492" s="288"/>
      <c r="B6492" s="278"/>
      <c r="C6492" s="280" t="s">
        <v>6282</v>
      </c>
      <c r="D6492" s="280" t="s">
        <v>1044</v>
      </c>
      <c r="E6492" s="234">
        <v>3.7864077669902918</v>
      </c>
      <c r="F6492" s="240">
        <v>13.948963999999998</v>
      </c>
      <c r="G6492" s="48">
        <f t="shared" si="120"/>
        <v>52.816465631067963</v>
      </c>
      <c r="H6492" s="26">
        <f>SUM(G6492:G6498)</f>
        <v>422.0491367260592</v>
      </c>
      <c r="I6492" s="27"/>
      <c r="J6492" s="19">
        <v>0</v>
      </c>
    </row>
    <row r="6493" spans="1:10" ht="39" hidden="1" thickBot="1" x14ac:dyDescent="0.3">
      <c r="A6493" s="288"/>
      <c r="B6493" s="278"/>
      <c r="C6493" s="280" t="s">
        <v>6283</v>
      </c>
      <c r="D6493" s="280" t="s">
        <v>6131</v>
      </c>
      <c r="E6493" s="234">
        <v>0.17299999999999999</v>
      </c>
      <c r="F6493" s="240">
        <v>658.32486463875</v>
      </c>
      <c r="G6493" s="48">
        <f t="shared" si="120"/>
        <v>113.89020158250374</v>
      </c>
      <c r="H6493" s="37"/>
      <c r="I6493" s="27"/>
      <c r="J6493" s="19">
        <v>0</v>
      </c>
    </row>
    <row r="6494" spans="1:10" ht="39" hidden="1" thickBot="1" x14ac:dyDescent="0.3">
      <c r="A6494" s="288"/>
      <c r="B6494" s="278"/>
      <c r="C6494" s="280" t="s">
        <v>6284</v>
      </c>
      <c r="D6494" s="280" t="s">
        <v>162</v>
      </c>
      <c r="E6494" s="234">
        <v>2.56</v>
      </c>
      <c r="F6494" s="240">
        <v>87.848985200000001</v>
      </c>
      <c r="G6494" s="48">
        <f t="shared" si="120"/>
        <v>224.89340211200002</v>
      </c>
      <c r="H6494" s="37"/>
      <c r="I6494" s="27"/>
      <c r="J6494" s="19">
        <v>0</v>
      </c>
    </row>
    <row r="6495" spans="1:10" ht="39" hidden="1" thickBot="1" x14ac:dyDescent="0.3">
      <c r="A6495" s="288"/>
      <c r="B6495" s="278"/>
      <c r="C6495" s="280" t="s">
        <v>6285</v>
      </c>
      <c r="D6495" s="280" t="s">
        <v>6131</v>
      </c>
      <c r="E6495" s="234">
        <v>3.3000000000000002E-2</v>
      </c>
      <c r="F6495" s="240">
        <v>370.47552728749997</v>
      </c>
      <c r="G6495" s="48">
        <f t="shared" si="120"/>
        <v>12.2256924004875</v>
      </c>
      <c r="H6495" s="37"/>
      <c r="I6495" s="27"/>
      <c r="J6495" s="19">
        <v>0</v>
      </c>
    </row>
    <row r="6496" spans="1:10" ht="15.75" hidden="1" thickBot="1" x14ac:dyDescent="0.3">
      <c r="A6496" s="288"/>
      <c r="B6496" s="278"/>
      <c r="C6496" s="280" t="s">
        <v>6301</v>
      </c>
      <c r="D6496" s="280" t="s">
        <v>6039</v>
      </c>
      <c r="E6496" s="234">
        <v>0.25</v>
      </c>
      <c r="F6496" s="240">
        <v>28.6995</v>
      </c>
      <c r="G6496" s="48">
        <f t="shared" si="120"/>
        <v>7.1748750000000001</v>
      </c>
      <c r="H6496" s="37"/>
      <c r="I6496" s="27"/>
      <c r="J6496" s="19">
        <v>0</v>
      </c>
    </row>
    <row r="6497" spans="1:10" ht="15.75" hidden="1" thickBot="1" x14ac:dyDescent="0.3">
      <c r="A6497" s="288"/>
      <c r="B6497" s="278"/>
      <c r="C6497" s="280" t="s">
        <v>6143</v>
      </c>
      <c r="D6497" s="280" t="s">
        <v>6039</v>
      </c>
      <c r="E6497" s="234">
        <v>0.5</v>
      </c>
      <c r="F6497" s="240">
        <v>22.097000000000001</v>
      </c>
      <c r="G6497" s="48">
        <f t="shared" si="120"/>
        <v>11.048500000000001</v>
      </c>
      <c r="H6497" s="37"/>
      <c r="I6497" s="27"/>
      <c r="J6497" s="19">
        <v>0</v>
      </c>
    </row>
    <row r="6498" spans="1:10" ht="15.75" hidden="1" thickBot="1" x14ac:dyDescent="0.3">
      <c r="A6498" s="288"/>
      <c r="B6498" s="278"/>
      <c r="C6498" s="280" t="s">
        <v>1538</v>
      </c>
      <c r="D6498" s="280" t="s">
        <v>18</v>
      </c>
      <c r="E6498" s="234">
        <v>1.7</v>
      </c>
      <c r="F6498" s="240" t="s">
        <v>13</v>
      </c>
      <c r="G6498" s="48" t="str">
        <f t="shared" si="120"/>
        <v/>
      </c>
      <c r="H6498" s="37"/>
      <c r="I6498" s="27"/>
      <c r="J6498" s="19">
        <v>0</v>
      </c>
    </row>
    <row r="6499" spans="1:10" ht="15.75" hidden="1" thickBot="1" x14ac:dyDescent="0.3">
      <c r="A6499" s="290"/>
      <c r="B6499" s="283"/>
      <c r="C6499" s="284"/>
      <c r="D6499" s="284"/>
      <c r="E6499" s="241"/>
      <c r="F6499" s="242" t="s">
        <v>13</v>
      </c>
      <c r="G6499" s="53"/>
      <c r="H6499" s="61"/>
      <c r="I6499" s="27"/>
      <c r="J6499" s="19">
        <v>0</v>
      </c>
    </row>
    <row r="6500" spans="1:10" ht="15.75" hidden="1" thickBot="1" x14ac:dyDescent="0.3">
      <c r="A6500" s="270" t="s">
        <v>1539</v>
      </c>
      <c r="B6500" s="271" t="s">
        <v>3800</v>
      </c>
      <c r="C6500" s="272"/>
      <c r="D6500" s="273" t="s">
        <v>18</v>
      </c>
      <c r="E6500" s="236"/>
      <c r="F6500" s="243" t="s">
        <v>13</v>
      </c>
      <c r="G6500" s="274" t="str">
        <f t="shared" ref="G6500:G6507" si="121">IF(ISNUMBER(F6500),E6500*F6500,"")</f>
        <v/>
      </c>
      <c r="H6500" s="275"/>
      <c r="I6500" s="276"/>
      <c r="J6500" s="19">
        <v>0</v>
      </c>
    </row>
    <row r="6501" spans="1:10" ht="15.75" hidden="1" thickBot="1" x14ac:dyDescent="0.3">
      <c r="A6501" s="288"/>
      <c r="B6501" s="278"/>
      <c r="C6501" s="279"/>
      <c r="D6501" s="279"/>
      <c r="E6501" s="238"/>
      <c r="F6501" s="244" t="s">
        <v>13</v>
      </c>
      <c r="G6501" s="48" t="str">
        <f t="shared" si="121"/>
        <v/>
      </c>
      <c r="H6501" s="49"/>
      <c r="I6501" s="50"/>
      <c r="J6501" s="19">
        <v>0</v>
      </c>
    </row>
    <row r="6502" spans="1:10" ht="15.75" hidden="1" thickBot="1" x14ac:dyDescent="0.3">
      <c r="A6502" s="288"/>
      <c r="B6502" s="278"/>
      <c r="C6502" s="280" t="s">
        <v>6143</v>
      </c>
      <c r="D6502" s="280" t="s">
        <v>6039</v>
      </c>
      <c r="E6502" s="234">
        <v>2.1684999999999999</v>
      </c>
      <c r="F6502" s="240">
        <v>22.097000000000001</v>
      </c>
      <c r="G6502" s="48">
        <f t="shared" si="121"/>
        <v>47.917344499999999</v>
      </c>
      <c r="H6502" s="26">
        <f>SUM(G6502:G6507)</f>
        <v>204.27974449999999</v>
      </c>
      <c r="I6502" s="27"/>
      <c r="J6502" s="19">
        <v>0</v>
      </c>
    </row>
    <row r="6503" spans="1:10" ht="15.75" hidden="1" thickBot="1" x14ac:dyDescent="0.3">
      <c r="A6503" s="288"/>
      <c r="B6503" s="278"/>
      <c r="C6503" s="280" t="s">
        <v>6584</v>
      </c>
      <c r="D6503" s="280" t="s">
        <v>6039</v>
      </c>
      <c r="E6503" s="234">
        <v>1.1535</v>
      </c>
      <c r="F6503" s="240">
        <v>26.0015</v>
      </c>
      <c r="G6503" s="48">
        <f t="shared" si="121"/>
        <v>29.992730250000001</v>
      </c>
      <c r="H6503" s="37"/>
      <c r="I6503" s="27"/>
      <c r="J6503" s="19">
        <v>0</v>
      </c>
    </row>
    <row r="6504" spans="1:10" ht="64.5" hidden="1" thickBot="1" x14ac:dyDescent="0.3">
      <c r="A6504" s="288"/>
      <c r="B6504" s="278"/>
      <c r="C6504" s="280" t="s">
        <v>6325</v>
      </c>
      <c r="D6504" s="280" t="s">
        <v>1050</v>
      </c>
      <c r="E6504" s="234">
        <v>0.16220000000000001</v>
      </c>
      <c r="F6504" s="240">
        <v>138.548</v>
      </c>
      <c r="G6504" s="48">
        <f t="shared" si="121"/>
        <v>22.472485600000002</v>
      </c>
      <c r="H6504" s="37"/>
      <c r="I6504" s="27"/>
      <c r="J6504" s="19">
        <v>0</v>
      </c>
    </row>
    <row r="6505" spans="1:10" ht="64.5" hidden="1" thickBot="1" x14ac:dyDescent="0.3">
      <c r="A6505" s="288"/>
      <c r="B6505" s="278"/>
      <c r="C6505" s="280" t="s">
        <v>6326</v>
      </c>
      <c r="D6505" s="280" t="s">
        <v>1061</v>
      </c>
      <c r="E6505" s="234">
        <v>0.89970000000000006</v>
      </c>
      <c r="F6505" s="240">
        <v>58.709999999999994</v>
      </c>
      <c r="G6505" s="48">
        <f t="shared" si="121"/>
        <v>52.821386999999994</v>
      </c>
      <c r="H6505" s="37"/>
      <c r="I6505" s="27"/>
      <c r="J6505" s="19">
        <v>0</v>
      </c>
    </row>
    <row r="6506" spans="1:10" ht="15.75" hidden="1" thickBot="1" x14ac:dyDescent="0.3">
      <c r="A6506" s="288"/>
      <c r="B6506" s="278"/>
      <c r="C6506" s="280" t="s">
        <v>6143</v>
      </c>
      <c r="D6506" s="280" t="s">
        <v>6039</v>
      </c>
      <c r="E6506" s="234">
        <v>1.0619000000000001</v>
      </c>
      <c r="F6506" s="240">
        <v>22.097000000000001</v>
      </c>
      <c r="G6506" s="48">
        <f t="shared" si="121"/>
        <v>23.464804300000004</v>
      </c>
      <c r="H6506" s="37"/>
      <c r="I6506" s="27"/>
      <c r="J6506" s="19">
        <v>0</v>
      </c>
    </row>
    <row r="6507" spans="1:10" ht="15.75" hidden="1" thickBot="1" x14ac:dyDescent="0.3">
      <c r="A6507" s="288"/>
      <c r="B6507" s="278"/>
      <c r="C6507" s="280" t="s">
        <v>6584</v>
      </c>
      <c r="D6507" s="280" t="s">
        <v>6039</v>
      </c>
      <c r="E6507" s="234">
        <v>1.0619000000000001</v>
      </c>
      <c r="F6507" s="240">
        <v>26.0015</v>
      </c>
      <c r="G6507" s="48">
        <f t="shared" si="121"/>
        <v>27.610992850000002</v>
      </c>
      <c r="H6507" s="37"/>
      <c r="I6507" s="27"/>
      <c r="J6507" s="19">
        <v>0</v>
      </c>
    </row>
    <row r="6508" spans="1:10" ht="15.75" hidden="1" thickBot="1" x14ac:dyDescent="0.3">
      <c r="A6508" s="290"/>
      <c r="B6508" s="283"/>
      <c r="C6508" s="284"/>
      <c r="D6508" s="284"/>
      <c r="E6508" s="241"/>
      <c r="F6508" s="242" t="s">
        <v>13</v>
      </c>
      <c r="G6508" s="53"/>
      <c r="H6508" s="61"/>
      <c r="I6508" s="27"/>
      <c r="J6508" s="19">
        <v>0</v>
      </c>
    </row>
    <row r="6509" spans="1:10" ht="15.75" hidden="1" thickBot="1" x14ac:dyDescent="0.3">
      <c r="A6509" s="270" t="s">
        <v>1540</v>
      </c>
      <c r="B6509" s="271" t="s">
        <v>3801</v>
      </c>
      <c r="C6509" s="272"/>
      <c r="D6509" s="273" t="s">
        <v>68</v>
      </c>
      <c r="E6509" s="236"/>
      <c r="F6509" s="243" t="s">
        <v>13</v>
      </c>
      <c r="G6509" s="274" t="str">
        <f>IF(ISNUMBER(F6509),E6509*F6509,"")</f>
        <v/>
      </c>
      <c r="H6509" s="275"/>
      <c r="I6509" s="276"/>
      <c r="J6509" s="19">
        <v>0</v>
      </c>
    </row>
    <row r="6510" spans="1:10" ht="15.75" hidden="1" thickBot="1" x14ac:dyDescent="0.3">
      <c r="A6510" s="288"/>
      <c r="B6510" s="278"/>
      <c r="C6510" s="279"/>
      <c r="D6510" s="279"/>
      <c r="E6510" s="238"/>
      <c r="F6510" s="244" t="s">
        <v>13</v>
      </c>
      <c r="G6510" s="48" t="str">
        <f>IF(ISNUMBER(F6510),E6510*F6510,"")</f>
        <v/>
      </c>
      <c r="H6510" s="49"/>
      <c r="I6510" s="50"/>
      <c r="J6510" s="19">
        <v>0</v>
      </c>
    </row>
    <row r="6511" spans="1:10" ht="15.75" hidden="1" thickBot="1" x14ac:dyDescent="0.3">
      <c r="A6511" s="288"/>
      <c r="B6511" s="278"/>
      <c r="C6511" s="280" t="s">
        <v>6143</v>
      </c>
      <c r="D6511" s="280" t="s">
        <v>6039</v>
      </c>
      <c r="E6511" s="234">
        <v>0.1153</v>
      </c>
      <c r="F6511" s="240">
        <v>22.097000000000001</v>
      </c>
      <c r="G6511" s="48">
        <f>IF(ISNUMBER(F6511),E6511*F6511,"")</f>
        <v>2.5477841000000003</v>
      </c>
      <c r="H6511" s="26">
        <f>SUM(G6511:G6512)</f>
        <v>3.6923669000000006</v>
      </c>
      <c r="I6511" s="27"/>
      <c r="J6511" s="19">
        <v>0</v>
      </c>
    </row>
    <row r="6512" spans="1:10" ht="15.75" hidden="1" thickBot="1" x14ac:dyDescent="0.3">
      <c r="A6512" s="288"/>
      <c r="B6512" s="278"/>
      <c r="C6512" s="280" t="s">
        <v>6353</v>
      </c>
      <c r="D6512" s="280" t="s">
        <v>6039</v>
      </c>
      <c r="E6512" s="234">
        <v>4.0800000000000003E-2</v>
      </c>
      <c r="F6512" s="240">
        <v>28.0535</v>
      </c>
      <c r="G6512" s="48">
        <f>IF(ISNUMBER(F6512),E6512*F6512,"")</f>
        <v>1.1445828</v>
      </c>
      <c r="H6512" s="37"/>
      <c r="I6512" s="27"/>
      <c r="J6512" s="19">
        <v>0</v>
      </c>
    </row>
    <row r="6513" spans="1:10" ht="15.75" hidden="1" thickBot="1" x14ac:dyDescent="0.3">
      <c r="A6513" s="290"/>
      <c r="B6513" s="283"/>
      <c r="C6513" s="284"/>
      <c r="D6513" s="284"/>
      <c r="E6513" s="241"/>
      <c r="F6513" s="242" t="s">
        <v>13</v>
      </c>
      <c r="G6513" s="53"/>
      <c r="H6513" s="61"/>
      <c r="I6513" s="27"/>
      <c r="J6513" s="19">
        <v>0</v>
      </c>
    </row>
    <row r="6514" spans="1:10" ht="15.75" hidden="1" thickBot="1" x14ac:dyDescent="0.3">
      <c r="A6514" s="270" t="s">
        <v>1541</v>
      </c>
      <c r="B6514" s="271" t="s">
        <v>3802</v>
      </c>
      <c r="C6514" s="272"/>
      <c r="D6514" s="273" t="s">
        <v>106</v>
      </c>
      <c r="E6514" s="236"/>
      <c r="F6514" s="243" t="s">
        <v>13</v>
      </c>
      <c r="G6514" s="274" t="str">
        <f t="shared" ref="G6514:G6525" si="122">IF(ISNUMBER(F6514),E6514*F6514,"")</f>
        <v/>
      </c>
      <c r="H6514" s="275"/>
      <c r="I6514" s="276"/>
      <c r="J6514" s="19">
        <v>0</v>
      </c>
    </row>
    <row r="6515" spans="1:10" ht="15.75" hidden="1" thickBot="1" x14ac:dyDescent="0.3">
      <c r="A6515" s="288"/>
      <c r="B6515" s="278"/>
      <c r="C6515" s="279"/>
      <c r="D6515" s="279"/>
      <c r="E6515" s="238"/>
      <c r="F6515" s="244" t="s">
        <v>13</v>
      </c>
      <c r="G6515" s="48" t="str">
        <f t="shared" si="122"/>
        <v/>
      </c>
      <c r="H6515" s="49"/>
      <c r="I6515" s="50"/>
      <c r="J6515" s="19">
        <v>0</v>
      </c>
    </row>
    <row r="6516" spans="1:10" ht="39" hidden="1" thickBot="1" x14ac:dyDescent="0.3">
      <c r="A6516" s="288"/>
      <c r="B6516" s="278"/>
      <c r="C6516" s="280" t="s">
        <v>6829</v>
      </c>
      <c r="D6516" s="280" t="s">
        <v>1304</v>
      </c>
      <c r="E6516" s="234">
        <v>0.74450000000000005</v>
      </c>
      <c r="F6516" s="240">
        <v>6.8494999999999999</v>
      </c>
      <c r="G6516" s="48">
        <f t="shared" si="122"/>
        <v>5.0994527500000002</v>
      </c>
      <c r="H6516" s="26">
        <f>SUM(G6516:G6525)</f>
        <v>63.1099874751065</v>
      </c>
      <c r="I6516" s="27"/>
      <c r="J6516" s="19">
        <v>0</v>
      </c>
    </row>
    <row r="6517" spans="1:10" ht="39" hidden="1" thickBot="1" x14ac:dyDescent="0.3">
      <c r="A6517" s="288"/>
      <c r="B6517" s="278"/>
      <c r="C6517" s="280" t="s">
        <v>6830</v>
      </c>
      <c r="D6517" s="280" t="s">
        <v>1304</v>
      </c>
      <c r="E6517" s="234">
        <v>0.41249999999999998</v>
      </c>
      <c r="F6517" s="240">
        <v>24.6145</v>
      </c>
      <c r="G6517" s="48">
        <f t="shared" si="122"/>
        <v>10.153481249999999</v>
      </c>
      <c r="H6517" s="37"/>
      <c r="I6517" s="27"/>
      <c r="J6517" s="19">
        <v>0</v>
      </c>
    </row>
    <row r="6518" spans="1:10" ht="15.75" hidden="1" thickBot="1" x14ac:dyDescent="0.3">
      <c r="A6518" s="288"/>
      <c r="B6518" s="278"/>
      <c r="C6518" s="280" t="s">
        <v>6201</v>
      </c>
      <c r="D6518" s="280" t="s">
        <v>1044</v>
      </c>
      <c r="E6518" s="234">
        <v>0.111</v>
      </c>
      <c r="F6518" s="240">
        <v>18.401499999999999</v>
      </c>
      <c r="G6518" s="48">
        <f t="shared" si="122"/>
        <v>2.0425665</v>
      </c>
      <c r="H6518" s="37"/>
      <c r="I6518" s="27"/>
      <c r="J6518" s="19">
        <v>0</v>
      </c>
    </row>
    <row r="6519" spans="1:10" ht="15.75" hidden="1" thickBot="1" x14ac:dyDescent="0.3">
      <c r="A6519" s="288"/>
      <c r="B6519" s="278"/>
      <c r="C6519" s="280" t="s">
        <v>6410</v>
      </c>
      <c r="D6519" s="280" t="s">
        <v>70</v>
      </c>
      <c r="E6519" s="234">
        <v>2.5600000000000001E-2</v>
      </c>
      <c r="F6519" s="240">
        <v>32.299999999999997</v>
      </c>
      <c r="G6519" s="48">
        <f t="shared" si="122"/>
        <v>0.82687999999999995</v>
      </c>
      <c r="H6519" s="37"/>
      <c r="I6519" s="27"/>
      <c r="J6519" s="19">
        <v>0</v>
      </c>
    </row>
    <row r="6520" spans="1:10" ht="26.25" hidden="1" thickBot="1" x14ac:dyDescent="0.3">
      <c r="A6520" s="288"/>
      <c r="B6520" s="278"/>
      <c r="C6520" s="280" t="s">
        <v>6831</v>
      </c>
      <c r="D6520" s="280" t="s">
        <v>1304</v>
      </c>
      <c r="E6520" s="234">
        <v>0.55000000000000004</v>
      </c>
      <c r="F6520" s="240">
        <v>8.2554999999999996</v>
      </c>
      <c r="G6520" s="48">
        <f t="shared" si="122"/>
        <v>4.5405250000000006</v>
      </c>
      <c r="H6520" s="37"/>
      <c r="I6520" s="27"/>
      <c r="J6520" s="19">
        <v>0</v>
      </c>
    </row>
    <row r="6521" spans="1:10" ht="15.75" hidden="1" thickBot="1" x14ac:dyDescent="0.3">
      <c r="A6521" s="288"/>
      <c r="B6521" s="278"/>
      <c r="C6521" s="280" t="s">
        <v>6203</v>
      </c>
      <c r="D6521" s="280" t="s">
        <v>6039</v>
      </c>
      <c r="E6521" s="234">
        <v>0.72470000000000001</v>
      </c>
      <c r="F6521" s="240">
        <v>22.685999999999996</v>
      </c>
      <c r="G6521" s="48">
        <f t="shared" si="122"/>
        <v>16.440544199999998</v>
      </c>
      <c r="H6521" s="37"/>
      <c r="I6521" s="27"/>
      <c r="J6521" s="19">
        <v>0</v>
      </c>
    </row>
    <row r="6522" spans="1:10" ht="15.75" hidden="1" thickBot="1" x14ac:dyDescent="0.3">
      <c r="A6522" s="288"/>
      <c r="B6522" s="278"/>
      <c r="C6522" s="280" t="s">
        <v>6204</v>
      </c>
      <c r="D6522" s="280" t="s">
        <v>6039</v>
      </c>
      <c r="E6522" s="234">
        <v>0.72470000000000001</v>
      </c>
      <c r="F6522" s="240">
        <v>28.3005</v>
      </c>
      <c r="G6522" s="48">
        <f t="shared" si="122"/>
        <v>20.50937235</v>
      </c>
      <c r="H6522" s="37"/>
      <c r="I6522" s="27"/>
      <c r="J6522" s="19">
        <v>0</v>
      </c>
    </row>
    <row r="6523" spans="1:10" ht="26.25" hidden="1" thickBot="1" x14ac:dyDescent="0.3">
      <c r="A6523" s="288"/>
      <c r="B6523" s="278"/>
      <c r="C6523" s="280" t="s">
        <v>6205</v>
      </c>
      <c r="D6523" s="280" t="s">
        <v>1050</v>
      </c>
      <c r="E6523" s="234">
        <v>7.0000000000000001E-3</v>
      </c>
      <c r="F6523" s="240">
        <v>24.966000000000001</v>
      </c>
      <c r="G6523" s="48">
        <f t="shared" si="122"/>
        <v>0.174762</v>
      </c>
      <c r="H6523" s="37"/>
      <c r="I6523" s="27"/>
      <c r="J6523" s="19">
        <v>0</v>
      </c>
    </row>
    <row r="6524" spans="1:10" ht="26.25" hidden="1" thickBot="1" x14ac:dyDescent="0.3">
      <c r="A6524" s="288"/>
      <c r="B6524" s="278"/>
      <c r="C6524" s="280" t="s">
        <v>6206</v>
      </c>
      <c r="D6524" s="280" t="s">
        <v>1061</v>
      </c>
      <c r="E6524" s="234">
        <v>2.8000000000000001E-2</v>
      </c>
      <c r="F6524" s="240">
        <v>23.987499999999997</v>
      </c>
      <c r="G6524" s="48">
        <f t="shared" si="122"/>
        <v>0.67164999999999997</v>
      </c>
      <c r="H6524" s="37"/>
      <c r="I6524" s="27"/>
      <c r="J6524" s="19">
        <v>0</v>
      </c>
    </row>
    <row r="6525" spans="1:10" ht="39" hidden="1" thickBot="1" x14ac:dyDescent="0.3">
      <c r="A6525" s="288"/>
      <c r="B6525" s="278"/>
      <c r="C6525" s="280" t="s">
        <v>6265</v>
      </c>
      <c r="D6525" s="280" t="s">
        <v>6131</v>
      </c>
      <c r="E6525" s="234">
        <v>4.0000000000000001E-3</v>
      </c>
      <c r="F6525" s="240">
        <v>662.68835627662497</v>
      </c>
      <c r="G6525" s="48">
        <f t="shared" si="122"/>
        <v>2.6507534251065001</v>
      </c>
      <c r="H6525" s="37"/>
      <c r="I6525" s="27"/>
      <c r="J6525" s="19">
        <v>0</v>
      </c>
    </row>
    <row r="6526" spans="1:10" ht="15.75" hidden="1" thickBot="1" x14ac:dyDescent="0.3">
      <c r="A6526" s="290"/>
      <c r="B6526" s="283"/>
      <c r="C6526" s="284"/>
      <c r="D6526" s="284"/>
      <c r="E6526" s="241"/>
      <c r="F6526" s="242" t="s">
        <v>13</v>
      </c>
      <c r="G6526" s="53"/>
      <c r="H6526" s="61"/>
      <c r="I6526" s="27"/>
      <c r="J6526" s="19">
        <v>0</v>
      </c>
    </row>
    <row r="6527" spans="1:10" ht="15.75" hidden="1" thickBot="1" x14ac:dyDescent="0.3">
      <c r="A6527" s="270" t="s">
        <v>1542</v>
      </c>
      <c r="B6527" s="271" t="s">
        <v>3803</v>
      </c>
      <c r="C6527" s="272"/>
      <c r="D6527" s="273" t="s">
        <v>18</v>
      </c>
      <c r="E6527" s="236"/>
      <c r="F6527" s="243" t="s">
        <v>13</v>
      </c>
      <c r="G6527" s="274" t="str">
        <f t="shared" ref="G6527:G6538" si="123">IF(ISNUMBER(F6527),E6527*F6527,"")</f>
        <v/>
      </c>
      <c r="H6527" s="275"/>
      <c r="I6527" s="276"/>
      <c r="J6527" s="19">
        <v>0</v>
      </c>
    </row>
    <row r="6528" spans="1:10" ht="15.75" hidden="1" thickBot="1" x14ac:dyDescent="0.3">
      <c r="A6528" s="288"/>
      <c r="B6528" s="278"/>
      <c r="C6528" s="279"/>
      <c r="D6528" s="279"/>
      <c r="E6528" s="238"/>
      <c r="F6528" s="244" t="s">
        <v>13</v>
      </c>
      <c r="G6528" s="48" t="str">
        <f t="shared" si="123"/>
        <v/>
      </c>
      <c r="H6528" s="49"/>
      <c r="I6528" s="50"/>
      <c r="J6528" s="19">
        <v>0</v>
      </c>
    </row>
    <row r="6529" spans="1:10" ht="26.25" hidden="1" thickBot="1" x14ac:dyDescent="0.3">
      <c r="A6529" s="288"/>
      <c r="B6529" s="278"/>
      <c r="C6529" s="280" t="s">
        <v>1543</v>
      </c>
      <c r="D6529" s="280" t="s">
        <v>83</v>
      </c>
      <c r="E6529" s="234">
        <v>4</v>
      </c>
      <c r="F6529" s="240" t="s">
        <v>13</v>
      </c>
      <c r="G6529" s="48" t="str">
        <f t="shared" si="123"/>
        <v/>
      </c>
      <c r="H6529" s="26">
        <f>SUM(G6529:G6538)</f>
        <v>430.44398859199998</v>
      </c>
      <c r="I6529" s="27"/>
      <c r="J6529" s="19">
        <v>0</v>
      </c>
    </row>
    <row r="6530" spans="1:10" ht="15.75" hidden="1" thickBot="1" x14ac:dyDescent="0.3">
      <c r="A6530" s="288"/>
      <c r="B6530" s="278"/>
      <c r="C6530" s="280" t="s">
        <v>6301</v>
      </c>
      <c r="D6530" s="280" t="s">
        <v>6039</v>
      </c>
      <c r="E6530" s="234">
        <v>0.4</v>
      </c>
      <c r="F6530" s="240">
        <v>28.6995</v>
      </c>
      <c r="G6530" s="48">
        <f t="shared" si="123"/>
        <v>11.479800000000001</v>
      </c>
      <c r="H6530" s="37"/>
      <c r="I6530" s="27"/>
      <c r="J6530" s="19">
        <v>0</v>
      </c>
    </row>
    <row r="6531" spans="1:10" ht="15.75" hidden="1" thickBot="1" x14ac:dyDescent="0.3">
      <c r="A6531" s="288"/>
      <c r="B6531" s="278"/>
      <c r="C6531" s="280" t="s">
        <v>6538</v>
      </c>
      <c r="D6531" s="280" t="s">
        <v>6039</v>
      </c>
      <c r="E6531" s="234">
        <v>1.5</v>
      </c>
      <c r="F6531" s="240">
        <v>28.509499999999999</v>
      </c>
      <c r="G6531" s="48">
        <f t="shared" si="123"/>
        <v>42.764249999999997</v>
      </c>
      <c r="H6531" s="37"/>
      <c r="I6531" s="27"/>
      <c r="J6531" s="19">
        <v>0</v>
      </c>
    </row>
    <row r="6532" spans="1:10" ht="15.75" hidden="1" thickBot="1" x14ac:dyDescent="0.3">
      <c r="A6532" s="288"/>
      <c r="B6532" s="278"/>
      <c r="C6532" s="280" t="s">
        <v>6143</v>
      </c>
      <c r="D6532" s="280" t="s">
        <v>6039</v>
      </c>
      <c r="E6532" s="234">
        <v>0.4</v>
      </c>
      <c r="F6532" s="240">
        <v>22.097000000000001</v>
      </c>
      <c r="G6532" s="48">
        <f t="shared" si="123"/>
        <v>8.8388000000000009</v>
      </c>
      <c r="H6532" s="37"/>
      <c r="I6532" s="27"/>
      <c r="J6532" s="19">
        <v>0</v>
      </c>
    </row>
    <row r="6533" spans="1:10" ht="15.75" hidden="1" thickBot="1" x14ac:dyDescent="0.3">
      <c r="A6533" s="288"/>
      <c r="B6533" s="278"/>
      <c r="C6533" s="280" t="s">
        <v>6611</v>
      </c>
      <c r="D6533" s="280" t="s">
        <v>1044</v>
      </c>
      <c r="E6533" s="234">
        <v>1.71787</v>
      </c>
      <c r="F6533" s="240">
        <v>8.4359999999999999</v>
      </c>
      <c r="G6533" s="48">
        <f t="shared" si="123"/>
        <v>14.49195132</v>
      </c>
      <c r="H6533" s="37"/>
      <c r="I6533" s="27"/>
      <c r="J6533" s="19">
        <v>0</v>
      </c>
    </row>
    <row r="6534" spans="1:10" ht="26.25" hidden="1" thickBot="1" x14ac:dyDescent="0.3">
      <c r="A6534" s="288"/>
      <c r="B6534" s="278"/>
      <c r="C6534" s="280" t="s">
        <v>6061</v>
      </c>
      <c r="D6534" s="280" t="s">
        <v>1304</v>
      </c>
      <c r="E6534" s="234">
        <v>3.05</v>
      </c>
      <c r="F6534" s="240">
        <v>108.89849999999998</v>
      </c>
      <c r="G6534" s="48">
        <f t="shared" si="123"/>
        <v>332.14042499999994</v>
      </c>
      <c r="H6534" s="37"/>
      <c r="I6534" s="27"/>
      <c r="J6534" s="19">
        <v>0</v>
      </c>
    </row>
    <row r="6535" spans="1:10" ht="26.25" hidden="1" thickBot="1" x14ac:dyDescent="0.3">
      <c r="A6535" s="288"/>
      <c r="B6535" s="278"/>
      <c r="C6535" s="280" t="s">
        <v>6574</v>
      </c>
      <c r="D6535" s="280" t="s">
        <v>83</v>
      </c>
      <c r="E6535" s="234">
        <v>4</v>
      </c>
      <c r="F6535" s="240">
        <v>2.09</v>
      </c>
      <c r="G6535" s="48">
        <f t="shared" si="123"/>
        <v>8.36</v>
      </c>
      <c r="H6535" s="37"/>
      <c r="I6535" s="27"/>
      <c r="J6535" s="19">
        <v>0</v>
      </c>
    </row>
    <row r="6536" spans="1:10" ht="15.75" hidden="1" thickBot="1" x14ac:dyDescent="0.3">
      <c r="A6536" s="288"/>
      <c r="B6536" s="278"/>
      <c r="C6536" s="280" t="s">
        <v>6359</v>
      </c>
      <c r="D6536" s="280" t="s">
        <v>1044</v>
      </c>
      <c r="E6536" s="234">
        <v>0.02</v>
      </c>
      <c r="F6536" s="240">
        <v>203.41399999999999</v>
      </c>
      <c r="G6536" s="48">
        <f t="shared" si="123"/>
        <v>4.0682799999999997</v>
      </c>
      <c r="H6536" s="37"/>
      <c r="I6536" s="27"/>
      <c r="J6536" s="19">
        <v>0</v>
      </c>
    </row>
    <row r="6537" spans="1:10" ht="15.75" hidden="1" thickBot="1" x14ac:dyDescent="0.3">
      <c r="A6537" s="288"/>
      <c r="B6537" s="278"/>
      <c r="C6537" s="280" t="s">
        <v>6223</v>
      </c>
      <c r="D6537" s="280" t="s">
        <v>6039</v>
      </c>
      <c r="E6537" s="234">
        <v>0.27398399999999995</v>
      </c>
      <c r="F6537" s="240">
        <v>30.295500000000001</v>
      </c>
      <c r="G6537" s="48">
        <f t="shared" si="123"/>
        <v>8.3004822719999982</v>
      </c>
      <c r="H6537" s="37"/>
      <c r="I6537" s="27"/>
      <c r="J6537" s="19">
        <v>0</v>
      </c>
    </row>
    <row r="6538" spans="1:10" ht="15.75" hidden="1" thickBot="1" x14ac:dyDescent="0.3">
      <c r="A6538" s="288"/>
      <c r="B6538" s="278"/>
      <c r="C6538" s="280" t="s">
        <v>126</v>
      </c>
      <c r="D6538" s="295" t="s">
        <v>70</v>
      </c>
      <c r="E6538" s="234">
        <v>6.9099999999999995E-2</v>
      </c>
      <c r="F6538" s="240" t="s">
        <v>13</v>
      </c>
      <c r="G6538" s="48" t="str">
        <f t="shared" si="123"/>
        <v/>
      </c>
      <c r="H6538" s="37"/>
      <c r="I6538" s="27"/>
      <c r="J6538" s="19">
        <v>0</v>
      </c>
    </row>
    <row r="6539" spans="1:10" ht="15.75" hidden="1" thickBot="1" x14ac:dyDescent="0.3">
      <c r="A6539" s="288"/>
      <c r="B6539" s="278"/>
      <c r="C6539" s="280"/>
      <c r="D6539" s="280"/>
      <c r="E6539" s="234"/>
      <c r="F6539" s="240" t="s">
        <v>13</v>
      </c>
      <c r="G6539" s="48"/>
      <c r="H6539" s="37"/>
      <c r="I6539" s="27"/>
      <c r="J6539" s="19">
        <v>0</v>
      </c>
    </row>
    <row r="6540" spans="1:10" ht="39" hidden="1" thickBot="1" x14ac:dyDescent="0.3">
      <c r="A6540" s="288"/>
      <c r="B6540" s="278"/>
      <c r="C6540" s="294" t="s">
        <v>127</v>
      </c>
      <c r="D6540" s="280"/>
      <c r="E6540" s="234"/>
      <c r="F6540" s="240" t="s">
        <v>13</v>
      </c>
      <c r="G6540" s="48"/>
      <c r="H6540" s="37"/>
      <c r="I6540" s="27"/>
      <c r="J6540" s="19">
        <v>0</v>
      </c>
    </row>
    <row r="6541" spans="1:10" ht="15.75" hidden="1" thickBot="1" x14ac:dyDescent="0.3">
      <c r="A6541" s="290"/>
      <c r="B6541" s="283"/>
      <c r="C6541" s="284"/>
      <c r="D6541" s="284"/>
      <c r="E6541" s="241"/>
      <c r="F6541" s="242" t="s">
        <v>13</v>
      </c>
      <c r="G6541" s="53"/>
      <c r="H6541" s="61"/>
      <c r="I6541" s="27"/>
      <c r="J6541" s="19">
        <v>0</v>
      </c>
    </row>
    <row r="6542" spans="1:10" ht="15.75" hidden="1" thickBot="1" x14ac:dyDescent="0.3">
      <c r="A6542" s="270" t="s">
        <v>1544</v>
      </c>
      <c r="B6542" s="271" t="s">
        <v>3804</v>
      </c>
      <c r="C6542" s="272"/>
      <c r="D6542" s="273" t="s">
        <v>18</v>
      </c>
      <c r="E6542" s="236"/>
      <c r="F6542" s="237" t="s">
        <v>13</v>
      </c>
      <c r="G6542" s="274" t="str">
        <f t="shared" ref="G6542:G6605" si="124">IF(ISNUMBER(F6542),E6542*F6542,"")</f>
        <v/>
      </c>
      <c r="H6542" s="275"/>
      <c r="I6542" s="276"/>
      <c r="J6542" s="19">
        <v>0</v>
      </c>
    </row>
    <row r="6543" spans="1:10" ht="15.75" hidden="1" thickBot="1" x14ac:dyDescent="0.3">
      <c r="A6543" s="277"/>
      <c r="B6543" s="278"/>
      <c r="C6543" s="279"/>
      <c r="D6543" s="279"/>
      <c r="E6543" s="238"/>
      <c r="F6543" s="239" t="s">
        <v>13</v>
      </c>
      <c r="G6543" s="20" t="str">
        <f t="shared" si="124"/>
        <v/>
      </c>
      <c r="H6543" s="23"/>
      <c r="I6543" s="20"/>
      <c r="J6543" s="19">
        <v>0</v>
      </c>
    </row>
    <row r="6544" spans="1:10" ht="26.25" hidden="1" thickBot="1" x14ac:dyDescent="0.3">
      <c r="A6544" s="277"/>
      <c r="B6544" s="278"/>
      <c r="C6544" s="280" t="s">
        <v>1545</v>
      </c>
      <c r="D6544" s="280" t="s">
        <v>83</v>
      </c>
      <c r="E6544" s="234">
        <v>1</v>
      </c>
      <c r="F6544" s="235" t="s">
        <v>13</v>
      </c>
      <c r="G6544" s="20" t="str">
        <f t="shared" si="124"/>
        <v/>
      </c>
      <c r="H6544" s="26">
        <f>SUM(G6544:G6547)</f>
        <v>95.426521499999993</v>
      </c>
      <c r="I6544" s="27"/>
      <c r="J6544" s="19">
        <v>0</v>
      </c>
    </row>
    <row r="6545" spans="1:10" ht="51.75" hidden="1" thickBot="1" x14ac:dyDescent="0.3">
      <c r="A6545" s="277"/>
      <c r="B6545" s="278"/>
      <c r="C6545" s="280" t="s">
        <v>6330</v>
      </c>
      <c r="D6545" s="280" t="s">
        <v>1050</v>
      </c>
      <c r="E6545" s="234">
        <v>0.111</v>
      </c>
      <c r="F6545" s="235">
        <v>263.96699999999998</v>
      </c>
      <c r="G6545" s="20">
        <f t="shared" si="124"/>
        <v>29.300336999999999</v>
      </c>
      <c r="H6545" s="38"/>
      <c r="I6545" s="39"/>
      <c r="J6545" s="19">
        <v>0</v>
      </c>
    </row>
    <row r="6546" spans="1:10" ht="15.75" hidden="1" thickBot="1" x14ac:dyDescent="0.3">
      <c r="A6546" s="277"/>
      <c r="B6546" s="278"/>
      <c r="C6546" s="280" t="s">
        <v>6306</v>
      </c>
      <c r="D6546" s="280" t="s">
        <v>6039</v>
      </c>
      <c r="E6546" s="234">
        <v>0.56200000000000006</v>
      </c>
      <c r="F6546" s="235">
        <v>23.246499999999997</v>
      </c>
      <c r="G6546" s="20">
        <f t="shared" si="124"/>
        <v>13.064532999999999</v>
      </c>
      <c r="H6546" s="38"/>
      <c r="I6546" s="39"/>
      <c r="J6546" s="19">
        <v>0</v>
      </c>
    </row>
    <row r="6547" spans="1:10" ht="15.75" hidden="1" thickBot="1" x14ac:dyDescent="0.3">
      <c r="A6547" s="277"/>
      <c r="B6547" s="278"/>
      <c r="C6547" s="280" t="s">
        <v>6307</v>
      </c>
      <c r="D6547" s="280" t="s">
        <v>6039</v>
      </c>
      <c r="E6547" s="234">
        <v>1.8265</v>
      </c>
      <c r="F6547" s="240">
        <v>29.050999999999998</v>
      </c>
      <c r="G6547" s="20">
        <f t="shared" si="124"/>
        <v>53.061651499999996</v>
      </c>
      <c r="H6547" s="23"/>
      <c r="I6547" s="20"/>
      <c r="J6547" s="19">
        <v>0</v>
      </c>
    </row>
    <row r="6548" spans="1:10" ht="15.75" hidden="1" thickBot="1" x14ac:dyDescent="0.3">
      <c r="A6548" s="282"/>
      <c r="B6548" s="283"/>
      <c r="C6548" s="284"/>
      <c r="D6548" s="284"/>
      <c r="E6548" s="241"/>
      <c r="F6548" s="242" t="s">
        <v>13</v>
      </c>
      <c r="G6548" s="31" t="str">
        <f t="shared" si="124"/>
        <v/>
      </c>
      <c r="H6548" s="33"/>
      <c r="I6548" s="20"/>
      <c r="J6548" s="19">
        <v>0</v>
      </c>
    </row>
    <row r="6549" spans="1:10" ht="15.75" hidden="1" thickBot="1" x14ac:dyDescent="0.3">
      <c r="A6549" s="270" t="s">
        <v>1546</v>
      </c>
      <c r="B6549" s="271" t="s">
        <v>3805</v>
      </c>
      <c r="C6549" s="272"/>
      <c r="D6549" s="273" t="s">
        <v>18</v>
      </c>
      <c r="E6549" s="236"/>
      <c r="F6549" s="237" t="s">
        <v>13</v>
      </c>
      <c r="G6549" s="274" t="str">
        <f t="shared" si="124"/>
        <v/>
      </c>
      <c r="H6549" s="275"/>
      <c r="I6549" s="276"/>
      <c r="J6549" s="19">
        <v>0</v>
      </c>
    </row>
    <row r="6550" spans="1:10" ht="15.75" hidden="1" thickBot="1" x14ac:dyDescent="0.3">
      <c r="A6550" s="277"/>
      <c r="B6550" s="278"/>
      <c r="C6550" s="279"/>
      <c r="D6550" s="279"/>
      <c r="E6550" s="238"/>
      <c r="F6550" s="239" t="s">
        <v>13</v>
      </c>
      <c r="G6550" s="20" t="str">
        <f t="shared" si="124"/>
        <v/>
      </c>
      <c r="H6550" s="23"/>
      <c r="I6550" s="20"/>
      <c r="J6550" s="19">
        <v>0</v>
      </c>
    </row>
    <row r="6551" spans="1:10" ht="26.25" hidden="1" thickBot="1" x14ac:dyDescent="0.3">
      <c r="A6551" s="277"/>
      <c r="B6551" s="278"/>
      <c r="C6551" s="280" t="s">
        <v>1547</v>
      </c>
      <c r="D6551" s="280" t="s">
        <v>83</v>
      </c>
      <c r="E6551" s="234">
        <v>1</v>
      </c>
      <c r="F6551" s="235" t="s">
        <v>13</v>
      </c>
      <c r="G6551" s="20" t="str">
        <f t="shared" si="124"/>
        <v/>
      </c>
      <c r="H6551" s="26">
        <f>SUM(G6551:G6553)</f>
        <v>13.074375</v>
      </c>
      <c r="I6551" s="27"/>
      <c r="J6551" s="19">
        <v>0</v>
      </c>
    </row>
    <row r="6552" spans="1:10" ht="15.75" hidden="1" thickBot="1" x14ac:dyDescent="0.3">
      <c r="A6552" s="277"/>
      <c r="B6552" s="278"/>
      <c r="C6552" s="280" t="s">
        <v>6306</v>
      </c>
      <c r="D6552" s="280" t="s">
        <v>6039</v>
      </c>
      <c r="E6552" s="234">
        <v>0.25</v>
      </c>
      <c r="F6552" s="235">
        <v>23.246499999999997</v>
      </c>
      <c r="G6552" s="20">
        <f t="shared" si="124"/>
        <v>5.8116249999999994</v>
      </c>
      <c r="H6552" s="38"/>
      <c r="I6552" s="39"/>
      <c r="J6552" s="19">
        <v>0</v>
      </c>
    </row>
    <row r="6553" spans="1:10" ht="15.75" hidden="1" thickBot="1" x14ac:dyDescent="0.3">
      <c r="A6553" s="277"/>
      <c r="B6553" s="278"/>
      <c r="C6553" s="280" t="s">
        <v>6307</v>
      </c>
      <c r="D6553" s="280" t="s">
        <v>6039</v>
      </c>
      <c r="E6553" s="234">
        <v>0.25</v>
      </c>
      <c r="F6553" s="240">
        <v>29.050999999999998</v>
      </c>
      <c r="G6553" s="20">
        <f t="shared" si="124"/>
        <v>7.2627499999999996</v>
      </c>
      <c r="H6553" s="23"/>
      <c r="I6553" s="20"/>
      <c r="J6553" s="19">
        <v>0</v>
      </c>
    </row>
    <row r="6554" spans="1:10" ht="15.75" hidden="1" thickBot="1" x14ac:dyDescent="0.3">
      <c r="A6554" s="282"/>
      <c r="B6554" s="283"/>
      <c r="C6554" s="284"/>
      <c r="D6554" s="284"/>
      <c r="E6554" s="241"/>
      <c r="F6554" s="242" t="s">
        <v>13</v>
      </c>
      <c r="G6554" s="31" t="str">
        <f t="shared" si="124"/>
        <v/>
      </c>
      <c r="H6554" s="33"/>
      <c r="I6554" s="20"/>
      <c r="J6554" s="19">
        <v>0</v>
      </c>
    </row>
    <row r="6555" spans="1:10" ht="15.75" hidden="1" thickBot="1" x14ac:dyDescent="0.3">
      <c r="A6555" s="270" t="s">
        <v>1548</v>
      </c>
      <c r="B6555" s="271" t="s">
        <v>3806</v>
      </c>
      <c r="C6555" s="272"/>
      <c r="D6555" s="273" t="s">
        <v>106</v>
      </c>
      <c r="E6555" s="236"/>
      <c r="F6555" s="237" t="s">
        <v>13</v>
      </c>
      <c r="G6555" s="274" t="str">
        <f t="shared" si="124"/>
        <v/>
      </c>
      <c r="H6555" s="275"/>
      <c r="I6555" s="276"/>
      <c r="J6555" s="19">
        <v>0</v>
      </c>
    </row>
    <row r="6556" spans="1:10" ht="15.75" hidden="1" thickBot="1" x14ac:dyDescent="0.3">
      <c r="A6556" s="277"/>
      <c r="B6556" s="278"/>
      <c r="C6556" s="279"/>
      <c r="D6556" s="279"/>
      <c r="E6556" s="238"/>
      <c r="F6556" s="239" t="s">
        <v>13</v>
      </c>
      <c r="G6556" s="20" t="str">
        <f t="shared" si="124"/>
        <v/>
      </c>
      <c r="H6556" s="23"/>
      <c r="I6556" s="20"/>
      <c r="J6556" s="19">
        <v>0</v>
      </c>
    </row>
    <row r="6557" spans="1:10" ht="26.25" hidden="1" thickBot="1" x14ac:dyDescent="0.3">
      <c r="A6557" s="277"/>
      <c r="B6557" s="278"/>
      <c r="C6557" s="280" t="s">
        <v>6096</v>
      </c>
      <c r="D6557" s="280" t="s">
        <v>6039</v>
      </c>
      <c r="E6557" s="234">
        <v>0.13</v>
      </c>
      <c r="F6557" s="235">
        <v>28.024999999999999</v>
      </c>
      <c r="G6557" s="20">
        <f t="shared" si="124"/>
        <v>3.6432500000000001</v>
      </c>
      <c r="H6557" s="26">
        <f>SUM(G6557:G6560)</f>
        <v>193.682751</v>
      </c>
      <c r="I6557" s="27"/>
      <c r="J6557" s="19">
        <v>0</v>
      </c>
    </row>
    <row r="6558" spans="1:10" ht="26.25" hidden="1" thickBot="1" x14ac:dyDescent="0.3">
      <c r="A6558" s="277"/>
      <c r="B6558" s="278"/>
      <c r="C6558" s="280" t="s">
        <v>6042</v>
      </c>
      <c r="D6558" s="280" t="s">
        <v>6039</v>
      </c>
      <c r="E6558" s="234">
        <v>0.13</v>
      </c>
      <c r="F6558" s="235">
        <v>22.324999999999999</v>
      </c>
      <c r="G6558" s="20">
        <f t="shared" si="124"/>
        <v>2.90225</v>
      </c>
      <c r="H6558" s="38"/>
      <c r="I6558" s="39"/>
      <c r="J6558" s="19">
        <v>0</v>
      </c>
    </row>
    <row r="6559" spans="1:10" ht="15.75" hidden="1" thickBot="1" x14ac:dyDescent="0.3">
      <c r="A6559" s="277"/>
      <c r="B6559" s="278"/>
      <c r="C6559" s="280" t="s">
        <v>6345</v>
      </c>
      <c r="D6559" s="280" t="s">
        <v>6039</v>
      </c>
      <c r="E6559" s="234">
        <v>0.13</v>
      </c>
      <c r="F6559" s="235">
        <v>29.402499999999996</v>
      </c>
      <c r="G6559" s="20">
        <f t="shared" si="124"/>
        <v>3.8223249999999998</v>
      </c>
      <c r="H6559" s="38"/>
      <c r="I6559" s="39"/>
      <c r="J6559" s="19">
        <v>0</v>
      </c>
    </row>
    <row r="6560" spans="1:10" ht="26.25" hidden="1" thickBot="1" x14ac:dyDescent="0.3">
      <c r="A6560" s="277"/>
      <c r="B6560" s="278"/>
      <c r="C6560" s="280" t="s">
        <v>6054</v>
      </c>
      <c r="D6560" s="280" t="s">
        <v>1304</v>
      </c>
      <c r="E6560" s="234">
        <v>1.0389999999999999</v>
      </c>
      <c r="F6560" s="240">
        <v>176.434</v>
      </c>
      <c r="G6560" s="20">
        <f t="shared" si="124"/>
        <v>183.31492599999999</v>
      </c>
      <c r="H6560" s="23"/>
      <c r="I6560" s="20"/>
      <c r="J6560" s="19">
        <v>0</v>
      </c>
    </row>
    <row r="6561" spans="1:10" ht="15.75" hidden="1" thickBot="1" x14ac:dyDescent="0.3">
      <c r="A6561" s="282"/>
      <c r="B6561" s="283"/>
      <c r="C6561" s="284"/>
      <c r="D6561" s="284"/>
      <c r="E6561" s="241"/>
      <c r="F6561" s="242" t="s">
        <v>13</v>
      </c>
      <c r="G6561" s="31" t="str">
        <f t="shared" si="124"/>
        <v/>
      </c>
      <c r="H6561" s="33"/>
      <c r="I6561" s="20"/>
      <c r="J6561" s="19">
        <v>0</v>
      </c>
    </row>
    <row r="6562" spans="1:10" ht="15.75" hidden="1" thickBot="1" x14ac:dyDescent="0.3">
      <c r="A6562" s="270" t="s">
        <v>1549</v>
      </c>
      <c r="B6562" s="271" t="s">
        <v>3807</v>
      </c>
      <c r="C6562" s="272"/>
      <c r="D6562" s="273" t="s">
        <v>461</v>
      </c>
      <c r="E6562" s="236"/>
      <c r="F6562" s="237" t="s">
        <v>13</v>
      </c>
      <c r="G6562" s="274" t="str">
        <f t="shared" si="124"/>
        <v/>
      </c>
      <c r="H6562" s="275"/>
      <c r="I6562" s="276"/>
      <c r="J6562" s="19">
        <v>0</v>
      </c>
    </row>
    <row r="6563" spans="1:10" ht="15.75" hidden="1" thickBot="1" x14ac:dyDescent="0.3">
      <c r="A6563" s="277"/>
      <c r="B6563" s="278"/>
      <c r="C6563" s="279"/>
      <c r="D6563" s="279"/>
      <c r="E6563" s="238"/>
      <c r="F6563" s="239" t="s">
        <v>13</v>
      </c>
      <c r="G6563" s="20" t="str">
        <f t="shared" si="124"/>
        <v/>
      </c>
      <c r="H6563" s="23"/>
      <c r="I6563" s="20"/>
      <c r="J6563" s="19">
        <v>0</v>
      </c>
    </row>
    <row r="6564" spans="1:10" ht="26.25" hidden="1" thickBot="1" x14ac:dyDescent="0.3">
      <c r="A6564" s="277"/>
      <c r="B6564" s="278"/>
      <c r="C6564" s="280" t="s">
        <v>6096</v>
      </c>
      <c r="D6564" s="280" t="s">
        <v>6039</v>
      </c>
      <c r="E6564" s="234">
        <v>3</v>
      </c>
      <c r="F6564" s="240">
        <v>28.024999999999999</v>
      </c>
      <c r="G6564" s="20">
        <f t="shared" si="124"/>
        <v>84.074999999999989</v>
      </c>
      <c r="H6564" s="26">
        <f>SUM(G6564:G6564)</f>
        <v>84.074999999999989</v>
      </c>
      <c r="I6564" s="27"/>
      <c r="J6564" s="19">
        <v>0</v>
      </c>
    </row>
    <row r="6565" spans="1:10" ht="15.75" hidden="1" thickBot="1" x14ac:dyDescent="0.3">
      <c r="A6565" s="282"/>
      <c r="B6565" s="283"/>
      <c r="C6565" s="284"/>
      <c r="D6565" s="284"/>
      <c r="E6565" s="241"/>
      <c r="F6565" s="242" t="s">
        <v>13</v>
      </c>
      <c r="G6565" s="31" t="str">
        <f t="shared" si="124"/>
        <v/>
      </c>
      <c r="H6565" s="33"/>
      <c r="I6565" s="20"/>
      <c r="J6565" s="19">
        <v>0</v>
      </c>
    </row>
    <row r="6566" spans="1:10" ht="15.75" hidden="1" thickBot="1" x14ac:dyDescent="0.3">
      <c r="A6566" s="270" t="s">
        <v>1550</v>
      </c>
      <c r="B6566" s="271" t="s">
        <v>3808</v>
      </c>
      <c r="C6566" s="272"/>
      <c r="D6566" s="273" t="s">
        <v>461</v>
      </c>
      <c r="E6566" s="236"/>
      <c r="F6566" s="237" t="s">
        <v>13</v>
      </c>
      <c r="G6566" s="274" t="str">
        <f t="shared" si="124"/>
        <v/>
      </c>
      <c r="H6566" s="275"/>
      <c r="I6566" s="276"/>
      <c r="J6566" s="19">
        <v>0</v>
      </c>
    </row>
    <row r="6567" spans="1:10" ht="15.75" hidden="1" thickBot="1" x14ac:dyDescent="0.3">
      <c r="A6567" s="277"/>
      <c r="B6567" s="278"/>
      <c r="C6567" s="279"/>
      <c r="D6567" s="279"/>
      <c r="E6567" s="238"/>
      <c r="F6567" s="239" t="s">
        <v>13</v>
      </c>
      <c r="G6567" s="20" t="str">
        <f t="shared" si="124"/>
        <v/>
      </c>
      <c r="H6567" s="23"/>
      <c r="I6567" s="20"/>
      <c r="J6567" s="19">
        <v>0</v>
      </c>
    </row>
    <row r="6568" spans="1:10" ht="26.25" hidden="1" thickBot="1" x14ac:dyDescent="0.3">
      <c r="A6568" s="277"/>
      <c r="B6568" s="278"/>
      <c r="C6568" s="280" t="s">
        <v>6096</v>
      </c>
      <c r="D6568" s="280" t="s">
        <v>6039</v>
      </c>
      <c r="E6568" s="234">
        <v>5.2</v>
      </c>
      <c r="F6568" s="235">
        <v>28.024999999999999</v>
      </c>
      <c r="G6568" s="20">
        <f t="shared" si="124"/>
        <v>145.72999999999999</v>
      </c>
      <c r="H6568" s="26">
        <f>SUM(G6568:G6569)</f>
        <v>261.82</v>
      </c>
      <c r="I6568" s="27"/>
      <c r="J6568" s="19">
        <v>0</v>
      </c>
    </row>
    <row r="6569" spans="1:10" ht="26.25" hidden="1" thickBot="1" x14ac:dyDescent="0.3">
      <c r="A6569" s="277"/>
      <c r="B6569" s="278"/>
      <c r="C6569" s="280" t="s">
        <v>6042</v>
      </c>
      <c r="D6569" s="280" t="s">
        <v>6039</v>
      </c>
      <c r="E6569" s="234">
        <v>5.2</v>
      </c>
      <c r="F6569" s="240">
        <v>22.324999999999999</v>
      </c>
      <c r="G6569" s="20">
        <f t="shared" si="124"/>
        <v>116.09</v>
      </c>
      <c r="H6569" s="23"/>
      <c r="I6569" s="20"/>
      <c r="J6569" s="19">
        <v>0</v>
      </c>
    </row>
    <row r="6570" spans="1:10" ht="15.75" hidden="1" thickBot="1" x14ac:dyDescent="0.3">
      <c r="A6570" s="282"/>
      <c r="B6570" s="283"/>
      <c r="C6570" s="284"/>
      <c r="D6570" s="284"/>
      <c r="E6570" s="241"/>
      <c r="F6570" s="242" t="s">
        <v>13</v>
      </c>
      <c r="G6570" s="31" t="str">
        <f t="shared" si="124"/>
        <v/>
      </c>
      <c r="H6570" s="33"/>
      <c r="I6570" s="20"/>
      <c r="J6570" s="19">
        <v>0</v>
      </c>
    </row>
    <row r="6571" spans="1:10" ht="15.75" hidden="1" thickBot="1" x14ac:dyDescent="0.3">
      <c r="A6571" s="270" t="s">
        <v>1551</v>
      </c>
      <c r="B6571" s="271" t="s">
        <v>3809</v>
      </c>
      <c r="C6571" s="272"/>
      <c r="D6571" s="273" t="s">
        <v>18</v>
      </c>
      <c r="E6571" s="236"/>
      <c r="F6571" s="237" t="s">
        <v>13</v>
      </c>
      <c r="G6571" s="274" t="str">
        <f t="shared" si="124"/>
        <v/>
      </c>
      <c r="H6571" s="275"/>
      <c r="I6571" s="276"/>
      <c r="J6571" s="19">
        <v>0</v>
      </c>
    </row>
    <row r="6572" spans="1:10" ht="15.75" hidden="1" thickBot="1" x14ac:dyDescent="0.3">
      <c r="A6572" s="277"/>
      <c r="B6572" s="278"/>
      <c r="C6572" s="279"/>
      <c r="D6572" s="279"/>
      <c r="E6572" s="238"/>
      <c r="F6572" s="239" t="s">
        <v>13</v>
      </c>
      <c r="G6572" s="20" t="str">
        <f t="shared" si="124"/>
        <v/>
      </c>
      <c r="H6572" s="23"/>
      <c r="I6572" s="20"/>
      <c r="J6572" s="19">
        <v>0</v>
      </c>
    </row>
    <row r="6573" spans="1:10" ht="15.75" hidden="1" thickBot="1" x14ac:dyDescent="0.3">
      <c r="A6573" s="277"/>
      <c r="B6573" s="278"/>
      <c r="C6573" s="280" t="s">
        <v>6143</v>
      </c>
      <c r="D6573" s="280" t="s">
        <v>6039</v>
      </c>
      <c r="E6573" s="234">
        <v>0.9</v>
      </c>
      <c r="F6573" s="240">
        <v>22.097000000000001</v>
      </c>
      <c r="G6573" s="20">
        <f t="shared" si="124"/>
        <v>19.887300000000003</v>
      </c>
      <c r="H6573" s="26">
        <f>SUM(G6573:G6573)</f>
        <v>19.887300000000003</v>
      </c>
      <c r="I6573" s="27"/>
      <c r="J6573" s="19">
        <v>0</v>
      </c>
    </row>
    <row r="6574" spans="1:10" ht="15.75" hidden="1" thickBot="1" x14ac:dyDescent="0.3">
      <c r="A6574" s="282"/>
      <c r="B6574" s="283"/>
      <c r="C6574" s="284"/>
      <c r="D6574" s="284"/>
      <c r="E6574" s="241"/>
      <c r="F6574" s="242" t="s">
        <v>13</v>
      </c>
      <c r="G6574" s="31" t="str">
        <f t="shared" si="124"/>
        <v/>
      </c>
      <c r="H6574" s="33"/>
      <c r="I6574" s="20"/>
      <c r="J6574" s="19">
        <v>0</v>
      </c>
    </row>
    <row r="6575" spans="1:10" ht="15.75" hidden="1" thickBot="1" x14ac:dyDescent="0.3">
      <c r="A6575" s="270" t="s">
        <v>1552</v>
      </c>
      <c r="B6575" s="271" t="s">
        <v>3810</v>
      </c>
      <c r="C6575" s="272"/>
      <c r="D6575" s="273" t="s">
        <v>18</v>
      </c>
      <c r="E6575" s="236"/>
      <c r="F6575" s="237" t="s">
        <v>13</v>
      </c>
      <c r="G6575" s="274" t="str">
        <f t="shared" si="124"/>
        <v/>
      </c>
      <c r="H6575" s="275"/>
      <c r="I6575" s="276"/>
      <c r="J6575" s="19">
        <v>0</v>
      </c>
    </row>
    <row r="6576" spans="1:10" ht="15.75" hidden="1" thickBot="1" x14ac:dyDescent="0.3">
      <c r="A6576" s="277"/>
      <c r="B6576" s="278"/>
      <c r="C6576" s="279"/>
      <c r="D6576" s="279"/>
      <c r="E6576" s="238"/>
      <c r="F6576" s="239" t="s">
        <v>13</v>
      </c>
      <c r="G6576" s="20" t="str">
        <f t="shared" si="124"/>
        <v/>
      </c>
      <c r="H6576" s="23"/>
      <c r="I6576" s="20"/>
      <c r="J6576" s="19">
        <v>0</v>
      </c>
    </row>
    <row r="6577" spans="1:10" ht="15.75" hidden="1" thickBot="1" x14ac:dyDescent="0.3">
      <c r="A6577" s="277"/>
      <c r="B6577" s="278"/>
      <c r="C6577" s="280" t="s">
        <v>6143</v>
      </c>
      <c r="D6577" s="280" t="s">
        <v>6039</v>
      </c>
      <c r="E6577" s="234">
        <v>1.35</v>
      </c>
      <c r="F6577" s="240">
        <v>22.097000000000001</v>
      </c>
      <c r="G6577" s="20">
        <f t="shared" si="124"/>
        <v>29.830950000000005</v>
      </c>
      <c r="H6577" s="26">
        <f>SUM(G6577:G6577)</f>
        <v>29.830950000000005</v>
      </c>
      <c r="I6577" s="27"/>
      <c r="J6577" s="19">
        <v>0</v>
      </c>
    </row>
    <row r="6578" spans="1:10" ht="15.75" hidden="1" thickBot="1" x14ac:dyDescent="0.3">
      <c r="A6578" s="282"/>
      <c r="B6578" s="283"/>
      <c r="C6578" s="284"/>
      <c r="D6578" s="284"/>
      <c r="E6578" s="241"/>
      <c r="F6578" s="242" t="s">
        <v>13</v>
      </c>
      <c r="G6578" s="31" t="str">
        <f t="shared" si="124"/>
        <v/>
      </c>
      <c r="H6578" s="33"/>
      <c r="I6578" s="20"/>
      <c r="J6578" s="19">
        <v>0</v>
      </c>
    </row>
    <row r="6579" spans="1:10" ht="15.75" hidden="1" thickBot="1" x14ac:dyDescent="0.3">
      <c r="A6579" s="270" t="s">
        <v>1553</v>
      </c>
      <c r="B6579" s="271" t="s">
        <v>3811</v>
      </c>
      <c r="C6579" s="272"/>
      <c r="D6579" s="273" t="s">
        <v>68</v>
      </c>
      <c r="E6579" s="236"/>
      <c r="F6579" s="237" t="s">
        <v>13</v>
      </c>
      <c r="G6579" s="274" t="str">
        <f t="shared" si="124"/>
        <v/>
      </c>
      <c r="H6579" s="275"/>
      <c r="I6579" s="276"/>
      <c r="J6579" s="19">
        <v>0</v>
      </c>
    </row>
    <row r="6580" spans="1:10" ht="15.75" hidden="1" thickBot="1" x14ac:dyDescent="0.3">
      <c r="A6580" s="277"/>
      <c r="B6580" s="278"/>
      <c r="C6580" s="279"/>
      <c r="D6580" s="279"/>
      <c r="E6580" s="238"/>
      <c r="F6580" s="239" t="s">
        <v>13</v>
      </c>
      <c r="G6580" s="20" t="str">
        <f t="shared" si="124"/>
        <v/>
      </c>
      <c r="H6580" s="23"/>
      <c r="I6580" s="20"/>
      <c r="J6580" s="19">
        <v>0</v>
      </c>
    </row>
    <row r="6581" spans="1:10" ht="15.75" hidden="1" thickBot="1" x14ac:dyDescent="0.3">
      <c r="A6581" s="277"/>
      <c r="B6581" s="278"/>
      <c r="C6581" s="280" t="s">
        <v>6301</v>
      </c>
      <c r="D6581" s="280" t="s">
        <v>6039</v>
      </c>
      <c r="E6581" s="234">
        <v>0.09</v>
      </c>
      <c r="F6581" s="235">
        <v>28.6995</v>
      </c>
      <c r="G6581" s="20">
        <f t="shared" si="124"/>
        <v>2.5829550000000001</v>
      </c>
      <c r="H6581" s="26">
        <f>SUM(G6581:G6582)</f>
        <v>22.470255000000002</v>
      </c>
      <c r="I6581" s="27"/>
      <c r="J6581" s="19">
        <v>0</v>
      </c>
    </row>
    <row r="6582" spans="1:10" ht="15.75" hidden="1" thickBot="1" x14ac:dyDescent="0.3">
      <c r="A6582" s="277"/>
      <c r="B6582" s="278"/>
      <c r="C6582" s="280" t="s">
        <v>6143</v>
      </c>
      <c r="D6582" s="280" t="s">
        <v>6039</v>
      </c>
      <c r="E6582" s="234">
        <v>0.9</v>
      </c>
      <c r="F6582" s="240">
        <v>22.097000000000001</v>
      </c>
      <c r="G6582" s="20">
        <f t="shared" si="124"/>
        <v>19.887300000000003</v>
      </c>
      <c r="H6582" s="23"/>
      <c r="I6582" s="20"/>
      <c r="J6582" s="19">
        <v>0</v>
      </c>
    </row>
    <row r="6583" spans="1:10" ht="15.75" hidden="1" thickBot="1" x14ac:dyDescent="0.3">
      <c r="A6583" s="282"/>
      <c r="B6583" s="283"/>
      <c r="C6583" s="284"/>
      <c r="D6583" s="284"/>
      <c r="E6583" s="241"/>
      <c r="F6583" s="242" t="s">
        <v>13</v>
      </c>
      <c r="G6583" s="31" t="str">
        <f t="shared" si="124"/>
        <v/>
      </c>
      <c r="H6583" s="33"/>
      <c r="I6583" s="20"/>
      <c r="J6583" s="19">
        <v>0</v>
      </c>
    </row>
    <row r="6584" spans="1:10" ht="15.75" hidden="1" thickBot="1" x14ac:dyDescent="0.3">
      <c r="A6584" s="270" t="s">
        <v>1554</v>
      </c>
      <c r="B6584" s="271" t="s">
        <v>3812</v>
      </c>
      <c r="C6584" s="272"/>
      <c r="D6584" s="273" t="s">
        <v>68</v>
      </c>
      <c r="E6584" s="236"/>
      <c r="F6584" s="237" t="s">
        <v>13</v>
      </c>
      <c r="G6584" s="274" t="str">
        <f t="shared" si="124"/>
        <v/>
      </c>
      <c r="H6584" s="275"/>
      <c r="I6584" s="276"/>
      <c r="J6584" s="19">
        <v>0</v>
      </c>
    </row>
    <row r="6585" spans="1:10" ht="15.75" hidden="1" thickBot="1" x14ac:dyDescent="0.3">
      <c r="A6585" s="277"/>
      <c r="B6585" s="278"/>
      <c r="C6585" s="279"/>
      <c r="D6585" s="279"/>
      <c r="E6585" s="238"/>
      <c r="F6585" s="239" t="s">
        <v>13</v>
      </c>
      <c r="G6585" s="20" t="str">
        <f t="shared" si="124"/>
        <v/>
      </c>
      <c r="H6585" s="23"/>
      <c r="I6585" s="20"/>
      <c r="J6585" s="19">
        <v>0</v>
      </c>
    </row>
    <row r="6586" spans="1:10" ht="15.75" hidden="1" thickBot="1" x14ac:dyDescent="0.3">
      <c r="A6586" s="277"/>
      <c r="B6586" s="278"/>
      <c r="C6586" s="280" t="s">
        <v>6143</v>
      </c>
      <c r="D6586" s="280" t="s">
        <v>6039</v>
      </c>
      <c r="E6586" s="234">
        <v>0.1153</v>
      </c>
      <c r="F6586" s="235">
        <v>22.097000000000001</v>
      </c>
      <c r="G6586" s="20">
        <f t="shared" si="124"/>
        <v>2.5477841000000003</v>
      </c>
      <c r="H6586" s="26">
        <f>SUM(G6586:G6587)</f>
        <v>3.6923669000000006</v>
      </c>
      <c r="I6586" s="27"/>
      <c r="J6586" s="19">
        <v>0</v>
      </c>
    </row>
    <row r="6587" spans="1:10" ht="15.75" hidden="1" thickBot="1" x14ac:dyDescent="0.3">
      <c r="A6587" s="277"/>
      <c r="B6587" s="278"/>
      <c r="C6587" s="280" t="s">
        <v>6353</v>
      </c>
      <c r="D6587" s="280" t="s">
        <v>6039</v>
      </c>
      <c r="E6587" s="234">
        <v>4.0800000000000003E-2</v>
      </c>
      <c r="F6587" s="240">
        <v>28.0535</v>
      </c>
      <c r="G6587" s="20">
        <f t="shared" si="124"/>
        <v>1.1445828</v>
      </c>
      <c r="H6587" s="23"/>
      <c r="I6587" s="20"/>
      <c r="J6587" s="19">
        <v>0</v>
      </c>
    </row>
    <row r="6588" spans="1:10" ht="15.75" hidden="1" thickBot="1" x14ac:dyDescent="0.3">
      <c r="A6588" s="282"/>
      <c r="B6588" s="283"/>
      <c r="C6588" s="284"/>
      <c r="D6588" s="284"/>
      <c r="E6588" s="241"/>
      <c r="F6588" s="242" t="s">
        <v>13</v>
      </c>
      <c r="G6588" s="31" t="str">
        <f t="shared" si="124"/>
        <v/>
      </c>
      <c r="H6588" s="33"/>
      <c r="I6588" s="20"/>
      <c r="J6588" s="19">
        <v>0</v>
      </c>
    </row>
    <row r="6589" spans="1:10" ht="15.75" hidden="1" thickBot="1" x14ac:dyDescent="0.3">
      <c r="A6589" s="270" t="s">
        <v>1555</v>
      </c>
      <c r="B6589" s="271" t="s">
        <v>3813</v>
      </c>
      <c r="C6589" s="272"/>
      <c r="D6589" s="273" t="s">
        <v>68</v>
      </c>
      <c r="E6589" s="236"/>
      <c r="F6589" s="237" t="s">
        <v>13</v>
      </c>
      <c r="G6589" s="274" t="str">
        <f t="shared" si="124"/>
        <v/>
      </c>
      <c r="H6589" s="275"/>
      <c r="I6589" s="276"/>
      <c r="J6589" s="19">
        <v>0</v>
      </c>
    </row>
    <row r="6590" spans="1:10" ht="15.75" hidden="1" thickBot="1" x14ac:dyDescent="0.3">
      <c r="A6590" s="288"/>
      <c r="B6590" s="278"/>
      <c r="C6590" s="279"/>
      <c r="D6590" s="279"/>
      <c r="E6590" s="238"/>
      <c r="F6590" s="239" t="s">
        <v>13</v>
      </c>
      <c r="G6590" s="20" t="str">
        <f t="shared" si="124"/>
        <v/>
      </c>
      <c r="H6590" s="23"/>
      <c r="I6590" s="20"/>
      <c r="J6590" s="19">
        <v>0</v>
      </c>
    </row>
    <row r="6591" spans="1:10" ht="26.25" hidden="1" thickBot="1" x14ac:dyDescent="0.3">
      <c r="A6591" s="288"/>
      <c r="B6591" s="278"/>
      <c r="C6591" s="280" t="s">
        <v>6376</v>
      </c>
      <c r="D6591" s="280" t="s">
        <v>6039</v>
      </c>
      <c r="E6591" s="234">
        <v>0.5</v>
      </c>
      <c r="F6591" s="235">
        <v>22.790499999999998</v>
      </c>
      <c r="G6591" s="20">
        <f t="shared" si="124"/>
        <v>11.395249999999999</v>
      </c>
      <c r="H6591" s="26">
        <f>SUM(G6591:G6591)</f>
        <v>11.395249999999999</v>
      </c>
      <c r="I6591" s="27"/>
      <c r="J6591" s="19">
        <v>0</v>
      </c>
    </row>
    <row r="6592" spans="1:10" ht="15.75" hidden="1" thickBot="1" x14ac:dyDescent="0.3">
      <c r="A6592" s="290"/>
      <c r="B6592" s="283"/>
      <c r="C6592" s="284"/>
      <c r="D6592" s="284"/>
      <c r="E6592" s="241"/>
      <c r="F6592" s="242" t="s">
        <v>13</v>
      </c>
      <c r="G6592" s="31" t="str">
        <f t="shared" si="124"/>
        <v/>
      </c>
      <c r="H6592" s="33"/>
      <c r="I6592" s="20"/>
      <c r="J6592" s="19">
        <v>0</v>
      </c>
    </row>
    <row r="6593" spans="1:10" ht="15.75" hidden="1" thickBot="1" x14ac:dyDescent="0.3">
      <c r="A6593" s="270" t="s">
        <v>1556</v>
      </c>
      <c r="B6593" s="271" t="s">
        <v>3814</v>
      </c>
      <c r="C6593" s="272"/>
      <c r="D6593" s="273" t="s">
        <v>18</v>
      </c>
      <c r="E6593" s="236"/>
      <c r="F6593" s="237" t="s">
        <v>13</v>
      </c>
      <c r="G6593" s="274" t="str">
        <f t="shared" si="124"/>
        <v/>
      </c>
      <c r="H6593" s="275"/>
      <c r="I6593" s="276"/>
      <c r="J6593" s="19">
        <v>0</v>
      </c>
    </row>
    <row r="6594" spans="1:10" ht="15.75" hidden="1" thickBot="1" x14ac:dyDescent="0.3">
      <c r="A6594" s="288"/>
      <c r="B6594" s="278"/>
      <c r="C6594" s="279"/>
      <c r="D6594" s="279"/>
      <c r="E6594" s="238"/>
      <c r="F6594" s="239" t="s">
        <v>13</v>
      </c>
      <c r="G6594" s="20" t="str">
        <f t="shared" si="124"/>
        <v/>
      </c>
      <c r="H6594" s="23"/>
      <c r="I6594" s="20"/>
      <c r="J6594" s="19">
        <v>0</v>
      </c>
    </row>
    <row r="6595" spans="1:10" ht="26.25" hidden="1" thickBot="1" x14ac:dyDescent="0.3">
      <c r="A6595" s="288"/>
      <c r="B6595" s="278"/>
      <c r="C6595" s="280" t="s">
        <v>6832</v>
      </c>
      <c r="D6595" s="280" t="s">
        <v>83</v>
      </c>
      <c r="E6595" s="234">
        <v>1</v>
      </c>
      <c r="F6595" s="235">
        <v>30.741999999999997</v>
      </c>
      <c r="G6595" s="20">
        <f t="shared" si="124"/>
        <v>30.741999999999997</v>
      </c>
      <c r="H6595" s="26">
        <f>SUM(G6595:G6598)</f>
        <v>57.397802999999996</v>
      </c>
      <c r="I6595" s="27"/>
      <c r="J6595" s="19">
        <v>0</v>
      </c>
    </row>
    <row r="6596" spans="1:10" ht="39" hidden="1" thickBot="1" x14ac:dyDescent="0.3">
      <c r="A6596" s="288"/>
      <c r="B6596" s="278"/>
      <c r="C6596" s="280" t="s">
        <v>6472</v>
      </c>
      <c r="D6596" s="280" t="s">
        <v>83</v>
      </c>
      <c r="E6596" s="234">
        <v>2</v>
      </c>
      <c r="F6596" s="235">
        <v>0.38949999999999996</v>
      </c>
      <c r="G6596" s="20">
        <f t="shared" si="124"/>
        <v>0.77899999999999991</v>
      </c>
      <c r="H6596" s="23"/>
      <c r="I6596" s="20"/>
      <c r="J6596" s="19">
        <v>0</v>
      </c>
    </row>
    <row r="6597" spans="1:10" ht="15.75" hidden="1" thickBot="1" x14ac:dyDescent="0.3">
      <c r="A6597" s="288"/>
      <c r="B6597" s="278"/>
      <c r="C6597" s="280" t="s">
        <v>6306</v>
      </c>
      <c r="D6597" s="280" t="s">
        <v>6039</v>
      </c>
      <c r="E6597" s="234">
        <v>0.49480000000000002</v>
      </c>
      <c r="F6597" s="235">
        <v>23.246499999999997</v>
      </c>
      <c r="G6597" s="20">
        <f t="shared" si="124"/>
        <v>11.502368199999999</v>
      </c>
      <c r="H6597" s="23"/>
      <c r="I6597" s="20"/>
      <c r="J6597" s="19">
        <v>0</v>
      </c>
    </row>
    <row r="6598" spans="1:10" ht="15.75" hidden="1" thickBot="1" x14ac:dyDescent="0.3">
      <c r="A6598" s="288"/>
      <c r="B6598" s="278"/>
      <c r="C6598" s="280" t="s">
        <v>6307</v>
      </c>
      <c r="D6598" s="280" t="s">
        <v>6039</v>
      </c>
      <c r="E6598" s="234">
        <v>0.49480000000000002</v>
      </c>
      <c r="F6598" s="235">
        <v>29.050999999999998</v>
      </c>
      <c r="G6598" s="20">
        <f t="shared" si="124"/>
        <v>14.3744348</v>
      </c>
      <c r="H6598" s="23"/>
      <c r="I6598" s="20"/>
      <c r="J6598" s="19">
        <v>0</v>
      </c>
    </row>
    <row r="6599" spans="1:10" ht="15.75" hidden="1" thickBot="1" x14ac:dyDescent="0.3">
      <c r="A6599" s="290"/>
      <c r="B6599" s="283"/>
      <c r="C6599" s="284"/>
      <c r="D6599" s="284"/>
      <c r="E6599" s="241"/>
      <c r="F6599" s="242" t="s">
        <v>13</v>
      </c>
      <c r="G6599" s="31" t="str">
        <f t="shared" si="124"/>
        <v/>
      </c>
      <c r="H6599" s="33"/>
      <c r="I6599" s="20"/>
      <c r="J6599" s="19">
        <v>0</v>
      </c>
    </row>
    <row r="6600" spans="1:10" ht="15.75" hidden="1" thickBot="1" x14ac:dyDescent="0.3">
      <c r="A6600" s="270" t="s">
        <v>1557</v>
      </c>
      <c r="B6600" s="271" t="s">
        <v>3815</v>
      </c>
      <c r="C6600" s="272"/>
      <c r="D6600" s="273" t="s">
        <v>68</v>
      </c>
      <c r="E6600" s="236"/>
      <c r="F6600" s="237" t="s">
        <v>13</v>
      </c>
      <c r="G6600" s="274" t="str">
        <f t="shared" si="124"/>
        <v/>
      </c>
      <c r="H6600" s="275"/>
      <c r="I6600" s="276"/>
      <c r="J6600" s="19">
        <v>0</v>
      </c>
    </row>
    <row r="6601" spans="1:10" ht="15.75" hidden="1" thickBot="1" x14ac:dyDescent="0.3">
      <c r="A6601" s="277"/>
      <c r="B6601" s="278"/>
      <c r="C6601" s="279"/>
      <c r="D6601" s="279"/>
      <c r="E6601" s="238"/>
      <c r="F6601" s="239" t="s">
        <v>13</v>
      </c>
      <c r="G6601" s="20" t="str">
        <f t="shared" si="124"/>
        <v/>
      </c>
      <c r="H6601" s="23"/>
      <c r="I6601" s="20"/>
      <c r="J6601" s="19">
        <v>0</v>
      </c>
    </row>
    <row r="6602" spans="1:10" ht="15.75" hidden="1" thickBot="1" x14ac:dyDescent="0.3">
      <c r="A6602" s="277"/>
      <c r="B6602" s="278"/>
      <c r="C6602" s="280" t="s">
        <v>6637</v>
      </c>
      <c r="D6602" s="280" t="s">
        <v>6039</v>
      </c>
      <c r="E6602" s="234">
        <v>0.48149999999999998</v>
      </c>
      <c r="F6602" s="235">
        <v>26.628499999999999</v>
      </c>
      <c r="G6602" s="20">
        <f t="shared" si="124"/>
        <v>12.82162275</v>
      </c>
      <c r="H6602" s="26">
        <f>SUM(G6602:G6603)</f>
        <v>17.49071885</v>
      </c>
      <c r="I6602" s="27"/>
      <c r="J6602" s="19">
        <v>0</v>
      </c>
    </row>
    <row r="6603" spans="1:10" ht="15.75" hidden="1" thickBot="1" x14ac:dyDescent="0.3">
      <c r="A6603" s="277"/>
      <c r="B6603" s="278"/>
      <c r="C6603" s="280" t="s">
        <v>6143</v>
      </c>
      <c r="D6603" s="280" t="s">
        <v>6039</v>
      </c>
      <c r="E6603" s="234">
        <v>0.21129999999999999</v>
      </c>
      <c r="F6603" s="240">
        <v>22.097000000000001</v>
      </c>
      <c r="G6603" s="20">
        <f t="shared" si="124"/>
        <v>4.6690961</v>
      </c>
      <c r="H6603" s="23"/>
      <c r="I6603" s="20"/>
      <c r="J6603" s="19">
        <v>0</v>
      </c>
    </row>
    <row r="6604" spans="1:10" ht="15.75" hidden="1" thickBot="1" x14ac:dyDescent="0.3">
      <c r="A6604" s="282"/>
      <c r="B6604" s="283"/>
      <c r="C6604" s="284"/>
      <c r="D6604" s="284"/>
      <c r="E6604" s="241"/>
      <c r="F6604" s="242" t="s">
        <v>13</v>
      </c>
      <c r="G6604" s="31" t="str">
        <f t="shared" si="124"/>
        <v/>
      </c>
      <c r="H6604" s="33"/>
      <c r="I6604" s="20"/>
      <c r="J6604" s="19">
        <v>0</v>
      </c>
    </row>
    <row r="6605" spans="1:10" ht="15.75" hidden="1" thickBot="1" x14ac:dyDescent="0.3">
      <c r="A6605" s="270" t="s">
        <v>1558</v>
      </c>
      <c r="B6605" s="271" t="s">
        <v>3816</v>
      </c>
      <c r="C6605" s="272"/>
      <c r="D6605" s="273" t="s">
        <v>68</v>
      </c>
      <c r="E6605" s="236"/>
      <c r="F6605" s="237" t="s">
        <v>13</v>
      </c>
      <c r="G6605" s="274" t="str">
        <f t="shared" si="124"/>
        <v/>
      </c>
      <c r="H6605" s="275"/>
      <c r="I6605" s="276"/>
      <c r="J6605" s="19">
        <v>0</v>
      </c>
    </row>
    <row r="6606" spans="1:10" ht="15.75" hidden="1" thickBot="1" x14ac:dyDescent="0.3">
      <c r="A6606" s="277"/>
      <c r="B6606" s="278"/>
      <c r="C6606" s="279"/>
      <c r="D6606" s="279"/>
      <c r="E6606" s="238"/>
      <c r="F6606" s="239" t="s">
        <v>13</v>
      </c>
      <c r="G6606" s="20" t="str">
        <f t="shared" ref="G6606:G6669" si="125">IF(ISNUMBER(F6606),E6606*F6606,"")</f>
        <v/>
      </c>
      <c r="H6606" s="23"/>
      <c r="I6606" s="20"/>
      <c r="J6606" s="19">
        <v>0</v>
      </c>
    </row>
    <row r="6607" spans="1:10" ht="26.25" hidden="1" thickBot="1" x14ac:dyDescent="0.3">
      <c r="A6607" s="277"/>
      <c r="B6607" s="278"/>
      <c r="C6607" s="280" t="s">
        <v>6195</v>
      </c>
      <c r="D6607" s="280" t="s">
        <v>6131</v>
      </c>
      <c r="E6607" s="234">
        <v>5.6800000000000003E-2</v>
      </c>
      <c r="F6607" s="235">
        <v>199.71849999999998</v>
      </c>
      <c r="G6607" s="20">
        <f t="shared" si="125"/>
        <v>11.3440108</v>
      </c>
      <c r="H6607" s="26">
        <f>SUM(G6607:G6612)</f>
        <v>22.595087849999999</v>
      </c>
      <c r="I6607" s="27"/>
      <c r="J6607" s="19">
        <v>0</v>
      </c>
    </row>
    <row r="6608" spans="1:10" ht="15.75" hidden="1" thickBot="1" x14ac:dyDescent="0.3">
      <c r="A6608" s="277"/>
      <c r="B6608" s="278"/>
      <c r="C6608" s="280" t="s">
        <v>6635</v>
      </c>
      <c r="D6608" s="280" t="s">
        <v>6131</v>
      </c>
      <c r="E6608" s="234">
        <v>6.4000000000000003E-3</v>
      </c>
      <c r="F6608" s="240">
        <v>184.04349999999999</v>
      </c>
      <c r="G6608" s="20">
        <f t="shared" si="125"/>
        <v>1.1778784</v>
      </c>
      <c r="H6608" s="23"/>
      <c r="I6608" s="20"/>
      <c r="J6608" s="19">
        <v>0</v>
      </c>
    </row>
    <row r="6609" spans="1:10" ht="15.75" hidden="1" thickBot="1" x14ac:dyDescent="0.3">
      <c r="A6609" s="277"/>
      <c r="B6609" s="278"/>
      <c r="C6609" s="280" t="s">
        <v>6637</v>
      </c>
      <c r="D6609" s="280" t="s">
        <v>6039</v>
      </c>
      <c r="E6609" s="234">
        <v>0.2041</v>
      </c>
      <c r="F6609" s="240">
        <v>26.628499999999999</v>
      </c>
      <c r="G6609" s="20">
        <f t="shared" si="125"/>
        <v>5.4348768500000002</v>
      </c>
      <c r="H6609" s="23"/>
      <c r="I6609" s="20"/>
      <c r="J6609" s="19">
        <v>0</v>
      </c>
    </row>
    <row r="6610" spans="1:10" ht="15.75" hidden="1" thickBot="1" x14ac:dyDescent="0.3">
      <c r="A6610" s="277"/>
      <c r="B6610" s="278"/>
      <c r="C6610" s="280" t="s">
        <v>6143</v>
      </c>
      <c r="D6610" s="280" t="s">
        <v>6039</v>
      </c>
      <c r="E6610" s="234">
        <v>0.2041</v>
      </c>
      <c r="F6610" s="240">
        <v>22.097000000000001</v>
      </c>
      <c r="G6610" s="20">
        <f t="shared" si="125"/>
        <v>4.5099977000000004</v>
      </c>
      <c r="H6610" s="23"/>
      <c r="I6610" s="20"/>
      <c r="J6610" s="19">
        <v>0</v>
      </c>
    </row>
    <row r="6611" spans="1:10" ht="39" hidden="1" thickBot="1" x14ac:dyDescent="0.3">
      <c r="A6611" s="277"/>
      <c r="B6611" s="278"/>
      <c r="C6611" s="280" t="s">
        <v>6337</v>
      </c>
      <c r="D6611" s="280" t="s">
        <v>1050</v>
      </c>
      <c r="E6611" s="234">
        <v>5.4999999999999997E-3</v>
      </c>
      <c r="F6611" s="240">
        <v>10.316999999999998</v>
      </c>
      <c r="G6611" s="20">
        <f t="shared" si="125"/>
        <v>5.6743499999999988E-2</v>
      </c>
      <c r="H6611" s="23"/>
      <c r="I6611" s="20"/>
      <c r="J6611" s="19">
        <v>0</v>
      </c>
    </row>
    <row r="6612" spans="1:10" ht="39" hidden="1" thickBot="1" x14ac:dyDescent="0.3">
      <c r="A6612" s="277"/>
      <c r="B6612" s="278"/>
      <c r="C6612" s="280" t="s">
        <v>6338</v>
      </c>
      <c r="D6612" s="280" t="s">
        <v>1061</v>
      </c>
      <c r="E6612" s="234">
        <v>9.6600000000000005E-2</v>
      </c>
      <c r="F6612" s="240">
        <v>0.74099999999999999</v>
      </c>
      <c r="G6612" s="20">
        <f t="shared" si="125"/>
        <v>7.1580600000000008E-2</v>
      </c>
      <c r="H6612" s="23"/>
      <c r="I6612" s="20"/>
      <c r="J6612" s="19">
        <v>0</v>
      </c>
    </row>
    <row r="6613" spans="1:10" ht="15.75" hidden="1" thickBot="1" x14ac:dyDescent="0.3">
      <c r="A6613" s="282"/>
      <c r="B6613" s="283"/>
      <c r="C6613" s="284"/>
      <c r="D6613" s="284"/>
      <c r="E6613" s="241"/>
      <c r="F6613" s="242" t="s">
        <v>13</v>
      </c>
      <c r="G6613" s="31" t="str">
        <f t="shared" si="125"/>
        <v/>
      </c>
      <c r="H6613" s="33"/>
      <c r="I6613" s="20"/>
      <c r="J6613" s="19">
        <v>0</v>
      </c>
    </row>
    <row r="6614" spans="1:10" ht="15.75" hidden="1" thickBot="1" x14ac:dyDescent="0.3">
      <c r="A6614" s="270" t="s">
        <v>1559</v>
      </c>
      <c r="B6614" s="271" t="s">
        <v>3817</v>
      </c>
      <c r="C6614" s="272"/>
      <c r="D6614" s="273" t="s">
        <v>18</v>
      </c>
      <c r="E6614" s="236"/>
      <c r="F6614" s="237" t="s">
        <v>13</v>
      </c>
      <c r="G6614" s="274" t="str">
        <f t="shared" si="125"/>
        <v/>
      </c>
      <c r="H6614" s="275"/>
      <c r="I6614" s="276"/>
      <c r="J6614" s="19">
        <v>0</v>
      </c>
    </row>
    <row r="6615" spans="1:10" ht="15.75" hidden="1" thickBot="1" x14ac:dyDescent="0.3">
      <c r="A6615" s="277"/>
      <c r="B6615" s="278"/>
      <c r="C6615" s="279"/>
      <c r="D6615" s="279"/>
      <c r="E6615" s="238"/>
      <c r="F6615" s="239" t="s">
        <v>13</v>
      </c>
      <c r="G6615" s="20" t="str">
        <f t="shared" si="125"/>
        <v/>
      </c>
      <c r="H6615" s="23"/>
      <c r="I6615" s="20"/>
      <c r="J6615" s="19">
        <v>0</v>
      </c>
    </row>
    <row r="6616" spans="1:10" ht="26.25" hidden="1" thickBot="1" x14ac:dyDescent="0.3">
      <c r="A6616" s="277"/>
      <c r="B6616" s="278"/>
      <c r="C6616" s="280" t="s">
        <v>6833</v>
      </c>
      <c r="D6616" s="280" t="s">
        <v>83</v>
      </c>
      <c r="E6616" s="234">
        <v>3</v>
      </c>
      <c r="F6616" s="235">
        <v>1.8049999999999999</v>
      </c>
      <c r="G6616" s="20">
        <f t="shared" si="125"/>
        <v>5.415</v>
      </c>
      <c r="H6616" s="26">
        <f>SUM(G6616:G6619)</f>
        <v>122.96209575</v>
      </c>
      <c r="I6616" s="27"/>
      <c r="J6616" s="19">
        <v>0</v>
      </c>
    </row>
    <row r="6617" spans="1:10" ht="26.25" hidden="1" thickBot="1" x14ac:dyDescent="0.3">
      <c r="A6617" s="277"/>
      <c r="B6617" s="278"/>
      <c r="C6617" s="280" t="s">
        <v>6834</v>
      </c>
      <c r="D6617" s="280" t="s">
        <v>83</v>
      </c>
      <c r="E6617" s="234">
        <v>1</v>
      </c>
      <c r="F6617" s="235">
        <v>96.33</v>
      </c>
      <c r="G6617" s="20">
        <f t="shared" si="125"/>
        <v>96.33</v>
      </c>
      <c r="H6617" s="38"/>
      <c r="I6617" s="39"/>
      <c r="J6617" s="19">
        <v>0</v>
      </c>
    </row>
    <row r="6618" spans="1:10" ht="15.75" hidden="1" thickBot="1" x14ac:dyDescent="0.3">
      <c r="A6618" s="277"/>
      <c r="B6618" s="278"/>
      <c r="C6618" s="280" t="s">
        <v>6306</v>
      </c>
      <c r="D6618" s="280" t="s">
        <v>6039</v>
      </c>
      <c r="E6618" s="234">
        <v>0.40570000000000001</v>
      </c>
      <c r="F6618" s="235">
        <v>23.246499999999997</v>
      </c>
      <c r="G6618" s="20">
        <f t="shared" si="125"/>
        <v>9.4311050499999993</v>
      </c>
      <c r="H6618" s="38"/>
      <c r="I6618" s="39"/>
      <c r="J6618" s="19">
        <v>0</v>
      </c>
    </row>
    <row r="6619" spans="1:10" ht="15.75" hidden="1" thickBot="1" x14ac:dyDescent="0.3">
      <c r="A6619" s="277"/>
      <c r="B6619" s="278"/>
      <c r="C6619" s="280" t="s">
        <v>6307</v>
      </c>
      <c r="D6619" s="280" t="s">
        <v>6039</v>
      </c>
      <c r="E6619" s="234">
        <v>0.40570000000000001</v>
      </c>
      <c r="F6619" s="240">
        <v>29.050999999999998</v>
      </c>
      <c r="G6619" s="20">
        <f t="shared" si="125"/>
        <v>11.785990699999999</v>
      </c>
      <c r="H6619" s="23"/>
      <c r="I6619" s="20"/>
      <c r="J6619" s="19">
        <v>0</v>
      </c>
    </row>
    <row r="6620" spans="1:10" ht="15.75" hidden="1" thickBot="1" x14ac:dyDescent="0.3">
      <c r="A6620" s="282"/>
      <c r="B6620" s="283"/>
      <c r="C6620" s="284"/>
      <c r="D6620" s="284"/>
      <c r="E6620" s="241"/>
      <c r="F6620" s="242" t="s">
        <v>13</v>
      </c>
      <c r="G6620" s="31" t="str">
        <f t="shared" si="125"/>
        <v/>
      </c>
      <c r="H6620" s="33"/>
      <c r="I6620" s="20"/>
      <c r="J6620" s="19">
        <v>0</v>
      </c>
    </row>
    <row r="6621" spans="1:10" ht="15.75" hidden="1" thickBot="1" x14ac:dyDescent="0.3">
      <c r="A6621" s="270" t="s">
        <v>1560</v>
      </c>
      <c r="B6621" s="271" t="s">
        <v>3818</v>
      </c>
      <c r="C6621" s="272"/>
      <c r="D6621" s="273" t="s">
        <v>18</v>
      </c>
      <c r="E6621" s="236"/>
      <c r="F6621" s="237" t="s">
        <v>13</v>
      </c>
      <c r="G6621" s="274" t="str">
        <f t="shared" si="125"/>
        <v/>
      </c>
      <c r="H6621" s="275"/>
      <c r="I6621" s="276"/>
      <c r="J6621" s="19">
        <v>0</v>
      </c>
    </row>
    <row r="6622" spans="1:10" ht="15.75" hidden="1" thickBot="1" x14ac:dyDescent="0.3">
      <c r="A6622" s="277"/>
      <c r="B6622" s="278"/>
      <c r="C6622" s="279"/>
      <c r="D6622" s="279"/>
      <c r="E6622" s="238"/>
      <c r="F6622" s="239" t="s">
        <v>13</v>
      </c>
      <c r="G6622" s="20" t="str">
        <f t="shared" si="125"/>
        <v/>
      </c>
      <c r="H6622" s="23"/>
      <c r="I6622" s="20"/>
      <c r="J6622" s="19">
        <v>0</v>
      </c>
    </row>
    <row r="6623" spans="1:10" ht="26.25" hidden="1" thickBot="1" x14ac:dyDescent="0.3">
      <c r="A6623" s="277"/>
      <c r="B6623" s="278"/>
      <c r="C6623" s="280" t="s">
        <v>6835</v>
      </c>
      <c r="D6623" s="280" t="s">
        <v>83</v>
      </c>
      <c r="E6623" s="234">
        <v>4</v>
      </c>
      <c r="F6623" s="235">
        <v>20.633999999999997</v>
      </c>
      <c r="G6623" s="20">
        <f t="shared" si="125"/>
        <v>82.535999999999987</v>
      </c>
      <c r="H6623" s="26">
        <f>SUM(G6623:G6626)</f>
        <v>206.97908399999997</v>
      </c>
      <c r="I6623" s="27"/>
      <c r="J6623" s="19">
        <v>0</v>
      </c>
    </row>
    <row r="6624" spans="1:10" ht="15.75" hidden="1" thickBot="1" x14ac:dyDescent="0.3">
      <c r="A6624" s="277"/>
      <c r="B6624" s="278"/>
      <c r="C6624" s="280" t="s">
        <v>1561</v>
      </c>
      <c r="D6624" s="280" t="s">
        <v>83</v>
      </c>
      <c r="E6624" s="234">
        <v>1</v>
      </c>
      <c r="F6624" s="235" t="s">
        <v>13</v>
      </c>
      <c r="G6624" s="20" t="str">
        <f t="shared" si="125"/>
        <v/>
      </c>
      <c r="H6624" s="38"/>
      <c r="I6624" s="39"/>
      <c r="J6624" s="19">
        <v>0</v>
      </c>
    </row>
    <row r="6625" spans="1:10" ht="15.75" hidden="1" thickBot="1" x14ac:dyDescent="0.3">
      <c r="A6625" s="277"/>
      <c r="B6625" s="278"/>
      <c r="C6625" s="280" t="s">
        <v>6306</v>
      </c>
      <c r="D6625" s="280" t="s">
        <v>6039</v>
      </c>
      <c r="E6625" s="234">
        <v>1.0580000000000001</v>
      </c>
      <c r="F6625" s="235">
        <v>23.246499999999997</v>
      </c>
      <c r="G6625" s="20">
        <f t="shared" si="125"/>
        <v>24.594797</v>
      </c>
      <c r="H6625" s="38"/>
      <c r="I6625" s="39"/>
      <c r="J6625" s="19">
        <v>0</v>
      </c>
    </row>
    <row r="6626" spans="1:10" ht="15.75" hidden="1" thickBot="1" x14ac:dyDescent="0.3">
      <c r="A6626" s="277"/>
      <c r="B6626" s="278"/>
      <c r="C6626" s="280" t="s">
        <v>6307</v>
      </c>
      <c r="D6626" s="280" t="s">
        <v>6039</v>
      </c>
      <c r="E6626" s="234">
        <v>3.4369999999999998</v>
      </c>
      <c r="F6626" s="240">
        <v>29.050999999999998</v>
      </c>
      <c r="G6626" s="20">
        <f t="shared" si="125"/>
        <v>99.848286999999985</v>
      </c>
      <c r="H6626" s="23"/>
      <c r="I6626" s="20"/>
      <c r="J6626" s="19">
        <v>0</v>
      </c>
    </row>
    <row r="6627" spans="1:10" ht="15.75" hidden="1" thickBot="1" x14ac:dyDescent="0.3">
      <c r="A6627" s="282"/>
      <c r="B6627" s="283"/>
      <c r="C6627" s="284"/>
      <c r="D6627" s="284"/>
      <c r="E6627" s="241"/>
      <c r="F6627" s="242" t="s">
        <v>13</v>
      </c>
      <c r="G6627" s="31" t="str">
        <f t="shared" si="125"/>
        <v/>
      </c>
      <c r="H6627" s="33"/>
      <c r="I6627" s="20"/>
      <c r="J6627" s="19">
        <v>0</v>
      </c>
    </row>
    <row r="6628" spans="1:10" ht="15.75" hidden="1" thickBot="1" x14ac:dyDescent="0.3">
      <c r="A6628" s="270" t="s">
        <v>1562</v>
      </c>
      <c r="B6628" s="271" t="s">
        <v>1563</v>
      </c>
      <c r="C6628" s="272"/>
      <c r="D6628" s="273" t="s">
        <v>18</v>
      </c>
      <c r="E6628" s="236"/>
      <c r="F6628" s="237" t="s">
        <v>13</v>
      </c>
      <c r="G6628" s="274" t="str">
        <f t="shared" si="125"/>
        <v/>
      </c>
      <c r="H6628" s="275"/>
      <c r="I6628" s="276"/>
      <c r="J6628" s="19">
        <v>0</v>
      </c>
    </row>
    <row r="6629" spans="1:10" ht="15.75" hidden="1" thickBot="1" x14ac:dyDescent="0.3">
      <c r="A6629" s="277"/>
      <c r="B6629" s="278"/>
      <c r="C6629" s="279"/>
      <c r="D6629" s="279"/>
      <c r="E6629" s="238"/>
      <c r="F6629" s="239" t="s">
        <v>13</v>
      </c>
      <c r="G6629" s="20" t="str">
        <f t="shared" si="125"/>
        <v/>
      </c>
      <c r="H6629" s="23"/>
      <c r="I6629" s="20"/>
      <c r="J6629" s="19">
        <v>0</v>
      </c>
    </row>
    <row r="6630" spans="1:10" ht="15.75" hidden="1" thickBot="1" x14ac:dyDescent="0.3">
      <c r="A6630" s="277"/>
      <c r="B6630" s="278"/>
      <c r="C6630" s="280" t="s">
        <v>1563</v>
      </c>
      <c r="D6630" s="292" t="s">
        <v>18</v>
      </c>
      <c r="E6630" s="234">
        <v>1</v>
      </c>
      <c r="F6630" s="235" t="s">
        <v>13</v>
      </c>
      <c r="G6630" s="20" t="str">
        <f t="shared" si="125"/>
        <v/>
      </c>
      <c r="H6630" s="26">
        <f>SUM(G6630:G6633)</f>
        <v>50.358724904879992</v>
      </c>
      <c r="I6630" s="27"/>
      <c r="J6630" s="19">
        <v>0</v>
      </c>
    </row>
    <row r="6631" spans="1:10" ht="39" hidden="1" thickBot="1" x14ac:dyDescent="0.3">
      <c r="A6631" s="277"/>
      <c r="B6631" s="278"/>
      <c r="C6631" s="280" t="s">
        <v>6259</v>
      </c>
      <c r="D6631" s="280" t="s">
        <v>6131</v>
      </c>
      <c r="E6631" s="234">
        <v>1.9199999999999998E-2</v>
      </c>
      <c r="F6631" s="235">
        <v>896.76037264999991</v>
      </c>
      <c r="G6631" s="20">
        <f t="shared" si="125"/>
        <v>17.217799154879998</v>
      </c>
      <c r="H6631" s="38"/>
      <c r="I6631" s="39"/>
      <c r="J6631" s="19">
        <v>0</v>
      </c>
    </row>
    <row r="6632" spans="1:10" ht="15.75" hidden="1" thickBot="1" x14ac:dyDescent="0.3">
      <c r="A6632" s="277"/>
      <c r="B6632" s="278"/>
      <c r="C6632" s="280" t="s">
        <v>6306</v>
      </c>
      <c r="D6632" s="280" t="s">
        <v>6039</v>
      </c>
      <c r="E6632" s="234">
        <v>0.63370000000000004</v>
      </c>
      <c r="F6632" s="235">
        <v>23.246499999999997</v>
      </c>
      <c r="G6632" s="20">
        <f t="shared" si="125"/>
        <v>14.73130705</v>
      </c>
      <c r="H6632" s="38"/>
      <c r="I6632" s="39"/>
      <c r="J6632" s="19">
        <v>0</v>
      </c>
    </row>
    <row r="6633" spans="1:10" ht="15.75" hidden="1" thickBot="1" x14ac:dyDescent="0.3">
      <c r="A6633" s="277"/>
      <c r="B6633" s="278"/>
      <c r="C6633" s="280" t="s">
        <v>6307</v>
      </c>
      <c r="D6633" s="280" t="s">
        <v>6039</v>
      </c>
      <c r="E6633" s="234">
        <v>0.63370000000000004</v>
      </c>
      <c r="F6633" s="240">
        <v>29.050999999999998</v>
      </c>
      <c r="G6633" s="20">
        <f t="shared" si="125"/>
        <v>18.409618699999999</v>
      </c>
      <c r="H6633" s="23"/>
      <c r="I6633" s="20"/>
      <c r="J6633" s="19">
        <v>0</v>
      </c>
    </row>
    <row r="6634" spans="1:10" ht="15.75" hidden="1" thickBot="1" x14ac:dyDescent="0.3">
      <c r="A6634" s="282"/>
      <c r="B6634" s="283"/>
      <c r="C6634" s="284"/>
      <c r="D6634" s="284"/>
      <c r="E6634" s="241"/>
      <c r="F6634" s="242" t="s">
        <v>13</v>
      </c>
      <c r="G6634" s="31" t="str">
        <f t="shared" si="125"/>
        <v/>
      </c>
      <c r="H6634" s="33"/>
      <c r="I6634" s="20"/>
      <c r="J6634" s="19">
        <v>0</v>
      </c>
    </row>
    <row r="6635" spans="1:10" ht="15.75" hidden="1" thickBot="1" x14ac:dyDescent="0.3">
      <c r="A6635" s="270" t="s">
        <v>1564</v>
      </c>
      <c r="B6635" s="271" t="s">
        <v>3819</v>
      </c>
      <c r="C6635" s="272"/>
      <c r="D6635" s="273" t="s">
        <v>18</v>
      </c>
      <c r="E6635" s="236"/>
      <c r="F6635" s="237" t="s">
        <v>13</v>
      </c>
      <c r="G6635" s="274" t="str">
        <f t="shared" si="125"/>
        <v/>
      </c>
      <c r="H6635" s="275"/>
      <c r="I6635" s="276"/>
      <c r="J6635" s="19">
        <v>0</v>
      </c>
    </row>
    <row r="6636" spans="1:10" ht="15.75" hidden="1" thickBot="1" x14ac:dyDescent="0.3">
      <c r="A6636" s="277"/>
      <c r="B6636" s="278"/>
      <c r="C6636" s="279"/>
      <c r="D6636" s="279"/>
      <c r="E6636" s="238"/>
      <c r="F6636" s="239" t="s">
        <v>13</v>
      </c>
      <c r="G6636" s="20" t="str">
        <f t="shared" si="125"/>
        <v/>
      </c>
      <c r="H6636" s="23"/>
      <c r="I6636" s="20"/>
      <c r="J6636" s="19">
        <v>0</v>
      </c>
    </row>
    <row r="6637" spans="1:10" ht="26.25" hidden="1" thickBot="1" x14ac:dyDescent="0.3">
      <c r="A6637" s="277"/>
      <c r="B6637" s="278"/>
      <c r="C6637" s="280" t="s">
        <v>1565</v>
      </c>
      <c r="D6637" s="292" t="s">
        <v>18</v>
      </c>
      <c r="E6637" s="234">
        <v>1</v>
      </c>
      <c r="F6637" s="235" t="s">
        <v>13</v>
      </c>
      <c r="G6637" s="20" t="str">
        <f t="shared" si="125"/>
        <v/>
      </c>
      <c r="H6637" s="26">
        <f>SUM(G6637:G6640)</f>
        <v>226.40779915487997</v>
      </c>
      <c r="I6637" s="27"/>
      <c r="J6637" s="19">
        <v>0</v>
      </c>
    </row>
    <row r="6638" spans="1:10" ht="39" hidden="1" thickBot="1" x14ac:dyDescent="0.3">
      <c r="A6638" s="277"/>
      <c r="B6638" s="278"/>
      <c r="C6638" s="280" t="s">
        <v>6259</v>
      </c>
      <c r="D6638" s="280" t="s">
        <v>6131</v>
      </c>
      <c r="E6638" s="234">
        <v>1.9199999999999998E-2</v>
      </c>
      <c r="F6638" s="240">
        <v>896.76037264999991</v>
      </c>
      <c r="G6638" s="20">
        <f t="shared" si="125"/>
        <v>17.217799154879998</v>
      </c>
      <c r="H6638" s="23"/>
      <c r="I6638" s="20"/>
      <c r="J6638" s="19">
        <v>0</v>
      </c>
    </row>
    <row r="6639" spans="1:10" ht="15.75" hidden="1" thickBot="1" x14ac:dyDescent="0.3">
      <c r="A6639" s="277"/>
      <c r="B6639" s="278"/>
      <c r="C6639" s="280" t="s">
        <v>6306</v>
      </c>
      <c r="D6639" s="280" t="s">
        <v>6039</v>
      </c>
      <c r="E6639" s="234">
        <v>4</v>
      </c>
      <c r="F6639" s="240">
        <v>23.246499999999997</v>
      </c>
      <c r="G6639" s="20">
        <f t="shared" si="125"/>
        <v>92.98599999999999</v>
      </c>
      <c r="H6639" s="23"/>
      <c r="I6639" s="20"/>
      <c r="J6639" s="19">
        <v>0</v>
      </c>
    </row>
    <row r="6640" spans="1:10" ht="15.75" hidden="1" thickBot="1" x14ac:dyDescent="0.3">
      <c r="A6640" s="277"/>
      <c r="B6640" s="278"/>
      <c r="C6640" s="280" t="s">
        <v>6307</v>
      </c>
      <c r="D6640" s="280" t="s">
        <v>6039</v>
      </c>
      <c r="E6640" s="234">
        <v>4</v>
      </c>
      <c r="F6640" s="240">
        <v>29.050999999999998</v>
      </c>
      <c r="G6640" s="22">
        <f t="shared" si="125"/>
        <v>116.20399999999999</v>
      </c>
      <c r="H6640" s="23"/>
      <c r="I6640" s="20"/>
      <c r="J6640" s="19">
        <v>0</v>
      </c>
    </row>
    <row r="6641" spans="1:10" ht="15.75" hidden="1" thickBot="1" x14ac:dyDescent="0.3">
      <c r="A6641" s="282"/>
      <c r="B6641" s="283"/>
      <c r="C6641" s="284"/>
      <c r="D6641" s="284"/>
      <c r="E6641" s="241"/>
      <c r="F6641" s="242" t="s">
        <v>13</v>
      </c>
      <c r="G6641" s="31" t="str">
        <f t="shared" si="125"/>
        <v/>
      </c>
      <c r="H6641" s="33"/>
      <c r="I6641" s="20"/>
      <c r="J6641" s="19">
        <v>0</v>
      </c>
    </row>
    <row r="6642" spans="1:10" ht="15.75" hidden="1" thickBot="1" x14ac:dyDescent="0.3">
      <c r="A6642" s="270" t="s">
        <v>1566</v>
      </c>
      <c r="B6642" s="271" t="s">
        <v>3820</v>
      </c>
      <c r="C6642" s="272"/>
      <c r="D6642" s="273" t="s">
        <v>18</v>
      </c>
      <c r="E6642" s="236"/>
      <c r="F6642" s="237" t="s">
        <v>13</v>
      </c>
      <c r="G6642" s="274" t="str">
        <f t="shared" si="125"/>
        <v/>
      </c>
      <c r="H6642" s="275"/>
      <c r="I6642" s="276"/>
      <c r="J6642" s="19">
        <v>0</v>
      </c>
    </row>
    <row r="6643" spans="1:10" ht="15.75" hidden="1" thickBot="1" x14ac:dyDescent="0.3">
      <c r="A6643" s="277"/>
      <c r="B6643" s="278"/>
      <c r="C6643" s="279"/>
      <c r="D6643" s="279"/>
      <c r="E6643" s="238"/>
      <c r="F6643" s="239" t="s">
        <v>13</v>
      </c>
      <c r="G6643" s="20" t="str">
        <f t="shared" si="125"/>
        <v/>
      </c>
      <c r="H6643" s="23"/>
      <c r="I6643" s="20"/>
      <c r="J6643" s="19">
        <v>0</v>
      </c>
    </row>
    <row r="6644" spans="1:10" ht="26.25" hidden="1" thickBot="1" x14ac:dyDescent="0.3">
      <c r="A6644" s="277"/>
      <c r="B6644" s="278"/>
      <c r="C6644" s="280" t="s">
        <v>1567</v>
      </c>
      <c r="D6644" s="292" t="s">
        <v>18</v>
      </c>
      <c r="E6644" s="234">
        <v>1</v>
      </c>
      <c r="F6644" s="235" t="s">
        <v>13</v>
      </c>
      <c r="G6644" s="20" t="str">
        <f t="shared" si="125"/>
        <v/>
      </c>
      <c r="H6644" s="26">
        <f>SUM(G6644:G6647)</f>
        <v>226.40779915487997</v>
      </c>
      <c r="I6644" s="27"/>
      <c r="J6644" s="19">
        <v>0</v>
      </c>
    </row>
    <row r="6645" spans="1:10" ht="39" hidden="1" thickBot="1" x14ac:dyDescent="0.3">
      <c r="A6645" s="277"/>
      <c r="B6645" s="278"/>
      <c r="C6645" s="280" t="s">
        <v>6259</v>
      </c>
      <c r="D6645" s="280" t="s">
        <v>6131</v>
      </c>
      <c r="E6645" s="234">
        <v>1.9199999999999998E-2</v>
      </c>
      <c r="F6645" s="240">
        <v>896.76037264999991</v>
      </c>
      <c r="G6645" s="20">
        <f t="shared" si="125"/>
        <v>17.217799154879998</v>
      </c>
      <c r="H6645" s="23"/>
      <c r="I6645" s="20"/>
      <c r="J6645" s="19">
        <v>0</v>
      </c>
    </row>
    <row r="6646" spans="1:10" ht="15.75" hidden="1" thickBot="1" x14ac:dyDescent="0.3">
      <c r="A6646" s="277"/>
      <c r="B6646" s="278"/>
      <c r="C6646" s="280" t="s">
        <v>6306</v>
      </c>
      <c r="D6646" s="280" t="s">
        <v>6039</v>
      </c>
      <c r="E6646" s="234">
        <v>4</v>
      </c>
      <c r="F6646" s="240">
        <v>23.246499999999997</v>
      </c>
      <c r="G6646" s="20">
        <f t="shared" si="125"/>
        <v>92.98599999999999</v>
      </c>
      <c r="H6646" s="23"/>
      <c r="I6646" s="20"/>
      <c r="J6646" s="19">
        <v>0</v>
      </c>
    </row>
    <row r="6647" spans="1:10" ht="15.75" hidden="1" thickBot="1" x14ac:dyDescent="0.3">
      <c r="A6647" s="277"/>
      <c r="B6647" s="278"/>
      <c r="C6647" s="280" t="s">
        <v>6307</v>
      </c>
      <c r="D6647" s="280" t="s">
        <v>6039</v>
      </c>
      <c r="E6647" s="234">
        <v>4</v>
      </c>
      <c r="F6647" s="240">
        <v>29.050999999999998</v>
      </c>
      <c r="G6647" s="22">
        <f t="shared" si="125"/>
        <v>116.20399999999999</v>
      </c>
      <c r="H6647" s="23"/>
      <c r="I6647" s="20"/>
      <c r="J6647" s="19">
        <v>0</v>
      </c>
    </row>
    <row r="6648" spans="1:10" ht="15.75" hidden="1" thickBot="1" x14ac:dyDescent="0.3">
      <c r="A6648" s="282"/>
      <c r="B6648" s="283"/>
      <c r="C6648" s="284"/>
      <c r="D6648" s="284"/>
      <c r="E6648" s="241"/>
      <c r="F6648" s="242" t="s">
        <v>13</v>
      </c>
      <c r="G6648" s="31" t="str">
        <f t="shared" si="125"/>
        <v/>
      </c>
      <c r="H6648" s="33"/>
      <c r="I6648" s="20"/>
      <c r="J6648" s="19">
        <v>0</v>
      </c>
    </row>
    <row r="6649" spans="1:10" ht="15.75" hidden="1" thickBot="1" x14ac:dyDescent="0.3">
      <c r="A6649" s="270" t="s">
        <v>1568</v>
      </c>
      <c r="B6649" s="271" t="s">
        <v>3821</v>
      </c>
      <c r="C6649" s="272"/>
      <c r="D6649" s="273" t="s">
        <v>18</v>
      </c>
      <c r="E6649" s="236"/>
      <c r="F6649" s="237" t="s">
        <v>13</v>
      </c>
      <c r="G6649" s="274" t="str">
        <f t="shared" si="125"/>
        <v/>
      </c>
      <c r="H6649" s="275"/>
      <c r="I6649" s="276"/>
      <c r="J6649" s="19">
        <v>0</v>
      </c>
    </row>
    <row r="6650" spans="1:10" ht="15.75" hidden="1" thickBot="1" x14ac:dyDescent="0.3">
      <c r="A6650" s="277"/>
      <c r="B6650" s="278"/>
      <c r="C6650" s="279"/>
      <c r="D6650" s="279"/>
      <c r="E6650" s="238"/>
      <c r="F6650" s="239" t="s">
        <v>13</v>
      </c>
      <c r="G6650" s="20" t="str">
        <f t="shared" si="125"/>
        <v/>
      </c>
      <c r="H6650" s="23"/>
      <c r="I6650" s="20"/>
      <c r="J6650" s="19">
        <v>0</v>
      </c>
    </row>
    <row r="6651" spans="1:10" ht="26.25" hidden="1" thickBot="1" x14ac:dyDescent="0.3">
      <c r="A6651" s="277"/>
      <c r="B6651" s="278"/>
      <c r="C6651" s="280" t="s">
        <v>6439</v>
      </c>
      <c r="D6651" s="280" t="s">
        <v>83</v>
      </c>
      <c r="E6651" s="234">
        <v>1</v>
      </c>
      <c r="F6651" s="240">
        <v>15.266499999999999</v>
      </c>
      <c r="G6651" s="20">
        <f t="shared" si="125"/>
        <v>15.266499999999999</v>
      </c>
      <c r="H6651" s="26">
        <f>SUM(G6651:G6651)</f>
        <v>15.266499999999999</v>
      </c>
      <c r="I6651" s="27"/>
      <c r="J6651" s="19">
        <v>0</v>
      </c>
    </row>
    <row r="6652" spans="1:10" ht="15.75" hidden="1" thickBot="1" x14ac:dyDescent="0.3">
      <c r="A6652" s="282"/>
      <c r="B6652" s="283"/>
      <c r="C6652" s="284"/>
      <c r="D6652" s="284"/>
      <c r="E6652" s="241"/>
      <c r="F6652" s="242" t="s">
        <v>13</v>
      </c>
      <c r="G6652" s="31" t="str">
        <f t="shared" si="125"/>
        <v/>
      </c>
      <c r="H6652" s="33"/>
      <c r="I6652" s="20"/>
      <c r="J6652" s="19">
        <v>0</v>
      </c>
    </row>
    <row r="6653" spans="1:10" ht="15.75" hidden="1" thickBot="1" x14ac:dyDescent="0.3">
      <c r="A6653" s="270" t="s">
        <v>1569</v>
      </c>
      <c r="B6653" s="271" t="s">
        <v>3822</v>
      </c>
      <c r="C6653" s="272"/>
      <c r="D6653" s="273" t="s">
        <v>18</v>
      </c>
      <c r="E6653" s="236"/>
      <c r="F6653" s="237" t="s">
        <v>13</v>
      </c>
      <c r="G6653" s="274" t="str">
        <f t="shared" si="125"/>
        <v/>
      </c>
      <c r="H6653" s="275"/>
      <c r="I6653" s="276"/>
      <c r="J6653" s="19">
        <v>0</v>
      </c>
    </row>
    <row r="6654" spans="1:10" ht="15.75" hidden="1" thickBot="1" x14ac:dyDescent="0.3">
      <c r="A6654" s="277"/>
      <c r="B6654" s="278"/>
      <c r="C6654" s="279"/>
      <c r="D6654" s="279"/>
      <c r="E6654" s="238"/>
      <c r="F6654" s="239" t="s">
        <v>13</v>
      </c>
      <c r="G6654" s="20" t="str">
        <f t="shared" si="125"/>
        <v/>
      </c>
      <c r="H6654" s="23"/>
      <c r="I6654" s="20"/>
      <c r="J6654" s="19">
        <v>0</v>
      </c>
    </row>
    <row r="6655" spans="1:10" ht="26.25" hidden="1" thickBot="1" x14ac:dyDescent="0.3">
      <c r="A6655" s="277"/>
      <c r="B6655" s="278"/>
      <c r="C6655" s="280" t="s">
        <v>6836</v>
      </c>
      <c r="D6655" s="280" t="s">
        <v>83</v>
      </c>
      <c r="E6655" s="234">
        <v>1</v>
      </c>
      <c r="F6655" s="240">
        <v>2.6505000000000001</v>
      </c>
      <c r="G6655" s="20">
        <f t="shared" si="125"/>
        <v>2.6505000000000001</v>
      </c>
      <c r="H6655" s="26">
        <f>SUM(G6655:G6655)</f>
        <v>2.6505000000000001</v>
      </c>
      <c r="I6655" s="27"/>
      <c r="J6655" s="19">
        <v>0</v>
      </c>
    </row>
    <row r="6656" spans="1:10" ht="15.75" hidden="1" thickBot="1" x14ac:dyDescent="0.3">
      <c r="A6656" s="282"/>
      <c r="B6656" s="283"/>
      <c r="C6656" s="284"/>
      <c r="D6656" s="284"/>
      <c r="E6656" s="241"/>
      <c r="F6656" s="242" t="s">
        <v>13</v>
      </c>
      <c r="G6656" s="31" t="str">
        <f t="shared" si="125"/>
        <v/>
      </c>
      <c r="H6656" s="33"/>
      <c r="I6656" s="20"/>
      <c r="J6656" s="19">
        <v>0</v>
      </c>
    </row>
    <row r="6657" spans="1:10" ht="15.75" hidden="1" thickBot="1" x14ac:dyDescent="0.3">
      <c r="A6657" s="270" t="s">
        <v>1570</v>
      </c>
      <c r="B6657" s="271" t="s">
        <v>3823</v>
      </c>
      <c r="C6657" s="272"/>
      <c r="D6657" s="273" t="s">
        <v>72</v>
      </c>
      <c r="E6657" s="236"/>
      <c r="F6657" s="237" t="s">
        <v>13</v>
      </c>
      <c r="G6657" s="274" t="str">
        <f t="shared" si="125"/>
        <v/>
      </c>
      <c r="H6657" s="275"/>
      <c r="I6657" s="276"/>
      <c r="J6657" s="19">
        <v>0</v>
      </c>
    </row>
    <row r="6658" spans="1:10" ht="15.75" hidden="1" thickBot="1" x14ac:dyDescent="0.3">
      <c r="A6658" s="277"/>
      <c r="B6658" s="278"/>
      <c r="C6658" s="279"/>
      <c r="D6658" s="279"/>
      <c r="E6658" s="238"/>
      <c r="F6658" s="239" t="s">
        <v>13</v>
      </c>
      <c r="G6658" s="20" t="str">
        <f t="shared" si="125"/>
        <v/>
      </c>
      <c r="H6658" s="23"/>
      <c r="I6658" s="20"/>
      <c r="J6658" s="19">
        <v>0</v>
      </c>
    </row>
    <row r="6659" spans="1:10" ht="15.75" hidden="1" thickBot="1" x14ac:dyDescent="0.3">
      <c r="A6659" s="277"/>
      <c r="B6659" s="278"/>
      <c r="C6659" s="280" t="s">
        <v>6413</v>
      </c>
      <c r="D6659" s="280" t="s">
        <v>1044</v>
      </c>
      <c r="E6659" s="234">
        <v>1</v>
      </c>
      <c r="F6659" s="240">
        <v>3.4009999999999998</v>
      </c>
      <c r="G6659" s="20">
        <f t="shared" si="125"/>
        <v>3.4009999999999998</v>
      </c>
      <c r="H6659" s="26">
        <f>SUM(G6659:G6659)</f>
        <v>3.4009999999999998</v>
      </c>
      <c r="I6659" s="27"/>
      <c r="J6659" s="19">
        <v>0</v>
      </c>
    </row>
    <row r="6660" spans="1:10" ht="15.75" hidden="1" thickBot="1" x14ac:dyDescent="0.3">
      <c r="A6660" s="282"/>
      <c r="B6660" s="283"/>
      <c r="C6660" s="284"/>
      <c r="D6660" s="284"/>
      <c r="E6660" s="241"/>
      <c r="F6660" s="242" t="s">
        <v>13</v>
      </c>
      <c r="G6660" s="31" t="str">
        <f t="shared" si="125"/>
        <v/>
      </c>
      <c r="H6660" s="33"/>
      <c r="I6660" s="20"/>
      <c r="J6660" s="19">
        <v>0</v>
      </c>
    </row>
    <row r="6661" spans="1:10" ht="15.75" hidden="1" thickBot="1" x14ac:dyDescent="0.3">
      <c r="A6661" s="270" t="s">
        <v>1571</v>
      </c>
      <c r="B6661" s="271" t="s">
        <v>3824</v>
      </c>
      <c r="C6661" s="272"/>
      <c r="D6661" s="273" t="s">
        <v>18</v>
      </c>
      <c r="E6661" s="236"/>
      <c r="F6661" s="237" t="s">
        <v>13</v>
      </c>
      <c r="G6661" s="274" t="str">
        <f t="shared" si="125"/>
        <v/>
      </c>
      <c r="H6661" s="275"/>
      <c r="I6661" s="276"/>
      <c r="J6661" s="19">
        <v>0</v>
      </c>
    </row>
    <row r="6662" spans="1:10" ht="15.75" hidden="1" thickBot="1" x14ac:dyDescent="0.3">
      <c r="A6662" s="277"/>
      <c r="B6662" s="278"/>
      <c r="C6662" s="279"/>
      <c r="D6662" s="279"/>
      <c r="E6662" s="238"/>
      <c r="F6662" s="239" t="s">
        <v>13</v>
      </c>
      <c r="G6662" s="20" t="str">
        <f t="shared" si="125"/>
        <v/>
      </c>
      <c r="H6662" s="23"/>
      <c r="I6662" s="20"/>
      <c r="J6662" s="19">
        <v>0</v>
      </c>
    </row>
    <row r="6663" spans="1:10" ht="15.75" hidden="1" thickBot="1" x14ac:dyDescent="0.3">
      <c r="A6663" s="277"/>
      <c r="B6663" s="278"/>
      <c r="C6663" s="280" t="s">
        <v>6837</v>
      </c>
      <c r="D6663" s="280" t="s">
        <v>83</v>
      </c>
      <c r="E6663" s="234">
        <v>1</v>
      </c>
      <c r="F6663" s="240">
        <v>42.654999999999994</v>
      </c>
      <c r="G6663" s="20">
        <f t="shared" si="125"/>
        <v>42.654999999999994</v>
      </c>
      <c r="H6663" s="26">
        <f>SUM(G6663:G6663)</f>
        <v>42.654999999999994</v>
      </c>
      <c r="I6663" s="27"/>
      <c r="J6663" s="19">
        <v>0</v>
      </c>
    </row>
    <row r="6664" spans="1:10" ht="15.75" hidden="1" thickBot="1" x14ac:dyDescent="0.3">
      <c r="A6664" s="282"/>
      <c r="B6664" s="283"/>
      <c r="C6664" s="284"/>
      <c r="D6664" s="284"/>
      <c r="E6664" s="241"/>
      <c r="F6664" s="242" t="s">
        <v>13</v>
      </c>
      <c r="G6664" s="31" t="str">
        <f t="shared" si="125"/>
        <v/>
      </c>
      <c r="H6664" s="33"/>
      <c r="I6664" s="20"/>
      <c r="J6664" s="19">
        <v>0</v>
      </c>
    </row>
    <row r="6665" spans="1:10" ht="15.75" hidden="1" thickBot="1" x14ac:dyDescent="0.3">
      <c r="A6665" s="270" t="s">
        <v>1572</v>
      </c>
      <c r="B6665" s="271" t="s">
        <v>3825</v>
      </c>
      <c r="C6665" s="272"/>
      <c r="D6665" s="273" t="s">
        <v>18</v>
      </c>
      <c r="E6665" s="236"/>
      <c r="F6665" s="237" t="s">
        <v>13</v>
      </c>
      <c r="G6665" s="274" t="str">
        <f t="shared" si="125"/>
        <v/>
      </c>
      <c r="H6665" s="275"/>
      <c r="I6665" s="276"/>
      <c r="J6665" s="19">
        <v>0</v>
      </c>
    </row>
    <row r="6666" spans="1:10" ht="15.75" hidden="1" thickBot="1" x14ac:dyDescent="0.3">
      <c r="A6666" s="277"/>
      <c r="B6666" s="278"/>
      <c r="C6666" s="279"/>
      <c r="D6666" s="279"/>
      <c r="E6666" s="238"/>
      <c r="F6666" s="239" t="s">
        <v>13</v>
      </c>
      <c r="G6666" s="20" t="str">
        <f t="shared" si="125"/>
        <v/>
      </c>
      <c r="H6666" s="23"/>
      <c r="I6666" s="20"/>
      <c r="J6666" s="19">
        <v>0</v>
      </c>
    </row>
    <row r="6667" spans="1:10" ht="26.25" hidden="1" thickBot="1" x14ac:dyDescent="0.3">
      <c r="A6667" s="277"/>
      <c r="B6667" s="278"/>
      <c r="C6667" s="280" t="s">
        <v>6838</v>
      </c>
      <c r="D6667" s="280" t="s">
        <v>83</v>
      </c>
      <c r="E6667" s="234">
        <v>1</v>
      </c>
      <c r="F6667" s="240">
        <v>182.56149999999997</v>
      </c>
      <c r="G6667" s="20">
        <f t="shared" si="125"/>
        <v>182.56149999999997</v>
      </c>
      <c r="H6667" s="26">
        <f>SUM(G6667:G6667)</f>
        <v>182.56149999999997</v>
      </c>
      <c r="I6667" s="27"/>
      <c r="J6667" s="19">
        <v>0</v>
      </c>
    </row>
    <row r="6668" spans="1:10" ht="15.75" hidden="1" thickBot="1" x14ac:dyDescent="0.3">
      <c r="A6668" s="282"/>
      <c r="B6668" s="283"/>
      <c r="C6668" s="284"/>
      <c r="D6668" s="284"/>
      <c r="E6668" s="241"/>
      <c r="F6668" s="242" t="s">
        <v>13</v>
      </c>
      <c r="G6668" s="31" t="str">
        <f t="shared" si="125"/>
        <v/>
      </c>
      <c r="H6668" s="33"/>
      <c r="I6668" s="20"/>
      <c r="J6668" s="19">
        <v>0</v>
      </c>
    </row>
    <row r="6669" spans="1:10" ht="15.75" hidden="1" thickBot="1" x14ac:dyDescent="0.3">
      <c r="A6669" s="270" t="s">
        <v>1573</v>
      </c>
      <c r="B6669" s="271" t="s">
        <v>3826</v>
      </c>
      <c r="C6669" s="272"/>
      <c r="D6669" s="273" t="s">
        <v>18</v>
      </c>
      <c r="E6669" s="236"/>
      <c r="F6669" s="237" t="s">
        <v>13</v>
      </c>
      <c r="G6669" s="274" t="str">
        <f t="shared" si="125"/>
        <v/>
      </c>
      <c r="H6669" s="275"/>
      <c r="I6669" s="276"/>
      <c r="J6669" s="19">
        <v>0</v>
      </c>
    </row>
    <row r="6670" spans="1:10" ht="15.75" hidden="1" thickBot="1" x14ac:dyDescent="0.3">
      <c r="A6670" s="277"/>
      <c r="B6670" s="278"/>
      <c r="C6670" s="279"/>
      <c r="D6670" s="279"/>
      <c r="E6670" s="238"/>
      <c r="F6670" s="239" t="s">
        <v>13</v>
      </c>
      <c r="G6670" s="20" t="str">
        <f t="shared" ref="G6670:G6733" si="126">IF(ISNUMBER(F6670),E6670*F6670,"")</f>
        <v/>
      </c>
      <c r="H6670" s="23"/>
      <c r="I6670" s="20"/>
      <c r="J6670" s="19">
        <v>0</v>
      </c>
    </row>
    <row r="6671" spans="1:10" ht="26.25" hidden="1" thickBot="1" x14ac:dyDescent="0.3">
      <c r="A6671" s="277"/>
      <c r="B6671" s="278"/>
      <c r="C6671" s="280" t="s">
        <v>6839</v>
      </c>
      <c r="D6671" s="280" t="s">
        <v>83</v>
      </c>
      <c r="E6671" s="234">
        <v>1</v>
      </c>
      <c r="F6671" s="240">
        <v>194.655</v>
      </c>
      <c r="G6671" s="20">
        <f t="shared" si="126"/>
        <v>194.655</v>
      </c>
      <c r="H6671" s="26">
        <f>SUM(G6671:G6671)</f>
        <v>194.655</v>
      </c>
      <c r="I6671" s="27"/>
      <c r="J6671" s="19">
        <v>0</v>
      </c>
    </row>
    <row r="6672" spans="1:10" ht="15.75" hidden="1" thickBot="1" x14ac:dyDescent="0.3">
      <c r="A6672" s="282"/>
      <c r="B6672" s="283"/>
      <c r="C6672" s="284"/>
      <c r="D6672" s="284"/>
      <c r="E6672" s="241"/>
      <c r="F6672" s="242" t="s">
        <v>13</v>
      </c>
      <c r="G6672" s="31" t="str">
        <f t="shared" si="126"/>
        <v/>
      </c>
      <c r="H6672" s="33"/>
      <c r="I6672" s="20"/>
      <c r="J6672" s="19">
        <v>0</v>
      </c>
    </row>
    <row r="6673" spans="1:10" ht="15.75" hidden="1" thickBot="1" x14ac:dyDescent="0.3">
      <c r="A6673" s="270" t="s">
        <v>1574</v>
      </c>
      <c r="B6673" s="271" t="s">
        <v>3827</v>
      </c>
      <c r="C6673" s="272"/>
      <c r="D6673" s="273" t="s">
        <v>18</v>
      </c>
      <c r="E6673" s="236"/>
      <c r="F6673" s="237" t="s">
        <v>13</v>
      </c>
      <c r="G6673" s="274" t="str">
        <f t="shared" si="126"/>
        <v/>
      </c>
      <c r="H6673" s="275"/>
      <c r="I6673" s="276"/>
      <c r="J6673" s="19">
        <v>0</v>
      </c>
    </row>
    <row r="6674" spans="1:10" ht="15.75" hidden="1" thickBot="1" x14ac:dyDescent="0.3">
      <c r="A6674" s="277"/>
      <c r="B6674" s="278"/>
      <c r="C6674" s="279"/>
      <c r="D6674" s="279"/>
      <c r="E6674" s="238"/>
      <c r="F6674" s="239" t="s">
        <v>13</v>
      </c>
      <c r="G6674" s="20" t="str">
        <f t="shared" si="126"/>
        <v/>
      </c>
      <c r="H6674" s="23"/>
      <c r="I6674" s="20"/>
      <c r="J6674" s="19">
        <v>0</v>
      </c>
    </row>
    <row r="6675" spans="1:10" ht="26.25" hidden="1" thickBot="1" x14ac:dyDescent="0.3">
      <c r="A6675" s="277"/>
      <c r="B6675" s="278"/>
      <c r="C6675" s="280" t="s">
        <v>6840</v>
      </c>
      <c r="D6675" s="280" t="s">
        <v>83</v>
      </c>
      <c r="E6675" s="234">
        <v>1</v>
      </c>
      <c r="F6675" s="240">
        <v>3.5529999999999999</v>
      </c>
      <c r="G6675" s="20">
        <f t="shared" si="126"/>
        <v>3.5529999999999999</v>
      </c>
      <c r="H6675" s="26">
        <f>SUM(G6675:G6675)</f>
        <v>3.5529999999999999</v>
      </c>
      <c r="I6675" s="27"/>
      <c r="J6675" s="19">
        <v>0</v>
      </c>
    </row>
    <row r="6676" spans="1:10" ht="15.75" hidden="1" thickBot="1" x14ac:dyDescent="0.3">
      <c r="A6676" s="282"/>
      <c r="B6676" s="283"/>
      <c r="C6676" s="284"/>
      <c r="D6676" s="284"/>
      <c r="E6676" s="241"/>
      <c r="F6676" s="242" t="s">
        <v>13</v>
      </c>
      <c r="G6676" s="31" t="str">
        <f t="shared" si="126"/>
        <v/>
      </c>
      <c r="H6676" s="33"/>
      <c r="I6676" s="20"/>
      <c r="J6676" s="19">
        <v>0</v>
      </c>
    </row>
    <row r="6677" spans="1:10" ht="15.75" hidden="1" thickBot="1" x14ac:dyDescent="0.3">
      <c r="A6677" s="270" t="s">
        <v>1575</v>
      </c>
      <c r="B6677" s="271" t="s">
        <v>3828</v>
      </c>
      <c r="C6677" s="272"/>
      <c r="D6677" s="273" t="s">
        <v>18</v>
      </c>
      <c r="E6677" s="236"/>
      <c r="F6677" s="237" t="s">
        <v>13</v>
      </c>
      <c r="G6677" s="274" t="str">
        <f t="shared" si="126"/>
        <v/>
      </c>
      <c r="H6677" s="275"/>
      <c r="I6677" s="276"/>
      <c r="J6677" s="19">
        <v>0</v>
      </c>
    </row>
    <row r="6678" spans="1:10" ht="15.75" hidden="1" thickBot="1" x14ac:dyDescent="0.3">
      <c r="A6678" s="277"/>
      <c r="B6678" s="278"/>
      <c r="C6678" s="279"/>
      <c r="D6678" s="279"/>
      <c r="E6678" s="238"/>
      <c r="F6678" s="239" t="s">
        <v>13</v>
      </c>
      <c r="G6678" s="20" t="str">
        <f t="shared" si="126"/>
        <v/>
      </c>
      <c r="H6678" s="23"/>
      <c r="I6678" s="20"/>
      <c r="J6678" s="19">
        <v>0</v>
      </c>
    </row>
    <row r="6679" spans="1:10" ht="26.25" hidden="1" thickBot="1" x14ac:dyDescent="0.3">
      <c r="A6679" s="277"/>
      <c r="B6679" s="278"/>
      <c r="C6679" s="280" t="s">
        <v>6467</v>
      </c>
      <c r="D6679" s="280" t="s">
        <v>83</v>
      </c>
      <c r="E6679" s="234">
        <v>1</v>
      </c>
      <c r="F6679" s="240">
        <v>301.76749999999998</v>
      </c>
      <c r="G6679" s="20">
        <f t="shared" si="126"/>
        <v>301.76749999999998</v>
      </c>
      <c r="H6679" s="26">
        <f>SUM(G6679:G6679)</f>
        <v>301.76749999999998</v>
      </c>
      <c r="I6679" s="27"/>
      <c r="J6679" s="19">
        <v>0</v>
      </c>
    </row>
    <row r="6680" spans="1:10" ht="15.75" hidden="1" thickBot="1" x14ac:dyDescent="0.3">
      <c r="A6680" s="282"/>
      <c r="B6680" s="283"/>
      <c r="C6680" s="284"/>
      <c r="D6680" s="284"/>
      <c r="E6680" s="241"/>
      <c r="F6680" s="242" t="s">
        <v>13</v>
      </c>
      <c r="G6680" s="31" t="str">
        <f t="shared" si="126"/>
        <v/>
      </c>
      <c r="H6680" s="33"/>
      <c r="I6680" s="20"/>
      <c r="J6680" s="19">
        <v>0</v>
      </c>
    </row>
    <row r="6681" spans="1:10" ht="15.75" hidden="1" thickBot="1" x14ac:dyDescent="0.3">
      <c r="A6681" s="270" t="s">
        <v>1576</v>
      </c>
      <c r="B6681" s="271" t="s">
        <v>3829</v>
      </c>
      <c r="C6681" s="272"/>
      <c r="D6681" s="273" t="s">
        <v>18</v>
      </c>
      <c r="E6681" s="236"/>
      <c r="F6681" s="237" t="s">
        <v>13</v>
      </c>
      <c r="G6681" s="274" t="str">
        <f t="shared" si="126"/>
        <v/>
      </c>
      <c r="H6681" s="275"/>
      <c r="I6681" s="276"/>
      <c r="J6681" s="19">
        <v>0</v>
      </c>
    </row>
    <row r="6682" spans="1:10" ht="15.75" hidden="1" thickBot="1" x14ac:dyDescent="0.3">
      <c r="A6682" s="277"/>
      <c r="B6682" s="278"/>
      <c r="C6682" s="279"/>
      <c r="D6682" s="279"/>
      <c r="E6682" s="238"/>
      <c r="F6682" s="239" t="s">
        <v>13</v>
      </c>
      <c r="G6682" s="20" t="str">
        <f t="shared" si="126"/>
        <v/>
      </c>
      <c r="H6682" s="23"/>
      <c r="I6682" s="20"/>
      <c r="J6682" s="19">
        <v>0</v>
      </c>
    </row>
    <row r="6683" spans="1:10" ht="26.25" hidden="1" thickBot="1" x14ac:dyDescent="0.3">
      <c r="A6683" s="277"/>
      <c r="B6683" s="278"/>
      <c r="C6683" s="280" t="s">
        <v>6841</v>
      </c>
      <c r="D6683" s="280" t="s">
        <v>83</v>
      </c>
      <c r="E6683" s="234">
        <v>1</v>
      </c>
      <c r="F6683" s="240">
        <v>21.945</v>
      </c>
      <c r="G6683" s="20">
        <f t="shared" si="126"/>
        <v>21.945</v>
      </c>
      <c r="H6683" s="26">
        <f>SUM(G6683:G6683)</f>
        <v>21.945</v>
      </c>
      <c r="I6683" s="27"/>
      <c r="J6683" s="19">
        <v>0</v>
      </c>
    </row>
    <row r="6684" spans="1:10" ht="15.75" hidden="1" thickBot="1" x14ac:dyDescent="0.3">
      <c r="A6684" s="282"/>
      <c r="B6684" s="283"/>
      <c r="C6684" s="284"/>
      <c r="D6684" s="284"/>
      <c r="E6684" s="241"/>
      <c r="F6684" s="242" t="s">
        <v>13</v>
      </c>
      <c r="G6684" s="31" t="str">
        <f t="shared" si="126"/>
        <v/>
      </c>
      <c r="H6684" s="33"/>
      <c r="I6684" s="20"/>
      <c r="J6684" s="19">
        <v>0</v>
      </c>
    </row>
    <row r="6685" spans="1:10" ht="15.75" hidden="1" thickBot="1" x14ac:dyDescent="0.3">
      <c r="A6685" s="270" t="s">
        <v>1577</v>
      </c>
      <c r="B6685" s="271" t="s">
        <v>3830</v>
      </c>
      <c r="C6685" s="272"/>
      <c r="D6685" s="273" t="s">
        <v>18</v>
      </c>
      <c r="E6685" s="236"/>
      <c r="F6685" s="237" t="s">
        <v>13</v>
      </c>
      <c r="G6685" s="274" t="str">
        <f t="shared" si="126"/>
        <v/>
      </c>
      <c r="H6685" s="275"/>
      <c r="I6685" s="276"/>
      <c r="J6685" s="19">
        <v>0</v>
      </c>
    </row>
    <row r="6686" spans="1:10" ht="15.75" hidden="1" thickBot="1" x14ac:dyDescent="0.3">
      <c r="A6686" s="277"/>
      <c r="B6686" s="278"/>
      <c r="C6686" s="279"/>
      <c r="D6686" s="279"/>
      <c r="E6686" s="238"/>
      <c r="F6686" s="239" t="s">
        <v>13</v>
      </c>
      <c r="G6686" s="20" t="str">
        <f t="shared" si="126"/>
        <v/>
      </c>
      <c r="H6686" s="23"/>
      <c r="I6686" s="20"/>
      <c r="J6686" s="19">
        <v>0</v>
      </c>
    </row>
    <row r="6687" spans="1:10" ht="39" hidden="1" thickBot="1" x14ac:dyDescent="0.3">
      <c r="A6687" s="277"/>
      <c r="B6687" s="278"/>
      <c r="C6687" s="280" t="s">
        <v>6842</v>
      </c>
      <c r="D6687" s="280" t="s">
        <v>83</v>
      </c>
      <c r="E6687" s="234">
        <v>1</v>
      </c>
      <c r="F6687" s="240">
        <v>40.85</v>
      </c>
      <c r="G6687" s="20">
        <f t="shared" si="126"/>
        <v>40.85</v>
      </c>
      <c r="H6687" s="26">
        <f>SUM(G6687:G6687)</f>
        <v>40.85</v>
      </c>
      <c r="I6687" s="27"/>
      <c r="J6687" s="19">
        <v>0</v>
      </c>
    </row>
    <row r="6688" spans="1:10" ht="15.75" hidden="1" thickBot="1" x14ac:dyDescent="0.3">
      <c r="A6688" s="282"/>
      <c r="B6688" s="283"/>
      <c r="C6688" s="284"/>
      <c r="D6688" s="284"/>
      <c r="E6688" s="241"/>
      <c r="F6688" s="242" t="s">
        <v>13</v>
      </c>
      <c r="G6688" s="31" t="str">
        <f t="shared" si="126"/>
        <v/>
      </c>
      <c r="H6688" s="33"/>
      <c r="I6688" s="20"/>
      <c r="J6688" s="19">
        <v>0</v>
      </c>
    </row>
    <row r="6689" spans="1:10" ht="15.75" hidden="1" thickBot="1" x14ac:dyDescent="0.3">
      <c r="A6689" s="270" t="s">
        <v>1578</v>
      </c>
      <c r="B6689" s="271" t="s">
        <v>3831</v>
      </c>
      <c r="C6689" s="272"/>
      <c r="D6689" s="273" t="s">
        <v>18</v>
      </c>
      <c r="E6689" s="236"/>
      <c r="F6689" s="237" t="s">
        <v>13</v>
      </c>
      <c r="G6689" s="274" t="str">
        <f t="shared" si="126"/>
        <v/>
      </c>
      <c r="H6689" s="275"/>
      <c r="I6689" s="276"/>
      <c r="J6689" s="19">
        <v>0</v>
      </c>
    </row>
    <row r="6690" spans="1:10" ht="15.75" hidden="1" thickBot="1" x14ac:dyDescent="0.3">
      <c r="A6690" s="277"/>
      <c r="B6690" s="278"/>
      <c r="C6690" s="279"/>
      <c r="D6690" s="279"/>
      <c r="E6690" s="238"/>
      <c r="F6690" s="239" t="s">
        <v>13</v>
      </c>
      <c r="G6690" s="20" t="str">
        <f t="shared" si="126"/>
        <v/>
      </c>
      <c r="H6690" s="23"/>
      <c r="I6690" s="20"/>
      <c r="J6690" s="19">
        <v>0</v>
      </c>
    </row>
    <row r="6691" spans="1:10" ht="39" hidden="1" thickBot="1" x14ac:dyDescent="0.3">
      <c r="A6691" s="277"/>
      <c r="B6691" s="278"/>
      <c r="C6691" s="280" t="s">
        <v>6843</v>
      </c>
      <c r="D6691" s="280" t="s">
        <v>83</v>
      </c>
      <c r="E6691" s="234">
        <v>1</v>
      </c>
      <c r="F6691" s="240">
        <v>500.85899999999998</v>
      </c>
      <c r="G6691" s="20">
        <f t="shared" si="126"/>
        <v>500.85899999999998</v>
      </c>
      <c r="H6691" s="26">
        <f>SUM(G6691:G6691)</f>
        <v>500.85899999999998</v>
      </c>
      <c r="I6691" s="27"/>
      <c r="J6691" s="19">
        <v>0</v>
      </c>
    </row>
    <row r="6692" spans="1:10" ht="15.75" hidden="1" thickBot="1" x14ac:dyDescent="0.3">
      <c r="A6692" s="282"/>
      <c r="B6692" s="283"/>
      <c r="C6692" s="284"/>
      <c r="D6692" s="284"/>
      <c r="E6692" s="241"/>
      <c r="F6692" s="242" t="s">
        <v>13</v>
      </c>
      <c r="G6692" s="31" t="str">
        <f t="shared" si="126"/>
        <v/>
      </c>
      <c r="H6692" s="33"/>
      <c r="I6692" s="20"/>
      <c r="J6692" s="19">
        <v>0</v>
      </c>
    </row>
    <row r="6693" spans="1:10" ht="15.75" hidden="1" thickBot="1" x14ac:dyDescent="0.3">
      <c r="A6693" s="270" t="s">
        <v>1579</v>
      </c>
      <c r="B6693" s="271" t="s">
        <v>3832</v>
      </c>
      <c r="C6693" s="272"/>
      <c r="D6693" s="273" t="s">
        <v>18</v>
      </c>
      <c r="E6693" s="236"/>
      <c r="F6693" s="237" t="s">
        <v>13</v>
      </c>
      <c r="G6693" s="274" t="str">
        <f t="shared" si="126"/>
        <v/>
      </c>
      <c r="H6693" s="275"/>
      <c r="I6693" s="276"/>
      <c r="J6693" s="19">
        <v>0</v>
      </c>
    </row>
    <row r="6694" spans="1:10" ht="15.75" hidden="1" thickBot="1" x14ac:dyDescent="0.3">
      <c r="A6694" s="277"/>
      <c r="B6694" s="278"/>
      <c r="C6694" s="279"/>
      <c r="D6694" s="279"/>
      <c r="E6694" s="238"/>
      <c r="F6694" s="239" t="s">
        <v>13</v>
      </c>
      <c r="G6694" s="20" t="str">
        <f t="shared" si="126"/>
        <v/>
      </c>
      <c r="H6694" s="23"/>
      <c r="I6694" s="20"/>
      <c r="J6694" s="19">
        <v>0</v>
      </c>
    </row>
    <row r="6695" spans="1:10" ht="64.5" hidden="1" thickBot="1" x14ac:dyDescent="0.3">
      <c r="A6695" s="277"/>
      <c r="B6695" s="278"/>
      <c r="C6695" s="280" t="s">
        <v>6844</v>
      </c>
      <c r="D6695" s="280" t="s">
        <v>83</v>
      </c>
      <c r="E6695" s="234">
        <v>1</v>
      </c>
      <c r="F6695" s="240">
        <v>344.09949999999998</v>
      </c>
      <c r="G6695" s="20">
        <f t="shared" si="126"/>
        <v>344.09949999999998</v>
      </c>
      <c r="H6695" s="26">
        <f>SUM(G6695:G6695)</f>
        <v>344.09949999999998</v>
      </c>
      <c r="I6695" s="27"/>
      <c r="J6695" s="19">
        <v>0</v>
      </c>
    </row>
    <row r="6696" spans="1:10" ht="15.75" hidden="1" thickBot="1" x14ac:dyDescent="0.3">
      <c r="A6696" s="282"/>
      <c r="B6696" s="283"/>
      <c r="C6696" s="284"/>
      <c r="D6696" s="284"/>
      <c r="E6696" s="241"/>
      <c r="F6696" s="242" t="s">
        <v>13</v>
      </c>
      <c r="G6696" s="31" t="str">
        <f t="shared" si="126"/>
        <v/>
      </c>
      <c r="H6696" s="33"/>
      <c r="I6696" s="20"/>
      <c r="J6696" s="19">
        <v>0</v>
      </c>
    </row>
    <row r="6697" spans="1:10" ht="15.75" hidden="1" thickBot="1" x14ac:dyDescent="0.3">
      <c r="A6697" s="270" t="s">
        <v>1580</v>
      </c>
      <c r="B6697" s="271" t="s">
        <v>3833</v>
      </c>
      <c r="C6697" s="272"/>
      <c r="D6697" s="273" t="s">
        <v>18</v>
      </c>
      <c r="E6697" s="236"/>
      <c r="F6697" s="237" t="s">
        <v>13</v>
      </c>
      <c r="G6697" s="274" t="str">
        <f t="shared" si="126"/>
        <v/>
      </c>
      <c r="H6697" s="275"/>
      <c r="I6697" s="276"/>
      <c r="J6697" s="19">
        <v>0</v>
      </c>
    </row>
    <row r="6698" spans="1:10" ht="15.75" hidden="1" thickBot="1" x14ac:dyDescent="0.3">
      <c r="A6698" s="277"/>
      <c r="B6698" s="278"/>
      <c r="C6698" s="279"/>
      <c r="D6698" s="279"/>
      <c r="E6698" s="238"/>
      <c r="F6698" s="239" t="s">
        <v>13</v>
      </c>
      <c r="G6698" s="20" t="str">
        <f t="shared" si="126"/>
        <v/>
      </c>
      <c r="H6698" s="23"/>
      <c r="I6698" s="20"/>
      <c r="J6698" s="19">
        <v>0</v>
      </c>
    </row>
    <row r="6699" spans="1:10" ht="26.25" hidden="1" thickBot="1" x14ac:dyDescent="0.3">
      <c r="A6699" s="277"/>
      <c r="B6699" s="278"/>
      <c r="C6699" s="280" t="s">
        <v>6845</v>
      </c>
      <c r="D6699" s="280" t="s">
        <v>83</v>
      </c>
      <c r="E6699" s="234">
        <v>1</v>
      </c>
      <c r="F6699" s="240">
        <v>71.515999999999991</v>
      </c>
      <c r="G6699" s="20">
        <f t="shared" si="126"/>
        <v>71.515999999999991</v>
      </c>
      <c r="H6699" s="26">
        <f>SUM(G6699:G6699)</f>
        <v>71.515999999999991</v>
      </c>
      <c r="I6699" s="27"/>
      <c r="J6699" s="19">
        <v>0</v>
      </c>
    </row>
    <row r="6700" spans="1:10" ht="15.75" hidden="1" thickBot="1" x14ac:dyDescent="0.3">
      <c r="A6700" s="282"/>
      <c r="B6700" s="283"/>
      <c r="C6700" s="284"/>
      <c r="D6700" s="284"/>
      <c r="E6700" s="241"/>
      <c r="F6700" s="242" t="s">
        <v>13</v>
      </c>
      <c r="G6700" s="31" t="str">
        <f t="shared" si="126"/>
        <v/>
      </c>
      <c r="H6700" s="33"/>
      <c r="I6700" s="20"/>
      <c r="J6700" s="19">
        <v>0</v>
      </c>
    </row>
    <row r="6701" spans="1:10" ht="15.75" hidden="1" thickBot="1" x14ac:dyDescent="0.3">
      <c r="A6701" s="270" t="s">
        <v>1581</v>
      </c>
      <c r="B6701" s="271" t="s">
        <v>3834</v>
      </c>
      <c r="C6701" s="272"/>
      <c r="D6701" s="273" t="s">
        <v>18</v>
      </c>
      <c r="E6701" s="236"/>
      <c r="F6701" s="237" t="s">
        <v>13</v>
      </c>
      <c r="G6701" s="274" t="str">
        <f t="shared" si="126"/>
        <v/>
      </c>
      <c r="H6701" s="275"/>
      <c r="I6701" s="276"/>
      <c r="J6701" s="19">
        <v>0</v>
      </c>
    </row>
    <row r="6702" spans="1:10" ht="15.75" hidden="1" thickBot="1" x14ac:dyDescent="0.3">
      <c r="A6702" s="277"/>
      <c r="B6702" s="278"/>
      <c r="C6702" s="279"/>
      <c r="D6702" s="279"/>
      <c r="E6702" s="238"/>
      <c r="F6702" s="239" t="s">
        <v>13</v>
      </c>
      <c r="G6702" s="20" t="str">
        <f t="shared" si="126"/>
        <v/>
      </c>
      <c r="H6702" s="23"/>
      <c r="I6702" s="20"/>
      <c r="J6702" s="19">
        <v>0</v>
      </c>
    </row>
    <row r="6703" spans="1:10" ht="26.25" hidden="1" thickBot="1" x14ac:dyDescent="0.3">
      <c r="A6703" s="277"/>
      <c r="B6703" s="278"/>
      <c r="C6703" s="280" t="s">
        <v>6452</v>
      </c>
      <c r="D6703" s="280" t="s">
        <v>83</v>
      </c>
      <c r="E6703" s="234">
        <v>1</v>
      </c>
      <c r="F6703" s="240">
        <v>133.36099999999999</v>
      </c>
      <c r="G6703" s="20">
        <f t="shared" si="126"/>
        <v>133.36099999999999</v>
      </c>
      <c r="H6703" s="26">
        <f>SUM(G6703:G6703)</f>
        <v>133.36099999999999</v>
      </c>
      <c r="I6703" s="27"/>
      <c r="J6703" s="19">
        <v>0</v>
      </c>
    </row>
    <row r="6704" spans="1:10" ht="15.75" hidden="1" thickBot="1" x14ac:dyDescent="0.3">
      <c r="A6704" s="282"/>
      <c r="B6704" s="283"/>
      <c r="C6704" s="284"/>
      <c r="D6704" s="284"/>
      <c r="E6704" s="241"/>
      <c r="F6704" s="242" t="s">
        <v>13</v>
      </c>
      <c r="G6704" s="31" t="str">
        <f t="shared" si="126"/>
        <v/>
      </c>
      <c r="H6704" s="33"/>
      <c r="I6704" s="20"/>
      <c r="J6704" s="19">
        <v>0</v>
      </c>
    </row>
    <row r="6705" spans="1:10" ht="15.75" hidden="1" thickBot="1" x14ac:dyDescent="0.3">
      <c r="A6705" s="270" t="s">
        <v>1582</v>
      </c>
      <c r="B6705" s="271" t="s">
        <v>3835</v>
      </c>
      <c r="C6705" s="272"/>
      <c r="D6705" s="273" t="s">
        <v>18</v>
      </c>
      <c r="E6705" s="236"/>
      <c r="F6705" s="237" t="s">
        <v>13</v>
      </c>
      <c r="G6705" s="274" t="str">
        <f t="shared" si="126"/>
        <v/>
      </c>
      <c r="H6705" s="275"/>
      <c r="I6705" s="276"/>
      <c r="J6705" s="19">
        <v>0</v>
      </c>
    </row>
    <row r="6706" spans="1:10" ht="15.75" hidden="1" thickBot="1" x14ac:dyDescent="0.3">
      <c r="A6706" s="277"/>
      <c r="B6706" s="278"/>
      <c r="C6706" s="279"/>
      <c r="D6706" s="279"/>
      <c r="E6706" s="238"/>
      <c r="F6706" s="239" t="s">
        <v>13</v>
      </c>
      <c r="G6706" s="20" t="str">
        <f t="shared" si="126"/>
        <v/>
      </c>
      <c r="H6706" s="23"/>
      <c r="I6706" s="20"/>
      <c r="J6706" s="19">
        <v>0</v>
      </c>
    </row>
    <row r="6707" spans="1:10" ht="26.25" hidden="1" thickBot="1" x14ac:dyDescent="0.3">
      <c r="A6707" s="277"/>
      <c r="B6707" s="278"/>
      <c r="C6707" s="280" t="s">
        <v>6577</v>
      </c>
      <c r="D6707" s="280" t="s">
        <v>83</v>
      </c>
      <c r="E6707" s="234">
        <v>1</v>
      </c>
      <c r="F6707" s="240">
        <v>91.105000000000004</v>
      </c>
      <c r="G6707" s="20">
        <f t="shared" si="126"/>
        <v>91.105000000000004</v>
      </c>
      <c r="H6707" s="26">
        <f>SUM(G6707:G6707)</f>
        <v>91.105000000000004</v>
      </c>
      <c r="I6707" s="27"/>
      <c r="J6707" s="19">
        <v>0</v>
      </c>
    </row>
    <row r="6708" spans="1:10" ht="15.75" hidden="1" thickBot="1" x14ac:dyDescent="0.3">
      <c r="A6708" s="282"/>
      <c r="B6708" s="283"/>
      <c r="C6708" s="284"/>
      <c r="D6708" s="284"/>
      <c r="E6708" s="241"/>
      <c r="F6708" s="242" t="s">
        <v>13</v>
      </c>
      <c r="G6708" s="31" t="str">
        <f t="shared" si="126"/>
        <v/>
      </c>
      <c r="H6708" s="33"/>
      <c r="I6708" s="20"/>
      <c r="J6708" s="19">
        <v>0</v>
      </c>
    </row>
    <row r="6709" spans="1:10" ht="15.75" hidden="1" thickBot="1" x14ac:dyDescent="0.3">
      <c r="A6709" s="270" t="s">
        <v>1583</v>
      </c>
      <c r="B6709" s="271" t="s">
        <v>3836</v>
      </c>
      <c r="C6709" s="272"/>
      <c r="D6709" s="273" t="s">
        <v>18</v>
      </c>
      <c r="E6709" s="236"/>
      <c r="F6709" s="237" t="s">
        <v>13</v>
      </c>
      <c r="G6709" s="274" t="str">
        <f t="shared" si="126"/>
        <v/>
      </c>
      <c r="H6709" s="275"/>
      <c r="I6709" s="276"/>
      <c r="J6709" s="19">
        <v>0</v>
      </c>
    </row>
    <row r="6710" spans="1:10" ht="15.75" hidden="1" thickBot="1" x14ac:dyDescent="0.3">
      <c r="A6710" s="277"/>
      <c r="B6710" s="278"/>
      <c r="C6710" s="279"/>
      <c r="D6710" s="279"/>
      <c r="E6710" s="238"/>
      <c r="F6710" s="239" t="s">
        <v>13</v>
      </c>
      <c r="G6710" s="20" t="str">
        <f t="shared" si="126"/>
        <v/>
      </c>
      <c r="H6710" s="23"/>
      <c r="I6710" s="20"/>
      <c r="J6710" s="19">
        <v>0</v>
      </c>
    </row>
    <row r="6711" spans="1:10" ht="26.25" hidden="1" thickBot="1" x14ac:dyDescent="0.3">
      <c r="A6711" s="277"/>
      <c r="B6711" s="278"/>
      <c r="C6711" s="280" t="s">
        <v>6846</v>
      </c>
      <c r="D6711" s="280" t="s">
        <v>83</v>
      </c>
      <c r="E6711" s="234">
        <v>1</v>
      </c>
      <c r="F6711" s="240">
        <v>128.81049999999999</v>
      </c>
      <c r="G6711" s="20">
        <f t="shared" si="126"/>
        <v>128.81049999999999</v>
      </c>
      <c r="H6711" s="26">
        <f>SUM(G6711:G6711)</f>
        <v>128.81049999999999</v>
      </c>
      <c r="I6711" s="27"/>
      <c r="J6711" s="19">
        <v>0</v>
      </c>
    </row>
    <row r="6712" spans="1:10" ht="15.75" hidden="1" thickBot="1" x14ac:dyDescent="0.3">
      <c r="A6712" s="282"/>
      <c r="B6712" s="283"/>
      <c r="C6712" s="284"/>
      <c r="D6712" s="284"/>
      <c r="E6712" s="241"/>
      <c r="F6712" s="242" t="s">
        <v>13</v>
      </c>
      <c r="G6712" s="31" t="str">
        <f t="shared" si="126"/>
        <v/>
      </c>
      <c r="H6712" s="33"/>
      <c r="I6712" s="20"/>
      <c r="J6712" s="19">
        <v>0</v>
      </c>
    </row>
    <row r="6713" spans="1:10" ht="15.75" hidden="1" thickBot="1" x14ac:dyDescent="0.3">
      <c r="A6713" s="270" t="s">
        <v>1584</v>
      </c>
      <c r="B6713" s="271" t="s">
        <v>3837</v>
      </c>
      <c r="C6713" s="272"/>
      <c r="D6713" s="273" t="s">
        <v>18</v>
      </c>
      <c r="E6713" s="236"/>
      <c r="F6713" s="237" t="s">
        <v>13</v>
      </c>
      <c r="G6713" s="274" t="str">
        <f t="shared" si="126"/>
        <v/>
      </c>
      <c r="H6713" s="275"/>
      <c r="I6713" s="276"/>
      <c r="J6713" s="19">
        <v>0</v>
      </c>
    </row>
    <row r="6714" spans="1:10" ht="15.75" hidden="1" thickBot="1" x14ac:dyDescent="0.3">
      <c r="A6714" s="277"/>
      <c r="B6714" s="278"/>
      <c r="C6714" s="279"/>
      <c r="D6714" s="279"/>
      <c r="E6714" s="238"/>
      <c r="F6714" s="239" t="s">
        <v>13</v>
      </c>
      <c r="G6714" s="20" t="str">
        <f t="shared" si="126"/>
        <v/>
      </c>
      <c r="H6714" s="23"/>
      <c r="I6714" s="20"/>
      <c r="J6714" s="19">
        <v>0</v>
      </c>
    </row>
    <row r="6715" spans="1:10" ht="26.25" hidden="1" thickBot="1" x14ac:dyDescent="0.3">
      <c r="A6715" s="277"/>
      <c r="B6715" s="278"/>
      <c r="C6715" s="280" t="s">
        <v>6847</v>
      </c>
      <c r="D6715" s="280" t="s">
        <v>83</v>
      </c>
      <c r="E6715" s="234">
        <v>1</v>
      </c>
      <c r="F6715" s="240">
        <v>139.6215</v>
      </c>
      <c r="G6715" s="20">
        <f t="shared" si="126"/>
        <v>139.6215</v>
      </c>
      <c r="H6715" s="26">
        <f>SUM(G6715:G6715)</f>
        <v>139.6215</v>
      </c>
      <c r="I6715" s="27"/>
      <c r="J6715" s="19">
        <v>0</v>
      </c>
    </row>
    <row r="6716" spans="1:10" ht="15.75" hidden="1" thickBot="1" x14ac:dyDescent="0.3">
      <c r="A6716" s="282"/>
      <c r="B6716" s="283"/>
      <c r="C6716" s="284"/>
      <c r="D6716" s="284"/>
      <c r="E6716" s="241"/>
      <c r="F6716" s="242" t="s">
        <v>13</v>
      </c>
      <c r="G6716" s="31" t="str">
        <f t="shared" si="126"/>
        <v/>
      </c>
      <c r="H6716" s="33"/>
      <c r="I6716" s="20"/>
      <c r="J6716" s="19">
        <v>0</v>
      </c>
    </row>
    <row r="6717" spans="1:10" ht="15.75" hidden="1" thickBot="1" x14ac:dyDescent="0.3">
      <c r="A6717" s="270" t="s">
        <v>1585</v>
      </c>
      <c r="B6717" s="271" t="s">
        <v>3838</v>
      </c>
      <c r="C6717" s="272"/>
      <c r="D6717" s="273" t="s">
        <v>18</v>
      </c>
      <c r="E6717" s="236"/>
      <c r="F6717" s="237" t="s">
        <v>13</v>
      </c>
      <c r="G6717" s="274" t="str">
        <f t="shared" si="126"/>
        <v/>
      </c>
      <c r="H6717" s="275"/>
      <c r="I6717" s="276"/>
      <c r="J6717" s="19">
        <v>0</v>
      </c>
    </row>
    <row r="6718" spans="1:10" ht="15.75" hidden="1" thickBot="1" x14ac:dyDescent="0.3">
      <c r="A6718" s="277"/>
      <c r="B6718" s="278"/>
      <c r="C6718" s="279"/>
      <c r="D6718" s="279"/>
      <c r="E6718" s="238"/>
      <c r="F6718" s="239" t="s">
        <v>13</v>
      </c>
      <c r="G6718" s="20" t="str">
        <f t="shared" si="126"/>
        <v/>
      </c>
      <c r="H6718" s="23"/>
      <c r="I6718" s="20"/>
      <c r="J6718" s="19">
        <v>0</v>
      </c>
    </row>
    <row r="6719" spans="1:10" ht="26.25" hidden="1" thickBot="1" x14ac:dyDescent="0.3">
      <c r="A6719" s="277"/>
      <c r="B6719" s="278"/>
      <c r="C6719" s="280" t="s">
        <v>6848</v>
      </c>
      <c r="D6719" s="280" t="s">
        <v>83</v>
      </c>
      <c r="E6719" s="234">
        <v>1</v>
      </c>
      <c r="F6719" s="240">
        <v>245.0335</v>
      </c>
      <c r="G6719" s="20">
        <f t="shared" si="126"/>
        <v>245.0335</v>
      </c>
      <c r="H6719" s="26">
        <f>SUM(G6719:G6719)</f>
        <v>245.0335</v>
      </c>
      <c r="I6719" s="27"/>
      <c r="J6719" s="19">
        <v>0</v>
      </c>
    </row>
    <row r="6720" spans="1:10" ht="15.75" hidden="1" thickBot="1" x14ac:dyDescent="0.3">
      <c r="A6720" s="282"/>
      <c r="B6720" s="283"/>
      <c r="C6720" s="284"/>
      <c r="D6720" s="284"/>
      <c r="E6720" s="241"/>
      <c r="F6720" s="242" t="s">
        <v>13</v>
      </c>
      <c r="G6720" s="31" t="str">
        <f t="shared" si="126"/>
        <v/>
      </c>
      <c r="H6720" s="33"/>
      <c r="I6720" s="20"/>
      <c r="J6720" s="19">
        <v>0</v>
      </c>
    </row>
    <row r="6721" spans="1:10" ht="15.75" hidden="1" thickBot="1" x14ac:dyDescent="0.3">
      <c r="A6721" s="270" t="s">
        <v>1586</v>
      </c>
      <c r="B6721" s="271" t="s">
        <v>3839</v>
      </c>
      <c r="C6721" s="272"/>
      <c r="D6721" s="273" t="s">
        <v>18</v>
      </c>
      <c r="E6721" s="236"/>
      <c r="F6721" s="237" t="s">
        <v>13</v>
      </c>
      <c r="G6721" s="274" t="str">
        <f t="shared" si="126"/>
        <v/>
      </c>
      <c r="H6721" s="275"/>
      <c r="I6721" s="276"/>
      <c r="J6721" s="19">
        <v>0</v>
      </c>
    </row>
    <row r="6722" spans="1:10" ht="15.75" hidden="1" thickBot="1" x14ac:dyDescent="0.3">
      <c r="A6722" s="277"/>
      <c r="B6722" s="278"/>
      <c r="C6722" s="279"/>
      <c r="D6722" s="279"/>
      <c r="E6722" s="238"/>
      <c r="F6722" s="239" t="s">
        <v>13</v>
      </c>
      <c r="G6722" s="20" t="str">
        <f t="shared" si="126"/>
        <v/>
      </c>
      <c r="H6722" s="23"/>
      <c r="I6722" s="20"/>
      <c r="J6722" s="19">
        <v>0</v>
      </c>
    </row>
    <row r="6723" spans="1:10" ht="15.75" hidden="1" thickBot="1" x14ac:dyDescent="0.3">
      <c r="A6723" s="277"/>
      <c r="B6723" s="278"/>
      <c r="C6723" s="280" t="s">
        <v>6849</v>
      </c>
      <c r="D6723" s="280" t="s">
        <v>83</v>
      </c>
      <c r="E6723" s="234">
        <v>1</v>
      </c>
      <c r="F6723" s="240">
        <v>20.529499999999999</v>
      </c>
      <c r="G6723" s="20">
        <f t="shared" si="126"/>
        <v>20.529499999999999</v>
      </c>
      <c r="H6723" s="26">
        <f>SUM(G6723:G6723)</f>
        <v>20.529499999999999</v>
      </c>
      <c r="I6723" s="27"/>
      <c r="J6723" s="19">
        <v>0</v>
      </c>
    </row>
    <row r="6724" spans="1:10" ht="15.75" hidden="1" thickBot="1" x14ac:dyDescent="0.3">
      <c r="A6724" s="282"/>
      <c r="B6724" s="283"/>
      <c r="C6724" s="284"/>
      <c r="D6724" s="284"/>
      <c r="E6724" s="241"/>
      <c r="F6724" s="242" t="s">
        <v>13</v>
      </c>
      <c r="G6724" s="31" t="str">
        <f t="shared" si="126"/>
        <v/>
      </c>
      <c r="H6724" s="33"/>
      <c r="I6724" s="20"/>
      <c r="J6724" s="19">
        <v>0</v>
      </c>
    </row>
    <row r="6725" spans="1:10" ht="15.75" hidden="1" thickBot="1" x14ac:dyDescent="0.3">
      <c r="A6725" s="270" t="s">
        <v>1587</v>
      </c>
      <c r="B6725" s="271" t="s">
        <v>3840</v>
      </c>
      <c r="C6725" s="272"/>
      <c r="D6725" s="273" t="s">
        <v>18</v>
      </c>
      <c r="E6725" s="236"/>
      <c r="F6725" s="237" t="s">
        <v>13</v>
      </c>
      <c r="G6725" s="274" t="str">
        <f t="shared" si="126"/>
        <v/>
      </c>
      <c r="H6725" s="275"/>
      <c r="I6725" s="276"/>
      <c r="J6725" s="19">
        <v>0</v>
      </c>
    </row>
    <row r="6726" spans="1:10" ht="15.75" hidden="1" thickBot="1" x14ac:dyDescent="0.3">
      <c r="A6726" s="277"/>
      <c r="B6726" s="278"/>
      <c r="C6726" s="279"/>
      <c r="D6726" s="279"/>
      <c r="E6726" s="238"/>
      <c r="F6726" s="239" t="s">
        <v>13</v>
      </c>
      <c r="G6726" s="20" t="str">
        <f t="shared" si="126"/>
        <v/>
      </c>
      <c r="H6726" s="23"/>
      <c r="I6726" s="20"/>
      <c r="J6726" s="19">
        <v>0</v>
      </c>
    </row>
    <row r="6727" spans="1:10" ht="15.75" hidden="1" thickBot="1" x14ac:dyDescent="0.3">
      <c r="A6727" s="277"/>
      <c r="B6727" s="278"/>
      <c r="C6727" s="280" t="s">
        <v>6103</v>
      </c>
      <c r="D6727" s="280" t="s">
        <v>83</v>
      </c>
      <c r="E6727" s="234">
        <v>1</v>
      </c>
      <c r="F6727" s="240">
        <v>46.987000000000002</v>
      </c>
      <c r="G6727" s="20">
        <f t="shared" si="126"/>
        <v>46.987000000000002</v>
      </c>
      <c r="H6727" s="26">
        <f>SUM(G6727:G6727)</f>
        <v>46.987000000000002</v>
      </c>
      <c r="I6727" s="27"/>
      <c r="J6727" s="19">
        <v>0</v>
      </c>
    </row>
    <row r="6728" spans="1:10" ht="15.75" hidden="1" thickBot="1" x14ac:dyDescent="0.3">
      <c r="A6728" s="282"/>
      <c r="B6728" s="283"/>
      <c r="C6728" s="284"/>
      <c r="D6728" s="284"/>
      <c r="E6728" s="241"/>
      <c r="F6728" s="242" t="s">
        <v>13</v>
      </c>
      <c r="G6728" s="31" t="str">
        <f t="shared" si="126"/>
        <v/>
      </c>
      <c r="H6728" s="33"/>
      <c r="I6728" s="20"/>
      <c r="J6728" s="19">
        <v>0</v>
      </c>
    </row>
    <row r="6729" spans="1:10" ht="15.75" hidden="1" thickBot="1" x14ac:dyDescent="0.3">
      <c r="A6729" s="270" t="s">
        <v>1588</v>
      </c>
      <c r="B6729" s="271" t="s">
        <v>3841</v>
      </c>
      <c r="C6729" s="272"/>
      <c r="D6729" s="273" t="s">
        <v>18</v>
      </c>
      <c r="E6729" s="236"/>
      <c r="F6729" s="237" t="s">
        <v>13</v>
      </c>
      <c r="G6729" s="274" t="str">
        <f t="shared" si="126"/>
        <v/>
      </c>
      <c r="H6729" s="275"/>
      <c r="I6729" s="276"/>
      <c r="J6729" s="19">
        <v>0</v>
      </c>
    </row>
    <row r="6730" spans="1:10" ht="15.75" hidden="1" thickBot="1" x14ac:dyDescent="0.3">
      <c r="A6730" s="277"/>
      <c r="B6730" s="278"/>
      <c r="C6730" s="279"/>
      <c r="D6730" s="279"/>
      <c r="E6730" s="238"/>
      <c r="F6730" s="239" t="s">
        <v>13</v>
      </c>
      <c r="G6730" s="20" t="str">
        <f t="shared" si="126"/>
        <v/>
      </c>
      <c r="H6730" s="23"/>
      <c r="I6730" s="20"/>
      <c r="J6730" s="19">
        <v>0</v>
      </c>
    </row>
    <row r="6731" spans="1:10" ht="15.75" hidden="1" thickBot="1" x14ac:dyDescent="0.3">
      <c r="A6731" s="277"/>
      <c r="B6731" s="278"/>
      <c r="C6731" s="280" t="s">
        <v>6073</v>
      </c>
      <c r="D6731" s="280" t="s">
        <v>83</v>
      </c>
      <c r="E6731" s="234">
        <v>1</v>
      </c>
      <c r="F6731" s="240">
        <v>54.225999999999999</v>
      </c>
      <c r="G6731" s="20">
        <f t="shared" si="126"/>
        <v>54.225999999999999</v>
      </c>
      <c r="H6731" s="26">
        <f>SUM(G6731:G6731)</f>
        <v>54.225999999999999</v>
      </c>
      <c r="I6731" s="27"/>
      <c r="J6731" s="19">
        <v>0</v>
      </c>
    </row>
    <row r="6732" spans="1:10" ht="15.75" hidden="1" thickBot="1" x14ac:dyDescent="0.3">
      <c r="A6732" s="282"/>
      <c r="B6732" s="283"/>
      <c r="C6732" s="284"/>
      <c r="D6732" s="284"/>
      <c r="E6732" s="241"/>
      <c r="F6732" s="242" t="s">
        <v>13</v>
      </c>
      <c r="G6732" s="31" t="str">
        <f t="shared" si="126"/>
        <v/>
      </c>
      <c r="H6732" s="33"/>
      <c r="I6732" s="20"/>
      <c r="J6732" s="19">
        <v>0</v>
      </c>
    </row>
    <row r="6733" spans="1:10" ht="15.75" hidden="1" thickBot="1" x14ac:dyDescent="0.3">
      <c r="A6733" s="270" t="s">
        <v>1589</v>
      </c>
      <c r="B6733" s="271" t="s">
        <v>3842</v>
      </c>
      <c r="C6733" s="272"/>
      <c r="D6733" s="273" t="s">
        <v>18</v>
      </c>
      <c r="E6733" s="236"/>
      <c r="F6733" s="237" t="s">
        <v>13</v>
      </c>
      <c r="G6733" s="274" t="str">
        <f t="shared" si="126"/>
        <v/>
      </c>
      <c r="H6733" s="275"/>
      <c r="I6733" s="276"/>
      <c r="J6733" s="19">
        <v>0</v>
      </c>
    </row>
    <row r="6734" spans="1:10" ht="15.75" hidden="1" thickBot="1" x14ac:dyDescent="0.3">
      <c r="A6734" s="277"/>
      <c r="B6734" s="278"/>
      <c r="C6734" s="279"/>
      <c r="D6734" s="279"/>
      <c r="E6734" s="238"/>
      <c r="F6734" s="239" t="s">
        <v>13</v>
      </c>
      <c r="G6734" s="20" t="str">
        <f t="shared" ref="G6734:G6797" si="127">IF(ISNUMBER(F6734),E6734*F6734,"")</f>
        <v/>
      </c>
      <c r="H6734" s="23"/>
      <c r="I6734" s="20"/>
      <c r="J6734" s="19">
        <v>0</v>
      </c>
    </row>
    <row r="6735" spans="1:10" ht="15.75" hidden="1" thickBot="1" x14ac:dyDescent="0.3">
      <c r="A6735" s="277"/>
      <c r="B6735" s="278"/>
      <c r="C6735" s="280" t="s">
        <v>6106</v>
      </c>
      <c r="D6735" s="280" t="s">
        <v>83</v>
      </c>
      <c r="E6735" s="234">
        <v>1</v>
      </c>
      <c r="F6735" s="240">
        <v>131.499</v>
      </c>
      <c r="G6735" s="20">
        <f t="shared" si="127"/>
        <v>131.499</v>
      </c>
      <c r="H6735" s="26">
        <f>SUM(G6735:G6735)</f>
        <v>131.499</v>
      </c>
      <c r="I6735" s="27"/>
      <c r="J6735" s="19">
        <v>0</v>
      </c>
    </row>
    <row r="6736" spans="1:10" ht="15.75" hidden="1" thickBot="1" x14ac:dyDescent="0.3">
      <c r="A6736" s="282"/>
      <c r="B6736" s="283"/>
      <c r="C6736" s="284"/>
      <c r="D6736" s="284"/>
      <c r="E6736" s="241"/>
      <c r="F6736" s="242" t="s">
        <v>13</v>
      </c>
      <c r="G6736" s="31" t="str">
        <f t="shared" si="127"/>
        <v/>
      </c>
      <c r="H6736" s="33"/>
      <c r="I6736" s="20"/>
      <c r="J6736" s="19">
        <v>0</v>
      </c>
    </row>
    <row r="6737" spans="1:10" ht="15.75" hidden="1" thickBot="1" x14ac:dyDescent="0.3">
      <c r="A6737" s="270" t="s">
        <v>1590</v>
      </c>
      <c r="B6737" s="271" t="s">
        <v>3843</v>
      </c>
      <c r="C6737" s="272"/>
      <c r="D6737" s="273" t="s">
        <v>18</v>
      </c>
      <c r="E6737" s="236"/>
      <c r="F6737" s="237" t="s">
        <v>13</v>
      </c>
      <c r="G6737" s="274" t="str">
        <f t="shared" si="127"/>
        <v/>
      </c>
      <c r="H6737" s="275"/>
      <c r="I6737" s="276"/>
      <c r="J6737" s="19">
        <v>0</v>
      </c>
    </row>
    <row r="6738" spans="1:10" ht="15.75" hidden="1" thickBot="1" x14ac:dyDescent="0.3">
      <c r="A6738" s="277"/>
      <c r="B6738" s="278"/>
      <c r="C6738" s="279"/>
      <c r="D6738" s="279"/>
      <c r="E6738" s="238"/>
      <c r="F6738" s="239" t="s">
        <v>13</v>
      </c>
      <c r="G6738" s="20" t="str">
        <f t="shared" si="127"/>
        <v/>
      </c>
      <c r="H6738" s="23"/>
      <c r="I6738" s="20"/>
      <c r="J6738" s="19">
        <v>0</v>
      </c>
    </row>
    <row r="6739" spans="1:10" ht="15.75" hidden="1" thickBot="1" x14ac:dyDescent="0.3">
      <c r="A6739" s="277"/>
      <c r="B6739" s="278"/>
      <c r="C6739" s="280" t="s">
        <v>6850</v>
      </c>
      <c r="D6739" s="280" t="s">
        <v>83</v>
      </c>
      <c r="E6739" s="234">
        <v>1</v>
      </c>
      <c r="F6739" s="240">
        <v>202.768</v>
      </c>
      <c r="G6739" s="20">
        <f t="shared" si="127"/>
        <v>202.768</v>
      </c>
      <c r="H6739" s="26">
        <f>SUM(G6739:G6739)</f>
        <v>202.768</v>
      </c>
      <c r="I6739" s="27"/>
      <c r="J6739" s="19">
        <v>0</v>
      </c>
    </row>
    <row r="6740" spans="1:10" ht="15.75" hidden="1" thickBot="1" x14ac:dyDescent="0.3">
      <c r="A6740" s="282"/>
      <c r="B6740" s="283"/>
      <c r="C6740" s="284"/>
      <c r="D6740" s="284"/>
      <c r="E6740" s="241"/>
      <c r="F6740" s="242" t="s">
        <v>13</v>
      </c>
      <c r="G6740" s="31" t="str">
        <f t="shared" si="127"/>
        <v/>
      </c>
      <c r="H6740" s="33"/>
      <c r="I6740" s="20"/>
      <c r="J6740" s="19">
        <v>0</v>
      </c>
    </row>
    <row r="6741" spans="1:10" ht="15.75" hidden="1" thickBot="1" x14ac:dyDescent="0.3">
      <c r="A6741" s="270" t="s">
        <v>1591</v>
      </c>
      <c r="B6741" s="271" t="s">
        <v>3844</v>
      </c>
      <c r="C6741" s="272"/>
      <c r="D6741" s="273" t="s">
        <v>18</v>
      </c>
      <c r="E6741" s="236"/>
      <c r="F6741" s="237" t="s">
        <v>13</v>
      </c>
      <c r="G6741" s="274" t="str">
        <f t="shared" si="127"/>
        <v/>
      </c>
      <c r="H6741" s="275"/>
      <c r="I6741" s="276"/>
      <c r="J6741" s="19">
        <v>0</v>
      </c>
    </row>
    <row r="6742" spans="1:10" ht="15.75" hidden="1" thickBot="1" x14ac:dyDescent="0.3">
      <c r="A6742" s="277"/>
      <c r="B6742" s="278"/>
      <c r="C6742" s="279"/>
      <c r="D6742" s="279"/>
      <c r="E6742" s="238"/>
      <c r="F6742" s="239" t="s">
        <v>13</v>
      </c>
      <c r="G6742" s="20" t="str">
        <f t="shared" si="127"/>
        <v/>
      </c>
      <c r="H6742" s="23"/>
      <c r="I6742" s="20"/>
      <c r="J6742" s="19">
        <v>0</v>
      </c>
    </row>
    <row r="6743" spans="1:10" ht="15.75" hidden="1" thickBot="1" x14ac:dyDescent="0.3">
      <c r="A6743" s="277"/>
      <c r="B6743" s="278"/>
      <c r="C6743" s="280" t="s">
        <v>6103</v>
      </c>
      <c r="D6743" s="280" t="s">
        <v>83</v>
      </c>
      <c r="E6743" s="234">
        <v>1</v>
      </c>
      <c r="F6743" s="240">
        <v>46.987000000000002</v>
      </c>
      <c r="G6743" s="20">
        <f t="shared" si="127"/>
        <v>46.987000000000002</v>
      </c>
      <c r="H6743" s="26">
        <f>SUM(G6743:G6743)</f>
        <v>46.987000000000002</v>
      </c>
      <c r="I6743" s="27"/>
      <c r="J6743" s="19">
        <v>0</v>
      </c>
    </row>
    <row r="6744" spans="1:10" ht="15.75" hidden="1" thickBot="1" x14ac:dyDescent="0.3">
      <c r="A6744" s="282"/>
      <c r="B6744" s="283"/>
      <c r="C6744" s="284"/>
      <c r="D6744" s="284"/>
      <c r="E6744" s="241"/>
      <c r="F6744" s="242" t="s">
        <v>13</v>
      </c>
      <c r="G6744" s="31" t="str">
        <f t="shared" si="127"/>
        <v/>
      </c>
      <c r="H6744" s="33"/>
      <c r="I6744" s="20"/>
      <c r="J6744" s="19">
        <v>0</v>
      </c>
    </row>
    <row r="6745" spans="1:10" ht="15.75" hidden="1" thickBot="1" x14ac:dyDescent="0.3">
      <c r="A6745" s="270" t="s">
        <v>1592</v>
      </c>
      <c r="B6745" s="271" t="s">
        <v>3845</v>
      </c>
      <c r="C6745" s="272"/>
      <c r="D6745" s="273" t="s">
        <v>18</v>
      </c>
      <c r="E6745" s="236"/>
      <c r="F6745" s="237" t="s">
        <v>13</v>
      </c>
      <c r="G6745" s="274" t="str">
        <f t="shared" si="127"/>
        <v/>
      </c>
      <c r="H6745" s="275"/>
      <c r="I6745" s="276"/>
      <c r="J6745" s="19">
        <v>0</v>
      </c>
    </row>
    <row r="6746" spans="1:10" ht="15.75" hidden="1" thickBot="1" x14ac:dyDescent="0.3">
      <c r="A6746" s="277"/>
      <c r="B6746" s="278"/>
      <c r="C6746" s="279"/>
      <c r="D6746" s="279"/>
      <c r="E6746" s="238"/>
      <c r="F6746" s="239" t="s">
        <v>13</v>
      </c>
      <c r="G6746" s="20" t="str">
        <f t="shared" si="127"/>
        <v/>
      </c>
      <c r="H6746" s="23"/>
      <c r="I6746" s="20"/>
      <c r="J6746" s="19">
        <v>0</v>
      </c>
    </row>
    <row r="6747" spans="1:10" ht="15.75" hidden="1" thickBot="1" x14ac:dyDescent="0.3">
      <c r="A6747" s="277"/>
      <c r="B6747" s="278"/>
      <c r="C6747" s="280" t="s">
        <v>6851</v>
      </c>
      <c r="D6747" s="280" t="s">
        <v>83</v>
      </c>
      <c r="E6747" s="234">
        <v>1</v>
      </c>
      <c r="F6747" s="240">
        <v>89.784499999999994</v>
      </c>
      <c r="G6747" s="20">
        <f t="shared" si="127"/>
        <v>89.784499999999994</v>
      </c>
      <c r="H6747" s="26">
        <f>SUM(G6747:G6747)</f>
        <v>89.784499999999994</v>
      </c>
      <c r="I6747" s="27"/>
      <c r="J6747" s="19">
        <v>0</v>
      </c>
    </row>
    <row r="6748" spans="1:10" ht="15.75" hidden="1" thickBot="1" x14ac:dyDescent="0.3">
      <c r="A6748" s="282"/>
      <c r="B6748" s="283"/>
      <c r="C6748" s="284"/>
      <c r="D6748" s="284"/>
      <c r="E6748" s="241"/>
      <c r="F6748" s="242" t="s">
        <v>13</v>
      </c>
      <c r="G6748" s="31" t="str">
        <f t="shared" si="127"/>
        <v/>
      </c>
      <c r="H6748" s="33"/>
      <c r="I6748" s="20"/>
      <c r="J6748" s="19">
        <v>0</v>
      </c>
    </row>
    <row r="6749" spans="1:10" ht="15.75" hidden="1" thickBot="1" x14ac:dyDescent="0.3">
      <c r="A6749" s="270" t="s">
        <v>1593</v>
      </c>
      <c r="B6749" s="271" t="s">
        <v>3846</v>
      </c>
      <c r="C6749" s="272"/>
      <c r="D6749" s="273" t="s">
        <v>18</v>
      </c>
      <c r="E6749" s="236"/>
      <c r="F6749" s="237" t="s">
        <v>13</v>
      </c>
      <c r="G6749" s="274" t="str">
        <f t="shared" si="127"/>
        <v/>
      </c>
      <c r="H6749" s="275"/>
      <c r="I6749" s="276"/>
      <c r="J6749" s="19">
        <v>0</v>
      </c>
    </row>
    <row r="6750" spans="1:10" ht="15.75" hidden="1" thickBot="1" x14ac:dyDescent="0.3">
      <c r="A6750" s="277"/>
      <c r="B6750" s="278"/>
      <c r="C6750" s="279"/>
      <c r="D6750" s="279"/>
      <c r="E6750" s="238"/>
      <c r="F6750" s="239" t="s">
        <v>13</v>
      </c>
      <c r="G6750" s="20" t="str">
        <f t="shared" si="127"/>
        <v/>
      </c>
      <c r="H6750" s="23"/>
      <c r="I6750" s="20"/>
      <c r="J6750" s="19">
        <v>0</v>
      </c>
    </row>
    <row r="6751" spans="1:10" ht="15.75" hidden="1" thickBot="1" x14ac:dyDescent="0.3">
      <c r="A6751" s="277"/>
      <c r="B6751" s="278"/>
      <c r="C6751" s="280" t="s">
        <v>6852</v>
      </c>
      <c r="D6751" s="280" t="s">
        <v>83</v>
      </c>
      <c r="E6751" s="234">
        <v>1</v>
      </c>
      <c r="F6751" s="240">
        <v>71.11699999999999</v>
      </c>
      <c r="G6751" s="20">
        <f t="shared" si="127"/>
        <v>71.11699999999999</v>
      </c>
      <c r="H6751" s="26">
        <f>SUM(G6751:G6751)</f>
        <v>71.11699999999999</v>
      </c>
      <c r="I6751" s="27"/>
      <c r="J6751" s="19">
        <v>0</v>
      </c>
    </row>
    <row r="6752" spans="1:10" ht="15.75" hidden="1" thickBot="1" x14ac:dyDescent="0.3">
      <c r="A6752" s="282"/>
      <c r="B6752" s="283"/>
      <c r="C6752" s="284"/>
      <c r="D6752" s="284"/>
      <c r="E6752" s="241"/>
      <c r="F6752" s="242" t="s">
        <v>13</v>
      </c>
      <c r="G6752" s="31" t="str">
        <f t="shared" si="127"/>
        <v/>
      </c>
      <c r="H6752" s="33"/>
      <c r="I6752" s="20"/>
      <c r="J6752" s="19">
        <v>0</v>
      </c>
    </row>
    <row r="6753" spans="1:10" ht="15.75" hidden="1" thickBot="1" x14ac:dyDescent="0.3">
      <c r="A6753" s="270" t="s">
        <v>1594</v>
      </c>
      <c r="B6753" s="271" t="s">
        <v>3847</v>
      </c>
      <c r="C6753" s="272"/>
      <c r="D6753" s="273" t="s">
        <v>18</v>
      </c>
      <c r="E6753" s="236"/>
      <c r="F6753" s="237" t="s">
        <v>13</v>
      </c>
      <c r="G6753" s="274" t="str">
        <f t="shared" si="127"/>
        <v/>
      </c>
      <c r="H6753" s="275"/>
      <c r="I6753" s="276"/>
      <c r="J6753" s="19">
        <v>0</v>
      </c>
    </row>
    <row r="6754" spans="1:10" ht="15.75" hidden="1" thickBot="1" x14ac:dyDescent="0.3">
      <c r="A6754" s="277"/>
      <c r="B6754" s="278"/>
      <c r="C6754" s="279"/>
      <c r="D6754" s="279"/>
      <c r="E6754" s="238"/>
      <c r="F6754" s="239" t="s">
        <v>13</v>
      </c>
      <c r="G6754" s="20" t="str">
        <f t="shared" si="127"/>
        <v/>
      </c>
      <c r="H6754" s="23"/>
      <c r="I6754" s="20"/>
      <c r="J6754" s="19">
        <v>0</v>
      </c>
    </row>
    <row r="6755" spans="1:10" ht="15.75" hidden="1" thickBot="1" x14ac:dyDescent="0.3">
      <c r="A6755" s="277"/>
      <c r="B6755" s="278"/>
      <c r="C6755" s="280" t="s">
        <v>6853</v>
      </c>
      <c r="D6755" s="280" t="s">
        <v>83</v>
      </c>
      <c r="E6755" s="234">
        <v>1</v>
      </c>
      <c r="F6755" s="240">
        <v>52.183499999999995</v>
      </c>
      <c r="G6755" s="20">
        <f t="shared" si="127"/>
        <v>52.183499999999995</v>
      </c>
      <c r="H6755" s="26">
        <f>SUM(G6755:G6755)</f>
        <v>52.183499999999995</v>
      </c>
      <c r="I6755" s="27"/>
      <c r="J6755" s="19">
        <v>0</v>
      </c>
    </row>
    <row r="6756" spans="1:10" ht="15.75" hidden="1" thickBot="1" x14ac:dyDescent="0.3">
      <c r="A6756" s="282"/>
      <c r="B6756" s="283"/>
      <c r="C6756" s="284"/>
      <c r="D6756" s="284"/>
      <c r="E6756" s="241"/>
      <c r="F6756" s="242" t="s">
        <v>13</v>
      </c>
      <c r="G6756" s="31" t="str">
        <f t="shared" si="127"/>
        <v/>
      </c>
      <c r="H6756" s="33"/>
      <c r="I6756" s="20"/>
      <c r="J6756" s="19">
        <v>0</v>
      </c>
    </row>
    <row r="6757" spans="1:10" ht="15.75" hidden="1" thickBot="1" x14ac:dyDescent="0.3">
      <c r="A6757" s="270" t="s">
        <v>1595</v>
      </c>
      <c r="B6757" s="271" t="s">
        <v>3848</v>
      </c>
      <c r="C6757" s="272"/>
      <c r="D6757" s="273" t="s">
        <v>18</v>
      </c>
      <c r="E6757" s="236"/>
      <c r="F6757" s="237" t="s">
        <v>13</v>
      </c>
      <c r="G6757" s="274" t="str">
        <f t="shared" si="127"/>
        <v/>
      </c>
      <c r="H6757" s="275"/>
      <c r="I6757" s="276"/>
      <c r="J6757" s="19">
        <v>0</v>
      </c>
    </row>
    <row r="6758" spans="1:10" ht="15.75" hidden="1" thickBot="1" x14ac:dyDescent="0.3">
      <c r="A6758" s="277"/>
      <c r="B6758" s="278"/>
      <c r="C6758" s="279"/>
      <c r="D6758" s="279"/>
      <c r="E6758" s="238"/>
      <c r="F6758" s="239" t="s">
        <v>13</v>
      </c>
      <c r="G6758" s="20" t="str">
        <f t="shared" si="127"/>
        <v/>
      </c>
      <c r="H6758" s="23"/>
      <c r="I6758" s="20"/>
      <c r="J6758" s="19">
        <v>0</v>
      </c>
    </row>
    <row r="6759" spans="1:10" ht="15.75" hidden="1" thickBot="1" x14ac:dyDescent="0.3">
      <c r="A6759" s="277"/>
      <c r="B6759" s="278"/>
      <c r="C6759" s="280" t="s">
        <v>6854</v>
      </c>
      <c r="D6759" s="280" t="s">
        <v>83</v>
      </c>
      <c r="E6759" s="234">
        <v>1</v>
      </c>
      <c r="F6759" s="240">
        <v>31.340499999999999</v>
      </c>
      <c r="G6759" s="20">
        <f t="shared" si="127"/>
        <v>31.340499999999999</v>
      </c>
      <c r="H6759" s="26">
        <f>SUM(G6759:G6759)</f>
        <v>31.340499999999999</v>
      </c>
      <c r="I6759" s="27"/>
      <c r="J6759" s="19">
        <v>0</v>
      </c>
    </row>
    <row r="6760" spans="1:10" ht="15.75" hidden="1" thickBot="1" x14ac:dyDescent="0.3">
      <c r="A6760" s="282"/>
      <c r="B6760" s="283"/>
      <c r="C6760" s="284"/>
      <c r="D6760" s="284"/>
      <c r="E6760" s="241"/>
      <c r="F6760" s="242" t="s">
        <v>13</v>
      </c>
      <c r="G6760" s="31" t="str">
        <f t="shared" si="127"/>
        <v/>
      </c>
      <c r="H6760" s="33"/>
      <c r="I6760" s="20"/>
      <c r="J6760" s="19">
        <v>0</v>
      </c>
    </row>
    <row r="6761" spans="1:10" ht="15.75" hidden="1" thickBot="1" x14ac:dyDescent="0.3">
      <c r="A6761" s="270" t="s">
        <v>1596</v>
      </c>
      <c r="B6761" s="271" t="s">
        <v>3849</v>
      </c>
      <c r="C6761" s="272"/>
      <c r="D6761" s="273" t="s">
        <v>18</v>
      </c>
      <c r="E6761" s="236"/>
      <c r="F6761" s="237" t="s">
        <v>13</v>
      </c>
      <c r="G6761" s="274" t="str">
        <f t="shared" si="127"/>
        <v/>
      </c>
      <c r="H6761" s="275"/>
      <c r="I6761" s="276"/>
      <c r="J6761" s="19">
        <v>0</v>
      </c>
    </row>
    <row r="6762" spans="1:10" ht="15.75" hidden="1" thickBot="1" x14ac:dyDescent="0.3">
      <c r="A6762" s="277"/>
      <c r="B6762" s="278"/>
      <c r="C6762" s="279"/>
      <c r="D6762" s="279"/>
      <c r="E6762" s="238"/>
      <c r="F6762" s="239" t="s">
        <v>13</v>
      </c>
      <c r="G6762" s="20" t="str">
        <f t="shared" si="127"/>
        <v/>
      </c>
      <c r="H6762" s="23"/>
      <c r="I6762" s="20"/>
      <c r="J6762" s="19">
        <v>0</v>
      </c>
    </row>
    <row r="6763" spans="1:10" ht="15.75" hidden="1" thickBot="1" x14ac:dyDescent="0.3">
      <c r="A6763" s="277"/>
      <c r="B6763" s="278"/>
      <c r="C6763" s="280" t="s">
        <v>6855</v>
      </c>
      <c r="D6763" s="280" t="s">
        <v>83</v>
      </c>
      <c r="E6763" s="234">
        <v>1</v>
      </c>
      <c r="F6763" s="240">
        <v>259.37849999999997</v>
      </c>
      <c r="G6763" s="20">
        <f t="shared" si="127"/>
        <v>259.37849999999997</v>
      </c>
      <c r="H6763" s="26">
        <f>SUM(G6763:G6763)</f>
        <v>259.37849999999997</v>
      </c>
      <c r="I6763" s="27"/>
      <c r="J6763" s="19">
        <v>0</v>
      </c>
    </row>
    <row r="6764" spans="1:10" ht="15.75" hidden="1" thickBot="1" x14ac:dyDescent="0.3">
      <c r="A6764" s="282"/>
      <c r="B6764" s="283"/>
      <c r="C6764" s="284"/>
      <c r="D6764" s="284"/>
      <c r="E6764" s="241"/>
      <c r="F6764" s="242" t="s">
        <v>13</v>
      </c>
      <c r="G6764" s="31" t="str">
        <f t="shared" si="127"/>
        <v/>
      </c>
      <c r="H6764" s="33"/>
      <c r="I6764" s="20"/>
      <c r="J6764" s="19">
        <v>0</v>
      </c>
    </row>
    <row r="6765" spans="1:10" ht="15.75" hidden="1" thickBot="1" x14ac:dyDescent="0.3">
      <c r="A6765" s="270" t="s">
        <v>1597</v>
      </c>
      <c r="B6765" s="271" t="s">
        <v>3850</v>
      </c>
      <c r="C6765" s="272"/>
      <c r="D6765" s="273" t="s">
        <v>18</v>
      </c>
      <c r="E6765" s="236"/>
      <c r="F6765" s="237" t="s">
        <v>13</v>
      </c>
      <c r="G6765" s="274" t="str">
        <f t="shared" si="127"/>
        <v/>
      </c>
      <c r="H6765" s="275"/>
      <c r="I6765" s="276"/>
      <c r="J6765" s="19">
        <v>0</v>
      </c>
    </row>
    <row r="6766" spans="1:10" ht="15.75" hidden="1" thickBot="1" x14ac:dyDescent="0.3">
      <c r="A6766" s="277"/>
      <c r="B6766" s="278"/>
      <c r="C6766" s="279"/>
      <c r="D6766" s="279"/>
      <c r="E6766" s="238"/>
      <c r="F6766" s="239" t="s">
        <v>13</v>
      </c>
      <c r="G6766" s="20" t="str">
        <f t="shared" si="127"/>
        <v/>
      </c>
      <c r="H6766" s="23"/>
      <c r="I6766" s="20"/>
      <c r="J6766" s="19">
        <v>0</v>
      </c>
    </row>
    <row r="6767" spans="1:10" ht="15.75" hidden="1" thickBot="1" x14ac:dyDescent="0.3">
      <c r="A6767" s="277"/>
      <c r="B6767" s="278"/>
      <c r="C6767" s="280" t="s">
        <v>6856</v>
      </c>
      <c r="D6767" s="280" t="s">
        <v>83</v>
      </c>
      <c r="E6767" s="234">
        <v>1</v>
      </c>
      <c r="F6767" s="240">
        <v>125.0675</v>
      </c>
      <c r="G6767" s="20">
        <f t="shared" si="127"/>
        <v>125.0675</v>
      </c>
      <c r="H6767" s="26">
        <f>SUM(G6767:G6767)</f>
        <v>125.0675</v>
      </c>
      <c r="I6767" s="27"/>
      <c r="J6767" s="19">
        <v>0</v>
      </c>
    </row>
    <row r="6768" spans="1:10" ht="15.75" hidden="1" thickBot="1" x14ac:dyDescent="0.3">
      <c r="A6768" s="282"/>
      <c r="B6768" s="283"/>
      <c r="C6768" s="284"/>
      <c r="D6768" s="284"/>
      <c r="E6768" s="241"/>
      <c r="F6768" s="242" t="s">
        <v>13</v>
      </c>
      <c r="G6768" s="31" t="str">
        <f t="shared" si="127"/>
        <v/>
      </c>
      <c r="H6768" s="33"/>
      <c r="I6768" s="20"/>
      <c r="J6768" s="19">
        <v>0</v>
      </c>
    </row>
    <row r="6769" spans="1:10" ht="15.75" hidden="1" thickBot="1" x14ac:dyDescent="0.3">
      <c r="A6769" s="270" t="s">
        <v>1598</v>
      </c>
      <c r="B6769" s="271" t="s">
        <v>3851</v>
      </c>
      <c r="C6769" s="272"/>
      <c r="D6769" s="273" t="s">
        <v>18</v>
      </c>
      <c r="E6769" s="236"/>
      <c r="F6769" s="237" t="s">
        <v>13</v>
      </c>
      <c r="G6769" s="274" t="str">
        <f t="shared" si="127"/>
        <v/>
      </c>
      <c r="H6769" s="275"/>
      <c r="I6769" s="276"/>
      <c r="J6769" s="19">
        <v>0</v>
      </c>
    </row>
    <row r="6770" spans="1:10" ht="15.75" hidden="1" thickBot="1" x14ac:dyDescent="0.3">
      <c r="A6770" s="277"/>
      <c r="B6770" s="278"/>
      <c r="C6770" s="279"/>
      <c r="D6770" s="279"/>
      <c r="E6770" s="238"/>
      <c r="F6770" s="239" t="s">
        <v>13</v>
      </c>
      <c r="G6770" s="20" t="str">
        <f t="shared" si="127"/>
        <v/>
      </c>
      <c r="H6770" s="23"/>
      <c r="I6770" s="20"/>
      <c r="J6770" s="19">
        <v>0</v>
      </c>
    </row>
    <row r="6771" spans="1:10" ht="15.75" hidden="1" thickBot="1" x14ac:dyDescent="0.3">
      <c r="A6771" s="277"/>
      <c r="B6771" s="278"/>
      <c r="C6771" s="280" t="s">
        <v>6857</v>
      </c>
      <c r="D6771" s="280" t="s">
        <v>83</v>
      </c>
      <c r="E6771" s="234">
        <v>1</v>
      </c>
      <c r="F6771" s="240">
        <v>314.02249999999998</v>
      </c>
      <c r="G6771" s="20">
        <f t="shared" si="127"/>
        <v>314.02249999999998</v>
      </c>
      <c r="H6771" s="26">
        <f>SUM(G6771:G6771)</f>
        <v>314.02249999999998</v>
      </c>
      <c r="I6771" s="27"/>
      <c r="J6771" s="19">
        <v>0</v>
      </c>
    </row>
    <row r="6772" spans="1:10" ht="15.75" hidden="1" thickBot="1" x14ac:dyDescent="0.3">
      <c r="A6772" s="282"/>
      <c r="B6772" s="283"/>
      <c r="C6772" s="284"/>
      <c r="D6772" s="284"/>
      <c r="E6772" s="241"/>
      <c r="F6772" s="242" t="s">
        <v>13</v>
      </c>
      <c r="G6772" s="31" t="str">
        <f t="shared" si="127"/>
        <v/>
      </c>
      <c r="H6772" s="33"/>
      <c r="I6772" s="20"/>
      <c r="J6772" s="19">
        <v>0</v>
      </c>
    </row>
    <row r="6773" spans="1:10" ht="15.75" hidden="1" thickBot="1" x14ac:dyDescent="0.3">
      <c r="A6773" s="270" t="s">
        <v>1599</v>
      </c>
      <c r="B6773" s="271" t="s">
        <v>3852</v>
      </c>
      <c r="C6773" s="272"/>
      <c r="D6773" s="273" t="s">
        <v>18</v>
      </c>
      <c r="E6773" s="236"/>
      <c r="F6773" s="237" t="s">
        <v>13</v>
      </c>
      <c r="G6773" s="274" t="str">
        <f t="shared" si="127"/>
        <v/>
      </c>
      <c r="H6773" s="275"/>
      <c r="I6773" s="276"/>
      <c r="J6773" s="19">
        <v>0</v>
      </c>
    </row>
    <row r="6774" spans="1:10" ht="15.75" hidden="1" thickBot="1" x14ac:dyDescent="0.3">
      <c r="A6774" s="277"/>
      <c r="B6774" s="278"/>
      <c r="C6774" s="279"/>
      <c r="D6774" s="279"/>
      <c r="E6774" s="238"/>
      <c r="F6774" s="239" t="s">
        <v>13</v>
      </c>
      <c r="G6774" s="20" t="str">
        <f t="shared" si="127"/>
        <v/>
      </c>
      <c r="H6774" s="23"/>
      <c r="I6774" s="20"/>
      <c r="J6774" s="19">
        <v>0</v>
      </c>
    </row>
    <row r="6775" spans="1:10" ht="15.75" hidden="1" thickBot="1" x14ac:dyDescent="0.3">
      <c r="A6775" s="277"/>
      <c r="B6775" s="278"/>
      <c r="C6775" s="280" t="s">
        <v>6858</v>
      </c>
      <c r="D6775" s="280" t="s">
        <v>83</v>
      </c>
      <c r="E6775" s="234">
        <v>1</v>
      </c>
      <c r="F6775" s="240">
        <v>33.059999999999995</v>
      </c>
      <c r="G6775" s="20">
        <f t="shared" si="127"/>
        <v>33.059999999999995</v>
      </c>
      <c r="H6775" s="26">
        <f>SUM(G6775:G6775)</f>
        <v>33.059999999999995</v>
      </c>
      <c r="I6775" s="27"/>
      <c r="J6775" s="19">
        <v>0</v>
      </c>
    </row>
    <row r="6776" spans="1:10" ht="15.75" hidden="1" thickBot="1" x14ac:dyDescent="0.3">
      <c r="A6776" s="282"/>
      <c r="B6776" s="283"/>
      <c r="C6776" s="284"/>
      <c r="D6776" s="284"/>
      <c r="E6776" s="241"/>
      <c r="F6776" s="242" t="s">
        <v>13</v>
      </c>
      <c r="G6776" s="31" t="str">
        <f t="shared" si="127"/>
        <v/>
      </c>
      <c r="H6776" s="33"/>
      <c r="I6776" s="20"/>
      <c r="J6776" s="19">
        <v>0</v>
      </c>
    </row>
    <row r="6777" spans="1:10" ht="15.75" hidden="1" thickBot="1" x14ac:dyDescent="0.3">
      <c r="A6777" s="270" t="s">
        <v>1600</v>
      </c>
      <c r="B6777" s="271" t="s">
        <v>3853</v>
      </c>
      <c r="C6777" s="272"/>
      <c r="D6777" s="273" t="s">
        <v>18</v>
      </c>
      <c r="E6777" s="236"/>
      <c r="F6777" s="237" t="s">
        <v>13</v>
      </c>
      <c r="G6777" s="274" t="str">
        <f t="shared" si="127"/>
        <v/>
      </c>
      <c r="H6777" s="275"/>
      <c r="I6777" s="276"/>
      <c r="J6777" s="19">
        <v>0</v>
      </c>
    </row>
    <row r="6778" spans="1:10" ht="15.75" hidden="1" thickBot="1" x14ac:dyDescent="0.3">
      <c r="A6778" s="277"/>
      <c r="B6778" s="278"/>
      <c r="C6778" s="279"/>
      <c r="D6778" s="279"/>
      <c r="E6778" s="238"/>
      <c r="F6778" s="239" t="s">
        <v>13</v>
      </c>
      <c r="G6778" s="20" t="str">
        <f t="shared" si="127"/>
        <v/>
      </c>
      <c r="H6778" s="23"/>
      <c r="I6778" s="20"/>
      <c r="J6778" s="19">
        <v>0</v>
      </c>
    </row>
    <row r="6779" spans="1:10" ht="15.75" hidden="1" thickBot="1" x14ac:dyDescent="0.3">
      <c r="A6779" s="277"/>
      <c r="B6779" s="278"/>
      <c r="C6779" s="280" t="s">
        <v>6859</v>
      </c>
      <c r="D6779" s="280" t="s">
        <v>83</v>
      </c>
      <c r="E6779" s="234">
        <v>1</v>
      </c>
      <c r="F6779" s="240">
        <v>654.303</v>
      </c>
      <c r="G6779" s="20">
        <f t="shared" si="127"/>
        <v>654.303</v>
      </c>
      <c r="H6779" s="26">
        <f>SUM(G6779:G6779)</f>
        <v>654.303</v>
      </c>
      <c r="I6779" s="27"/>
      <c r="J6779" s="19">
        <v>0</v>
      </c>
    </row>
    <row r="6780" spans="1:10" ht="15.75" hidden="1" thickBot="1" x14ac:dyDescent="0.3">
      <c r="A6780" s="282"/>
      <c r="B6780" s="283"/>
      <c r="C6780" s="284"/>
      <c r="D6780" s="284"/>
      <c r="E6780" s="241"/>
      <c r="F6780" s="242" t="s">
        <v>13</v>
      </c>
      <c r="G6780" s="31" t="str">
        <f t="shared" si="127"/>
        <v/>
      </c>
      <c r="H6780" s="33"/>
      <c r="I6780" s="20"/>
      <c r="J6780" s="19">
        <v>0</v>
      </c>
    </row>
    <row r="6781" spans="1:10" ht="15.75" hidden="1" thickBot="1" x14ac:dyDescent="0.3">
      <c r="A6781" s="270" t="s">
        <v>1601</v>
      </c>
      <c r="B6781" s="271" t="s">
        <v>3854</v>
      </c>
      <c r="C6781" s="272"/>
      <c r="D6781" s="273" t="s">
        <v>18</v>
      </c>
      <c r="E6781" s="236"/>
      <c r="F6781" s="237" t="s">
        <v>13</v>
      </c>
      <c r="G6781" s="274" t="str">
        <f t="shared" si="127"/>
        <v/>
      </c>
      <c r="H6781" s="275"/>
      <c r="I6781" s="276"/>
      <c r="J6781" s="19">
        <v>0</v>
      </c>
    </row>
    <row r="6782" spans="1:10" ht="15.75" hidden="1" thickBot="1" x14ac:dyDescent="0.3">
      <c r="A6782" s="277"/>
      <c r="B6782" s="278"/>
      <c r="C6782" s="279"/>
      <c r="D6782" s="279"/>
      <c r="E6782" s="238"/>
      <c r="F6782" s="239" t="s">
        <v>13</v>
      </c>
      <c r="G6782" s="20" t="str">
        <f t="shared" si="127"/>
        <v/>
      </c>
      <c r="H6782" s="23"/>
      <c r="I6782" s="20"/>
      <c r="J6782" s="19">
        <v>0</v>
      </c>
    </row>
    <row r="6783" spans="1:10" ht="15.75" hidden="1" thickBot="1" x14ac:dyDescent="0.3">
      <c r="A6783" s="277"/>
      <c r="B6783" s="278"/>
      <c r="C6783" s="280" t="s">
        <v>6860</v>
      </c>
      <c r="D6783" s="280" t="s">
        <v>83</v>
      </c>
      <c r="E6783" s="234">
        <v>1</v>
      </c>
      <c r="F6783" s="240">
        <v>22.210999999999999</v>
      </c>
      <c r="G6783" s="20">
        <f t="shared" si="127"/>
        <v>22.210999999999999</v>
      </c>
      <c r="H6783" s="26">
        <f>SUM(G6783:G6783)</f>
        <v>22.210999999999999</v>
      </c>
      <c r="I6783" s="27"/>
      <c r="J6783" s="19">
        <v>0</v>
      </c>
    </row>
    <row r="6784" spans="1:10" ht="15.75" hidden="1" thickBot="1" x14ac:dyDescent="0.3">
      <c r="A6784" s="282"/>
      <c r="B6784" s="283"/>
      <c r="C6784" s="284"/>
      <c r="D6784" s="284"/>
      <c r="E6784" s="241"/>
      <c r="F6784" s="242" t="s">
        <v>13</v>
      </c>
      <c r="G6784" s="31" t="str">
        <f t="shared" si="127"/>
        <v/>
      </c>
      <c r="H6784" s="33"/>
      <c r="I6784" s="20"/>
      <c r="J6784" s="19">
        <v>0</v>
      </c>
    </row>
    <row r="6785" spans="1:10" ht="15.75" hidden="1" thickBot="1" x14ac:dyDescent="0.3">
      <c r="A6785" s="270" t="s">
        <v>1602</v>
      </c>
      <c r="B6785" s="271" t="s">
        <v>3855</v>
      </c>
      <c r="C6785" s="272"/>
      <c r="D6785" s="273" t="s">
        <v>18</v>
      </c>
      <c r="E6785" s="236"/>
      <c r="F6785" s="237" t="s">
        <v>13</v>
      </c>
      <c r="G6785" s="274" t="str">
        <f t="shared" si="127"/>
        <v/>
      </c>
      <c r="H6785" s="275"/>
      <c r="I6785" s="276"/>
      <c r="J6785" s="19">
        <v>0</v>
      </c>
    </row>
    <row r="6786" spans="1:10" ht="15.75" hidden="1" thickBot="1" x14ac:dyDescent="0.3">
      <c r="A6786" s="277"/>
      <c r="B6786" s="278"/>
      <c r="C6786" s="279"/>
      <c r="D6786" s="279"/>
      <c r="E6786" s="238"/>
      <c r="F6786" s="239" t="s">
        <v>13</v>
      </c>
      <c r="G6786" s="20" t="str">
        <f t="shared" si="127"/>
        <v/>
      </c>
      <c r="H6786" s="23"/>
      <c r="I6786" s="20"/>
      <c r="J6786" s="19">
        <v>0</v>
      </c>
    </row>
    <row r="6787" spans="1:10" ht="15.75" hidden="1" thickBot="1" x14ac:dyDescent="0.3">
      <c r="A6787" s="277"/>
      <c r="B6787" s="278"/>
      <c r="C6787" s="280" t="s">
        <v>6861</v>
      </c>
      <c r="D6787" s="280" t="s">
        <v>83</v>
      </c>
      <c r="E6787" s="234">
        <v>1</v>
      </c>
      <c r="F6787" s="240">
        <v>26.514499999999998</v>
      </c>
      <c r="G6787" s="20">
        <f t="shared" si="127"/>
        <v>26.514499999999998</v>
      </c>
      <c r="H6787" s="26">
        <f>SUM(G6787:G6787)</f>
        <v>26.514499999999998</v>
      </c>
      <c r="I6787" s="27"/>
      <c r="J6787" s="19">
        <v>0</v>
      </c>
    </row>
    <row r="6788" spans="1:10" ht="15.75" hidden="1" thickBot="1" x14ac:dyDescent="0.3">
      <c r="A6788" s="282"/>
      <c r="B6788" s="283"/>
      <c r="C6788" s="284"/>
      <c r="D6788" s="284"/>
      <c r="E6788" s="241"/>
      <c r="F6788" s="242" t="s">
        <v>13</v>
      </c>
      <c r="G6788" s="31" t="str">
        <f t="shared" si="127"/>
        <v/>
      </c>
      <c r="H6788" s="33"/>
      <c r="I6788" s="20"/>
      <c r="J6788" s="19">
        <v>0</v>
      </c>
    </row>
    <row r="6789" spans="1:10" ht="15.75" hidden="1" thickBot="1" x14ac:dyDescent="0.3">
      <c r="A6789" s="270" t="s">
        <v>1603</v>
      </c>
      <c r="B6789" s="271" t="s">
        <v>3856</v>
      </c>
      <c r="C6789" s="272"/>
      <c r="D6789" s="273" t="s">
        <v>18</v>
      </c>
      <c r="E6789" s="236"/>
      <c r="F6789" s="237" t="s">
        <v>13</v>
      </c>
      <c r="G6789" s="274" t="str">
        <f t="shared" si="127"/>
        <v/>
      </c>
      <c r="H6789" s="275"/>
      <c r="I6789" s="276"/>
      <c r="J6789" s="19">
        <v>0</v>
      </c>
    </row>
    <row r="6790" spans="1:10" ht="15.75" hidden="1" thickBot="1" x14ac:dyDescent="0.3">
      <c r="A6790" s="277"/>
      <c r="B6790" s="278"/>
      <c r="C6790" s="279"/>
      <c r="D6790" s="279"/>
      <c r="E6790" s="238"/>
      <c r="F6790" s="239" t="s">
        <v>13</v>
      </c>
      <c r="G6790" s="20" t="str">
        <f t="shared" si="127"/>
        <v/>
      </c>
      <c r="H6790" s="23"/>
      <c r="I6790" s="20"/>
      <c r="J6790" s="19">
        <v>0</v>
      </c>
    </row>
    <row r="6791" spans="1:10" ht="26.25" hidden="1" thickBot="1" x14ac:dyDescent="0.3">
      <c r="A6791" s="277"/>
      <c r="B6791" s="278"/>
      <c r="C6791" s="280" t="s">
        <v>6862</v>
      </c>
      <c r="D6791" s="280" t="s">
        <v>83</v>
      </c>
      <c r="E6791" s="234">
        <v>1</v>
      </c>
      <c r="F6791" s="240">
        <v>20.833499999999997</v>
      </c>
      <c r="G6791" s="20">
        <f t="shared" si="127"/>
        <v>20.833499999999997</v>
      </c>
      <c r="H6791" s="26">
        <f>SUM(G6791:G6791)</f>
        <v>20.833499999999997</v>
      </c>
      <c r="I6791" s="27"/>
      <c r="J6791" s="19">
        <v>0</v>
      </c>
    </row>
    <row r="6792" spans="1:10" ht="15.75" hidden="1" thickBot="1" x14ac:dyDescent="0.3">
      <c r="A6792" s="282"/>
      <c r="B6792" s="283"/>
      <c r="C6792" s="284"/>
      <c r="D6792" s="284"/>
      <c r="E6792" s="241"/>
      <c r="F6792" s="242" t="s">
        <v>13</v>
      </c>
      <c r="G6792" s="31" t="str">
        <f t="shared" si="127"/>
        <v/>
      </c>
      <c r="H6792" s="33"/>
      <c r="I6792" s="20"/>
      <c r="J6792" s="19">
        <v>0</v>
      </c>
    </row>
    <row r="6793" spans="1:10" ht="15.75" hidden="1" thickBot="1" x14ac:dyDescent="0.3">
      <c r="A6793" s="270" t="s">
        <v>1604</v>
      </c>
      <c r="B6793" s="271" t="s">
        <v>3857</v>
      </c>
      <c r="C6793" s="272"/>
      <c r="D6793" s="273" t="s">
        <v>18</v>
      </c>
      <c r="E6793" s="236"/>
      <c r="F6793" s="237" t="s">
        <v>13</v>
      </c>
      <c r="G6793" s="274" t="str">
        <f t="shared" si="127"/>
        <v/>
      </c>
      <c r="H6793" s="275"/>
      <c r="I6793" s="276"/>
      <c r="J6793" s="19">
        <v>0</v>
      </c>
    </row>
    <row r="6794" spans="1:10" ht="15.75" hidden="1" thickBot="1" x14ac:dyDescent="0.3">
      <c r="A6794" s="277"/>
      <c r="B6794" s="278"/>
      <c r="C6794" s="279"/>
      <c r="D6794" s="279"/>
      <c r="E6794" s="238"/>
      <c r="F6794" s="239" t="s">
        <v>13</v>
      </c>
      <c r="G6794" s="20" t="str">
        <f t="shared" si="127"/>
        <v/>
      </c>
      <c r="H6794" s="23"/>
      <c r="I6794" s="20"/>
      <c r="J6794" s="19">
        <v>0</v>
      </c>
    </row>
    <row r="6795" spans="1:10" ht="26.25" hidden="1" thickBot="1" x14ac:dyDescent="0.3">
      <c r="A6795" s="277"/>
      <c r="B6795" s="278"/>
      <c r="C6795" s="280" t="s">
        <v>6863</v>
      </c>
      <c r="D6795" s="280" t="s">
        <v>83</v>
      </c>
      <c r="E6795" s="234">
        <v>1</v>
      </c>
      <c r="F6795" s="240">
        <v>57.113999999999997</v>
      </c>
      <c r="G6795" s="20">
        <f t="shared" si="127"/>
        <v>57.113999999999997</v>
      </c>
      <c r="H6795" s="26">
        <f>SUM(G6795:G6795)</f>
        <v>57.113999999999997</v>
      </c>
      <c r="I6795" s="27"/>
      <c r="J6795" s="19">
        <v>0</v>
      </c>
    </row>
    <row r="6796" spans="1:10" ht="15.75" hidden="1" thickBot="1" x14ac:dyDescent="0.3">
      <c r="A6796" s="282"/>
      <c r="B6796" s="283"/>
      <c r="C6796" s="284"/>
      <c r="D6796" s="284"/>
      <c r="E6796" s="241"/>
      <c r="F6796" s="242" t="s">
        <v>13</v>
      </c>
      <c r="G6796" s="31" t="str">
        <f t="shared" si="127"/>
        <v/>
      </c>
      <c r="H6796" s="33"/>
      <c r="I6796" s="20"/>
      <c r="J6796" s="19">
        <v>0</v>
      </c>
    </row>
    <row r="6797" spans="1:10" ht="15.75" hidden="1" thickBot="1" x14ac:dyDescent="0.3">
      <c r="A6797" s="270" t="s">
        <v>1605</v>
      </c>
      <c r="B6797" s="271" t="s">
        <v>3858</v>
      </c>
      <c r="C6797" s="272"/>
      <c r="D6797" s="273" t="s">
        <v>18</v>
      </c>
      <c r="E6797" s="236"/>
      <c r="F6797" s="237" t="s">
        <v>13</v>
      </c>
      <c r="G6797" s="274" t="str">
        <f t="shared" si="127"/>
        <v/>
      </c>
      <c r="H6797" s="275"/>
      <c r="I6797" s="276"/>
      <c r="J6797" s="19">
        <v>0</v>
      </c>
    </row>
    <row r="6798" spans="1:10" ht="15.75" hidden="1" thickBot="1" x14ac:dyDescent="0.3">
      <c r="A6798" s="277"/>
      <c r="B6798" s="278"/>
      <c r="C6798" s="279"/>
      <c r="D6798" s="279"/>
      <c r="E6798" s="238"/>
      <c r="F6798" s="239" t="s">
        <v>13</v>
      </c>
      <c r="G6798" s="20" t="str">
        <f t="shared" ref="G6798:G6861" si="128">IF(ISNUMBER(F6798),E6798*F6798,"")</f>
        <v/>
      </c>
      <c r="H6798" s="23"/>
      <c r="I6798" s="20"/>
      <c r="J6798" s="19">
        <v>0</v>
      </c>
    </row>
    <row r="6799" spans="1:10" ht="26.25" hidden="1" thickBot="1" x14ac:dyDescent="0.3">
      <c r="A6799" s="277"/>
      <c r="B6799" s="278"/>
      <c r="C6799" s="280" t="s">
        <v>6864</v>
      </c>
      <c r="D6799" s="280" t="s">
        <v>83</v>
      </c>
      <c r="E6799" s="234">
        <v>1</v>
      </c>
      <c r="F6799" s="240">
        <v>101.6785</v>
      </c>
      <c r="G6799" s="20">
        <f t="shared" si="128"/>
        <v>101.6785</v>
      </c>
      <c r="H6799" s="26">
        <f>SUM(G6799:G6799)</f>
        <v>101.6785</v>
      </c>
      <c r="I6799" s="27"/>
      <c r="J6799" s="19">
        <v>0</v>
      </c>
    </row>
    <row r="6800" spans="1:10" ht="15.75" hidden="1" thickBot="1" x14ac:dyDescent="0.3">
      <c r="A6800" s="282"/>
      <c r="B6800" s="283"/>
      <c r="C6800" s="284"/>
      <c r="D6800" s="284"/>
      <c r="E6800" s="241"/>
      <c r="F6800" s="242" t="s">
        <v>13</v>
      </c>
      <c r="G6800" s="31" t="str">
        <f t="shared" si="128"/>
        <v/>
      </c>
      <c r="H6800" s="33"/>
      <c r="I6800" s="20"/>
      <c r="J6800" s="19">
        <v>0</v>
      </c>
    </row>
    <row r="6801" spans="1:10" ht="15.75" hidden="1" thickBot="1" x14ac:dyDescent="0.3">
      <c r="A6801" s="270" t="s">
        <v>1606</v>
      </c>
      <c r="B6801" s="271" t="s">
        <v>3859</v>
      </c>
      <c r="C6801" s="272"/>
      <c r="D6801" s="273" t="s">
        <v>18</v>
      </c>
      <c r="E6801" s="236"/>
      <c r="F6801" s="237" t="s">
        <v>13</v>
      </c>
      <c r="G6801" s="274" t="str">
        <f t="shared" si="128"/>
        <v/>
      </c>
      <c r="H6801" s="275"/>
      <c r="I6801" s="276"/>
      <c r="J6801" s="19">
        <v>0</v>
      </c>
    </row>
    <row r="6802" spans="1:10" ht="15.75" hidden="1" thickBot="1" x14ac:dyDescent="0.3">
      <c r="A6802" s="277"/>
      <c r="B6802" s="278"/>
      <c r="C6802" s="279"/>
      <c r="D6802" s="279"/>
      <c r="E6802" s="238"/>
      <c r="F6802" s="239" t="s">
        <v>13</v>
      </c>
      <c r="G6802" s="20" t="str">
        <f t="shared" si="128"/>
        <v/>
      </c>
      <c r="H6802" s="23"/>
      <c r="I6802" s="20"/>
      <c r="J6802" s="19">
        <v>0</v>
      </c>
    </row>
    <row r="6803" spans="1:10" ht="51.75" hidden="1" thickBot="1" x14ac:dyDescent="0.3">
      <c r="A6803" s="277"/>
      <c r="B6803" s="278"/>
      <c r="C6803" s="280" t="s">
        <v>6865</v>
      </c>
      <c r="D6803" s="280" t="s">
        <v>83</v>
      </c>
      <c r="E6803" s="234">
        <v>1</v>
      </c>
      <c r="F6803" s="240">
        <v>180.5</v>
      </c>
      <c r="G6803" s="20">
        <f t="shared" si="128"/>
        <v>180.5</v>
      </c>
      <c r="H6803" s="26">
        <f>SUM(G6803:G6803)</f>
        <v>180.5</v>
      </c>
      <c r="I6803" s="27"/>
      <c r="J6803" s="19">
        <v>0</v>
      </c>
    </row>
    <row r="6804" spans="1:10" ht="15.75" hidden="1" thickBot="1" x14ac:dyDescent="0.3">
      <c r="A6804" s="282"/>
      <c r="B6804" s="283"/>
      <c r="C6804" s="284"/>
      <c r="D6804" s="284"/>
      <c r="E6804" s="241"/>
      <c r="F6804" s="242" t="s">
        <v>13</v>
      </c>
      <c r="G6804" s="31" t="str">
        <f t="shared" si="128"/>
        <v/>
      </c>
      <c r="H6804" s="33"/>
      <c r="I6804" s="20"/>
      <c r="J6804" s="19">
        <v>0</v>
      </c>
    </row>
    <row r="6805" spans="1:10" ht="15.75" hidden="1" thickBot="1" x14ac:dyDescent="0.3">
      <c r="A6805" s="270" t="s">
        <v>1607</v>
      </c>
      <c r="B6805" s="271" t="s">
        <v>3860</v>
      </c>
      <c r="C6805" s="272"/>
      <c r="D6805" s="273" t="s">
        <v>18</v>
      </c>
      <c r="E6805" s="236"/>
      <c r="F6805" s="237" t="s">
        <v>13</v>
      </c>
      <c r="G6805" s="274" t="str">
        <f t="shared" si="128"/>
        <v/>
      </c>
      <c r="H6805" s="275"/>
      <c r="I6805" s="276"/>
      <c r="J6805" s="19">
        <v>0</v>
      </c>
    </row>
    <row r="6806" spans="1:10" ht="15.75" hidden="1" thickBot="1" x14ac:dyDescent="0.3">
      <c r="A6806" s="277"/>
      <c r="B6806" s="278"/>
      <c r="C6806" s="279"/>
      <c r="D6806" s="279"/>
      <c r="E6806" s="238"/>
      <c r="F6806" s="239" t="s">
        <v>13</v>
      </c>
      <c r="G6806" s="20" t="str">
        <f t="shared" si="128"/>
        <v/>
      </c>
      <c r="H6806" s="23"/>
      <c r="I6806" s="20"/>
      <c r="J6806" s="19">
        <v>0</v>
      </c>
    </row>
    <row r="6807" spans="1:10" ht="26.25" hidden="1" thickBot="1" x14ac:dyDescent="0.3">
      <c r="A6807" s="277"/>
      <c r="B6807" s="278"/>
      <c r="C6807" s="280" t="s">
        <v>6866</v>
      </c>
      <c r="D6807" s="280" t="s">
        <v>83</v>
      </c>
      <c r="E6807" s="234">
        <v>1</v>
      </c>
      <c r="F6807" s="240">
        <v>22.648</v>
      </c>
      <c r="G6807" s="20">
        <f t="shared" si="128"/>
        <v>22.648</v>
      </c>
      <c r="H6807" s="26">
        <f>SUM(G6807:G6807)</f>
        <v>22.648</v>
      </c>
      <c r="I6807" s="27"/>
      <c r="J6807" s="19">
        <v>0</v>
      </c>
    </row>
    <row r="6808" spans="1:10" ht="15.75" hidden="1" thickBot="1" x14ac:dyDescent="0.3">
      <c r="A6808" s="282"/>
      <c r="B6808" s="283"/>
      <c r="C6808" s="284"/>
      <c r="D6808" s="284"/>
      <c r="E6808" s="241"/>
      <c r="F6808" s="242" t="s">
        <v>13</v>
      </c>
      <c r="G6808" s="31" t="str">
        <f t="shared" si="128"/>
        <v/>
      </c>
      <c r="H6808" s="33"/>
      <c r="I6808" s="20"/>
      <c r="J6808" s="19">
        <v>0</v>
      </c>
    </row>
    <row r="6809" spans="1:10" ht="15.75" hidden="1" thickBot="1" x14ac:dyDescent="0.3">
      <c r="A6809" s="270" t="s">
        <v>1608</v>
      </c>
      <c r="B6809" s="271" t="s">
        <v>3861</v>
      </c>
      <c r="C6809" s="272"/>
      <c r="D6809" s="273" t="s">
        <v>18</v>
      </c>
      <c r="E6809" s="236"/>
      <c r="F6809" s="237" t="s">
        <v>13</v>
      </c>
      <c r="G6809" s="274" t="str">
        <f t="shared" si="128"/>
        <v/>
      </c>
      <c r="H6809" s="275"/>
      <c r="I6809" s="276"/>
      <c r="J6809" s="19">
        <v>0</v>
      </c>
    </row>
    <row r="6810" spans="1:10" ht="15.75" hidden="1" thickBot="1" x14ac:dyDescent="0.3">
      <c r="A6810" s="277"/>
      <c r="B6810" s="278"/>
      <c r="C6810" s="279"/>
      <c r="D6810" s="279"/>
      <c r="E6810" s="238"/>
      <c r="F6810" s="239" t="s">
        <v>13</v>
      </c>
      <c r="G6810" s="20" t="str">
        <f t="shared" si="128"/>
        <v/>
      </c>
      <c r="H6810" s="23"/>
      <c r="I6810" s="20"/>
      <c r="J6810" s="19">
        <v>0</v>
      </c>
    </row>
    <row r="6811" spans="1:10" ht="26.25" hidden="1" thickBot="1" x14ac:dyDescent="0.3">
      <c r="A6811" s="277"/>
      <c r="B6811" s="278"/>
      <c r="C6811" s="280" t="s">
        <v>6867</v>
      </c>
      <c r="D6811" s="280" t="s">
        <v>83</v>
      </c>
      <c r="E6811" s="234">
        <v>1</v>
      </c>
      <c r="F6811" s="240">
        <v>9.4239999999999995</v>
      </c>
      <c r="G6811" s="20">
        <f t="shared" si="128"/>
        <v>9.4239999999999995</v>
      </c>
      <c r="H6811" s="26">
        <f>SUM(G6811:G6811)</f>
        <v>9.4239999999999995</v>
      </c>
      <c r="I6811" s="27"/>
      <c r="J6811" s="19">
        <v>0</v>
      </c>
    </row>
    <row r="6812" spans="1:10" ht="15.75" hidden="1" thickBot="1" x14ac:dyDescent="0.3">
      <c r="A6812" s="282"/>
      <c r="B6812" s="283"/>
      <c r="C6812" s="284"/>
      <c r="D6812" s="284"/>
      <c r="E6812" s="241"/>
      <c r="F6812" s="242" t="s">
        <v>13</v>
      </c>
      <c r="G6812" s="31" t="str">
        <f t="shared" si="128"/>
        <v/>
      </c>
      <c r="H6812" s="33"/>
      <c r="I6812" s="20"/>
      <c r="J6812" s="19">
        <v>0</v>
      </c>
    </row>
    <row r="6813" spans="1:10" ht="15.75" hidden="1" thickBot="1" x14ac:dyDescent="0.3">
      <c r="A6813" s="270" t="s">
        <v>1609</v>
      </c>
      <c r="B6813" s="271" t="s">
        <v>3862</v>
      </c>
      <c r="C6813" s="272"/>
      <c r="D6813" s="273" t="s">
        <v>18</v>
      </c>
      <c r="E6813" s="236"/>
      <c r="F6813" s="237" t="s">
        <v>13</v>
      </c>
      <c r="G6813" s="274" t="str">
        <f t="shared" si="128"/>
        <v/>
      </c>
      <c r="H6813" s="275"/>
      <c r="I6813" s="276"/>
      <c r="J6813" s="19">
        <v>0</v>
      </c>
    </row>
    <row r="6814" spans="1:10" ht="15.75" hidden="1" thickBot="1" x14ac:dyDescent="0.3">
      <c r="A6814" s="277"/>
      <c r="B6814" s="278"/>
      <c r="C6814" s="279"/>
      <c r="D6814" s="279"/>
      <c r="E6814" s="238"/>
      <c r="F6814" s="239" t="s">
        <v>13</v>
      </c>
      <c r="G6814" s="20" t="str">
        <f t="shared" si="128"/>
        <v/>
      </c>
      <c r="H6814" s="23"/>
      <c r="I6814" s="20"/>
      <c r="J6814" s="19">
        <v>0</v>
      </c>
    </row>
    <row r="6815" spans="1:10" ht="26.25" hidden="1" thickBot="1" x14ac:dyDescent="0.3">
      <c r="A6815" s="277"/>
      <c r="B6815" s="278"/>
      <c r="C6815" s="280" t="s">
        <v>6868</v>
      </c>
      <c r="D6815" s="280" t="s">
        <v>83</v>
      </c>
      <c r="E6815" s="234">
        <v>1</v>
      </c>
      <c r="F6815" s="240">
        <v>18.116499999999998</v>
      </c>
      <c r="G6815" s="20">
        <f t="shared" si="128"/>
        <v>18.116499999999998</v>
      </c>
      <c r="H6815" s="26">
        <f>SUM(G6815:G6815)</f>
        <v>18.116499999999998</v>
      </c>
      <c r="I6815" s="27"/>
      <c r="J6815" s="19">
        <v>0</v>
      </c>
    </row>
    <row r="6816" spans="1:10" ht="15.75" hidden="1" thickBot="1" x14ac:dyDescent="0.3">
      <c r="A6816" s="282"/>
      <c r="B6816" s="283"/>
      <c r="C6816" s="284"/>
      <c r="D6816" s="284"/>
      <c r="E6816" s="241"/>
      <c r="F6816" s="242" t="s">
        <v>13</v>
      </c>
      <c r="G6816" s="31" t="str">
        <f t="shared" si="128"/>
        <v/>
      </c>
      <c r="H6816" s="33"/>
      <c r="I6816" s="20"/>
      <c r="J6816" s="19">
        <v>0</v>
      </c>
    </row>
    <row r="6817" spans="1:10" ht="15.75" hidden="1" thickBot="1" x14ac:dyDescent="0.3">
      <c r="A6817" s="270" t="s">
        <v>1610</v>
      </c>
      <c r="B6817" s="271" t="s">
        <v>3863</v>
      </c>
      <c r="C6817" s="272"/>
      <c r="D6817" s="273" t="s">
        <v>18</v>
      </c>
      <c r="E6817" s="236"/>
      <c r="F6817" s="237" t="s">
        <v>13</v>
      </c>
      <c r="G6817" s="274" t="str">
        <f t="shared" si="128"/>
        <v/>
      </c>
      <c r="H6817" s="275"/>
      <c r="I6817" s="276"/>
      <c r="J6817" s="19">
        <v>0</v>
      </c>
    </row>
    <row r="6818" spans="1:10" ht="15.75" hidden="1" thickBot="1" x14ac:dyDescent="0.3">
      <c r="A6818" s="277"/>
      <c r="B6818" s="278"/>
      <c r="C6818" s="279"/>
      <c r="D6818" s="279"/>
      <c r="E6818" s="238"/>
      <c r="F6818" s="239" t="s">
        <v>13</v>
      </c>
      <c r="G6818" s="20" t="str">
        <f t="shared" si="128"/>
        <v/>
      </c>
      <c r="H6818" s="23"/>
      <c r="I6818" s="20"/>
      <c r="J6818" s="19">
        <v>0</v>
      </c>
    </row>
    <row r="6819" spans="1:10" ht="39" hidden="1" thickBot="1" x14ac:dyDescent="0.3">
      <c r="A6819" s="277"/>
      <c r="B6819" s="278"/>
      <c r="C6819" s="280" t="s">
        <v>6869</v>
      </c>
      <c r="D6819" s="280" t="s">
        <v>83</v>
      </c>
      <c r="E6819" s="234">
        <v>1</v>
      </c>
      <c r="F6819" s="240">
        <v>276.678</v>
      </c>
      <c r="G6819" s="20">
        <f t="shared" si="128"/>
        <v>276.678</v>
      </c>
      <c r="H6819" s="26">
        <f>SUM(G6819:G6819)</f>
        <v>276.678</v>
      </c>
      <c r="I6819" s="27"/>
      <c r="J6819" s="19">
        <v>0</v>
      </c>
    </row>
    <row r="6820" spans="1:10" ht="15.75" hidden="1" thickBot="1" x14ac:dyDescent="0.3">
      <c r="A6820" s="282"/>
      <c r="B6820" s="283"/>
      <c r="C6820" s="284"/>
      <c r="D6820" s="284"/>
      <c r="E6820" s="241"/>
      <c r="F6820" s="242" t="s">
        <v>13</v>
      </c>
      <c r="G6820" s="31" t="str">
        <f t="shared" si="128"/>
        <v/>
      </c>
      <c r="H6820" s="33"/>
      <c r="I6820" s="20"/>
      <c r="J6820" s="19">
        <v>0</v>
      </c>
    </row>
    <row r="6821" spans="1:10" ht="15.75" hidden="1" thickBot="1" x14ac:dyDescent="0.3">
      <c r="A6821" s="270" t="s">
        <v>1611</v>
      </c>
      <c r="B6821" s="271" t="s">
        <v>3864</v>
      </c>
      <c r="C6821" s="272"/>
      <c r="D6821" s="273" t="s">
        <v>18</v>
      </c>
      <c r="E6821" s="236"/>
      <c r="F6821" s="237" t="s">
        <v>13</v>
      </c>
      <c r="G6821" s="274" t="str">
        <f t="shared" si="128"/>
        <v/>
      </c>
      <c r="H6821" s="275"/>
      <c r="I6821" s="276"/>
      <c r="J6821" s="19">
        <v>0</v>
      </c>
    </row>
    <row r="6822" spans="1:10" ht="15.75" hidden="1" thickBot="1" x14ac:dyDescent="0.3">
      <c r="A6822" s="277"/>
      <c r="B6822" s="278"/>
      <c r="C6822" s="279"/>
      <c r="D6822" s="279"/>
      <c r="E6822" s="238"/>
      <c r="F6822" s="239" t="s">
        <v>13</v>
      </c>
      <c r="G6822" s="20" t="str">
        <f t="shared" si="128"/>
        <v/>
      </c>
      <c r="H6822" s="23"/>
      <c r="I6822" s="20"/>
      <c r="J6822" s="19">
        <v>0</v>
      </c>
    </row>
    <row r="6823" spans="1:10" ht="39" hidden="1" thickBot="1" x14ac:dyDescent="0.3">
      <c r="A6823" s="277"/>
      <c r="B6823" s="278"/>
      <c r="C6823" s="280" t="s">
        <v>6870</v>
      </c>
      <c r="D6823" s="280" t="s">
        <v>83</v>
      </c>
      <c r="E6823" s="234">
        <v>1</v>
      </c>
      <c r="F6823" s="240">
        <v>227.00249999999997</v>
      </c>
      <c r="G6823" s="20">
        <f t="shared" si="128"/>
        <v>227.00249999999997</v>
      </c>
      <c r="H6823" s="26">
        <f>SUM(G6823:G6823)</f>
        <v>227.00249999999997</v>
      </c>
      <c r="I6823" s="27"/>
      <c r="J6823" s="19">
        <v>0</v>
      </c>
    </row>
    <row r="6824" spans="1:10" ht="15.75" hidden="1" thickBot="1" x14ac:dyDescent="0.3">
      <c r="A6824" s="282"/>
      <c r="B6824" s="283"/>
      <c r="C6824" s="284"/>
      <c r="D6824" s="284"/>
      <c r="E6824" s="241"/>
      <c r="F6824" s="242" t="s">
        <v>13</v>
      </c>
      <c r="G6824" s="31" t="str">
        <f t="shared" si="128"/>
        <v/>
      </c>
      <c r="H6824" s="33"/>
      <c r="I6824" s="20"/>
      <c r="J6824" s="19">
        <v>0</v>
      </c>
    </row>
    <row r="6825" spans="1:10" ht="15.75" hidden="1" thickBot="1" x14ac:dyDescent="0.3">
      <c r="A6825" s="270" t="s">
        <v>1612</v>
      </c>
      <c r="B6825" s="271" t="s">
        <v>3865</v>
      </c>
      <c r="C6825" s="272"/>
      <c r="D6825" s="273" t="s">
        <v>18</v>
      </c>
      <c r="E6825" s="236"/>
      <c r="F6825" s="237" t="s">
        <v>13</v>
      </c>
      <c r="G6825" s="274" t="str">
        <f t="shared" si="128"/>
        <v/>
      </c>
      <c r="H6825" s="275"/>
      <c r="I6825" s="276"/>
      <c r="J6825" s="19">
        <v>0</v>
      </c>
    </row>
    <row r="6826" spans="1:10" ht="15.75" hidden="1" thickBot="1" x14ac:dyDescent="0.3">
      <c r="A6826" s="277"/>
      <c r="B6826" s="278"/>
      <c r="C6826" s="279"/>
      <c r="D6826" s="279"/>
      <c r="E6826" s="238"/>
      <c r="F6826" s="239" t="s">
        <v>13</v>
      </c>
      <c r="G6826" s="20" t="str">
        <f t="shared" si="128"/>
        <v/>
      </c>
      <c r="H6826" s="23"/>
      <c r="I6826" s="20"/>
      <c r="J6826" s="19">
        <v>0</v>
      </c>
    </row>
    <row r="6827" spans="1:10" ht="26.25" hidden="1" thickBot="1" x14ac:dyDescent="0.3">
      <c r="A6827" s="277"/>
      <c r="B6827" s="278"/>
      <c r="C6827" s="280" t="s">
        <v>6871</v>
      </c>
      <c r="D6827" s="280" t="s">
        <v>83</v>
      </c>
      <c r="E6827" s="234">
        <v>1</v>
      </c>
      <c r="F6827" s="240">
        <v>133.285</v>
      </c>
      <c r="G6827" s="20">
        <f t="shared" si="128"/>
        <v>133.285</v>
      </c>
      <c r="H6827" s="26">
        <f>SUM(G6827:G6827)</f>
        <v>133.285</v>
      </c>
      <c r="I6827" s="27"/>
      <c r="J6827" s="19">
        <v>0</v>
      </c>
    </row>
    <row r="6828" spans="1:10" ht="15.75" hidden="1" thickBot="1" x14ac:dyDescent="0.3">
      <c r="A6828" s="282"/>
      <c r="B6828" s="283"/>
      <c r="C6828" s="284"/>
      <c r="D6828" s="284"/>
      <c r="E6828" s="241"/>
      <c r="F6828" s="242" t="s">
        <v>13</v>
      </c>
      <c r="G6828" s="31" t="str">
        <f t="shared" si="128"/>
        <v/>
      </c>
      <c r="H6828" s="33"/>
      <c r="I6828" s="20"/>
      <c r="J6828" s="19">
        <v>0</v>
      </c>
    </row>
    <row r="6829" spans="1:10" ht="15.75" hidden="1" thickBot="1" x14ac:dyDescent="0.3">
      <c r="A6829" s="270" t="s">
        <v>1613</v>
      </c>
      <c r="B6829" s="271" t="s">
        <v>3866</v>
      </c>
      <c r="C6829" s="272"/>
      <c r="D6829" s="273" t="s">
        <v>18</v>
      </c>
      <c r="E6829" s="236"/>
      <c r="F6829" s="237" t="s">
        <v>13</v>
      </c>
      <c r="G6829" s="274" t="str">
        <f t="shared" si="128"/>
        <v/>
      </c>
      <c r="H6829" s="275"/>
      <c r="I6829" s="276"/>
      <c r="J6829" s="19">
        <v>0</v>
      </c>
    </row>
    <row r="6830" spans="1:10" ht="15.75" hidden="1" thickBot="1" x14ac:dyDescent="0.3">
      <c r="A6830" s="277"/>
      <c r="B6830" s="278"/>
      <c r="C6830" s="279"/>
      <c r="D6830" s="279"/>
      <c r="E6830" s="238"/>
      <c r="F6830" s="239" t="s">
        <v>13</v>
      </c>
      <c r="G6830" s="20" t="str">
        <f t="shared" si="128"/>
        <v/>
      </c>
      <c r="H6830" s="23"/>
      <c r="I6830" s="20"/>
      <c r="J6830" s="19">
        <v>0</v>
      </c>
    </row>
    <row r="6831" spans="1:10" ht="26.25" hidden="1" thickBot="1" x14ac:dyDescent="0.3">
      <c r="A6831" s="277"/>
      <c r="B6831" s="278"/>
      <c r="C6831" s="280" t="s">
        <v>6872</v>
      </c>
      <c r="D6831" s="280" t="s">
        <v>83</v>
      </c>
      <c r="E6831" s="234">
        <v>1</v>
      </c>
      <c r="F6831" s="240">
        <v>354.99599999999998</v>
      </c>
      <c r="G6831" s="20">
        <f t="shared" si="128"/>
        <v>354.99599999999998</v>
      </c>
      <c r="H6831" s="26">
        <f>SUM(G6831:G6831)</f>
        <v>354.99599999999998</v>
      </c>
      <c r="I6831" s="27"/>
      <c r="J6831" s="19">
        <v>0</v>
      </c>
    </row>
    <row r="6832" spans="1:10" ht="15.75" hidden="1" thickBot="1" x14ac:dyDescent="0.3">
      <c r="A6832" s="282"/>
      <c r="B6832" s="283"/>
      <c r="C6832" s="284"/>
      <c r="D6832" s="284"/>
      <c r="E6832" s="241"/>
      <c r="F6832" s="242" t="s">
        <v>13</v>
      </c>
      <c r="G6832" s="31" t="str">
        <f t="shared" si="128"/>
        <v/>
      </c>
      <c r="H6832" s="33"/>
      <c r="I6832" s="20"/>
      <c r="J6832" s="19">
        <v>0</v>
      </c>
    </row>
    <row r="6833" spans="1:10" ht="15.75" hidden="1" thickBot="1" x14ac:dyDescent="0.3">
      <c r="A6833" s="270" t="s">
        <v>1614</v>
      </c>
      <c r="B6833" s="271" t="s">
        <v>3867</v>
      </c>
      <c r="C6833" s="272"/>
      <c r="D6833" s="273" t="s">
        <v>18</v>
      </c>
      <c r="E6833" s="236"/>
      <c r="F6833" s="237" t="s">
        <v>13</v>
      </c>
      <c r="G6833" s="274" t="str">
        <f t="shared" si="128"/>
        <v/>
      </c>
      <c r="H6833" s="275"/>
      <c r="I6833" s="276"/>
      <c r="J6833" s="19">
        <v>0</v>
      </c>
    </row>
    <row r="6834" spans="1:10" ht="15.75" hidden="1" thickBot="1" x14ac:dyDescent="0.3">
      <c r="A6834" s="277"/>
      <c r="B6834" s="278"/>
      <c r="C6834" s="279"/>
      <c r="D6834" s="279"/>
      <c r="E6834" s="238"/>
      <c r="F6834" s="239" t="s">
        <v>13</v>
      </c>
      <c r="G6834" s="20" t="str">
        <f t="shared" si="128"/>
        <v/>
      </c>
      <c r="H6834" s="23"/>
      <c r="I6834" s="20"/>
      <c r="J6834" s="19">
        <v>0</v>
      </c>
    </row>
    <row r="6835" spans="1:10" ht="26.25" hidden="1" thickBot="1" x14ac:dyDescent="0.3">
      <c r="A6835" s="277"/>
      <c r="B6835" s="278"/>
      <c r="C6835" s="280" t="s">
        <v>6873</v>
      </c>
      <c r="D6835" s="280" t="s">
        <v>83</v>
      </c>
      <c r="E6835" s="234">
        <v>1</v>
      </c>
      <c r="F6835" s="240">
        <v>59.241999999999997</v>
      </c>
      <c r="G6835" s="20">
        <f t="shared" si="128"/>
        <v>59.241999999999997</v>
      </c>
      <c r="H6835" s="26">
        <f>SUM(G6835:G6835)</f>
        <v>59.241999999999997</v>
      </c>
      <c r="I6835" s="27"/>
      <c r="J6835" s="19">
        <v>0</v>
      </c>
    </row>
    <row r="6836" spans="1:10" ht="15.75" hidden="1" thickBot="1" x14ac:dyDescent="0.3">
      <c r="A6836" s="282"/>
      <c r="B6836" s="283"/>
      <c r="C6836" s="284"/>
      <c r="D6836" s="284"/>
      <c r="E6836" s="241"/>
      <c r="F6836" s="242" t="s">
        <v>13</v>
      </c>
      <c r="G6836" s="31" t="str">
        <f t="shared" si="128"/>
        <v/>
      </c>
      <c r="H6836" s="33"/>
      <c r="I6836" s="20"/>
      <c r="J6836" s="19">
        <v>0</v>
      </c>
    </row>
    <row r="6837" spans="1:10" ht="15.75" hidden="1" thickBot="1" x14ac:dyDescent="0.3">
      <c r="A6837" s="270" t="s">
        <v>1615</v>
      </c>
      <c r="B6837" s="271" t="s">
        <v>3868</v>
      </c>
      <c r="C6837" s="272"/>
      <c r="D6837" s="273" t="s">
        <v>106</v>
      </c>
      <c r="E6837" s="236"/>
      <c r="F6837" s="237" t="s">
        <v>13</v>
      </c>
      <c r="G6837" s="274" t="str">
        <f t="shared" si="128"/>
        <v/>
      </c>
      <c r="H6837" s="275"/>
      <c r="I6837" s="276"/>
      <c r="J6837" s="19">
        <v>0</v>
      </c>
    </row>
    <row r="6838" spans="1:10" ht="15.75" hidden="1" thickBot="1" x14ac:dyDescent="0.3">
      <c r="A6838" s="277"/>
      <c r="B6838" s="278"/>
      <c r="C6838" s="279"/>
      <c r="D6838" s="279"/>
      <c r="E6838" s="238"/>
      <c r="F6838" s="239" t="s">
        <v>13</v>
      </c>
      <c r="G6838" s="20" t="str">
        <f t="shared" si="128"/>
        <v/>
      </c>
      <c r="H6838" s="23"/>
      <c r="I6838" s="20"/>
      <c r="J6838" s="19">
        <v>0</v>
      </c>
    </row>
    <row r="6839" spans="1:10" ht="26.25" hidden="1" thickBot="1" x14ac:dyDescent="0.3">
      <c r="A6839" s="277"/>
      <c r="B6839" s="278"/>
      <c r="C6839" s="280" t="s">
        <v>6559</v>
      </c>
      <c r="D6839" s="280" t="s">
        <v>1304</v>
      </c>
      <c r="E6839" s="234">
        <v>1</v>
      </c>
      <c r="F6839" s="240">
        <v>85.176999999999992</v>
      </c>
      <c r="G6839" s="20">
        <f t="shared" si="128"/>
        <v>85.176999999999992</v>
      </c>
      <c r="H6839" s="26">
        <f>SUM(G6839:G6839)</f>
        <v>85.176999999999992</v>
      </c>
      <c r="I6839" s="27"/>
      <c r="J6839" s="19">
        <v>0</v>
      </c>
    </row>
    <row r="6840" spans="1:10" ht="15.75" hidden="1" thickBot="1" x14ac:dyDescent="0.3">
      <c r="A6840" s="282"/>
      <c r="B6840" s="283"/>
      <c r="C6840" s="284"/>
      <c r="D6840" s="284"/>
      <c r="E6840" s="241"/>
      <c r="F6840" s="242" t="s">
        <v>13</v>
      </c>
      <c r="G6840" s="31" t="str">
        <f t="shared" si="128"/>
        <v/>
      </c>
      <c r="H6840" s="33"/>
      <c r="I6840" s="20"/>
      <c r="J6840" s="19">
        <v>0</v>
      </c>
    </row>
    <row r="6841" spans="1:10" ht="15.75" hidden="1" thickBot="1" x14ac:dyDescent="0.3">
      <c r="A6841" s="270" t="s">
        <v>1616</v>
      </c>
      <c r="B6841" s="271" t="s">
        <v>3869</v>
      </c>
      <c r="C6841" s="272"/>
      <c r="D6841" s="273" t="s">
        <v>106</v>
      </c>
      <c r="E6841" s="236"/>
      <c r="F6841" s="237" t="s">
        <v>13</v>
      </c>
      <c r="G6841" s="274" t="str">
        <f t="shared" si="128"/>
        <v/>
      </c>
      <c r="H6841" s="275"/>
      <c r="I6841" s="276"/>
      <c r="J6841" s="19">
        <v>0</v>
      </c>
    </row>
    <row r="6842" spans="1:10" ht="15.75" hidden="1" thickBot="1" x14ac:dyDescent="0.3">
      <c r="A6842" s="277"/>
      <c r="B6842" s="278"/>
      <c r="C6842" s="279"/>
      <c r="D6842" s="279"/>
      <c r="E6842" s="238"/>
      <c r="F6842" s="239" t="s">
        <v>13</v>
      </c>
      <c r="G6842" s="20" t="str">
        <f t="shared" si="128"/>
        <v/>
      </c>
      <c r="H6842" s="23"/>
      <c r="I6842" s="20"/>
      <c r="J6842" s="19">
        <v>0</v>
      </c>
    </row>
    <row r="6843" spans="1:10" ht="26.25" hidden="1" thickBot="1" x14ac:dyDescent="0.3">
      <c r="A6843" s="277"/>
      <c r="B6843" s="278"/>
      <c r="C6843" s="280" t="s">
        <v>6560</v>
      </c>
      <c r="D6843" s="280" t="s">
        <v>1304</v>
      </c>
      <c r="E6843" s="234">
        <v>1</v>
      </c>
      <c r="F6843" s="240">
        <v>108.1005</v>
      </c>
      <c r="G6843" s="20">
        <f t="shared" si="128"/>
        <v>108.1005</v>
      </c>
      <c r="H6843" s="26">
        <f>SUM(G6843:G6843)</f>
        <v>108.1005</v>
      </c>
      <c r="I6843" s="27"/>
      <c r="J6843" s="19">
        <v>0</v>
      </c>
    </row>
    <row r="6844" spans="1:10" ht="15.75" hidden="1" thickBot="1" x14ac:dyDescent="0.3">
      <c r="A6844" s="282"/>
      <c r="B6844" s="283"/>
      <c r="C6844" s="284"/>
      <c r="D6844" s="284"/>
      <c r="E6844" s="241"/>
      <c r="F6844" s="242" t="s">
        <v>13</v>
      </c>
      <c r="G6844" s="31" t="str">
        <f t="shared" si="128"/>
        <v/>
      </c>
      <c r="H6844" s="33"/>
      <c r="I6844" s="20"/>
      <c r="J6844" s="19">
        <v>0</v>
      </c>
    </row>
    <row r="6845" spans="1:10" ht="15.75" hidden="1" thickBot="1" x14ac:dyDescent="0.3">
      <c r="A6845" s="270" t="s">
        <v>1617</v>
      </c>
      <c r="B6845" s="271" t="s">
        <v>3870</v>
      </c>
      <c r="C6845" s="272"/>
      <c r="D6845" s="273" t="s">
        <v>106</v>
      </c>
      <c r="E6845" s="236"/>
      <c r="F6845" s="237" t="s">
        <v>13</v>
      </c>
      <c r="G6845" s="274" t="str">
        <f t="shared" si="128"/>
        <v/>
      </c>
      <c r="H6845" s="275"/>
      <c r="I6845" s="276"/>
      <c r="J6845" s="19">
        <v>0</v>
      </c>
    </row>
    <row r="6846" spans="1:10" ht="15.75" hidden="1" thickBot="1" x14ac:dyDescent="0.3">
      <c r="A6846" s="277"/>
      <c r="B6846" s="278"/>
      <c r="C6846" s="279"/>
      <c r="D6846" s="279"/>
      <c r="E6846" s="238"/>
      <c r="F6846" s="239" t="s">
        <v>13</v>
      </c>
      <c r="G6846" s="20" t="str">
        <f t="shared" si="128"/>
        <v/>
      </c>
      <c r="H6846" s="23"/>
      <c r="I6846" s="20"/>
      <c r="J6846" s="19">
        <v>0</v>
      </c>
    </row>
    <row r="6847" spans="1:10" ht="26.25" hidden="1" thickBot="1" x14ac:dyDescent="0.3">
      <c r="A6847" s="277"/>
      <c r="B6847" s="278"/>
      <c r="C6847" s="280" t="s">
        <v>6561</v>
      </c>
      <c r="D6847" s="280" t="s">
        <v>1304</v>
      </c>
      <c r="E6847" s="234">
        <v>1</v>
      </c>
      <c r="F6847" s="240">
        <v>211.98299999999998</v>
      </c>
      <c r="G6847" s="20">
        <f t="shared" si="128"/>
        <v>211.98299999999998</v>
      </c>
      <c r="H6847" s="26">
        <f>SUM(G6847:G6847)</f>
        <v>211.98299999999998</v>
      </c>
      <c r="I6847" s="27"/>
      <c r="J6847" s="19">
        <v>0</v>
      </c>
    </row>
    <row r="6848" spans="1:10" ht="15.75" hidden="1" thickBot="1" x14ac:dyDescent="0.3">
      <c r="A6848" s="282"/>
      <c r="B6848" s="283"/>
      <c r="C6848" s="284"/>
      <c r="D6848" s="284"/>
      <c r="E6848" s="241"/>
      <c r="F6848" s="242" t="s">
        <v>13</v>
      </c>
      <c r="G6848" s="31" t="str">
        <f t="shared" si="128"/>
        <v/>
      </c>
      <c r="H6848" s="33"/>
      <c r="I6848" s="20"/>
      <c r="J6848" s="19">
        <v>0</v>
      </c>
    </row>
    <row r="6849" spans="1:10" ht="15.75" hidden="1" thickBot="1" x14ac:dyDescent="0.3">
      <c r="A6849" s="270" t="s">
        <v>1618</v>
      </c>
      <c r="B6849" s="271" t="s">
        <v>3871</v>
      </c>
      <c r="C6849" s="272"/>
      <c r="D6849" s="273" t="s">
        <v>106</v>
      </c>
      <c r="E6849" s="236"/>
      <c r="F6849" s="237" t="s">
        <v>13</v>
      </c>
      <c r="G6849" s="274" t="str">
        <f t="shared" si="128"/>
        <v/>
      </c>
      <c r="H6849" s="275"/>
      <c r="I6849" s="276"/>
      <c r="J6849" s="19">
        <v>0</v>
      </c>
    </row>
    <row r="6850" spans="1:10" ht="15.75" hidden="1" thickBot="1" x14ac:dyDescent="0.3">
      <c r="A6850" s="277"/>
      <c r="B6850" s="278"/>
      <c r="C6850" s="279"/>
      <c r="D6850" s="279"/>
      <c r="E6850" s="238"/>
      <c r="F6850" s="239" t="s">
        <v>13</v>
      </c>
      <c r="G6850" s="20" t="str">
        <f t="shared" si="128"/>
        <v/>
      </c>
      <c r="H6850" s="23"/>
      <c r="I6850" s="20"/>
      <c r="J6850" s="19">
        <v>0</v>
      </c>
    </row>
    <row r="6851" spans="1:10" ht="26.25" hidden="1" thickBot="1" x14ac:dyDescent="0.3">
      <c r="A6851" s="277"/>
      <c r="B6851" s="278"/>
      <c r="C6851" s="280" t="s">
        <v>6874</v>
      </c>
      <c r="D6851" s="280" t="s">
        <v>1304</v>
      </c>
      <c r="E6851" s="234">
        <v>1</v>
      </c>
      <c r="F6851" s="240">
        <v>156.98749999999998</v>
      </c>
      <c r="G6851" s="20">
        <f t="shared" si="128"/>
        <v>156.98749999999998</v>
      </c>
      <c r="H6851" s="26">
        <f>SUM(G6851:G6851)</f>
        <v>156.98749999999998</v>
      </c>
      <c r="I6851" s="27"/>
      <c r="J6851" s="19">
        <v>0</v>
      </c>
    </row>
    <row r="6852" spans="1:10" ht="15.75" hidden="1" thickBot="1" x14ac:dyDescent="0.3">
      <c r="A6852" s="282"/>
      <c r="B6852" s="283"/>
      <c r="C6852" s="284"/>
      <c r="D6852" s="284"/>
      <c r="E6852" s="241"/>
      <c r="F6852" s="242" t="s">
        <v>13</v>
      </c>
      <c r="G6852" s="31" t="str">
        <f t="shared" si="128"/>
        <v/>
      </c>
      <c r="H6852" s="33"/>
      <c r="I6852" s="20"/>
      <c r="J6852" s="19">
        <v>0</v>
      </c>
    </row>
    <row r="6853" spans="1:10" ht="15.75" hidden="1" thickBot="1" x14ac:dyDescent="0.3">
      <c r="A6853" s="270" t="s">
        <v>1619</v>
      </c>
      <c r="B6853" s="271" t="s">
        <v>3872</v>
      </c>
      <c r="C6853" s="272"/>
      <c r="D6853" s="273" t="s">
        <v>106</v>
      </c>
      <c r="E6853" s="236"/>
      <c r="F6853" s="237" t="s">
        <v>13</v>
      </c>
      <c r="G6853" s="274" t="str">
        <f t="shared" si="128"/>
        <v/>
      </c>
      <c r="H6853" s="275"/>
      <c r="I6853" s="276"/>
      <c r="J6853" s="19">
        <v>0</v>
      </c>
    </row>
    <row r="6854" spans="1:10" ht="15.75" hidden="1" thickBot="1" x14ac:dyDescent="0.3">
      <c r="A6854" s="277"/>
      <c r="B6854" s="278"/>
      <c r="C6854" s="279"/>
      <c r="D6854" s="279"/>
      <c r="E6854" s="238"/>
      <c r="F6854" s="239" t="s">
        <v>13</v>
      </c>
      <c r="G6854" s="20" t="str">
        <f t="shared" si="128"/>
        <v/>
      </c>
      <c r="H6854" s="23"/>
      <c r="I6854" s="20"/>
      <c r="J6854" s="19">
        <v>0</v>
      </c>
    </row>
    <row r="6855" spans="1:10" ht="26.25" hidden="1" thickBot="1" x14ac:dyDescent="0.3">
      <c r="A6855" s="277"/>
      <c r="B6855" s="278"/>
      <c r="C6855" s="280" t="s">
        <v>6875</v>
      </c>
      <c r="D6855" s="280" t="s">
        <v>1304</v>
      </c>
      <c r="E6855" s="234">
        <v>1</v>
      </c>
      <c r="F6855" s="240">
        <v>307.42950000000002</v>
      </c>
      <c r="G6855" s="20">
        <f t="shared" si="128"/>
        <v>307.42950000000002</v>
      </c>
      <c r="H6855" s="26">
        <f>SUM(G6855:G6855)</f>
        <v>307.42950000000002</v>
      </c>
      <c r="I6855" s="27"/>
      <c r="J6855" s="19">
        <v>0</v>
      </c>
    </row>
    <row r="6856" spans="1:10" ht="15.75" hidden="1" thickBot="1" x14ac:dyDescent="0.3">
      <c r="A6856" s="282"/>
      <c r="B6856" s="283"/>
      <c r="C6856" s="284"/>
      <c r="D6856" s="284"/>
      <c r="E6856" s="241"/>
      <c r="F6856" s="242" t="s">
        <v>13</v>
      </c>
      <c r="G6856" s="31" t="str">
        <f t="shared" si="128"/>
        <v/>
      </c>
      <c r="H6856" s="33"/>
      <c r="I6856" s="20"/>
      <c r="J6856" s="19">
        <v>0</v>
      </c>
    </row>
    <row r="6857" spans="1:10" ht="15.75" hidden="1" thickBot="1" x14ac:dyDescent="0.3">
      <c r="A6857" s="270" t="s">
        <v>1620</v>
      </c>
      <c r="B6857" s="271" t="s">
        <v>3873</v>
      </c>
      <c r="C6857" s="272"/>
      <c r="D6857" s="273" t="s">
        <v>106</v>
      </c>
      <c r="E6857" s="236"/>
      <c r="F6857" s="237" t="s">
        <v>13</v>
      </c>
      <c r="G6857" s="274" t="str">
        <f t="shared" si="128"/>
        <v/>
      </c>
      <c r="H6857" s="275"/>
      <c r="I6857" s="276"/>
      <c r="J6857" s="19">
        <v>0</v>
      </c>
    </row>
    <row r="6858" spans="1:10" ht="15.75" hidden="1" thickBot="1" x14ac:dyDescent="0.3">
      <c r="A6858" s="277"/>
      <c r="B6858" s="278"/>
      <c r="C6858" s="279"/>
      <c r="D6858" s="279"/>
      <c r="E6858" s="238"/>
      <c r="F6858" s="239" t="s">
        <v>13</v>
      </c>
      <c r="G6858" s="20" t="str">
        <f t="shared" si="128"/>
        <v/>
      </c>
      <c r="H6858" s="23"/>
      <c r="I6858" s="20"/>
      <c r="J6858" s="19">
        <v>0</v>
      </c>
    </row>
    <row r="6859" spans="1:10" ht="26.25" hidden="1" thickBot="1" x14ac:dyDescent="0.3">
      <c r="A6859" s="277"/>
      <c r="B6859" s="278"/>
      <c r="C6859" s="280" t="s">
        <v>6876</v>
      </c>
      <c r="D6859" s="280" t="s">
        <v>1304</v>
      </c>
      <c r="E6859" s="234">
        <v>1</v>
      </c>
      <c r="F6859" s="240">
        <v>433.10499999999996</v>
      </c>
      <c r="G6859" s="20">
        <f t="shared" si="128"/>
        <v>433.10499999999996</v>
      </c>
      <c r="H6859" s="26">
        <f>SUM(G6859:G6859)</f>
        <v>433.10499999999996</v>
      </c>
      <c r="I6859" s="27"/>
      <c r="J6859" s="19">
        <v>0</v>
      </c>
    </row>
    <row r="6860" spans="1:10" ht="15.75" hidden="1" thickBot="1" x14ac:dyDescent="0.3">
      <c r="A6860" s="282"/>
      <c r="B6860" s="283"/>
      <c r="C6860" s="284"/>
      <c r="D6860" s="284"/>
      <c r="E6860" s="241"/>
      <c r="F6860" s="242" t="s">
        <v>13</v>
      </c>
      <c r="G6860" s="31" t="str">
        <f t="shared" si="128"/>
        <v/>
      </c>
      <c r="H6860" s="33"/>
      <c r="I6860" s="20"/>
      <c r="J6860" s="19">
        <v>0</v>
      </c>
    </row>
    <row r="6861" spans="1:10" ht="15.75" hidden="1" thickBot="1" x14ac:dyDescent="0.3">
      <c r="A6861" s="270" t="s">
        <v>1621</v>
      </c>
      <c r="B6861" s="271" t="s">
        <v>3874</v>
      </c>
      <c r="C6861" s="272"/>
      <c r="D6861" s="273" t="s">
        <v>106</v>
      </c>
      <c r="E6861" s="236"/>
      <c r="F6861" s="237" t="s">
        <v>13</v>
      </c>
      <c r="G6861" s="274" t="str">
        <f t="shared" si="128"/>
        <v/>
      </c>
      <c r="H6861" s="275"/>
      <c r="I6861" s="276"/>
      <c r="J6861" s="19">
        <v>0</v>
      </c>
    </row>
    <row r="6862" spans="1:10" ht="15.75" hidden="1" thickBot="1" x14ac:dyDescent="0.3">
      <c r="A6862" s="277"/>
      <c r="B6862" s="278"/>
      <c r="C6862" s="279"/>
      <c r="D6862" s="279"/>
      <c r="E6862" s="238"/>
      <c r="F6862" s="239" t="s">
        <v>13</v>
      </c>
      <c r="G6862" s="20" t="str">
        <f t="shared" ref="G6862:G6925" si="129">IF(ISNUMBER(F6862),E6862*F6862,"")</f>
        <v/>
      </c>
      <c r="H6862" s="23"/>
      <c r="I6862" s="20"/>
      <c r="J6862" s="19">
        <v>0</v>
      </c>
    </row>
    <row r="6863" spans="1:10" ht="26.25" hidden="1" thickBot="1" x14ac:dyDescent="0.3">
      <c r="A6863" s="277"/>
      <c r="B6863" s="278"/>
      <c r="C6863" s="280" t="s">
        <v>6877</v>
      </c>
      <c r="D6863" s="280" t="s">
        <v>1304</v>
      </c>
      <c r="E6863" s="234">
        <v>1</v>
      </c>
      <c r="F6863" s="240">
        <v>633.13700000000006</v>
      </c>
      <c r="G6863" s="20">
        <f t="shared" si="129"/>
        <v>633.13700000000006</v>
      </c>
      <c r="H6863" s="26">
        <f>SUM(G6863:G6863)</f>
        <v>633.13700000000006</v>
      </c>
      <c r="I6863" s="27"/>
      <c r="J6863" s="19">
        <v>0</v>
      </c>
    </row>
    <row r="6864" spans="1:10" ht="15.75" hidden="1" thickBot="1" x14ac:dyDescent="0.3">
      <c r="A6864" s="282"/>
      <c r="B6864" s="283"/>
      <c r="C6864" s="284"/>
      <c r="D6864" s="284"/>
      <c r="E6864" s="241"/>
      <c r="F6864" s="242" t="s">
        <v>13</v>
      </c>
      <c r="G6864" s="31" t="str">
        <f t="shared" si="129"/>
        <v/>
      </c>
      <c r="H6864" s="33"/>
      <c r="I6864" s="20"/>
      <c r="J6864" s="19">
        <v>0</v>
      </c>
    </row>
    <row r="6865" spans="1:10" ht="15.75" hidden="1" thickBot="1" x14ac:dyDescent="0.3">
      <c r="A6865" s="270" t="s">
        <v>1622</v>
      </c>
      <c r="B6865" s="271" t="s">
        <v>3875</v>
      </c>
      <c r="C6865" s="272"/>
      <c r="D6865" s="273" t="s">
        <v>106</v>
      </c>
      <c r="E6865" s="236"/>
      <c r="F6865" s="237" t="s">
        <v>13</v>
      </c>
      <c r="G6865" s="274" t="str">
        <f t="shared" si="129"/>
        <v/>
      </c>
      <c r="H6865" s="275"/>
      <c r="I6865" s="276"/>
      <c r="J6865" s="19">
        <v>0</v>
      </c>
    </row>
    <row r="6866" spans="1:10" ht="15.75" hidden="1" thickBot="1" x14ac:dyDescent="0.3">
      <c r="A6866" s="277"/>
      <c r="B6866" s="278"/>
      <c r="C6866" s="279"/>
      <c r="D6866" s="279"/>
      <c r="E6866" s="238"/>
      <c r="F6866" s="239" t="s">
        <v>13</v>
      </c>
      <c r="G6866" s="20" t="str">
        <f t="shared" si="129"/>
        <v/>
      </c>
      <c r="H6866" s="23"/>
      <c r="I6866" s="20"/>
      <c r="J6866" s="19">
        <v>0</v>
      </c>
    </row>
    <row r="6867" spans="1:10" ht="26.25" hidden="1" thickBot="1" x14ac:dyDescent="0.3">
      <c r="A6867" s="277"/>
      <c r="B6867" s="278"/>
      <c r="C6867" s="280" t="s">
        <v>6878</v>
      </c>
      <c r="D6867" s="280" t="s">
        <v>1304</v>
      </c>
      <c r="E6867" s="234">
        <v>1</v>
      </c>
      <c r="F6867" s="240">
        <v>933.58399999999995</v>
      </c>
      <c r="G6867" s="20">
        <f t="shared" si="129"/>
        <v>933.58399999999995</v>
      </c>
      <c r="H6867" s="26">
        <f>SUM(G6867:G6867)</f>
        <v>933.58399999999995</v>
      </c>
      <c r="I6867" s="27"/>
      <c r="J6867" s="19">
        <v>0</v>
      </c>
    </row>
    <row r="6868" spans="1:10" ht="15.75" hidden="1" thickBot="1" x14ac:dyDescent="0.3">
      <c r="A6868" s="282"/>
      <c r="B6868" s="283"/>
      <c r="C6868" s="284"/>
      <c r="D6868" s="284"/>
      <c r="E6868" s="241"/>
      <c r="F6868" s="242" t="s">
        <v>13</v>
      </c>
      <c r="G6868" s="31" t="str">
        <f t="shared" si="129"/>
        <v/>
      </c>
      <c r="H6868" s="33"/>
      <c r="I6868" s="20"/>
      <c r="J6868" s="19">
        <v>0</v>
      </c>
    </row>
    <row r="6869" spans="1:10" ht="15.75" hidden="1" thickBot="1" x14ac:dyDescent="0.3">
      <c r="A6869" s="270" t="s">
        <v>1623</v>
      </c>
      <c r="B6869" s="271" t="s">
        <v>3876</v>
      </c>
      <c r="C6869" s="272"/>
      <c r="D6869" s="273" t="s">
        <v>106</v>
      </c>
      <c r="E6869" s="236"/>
      <c r="F6869" s="237" t="s">
        <v>13</v>
      </c>
      <c r="G6869" s="274" t="str">
        <f t="shared" si="129"/>
        <v/>
      </c>
      <c r="H6869" s="275"/>
      <c r="I6869" s="276"/>
      <c r="J6869" s="19">
        <v>0</v>
      </c>
    </row>
    <row r="6870" spans="1:10" ht="15.75" hidden="1" thickBot="1" x14ac:dyDescent="0.3">
      <c r="A6870" s="277"/>
      <c r="B6870" s="278"/>
      <c r="C6870" s="279"/>
      <c r="D6870" s="279"/>
      <c r="E6870" s="238"/>
      <c r="F6870" s="239" t="s">
        <v>13</v>
      </c>
      <c r="G6870" s="20" t="str">
        <f t="shared" si="129"/>
        <v/>
      </c>
      <c r="H6870" s="23"/>
      <c r="I6870" s="20"/>
      <c r="J6870" s="19">
        <v>0</v>
      </c>
    </row>
    <row r="6871" spans="1:10" ht="15" hidden="1" customHeight="1" x14ac:dyDescent="0.3">
      <c r="A6871" s="277"/>
      <c r="B6871" s="278"/>
      <c r="C6871" s="280" t="s">
        <v>6695</v>
      </c>
      <c r="D6871" s="280" t="s">
        <v>1304</v>
      </c>
      <c r="E6871" s="234">
        <v>1</v>
      </c>
      <c r="F6871" s="240">
        <v>18.040499999999998</v>
      </c>
      <c r="G6871" s="20">
        <f t="shared" si="129"/>
        <v>18.040499999999998</v>
      </c>
      <c r="H6871" s="26">
        <f>SUM(G6871:G6871)</f>
        <v>18.040499999999998</v>
      </c>
      <c r="I6871" s="27"/>
      <c r="J6871" s="19">
        <v>0</v>
      </c>
    </row>
    <row r="6872" spans="1:10" ht="15.75" hidden="1" thickBot="1" x14ac:dyDescent="0.3">
      <c r="A6872" s="282"/>
      <c r="B6872" s="283"/>
      <c r="C6872" s="284"/>
      <c r="D6872" s="284"/>
      <c r="E6872" s="241"/>
      <c r="F6872" s="242" t="s">
        <v>13</v>
      </c>
      <c r="G6872" s="31" t="str">
        <f t="shared" si="129"/>
        <v/>
      </c>
      <c r="H6872" s="33"/>
      <c r="I6872" s="20"/>
      <c r="J6872" s="19">
        <v>0</v>
      </c>
    </row>
    <row r="6873" spans="1:10" ht="15.75" hidden="1" thickBot="1" x14ac:dyDescent="0.3">
      <c r="A6873" s="270" t="s">
        <v>1624</v>
      </c>
      <c r="B6873" s="271" t="s">
        <v>3877</v>
      </c>
      <c r="C6873" s="272"/>
      <c r="D6873" s="273" t="s">
        <v>106</v>
      </c>
      <c r="E6873" s="236"/>
      <c r="F6873" s="237" t="s">
        <v>13</v>
      </c>
      <c r="G6873" s="274" t="str">
        <f t="shared" si="129"/>
        <v/>
      </c>
      <c r="H6873" s="275"/>
      <c r="I6873" s="276"/>
      <c r="J6873" s="19">
        <v>0</v>
      </c>
    </row>
    <row r="6874" spans="1:10" ht="15.75" hidden="1" thickBot="1" x14ac:dyDescent="0.3">
      <c r="A6874" s="277"/>
      <c r="B6874" s="278"/>
      <c r="C6874" s="279"/>
      <c r="D6874" s="279"/>
      <c r="E6874" s="238"/>
      <c r="F6874" s="239" t="s">
        <v>13</v>
      </c>
      <c r="G6874" s="20" t="str">
        <f t="shared" si="129"/>
        <v/>
      </c>
      <c r="H6874" s="23"/>
      <c r="I6874" s="20"/>
      <c r="J6874" s="19">
        <v>0</v>
      </c>
    </row>
    <row r="6875" spans="1:10" ht="15" hidden="1" customHeight="1" x14ac:dyDescent="0.3">
      <c r="A6875" s="277"/>
      <c r="B6875" s="278"/>
      <c r="C6875" s="280" t="s">
        <v>6696</v>
      </c>
      <c r="D6875" s="280" t="s">
        <v>1304</v>
      </c>
      <c r="E6875" s="234">
        <v>1</v>
      </c>
      <c r="F6875" s="240">
        <v>31.0745</v>
      </c>
      <c r="G6875" s="20">
        <f t="shared" si="129"/>
        <v>31.0745</v>
      </c>
      <c r="H6875" s="26">
        <f>SUM(G6875:G6875)</f>
        <v>31.0745</v>
      </c>
      <c r="I6875" s="27"/>
      <c r="J6875" s="19">
        <v>0</v>
      </c>
    </row>
    <row r="6876" spans="1:10" ht="15.75" hidden="1" thickBot="1" x14ac:dyDescent="0.3">
      <c r="A6876" s="282"/>
      <c r="B6876" s="283"/>
      <c r="C6876" s="284"/>
      <c r="D6876" s="284"/>
      <c r="E6876" s="241"/>
      <c r="F6876" s="242" t="s">
        <v>13</v>
      </c>
      <c r="G6876" s="31" t="str">
        <f t="shared" si="129"/>
        <v/>
      </c>
      <c r="H6876" s="33"/>
      <c r="I6876" s="20"/>
      <c r="J6876" s="19">
        <v>0</v>
      </c>
    </row>
    <row r="6877" spans="1:10" ht="15.75" hidden="1" thickBot="1" x14ac:dyDescent="0.3">
      <c r="A6877" s="270" t="s">
        <v>1625</v>
      </c>
      <c r="B6877" s="271" t="s">
        <v>3878</v>
      </c>
      <c r="C6877" s="272"/>
      <c r="D6877" s="273" t="s">
        <v>106</v>
      </c>
      <c r="E6877" s="236"/>
      <c r="F6877" s="237" t="s">
        <v>13</v>
      </c>
      <c r="G6877" s="274" t="str">
        <f t="shared" si="129"/>
        <v/>
      </c>
      <c r="H6877" s="275"/>
      <c r="I6877" s="276"/>
      <c r="J6877" s="19">
        <v>0</v>
      </c>
    </row>
    <row r="6878" spans="1:10" ht="15.75" hidden="1" thickBot="1" x14ac:dyDescent="0.3">
      <c r="A6878" s="277"/>
      <c r="B6878" s="278"/>
      <c r="C6878" s="279"/>
      <c r="D6878" s="279"/>
      <c r="E6878" s="238"/>
      <c r="F6878" s="239" t="s">
        <v>13</v>
      </c>
      <c r="G6878" s="20" t="str">
        <f t="shared" si="129"/>
        <v/>
      </c>
      <c r="H6878" s="23"/>
      <c r="I6878" s="20"/>
      <c r="J6878" s="19">
        <v>0</v>
      </c>
    </row>
    <row r="6879" spans="1:10" ht="26.25" hidden="1" thickBot="1" x14ac:dyDescent="0.3">
      <c r="A6879" s="277"/>
      <c r="B6879" s="278"/>
      <c r="C6879" s="280" t="s">
        <v>6879</v>
      </c>
      <c r="D6879" s="280" t="s">
        <v>1304</v>
      </c>
      <c r="E6879" s="234">
        <v>1</v>
      </c>
      <c r="F6879" s="240">
        <v>44.2605</v>
      </c>
      <c r="G6879" s="20">
        <f t="shared" si="129"/>
        <v>44.2605</v>
      </c>
      <c r="H6879" s="26">
        <f>SUM(G6879:G6879)</f>
        <v>44.2605</v>
      </c>
      <c r="I6879" s="27"/>
      <c r="J6879" s="19">
        <v>0</v>
      </c>
    </row>
    <row r="6880" spans="1:10" ht="15.75" hidden="1" thickBot="1" x14ac:dyDescent="0.3">
      <c r="A6880" s="282"/>
      <c r="B6880" s="283"/>
      <c r="C6880" s="284"/>
      <c r="D6880" s="284"/>
      <c r="E6880" s="241"/>
      <c r="F6880" s="242" t="s">
        <v>13</v>
      </c>
      <c r="G6880" s="31" t="str">
        <f t="shared" si="129"/>
        <v/>
      </c>
      <c r="H6880" s="33"/>
      <c r="I6880" s="20"/>
      <c r="J6880" s="19">
        <v>0</v>
      </c>
    </row>
    <row r="6881" spans="1:10" ht="15.75" hidden="1" thickBot="1" x14ac:dyDescent="0.3">
      <c r="A6881" s="270" t="s">
        <v>1626</v>
      </c>
      <c r="B6881" s="271" t="s">
        <v>3879</v>
      </c>
      <c r="C6881" s="272"/>
      <c r="D6881" s="273" t="s">
        <v>106</v>
      </c>
      <c r="E6881" s="236"/>
      <c r="F6881" s="237" t="s">
        <v>13</v>
      </c>
      <c r="G6881" s="274" t="str">
        <f t="shared" si="129"/>
        <v/>
      </c>
      <c r="H6881" s="275"/>
      <c r="I6881" s="276"/>
      <c r="J6881" s="19">
        <v>0</v>
      </c>
    </row>
    <row r="6882" spans="1:10" ht="15.75" hidden="1" thickBot="1" x14ac:dyDescent="0.3">
      <c r="A6882" s="277"/>
      <c r="B6882" s="278"/>
      <c r="C6882" s="279"/>
      <c r="D6882" s="279"/>
      <c r="E6882" s="238"/>
      <c r="F6882" s="239" t="s">
        <v>13</v>
      </c>
      <c r="G6882" s="20" t="str">
        <f t="shared" si="129"/>
        <v/>
      </c>
      <c r="H6882" s="23"/>
      <c r="I6882" s="20"/>
      <c r="J6882" s="19">
        <v>0</v>
      </c>
    </row>
    <row r="6883" spans="1:10" ht="26.25" hidden="1" thickBot="1" x14ac:dyDescent="0.3">
      <c r="A6883" s="277"/>
      <c r="B6883" s="278"/>
      <c r="C6883" s="280" t="s">
        <v>6880</v>
      </c>
      <c r="D6883" s="280" t="s">
        <v>1304</v>
      </c>
      <c r="E6883" s="234">
        <v>1</v>
      </c>
      <c r="F6883" s="240">
        <v>17.375499999999999</v>
      </c>
      <c r="G6883" s="20">
        <f t="shared" si="129"/>
        <v>17.375499999999999</v>
      </c>
      <c r="H6883" s="26">
        <f>SUM(G6883:G6883)</f>
        <v>17.375499999999999</v>
      </c>
      <c r="I6883" s="27"/>
      <c r="J6883" s="19">
        <v>0</v>
      </c>
    </row>
    <row r="6884" spans="1:10" ht="15.75" hidden="1" thickBot="1" x14ac:dyDescent="0.3">
      <c r="A6884" s="282"/>
      <c r="B6884" s="283"/>
      <c r="C6884" s="284"/>
      <c r="D6884" s="284"/>
      <c r="E6884" s="241"/>
      <c r="F6884" s="242" t="s">
        <v>13</v>
      </c>
      <c r="G6884" s="31" t="str">
        <f t="shared" si="129"/>
        <v/>
      </c>
      <c r="H6884" s="33"/>
      <c r="I6884" s="20"/>
      <c r="J6884" s="19">
        <v>0</v>
      </c>
    </row>
    <row r="6885" spans="1:10" ht="15.75" hidden="1" thickBot="1" x14ac:dyDescent="0.3">
      <c r="A6885" s="270" t="s">
        <v>1627</v>
      </c>
      <c r="B6885" s="271" t="s">
        <v>3880</v>
      </c>
      <c r="C6885" s="272"/>
      <c r="D6885" s="273" t="s">
        <v>106</v>
      </c>
      <c r="E6885" s="236"/>
      <c r="F6885" s="237" t="s">
        <v>13</v>
      </c>
      <c r="G6885" s="274" t="str">
        <f t="shared" si="129"/>
        <v/>
      </c>
      <c r="H6885" s="275"/>
      <c r="I6885" s="276"/>
      <c r="J6885" s="19">
        <v>0</v>
      </c>
    </row>
    <row r="6886" spans="1:10" ht="15.75" hidden="1" thickBot="1" x14ac:dyDescent="0.3">
      <c r="A6886" s="277"/>
      <c r="B6886" s="278"/>
      <c r="C6886" s="279"/>
      <c r="D6886" s="279"/>
      <c r="E6886" s="238"/>
      <c r="F6886" s="239" t="s">
        <v>13</v>
      </c>
      <c r="G6886" s="20" t="str">
        <f t="shared" si="129"/>
        <v/>
      </c>
      <c r="H6886" s="23"/>
      <c r="I6886" s="20"/>
      <c r="J6886" s="19">
        <v>0</v>
      </c>
    </row>
    <row r="6887" spans="1:10" ht="26.25" hidden="1" thickBot="1" x14ac:dyDescent="0.3">
      <c r="A6887" s="277"/>
      <c r="B6887" s="278"/>
      <c r="C6887" s="280" t="s">
        <v>6881</v>
      </c>
      <c r="D6887" s="280" t="s">
        <v>1304</v>
      </c>
      <c r="E6887" s="234">
        <v>1</v>
      </c>
      <c r="F6887" s="240">
        <v>22.619499999999999</v>
      </c>
      <c r="G6887" s="20">
        <f t="shared" si="129"/>
        <v>22.619499999999999</v>
      </c>
      <c r="H6887" s="26">
        <f>SUM(G6887:G6887)</f>
        <v>22.619499999999999</v>
      </c>
      <c r="I6887" s="27"/>
      <c r="J6887" s="19">
        <v>0</v>
      </c>
    </row>
    <row r="6888" spans="1:10" ht="15.75" hidden="1" thickBot="1" x14ac:dyDescent="0.3">
      <c r="A6888" s="282"/>
      <c r="B6888" s="283"/>
      <c r="C6888" s="284"/>
      <c r="D6888" s="284"/>
      <c r="E6888" s="241"/>
      <c r="F6888" s="242" t="s">
        <v>13</v>
      </c>
      <c r="G6888" s="31" t="str">
        <f t="shared" si="129"/>
        <v/>
      </c>
      <c r="H6888" s="33"/>
      <c r="I6888" s="20"/>
      <c r="J6888" s="19">
        <v>0</v>
      </c>
    </row>
    <row r="6889" spans="1:10" ht="15.75" hidden="1" thickBot="1" x14ac:dyDescent="0.3">
      <c r="A6889" s="270" t="s">
        <v>1628</v>
      </c>
      <c r="B6889" s="271" t="s">
        <v>3881</v>
      </c>
      <c r="C6889" s="272"/>
      <c r="D6889" s="273" t="s">
        <v>106</v>
      </c>
      <c r="E6889" s="236"/>
      <c r="F6889" s="237" t="s">
        <v>13</v>
      </c>
      <c r="G6889" s="274" t="str">
        <f t="shared" si="129"/>
        <v/>
      </c>
      <c r="H6889" s="275"/>
      <c r="I6889" s="276"/>
      <c r="J6889" s="19">
        <v>0</v>
      </c>
    </row>
    <row r="6890" spans="1:10" ht="15.75" hidden="1" thickBot="1" x14ac:dyDescent="0.3">
      <c r="A6890" s="277"/>
      <c r="B6890" s="278"/>
      <c r="C6890" s="279"/>
      <c r="D6890" s="279"/>
      <c r="E6890" s="238"/>
      <c r="F6890" s="239" t="s">
        <v>13</v>
      </c>
      <c r="G6890" s="20" t="str">
        <f t="shared" si="129"/>
        <v/>
      </c>
      <c r="H6890" s="23"/>
      <c r="I6890" s="20"/>
      <c r="J6890" s="19">
        <v>0</v>
      </c>
    </row>
    <row r="6891" spans="1:10" ht="26.25" hidden="1" thickBot="1" x14ac:dyDescent="0.3">
      <c r="A6891" s="277"/>
      <c r="B6891" s="278"/>
      <c r="C6891" s="280" t="s">
        <v>6882</v>
      </c>
      <c r="D6891" s="280" t="s">
        <v>1304</v>
      </c>
      <c r="E6891" s="234">
        <v>1</v>
      </c>
      <c r="F6891" s="240">
        <v>30.371499999999997</v>
      </c>
      <c r="G6891" s="20">
        <f t="shared" si="129"/>
        <v>30.371499999999997</v>
      </c>
      <c r="H6891" s="26">
        <f>SUM(G6891:G6891)</f>
        <v>30.371499999999997</v>
      </c>
      <c r="I6891" s="27"/>
      <c r="J6891" s="19">
        <v>0</v>
      </c>
    </row>
    <row r="6892" spans="1:10" ht="15.75" hidden="1" thickBot="1" x14ac:dyDescent="0.3">
      <c r="A6892" s="282"/>
      <c r="B6892" s="283"/>
      <c r="C6892" s="284"/>
      <c r="D6892" s="284"/>
      <c r="E6892" s="241"/>
      <c r="F6892" s="242" t="s">
        <v>13</v>
      </c>
      <c r="G6892" s="31" t="str">
        <f t="shared" si="129"/>
        <v/>
      </c>
      <c r="H6892" s="33"/>
      <c r="I6892" s="20"/>
      <c r="J6892" s="19">
        <v>0</v>
      </c>
    </row>
    <row r="6893" spans="1:10" ht="15.75" hidden="1" thickBot="1" x14ac:dyDescent="0.3">
      <c r="A6893" s="270" t="s">
        <v>1629</v>
      </c>
      <c r="B6893" s="271" t="s">
        <v>3882</v>
      </c>
      <c r="C6893" s="272"/>
      <c r="D6893" s="273" t="s">
        <v>106</v>
      </c>
      <c r="E6893" s="236"/>
      <c r="F6893" s="237" t="s">
        <v>13</v>
      </c>
      <c r="G6893" s="274" t="str">
        <f t="shared" si="129"/>
        <v/>
      </c>
      <c r="H6893" s="275"/>
      <c r="I6893" s="276"/>
      <c r="J6893" s="19">
        <v>0</v>
      </c>
    </row>
    <row r="6894" spans="1:10" ht="15.75" hidden="1" thickBot="1" x14ac:dyDescent="0.3">
      <c r="A6894" s="277"/>
      <c r="B6894" s="278"/>
      <c r="C6894" s="279"/>
      <c r="D6894" s="279"/>
      <c r="E6894" s="238"/>
      <c r="F6894" s="239" t="s">
        <v>13</v>
      </c>
      <c r="G6894" s="20" t="str">
        <f t="shared" si="129"/>
        <v/>
      </c>
      <c r="H6894" s="23"/>
      <c r="I6894" s="20"/>
      <c r="J6894" s="19">
        <v>0</v>
      </c>
    </row>
    <row r="6895" spans="1:10" ht="26.25" hidden="1" thickBot="1" x14ac:dyDescent="0.3">
      <c r="A6895" s="277"/>
      <c r="B6895" s="278"/>
      <c r="C6895" s="280" t="s">
        <v>6883</v>
      </c>
      <c r="D6895" s="280" t="s">
        <v>1304</v>
      </c>
      <c r="E6895" s="234">
        <v>1</v>
      </c>
      <c r="F6895" s="240">
        <v>63.830499999999994</v>
      </c>
      <c r="G6895" s="20">
        <f t="shared" si="129"/>
        <v>63.830499999999994</v>
      </c>
      <c r="H6895" s="26">
        <f>SUM(G6895:G6895)</f>
        <v>63.830499999999994</v>
      </c>
      <c r="I6895" s="27"/>
      <c r="J6895" s="19">
        <v>0</v>
      </c>
    </row>
    <row r="6896" spans="1:10" ht="15.75" hidden="1" thickBot="1" x14ac:dyDescent="0.3">
      <c r="A6896" s="282"/>
      <c r="B6896" s="283"/>
      <c r="C6896" s="284"/>
      <c r="D6896" s="284"/>
      <c r="E6896" s="241"/>
      <c r="F6896" s="242" t="s">
        <v>13</v>
      </c>
      <c r="G6896" s="31" t="str">
        <f t="shared" si="129"/>
        <v/>
      </c>
      <c r="H6896" s="33"/>
      <c r="I6896" s="20"/>
      <c r="J6896" s="19">
        <v>0</v>
      </c>
    </row>
    <row r="6897" spans="1:10" ht="15.75" hidden="1" thickBot="1" x14ac:dyDescent="0.3">
      <c r="A6897" s="270" t="s">
        <v>1630</v>
      </c>
      <c r="B6897" s="271" t="s">
        <v>3883</v>
      </c>
      <c r="C6897" s="272"/>
      <c r="D6897" s="273" t="s">
        <v>106</v>
      </c>
      <c r="E6897" s="236"/>
      <c r="F6897" s="237" t="s">
        <v>13</v>
      </c>
      <c r="G6897" s="274" t="str">
        <f t="shared" si="129"/>
        <v/>
      </c>
      <c r="H6897" s="275"/>
      <c r="I6897" s="276"/>
      <c r="J6897" s="19">
        <v>0</v>
      </c>
    </row>
    <row r="6898" spans="1:10" ht="15.75" hidden="1" thickBot="1" x14ac:dyDescent="0.3">
      <c r="A6898" s="277"/>
      <c r="B6898" s="278"/>
      <c r="C6898" s="279"/>
      <c r="D6898" s="279"/>
      <c r="E6898" s="238"/>
      <c r="F6898" s="239" t="s">
        <v>13</v>
      </c>
      <c r="G6898" s="20" t="str">
        <f t="shared" si="129"/>
        <v/>
      </c>
      <c r="H6898" s="23"/>
      <c r="I6898" s="20"/>
      <c r="J6898" s="19">
        <v>0</v>
      </c>
    </row>
    <row r="6899" spans="1:10" ht="26.25" hidden="1" thickBot="1" x14ac:dyDescent="0.3">
      <c r="A6899" s="277"/>
      <c r="B6899" s="278"/>
      <c r="C6899" s="280" t="s">
        <v>6884</v>
      </c>
      <c r="D6899" s="280" t="s">
        <v>1304</v>
      </c>
      <c r="E6899" s="234">
        <v>1</v>
      </c>
      <c r="F6899" s="240">
        <v>89.318999999999988</v>
      </c>
      <c r="G6899" s="20">
        <f t="shared" si="129"/>
        <v>89.318999999999988</v>
      </c>
      <c r="H6899" s="26">
        <f>SUM(G6899:G6899)</f>
        <v>89.318999999999988</v>
      </c>
      <c r="I6899" s="27"/>
      <c r="J6899" s="19">
        <v>0</v>
      </c>
    </row>
    <row r="6900" spans="1:10" ht="15.75" hidden="1" thickBot="1" x14ac:dyDescent="0.3">
      <c r="A6900" s="282"/>
      <c r="B6900" s="283"/>
      <c r="C6900" s="284"/>
      <c r="D6900" s="284"/>
      <c r="E6900" s="241"/>
      <c r="F6900" s="242" t="s">
        <v>13</v>
      </c>
      <c r="G6900" s="31" t="str">
        <f t="shared" si="129"/>
        <v/>
      </c>
      <c r="H6900" s="33"/>
      <c r="I6900" s="20"/>
      <c r="J6900" s="19">
        <v>0</v>
      </c>
    </row>
    <row r="6901" spans="1:10" ht="15.75" hidden="1" thickBot="1" x14ac:dyDescent="0.3">
      <c r="A6901" s="270" t="s">
        <v>1631</v>
      </c>
      <c r="B6901" s="271" t="s">
        <v>3884</v>
      </c>
      <c r="C6901" s="272"/>
      <c r="D6901" s="273" t="s">
        <v>106</v>
      </c>
      <c r="E6901" s="236"/>
      <c r="F6901" s="237" t="s">
        <v>13</v>
      </c>
      <c r="G6901" s="274" t="str">
        <f t="shared" si="129"/>
        <v/>
      </c>
      <c r="H6901" s="275"/>
      <c r="I6901" s="276"/>
      <c r="J6901" s="19">
        <v>0</v>
      </c>
    </row>
    <row r="6902" spans="1:10" ht="15.75" hidden="1" thickBot="1" x14ac:dyDescent="0.3">
      <c r="A6902" s="277"/>
      <c r="B6902" s="278"/>
      <c r="C6902" s="279"/>
      <c r="D6902" s="279"/>
      <c r="E6902" s="238"/>
      <c r="F6902" s="239" t="s">
        <v>13</v>
      </c>
      <c r="G6902" s="20" t="str">
        <f t="shared" si="129"/>
        <v/>
      </c>
      <c r="H6902" s="23"/>
      <c r="I6902" s="20"/>
      <c r="J6902" s="19">
        <v>0</v>
      </c>
    </row>
    <row r="6903" spans="1:10" ht="26.25" hidden="1" thickBot="1" x14ac:dyDescent="0.3">
      <c r="A6903" s="277"/>
      <c r="B6903" s="278"/>
      <c r="C6903" s="280" t="s">
        <v>6885</v>
      </c>
      <c r="D6903" s="280" t="s">
        <v>1304</v>
      </c>
      <c r="E6903" s="234">
        <v>1</v>
      </c>
      <c r="F6903" s="240">
        <v>102.6095</v>
      </c>
      <c r="G6903" s="20">
        <f t="shared" si="129"/>
        <v>102.6095</v>
      </c>
      <c r="H6903" s="26">
        <f>SUM(G6903:G6903)</f>
        <v>102.6095</v>
      </c>
      <c r="I6903" s="27"/>
      <c r="J6903" s="19">
        <v>0</v>
      </c>
    </row>
    <row r="6904" spans="1:10" ht="15.75" hidden="1" thickBot="1" x14ac:dyDescent="0.3">
      <c r="A6904" s="282"/>
      <c r="B6904" s="283"/>
      <c r="C6904" s="284"/>
      <c r="D6904" s="284"/>
      <c r="E6904" s="241"/>
      <c r="F6904" s="242" t="s">
        <v>13</v>
      </c>
      <c r="G6904" s="31" t="str">
        <f t="shared" si="129"/>
        <v/>
      </c>
      <c r="H6904" s="33"/>
      <c r="I6904" s="20"/>
      <c r="J6904" s="19">
        <v>0</v>
      </c>
    </row>
    <row r="6905" spans="1:10" ht="15.75" hidden="1" thickBot="1" x14ac:dyDescent="0.3">
      <c r="A6905" s="270" t="s">
        <v>1632</v>
      </c>
      <c r="B6905" s="271" t="s">
        <v>3885</v>
      </c>
      <c r="C6905" s="272"/>
      <c r="D6905" s="273" t="s">
        <v>18</v>
      </c>
      <c r="E6905" s="236"/>
      <c r="F6905" s="237" t="s">
        <v>13</v>
      </c>
      <c r="G6905" s="274" t="str">
        <f t="shared" si="129"/>
        <v/>
      </c>
      <c r="H6905" s="275"/>
      <c r="I6905" s="276"/>
      <c r="J6905" s="19">
        <v>0</v>
      </c>
    </row>
    <row r="6906" spans="1:10" ht="15.75" hidden="1" thickBot="1" x14ac:dyDescent="0.3">
      <c r="A6906" s="277"/>
      <c r="B6906" s="278"/>
      <c r="C6906" s="279"/>
      <c r="D6906" s="279"/>
      <c r="E6906" s="238"/>
      <c r="F6906" s="239" t="s">
        <v>13</v>
      </c>
      <c r="G6906" s="20" t="str">
        <f t="shared" si="129"/>
        <v/>
      </c>
      <c r="H6906" s="23"/>
      <c r="I6906" s="20"/>
      <c r="J6906" s="19">
        <v>0</v>
      </c>
    </row>
    <row r="6907" spans="1:10" ht="15.75" hidden="1" thickBot="1" x14ac:dyDescent="0.3">
      <c r="A6907" s="277"/>
      <c r="B6907" s="278"/>
      <c r="C6907" s="280" t="s">
        <v>6099</v>
      </c>
      <c r="D6907" s="280" t="s">
        <v>83</v>
      </c>
      <c r="E6907" s="234">
        <v>1</v>
      </c>
      <c r="F6907" s="240">
        <v>34.808</v>
      </c>
      <c r="G6907" s="20">
        <f t="shared" si="129"/>
        <v>34.808</v>
      </c>
      <c r="H6907" s="26">
        <f>SUM(G6907:G6907)</f>
        <v>34.808</v>
      </c>
      <c r="I6907" s="27"/>
      <c r="J6907" s="19">
        <v>0</v>
      </c>
    </row>
    <row r="6908" spans="1:10" ht="15.75" hidden="1" thickBot="1" x14ac:dyDescent="0.3">
      <c r="A6908" s="282"/>
      <c r="B6908" s="283"/>
      <c r="C6908" s="284"/>
      <c r="D6908" s="284"/>
      <c r="E6908" s="241"/>
      <c r="F6908" s="242" t="s">
        <v>13</v>
      </c>
      <c r="G6908" s="31" t="str">
        <f t="shared" si="129"/>
        <v/>
      </c>
      <c r="H6908" s="33"/>
      <c r="I6908" s="20"/>
      <c r="J6908" s="19">
        <v>0</v>
      </c>
    </row>
    <row r="6909" spans="1:10" ht="15.75" hidden="1" thickBot="1" x14ac:dyDescent="0.3">
      <c r="A6909" s="270" t="s">
        <v>1633</v>
      </c>
      <c r="B6909" s="271" t="s">
        <v>3886</v>
      </c>
      <c r="C6909" s="272"/>
      <c r="D6909" s="273" t="s">
        <v>18</v>
      </c>
      <c r="E6909" s="236"/>
      <c r="F6909" s="237" t="s">
        <v>13</v>
      </c>
      <c r="G6909" s="274" t="str">
        <f t="shared" si="129"/>
        <v/>
      </c>
      <c r="H6909" s="275"/>
      <c r="I6909" s="276"/>
      <c r="J6909" s="19">
        <v>0</v>
      </c>
    </row>
    <row r="6910" spans="1:10" ht="15.75" hidden="1" thickBot="1" x14ac:dyDescent="0.3">
      <c r="A6910" s="277"/>
      <c r="B6910" s="278"/>
      <c r="C6910" s="279"/>
      <c r="D6910" s="279"/>
      <c r="E6910" s="238"/>
      <c r="F6910" s="239" t="s">
        <v>13</v>
      </c>
      <c r="G6910" s="20" t="str">
        <f t="shared" si="129"/>
        <v/>
      </c>
      <c r="H6910" s="23"/>
      <c r="I6910" s="20"/>
      <c r="J6910" s="19">
        <v>0</v>
      </c>
    </row>
    <row r="6911" spans="1:10" ht="15.75" hidden="1" thickBot="1" x14ac:dyDescent="0.3">
      <c r="A6911" s="277"/>
      <c r="B6911" s="278"/>
      <c r="C6911" s="280" t="s">
        <v>6080</v>
      </c>
      <c r="D6911" s="280" t="s">
        <v>83</v>
      </c>
      <c r="E6911" s="234">
        <v>1</v>
      </c>
      <c r="F6911" s="240">
        <v>53.275999999999996</v>
      </c>
      <c r="G6911" s="20">
        <f t="shared" si="129"/>
        <v>53.275999999999996</v>
      </c>
      <c r="H6911" s="26">
        <f>SUM(G6911:G6911)</f>
        <v>53.275999999999996</v>
      </c>
      <c r="I6911" s="27"/>
      <c r="J6911" s="19">
        <v>0</v>
      </c>
    </row>
    <row r="6912" spans="1:10" ht="15.75" hidden="1" thickBot="1" x14ac:dyDescent="0.3">
      <c r="A6912" s="282"/>
      <c r="B6912" s="283"/>
      <c r="C6912" s="284"/>
      <c r="D6912" s="284"/>
      <c r="E6912" s="241"/>
      <c r="F6912" s="242" t="s">
        <v>13</v>
      </c>
      <c r="G6912" s="31" t="str">
        <f t="shared" si="129"/>
        <v/>
      </c>
      <c r="H6912" s="33"/>
      <c r="I6912" s="20"/>
      <c r="J6912" s="19">
        <v>0</v>
      </c>
    </row>
    <row r="6913" spans="1:10" ht="15.75" hidden="1" thickBot="1" x14ac:dyDescent="0.3">
      <c r="A6913" s="270" t="s">
        <v>1634</v>
      </c>
      <c r="B6913" s="271" t="s">
        <v>3887</v>
      </c>
      <c r="C6913" s="272"/>
      <c r="D6913" s="273" t="s">
        <v>18</v>
      </c>
      <c r="E6913" s="236"/>
      <c r="F6913" s="237" t="s">
        <v>13</v>
      </c>
      <c r="G6913" s="274" t="str">
        <f t="shared" si="129"/>
        <v/>
      </c>
      <c r="H6913" s="275"/>
      <c r="I6913" s="276"/>
      <c r="J6913" s="19">
        <v>0</v>
      </c>
    </row>
    <row r="6914" spans="1:10" ht="15.75" hidden="1" thickBot="1" x14ac:dyDescent="0.3">
      <c r="A6914" s="277"/>
      <c r="B6914" s="278"/>
      <c r="C6914" s="279"/>
      <c r="D6914" s="279"/>
      <c r="E6914" s="238"/>
      <c r="F6914" s="239" t="s">
        <v>13</v>
      </c>
      <c r="G6914" s="20" t="str">
        <f t="shared" si="129"/>
        <v/>
      </c>
      <c r="H6914" s="23"/>
      <c r="I6914" s="20"/>
      <c r="J6914" s="19">
        <v>0</v>
      </c>
    </row>
    <row r="6915" spans="1:10" ht="15.75" hidden="1" thickBot="1" x14ac:dyDescent="0.3">
      <c r="A6915" s="277"/>
      <c r="B6915" s="278"/>
      <c r="C6915" s="280" t="s">
        <v>6886</v>
      </c>
      <c r="D6915" s="280" t="s">
        <v>83</v>
      </c>
      <c r="E6915" s="234">
        <v>1</v>
      </c>
      <c r="F6915" s="240">
        <v>86.668499999999995</v>
      </c>
      <c r="G6915" s="20">
        <f t="shared" si="129"/>
        <v>86.668499999999995</v>
      </c>
      <c r="H6915" s="26">
        <f>SUM(G6915:G6915)</f>
        <v>86.668499999999995</v>
      </c>
      <c r="I6915" s="27"/>
      <c r="J6915" s="19">
        <v>0</v>
      </c>
    </row>
    <row r="6916" spans="1:10" ht="15.75" hidden="1" thickBot="1" x14ac:dyDescent="0.3">
      <c r="A6916" s="282"/>
      <c r="B6916" s="283"/>
      <c r="C6916" s="284"/>
      <c r="D6916" s="284"/>
      <c r="E6916" s="241"/>
      <c r="F6916" s="242" t="s">
        <v>13</v>
      </c>
      <c r="G6916" s="31" t="str">
        <f t="shared" si="129"/>
        <v/>
      </c>
      <c r="H6916" s="33"/>
      <c r="I6916" s="20"/>
      <c r="J6916" s="19">
        <v>0</v>
      </c>
    </row>
    <row r="6917" spans="1:10" ht="15.75" hidden="1" thickBot="1" x14ac:dyDescent="0.3">
      <c r="A6917" s="270" t="s">
        <v>1635</v>
      </c>
      <c r="B6917" s="271" t="s">
        <v>3888</v>
      </c>
      <c r="C6917" s="272"/>
      <c r="D6917" s="273" t="s">
        <v>106</v>
      </c>
      <c r="E6917" s="236"/>
      <c r="F6917" s="237" t="s">
        <v>13</v>
      </c>
      <c r="G6917" s="274" t="str">
        <f t="shared" si="129"/>
        <v/>
      </c>
      <c r="H6917" s="275"/>
      <c r="I6917" s="276"/>
      <c r="J6917" s="19">
        <v>0</v>
      </c>
    </row>
    <row r="6918" spans="1:10" ht="15.75" hidden="1" thickBot="1" x14ac:dyDescent="0.3">
      <c r="A6918" s="277"/>
      <c r="B6918" s="278"/>
      <c r="C6918" s="279"/>
      <c r="D6918" s="279"/>
      <c r="E6918" s="238"/>
      <c r="F6918" s="239" t="s">
        <v>13</v>
      </c>
      <c r="G6918" s="20" t="str">
        <f t="shared" si="129"/>
        <v/>
      </c>
      <c r="H6918" s="23"/>
      <c r="I6918" s="20"/>
      <c r="J6918" s="19">
        <v>0</v>
      </c>
    </row>
    <row r="6919" spans="1:10" ht="15.75" hidden="1" thickBot="1" x14ac:dyDescent="0.3">
      <c r="A6919" s="277"/>
      <c r="B6919" s="278"/>
      <c r="C6919" s="280" t="s">
        <v>6887</v>
      </c>
      <c r="D6919" s="280" t="s">
        <v>1304</v>
      </c>
      <c r="E6919" s="234">
        <v>1</v>
      </c>
      <c r="F6919" s="240">
        <v>332.80399999999997</v>
      </c>
      <c r="G6919" s="20">
        <f t="shared" si="129"/>
        <v>332.80399999999997</v>
      </c>
      <c r="H6919" s="26">
        <f>SUM(G6919:G6919)</f>
        <v>332.80399999999997</v>
      </c>
      <c r="I6919" s="27"/>
      <c r="J6919" s="19">
        <v>0</v>
      </c>
    </row>
    <row r="6920" spans="1:10" ht="15.75" hidden="1" thickBot="1" x14ac:dyDescent="0.3">
      <c r="A6920" s="282"/>
      <c r="B6920" s="283"/>
      <c r="C6920" s="284"/>
      <c r="D6920" s="284"/>
      <c r="E6920" s="241"/>
      <c r="F6920" s="242" t="s">
        <v>13</v>
      </c>
      <c r="G6920" s="31" t="str">
        <f t="shared" si="129"/>
        <v/>
      </c>
      <c r="H6920" s="33"/>
      <c r="I6920" s="20"/>
      <c r="J6920" s="19">
        <v>0</v>
      </c>
    </row>
    <row r="6921" spans="1:10" ht="15.75" hidden="1" thickBot="1" x14ac:dyDescent="0.3">
      <c r="A6921" s="270" t="s">
        <v>1636</v>
      </c>
      <c r="B6921" s="271" t="s">
        <v>3889</v>
      </c>
      <c r="C6921" s="272"/>
      <c r="D6921" s="273" t="s">
        <v>106</v>
      </c>
      <c r="E6921" s="236"/>
      <c r="F6921" s="237" t="s">
        <v>13</v>
      </c>
      <c r="G6921" s="274" t="str">
        <f t="shared" si="129"/>
        <v/>
      </c>
      <c r="H6921" s="275"/>
      <c r="I6921" s="276"/>
      <c r="J6921" s="19">
        <v>0</v>
      </c>
    </row>
    <row r="6922" spans="1:10" ht="15.75" hidden="1" thickBot="1" x14ac:dyDescent="0.3">
      <c r="A6922" s="277"/>
      <c r="B6922" s="278"/>
      <c r="C6922" s="279"/>
      <c r="D6922" s="279"/>
      <c r="E6922" s="238"/>
      <c r="F6922" s="239" t="s">
        <v>13</v>
      </c>
      <c r="G6922" s="20" t="str">
        <f t="shared" si="129"/>
        <v/>
      </c>
      <c r="H6922" s="23"/>
      <c r="I6922" s="20"/>
      <c r="J6922" s="19">
        <v>0</v>
      </c>
    </row>
    <row r="6923" spans="1:10" ht="26.25" hidden="1" thickBot="1" x14ac:dyDescent="0.3">
      <c r="A6923" s="277"/>
      <c r="B6923" s="278"/>
      <c r="C6923" s="280" t="s">
        <v>6888</v>
      </c>
      <c r="D6923" s="280" t="s">
        <v>1304</v>
      </c>
      <c r="E6923" s="234">
        <v>1</v>
      </c>
      <c r="F6923" s="240">
        <v>15.389999999999999</v>
      </c>
      <c r="G6923" s="20">
        <f t="shared" si="129"/>
        <v>15.389999999999999</v>
      </c>
      <c r="H6923" s="26">
        <f>SUM(G6923:G6923)</f>
        <v>15.389999999999999</v>
      </c>
      <c r="I6923" s="27"/>
      <c r="J6923" s="19">
        <v>0</v>
      </c>
    </row>
    <row r="6924" spans="1:10" ht="15.75" hidden="1" thickBot="1" x14ac:dyDescent="0.3">
      <c r="A6924" s="282"/>
      <c r="B6924" s="283"/>
      <c r="C6924" s="284"/>
      <c r="D6924" s="284"/>
      <c r="E6924" s="241"/>
      <c r="F6924" s="242" t="s">
        <v>13</v>
      </c>
      <c r="G6924" s="31" t="str">
        <f t="shared" si="129"/>
        <v/>
      </c>
      <c r="H6924" s="33"/>
      <c r="I6924" s="20"/>
      <c r="J6924" s="19">
        <v>0</v>
      </c>
    </row>
    <row r="6925" spans="1:10" ht="15.75" hidden="1" thickBot="1" x14ac:dyDescent="0.3">
      <c r="A6925" s="270" t="s">
        <v>1637</v>
      </c>
      <c r="B6925" s="271" t="s">
        <v>3890</v>
      </c>
      <c r="C6925" s="272"/>
      <c r="D6925" s="273" t="s">
        <v>106</v>
      </c>
      <c r="E6925" s="236"/>
      <c r="F6925" s="237" t="s">
        <v>13</v>
      </c>
      <c r="G6925" s="274" t="str">
        <f t="shared" si="129"/>
        <v/>
      </c>
      <c r="H6925" s="275"/>
      <c r="I6925" s="276"/>
      <c r="J6925" s="19">
        <v>0</v>
      </c>
    </row>
    <row r="6926" spans="1:10" ht="15.75" hidden="1" thickBot="1" x14ac:dyDescent="0.3">
      <c r="A6926" s="277"/>
      <c r="B6926" s="278"/>
      <c r="C6926" s="279"/>
      <c r="D6926" s="279"/>
      <c r="E6926" s="238"/>
      <c r="F6926" s="239" t="s">
        <v>13</v>
      </c>
      <c r="G6926" s="20" t="str">
        <f t="shared" ref="G6926:G6989" si="130">IF(ISNUMBER(F6926),E6926*F6926,"")</f>
        <v/>
      </c>
      <c r="H6926" s="23"/>
      <c r="I6926" s="20"/>
      <c r="J6926" s="19">
        <v>0</v>
      </c>
    </row>
    <row r="6927" spans="1:10" ht="26.25" hidden="1" thickBot="1" x14ac:dyDescent="0.3">
      <c r="A6927" s="277"/>
      <c r="B6927" s="278"/>
      <c r="C6927" s="280" t="s">
        <v>6889</v>
      </c>
      <c r="D6927" s="280" t="s">
        <v>1304</v>
      </c>
      <c r="E6927" s="234">
        <v>1</v>
      </c>
      <c r="F6927" s="240">
        <v>40.222999999999999</v>
      </c>
      <c r="G6927" s="20">
        <f t="shared" si="130"/>
        <v>40.222999999999999</v>
      </c>
      <c r="H6927" s="26">
        <f>SUM(G6927:G6927)</f>
        <v>40.222999999999999</v>
      </c>
      <c r="I6927" s="27"/>
      <c r="J6927" s="19">
        <v>0</v>
      </c>
    </row>
    <row r="6928" spans="1:10" ht="15.75" hidden="1" thickBot="1" x14ac:dyDescent="0.3">
      <c r="A6928" s="282"/>
      <c r="B6928" s="283"/>
      <c r="C6928" s="284"/>
      <c r="D6928" s="284"/>
      <c r="E6928" s="241"/>
      <c r="F6928" s="242" t="s">
        <v>13</v>
      </c>
      <c r="G6928" s="31" t="str">
        <f t="shared" si="130"/>
        <v/>
      </c>
      <c r="H6928" s="33"/>
      <c r="I6928" s="20"/>
      <c r="J6928" s="19">
        <v>0</v>
      </c>
    </row>
    <row r="6929" spans="1:10" ht="15.75" hidden="1" thickBot="1" x14ac:dyDescent="0.3">
      <c r="A6929" s="270" t="s">
        <v>1638</v>
      </c>
      <c r="B6929" s="271" t="s">
        <v>3891</v>
      </c>
      <c r="C6929" s="272"/>
      <c r="D6929" s="273" t="s">
        <v>106</v>
      </c>
      <c r="E6929" s="236"/>
      <c r="F6929" s="237" t="s">
        <v>13</v>
      </c>
      <c r="G6929" s="274" t="str">
        <f t="shared" si="130"/>
        <v/>
      </c>
      <c r="H6929" s="275"/>
      <c r="I6929" s="276"/>
      <c r="J6929" s="19">
        <v>0</v>
      </c>
    </row>
    <row r="6930" spans="1:10" ht="15.75" hidden="1" thickBot="1" x14ac:dyDescent="0.3">
      <c r="A6930" s="277"/>
      <c r="B6930" s="278"/>
      <c r="C6930" s="279"/>
      <c r="D6930" s="279"/>
      <c r="E6930" s="238"/>
      <c r="F6930" s="239" t="s">
        <v>13</v>
      </c>
      <c r="G6930" s="20" t="str">
        <f t="shared" si="130"/>
        <v/>
      </c>
      <c r="H6930" s="23"/>
      <c r="I6930" s="20"/>
      <c r="J6930" s="19">
        <v>0</v>
      </c>
    </row>
    <row r="6931" spans="1:10" ht="26.25" hidden="1" thickBot="1" x14ac:dyDescent="0.3">
      <c r="A6931" s="277"/>
      <c r="B6931" s="278"/>
      <c r="C6931" s="280" t="s">
        <v>6890</v>
      </c>
      <c r="D6931" s="280" t="s">
        <v>1304</v>
      </c>
      <c r="E6931" s="234">
        <v>1</v>
      </c>
      <c r="F6931" s="240">
        <v>6.726</v>
      </c>
      <c r="G6931" s="20">
        <f t="shared" si="130"/>
        <v>6.726</v>
      </c>
      <c r="H6931" s="26">
        <f>SUM(G6931:G6931)</f>
        <v>6.726</v>
      </c>
      <c r="I6931" s="27"/>
      <c r="J6931" s="19">
        <v>0</v>
      </c>
    </row>
    <row r="6932" spans="1:10" ht="15.75" hidden="1" thickBot="1" x14ac:dyDescent="0.3">
      <c r="A6932" s="282"/>
      <c r="B6932" s="283"/>
      <c r="C6932" s="284"/>
      <c r="D6932" s="284"/>
      <c r="E6932" s="241"/>
      <c r="F6932" s="242" t="s">
        <v>13</v>
      </c>
      <c r="G6932" s="31" t="str">
        <f t="shared" si="130"/>
        <v/>
      </c>
      <c r="H6932" s="33"/>
      <c r="I6932" s="20"/>
      <c r="J6932" s="19">
        <v>0</v>
      </c>
    </row>
    <row r="6933" spans="1:10" ht="15.75" hidden="1" thickBot="1" x14ac:dyDescent="0.3">
      <c r="A6933" s="270" t="s">
        <v>1639</v>
      </c>
      <c r="B6933" s="271" t="s">
        <v>3892</v>
      </c>
      <c r="C6933" s="272"/>
      <c r="D6933" s="273" t="s">
        <v>106</v>
      </c>
      <c r="E6933" s="236"/>
      <c r="F6933" s="237" t="s">
        <v>13</v>
      </c>
      <c r="G6933" s="274" t="str">
        <f t="shared" si="130"/>
        <v/>
      </c>
      <c r="H6933" s="275"/>
      <c r="I6933" s="276"/>
      <c r="J6933" s="19">
        <v>0</v>
      </c>
    </row>
    <row r="6934" spans="1:10" ht="15.75" hidden="1" thickBot="1" x14ac:dyDescent="0.3">
      <c r="A6934" s="277"/>
      <c r="B6934" s="278"/>
      <c r="C6934" s="279"/>
      <c r="D6934" s="279"/>
      <c r="E6934" s="238"/>
      <c r="F6934" s="239" t="s">
        <v>13</v>
      </c>
      <c r="G6934" s="20" t="str">
        <f t="shared" si="130"/>
        <v/>
      </c>
      <c r="H6934" s="23"/>
      <c r="I6934" s="20"/>
      <c r="J6934" s="19">
        <v>0</v>
      </c>
    </row>
    <row r="6935" spans="1:10" ht="26.25" hidden="1" thickBot="1" x14ac:dyDescent="0.3">
      <c r="A6935" s="277"/>
      <c r="B6935" s="278"/>
      <c r="C6935" s="280" t="s">
        <v>6891</v>
      </c>
      <c r="D6935" s="280" t="s">
        <v>1304</v>
      </c>
      <c r="E6935" s="234">
        <v>1</v>
      </c>
      <c r="F6935" s="240">
        <v>11.105499999999999</v>
      </c>
      <c r="G6935" s="20">
        <f t="shared" si="130"/>
        <v>11.105499999999999</v>
      </c>
      <c r="H6935" s="26">
        <f>SUM(G6935:G6935)</f>
        <v>11.105499999999999</v>
      </c>
      <c r="I6935" s="27"/>
      <c r="J6935" s="19">
        <v>0</v>
      </c>
    </row>
    <row r="6936" spans="1:10" ht="15.75" hidden="1" thickBot="1" x14ac:dyDescent="0.3">
      <c r="A6936" s="282"/>
      <c r="B6936" s="283"/>
      <c r="C6936" s="284"/>
      <c r="D6936" s="284"/>
      <c r="E6936" s="241"/>
      <c r="F6936" s="242" t="s">
        <v>13</v>
      </c>
      <c r="G6936" s="31" t="str">
        <f t="shared" si="130"/>
        <v/>
      </c>
      <c r="H6936" s="33"/>
      <c r="I6936" s="20"/>
      <c r="J6936" s="19">
        <v>0</v>
      </c>
    </row>
    <row r="6937" spans="1:10" ht="15.75" hidden="1" thickBot="1" x14ac:dyDescent="0.3">
      <c r="A6937" s="270" t="s">
        <v>1640</v>
      </c>
      <c r="B6937" s="271" t="s">
        <v>3893</v>
      </c>
      <c r="C6937" s="272"/>
      <c r="D6937" s="273" t="s">
        <v>106</v>
      </c>
      <c r="E6937" s="236"/>
      <c r="F6937" s="237" t="s">
        <v>13</v>
      </c>
      <c r="G6937" s="274" t="str">
        <f t="shared" si="130"/>
        <v/>
      </c>
      <c r="H6937" s="275"/>
      <c r="I6937" s="276"/>
      <c r="J6937" s="19">
        <v>0</v>
      </c>
    </row>
    <row r="6938" spans="1:10" ht="15.75" hidden="1" thickBot="1" x14ac:dyDescent="0.3">
      <c r="A6938" s="277"/>
      <c r="B6938" s="278"/>
      <c r="C6938" s="279"/>
      <c r="D6938" s="279"/>
      <c r="E6938" s="238"/>
      <c r="F6938" s="239" t="s">
        <v>13</v>
      </c>
      <c r="G6938" s="20" t="str">
        <f t="shared" si="130"/>
        <v/>
      </c>
      <c r="H6938" s="23"/>
      <c r="I6938" s="20"/>
      <c r="J6938" s="19">
        <v>0</v>
      </c>
    </row>
    <row r="6939" spans="1:10" ht="26.25" hidden="1" thickBot="1" x14ac:dyDescent="0.3">
      <c r="A6939" s="277"/>
      <c r="B6939" s="278"/>
      <c r="C6939" s="280" t="s">
        <v>6892</v>
      </c>
      <c r="D6939" s="280" t="s">
        <v>1304</v>
      </c>
      <c r="E6939" s="234">
        <v>1</v>
      </c>
      <c r="F6939" s="240">
        <v>14.572999999999999</v>
      </c>
      <c r="G6939" s="20">
        <f t="shared" si="130"/>
        <v>14.572999999999999</v>
      </c>
      <c r="H6939" s="26">
        <f>SUM(G6939:G6939)</f>
        <v>14.572999999999999</v>
      </c>
      <c r="I6939" s="27"/>
      <c r="J6939" s="19">
        <v>0</v>
      </c>
    </row>
    <row r="6940" spans="1:10" ht="15.75" hidden="1" thickBot="1" x14ac:dyDescent="0.3">
      <c r="A6940" s="282"/>
      <c r="B6940" s="283"/>
      <c r="C6940" s="284"/>
      <c r="D6940" s="284"/>
      <c r="E6940" s="241"/>
      <c r="F6940" s="242" t="s">
        <v>13</v>
      </c>
      <c r="G6940" s="31" t="str">
        <f t="shared" si="130"/>
        <v/>
      </c>
      <c r="H6940" s="33"/>
      <c r="I6940" s="20"/>
      <c r="J6940" s="19">
        <v>0</v>
      </c>
    </row>
    <row r="6941" spans="1:10" ht="15.75" hidden="1" thickBot="1" x14ac:dyDescent="0.3">
      <c r="A6941" s="270" t="s">
        <v>1641</v>
      </c>
      <c r="B6941" s="271" t="s">
        <v>3894</v>
      </c>
      <c r="C6941" s="272"/>
      <c r="D6941" s="273" t="s">
        <v>106</v>
      </c>
      <c r="E6941" s="236"/>
      <c r="F6941" s="237" t="s">
        <v>13</v>
      </c>
      <c r="G6941" s="274" t="str">
        <f t="shared" si="130"/>
        <v/>
      </c>
      <c r="H6941" s="275"/>
      <c r="I6941" s="276"/>
      <c r="J6941" s="19">
        <v>0</v>
      </c>
    </row>
    <row r="6942" spans="1:10" ht="15.75" hidden="1" thickBot="1" x14ac:dyDescent="0.3">
      <c r="A6942" s="277"/>
      <c r="B6942" s="278"/>
      <c r="C6942" s="279"/>
      <c r="D6942" s="279"/>
      <c r="E6942" s="238"/>
      <c r="F6942" s="239" t="s">
        <v>13</v>
      </c>
      <c r="G6942" s="20" t="str">
        <f t="shared" si="130"/>
        <v/>
      </c>
      <c r="H6942" s="23"/>
      <c r="I6942" s="20"/>
      <c r="J6942" s="19">
        <v>0</v>
      </c>
    </row>
    <row r="6943" spans="1:10" ht="15.75" hidden="1" thickBot="1" x14ac:dyDescent="0.3">
      <c r="A6943" s="277"/>
      <c r="B6943" s="278"/>
      <c r="C6943" s="280" t="s">
        <v>6893</v>
      </c>
      <c r="D6943" s="280" t="s">
        <v>1304</v>
      </c>
      <c r="E6943" s="234">
        <v>1</v>
      </c>
      <c r="F6943" s="240">
        <v>34.978999999999999</v>
      </c>
      <c r="G6943" s="20">
        <f t="shared" si="130"/>
        <v>34.978999999999999</v>
      </c>
      <c r="H6943" s="26">
        <f>SUM(G6943:G6943)</f>
        <v>34.978999999999999</v>
      </c>
      <c r="I6943" s="27"/>
      <c r="J6943" s="19">
        <v>0</v>
      </c>
    </row>
    <row r="6944" spans="1:10" ht="15.75" hidden="1" thickBot="1" x14ac:dyDescent="0.3">
      <c r="A6944" s="282"/>
      <c r="B6944" s="283"/>
      <c r="C6944" s="284"/>
      <c r="D6944" s="284"/>
      <c r="E6944" s="241"/>
      <c r="F6944" s="242" t="s">
        <v>13</v>
      </c>
      <c r="G6944" s="31" t="str">
        <f t="shared" si="130"/>
        <v/>
      </c>
      <c r="H6944" s="33"/>
      <c r="I6944" s="20"/>
      <c r="J6944" s="19">
        <v>0</v>
      </c>
    </row>
    <row r="6945" spans="1:10" ht="15.75" hidden="1" thickBot="1" x14ac:dyDescent="0.3">
      <c r="A6945" s="270" t="s">
        <v>1642</v>
      </c>
      <c r="B6945" s="271" t="s">
        <v>3895</v>
      </c>
      <c r="C6945" s="272"/>
      <c r="D6945" s="273" t="s">
        <v>106</v>
      </c>
      <c r="E6945" s="236"/>
      <c r="F6945" s="237" t="s">
        <v>13</v>
      </c>
      <c r="G6945" s="274" t="str">
        <f t="shared" si="130"/>
        <v/>
      </c>
      <c r="H6945" s="275"/>
      <c r="I6945" s="276"/>
      <c r="J6945" s="19">
        <v>0</v>
      </c>
    </row>
    <row r="6946" spans="1:10" ht="15.75" hidden="1" thickBot="1" x14ac:dyDescent="0.3">
      <c r="A6946" s="277"/>
      <c r="B6946" s="278"/>
      <c r="C6946" s="279"/>
      <c r="D6946" s="279"/>
      <c r="E6946" s="238"/>
      <c r="F6946" s="239" t="s">
        <v>13</v>
      </c>
      <c r="G6946" s="20" t="str">
        <f t="shared" si="130"/>
        <v/>
      </c>
      <c r="H6946" s="23"/>
      <c r="I6946" s="20"/>
      <c r="J6946" s="19">
        <v>0</v>
      </c>
    </row>
    <row r="6947" spans="1:10" ht="15.75" hidden="1" thickBot="1" x14ac:dyDescent="0.3">
      <c r="A6947" s="277"/>
      <c r="B6947" s="278"/>
      <c r="C6947" s="280" t="s">
        <v>6894</v>
      </c>
      <c r="D6947" s="280" t="s">
        <v>1304</v>
      </c>
      <c r="E6947" s="234">
        <v>1</v>
      </c>
      <c r="F6947" s="240">
        <v>23.702499999999997</v>
      </c>
      <c r="G6947" s="20">
        <f t="shared" si="130"/>
        <v>23.702499999999997</v>
      </c>
      <c r="H6947" s="26">
        <f>SUM(G6947:G6947)</f>
        <v>23.702499999999997</v>
      </c>
      <c r="I6947" s="27"/>
      <c r="J6947" s="19">
        <v>0</v>
      </c>
    </row>
    <row r="6948" spans="1:10" ht="15.75" hidden="1" thickBot="1" x14ac:dyDescent="0.3">
      <c r="A6948" s="282"/>
      <c r="B6948" s="283"/>
      <c r="C6948" s="284"/>
      <c r="D6948" s="284"/>
      <c r="E6948" s="241"/>
      <c r="F6948" s="242" t="s">
        <v>13</v>
      </c>
      <c r="G6948" s="31" t="str">
        <f t="shared" si="130"/>
        <v/>
      </c>
      <c r="H6948" s="33"/>
      <c r="I6948" s="20"/>
      <c r="J6948" s="19">
        <v>0</v>
      </c>
    </row>
    <row r="6949" spans="1:10" ht="15.75" hidden="1" thickBot="1" x14ac:dyDescent="0.3">
      <c r="A6949" s="270" t="s">
        <v>1643</v>
      </c>
      <c r="B6949" s="271" t="s">
        <v>3896</v>
      </c>
      <c r="C6949" s="272"/>
      <c r="D6949" s="273" t="s">
        <v>106</v>
      </c>
      <c r="E6949" s="236"/>
      <c r="F6949" s="237" t="s">
        <v>13</v>
      </c>
      <c r="G6949" s="274" t="str">
        <f t="shared" si="130"/>
        <v/>
      </c>
      <c r="H6949" s="275"/>
      <c r="I6949" s="276"/>
      <c r="J6949" s="19">
        <v>0</v>
      </c>
    </row>
    <row r="6950" spans="1:10" ht="15.75" hidden="1" thickBot="1" x14ac:dyDescent="0.3">
      <c r="A6950" s="277"/>
      <c r="B6950" s="278"/>
      <c r="C6950" s="279"/>
      <c r="D6950" s="279"/>
      <c r="E6950" s="238"/>
      <c r="F6950" s="239" t="s">
        <v>13</v>
      </c>
      <c r="G6950" s="20" t="str">
        <f t="shared" si="130"/>
        <v/>
      </c>
      <c r="H6950" s="23"/>
      <c r="I6950" s="20"/>
      <c r="J6950" s="19">
        <v>0</v>
      </c>
    </row>
    <row r="6951" spans="1:10" ht="15.75" hidden="1" thickBot="1" x14ac:dyDescent="0.3">
      <c r="A6951" s="277"/>
      <c r="B6951" s="278"/>
      <c r="C6951" s="280" t="s">
        <v>6895</v>
      </c>
      <c r="D6951" s="280" t="s">
        <v>1304</v>
      </c>
      <c r="E6951" s="234">
        <v>1</v>
      </c>
      <c r="F6951" s="240">
        <v>68.580500000000001</v>
      </c>
      <c r="G6951" s="20">
        <f t="shared" si="130"/>
        <v>68.580500000000001</v>
      </c>
      <c r="H6951" s="26">
        <f>SUM(G6951:G6951)</f>
        <v>68.580500000000001</v>
      </c>
      <c r="I6951" s="27"/>
      <c r="J6951" s="19">
        <v>0</v>
      </c>
    </row>
    <row r="6952" spans="1:10" ht="15.75" hidden="1" thickBot="1" x14ac:dyDescent="0.3">
      <c r="A6952" s="282"/>
      <c r="B6952" s="283"/>
      <c r="C6952" s="284"/>
      <c r="D6952" s="284"/>
      <c r="E6952" s="241"/>
      <c r="F6952" s="242" t="s">
        <v>13</v>
      </c>
      <c r="G6952" s="31" t="str">
        <f t="shared" si="130"/>
        <v/>
      </c>
      <c r="H6952" s="33"/>
      <c r="I6952" s="20"/>
      <c r="J6952" s="19">
        <v>0</v>
      </c>
    </row>
    <row r="6953" spans="1:10" ht="15.75" hidden="1" thickBot="1" x14ac:dyDescent="0.3">
      <c r="A6953" s="270" t="s">
        <v>1644</v>
      </c>
      <c r="B6953" s="271" t="s">
        <v>3897</v>
      </c>
      <c r="C6953" s="272"/>
      <c r="D6953" s="273" t="s">
        <v>106</v>
      </c>
      <c r="E6953" s="236"/>
      <c r="F6953" s="237" t="s">
        <v>13</v>
      </c>
      <c r="G6953" s="274" t="str">
        <f t="shared" si="130"/>
        <v/>
      </c>
      <c r="H6953" s="275"/>
      <c r="I6953" s="276"/>
      <c r="J6953" s="19">
        <v>0</v>
      </c>
    </row>
    <row r="6954" spans="1:10" ht="15.75" hidden="1" thickBot="1" x14ac:dyDescent="0.3">
      <c r="A6954" s="277"/>
      <c r="B6954" s="278"/>
      <c r="C6954" s="279"/>
      <c r="D6954" s="279"/>
      <c r="E6954" s="238"/>
      <c r="F6954" s="239" t="s">
        <v>13</v>
      </c>
      <c r="G6954" s="20" t="str">
        <f t="shared" si="130"/>
        <v/>
      </c>
      <c r="H6954" s="23"/>
      <c r="I6954" s="20"/>
      <c r="J6954" s="19">
        <v>0</v>
      </c>
    </row>
    <row r="6955" spans="1:10" ht="15.75" hidden="1" thickBot="1" x14ac:dyDescent="0.3">
      <c r="A6955" s="277"/>
      <c r="B6955" s="278"/>
      <c r="C6955" s="280" t="s">
        <v>6896</v>
      </c>
      <c r="D6955" s="280" t="s">
        <v>1304</v>
      </c>
      <c r="E6955" s="234">
        <v>1</v>
      </c>
      <c r="F6955" s="240">
        <v>50.055499999999995</v>
      </c>
      <c r="G6955" s="20">
        <f t="shared" si="130"/>
        <v>50.055499999999995</v>
      </c>
      <c r="H6955" s="26">
        <f>SUM(G6955:G6955)</f>
        <v>50.055499999999995</v>
      </c>
      <c r="I6955" s="27"/>
      <c r="J6955" s="19">
        <v>0</v>
      </c>
    </row>
    <row r="6956" spans="1:10" ht="15.75" hidden="1" thickBot="1" x14ac:dyDescent="0.3">
      <c r="A6956" s="282"/>
      <c r="B6956" s="283"/>
      <c r="C6956" s="284"/>
      <c r="D6956" s="284"/>
      <c r="E6956" s="241"/>
      <c r="F6956" s="242" t="s">
        <v>13</v>
      </c>
      <c r="G6956" s="31" t="str">
        <f t="shared" si="130"/>
        <v/>
      </c>
      <c r="H6956" s="33"/>
      <c r="I6956" s="20"/>
      <c r="J6956" s="19">
        <v>0</v>
      </c>
    </row>
    <row r="6957" spans="1:10" ht="15.75" hidden="1" thickBot="1" x14ac:dyDescent="0.3">
      <c r="A6957" s="270" t="s">
        <v>1645</v>
      </c>
      <c r="B6957" s="271" t="s">
        <v>3898</v>
      </c>
      <c r="C6957" s="272"/>
      <c r="D6957" s="273" t="s">
        <v>106</v>
      </c>
      <c r="E6957" s="236"/>
      <c r="F6957" s="237" t="s">
        <v>13</v>
      </c>
      <c r="G6957" s="274" t="str">
        <f t="shared" si="130"/>
        <v/>
      </c>
      <c r="H6957" s="275"/>
      <c r="I6957" s="276"/>
      <c r="J6957" s="19">
        <v>0</v>
      </c>
    </row>
    <row r="6958" spans="1:10" ht="15.75" hidden="1" thickBot="1" x14ac:dyDescent="0.3">
      <c r="A6958" s="277"/>
      <c r="B6958" s="278"/>
      <c r="C6958" s="279"/>
      <c r="D6958" s="279"/>
      <c r="E6958" s="238"/>
      <c r="F6958" s="239" t="s">
        <v>13</v>
      </c>
      <c r="G6958" s="20" t="str">
        <f t="shared" si="130"/>
        <v/>
      </c>
      <c r="H6958" s="23"/>
      <c r="I6958" s="20"/>
      <c r="J6958" s="19">
        <v>0</v>
      </c>
    </row>
    <row r="6959" spans="1:10" ht="15.75" hidden="1" thickBot="1" x14ac:dyDescent="0.3">
      <c r="A6959" s="277"/>
      <c r="B6959" s="278"/>
      <c r="C6959" s="280" t="s">
        <v>1646</v>
      </c>
      <c r="D6959" s="292" t="s">
        <v>106</v>
      </c>
      <c r="E6959" s="234">
        <v>1</v>
      </c>
      <c r="F6959" s="240" t="s">
        <v>13</v>
      </c>
      <c r="G6959" s="20" t="str">
        <f t="shared" si="130"/>
        <v/>
      </c>
      <c r="H6959" s="26">
        <f>SUM(G6959:G6959)</f>
        <v>0</v>
      </c>
      <c r="I6959" s="27"/>
      <c r="J6959" s="19">
        <v>0</v>
      </c>
    </row>
    <row r="6960" spans="1:10" ht="15.75" hidden="1" thickBot="1" x14ac:dyDescent="0.3">
      <c r="A6960" s="282"/>
      <c r="B6960" s="283"/>
      <c r="C6960" s="284"/>
      <c r="D6960" s="284"/>
      <c r="E6960" s="241"/>
      <c r="F6960" s="242" t="s">
        <v>13</v>
      </c>
      <c r="G6960" s="31" t="str">
        <f t="shared" si="130"/>
        <v/>
      </c>
      <c r="H6960" s="33"/>
      <c r="I6960" s="20"/>
      <c r="J6960" s="19">
        <v>0</v>
      </c>
    </row>
    <row r="6961" spans="1:10" ht="15.75" hidden="1" thickBot="1" x14ac:dyDescent="0.3">
      <c r="A6961" s="270" t="s">
        <v>1647</v>
      </c>
      <c r="B6961" s="271" t="s">
        <v>3899</v>
      </c>
      <c r="C6961" s="272"/>
      <c r="D6961" s="273" t="s">
        <v>106</v>
      </c>
      <c r="E6961" s="236"/>
      <c r="F6961" s="237" t="s">
        <v>13</v>
      </c>
      <c r="G6961" s="274" t="str">
        <f t="shared" si="130"/>
        <v/>
      </c>
      <c r="H6961" s="275"/>
      <c r="I6961" s="276"/>
      <c r="J6961" s="19">
        <v>0</v>
      </c>
    </row>
    <row r="6962" spans="1:10" ht="15.75" hidden="1" thickBot="1" x14ac:dyDescent="0.3">
      <c r="A6962" s="277"/>
      <c r="B6962" s="278"/>
      <c r="C6962" s="279"/>
      <c r="D6962" s="279"/>
      <c r="E6962" s="238"/>
      <c r="F6962" s="239" t="s">
        <v>13</v>
      </c>
      <c r="G6962" s="20" t="str">
        <f t="shared" si="130"/>
        <v/>
      </c>
      <c r="H6962" s="23"/>
      <c r="I6962" s="20"/>
      <c r="J6962" s="19">
        <v>0</v>
      </c>
    </row>
    <row r="6963" spans="1:10" ht="15.75" hidden="1" thickBot="1" x14ac:dyDescent="0.3">
      <c r="A6963" s="277"/>
      <c r="B6963" s="278"/>
      <c r="C6963" s="280" t="s">
        <v>6897</v>
      </c>
      <c r="D6963" s="280" t="s">
        <v>1304</v>
      </c>
      <c r="E6963" s="234">
        <v>1</v>
      </c>
      <c r="F6963" s="240">
        <v>11.342999999999998</v>
      </c>
      <c r="G6963" s="20">
        <f t="shared" si="130"/>
        <v>11.342999999999998</v>
      </c>
      <c r="H6963" s="26">
        <f>SUM(G6963:G6963)</f>
        <v>11.342999999999998</v>
      </c>
      <c r="I6963" s="27"/>
      <c r="J6963" s="19">
        <v>0</v>
      </c>
    </row>
    <row r="6964" spans="1:10" ht="15.75" hidden="1" thickBot="1" x14ac:dyDescent="0.3">
      <c r="A6964" s="282"/>
      <c r="B6964" s="283"/>
      <c r="C6964" s="284"/>
      <c r="D6964" s="284"/>
      <c r="E6964" s="241"/>
      <c r="F6964" s="242" t="s">
        <v>13</v>
      </c>
      <c r="G6964" s="31" t="str">
        <f t="shared" si="130"/>
        <v/>
      </c>
      <c r="H6964" s="33"/>
      <c r="I6964" s="20"/>
      <c r="J6964" s="19">
        <v>0</v>
      </c>
    </row>
    <row r="6965" spans="1:10" ht="15.75" hidden="1" thickBot="1" x14ac:dyDescent="0.3">
      <c r="A6965" s="270" t="s">
        <v>1648</v>
      </c>
      <c r="B6965" s="271" t="s">
        <v>3900</v>
      </c>
      <c r="C6965" s="272"/>
      <c r="D6965" s="273" t="s">
        <v>106</v>
      </c>
      <c r="E6965" s="236"/>
      <c r="F6965" s="237" t="s">
        <v>13</v>
      </c>
      <c r="G6965" s="274" t="str">
        <f t="shared" si="130"/>
        <v/>
      </c>
      <c r="H6965" s="275"/>
      <c r="I6965" s="276"/>
      <c r="J6965" s="19">
        <v>0</v>
      </c>
    </row>
    <row r="6966" spans="1:10" ht="15.75" hidden="1" thickBot="1" x14ac:dyDescent="0.3">
      <c r="A6966" s="277"/>
      <c r="B6966" s="278"/>
      <c r="C6966" s="279"/>
      <c r="D6966" s="279"/>
      <c r="E6966" s="238"/>
      <c r="F6966" s="239" t="s">
        <v>13</v>
      </c>
      <c r="G6966" s="20" t="str">
        <f t="shared" si="130"/>
        <v/>
      </c>
      <c r="H6966" s="23"/>
      <c r="I6966" s="20"/>
      <c r="J6966" s="19">
        <v>0</v>
      </c>
    </row>
    <row r="6967" spans="1:10" ht="15.75" hidden="1" thickBot="1" x14ac:dyDescent="0.3">
      <c r="A6967" s="277"/>
      <c r="B6967" s="278"/>
      <c r="C6967" s="280" t="s">
        <v>1649</v>
      </c>
      <c r="D6967" s="292" t="s">
        <v>106</v>
      </c>
      <c r="E6967" s="234">
        <v>1</v>
      </c>
      <c r="F6967" s="240" t="s">
        <v>13</v>
      </c>
      <c r="G6967" s="20" t="str">
        <f t="shared" si="130"/>
        <v/>
      </c>
      <c r="H6967" s="26">
        <f>SUM(G6967:G6967)</f>
        <v>0</v>
      </c>
      <c r="I6967" s="27"/>
      <c r="J6967" s="19">
        <v>0</v>
      </c>
    </row>
    <row r="6968" spans="1:10" ht="15.75" hidden="1" thickBot="1" x14ac:dyDescent="0.3">
      <c r="A6968" s="282"/>
      <c r="B6968" s="283"/>
      <c r="C6968" s="284"/>
      <c r="D6968" s="284"/>
      <c r="E6968" s="241"/>
      <c r="F6968" s="242" t="s">
        <v>13</v>
      </c>
      <c r="G6968" s="31" t="str">
        <f t="shared" si="130"/>
        <v/>
      </c>
      <c r="H6968" s="33"/>
      <c r="I6968" s="20"/>
      <c r="J6968" s="19">
        <v>0</v>
      </c>
    </row>
    <row r="6969" spans="1:10" ht="15.75" hidden="1" thickBot="1" x14ac:dyDescent="0.3">
      <c r="A6969" s="270" t="s">
        <v>1650</v>
      </c>
      <c r="B6969" s="271" t="s">
        <v>3901</v>
      </c>
      <c r="C6969" s="272"/>
      <c r="D6969" s="273" t="s">
        <v>106</v>
      </c>
      <c r="E6969" s="236"/>
      <c r="F6969" s="237" t="s">
        <v>13</v>
      </c>
      <c r="G6969" s="274" t="str">
        <f t="shared" si="130"/>
        <v/>
      </c>
      <c r="H6969" s="275"/>
      <c r="I6969" s="276"/>
      <c r="J6969" s="19">
        <v>0</v>
      </c>
    </row>
    <row r="6970" spans="1:10" ht="15.75" hidden="1" thickBot="1" x14ac:dyDescent="0.3">
      <c r="A6970" s="277"/>
      <c r="B6970" s="278"/>
      <c r="C6970" s="279"/>
      <c r="D6970" s="279"/>
      <c r="E6970" s="238"/>
      <c r="F6970" s="239" t="s">
        <v>13</v>
      </c>
      <c r="G6970" s="20" t="str">
        <f t="shared" si="130"/>
        <v/>
      </c>
      <c r="H6970" s="23"/>
      <c r="I6970" s="20"/>
      <c r="J6970" s="19">
        <v>0</v>
      </c>
    </row>
    <row r="6971" spans="1:10" ht="15.75" hidden="1" thickBot="1" x14ac:dyDescent="0.3">
      <c r="A6971" s="277"/>
      <c r="B6971" s="278"/>
      <c r="C6971" s="280" t="s">
        <v>6090</v>
      </c>
      <c r="D6971" s="280" t="s">
        <v>1304</v>
      </c>
      <c r="E6971" s="234">
        <v>1</v>
      </c>
      <c r="F6971" s="240">
        <v>4.1040000000000001</v>
      </c>
      <c r="G6971" s="20">
        <f t="shared" si="130"/>
        <v>4.1040000000000001</v>
      </c>
      <c r="H6971" s="26">
        <f>SUM(G6971:G6971)</f>
        <v>4.1040000000000001</v>
      </c>
      <c r="I6971" s="27"/>
      <c r="J6971" s="19">
        <v>0</v>
      </c>
    </row>
    <row r="6972" spans="1:10" ht="15.75" hidden="1" thickBot="1" x14ac:dyDescent="0.3">
      <c r="A6972" s="282"/>
      <c r="B6972" s="283"/>
      <c r="C6972" s="284"/>
      <c r="D6972" s="284"/>
      <c r="E6972" s="241"/>
      <c r="F6972" s="242" t="s">
        <v>13</v>
      </c>
      <c r="G6972" s="31" t="str">
        <f t="shared" si="130"/>
        <v/>
      </c>
      <c r="H6972" s="33"/>
      <c r="I6972" s="20"/>
      <c r="J6972" s="19">
        <v>0</v>
      </c>
    </row>
    <row r="6973" spans="1:10" ht="15.75" hidden="1" thickBot="1" x14ac:dyDescent="0.3">
      <c r="A6973" s="270" t="s">
        <v>1651</v>
      </c>
      <c r="B6973" s="271" t="s">
        <v>3902</v>
      </c>
      <c r="C6973" s="272"/>
      <c r="D6973" s="273" t="s">
        <v>106</v>
      </c>
      <c r="E6973" s="236"/>
      <c r="F6973" s="237" t="s">
        <v>13</v>
      </c>
      <c r="G6973" s="274" t="str">
        <f t="shared" si="130"/>
        <v/>
      </c>
      <c r="H6973" s="275"/>
      <c r="I6973" s="276"/>
      <c r="J6973" s="19">
        <v>0</v>
      </c>
    </row>
    <row r="6974" spans="1:10" ht="15.75" hidden="1" thickBot="1" x14ac:dyDescent="0.3">
      <c r="A6974" s="277"/>
      <c r="B6974" s="278"/>
      <c r="C6974" s="279"/>
      <c r="D6974" s="279"/>
      <c r="E6974" s="238"/>
      <c r="F6974" s="239" t="s">
        <v>13</v>
      </c>
      <c r="G6974" s="20" t="str">
        <f t="shared" si="130"/>
        <v/>
      </c>
      <c r="H6974" s="23"/>
      <c r="I6974" s="20"/>
      <c r="J6974" s="19">
        <v>0</v>
      </c>
    </row>
    <row r="6975" spans="1:10" ht="15.75" hidden="1" thickBot="1" x14ac:dyDescent="0.3">
      <c r="A6975" s="277"/>
      <c r="B6975" s="278"/>
      <c r="C6975" s="280" t="s">
        <v>6445</v>
      </c>
      <c r="D6975" s="280" t="s">
        <v>1304</v>
      </c>
      <c r="E6975" s="234">
        <v>1</v>
      </c>
      <c r="F6975" s="240">
        <v>4.6360000000000001</v>
      </c>
      <c r="G6975" s="20">
        <f t="shared" si="130"/>
        <v>4.6360000000000001</v>
      </c>
      <c r="H6975" s="26">
        <f>SUM(G6975:G6975)</f>
        <v>4.6360000000000001</v>
      </c>
      <c r="I6975" s="27"/>
      <c r="J6975" s="19">
        <v>0</v>
      </c>
    </row>
    <row r="6976" spans="1:10" ht="15.75" hidden="1" thickBot="1" x14ac:dyDescent="0.3">
      <c r="A6976" s="282"/>
      <c r="B6976" s="283"/>
      <c r="C6976" s="284"/>
      <c r="D6976" s="284"/>
      <c r="E6976" s="241"/>
      <c r="F6976" s="242" t="s">
        <v>13</v>
      </c>
      <c r="G6976" s="31" t="str">
        <f t="shared" si="130"/>
        <v/>
      </c>
      <c r="H6976" s="33"/>
      <c r="I6976" s="20"/>
      <c r="J6976" s="19">
        <v>0</v>
      </c>
    </row>
    <row r="6977" spans="1:10" ht="15.75" hidden="1" thickBot="1" x14ac:dyDescent="0.3">
      <c r="A6977" s="270" t="s">
        <v>1652</v>
      </c>
      <c r="B6977" s="271" t="s">
        <v>3903</v>
      </c>
      <c r="C6977" s="272"/>
      <c r="D6977" s="273" t="s">
        <v>106</v>
      </c>
      <c r="E6977" s="236"/>
      <c r="F6977" s="237" t="s">
        <v>13</v>
      </c>
      <c r="G6977" s="274" t="str">
        <f t="shared" si="130"/>
        <v/>
      </c>
      <c r="H6977" s="275"/>
      <c r="I6977" s="276"/>
      <c r="J6977" s="19">
        <v>0</v>
      </c>
    </row>
    <row r="6978" spans="1:10" ht="15.75" hidden="1" thickBot="1" x14ac:dyDescent="0.3">
      <c r="A6978" s="277"/>
      <c r="B6978" s="278"/>
      <c r="C6978" s="279"/>
      <c r="D6978" s="279"/>
      <c r="E6978" s="238"/>
      <c r="F6978" s="239" t="s">
        <v>13</v>
      </c>
      <c r="G6978" s="20" t="str">
        <f t="shared" si="130"/>
        <v/>
      </c>
      <c r="H6978" s="23"/>
      <c r="I6978" s="20"/>
      <c r="J6978" s="19">
        <v>0</v>
      </c>
    </row>
    <row r="6979" spans="1:10" ht="15.75" hidden="1" thickBot="1" x14ac:dyDescent="0.3">
      <c r="A6979" s="277"/>
      <c r="B6979" s="278"/>
      <c r="C6979" s="280" t="s">
        <v>6124</v>
      </c>
      <c r="D6979" s="280" t="s">
        <v>1304</v>
      </c>
      <c r="E6979" s="234">
        <v>1</v>
      </c>
      <c r="F6979" s="240">
        <v>10.003499999999999</v>
      </c>
      <c r="G6979" s="20">
        <f t="shared" si="130"/>
        <v>10.003499999999999</v>
      </c>
      <c r="H6979" s="26">
        <f>SUM(G6979:G6979)</f>
        <v>10.003499999999999</v>
      </c>
      <c r="I6979" s="27"/>
      <c r="J6979" s="19">
        <v>0</v>
      </c>
    </row>
    <row r="6980" spans="1:10" ht="15.75" hidden="1" thickBot="1" x14ac:dyDescent="0.3">
      <c r="A6980" s="282"/>
      <c r="B6980" s="283"/>
      <c r="C6980" s="284"/>
      <c r="D6980" s="284"/>
      <c r="E6980" s="241"/>
      <c r="F6980" s="242" t="s">
        <v>13</v>
      </c>
      <c r="G6980" s="31" t="str">
        <f t="shared" si="130"/>
        <v/>
      </c>
      <c r="H6980" s="33"/>
      <c r="I6980" s="20"/>
      <c r="J6980" s="19">
        <v>0</v>
      </c>
    </row>
    <row r="6981" spans="1:10" ht="15.75" hidden="1" thickBot="1" x14ac:dyDescent="0.3">
      <c r="A6981" s="270" t="s">
        <v>1653</v>
      </c>
      <c r="B6981" s="271" t="s">
        <v>3904</v>
      </c>
      <c r="C6981" s="272"/>
      <c r="D6981" s="273" t="s">
        <v>106</v>
      </c>
      <c r="E6981" s="236"/>
      <c r="F6981" s="237" t="s">
        <v>13</v>
      </c>
      <c r="G6981" s="274" t="str">
        <f t="shared" si="130"/>
        <v/>
      </c>
      <c r="H6981" s="275"/>
      <c r="I6981" s="276"/>
      <c r="J6981" s="19">
        <v>0</v>
      </c>
    </row>
    <row r="6982" spans="1:10" ht="15.75" hidden="1" thickBot="1" x14ac:dyDescent="0.3">
      <c r="A6982" s="277"/>
      <c r="B6982" s="278"/>
      <c r="C6982" s="279"/>
      <c r="D6982" s="279"/>
      <c r="E6982" s="238"/>
      <c r="F6982" s="239" t="s">
        <v>13</v>
      </c>
      <c r="G6982" s="20" t="str">
        <f t="shared" si="130"/>
        <v/>
      </c>
      <c r="H6982" s="23"/>
      <c r="I6982" s="20"/>
      <c r="J6982" s="19">
        <v>0</v>
      </c>
    </row>
    <row r="6983" spans="1:10" ht="15.75" hidden="1" thickBot="1" x14ac:dyDescent="0.3">
      <c r="A6983" s="277"/>
      <c r="B6983" s="278"/>
      <c r="C6983" s="280" t="s">
        <v>6446</v>
      </c>
      <c r="D6983" s="280" t="s">
        <v>1304</v>
      </c>
      <c r="E6983" s="234">
        <v>1</v>
      </c>
      <c r="F6983" s="240">
        <v>15.712999999999999</v>
      </c>
      <c r="G6983" s="20">
        <f t="shared" si="130"/>
        <v>15.712999999999999</v>
      </c>
      <c r="H6983" s="26">
        <f>SUM(G6983:G6983)</f>
        <v>15.712999999999999</v>
      </c>
      <c r="I6983" s="27"/>
      <c r="J6983" s="19">
        <v>0</v>
      </c>
    </row>
    <row r="6984" spans="1:10" ht="15.75" hidden="1" thickBot="1" x14ac:dyDescent="0.3">
      <c r="A6984" s="282"/>
      <c r="B6984" s="283"/>
      <c r="C6984" s="284"/>
      <c r="D6984" s="284"/>
      <c r="E6984" s="241"/>
      <c r="F6984" s="242" t="s">
        <v>13</v>
      </c>
      <c r="G6984" s="31" t="str">
        <f t="shared" si="130"/>
        <v/>
      </c>
      <c r="H6984" s="33"/>
      <c r="I6984" s="20"/>
      <c r="J6984" s="19">
        <v>0</v>
      </c>
    </row>
    <row r="6985" spans="1:10" ht="15.75" hidden="1" thickBot="1" x14ac:dyDescent="0.3">
      <c r="A6985" s="270" t="s">
        <v>1654</v>
      </c>
      <c r="B6985" s="271" t="s">
        <v>3905</v>
      </c>
      <c r="C6985" s="272"/>
      <c r="D6985" s="273" t="s">
        <v>106</v>
      </c>
      <c r="E6985" s="236"/>
      <c r="F6985" s="237" t="s">
        <v>13</v>
      </c>
      <c r="G6985" s="274" t="str">
        <f t="shared" si="130"/>
        <v/>
      </c>
      <c r="H6985" s="275"/>
      <c r="I6985" s="276"/>
      <c r="J6985" s="19">
        <v>0</v>
      </c>
    </row>
    <row r="6986" spans="1:10" ht="15.75" hidden="1" thickBot="1" x14ac:dyDescent="0.3">
      <c r="A6986" s="277"/>
      <c r="B6986" s="278"/>
      <c r="C6986" s="279"/>
      <c r="D6986" s="279"/>
      <c r="E6986" s="238"/>
      <c r="F6986" s="239" t="s">
        <v>13</v>
      </c>
      <c r="G6986" s="20" t="str">
        <f t="shared" si="130"/>
        <v/>
      </c>
      <c r="H6986" s="23"/>
      <c r="I6986" s="20"/>
      <c r="J6986" s="19">
        <v>0</v>
      </c>
    </row>
    <row r="6987" spans="1:10" ht="15.75" hidden="1" thickBot="1" x14ac:dyDescent="0.3">
      <c r="A6987" s="277"/>
      <c r="B6987" s="278"/>
      <c r="C6987" s="280" t="s">
        <v>6447</v>
      </c>
      <c r="D6987" s="280" t="s">
        <v>1304</v>
      </c>
      <c r="E6987" s="234">
        <v>1</v>
      </c>
      <c r="F6987" s="240">
        <v>17.233000000000001</v>
      </c>
      <c r="G6987" s="20">
        <f t="shared" si="130"/>
        <v>17.233000000000001</v>
      </c>
      <c r="H6987" s="26">
        <f>SUM(G6987:G6987)</f>
        <v>17.233000000000001</v>
      </c>
      <c r="I6987" s="27"/>
      <c r="J6987" s="19">
        <v>0</v>
      </c>
    </row>
    <row r="6988" spans="1:10" ht="15.75" hidden="1" thickBot="1" x14ac:dyDescent="0.3">
      <c r="A6988" s="282"/>
      <c r="B6988" s="283"/>
      <c r="C6988" s="284"/>
      <c r="D6988" s="284"/>
      <c r="E6988" s="241"/>
      <c r="F6988" s="242" t="s">
        <v>13</v>
      </c>
      <c r="G6988" s="31" t="str">
        <f t="shared" si="130"/>
        <v/>
      </c>
      <c r="H6988" s="33"/>
      <c r="I6988" s="20"/>
      <c r="J6988" s="19">
        <v>0</v>
      </c>
    </row>
    <row r="6989" spans="1:10" ht="15.75" hidden="1" thickBot="1" x14ac:dyDescent="0.3">
      <c r="A6989" s="270" t="s">
        <v>1655</v>
      </c>
      <c r="B6989" s="271" t="s">
        <v>3906</v>
      </c>
      <c r="C6989" s="272"/>
      <c r="D6989" s="273" t="s">
        <v>106</v>
      </c>
      <c r="E6989" s="236"/>
      <c r="F6989" s="237" t="s">
        <v>13</v>
      </c>
      <c r="G6989" s="274" t="str">
        <f t="shared" si="130"/>
        <v/>
      </c>
      <c r="H6989" s="275"/>
      <c r="I6989" s="276"/>
      <c r="J6989" s="19">
        <v>0</v>
      </c>
    </row>
    <row r="6990" spans="1:10" ht="15.75" hidden="1" thickBot="1" x14ac:dyDescent="0.3">
      <c r="A6990" s="277"/>
      <c r="B6990" s="278"/>
      <c r="C6990" s="279"/>
      <c r="D6990" s="279"/>
      <c r="E6990" s="238"/>
      <c r="F6990" s="239" t="s">
        <v>13</v>
      </c>
      <c r="G6990" s="20" t="str">
        <f t="shared" ref="G6990:G7053" si="131">IF(ISNUMBER(F6990),E6990*F6990,"")</f>
        <v/>
      </c>
      <c r="H6990" s="23"/>
      <c r="I6990" s="20"/>
      <c r="J6990" s="19">
        <v>0</v>
      </c>
    </row>
    <row r="6991" spans="1:10" ht="15.75" hidden="1" thickBot="1" x14ac:dyDescent="0.3">
      <c r="A6991" s="277"/>
      <c r="B6991" s="278"/>
      <c r="C6991" s="280" t="s">
        <v>6898</v>
      </c>
      <c r="D6991" s="280" t="s">
        <v>1304</v>
      </c>
      <c r="E6991" s="234">
        <v>1</v>
      </c>
      <c r="F6991" s="240">
        <v>28.347999999999999</v>
      </c>
      <c r="G6991" s="20">
        <f t="shared" si="131"/>
        <v>28.347999999999999</v>
      </c>
      <c r="H6991" s="26">
        <f>SUM(G6991:G6991)</f>
        <v>28.347999999999999</v>
      </c>
      <c r="I6991" s="27"/>
      <c r="J6991" s="19">
        <v>0</v>
      </c>
    </row>
    <row r="6992" spans="1:10" ht="15.75" hidden="1" thickBot="1" x14ac:dyDescent="0.3">
      <c r="A6992" s="282"/>
      <c r="B6992" s="283"/>
      <c r="C6992" s="284"/>
      <c r="D6992" s="284"/>
      <c r="E6992" s="241"/>
      <c r="F6992" s="242" t="s">
        <v>13</v>
      </c>
      <c r="G6992" s="31" t="str">
        <f t="shared" si="131"/>
        <v/>
      </c>
      <c r="H6992" s="33"/>
      <c r="I6992" s="20"/>
      <c r="J6992" s="19">
        <v>0</v>
      </c>
    </row>
    <row r="6993" spans="1:10" ht="15.75" hidden="1" thickBot="1" x14ac:dyDescent="0.3">
      <c r="A6993" s="270" t="s">
        <v>1656</v>
      </c>
      <c r="B6993" s="271" t="s">
        <v>3907</v>
      </c>
      <c r="C6993" s="272"/>
      <c r="D6993" s="273" t="s">
        <v>106</v>
      </c>
      <c r="E6993" s="236"/>
      <c r="F6993" s="237" t="s">
        <v>13</v>
      </c>
      <c r="G6993" s="274" t="str">
        <f t="shared" si="131"/>
        <v/>
      </c>
      <c r="H6993" s="275"/>
      <c r="I6993" s="276"/>
      <c r="J6993" s="19">
        <v>0</v>
      </c>
    </row>
    <row r="6994" spans="1:10" ht="15.75" hidden="1" thickBot="1" x14ac:dyDescent="0.3">
      <c r="A6994" s="277"/>
      <c r="B6994" s="278"/>
      <c r="C6994" s="279"/>
      <c r="D6994" s="279"/>
      <c r="E6994" s="238"/>
      <c r="F6994" s="239" t="s">
        <v>13</v>
      </c>
      <c r="G6994" s="20" t="str">
        <f t="shared" si="131"/>
        <v/>
      </c>
      <c r="H6994" s="23"/>
      <c r="I6994" s="20"/>
      <c r="J6994" s="19">
        <v>0</v>
      </c>
    </row>
    <row r="6995" spans="1:10" ht="15.75" hidden="1" thickBot="1" x14ac:dyDescent="0.3">
      <c r="A6995" s="277"/>
      <c r="B6995" s="278"/>
      <c r="C6995" s="280" t="s">
        <v>6899</v>
      </c>
      <c r="D6995" s="280" t="s">
        <v>1304</v>
      </c>
      <c r="E6995" s="234">
        <v>1</v>
      </c>
      <c r="F6995" s="240">
        <v>46.977499999999999</v>
      </c>
      <c r="G6995" s="20">
        <f t="shared" si="131"/>
        <v>46.977499999999999</v>
      </c>
      <c r="H6995" s="26">
        <f>SUM(G6995:G6995)</f>
        <v>46.977499999999999</v>
      </c>
      <c r="I6995" s="27"/>
      <c r="J6995" s="19">
        <v>0</v>
      </c>
    </row>
    <row r="6996" spans="1:10" ht="15.75" hidden="1" thickBot="1" x14ac:dyDescent="0.3">
      <c r="A6996" s="282"/>
      <c r="B6996" s="283"/>
      <c r="C6996" s="284"/>
      <c r="D6996" s="284"/>
      <c r="E6996" s="241"/>
      <c r="F6996" s="242" t="s">
        <v>13</v>
      </c>
      <c r="G6996" s="31" t="str">
        <f t="shared" si="131"/>
        <v/>
      </c>
      <c r="H6996" s="33"/>
      <c r="I6996" s="20"/>
      <c r="J6996" s="19">
        <v>0</v>
      </c>
    </row>
    <row r="6997" spans="1:10" ht="15.75" hidden="1" thickBot="1" x14ac:dyDescent="0.3">
      <c r="A6997" s="270" t="s">
        <v>1657</v>
      </c>
      <c r="B6997" s="271" t="s">
        <v>3908</v>
      </c>
      <c r="C6997" s="272"/>
      <c r="D6997" s="273" t="s">
        <v>106</v>
      </c>
      <c r="E6997" s="236"/>
      <c r="F6997" s="237" t="s">
        <v>13</v>
      </c>
      <c r="G6997" s="274" t="str">
        <f t="shared" si="131"/>
        <v/>
      </c>
      <c r="H6997" s="275"/>
      <c r="I6997" s="276"/>
      <c r="J6997" s="19">
        <v>0</v>
      </c>
    </row>
    <row r="6998" spans="1:10" ht="15.75" hidden="1" thickBot="1" x14ac:dyDescent="0.3">
      <c r="A6998" s="277"/>
      <c r="B6998" s="278"/>
      <c r="C6998" s="279"/>
      <c r="D6998" s="279"/>
      <c r="E6998" s="238"/>
      <c r="F6998" s="239" t="s">
        <v>13</v>
      </c>
      <c r="G6998" s="20" t="str">
        <f t="shared" si="131"/>
        <v/>
      </c>
      <c r="H6998" s="23"/>
      <c r="I6998" s="20"/>
      <c r="J6998" s="19">
        <v>0</v>
      </c>
    </row>
    <row r="6999" spans="1:10" ht="15.75" hidden="1" thickBot="1" x14ac:dyDescent="0.3">
      <c r="A6999" s="277"/>
      <c r="B6999" s="278"/>
      <c r="C6999" s="280" t="s">
        <v>6900</v>
      </c>
      <c r="D6999" s="280" t="s">
        <v>1304</v>
      </c>
      <c r="E6999" s="234">
        <v>1</v>
      </c>
      <c r="F6999" s="240">
        <v>65.350499999999997</v>
      </c>
      <c r="G6999" s="20">
        <f t="shared" si="131"/>
        <v>65.350499999999997</v>
      </c>
      <c r="H6999" s="26">
        <f>SUM(G6999:G6999)</f>
        <v>65.350499999999997</v>
      </c>
      <c r="I6999" s="27"/>
      <c r="J6999" s="19">
        <v>0</v>
      </c>
    </row>
    <row r="7000" spans="1:10" ht="15.75" hidden="1" thickBot="1" x14ac:dyDescent="0.3">
      <c r="A7000" s="282"/>
      <c r="B7000" s="283"/>
      <c r="C7000" s="284"/>
      <c r="D7000" s="284"/>
      <c r="E7000" s="241"/>
      <c r="F7000" s="242" t="s">
        <v>13</v>
      </c>
      <c r="G7000" s="31" t="str">
        <f t="shared" si="131"/>
        <v/>
      </c>
      <c r="H7000" s="33"/>
      <c r="I7000" s="20"/>
      <c r="J7000" s="19">
        <v>0</v>
      </c>
    </row>
    <row r="7001" spans="1:10" ht="15.75" hidden="1" thickBot="1" x14ac:dyDescent="0.3">
      <c r="A7001" s="270" t="s">
        <v>1658</v>
      </c>
      <c r="B7001" s="271" t="s">
        <v>3909</v>
      </c>
      <c r="C7001" s="272"/>
      <c r="D7001" s="273" t="s">
        <v>106</v>
      </c>
      <c r="E7001" s="236"/>
      <c r="F7001" s="237" t="s">
        <v>13</v>
      </c>
      <c r="G7001" s="274" t="str">
        <f t="shared" si="131"/>
        <v/>
      </c>
      <c r="H7001" s="275"/>
      <c r="I7001" s="276"/>
      <c r="J7001" s="19">
        <v>0</v>
      </c>
    </row>
    <row r="7002" spans="1:10" ht="15.75" hidden="1" thickBot="1" x14ac:dyDescent="0.3">
      <c r="A7002" s="277"/>
      <c r="B7002" s="278"/>
      <c r="C7002" s="279"/>
      <c r="D7002" s="279"/>
      <c r="E7002" s="238"/>
      <c r="F7002" s="239" t="s">
        <v>13</v>
      </c>
      <c r="G7002" s="20" t="str">
        <f t="shared" si="131"/>
        <v/>
      </c>
      <c r="H7002" s="23"/>
      <c r="I7002" s="20"/>
      <c r="J7002" s="19">
        <v>0</v>
      </c>
    </row>
    <row r="7003" spans="1:10" ht="15.75" hidden="1" thickBot="1" x14ac:dyDescent="0.3">
      <c r="A7003" s="277"/>
      <c r="B7003" s="278"/>
      <c r="C7003" s="280" t="s">
        <v>6901</v>
      </c>
      <c r="D7003" s="280" t="s">
        <v>1304</v>
      </c>
      <c r="E7003" s="234">
        <v>1</v>
      </c>
      <c r="F7003" s="240">
        <v>102.27699999999999</v>
      </c>
      <c r="G7003" s="20">
        <f t="shared" si="131"/>
        <v>102.27699999999999</v>
      </c>
      <c r="H7003" s="26">
        <f>SUM(G7003:G7003)</f>
        <v>102.27699999999999</v>
      </c>
      <c r="I7003" s="27"/>
      <c r="J7003" s="19">
        <v>0</v>
      </c>
    </row>
    <row r="7004" spans="1:10" ht="15.75" hidden="1" thickBot="1" x14ac:dyDescent="0.3">
      <c r="A7004" s="282"/>
      <c r="B7004" s="283"/>
      <c r="C7004" s="284"/>
      <c r="D7004" s="284"/>
      <c r="E7004" s="241"/>
      <c r="F7004" s="242" t="s">
        <v>13</v>
      </c>
      <c r="G7004" s="31" t="str">
        <f t="shared" si="131"/>
        <v/>
      </c>
      <c r="H7004" s="33"/>
      <c r="I7004" s="20"/>
      <c r="J7004" s="19">
        <v>0</v>
      </c>
    </row>
    <row r="7005" spans="1:10" ht="15.75" hidden="1" thickBot="1" x14ac:dyDescent="0.3">
      <c r="A7005" s="270" t="s">
        <v>1659</v>
      </c>
      <c r="B7005" s="271" t="s">
        <v>3910</v>
      </c>
      <c r="C7005" s="272"/>
      <c r="D7005" s="273" t="s">
        <v>18</v>
      </c>
      <c r="E7005" s="236"/>
      <c r="F7005" s="237" t="s">
        <v>13</v>
      </c>
      <c r="G7005" s="274" t="str">
        <f t="shared" si="131"/>
        <v/>
      </c>
      <c r="H7005" s="275"/>
      <c r="I7005" s="276"/>
      <c r="J7005" s="19">
        <v>0</v>
      </c>
    </row>
    <row r="7006" spans="1:10" ht="15.75" hidden="1" thickBot="1" x14ac:dyDescent="0.3">
      <c r="A7006" s="277"/>
      <c r="B7006" s="278"/>
      <c r="C7006" s="279"/>
      <c r="D7006" s="279"/>
      <c r="E7006" s="238"/>
      <c r="F7006" s="239" t="s">
        <v>13</v>
      </c>
      <c r="G7006" s="20" t="str">
        <f t="shared" si="131"/>
        <v/>
      </c>
      <c r="H7006" s="23"/>
      <c r="I7006" s="20"/>
      <c r="J7006" s="19">
        <v>0</v>
      </c>
    </row>
    <row r="7007" spans="1:10" ht="15.75" hidden="1" thickBot="1" x14ac:dyDescent="0.3">
      <c r="A7007" s="277"/>
      <c r="B7007" s="278"/>
      <c r="C7007" s="280" t="s">
        <v>6465</v>
      </c>
      <c r="D7007" s="280" t="s">
        <v>83</v>
      </c>
      <c r="E7007" s="234">
        <v>1</v>
      </c>
      <c r="F7007" s="240">
        <v>33.933999999999997</v>
      </c>
      <c r="G7007" s="20">
        <f t="shared" si="131"/>
        <v>33.933999999999997</v>
      </c>
      <c r="H7007" s="26">
        <f>SUM(G7007:G7007)</f>
        <v>33.933999999999997</v>
      </c>
      <c r="I7007" s="27"/>
      <c r="J7007" s="19">
        <v>0</v>
      </c>
    </row>
    <row r="7008" spans="1:10" ht="15.75" hidden="1" thickBot="1" x14ac:dyDescent="0.3">
      <c r="A7008" s="282"/>
      <c r="B7008" s="283"/>
      <c r="C7008" s="284"/>
      <c r="D7008" s="284"/>
      <c r="E7008" s="241"/>
      <c r="F7008" s="242" t="s">
        <v>13</v>
      </c>
      <c r="G7008" s="31" t="str">
        <f t="shared" si="131"/>
        <v/>
      </c>
      <c r="H7008" s="33"/>
      <c r="I7008" s="20"/>
      <c r="J7008" s="19">
        <v>0</v>
      </c>
    </row>
    <row r="7009" spans="1:10" ht="15.75" hidden="1" thickBot="1" x14ac:dyDescent="0.3">
      <c r="A7009" s="270" t="s">
        <v>1660</v>
      </c>
      <c r="B7009" s="271" t="s">
        <v>3911</v>
      </c>
      <c r="C7009" s="272"/>
      <c r="D7009" s="273" t="s">
        <v>18</v>
      </c>
      <c r="E7009" s="236"/>
      <c r="F7009" s="237" t="s">
        <v>13</v>
      </c>
      <c r="G7009" s="274" t="str">
        <f t="shared" si="131"/>
        <v/>
      </c>
      <c r="H7009" s="275"/>
      <c r="I7009" s="276"/>
      <c r="J7009" s="19">
        <v>0</v>
      </c>
    </row>
    <row r="7010" spans="1:10" ht="15.75" hidden="1" thickBot="1" x14ac:dyDescent="0.3">
      <c r="A7010" s="277"/>
      <c r="B7010" s="278"/>
      <c r="C7010" s="279"/>
      <c r="D7010" s="279"/>
      <c r="E7010" s="238"/>
      <c r="F7010" s="239" t="s">
        <v>13</v>
      </c>
      <c r="G7010" s="20" t="str">
        <f t="shared" si="131"/>
        <v/>
      </c>
      <c r="H7010" s="23"/>
      <c r="I7010" s="20"/>
      <c r="J7010" s="19">
        <v>0</v>
      </c>
    </row>
    <row r="7011" spans="1:10" ht="15.75" hidden="1" thickBot="1" x14ac:dyDescent="0.3">
      <c r="A7011" s="277"/>
      <c r="B7011" s="278"/>
      <c r="C7011" s="280" t="s">
        <v>6902</v>
      </c>
      <c r="D7011" s="280" t="s">
        <v>83</v>
      </c>
      <c r="E7011" s="234">
        <v>1</v>
      </c>
      <c r="F7011" s="240">
        <v>46.359999999999992</v>
      </c>
      <c r="G7011" s="20">
        <f t="shared" si="131"/>
        <v>46.359999999999992</v>
      </c>
      <c r="H7011" s="26">
        <f>SUM(G7011:G7011)</f>
        <v>46.359999999999992</v>
      </c>
      <c r="I7011" s="27"/>
      <c r="J7011" s="19">
        <v>0</v>
      </c>
    </row>
    <row r="7012" spans="1:10" ht="15.75" hidden="1" thickBot="1" x14ac:dyDescent="0.3">
      <c r="A7012" s="282"/>
      <c r="B7012" s="283"/>
      <c r="C7012" s="284"/>
      <c r="D7012" s="284"/>
      <c r="E7012" s="241"/>
      <c r="F7012" s="242" t="s">
        <v>13</v>
      </c>
      <c r="G7012" s="31" t="str">
        <f t="shared" si="131"/>
        <v/>
      </c>
      <c r="H7012" s="33"/>
      <c r="I7012" s="20"/>
      <c r="J7012" s="19">
        <v>0</v>
      </c>
    </row>
    <row r="7013" spans="1:10" ht="15.75" hidden="1" thickBot="1" x14ac:dyDescent="0.3">
      <c r="A7013" s="270" t="s">
        <v>1661</v>
      </c>
      <c r="B7013" s="271" t="s">
        <v>3912</v>
      </c>
      <c r="C7013" s="272"/>
      <c r="D7013" s="273" t="s">
        <v>18</v>
      </c>
      <c r="E7013" s="236"/>
      <c r="F7013" s="237" t="s">
        <v>13</v>
      </c>
      <c r="G7013" s="274" t="str">
        <f t="shared" si="131"/>
        <v/>
      </c>
      <c r="H7013" s="275"/>
      <c r="I7013" s="276"/>
      <c r="J7013" s="19">
        <v>0</v>
      </c>
    </row>
    <row r="7014" spans="1:10" ht="15.75" hidden="1" thickBot="1" x14ac:dyDescent="0.3">
      <c r="A7014" s="277"/>
      <c r="B7014" s="278"/>
      <c r="C7014" s="279"/>
      <c r="D7014" s="279"/>
      <c r="E7014" s="238"/>
      <c r="F7014" s="239" t="s">
        <v>13</v>
      </c>
      <c r="G7014" s="20" t="str">
        <f t="shared" si="131"/>
        <v/>
      </c>
      <c r="H7014" s="23"/>
      <c r="I7014" s="20"/>
      <c r="J7014" s="19">
        <v>0</v>
      </c>
    </row>
    <row r="7015" spans="1:10" ht="26.25" hidden="1" thickBot="1" x14ac:dyDescent="0.3">
      <c r="A7015" s="277"/>
      <c r="B7015" s="278"/>
      <c r="C7015" s="280" t="s">
        <v>6903</v>
      </c>
      <c r="D7015" s="280" t="s">
        <v>83</v>
      </c>
      <c r="E7015" s="234">
        <v>1</v>
      </c>
      <c r="F7015" s="240">
        <v>92.283000000000001</v>
      </c>
      <c r="G7015" s="20">
        <f t="shared" si="131"/>
        <v>92.283000000000001</v>
      </c>
      <c r="H7015" s="26">
        <f>SUM(G7015:G7015)</f>
        <v>92.283000000000001</v>
      </c>
      <c r="I7015" s="27"/>
      <c r="J7015" s="19">
        <v>0</v>
      </c>
    </row>
    <row r="7016" spans="1:10" ht="15.75" hidden="1" thickBot="1" x14ac:dyDescent="0.3">
      <c r="A7016" s="282"/>
      <c r="B7016" s="283"/>
      <c r="C7016" s="284"/>
      <c r="D7016" s="284"/>
      <c r="E7016" s="241"/>
      <c r="F7016" s="242" t="s">
        <v>13</v>
      </c>
      <c r="G7016" s="31" t="str">
        <f t="shared" si="131"/>
        <v/>
      </c>
      <c r="H7016" s="33"/>
      <c r="I7016" s="20"/>
      <c r="J7016" s="19">
        <v>0</v>
      </c>
    </row>
    <row r="7017" spans="1:10" ht="15.75" hidden="1" thickBot="1" x14ac:dyDescent="0.3">
      <c r="A7017" s="270" t="s">
        <v>1662</v>
      </c>
      <c r="B7017" s="271" t="s">
        <v>3913</v>
      </c>
      <c r="C7017" s="272"/>
      <c r="D7017" s="273" t="s">
        <v>18</v>
      </c>
      <c r="E7017" s="236"/>
      <c r="F7017" s="237" t="s">
        <v>13</v>
      </c>
      <c r="G7017" s="274" t="str">
        <f t="shared" si="131"/>
        <v/>
      </c>
      <c r="H7017" s="275"/>
      <c r="I7017" s="276"/>
      <c r="J7017" s="19">
        <v>0</v>
      </c>
    </row>
    <row r="7018" spans="1:10" ht="15.75" hidden="1" thickBot="1" x14ac:dyDescent="0.3">
      <c r="A7018" s="277"/>
      <c r="B7018" s="278"/>
      <c r="C7018" s="279"/>
      <c r="D7018" s="279"/>
      <c r="E7018" s="238"/>
      <c r="F7018" s="239" t="s">
        <v>13</v>
      </c>
      <c r="G7018" s="20" t="str">
        <f t="shared" si="131"/>
        <v/>
      </c>
      <c r="H7018" s="23"/>
      <c r="I7018" s="20"/>
      <c r="J7018" s="19">
        <v>0</v>
      </c>
    </row>
    <row r="7019" spans="1:10" ht="26.25" hidden="1" thickBot="1" x14ac:dyDescent="0.3">
      <c r="A7019" s="277"/>
      <c r="B7019" s="278"/>
      <c r="C7019" s="280" t="s">
        <v>6904</v>
      </c>
      <c r="D7019" s="280" t="s">
        <v>83</v>
      </c>
      <c r="E7019" s="234">
        <v>1</v>
      </c>
      <c r="F7019" s="240">
        <v>236.79699999999997</v>
      </c>
      <c r="G7019" s="20">
        <f t="shared" si="131"/>
        <v>236.79699999999997</v>
      </c>
      <c r="H7019" s="26">
        <f>SUM(G7019:G7019)</f>
        <v>236.79699999999997</v>
      </c>
      <c r="I7019" s="27"/>
      <c r="J7019" s="19">
        <v>0</v>
      </c>
    </row>
    <row r="7020" spans="1:10" ht="15.75" hidden="1" thickBot="1" x14ac:dyDescent="0.3">
      <c r="A7020" s="282"/>
      <c r="B7020" s="283"/>
      <c r="C7020" s="284"/>
      <c r="D7020" s="284"/>
      <c r="E7020" s="241"/>
      <c r="F7020" s="242" t="s">
        <v>13</v>
      </c>
      <c r="G7020" s="31" t="str">
        <f t="shared" si="131"/>
        <v/>
      </c>
      <c r="H7020" s="33"/>
      <c r="I7020" s="20"/>
      <c r="J7020" s="19">
        <v>0</v>
      </c>
    </row>
    <row r="7021" spans="1:10" ht="15.75" hidden="1" thickBot="1" x14ac:dyDescent="0.3">
      <c r="A7021" s="270" t="s">
        <v>1663</v>
      </c>
      <c r="B7021" s="271" t="s">
        <v>3914</v>
      </c>
      <c r="C7021" s="272"/>
      <c r="D7021" s="273" t="s">
        <v>18</v>
      </c>
      <c r="E7021" s="236"/>
      <c r="F7021" s="237" t="s">
        <v>13</v>
      </c>
      <c r="G7021" s="274" t="str">
        <f t="shared" si="131"/>
        <v/>
      </c>
      <c r="H7021" s="275"/>
      <c r="I7021" s="276"/>
      <c r="J7021" s="19">
        <v>0</v>
      </c>
    </row>
    <row r="7022" spans="1:10" ht="15.75" hidden="1" thickBot="1" x14ac:dyDescent="0.3">
      <c r="A7022" s="277"/>
      <c r="B7022" s="278"/>
      <c r="C7022" s="279"/>
      <c r="D7022" s="279"/>
      <c r="E7022" s="238"/>
      <c r="F7022" s="239" t="s">
        <v>13</v>
      </c>
      <c r="G7022" s="20" t="str">
        <f t="shared" si="131"/>
        <v/>
      </c>
      <c r="H7022" s="23"/>
      <c r="I7022" s="20"/>
      <c r="J7022" s="19">
        <v>0</v>
      </c>
    </row>
    <row r="7023" spans="1:10" ht="26.25" hidden="1" thickBot="1" x14ac:dyDescent="0.3">
      <c r="A7023" s="277"/>
      <c r="B7023" s="278"/>
      <c r="C7023" s="280" t="s">
        <v>6905</v>
      </c>
      <c r="D7023" s="280" t="s">
        <v>83</v>
      </c>
      <c r="E7023" s="234">
        <v>1</v>
      </c>
      <c r="F7023" s="240">
        <v>133.3895</v>
      </c>
      <c r="G7023" s="20">
        <f t="shared" si="131"/>
        <v>133.3895</v>
      </c>
      <c r="H7023" s="26">
        <f>SUM(G7023:G7023)</f>
        <v>133.3895</v>
      </c>
      <c r="I7023" s="27"/>
      <c r="J7023" s="19">
        <v>0</v>
      </c>
    </row>
    <row r="7024" spans="1:10" ht="15.75" hidden="1" thickBot="1" x14ac:dyDescent="0.3">
      <c r="A7024" s="282"/>
      <c r="B7024" s="283"/>
      <c r="C7024" s="284"/>
      <c r="D7024" s="284"/>
      <c r="E7024" s="241"/>
      <c r="F7024" s="242" t="s">
        <v>13</v>
      </c>
      <c r="G7024" s="31" t="str">
        <f t="shared" si="131"/>
        <v/>
      </c>
      <c r="H7024" s="33"/>
      <c r="I7024" s="20"/>
      <c r="J7024" s="19">
        <v>0</v>
      </c>
    </row>
    <row r="7025" spans="1:10" ht="15.75" hidden="1" thickBot="1" x14ac:dyDescent="0.3">
      <c r="A7025" s="270" t="s">
        <v>1664</v>
      </c>
      <c r="B7025" s="271" t="s">
        <v>3915</v>
      </c>
      <c r="C7025" s="272"/>
      <c r="D7025" s="273" t="s">
        <v>18</v>
      </c>
      <c r="E7025" s="236"/>
      <c r="F7025" s="237" t="s">
        <v>13</v>
      </c>
      <c r="G7025" s="274" t="str">
        <f t="shared" si="131"/>
        <v/>
      </c>
      <c r="H7025" s="275"/>
      <c r="I7025" s="276"/>
      <c r="J7025" s="19">
        <v>0</v>
      </c>
    </row>
    <row r="7026" spans="1:10" ht="15.75" hidden="1" thickBot="1" x14ac:dyDescent="0.3">
      <c r="A7026" s="277"/>
      <c r="B7026" s="278"/>
      <c r="C7026" s="279"/>
      <c r="D7026" s="279"/>
      <c r="E7026" s="238"/>
      <c r="F7026" s="239" t="s">
        <v>13</v>
      </c>
      <c r="G7026" s="20" t="str">
        <f t="shared" si="131"/>
        <v/>
      </c>
      <c r="H7026" s="23"/>
      <c r="I7026" s="20"/>
      <c r="J7026" s="19">
        <v>0</v>
      </c>
    </row>
    <row r="7027" spans="1:10" ht="26.25" hidden="1" thickBot="1" x14ac:dyDescent="0.3">
      <c r="A7027" s="277"/>
      <c r="B7027" s="278"/>
      <c r="C7027" s="280" t="s">
        <v>6906</v>
      </c>
      <c r="D7027" s="280" t="s">
        <v>83</v>
      </c>
      <c r="E7027" s="234">
        <v>1</v>
      </c>
      <c r="F7027" s="240">
        <v>424.95399999999995</v>
      </c>
      <c r="G7027" s="20">
        <f t="shared" si="131"/>
        <v>424.95399999999995</v>
      </c>
      <c r="H7027" s="26">
        <f>SUM(G7027:G7027)</f>
        <v>424.95399999999995</v>
      </c>
      <c r="I7027" s="27"/>
      <c r="J7027" s="19">
        <v>0</v>
      </c>
    </row>
    <row r="7028" spans="1:10" ht="15.75" hidden="1" thickBot="1" x14ac:dyDescent="0.3">
      <c r="A7028" s="282"/>
      <c r="B7028" s="283"/>
      <c r="C7028" s="284"/>
      <c r="D7028" s="284"/>
      <c r="E7028" s="241"/>
      <c r="F7028" s="242" t="s">
        <v>13</v>
      </c>
      <c r="G7028" s="31" t="str">
        <f t="shared" si="131"/>
        <v/>
      </c>
      <c r="H7028" s="33"/>
      <c r="I7028" s="20"/>
      <c r="J7028" s="19">
        <v>0</v>
      </c>
    </row>
    <row r="7029" spans="1:10" ht="15.75" hidden="1" thickBot="1" x14ac:dyDescent="0.3">
      <c r="A7029" s="270" t="s">
        <v>1665</v>
      </c>
      <c r="B7029" s="271" t="s">
        <v>3916</v>
      </c>
      <c r="C7029" s="272"/>
      <c r="D7029" s="273" t="s">
        <v>18</v>
      </c>
      <c r="E7029" s="236"/>
      <c r="F7029" s="237" t="s">
        <v>13</v>
      </c>
      <c r="G7029" s="274" t="str">
        <f t="shared" si="131"/>
        <v/>
      </c>
      <c r="H7029" s="275"/>
      <c r="I7029" s="276"/>
      <c r="J7029" s="19">
        <v>0</v>
      </c>
    </row>
    <row r="7030" spans="1:10" ht="15.75" hidden="1" thickBot="1" x14ac:dyDescent="0.3">
      <c r="A7030" s="277"/>
      <c r="B7030" s="278"/>
      <c r="C7030" s="279"/>
      <c r="D7030" s="279"/>
      <c r="E7030" s="238"/>
      <c r="F7030" s="239" t="s">
        <v>13</v>
      </c>
      <c r="G7030" s="20" t="str">
        <f t="shared" si="131"/>
        <v/>
      </c>
      <c r="H7030" s="23"/>
      <c r="I7030" s="20"/>
      <c r="J7030" s="19">
        <v>0</v>
      </c>
    </row>
    <row r="7031" spans="1:10" ht="26.25" hidden="1" thickBot="1" x14ac:dyDescent="0.3">
      <c r="A7031" s="277"/>
      <c r="B7031" s="278"/>
      <c r="C7031" s="280" t="s">
        <v>6907</v>
      </c>
      <c r="D7031" s="280" t="s">
        <v>83</v>
      </c>
      <c r="E7031" s="234">
        <v>1</v>
      </c>
      <c r="F7031" s="240">
        <v>514.84300000000007</v>
      </c>
      <c r="G7031" s="20">
        <f t="shared" si="131"/>
        <v>514.84300000000007</v>
      </c>
      <c r="H7031" s="26">
        <f>SUM(G7031:G7031)</f>
        <v>514.84300000000007</v>
      </c>
      <c r="I7031" s="27"/>
      <c r="J7031" s="19">
        <v>0</v>
      </c>
    </row>
    <row r="7032" spans="1:10" ht="15.75" hidden="1" thickBot="1" x14ac:dyDescent="0.3">
      <c r="A7032" s="282"/>
      <c r="B7032" s="283"/>
      <c r="C7032" s="284"/>
      <c r="D7032" s="284"/>
      <c r="E7032" s="241"/>
      <c r="F7032" s="242" t="s">
        <v>13</v>
      </c>
      <c r="G7032" s="31" t="str">
        <f t="shared" si="131"/>
        <v/>
      </c>
      <c r="H7032" s="33"/>
      <c r="I7032" s="20"/>
      <c r="J7032" s="19">
        <v>0</v>
      </c>
    </row>
    <row r="7033" spans="1:10" ht="15.75" hidden="1" thickBot="1" x14ac:dyDescent="0.3">
      <c r="A7033" s="270" t="s">
        <v>1666</v>
      </c>
      <c r="B7033" s="271" t="s">
        <v>3917</v>
      </c>
      <c r="C7033" s="272"/>
      <c r="D7033" s="273" t="s">
        <v>18</v>
      </c>
      <c r="E7033" s="236"/>
      <c r="F7033" s="237" t="s">
        <v>13</v>
      </c>
      <c r="G7033" s="274" t="str">
        <f t="shared" si="131"/>
        <v/>
      </c>
      <c r="H7033" s="275"/>
      <c r="I7033" s="276"/>
      <c r="J7033" s="19">
        <v>0</v>
      </c>
    </row>
    <row r="7034" spans="1:10" ht="15.75" hidden="1" thickBot="1" x14ac:dyDescent="0.3">
      <c r="A7034" s="277"/>
      <c r="B7034" s="278"/>
      <c r="C7034" s="279"/>
      <c r="D7034" s="279"/>
      <c r="E7034" s="238"/>
      <c r="F7034" s="239" t="s">
        <v>13</v>
      </c>
      <c r="G7034" s="20" t="str">
        <f t="shared" si="131"/>
        <v/>
      </c>
      <c r="H7034" s="23"/>
      <c r="I7034" s="20"/>
      <c r="J7034" s="19">
        <v>0</v>
      </c>
    </row>
    <row r="7035" spans="1:10" ht="26.25" hidden="1" thickBot="1" x14ac:dyDescent="0.3">
      <c r="A7035" s="277"/>
      <c r="B7035" s="278"/>
      <c r="C7035" s="280" t="s">
        <v>6908</v>
      </c>
      <c r="D7035" s="280" t="s">
        <v>83</v>
      </c>
      <c r="E7035" s="234">
        <v>1</v>
      </c>
      <c r="F7035" s="240">
        <v>893.55100000000004</v>
      </c>
      <c r="G7035" s="20">
        <f t="shared" si="131"/>
        <v>893.55100000000004</v>
      </c>
      <c r="H7035" s="26">
        <f>SUM(G7035:G7035)</f>
        <v>893.55100000000004</v>
      </c>
      <c r="I7035" s="27"/>
      <c r="J7035" s="19">
        <v>0</v>
      </c>
    </row>
    <row r="7036" spans="1:10" ht="15.75" hidden="1" thickBot="1" x14ac:dyDescent="0.3">
      <c r="A7036" s="282"/>
      <c r="B7036" s="283"/>
      <c r="C7036" s="284"/>
      <c r="D7036" s="284"/>
      <c r="E7036" s="241"/>
      <c r="F7036" s="242" t="s">
        <v>13</v>
      </c>
      <c r="G7036" s="31" t="str">
        <f t="shared" si="131"/>
        <v/>
      </c>
      <c r="H7036" s="33"/>
      <c r="I7036" s="20"/>
      <c r="J7036" s="19">
        <v>0</v>
      </c>
    </row>
    <row r="7037" spans="1:10" ht="15.75" hidden="1" thickBot="1" x14ac:dyDescent="0.3">
      <c r="A7037" s="270" t="s">
        <v>1667</v>
      </c>
      <c r="B7037" s="271" t="s">
        <v>3918</v>
      </c>
      <c r="C7037" s="272"/>
      <c r="D7037" s="273" t="s">
        <v>18</v>
      </c>
      <c r="E7037" s="236"/>
      <c r="F7037" s="237" t="s">
        <v>13</v>
      </c>
      <c r="G7037" s="274" t="str">
        <f t="shared" si="131"/>
        <v/>
      </c>
      <c r="H7037" s="275"/>
      <c r="I7037" s="276"/>
      <c r="J7037" s="19">
        <v>0</v>
      </c>
    </row>
    <row r="7038" spans="1:10" ht="15.75" hidden="1" thickBot="1" x14ac:dyDescent="0.3">
      <c r="A7038" s="277"/>
      <c r="B7038" s="278"/>
      <c r="C7038" s="279"/>
      <c r="D7038" s="279"/>
      <c r="E7038" s="238"/>
      <c r="F7038" s="239" t="s">
        <v>13</v>
      </c>
      <c r="G7038" s="20" t="str">
        <f t="shared" si="131"/>
        <v/>
      </c>
      <c r="H7038" s="23"/>
      <c r="I7038" s="20"/>
      <c r="J7038" s="19">
        <v>0</v>
      </c>
    </row>
    <row r="7039" spans="1:10" ht="26.25" hidden="1" thickBot="1" x14ac:dyDescent="0.3">
      <c r="A7039" s="277"/>
      <c r="B7039" s="278"/>
      <c r="C7039" s="280" t="s">
        <v>6909</v>
      </c>
      <c r="D7039" s="280" t="s">
        <v>83</v>
      </c>
      <c r="E7039" s="234">
        <v>1</v>
      </c>
      <c r="F7039" s="240">
        <v>235.28649999999999</v>
      </c>
      <c r="G7039" s="20">
        <f t="shared" si="131"/>
        <v>235.28649999999999</v>
      </c>
      <c r="H7039" s="26">
        <f>SUM(G7039:G7039)</f>
        <v>235.28649999999999</v>
      </c>
      <c r="I7039" s="27"/>
      <c r="J7039" s="19">
        <v>0</v>
      </c>
    </row>
    <row r="7040" spans="1:10" ht="15.75" hidden="1" thickBot="1" x14ac:dyDescent="0.3">
      <c r="A7040" s="282"/>
      <c r="B7040" s="283"/>
      <c r="C7040" s="284"/>
      <c r="D7040" s="284"/>
      <c r="E7040" s="241"/>
      <c r="F7040" s="242" t="s">
        <v>13</v>
      </c>
      <c r="G7040" s="31" t="str">
        <f t="shared" si="131"/>
        <v/>
      </c>
      <c r="H7040" s="33"/>
      <c r="I7040" s="20"/>
      <c r="J7040" s="19">
        <v>0</v>
      </c>
    </row>
    <row r="7041" spans="1:10" ht="15.75" hidden="1" thickBot="1" x14ac:dyDescent="0.3">
      <c r="A7041" s="270" t="s">
        <v>1668</v>
      </c>
      <c r="B7041" s="271" t="s">
        <v>3919</v>
      </c>
      <c r="C7041" s="272"/>
      <c r="D7041" s="273" t="s">
        <v>18</v>
      </c>
      <c r="E7041" s="236"/>
      <c r="F7041" s="237" t="s">
        <v>13</v>
      </c>
      <c r="G7041" s="274" t="str">
        <f t="shared" si="131"/>
        <v/>
      </c>
      <c r="H7041" s="275"/>
      <c r="I7041" s="276"/>
      <c r="J7041" s="19">
        <v>0</v>
      </c>
    </row>
    <row r="7042" spans="1:10" ht="15.75" hidden="1" thickBot="1" x14ac:dyDescent="0.3">
      <c r="A7042" s="277"/>
      <c r="B7042" s="278"/>
      <c r="C7042" s="279"/>
      <c r="D7042" s="279"/>
      <c r="E7042" s="238"/>
      <c r="F7042" s="239" t="s">
        <v>13</v>
      </c>
      <c r="G7042" s="20" t="str">
        <f t="shared" si="131"/>
        <v/>
      </c>
      <c r="H7042" s="23"/>
      <c r="I7042" s="20"/>
      <c r="J7042" s="19">
        <v>0</v>
      </c>
    </row>
    <row r="7043" spans="1:10" ht="26.25" hidden="1" thickBot="1" x14ac:dyDescent="0.3">
      <c r="A7043" s="277"/>
      <c r="B7043" s="278"/>
      <c r="C7043" s="280" t="s">
        <v>6910</v>
      </c>
      <c r="D7043" s="280" t="s">
        <v>83</v>
      </c>
      <c r="E7043" s="234">
        <v>1</v>
      </c>
      <c r="F7043" s="240">
        <v>377.017</v>
      </c>
      <c r="G7043" s="20">
        <f t="shared" si="131"/>
        <v>377.017</v>
      </c>
      <c r="H7043" s="26">
        <f>SUM(G7043:G7043)</f>
        <v>377.017</v>
      </c>
      <c r="I7043" s="27"/>
      <c r="J7043" s="19">
        <v>0</v>
      </c>
    </row>
    <row r="7044" spans="1:10" ht="15.75" hidden="1" thickBot="1" x14ac:dyDescent="0.3">
      <c r="A7044" s="282"/>
      <c r="B7044" s="283"/>
      <c r="C7044" s="284"/>
      <c r="D7044" s="284"/>
      <c r="E7044" s="241"/>
      <c r="F7044" s="242" t="s">
        <v>13</v>
      </c>
      <c r="G7044" s="31" t="str">
        <f t="shared" si="131"/>
        <v/>
      </c>
      <c r="H7044" s="33"/>
      <c r="I7044" s="20"/>
      <c r="J7044" s="19">
        <v>0</v>
      </c>
    </row>
    <row r="7045" spans="1:10" ht="15.75" hidden="1" thickBot="1" x14ac:dyDescent="0.3">
      <c r="A7045" s="270" t="s">
        <v>1669</v>
      </c>
      <c r="B7045" s="271" t="s">
        <v>3920</v>
      </c>
      <c r="C7045" s="272"/>
      <c r="D7045" s="273" t="s">
        <v>18</v>
      </c>
      <c r="E7045" s="236"/>
      <c r="F7045" s="237" t="s">
        <v>13</v>
      </c>
      <c r="G7045" s="274" t="str">
        <f t="shared" si="131"/>
        <v/>
      </c>
      <c r="H7045" s="275"/>
      <c r="I7045" s="276"/>
      <c r="J7045" s="19">
        <v>0</v>
      </c>
    </row>
    <row r="7046" spans="1:10" ht="15.75" hidden="1" thickBot="1" x14ac:dyDescent="0.3">
      <c r="A7046" s="277"/>
      <c r="B7046" s="278"/>
      <c r="C7046" s="279"/>
      <c r="D7046" s="279"/>
      <c r="E7046" s="238"/>
      <c r="F7046" s="239" t="s">
        <v>13</v>
      </c>
      <c r="G7046" s="20" t="str">
        <f t="shared" si="131"/>
        <v/>
      </c>
      <c r="H7046" s="23"/>
      <c r="I7046" s="20"/>
      <c r="J7046" s="19">
        <v>0</v>
      </c>
    </row>
    <row r="7047" spans="1:10" ht="26.25" hidden="1" thickBot="1" x14ac:dyDescent="0.3">
      <c r="A7047" s="277"/>
      <c r="B7047" s="278"/>
      <c r="C7047" s="280" t="s">
        <v>6466</v>
      </c>
      <c r="D7047" s="280" t="s">
        <v>83</v>
      </c>
      <c r="E7047" s="234">
        <v>1</v>
      </c>
      <c r="F7047" s="240">
        <v>42.702500000000001</v>
      </c>
      <c r="G7047" s="20">
        <f t="shared" si="131"/>
        <v>42.702500000000001</v>
      </c>
      <c r="H7047" s="26">
        <f>SUM(G7047:G7047)</f>
        <v>42.702500000000001</v>
      </c>
      <c r="I7047" s="27"/>
      <c r="J7047" s="19">
        <v>0</v>
      </c>
    </row>
    <row r="7048" spans="1:10" ht="15.75" hidden="1" thickBot="1" x14ac:dyDescent="0.3">
      <c r="A7048" s="282"/>
      <c r="B7048" s="283"/>
      <c r="C7048" s="284"/>
      <c r="D7048" s="284"/>
      <c r="E7048" s="241"/>
      <c r="F7048" s="242" t="s">
        <v>13</v>
      </c>
      <c r="G7048" s="31" t="str">
        <f t="shared" si="131"/>
        <v/>
      </c>
      <c r="H7048" s="33"/>
      <c r="I7048" s="20"/>
      <c r="J7048" s="19">
        <v>0</v>
      </c>
    </row>
    <row r="7049" spans="1:10" ht="15.75" hidden="1" thickBot="1" x14ac:dyDescent="0.3">
      <c r="A7049" s="270" t="s">
        <v>1670</v>
      </c>
      <c r="B7049" s="271" t="s">
        <v>3921</v>
      </c>
      <c r="C7049" s="272"/>
      <c r="D7049" s="273" t="s">
        <v>18</v>
      </c>
      <c r="E7049" s="236"/>
      <c r="F7049" s="237" t="s">
        <v>13</v>
      </c>
      <c r="G7049" s="274" t="str">
        <f t="shared" si="131"/>
        <v/>
      </c>
      <c r="H7049" s="275"/>
      <c r="I7049" s="276"/>
      <c r="J7049" s="19">
        <v>0</v>
      </c>
    </row>
    <row r="7050" spans="1:10" ht="15.75" hidden="1" thickBot="1" x14ac:dyDescent="0.3">
      <c r="A7050" s="277"/>
      <c r="B7050" s="278"/>
      <c r="C7050" s="279"/>
      <c r="D7050" s="279"/>
      <c r="E7050" s="238"/>
      <c r="F7050" s="239" t="s">
        <v>13</v>
      </c>
      <c r="G7050" s="20" t="str">
        <f t="shared" si="131"/>
        <v/>
      </c>
      <c r="H7050" s="23"/>
      <c r="I7050" s="20"/>
      <c r="J7050" s="19">
        <v>0</v>
      </c>
    </row>
    <row r="7051" spans="1:10" ht="15.75" hidden="1" thickBot="1" x14ac:dyDescent="0.3">
      <c r="A7051" s="277"/>
      <c r="B7051" s="278"/>
      <c r="C7051" s="280" t="s">
        <v>6462</v>
      </c>
      <c r="D7051" s="280" t="s">
        <v>83</v>
      </c>
      <c r="E7051" s="234">
        <v>1</v>
      </c>
      <c r="F7051" s="240">
        <v>143.773</v>
      </c>
      <c r="G7051" s="20">
        <f t="shared" si="131"/>
        <v>143.773</v>
      </c>
      <c r="H7051" s="26">
        <f>SUM(G7051:G7051)</f>
        <v>143.773</v>
      </c>
      <c r="I7051" s="27"/>
      <c r="J7051" s="19">
        <v>0</v>
      </c>
    </row>
    <row r="7052" spans="1:10" ht="15.75" hidden="1" thickBot="1" x14ac:dyDescent="0.3">
      <c r="A7052" s="282"/>
      <c r="B7052" s="283"/>
      <c r="C7052" s="284"/>
      <c r="D7052" s="284"/>
      <c r="E7052" s="241"/>
      <c r="F7052" s="242" t="s">
        <v>13</v>
      </c>
      <c r="G7052" s="31" t="str">
        <f t="shared" si="131"/>
        <v/>
      </c>
      <c r="H7052" s="33"/>
      <c r="I7052" s="20"/>
      <c r="J7052" s="19">
        <v>0</v>
      </c>
    </row>
    <row r="7053" spans="1:10" ht="15.75" hidden="1" thickBot="1" x14ac:dyDescent="0.3">
      <c r="A7053" s="270" t="s">
        <v>1671</v>
      </c>
      <c r="B7053" s="271" t="s">
        <v>3922</v>
      </c>
      <c r="C7053" s="272"/>
      <c r="D7053" s="273" t="s">
        <v>18</v>
      </c>
      <c r="E7053" s="236"/>
      <c r="F7053" s="237" t="s">
        <v>13</v>
      </c>
      <c r="G7053" s="274" t="str">
        <f t="shared" si="131"/>
        <v/>
      </c>
      <c r="H7053" s="275"/>
      <c r="I7053" s="276"/>
      <c r="J7053" s="19">
        <v>0</v>
      </c>
    </row>
    <row r="7054" spans="1:10" ht="15.75" hidden="1" thickBot="1" x14ac:dyDescent="0.3">
      <c r="A7054" s="277"/>
      <c r="B7054" s="278"/>
      <c r="C7054" s="279"/>
      <c r="D7054" s="279"/>
      <c r="E7054" s="238"/>
      <c r="F7054" s="239" t="s">
        <v>13</v>
      </c>
      <c r="G7054" s="20" t="str">
        <f t="shared" ref="G7054:G7117" si="132">IF(ISNUMBER(F7054),E7054*F7054,"")</f>
        <v/>
      </c>
      <c r="H7054" s="23"/>
      <c r="I7054" s="20"/>
      <c r="J7054" s="19">
        <v>0</v>
      </c>
    </row>
    <row r="7055" spans="1:10" ht="39" hidden="1" thickBot="1" x14ac:dyDescent="0.3">
      <c r="A7055" s="277"/>
      <c r="B7055" s="278"/>
      <c r="C7055" s="280" t="s">
        <v>6609</v>
      </c>
      <c r="D7055" s="280" t="s">
        <v>83</v>
      </c>
      <c r="E7055" s="234">
        <v>1</v>
      </c>
      <c r="F7055" s="240">
        <v>83.628500000000003</v>
      </c>
      <c r="G7055" s="20">
        <f t="shared" si="132"/>
        <v>83.628500000000003</v>
      </c>
      <c r="H7055" s="26">
        <f>SUM(G7055:G7055)</f>
        <v>83.628500000000003</v>
      </c>
      <c r="I7055" s="27"/>
      <c r="J7055" s="19">
        <v>0</v>
      </c>
    </row>
    <row r="7056" spans="1:10" ht="15.75" hidden="1" thickBot="1" x14ac:dyDescent="0.3">
      <c r="A7056" s="282"/>
      <c r="B7056" s="283"/>
      <c r="C7056" s="284"/>
      <c r="D7056" s="284"/>
      <c r="E7056" s="241"/>
      <c r="F7056" s="242" t="s">
        <v>13</v>
      </c>
      <c r="G7056" s="31" t="str">
        <f t="shared" si="132"/>
        <v/>
      </c>
      <c r="H7056" s="33"/>
      <c r="I7056" s="20"/>
      <c r="J7056" s="19">
        <v>0</v>
      </c>
    </row>
    <row r="7057" spans="1:10" ht="15.75" hidden="1" thickBot="1" x14ac:dyDescent="0.3">
      <c r="A7057" s="270" t="s">
        <v>1672</v>
      </c>
      <c r="B7057" s="271" t="s">
        <v>3923</v>
      </c>
      <c r="C7057" s="272"/>
      <c r="D7057" s="273" t="s">
        <v>18</v>
      </c>
      <c r="E7057" s="236"/>
      <c r="F7057" s="237" t="s">
        <v>13</v>
      </c>
      <c r="G7057" s="274" t="str">
        <f t="shared" si="132"/>
        <v/>
      </c>
      <c r="H7057" s="275"/>
      <c r="I7057" s="276"/>
      <c r="J7057" s="19">
        <v>0</v>
      </c>
    </row>
    <row r="7058" spans="1:10" ht="15.75" hidden="1" thickBot="1" x14ac:dyDescent="0.3">
      <c r="A7058" s="277"/>
      <c r="B7058" s="278"/>
      <c r="C7058" s="279"/>
      <c r="D7058" s="279"/>
      <c r="E7058" s="238"/>
      <c r="F7058" s="239" t="s">
        <v>13</v>
      </c>
      <c r="G7058" s="20" t="str">
        <f t="shared" si="132"/>
        <v/>
      </c>
      <c r="H7058" s="23"/>
      <c r="I7058" s="20"/>
      <c r="J7058" s="19">
        <v>0</v>
      </c>
    </row>
    <row r="7059" spans="1:10" ht="26.25" hidden="1" thickBot="1" x14ac:dyDescent="0.3">
      <c r="A7059" s="277"/>
      <c r="B7059" s="278"/>
      <c r="C7059" s="280" t="s">
        <v>6911</v>
      </c>
      <c r="D7059" s="280" t="s">
        <v>83</v>
      </c>
      <c r="E7059" s="234">
        <v>1</v>
      </c>
      <c r="F7059" s="240">
        <v>340.84099999999995</v>
      </c>
      <c r="G7059" s="20">
        <f t="shared" si="132"/>
        <v>340.84099999999995</v>
      </c>
      <c r="H7059" s="26">
        <f>SUM(G7059:G7059)</f>
        <v>340.84099999999995</v>
      </c>
      <c r="I7059" s="27"/>
      <c r="J7059" s="19">
        <v>0</v>
      </c>
    </row>
    <row r="7060" spans="1:10" ht="15.75" hidden="1" thickBot="1" x14ac:dyDescent="0.3">
      <c r="A7060" s="282"/>
      <c r="B7060" s="283"/>
      <c r="C7060" s="284"/>
      <c r="D7060" s="284"/>
      <c r="E7060" s="241"/>
      <c r="F7060" s="242" t="s">
        <v>13</v>
      </c>
      <c r="G7060" s="31" t="str">
        <f t="shared" si="132"/>
        <v/>
      </c>
      <c r="H7060" s="33"/>
      <c r="I7060" s="20"/>
      <c r="J7060" s="19">
        <v>0</v>
      </c>
    </row>
    <row r="7061" spans="1:10" ht="15.75" hidden="1" thickBot="1" x14ac:dyDescent="0.3">
      <c r="A7061" s="270" t="s">
        <v>1673</v>
      </c>
      <c r="B7061" s="271" t="s">
        <v>3924</v>
      </c>
      <c r="C7061" s="272"/>
      <c r="D7061" s="273" t="s">
        <v>18</v>
      </c>
      <c r="E7061" s="236"/>
      <c r="F7061" s="237" t="s">
        <v>13</v>
      </c>
      <c r="G7061" s="274" t="str">
        <f t="shared" si="132"/>
        <v/>
      </c>
      <c r="H7061" s="275"/>
      <c r="I7061" s="276"/>
      <c r="J7061" s="19">
        <v>0</v>
      </c>
    </row>
    <row r="7062" spans="1:10" ht="15.75" hidden="1" thickBot="1" x14ac:dyDescent="0.3">
      <c r="A7062" s="277"/>
      <c r="B7062" s="278"/>
      <c r="C7062" s="279"/>
      <c r="D7062" s="279"/>
      <c r="E7062" s="238"/>
      <c r="F7062" s="239" t="s">
        <v>13</v>
      </c>
      <c r="G7062" s="20" t="str">
        <f t="shared" si="132"/>
        <v/>
      </c>
      <c r="H7062" s="23"/>
      <c r="I7062" s="20"/>
      <c r="J7062" s="19">
        <v>0</v>
      </c>
    </row>
    <row r="7063" spans="1:10" ht="26.25" hidden="1" thickBot="1" x14ac:dyDescent="0.3">
      <c r="A7063" s="277"/>
      <c r="B7063" s="278"/>
      <c r="C7063" s="280" t="s">
        <v>6912</v>
      </c>
      <c r="D7063" s="280" t="s">
        <v>83</v>
      </c>
      <c r="E7063" s="234">
        <v>1</v>
      </c>
      <c r="F7063" s="240">
        <v>12.4735</v>
      </c>
      <c r="G7063" s="20">
        <f t="shared" si="132"/>
        <v>12.4735</v>
      </c>
      <c r="H7063" s="26">
        <f>SUM(G7063:G7063)</f>
        <v>12.4735</v>
      </c>
      <c r="I7063" s="27"/>
      <c r="J7063" s="19">
        <v>0</v>
      </c>
    </row>
    <row r="7064" spans="1:10" ht="15.75" hidden="1" thickBot="1" x14ac:dyDescent="0.3">
      <c r="A7064" s="282"/>
      <c r="B7064" s="283"/>
      <c r="C7064" s="284"/>
      <c r="D7064" s="284"/>
      <c r="E7064" s="241"/>
      <c r="F7064" s="242" t="s">
        <v>13</v>
      </c>
      <c r="G7064" s="31" t="str">
        <f t="shared" si="132"/>
        <v/>
      </c>
      <c r="H7064" s="33"/>
      <c r="I7064" s="20"/>
      <c r="J7064" s="19">
        <v>0</v>
      </c>
    </row>
    <row r="7065" spans="1:10" ht="15.75" hidden="1" thickBot="1" x14ac:dyDescent="0.3">
      <c r="A7065" s="270" t="s">
        <v>1674</v>
      </c>
      <c r="B7065" s="271" t="s">
        <v>3925</v>
      </c>
      <c r="C7065" s="272"/>
      <c r="D7065" s="273" t="s">
        <v>18</v>
      </c>
      <c r="E7065" s="236"/>
      <c r="F7065" s="237" t="s">
        <v>13</v>
      </c>
      <c r="G7065" s="274" t="str">
        <f t="shared" si="132"/>
        <v/>
      </c>
      <c r="H7065" s="275"/>
      <c r="I7065" s="276"/>
      <c r="J7065" s="19">
        <v>0</v>
      </c>
    </row>
    <row r="7066" spans="1:10" ht="15.75" hidden="1" thickBot="1" x14ac:dyDescent="0.3">
      <c r="A7066" s="277"/>
      <c r="B7066" s="278"/>
      <c r="C7066" s="279"/>
      <c r="D7066" s="279"/>
      <c r="E7066" s="238"/>
      <c r="F7066" s="239" t="s">
        <v>13</v>
      </c>
      <c r="G7066" s="20" t="str">
        <f t="shared" si="132"/>
        <v/>
      </c>
      <c r="H7066" s="23"/>
      <c r="I7066" s="20"/>
      <c r="J7066" s="19">
        <v>0</v>
      </c>
    </row>
    <row r="7067" spans="1:10" ht="39" hidden="1" thickBot="1" x14ac:dyDescent="0.3">
      <c r="A7067" s="277"/>
      <c r="B7067" s="278"/>
      <c r="C7067" s="280" t="s">
        <v>6913</v>
      </c>
      <c r="D7067" s="280" t="s">
        <v>83</v>
      </c>
      <c r="E7067" s="234">
        <v>1</v>
      </c>
      <c r="F7067" s="240">
        <v>290.23449999999997</v>
      </c>
      <c r="G7067" s="20">
        <f t="shared" si="132"/>
        <v>290.23449999999997</v>
      </c>
      <c r="H7067" s="26">
        <f>SUM(G7067:G7067)</f>
        <v>290.23449999999997</v>
      </c>
      <c r="I7067" s="27"/>
      <c r="J7067" s="19">
        <v>0</v>
      </c>
    </row>
    <row r="7068" spans="1:10" ht="15.75" hidden="1" thickBot="1" x14ac:dyDescent="0.3">
      <c r="A7068" s="282"/>
      <c r="B7068" s="283"/>
      <c r="C7068" s="284"/>
      <c r="D7068" s="284"/>
      <c r="E7068" s="241"/>
      <c r="F7068" s="242" t="s">
        <v>13</v>
      </c>
      <c r="G7068" s="31" t="str">
        <f t="shared" si="132"/>
        <v/>
      </c>
      <c r="H7068" s="33"/>
      <c r="I7068" s="20"/>
      <c r="J7068" s="19">
        <v>0</v>
      </c>
    </row>
    <row r="7069" spans="1:10" ht="15.75" hidden="1" thickBot="1" x14ac:dyDescent="0.3">
      <c r="A7069" s="270" t="s">
        <v>1675</v>
      </c>
      <c r="B7069" s="271" t="s">
        <v>3926</v>
      </c>
      <c r="C7069" s="272"/>
      <c r="D7069" s="273" t="s">
        <v>18</v>
      </c>
      <c r="E7069" s="236"/>
      <c r="F7069" s="237" t="s">
        <v>13</v>
      </c>
      <c r="G7069" s="274" t="str">
        <f t="shared" si="132"/>
        <v/>
      </c>
      <c r="H7069" s="275"/>
      <c r="I7069" s="276"/>
      <c r="J7069" s="19">
        <v>0</v>
      </c>
    </row>
    <row r="7070" spans="1:10" ht="15.75" hidden="1" thickBot="1" x14ac:dyDescent="0.3">
      <c r="A7070" s="277"/>
      <c r="B7070" s="278"/>
      <c r="C7070" s="279"/>
      <c r="D7070" s="279"/>
      <c r="E7070" s="238"/>
      <c r="F7070" s="239" t="s">
        <v>13</v>
      </c>
      <c r="G7070" s="20" t="str">
        <f t="shared" si="132"/>
        <v/>
      </c>
      <c r="H7070" s="23"/>
      <c r="I7070" s="20"/>
      <c r="J7070" s="19">
        <v>0</v>
      </c>
    </row>
    <row r="7071" spans="1:10" ht="39" hidden="1" thickBot="1" x14ac:dyDescent="0.3">
      <c r="A7071" s="277"/>
      <c r="B7071" s="278"/>
      <c r="C7071" s="280" t="s">
        <v>6914</v>
      </c>
      <c r="D7071" s="280" t="s">
        <v>83</v>
      </c>
      <c r="E7071" s="234">
        <v>1</v>
      </c>
      <c r="F7071" s="240">
        <v>5272.9559999999992</v>
      </c>
      <c r="G7071" s="20">
        <f t="shared" si="132"/>
        <v>5272.9559999999992</v>
      </c>
      <c r="H7071" s="26">
        <f>SUM(G7071:G7071)</f>
        <v>5272.9559999999992</v>
      </c>
      <c r="I7071" s="27"/>
      <c r="J7071" s="19">
        <v>0</v>
      </c>
    </row>
    <row r="7072" spans="1:10" ht="15.75" hidden="1" thickBot="1" x14ac:dyDescent="0.3">
      <c r="A7072" s="282"/>
      <c r="B7072" s="283"/>
      <c r="C7072" s="284"/>
      <c r="D7072" s="284"/>
      <c r="E7072" s="241"/>
      <c r="F7072" s="242" t="s">
        <v>13</v>
      </c>
      <c r="G7072" s="31" t="str">
        <f t="shared" si="132"/>
        <v/>
      </c>
      <c r="H7072" s="33"/>
      <c r="I7072" s="20"/>
      <c r="J7072" s="19">
        <v>0</v>
      </c>
    </row>
    <row r="7073" spans="1:10" ht="15.75" hidden="1" thickBot="1" x14ac:dyDescent="0.3">
      <c r="A7073" s="270" t="s">
        <v>1676</v>
      </c>
      <c r="B7073" s="271" t="s">
        <v>3927</v>
      </c>
      <c r="C7073" s="272"/>
      <c r="D7073" s="273" t="s">
        <v>18</v>
      </c>
      <c r="E7073" s="236"/>
      <c r="F7073" s="237" t="s">
        <v>13</v>
      </c>
      <c r="G7073" s="274" t="str">
        <f t="shared" si="132"/>
        <v/>
      </c>
      <c r="H7073" s="275"/>
      <c r="I7073" s="276"/>
      <c r="J7073" s="19">
        <v>0</v>
      </c>
    </row>
    <row r="7074" spans="1:10" ht="15.75" hidden="1" thickBot="1" x14ac:dyDescent="0.3">
      <c r="A7074" s="277"/>
      <c r="B7074" s="278"/>
      <c r="C7074" s="279"/>
      <c r="D7074" s="279"/>
      <c r="E7074" s="238"/>
      <c r="F7074" s="239" t="s">
        <v>13</v>
      </c>
      <c r="G7074" s="20" t="str">
        <f t="shared" si="132"/>
        <v/>
      </c>
      <c r="H7074" s="23"/>
      <c r="I7074" s="20"/>
      <c r="J7074" s="19">
        <v>0</v>
      </c>
    </row>
    <row r="7075" spans="1:10" ht="26.25" hidden="1" thickBot="1" x14ac:dyDescent="0.3">
      <c r="A7075" s="277"/>
      <c r="B7075" s="278"/>
      <c r="C7075" s="280" t="s">
        <v>6915</v>
      </c>
      <c r="D7075" s="280" t="s">
        <v>83</v>
      </c>
      <c r="E7075" s="234">
        <v>1</v>
      </c>
      <c r="F7075" s="240">
        <v>3.8854999999999995</v>
      </c>
      <c r="G7075" s="20">
        <f t="shared" si="132"/>
        <v>3.8854999999999995</v>
      </c>
      <c r="H7075" s="26">
        <f>SUM(G7075:G7075)</f>
        <v>3.8854999999999995</v>
      </c>
      <c r="I7075" s="27"/>
      <c r="J7075" s="19">
        <v>0</v>
      </c>
    </row>
    <row r="7076" spans="1:10" ht="15.75" hidden="1" thickBot="1" x14ac:dyDescent="0.3">
      <c r="A7076" s="282"/>
      <c r="B7076" s="283"/>
      <c r="C7076" s="284"/>
      <c r="D7076" s="284"/>
      <c r="E7076" s="241"/>
      <c r="F7076" s="242" t="s">
        <v>13</v>
      </c>
      <c r="G7076" s="31" t="str">
        <f t="shared" si="132"/>
        <v/>
      </c>
      <c r="H7076" s="33"/>
      <c r="I7076" s="20"/>
      <c r="J7076" s="19">
        <v>0</v>
      </c>
    </row>
    <row r="7077" spans="1:10" ht="15.75" hidden="1" thickBot="1" x14ac:dyDescent="0.3">
      <c r="A7077" s="270" t="s">
        <v>1677</v>
      </c>
      <c r="B7077" s="271" t="s">
        <v>3928</v>
      </c>
      <c r="C7077" s="272"/>
      <c r="D7077" s="273" t="s">
        <v>18</v>
      </c>
      <c r="E7077" s="236"/>
      <c r="F7077" s="237" t="s">
        <v>13</v>
      </c>
      <c r="G7077" s="274" t="str">
        <f t="shared" si="132"/>
        <v/>
      </c>
      <c r="H7077" s="275"/>
      <c r="I7077" s="276"/>
      <c r="J7077" s="19">
        <v>0</v>
      </c>
    </row>
    <row r="7078" spans="1:10" ht="15.75" hidden="1" thickBot="1" x14ac:dyDescent="0.3">
      <c r="A7078" s="277"/>
      <c r="B7078" s="278"/>
      <c r="C7078" s="279"/>
      <c r="D7078" s="279"/>
      <c r="E7078" s="238"/>
      <c r="F7078" s="239" t="s">
        <v>13</v>
      </c>
      <c r="G7078" s="20" t="str">
        <f t="shared" si="132"/>
        <v/>
      </c>
      <c r="H7078" s="23"/>
      <c r="I7078" s="20"/>
      <c r="J7078" s="19">
        <v>0</v>
      </c>
    </row>
    <row r="7079" spans="1:10" ht="15.75" hidden="1" thickBot="1" x14ac:dyDescent="0.3">
      <c r="A7079" s="277"/>
      <c r="B7079" s="278"/>
      <c r="C7079" s="280" t="s">
        <v>6916</v>
      </c>
      <c r="D7079" s="280" t="s">
        <v>83</v>
      </c>
      <c r="E7079" s="234">
        <v>1</v>
      </c>
      <c r="F7079" s="240">
        <v>107.4355</v>
      </c>
      <c r="G7079" s="20">
        <f t="shared" si="132"/>
        <v>107.4355</v>
      </c>
      <c r="H7079" s="26">
        <f>SUM(G7079:G7079)</f>
        <v>107.4355</v>
      </c>
      <c r="I7079" s="27"/>
      <c r="J7079" s="19">
        <v>0</v>
      </c>
    </row>
    <row r="7080" spans="1:10" ht="15.75" hidden="1" thickBot="1" x14ac:dyDescent="0.3">
      <c r="A7080" s="282"/>
      <c r="B7080" s="283"/>
      <c r="C7080" s="284"/>
      <c r="D7080" s="284"/>
      <c r="E7080" s="241"/>
      <c r="F7080" s="242" t="s">
        <v>13</v>
      </c>
      <c r="G7080" s="31" t="str">
        <f t="shared" si="132"/>
        <v/>
      </c>
      <c r="H7080" s="33"/>
      <c r="I7080" s="20"/>
      <c r="J7080" s="19">
        <v>0</v>
      </c>
    </row>
    <row r="7081" spans="1:10" ht="15.75" hidden="1" thickBot="1" x14ac:dyDescent="0.3">
      <c r="A7081" s="270" t="s">
        <v>1678</v>
      </c>
      <c r="B7081" s="271" t="s">
        <v>3929</v>
      </c>
      <c r="C7081" s="272"/>
      <c r="D7081" s="273" t="s">
        <v>18</v>
      </c>
      <c r="E7081" s="236"/>
      <c r="F7081" s="237" t="s">
        <v>13</v>
      </c>
      <c r="G7081" s="274" t="str">
        <f t="shared" si="132"/>
        <v/>
      </c>
      <c r="H7081" s="275"/>
      <c r="I7081" s="276"/>
      <c r="J7081" s="19">
        <v>0</v>
      </c>
    </row>
    <row r="7082" spans="1:10" ht="15.75" hidden="1" thickBot="1" x14ac:dyDescent="0.3">
      <c r="A7082" s="277"/>
      <c r="B7082" s="278"/>
      <c r="C7082" s="279"/>
      <c r="D7082" s="279"/>
      <c r="E7082" s="238"/>
      <c r="F7082" s="239" t="s">
        <v>13</v>
      </c>
      <c r="G7082" s="20" t="str">
        <f t="shared" si="132"/>
        <v/>
      </c>
      <c r="H7082" s="23"/>
      <c r="I7082" s="20"/>
      <c r="J7082" s="19">
        <v>0</v>
      </c>
    </row>
    <row r="7083" spans="1:10" ht="26.25" hidden="1" thickBot="1" x14ac:dyDescent="0.3">
      <c r="A7083" s="277"/>
      <c r="B7083" s="278"/>
      <c r="C7083" s="280" t="s">
        <v>6917</v>
      </c>
      <c r="D7083" s="280" t="s">
        <v>83</v>
      </c>
      <c r="E7083" s="234">
        <v>1</v>
      </c>
      <c r="F7083" s="240">
        <v>464.54999999999995</v>
      </c>
      <c r="G7083" s="20">
        <f t="shared" si="132"/>
        <v>464.54999999999995</v>
      </c>
      <c r="H7083" s="26">
        <f>SUM(G7083:G7083)</f>
        <v>464.54999999999995</v>
      </c>
      <c r="I7083" s="27"/>
      <c r="J7083" s="19">
        <v>0</v>
      </c>
    </row>
    <row r="7084" spans="1:10" ht="15.75" hidden="1" thickBot="1" x14ac:dyDescent="0.3">
      <c r="A7084" s="282"/>
      <c r="B7084" s="283"/>
      <c r="C7084" s="284"/>
      <c r="D7084" s="284"/>
      <c r="E7084" s="241"/>
      <c r="F7084" s="242" t="s">
        <v>13</v>
      </c>
      <c r="G7084" s="31" t="str">
        <f t="shared" si="132"/>
        <v/>
      </c>
      <c r="H7084" s="33"/>
      <c r="I7084" s="20"/>
      <c r="J7084" s="19">
        <v>0</v>
      </c>
    </row>
    <row r="7085" spans="1:10" ht="15.75" hidden="1" thickBot="1" x14ac:dyDescent="0.3">
      <c r="A7085" s="270" t="s">
        <v>1679</v>
      </c>
      <c r="B7085" s="271" t="s">
        <v>3930</v>
      </c>
      <c r="C7085" s="272"/>
      <c r="D7085" s="273" t="s">
        <v>18</v>
      </c>
      <c r="E7085" s="236"/>
      <c r="F7085" s="237" t="s">
        <v>13</v>
      </c>
      <c r="G7085" s="274" t="str">
        <f t="shared" si="132"/>
        <v/>
      </c>
      <c r="H7085" s="275"/>
      <c r="I7085" s="276"/>
      <c r="J7085" s="19">
        <v>0</v>
      </c>
    </row>
    <row r="7086" spans="1:10" ht="15.75" hidden="1" thickBot="1" x14ac:dyDescent="0.3">
      <c r="A7086" s="277"/>
      <c r="B7086" s="278"/>
      <c r="C7086" s="279"/>
      <c r="D7086" s="279"/>
      <c r="E7086" s="238"/>
      <c r="F7086" s="239" t="s">
        <v>13</v>
      </c>
      <c r="G7086" s="20" t="str">
        <f t="shared" si="132"/>
        <v/>
      </c>
      <c r="H7086" s="23"/>
      <c r="I7086" s="20"/>
      <c r="J7086" s="19">
        <v>0</v>
      </c>
    </row>
    <row r="7087" spans="1:10" ht="26.25" hidden="1" thickBot="1" x14ac:dyDescent="0.3">
      <c r="A7087" s="277"/>
      <c r="B7087" s="278"/>
      <c r="C7087" s="280" t="s">
        <v>6918</v>
      </c>
      <c r="D7087" s="280" t="s">
        <v>83</v>
      </c>
      <c r="E7087" s="234">
        <v>1</v>
      </c>
      <c r="F7087" s="240">
        <v>5.4339999999999993</v>
      </c>
      <c r="G7087" s="20">
        <f t="shared" si="132"/>
        <v>5.4339999999999993</v>
      </c>
      <c r="H7087" s="26">
        <f>SUM(G7087:G7087)</f>
        <v>5.4339999999999993</v>
      </c>
      <c r="I7087" s="27"/>
      <c r="J7087" s="19">
        <v>0</v>
      </c>
    </row>
    <row r="7088" spans="1:10" ht="15.75" hidden="1" thickBot="1" x14ac:dyDescent="0.3">
      <c r="A7088" s="282"/>
      <c r="B7088" s="283"/>
      <c r="C7088" s="284"/>
      <c r="D7088" s="284"/>
      <c r="E7088" s="241"/>
      <c r="F7088" s="242" t="s">
        <v>13</v>
      </c>
      <c r="G7088" s="31" t="str">
        <f t="shared" si="132"/>
        <v/>
      </c>
      <c r="H7088" s="33"/>
      <c r="I7088" s="20"/>
      <c r="J7088" s="19">
        <v>0</v>
      </c>
    </row>
    <row r="7089" spans="1:10" ht="15.75" hidden="1" thickBot="1" x14ac:dyDescent="0.3">
      <c r="A7089" s="270" t="s">
        <v>1680</v>
      </c>
      <c r="B7089" s="271" t="s">
        <v>3931</v>
      </c>
      <c r="C7089" s="272"/>
      <c r="D7089" s="273" t="s">
        <v>18</v>
      </c>
      <c r="E7089" s="236"/>
      <c r="F7089" s="237" t="s">
        <v>13</v>
      </c>
      <c r="G7089" s="274" t="str">
        <f t="shared" si="132"/>
        <v/>
      </c>
      <c r="H7089" s="275"/>
      <c r="I7089" s="276"/>
      <c r="J7089" s="19">
        <v>0</v>
      </c>
    </row>
    <row r="7090" spans="1:10" ht="15.75" hidden="1" thickBot="1" x14ac:dyDescent="0.3">
      <c r="A7090" s="277"/>
      <c r="B7090" s="278"/>
      <c r="C7090" s="279"/>
      <c r="D7090" s="279"/>
      <c r="E7090" s="238"/>
      <c r="F7090" s="239" t="s">
        <v>13</v>
      </c>
      <c r="G7090" s="20" t="str">
        <f t="shared" si="132"/>
        <v/>
      </c>
      <c r="H7090" s="23"/>
      <c r="I7090" s="20"/>
      <c r="J7090" s="19">
        <v>0</v>
      </c>
    </row>
    <row r="7091" spans="1:10" ht="39" hidden="1" thickBot="1" x14ac:dyDescent="0.3">
      <c r="A7091" s="277"/>
      <c r="B7091" s="278"/>
      <c r="C7091" s="280" t="s">
        <v>6919</v>
      </c>
      <c r="D7091" s="280" t="s">
        <v>83</v>
      </c>
      <c r="E7091" s="234">
        <v>1</v>
      </c>
      <c r="F7091" s="240">
        <v>33.981500000000004</v>
      </c>
      <c r="G7091" s="20">
        <f t="shared" si="132"/>
        <v>33.981500000000004</v>
      </c>
      <c r="H7091" s="26">
        <f>SUM(G7091:G7091)</f>
        <v>33.981500000000004</v>
      </c>
      <c r="I7091" s="27"/>
      <c r="J7091" s="19">
        <v>0</v>
      </c>
    </row>
    <row r="7092" spans="1:10" ht="15.75" hidden="1" thickBot="1" x14ac:dyDescent="0.3">
      <c r="A7092" s="282"/>
      <c r="B7092" s="283"/>
      <c r="C7092" s="284"/>
      <c r="D7092" s="284"/>
      <c r="E7092" s="241"/>
      <c r="F7092" s="242" t="s">
        <v>13</v>
      </c>
      <c r="G7092" s="31" t="str">
        <f t="shared" si="132"/>
        <v/>
      </c>
      <c r="H7092" s="33"/>
      <c r="I7092" s="20"/>
      <c r="J7092" s="19">
        <v>0</v>
      </c>
    </row>
    <row r="7093" spans="1:10" ht="15.75" hidden="1" thickBot="1" x14ac:dyDescent="0.3">
      <c r="A7093" s="270" t="s">
        <v>1681</v>
      </c>
      <c r="B7093" s="271" t="s">
        <v>3932</v>
      </c>
      <c r="C7093" s="272"/>
      <c r="D7093" s="273" t="s">
        <v>18</v>
      </c>
      <c r="E7093" s="236"/>
      <c r="F7093" s="237" t="s">
        <v>13</v>
      </c>
      <c r="G7093" s="274" t="str">
        <f t="shared" si="132"/>
        <v/>
      </c>
      <c r="H7093" s="275"/>
      <c r="I7093" s="276"/>
      <c r="J7093" s="19">
        <v>0</v>
      </c>
    </row>
    <row r="7094" spans="1:10" ht="15.75" hidden="1" thickBot="1" x14ac:dyDescent="0.3">
      <c r="A7094" s="277"/>
      <c r="B7094" s="278"/>
      <c r="C7094" s="279"/>
      <c r="D7094" s="279"/>
      <c r="E7094" s="238"/>
      <c r="F7094" s="239" t="s">
        <v>13</v>
      </c>
      <c r="G7094" s="20" t="str">
        <f t="shared" si="132"/>
        <v/>
      </c>
      <c r="H7094" s="23"/>
      <c r="I7094" s="20"/>
      <c r="J7094" s="19">
        <v>0</v>
      </c>
    </row>
    <row r="7095" spans="1:10" ht="15.75" hidden="1" thickBot="1" x14ac:dyDescent="0.3">
      <c r="A7095" s="277"/>
      <c r="B7095" s="278"/>
      <c r="C7095" s="280" t="s">
        <v>6920</v>
      </c>
      <c r="D7095" s="280" t="s">
        <v>83</v>
      </c>
      <c r="E7095" s="234">
        <v>1</v>
      </c>
      <c r="F7095" s="240">
        <v>13.328499999999998</v>
      </c>
      <c r="G7095" s="20">
        <f t="shared" si="132"/>
        <v>13.328499999999998</v>
      </c>
      <c r="H7095" s="26">
        <f>SUM(G7095:G7095)</f>
        <v>13.328499999999998</v>
      </c>
      <c r="I7095" s="27"/>
      <c r="J7095" s="19">
        <v>0</v>
      </c>
    </row>
    <row r="7096" spans="1:10" ht="15.75" hidden="1" thickBot="1" x14ac:dyDescent="0.3">
      <c r="A7096" s="282"/>
      <c r="B7096" s="283"/>
      <c r="C7096" s="284"/>
      <c r="D7096" s="284"/>
      <c r="E7096" s="241"/>
      <c r="F7096" s="242" t="s">
        <v>13</v>
      </c>
      <c r="G7096" s="31" t="str">
        <f t="shared" si="132"/>
        <v/>
      </c>
      <c r="H7096" s="33"/>
      <c r="I7096" s="20"/>
      <c r="J7096" s="19">
        <v>0</v>
      </c>
    </row>
    <row r="7097" spans="1:10" ht="15.75" hidden="1" thickBot="1" x14ac:dyDescent="0.3">
      <c r="A7097" s="270" t="s">
        <v>1682</v>
      </c>
      <c r="B7097" s="271" t="s">
        <v>3933</v>
      </c>
      <c r="C7097" s="272"/>
      <c r="D7097" s="273" t="s">
        <v>18</v>
      </c>
      <c r="E7097" s="236"/>
      <c r="F7097" s="237" t="s">
        <v>13</v>
      </c>
      <c r="G7097" s="274" t="str">
        <f t="shared" si="132"/>
        <v/>
      </c>
      <c r="H7097" s="275"/>
      <c r="I7097" s="276"/>
      <c r="J7097" s="19">
        <v>0</v>
      </c>
    </row>
    <row r="7098" spans="1:10" ht="15.75" hidden="1" thickBot="1" x14ac:dyDescent="0.3">
      <c r="A7098" s="277"/>
      <c r="B7098" s="278"/>
      <c r="C7098" s="279"/>
      <c r="D7098" s="279"/>
      <c r="E7098" s="238"/>
      <c r="F7098" s="239" t="s">
        <v>13</v>
      </c>
      <c r="G7098" s="20" t="str">
        <f t="shared" si="132"/>
        <v/>
      </c>
      <c r="H7098" s="23"/>
      <c r="I7098" s="20"/>
      <c r="J7098" s="19">
        <v>0</v>
      </c>
    </row>
    <row r="7099" spans="1:10" ht="26.25" hidden="1" thickBot="1" x14ac:dyDescent="0.3">
      <c r="A7099" s="277"/>
      <c r="B7099" s="278"/>
      <c r="C7099" s="280" t="s">
        <v>6921</v>
      </c>
      <c r="D7099" s="280" t="s">
        <v>83</v>
      </c>
      <c r="E7099" s="234">
        <v>1</v>
      </c>
      <c r="F7099" s="240">
        <v>24.101500000000001</v>
      </c>
      <c r="G7099" s="20">
        <f t="shared" si="132"/>
        <v>24.101500000000001</v>
      </c>
      <c r="H7099" s="26">
        <f>SUM(G7099:G7099)</f>
        <v>24.101500000000001</v>
      </c>
      <c r="I7099" s="27"/>
      <c r="J7099" s="19">
        <v>0</v>
      </c>
    </row>
    <row r="7100" spans="1:10" ht="15.75" hidden="1" thickBot="1" x14ac:dyDescent="0.3">
      <c r="A7100" s="282"/>
      <c r="B7100" s="283"/>
      <c r="C7100" s="284"/>
      <c r="D7100" s="284"/>
      <c r="E7100" s="241"/>
      <c r="F7100" s="242" t="s">
        <v>13</v>
      </c>
      <c r="G7100" s="31" t="str">
        <f t="shared" si="132"/>
        <v/>
      </c>
      <c r="H7100" s="33"/>
      <c r="I7100" s="20"/>
      <c r="J7100" s="19">
        <v>0</v>
      </c>
    </row>
    <row r="7101" spans="1:10" ht="15.75" hidden="1" thickBot="1" x14ac:dyDescent="0.3">
      <c r="A7101" s="270" t="s">
        <v>1683</v>
      </c>
      <c r="B7101" s="271" t="s">
        <v>3934</v>
      </c>
      <c r="C7101" s="272"/>
      <c r="D7101" s="273" t="s">
        <v>18</v>
      </c>
      <c r="E7101" s="236"/>
      <c r="F7101" s="237" t="s">
        <v>13</v>
      </c>
      <c r="G7101" s="274" t="str">
        <f t="shared" si="132"/>
        <v/>
      </c>
      <c r="H7101" s="275"/>
      <c r="I7101" s="276"/>
      <c r="J7101" s="19">
        <v>0</v>
      </c>
    </row>
    <row r="7102" spans="1:10" ht="15.75" hidden="1" thickBot="1" x14ac:dyDescent="0.3">
      <c r="A7102" s="277"/>
      <c r="B7102" s="278"/>
      <c r="C7102" s="279"/>
      <c r="D7102" s="279"/>
      <c r="E7102" s="238"/>
      <c r="F7102" s="239" t="s">
        <v>13</v>
      </c>
      <c r="G7102" s="20" t="str">
        <f t="shared" si="132"/>
        <v/>
      </c>
      <c r="H7102" s="23"/>
      <c r="I7102" s="20"/>
      <c r="J7102" s="19">
        <v>0</v>
      </c>
    </row>
    <row r="7103" spans="1:10" ht="26.25" hidden="1" thickBot="1" x14ac:dyDescent="0.3">
      <c r="A7103" s="277"/>
      <c r="B7103" s="278"/>
      <c r="C7103" s="280" t="s">
        <v>6922</v>
      </c>
      <c r="D7103" s="280" t="s">
        <v>83</v>
      </c>
      <c r="E7103" s="234">
        <v>1</v>
      </c>
      <c r="F7103" s="240">
        <v>28.138999999999999</v>
      </c>
      <c r="G7103" s="20">
        <f t="shared" si="132"/>
        <v>28.138999999999999</v>
      </c>
      <c r="H7103" s="26">
        <f>SUM(G7103:G7103)</f>
        <v>28.138999999999999</v>
      </c>
      <c r="I7103" s="27"/>
      <c r="J7103" s="19">
        <v>0</v>
      </c>
    </row>
    <row r="7104" spans="1:10" ht="15.75" hidden="1" thickBot="1" x14ac:dyDescent="0.3">
      <c r="A7104" s="282"/>
      <c r="B7104" s="283"/>
      <c r="C7104" s="284"/>
      <c r="D7104" s="284"/>
      <c r="E7104" s="241"/>
      <c r="F7104" s="242" t="s">
        <v>13</v>
      </c>
      <c r="G7104" s="31" t="str">
        <f t="shared" si="132"/>
        <v/>
      </c>
      <c r="H7104" s="33"/>
      <c r="I7104" s="20"/>
      <c r="J7104" s="19">
        <v>0</v>
      </c>
    </row>
    <row r="7105" spans="1:10" ht="15.75" hidden="1" thickBot="1" x14ac:dyDescent="0.3">
      <c r="A7105" s="270" t="s">
        <v>1684</v>
      </c>
      <c r="B7105" s="271" t="s">
        <v>3935</v>
      </c>
      <c r="C7105" s="272"/>
      <c r="D7105" s="273" t="s">
        <v>18</v>
      </c>
      <c r="E7105" s="236"/>
      <c r="F7105" s="237" t="s">
        <v>13</v>
      </c>
      <c r="G7105" s="274" t="str">
        <f t="shared" si="132"/>
        <v/>
      </c>
      <c r="H7105" s="275"/>
      <c r="I7105" s="276"/>
      <c r="J7105" s="19">
        <v>0</v>
      </c>
    </row>
    <row r="7106" spans="1:10" ht="15.75" hidden="1" thickBot="1" x14ac:dyDescent="0.3">
      <c r="A7106" s="277"/>
      <c r="B7106" s="278"/>
      <c r="C7106" s="279"/>
      <c r="D7106" s="279"/>
      <c r="E7106" s="238"/>
      <c r="F7106" s="239" t="s">
        <v>13</v>
      </c>
      <c r="G7106" s="20" t="str">
        <f t="shared" si="132"/>
        <v/>
      </c>
      <c r="H7106" s="23"/>
      <c r="I7106" s="20"/>
      <c r="J7106" s="19">
        <v>0</v>
      </c>
    </row>
    <row r="7107" spans="1:10" ht="26.25" hidden="1" thickBot="1" x14ac:dyDescent="0.3">
      <c r="A7107" s="277"/>
      <c r="B7107" s="278"/>
      <c r="C7107" s="280" t="s">
        <v>6923</v>
      </c>
      <c r="D7107" s="280" t="s">
        <v>83</v>
      </c>
      <c r="E7107" s="234">
        <v>1</v>
      </c>
      <c r="F7107" s="240">
        <v>130.88150000000002</v>
      </c>
      <c r="G7107" s="20">
        <f t="shared" si="132"/>
        <v>130.88150000000002</v>
      </c>
      <c r="H7107" s="26">
        <f>SUM(G7107:G7107)</f>
        <v>130.88150000000002</v>
      </c>
      <c r="I7107" s="27"/>
      <c r="J7107" s="19">
        <v>0</v>
      </c>
    </row>
    <row r="7108" spans="1:10" ht="15.75" hidden="1" thickBot="1" x14ac:dyDescent="0.3">
      <c r="A7108" s="282"/>
      <c r="B7108" s="283"/>
      <c r="C7108" s="284"/>
      <c r="D7108" s="284"/>
      <c r="E7108" s="241"/>
      <c r="F7108" s="242" t="s">
        <v>13</v>
      </c>
      <c r="G7108" s="31" t="str">
        <f t="shared" si="132"/>
        <v/>
      </c>
      <c r="H7108" s="33"/>
      <c r="I7108" s="20"/>
      <c r="J7108" s="19">
        <v>0</v>
      </c>
    </row>
    <row r="7109" spans="1:10" ht="15.75" hidden="1" thickBot="1" x14ac:dyDescent="0.3">
      <c r="A7109" s="270" t="s">
        <v>1685</v>
      </c>
      <c r="B7109" s="271" t="s">
        <v>3936</v>
      </c>
      <c r="C7109" s="272"/>
      <c r="D7109" s="273" t="s">
        <v>18</v>
      </c>
      <c r="E7109" s="236"/>
      <c r="F7109" s="237" t="s">
        <v>13</v>
      </c>
      <c r="G7109" s="274" t="str">
        <f t="shared" si="132"/>
        <v/>
      </c>
      <c r="H7109" s="275"/>
      <c r="I7109" s="276"/>
      <c r="J7109" s="19">
        <v>0</v>
      </c>
    </row>
    <row r="7110" spans="1:10" ht="15.75" hidden="1" thickBot="1" x14ac:dyDescent="0.3">
      <c r="A7110" s="277"/>
      <c r="B7110" s="278"/>
      <c r="C7110" s="279"/>
      <c r="D7110" s="279"/>
      <c r="E7110" s="238"/>
      <c r="F7110" s="239" t="s">
        <v>13</v>
      </c>
      <c r="G7110" s="20" t="str">
        <f t="shared" si="132"/>
        <v/>
      </c>
      <c r="H7110" s="23"/>
      <c r="I7110" s="20"/>
      <c r="J7110" s="19">
        <v>0</v>
      </c>
    </row>
    <row r="7111" spans="1:10" ht="15.75" hidden="1" thickBot="1" x14ac:dyDescent="0.3">
      <c r="A7111" s="277"/>
      <c r="B7111" s="278"/>
      <c r="C7111" s="280" t="s">
        <v>1686</v>
      </c>
      <c r="D7111" s="292" t="s">
        <v>18</v>
      </c>
      <c r="E7111" s="234">
        <v>1</v>
      </c>
      <c r="F7111" s="240" t="s">
        <v>13</v>
      </c>
      <c r="G7111" s="20" t="str">
        <f t="shared" si="132"/>
        <v/>
      </c>
      <c r="H7111" s="26">
        <f>SUM(G7111:G7111)</f>
        <v>0</v>
      </c>
      <c r="I7111" s="27"/>
      <c r="J7111" s="19">
        <v>0</v>
      </c>
    </row>
    <row r="7112" spans="1:10" ht="15.75" hidden="1" thickBot="1" x14ac:dyDescent="0.3">
      <c r="A7112" s="282"/>
      <c r="B7112" s="283"/>
      <c r="C7112" s="284"/>
      <c r="D7112" s="284"/>
      <c r="E7112" s="241"/>
      <c r="F7112" s="242" t="s">
        <v>13</v>
      </c>
      <c r="G7112" s="31" t="str">
        <f t="shared" si="132"/>
        <v/>
      </c>
      <c r="H7112" s="33"/>
      <c r="I7112" s="20"/>
      <c r="J7112" s="19">
        <v>0</v>
      </c>
    </row>
    <row r="7113" spans="1:10" ht="15.75" hidden="1" thickBot="1" x14ac:dyDescent="0.3">
      <c r="A7113" s="270" t="s">
        <v>1687</v>
      </c>
      <c r="B7113" s="271" t="s">
        <v>3937</v>
      </c>
      <c r="C7113" s="272"/>
      <c r="D7113" s="273" t="s">
        <v>18</v>
      </c>
      <c r="E7113" s="236"/>
      <c r="F7113" s="237" t="s">
        <v>13</v>
      </c>
      <c r="G7113" s="274" t="str">
        <f t="shared" si="132"/>
        <v/>
      </c>
      <c r="H7113" s="275"/>
      <c r="I7113" s="276"/>
      <c r="J7113" s="19">
        <v>0</v>
      </c>
    </row>
    <row r="7114" spans="1:10" ht="15.75" hidden="1" thickBot="1" x14ac:dyDescent="0.3">
      <c r="A7114" s="277"/>
      <c r="B7114" s="278"/>
      <c r="C7114" s="279"/>
      <c r="D7114" s="279"/>
      <c r="E7114" s="238"/>
      <c r="F7114" s="239" t="s">
        <v>13</v>
      </c>
      <c r="G7114" s="20" t="str">
        <f t="shared" si="132"/>
        <v/>
      </c>
      <c r="H7114" s="23"/>
      <c r="I7114" s="20"/>
      <c r="J7114" s="19">
        <v>0</v>
      </c>
    </row>
    <row r="7115" spans="1:10" ht="26.25" hidden="1" thickBot="1" x14ac:dyDescent="0.3">
      <c r="A7115" s="277"/>
      <c r="B7115" s="278"/>
      <c r="C7115" s="280" t="s">
        <v>6924</v>
      </c>
      <c r="D7115" s="280" t="s">
        <v>83</v>
      </c>
      <c r="E7115" s="234">
        <v>1</v>
      </c>
      <c r="F7115" s="240">
        <v>306.584</v>
      </c>
      <c r="G7115" s="20">
        <f t="shared" si="132"/>
        <v>306.584</v>
      </c>
      <c r="H7115" s="26">
        <f>SUM(G7115:G7115)</f>
        <v>306.584</v>
      </c>
      <c r="I7115" s="27"/>
      <c r="J7115" s="19">
        <v>0</v>
      </c>
    </row>
    <row r="7116" spans="1:10" ht="15.75" hidden="1" thickBot="1" x14ac:dyDescent="0.3">
      <c r="A7116" s="282"/>
      <c r="B7116" s="283"/>
      <c r="C7116" s="284"/>
      <c r="D7116" s="284"/>
      <c r="E7116" s="241"/>
      <c r="F7116" s="242" t="s">
        <v>13</v>
      </c>
      <c r="G7116" s="31" t="str">
        <f t="shared" si="132"/>
        <v/>
      </c>
      <c r="H7116" s="33"/>
      <c r="I7116" s="20"/>
      <c r="J7116" s="19">
        <v>0</v>
      </c>
    </row>
    <row r="7117" spans="1:10" ht="15.75" hidden="1" thickBot="1" x14ac:dyDescent="0.3">
      <c r="A7117" s="270" t="s">
        <v>1688</v>
      </c>
      <c r="B7117" s="271" t="s">
        <v>3938</v>
      </c>
      <c r="C7117" s="272"/>
      <c r="D7117" s="273" t="s">
        <v>18</v>
      </c>
      <c r="E7117" s="236"/>
      <c r="F7117" s="237" t="s">
        <v>13</v>
      </c>
      <c r="G7117" s="274" t="str">
        <f t="shared" si="132"/>
        <v/>
      </c>
      <c r="H7117" s="275"/>
      <c r="I7117" s="276"/>
      <c r="J7117" s="19">
        <v>0</v>
      </c>
    </row>
    <row r="7118" spans="1:10" ht="15.75" hidden="1" thickBot="1" x14ac:dyDescent="0.3">
      <c r="A7118" s="277"/>
      <c r="B7118" s="278"/>
      <c r="C7118" s="279"/>
      <c r="D7118" s="279"/>
      <c r="E7118" s="238"/>
      <c r="F7118" s="239" t="s">
        <v>13</v>
      </c>
      <c r="G7118" s="20" t="str">
        <f t="shared" ref="G7118:G7181" si="133">IF(ISNUMBER(F7118),E7118*F7118,"")</f>
        <v/>
      </c>
      <c r="H7118" s="23"/>
      <c r="I7118" s="20"/>
      <c r="J7118" s="19">
        <v>0</v>
      </c>
    </row>
    <row r="7119" spans="1:10" ht="26.25" hidden="1" thickBot="1" x14ac:dyDescent="0.3">
      <c r="A7119" s="277"/>
      <c r="B7119" s="278"/>
      <c r="C7119" s="280" t="s">
        <v>6925</v>
      </c>
      <c r="D7119" s="280" t="s">
        <v>83</v>
      </c>
      <c r="E7119" s="234">
        <v>1</v>
      </c>
      <c r="F7119" s="240">
        <v>36.622499999999995</v>
      </c>
      <c r="G7119" s="20">
        <f t="shared" si="133"/>
        <v>36.622499999999995</v>
      </c>
      <c r="H7119" s="26">
        <f>SUM(G7119:G7119)</f>
        <v>36.622499999999995</v>
      </c>
      <c r="I7119" s="27"/>
      <c r="J7119" s="19">
        <v>0</v>
      </c>
    </row>
    <row r="7120" spans="1:10" ht="15.75" hidden="1" thickBot="1" x14ac:dyDescent="0.3">
      <c r="A7120" s="282"/>
      <c r="B7120" s="283"/>
      <c r="C7120" s="284"/>
      <c r="D7120" s="284"/>
      <c r="E7120" s="241"/>
      <c r="F7120" s="242" t="s">
        <v>13</v>
      </c>
      <c r="G7120" s="31" t="str">
        <f t="shared" si="133"/>
        <v/>
      </c>
      <c r="H7120" s="33"/>
      <c r="I7120" s="20"/>
      <c r="J7120" s="19">
        <v>0</v>
      </c>
    </row>
    <row r="7121" spans="1:10" ht="15.75" hidden="1" thickBot="1" x14ac:dyDescent="0.3">
      <c r="A7121" s="270" t="s">
        <v>1689</v>
      </c>
      <c r="B7121" s="271" t="s">
        <v>3939</v>
      </c>
      <c r="C7121" s="272"/>
      <c r="D7121" s="273" t="s">
        <v>18</v>
      </c>
      <c r="E7121" s="236"/>
      <c r="F7121" s="237" t="s">
        <v>13</v>
      </c>
      <c r="G7121" s="274" t="str">
        <f t="shared" si="133"/>
        <v/>
      </c>
      <c r="H7121" s="275"/>
      <c r="I7121" s="276"/>
      <c r="J7121" s="19">
        <v>0</v>
      </c>
    </row>
    <row r="7122" spans="1:10" ht="15.75" hidden="1" thickBot="1" x14ac:dyDescent="0.3">
      <c r="A7122" s="277"/>
      <c r="B7122" s="278"/>
      <c r="C7122" s="279"/>
      <c r="D7122" s="279"/>
      <c r="E7122" s="238"/>
      <c r="F7122" s="239" t="s">
        <v>13</v>
      </c>
      <c r="G7122" s="20" t="str">
        <f t="shared" si="133"/>
        <v/>
      </c>
      <c r="H7122" s="23"/>
      <c r="I7122" s="20"/>
      <c r="J7122" s="19">
        <v>0</v>
      </c>
    </row>
    <row r="7123" spans="1:10" ht="26.25" hidden="1" thickBot="1" x14ac:dyDescent="0.3">
      <c r="A7123" s="277"/>
      <c r="B7123" s="278"/>
      <c r="C7123" s="280" t="s">
        <v>6926</v>
      </c>
      <c r="D7123" s="280" t="s">
        <v>83</v>
      </c>
      <c r="E7123" s="234">
        <v>1</v>
      </c>
      <c r="F7123" s="240">
        <v>42.066000000000003</v>
      </c>
      <c r="G7123" s="20">
        <f t="shared" si="133"/>
        <v>42.066000000000003</v>
      </c>
      <c r="H7123" s="26">
        <f>SUM(G7123:G7123)</f>
        <v>42.066000000000003</v>
      </c>
      <c r="I7123" s="27"/>
      <c r="J7123" s="19">
        <v>0</v>
      </c>
    </row>
    <row r="7124" spans="1:10" ht="15.75" hidden="1" thickBot="1" x14ac:dyDescent="0.3">
      <c r="A7124" s="282"/>
      <c r="B7124" s="283"/>
      <c r="C7124" s="284"/>
      <c r="D7124" s="284"/>
      <c r="E7124" s="241"/>
      <c r="F7124" s="242" t="s">
        <v>13</v>
      </c>
      <c r="G7124" s="31" t="str">
        <f t="shared" si="133"/>
        <v/>
      </c>
      <c r="H7124" s="33"/>
      <c r="I7124" s="20"/>
      <c r="J7124" s="19">
        <v>0</v>
      </c>
    </row>
    <row r="7125" spans="1:10" ht="15.75" hidden="1" thickBot="1" x14ac:dyDescent="0.3">
      <c r="A7125" s="270" t="s">
        <v>1690</v>
      </c>
      <c r="B7125" s="271" t="s">
        <v>3940</v>
      </c>
      <c r="C7125" s="272"/>
      <c r="D7125" s="273" t="s">
        <v>18</v>
      </c>
      <c r="E7125" s="236"/>
      <c r="F7125" s="237" t="s">
        <v>13</v>
      </c>
      <c r="G7125" s="274" t="str">
        <f t="shared" si="133"/>
        <v/>
      </c>
      <c r="H7125" s="275"/>
      <c r="I7125" s="276"/>
      <c r="J7125" s="19">
        <v>0</v>
      </c>
    </row>
    <row r="7126" spans="1:10" ht="15.75" hidden="1" thickBot="1" x14ac:dyDescent="0.3">
      <c r="A7126" s="277"/>
      <c r="B7126" s="278"/>
      <c r="C7126" s="279"/>
      <c r="D7126" s="279"/>
      <c r="E7126" s="238"/>
      <c r="F7126" s="239" t="s">
        <v>13</v>
      </c>
      <c r="G7126" s="20" t="str">
        <f t="shared" si="133"/>
        <v/>
      </c>
      <c r="H7126" s="23"/>
      <c r="I7126" s="20"/>
      <c r="J7126" s="19">
        <v>0</v>
      </c>
    </row>
    <row r="7127" spans="1:10" ht="26.25" hidden="1" thickBot="1" x14ac:dyDescent="0.3">
      <c r="A7127" s="277"/>
      <c r="B7127" s="278"/>
      <c r="C7127" s="280" t="s">
        <v>6927</v>
      </c>
      <c r="D7127" s="280" t="s">
        <v>83</v>
      </c>
      <c r="E7127" s="234">
        <v>1</v>
      </c>
      <c r="F7127" s="240">
        <v>51.148000000000003</v>
      </c>
      <c r="G7127" s="20">
        <f t="shared" si="133"/>
        <v>51.148000000000003</v>
      </c>
      <c r="H7127" s="26">
        <f>SUM(G7127:G7127)</f>
        <v>51.148000000000003</v>
      </c>
      <c r="I7127" s="27"/>
      <c r="J7127" s="19">
        <v>0</v>
      </c>
    </row>
    <row r="7128" spans="1:10" ht="15.75" hidden="1" thickBot="1" x14ac:dyDescent="0.3">
      <c r="A7128" s="282"/>
      <c r="B7128" s="283"/>
      <c r="C7128" s="284"/>
      <c r="D7128" s="284"/>
      <c r="E7128" s="241"/>
      <c r="F7128" s="242" t="s">
        <v>13</v>
      </c>
      <c r="G7128" s="31" t="str">
        <f t="shared" si="133"/>
        <v/>
      </c>
      <c r="H7128" s="33"/>
      <c r="I7128" s="20"/>
      <c r="J7128" s="19">
        <v>0</v>
      </c>
    </row>
    <row r="7129" spans="1:10" ht="15.75" hidden="1" thickBot="1" x14ac:dyDescent="0.3">
      <c r="A7129" s="270" t="s">
        <v>1691</v>
      </c>
      <c r="B7129" s="271" t="s">
        <v>3941</v>
      </c>
      <c r="C7129" s="272"/>
      <c r="D7129" s="273" t="s">
        <v>18</v>
      </c>
      <c r="E7129" s="236"/>
      <c r="F7129" s="237" t="s">
        <v>13</v>
      </c>
      <c r="G7129" s="274" t="str">
        <f t="shared" si="133"/>
        <v/>
      </c>
      <c r="H7129" s="275"/>
      <c r="I7129" s="276"/>
      <c r="J7129" s="19">
        <v>0</v>
      </c>
    </row>
    <row r="7130" spans="1:10" ht="15.75" hidden="1" thickBot="1" x14ac:dyDescent="0.3">
      <c r="A7130" s="277"/>
      <c r="B7130" s="278"/>
      <c r="C7130" s="279"/>
      <c r="D7130" s="279"/>
      <c r="E7130" s="238"/>
      <c r="F7130" s="239" t="s">
        <v>13</v>
      </c>
      <c r="G7130" s="20" t="str">
        <f t="shared" si="133"/>
        <v/>
      </c>
      <c r="H7130" s="23"/>
      <c r="I7130" s="20"/>
      <c r="J7130" s="19">
        <v>0</v>
      </c>
    </row>
    <row r="7131" spans="1:10" ht="26.25" hidden="1" thickBot="1" x14ac:dyDescent="0.3">
      <c r="A7131" s="277"/>
      <c r="B7131" s="278"/>
      <c r="C7131" s="280" t="s">
        <v>6928</v>
      </c>
      <c r="D7131" s="280" t="s">
        <v>83</v>
      </c>
      <c r="E7131" s="234">
        <v>1</v>
      </c>
      <c r="F7131" s="240">
        <v>13.756</v>
      </c>
      <c r="G7131" s="20">
        <f t="shared" si="133"/>
        <v>13.756</v>
      </c>
      <c r="H7131" s="26">
        <f>SUM(G7131:G7131)</f>
        <v>13.756</v>
      </c>
      <c r="I7131" s="27"/>
      <c r="J7131" s="19">
        <v>0</v>
      </c>
    </row>
    <row r="7132" spans="1:10" ht="15.75" hidden="1" thickBot="1" x14ac:dyDescent="0.3">
      <c r="A7132" s="282"/>
      <c r="B7132" s="283"/>
      <c r="C7132" s="284"/>
      <c r="D7132" s="284"/>
      <c r="E7132" s="241"/>
      <c r="F7132" s="242" t="s">
        <v>13</v>
      </c>
      <c r="G7132" s="31" t="str">
        <f t="shared" si="133"/>
        <v/>
      </c>
      <c r="H7132" s="33"/>
      <c r="I7132" s="20"/>
      <c r="J7132" s="19">
        <v>0</v>
      </c>
    </row>
    <row r="7133" spans="1:10" ht="15.75" hidden="1" thickBot="1" x14ac:dyDescent="0.3">
      <c r="A7133" s="270" t="s">
        <v>1692</v>
      </c>
      <c r="B7133" s="271" t="s">
        <v>3942</v>
      </c>
      <c r="C7133" s="272"/>
      <c r="D7133" s="273" t="s">
        <v>18</v>
      </c>
      <c r="E7133" s="236"/>
      <c r="F7133" s="237" t="s">
        <v>13</v>
      </c>
      <c r="G7133" s="274" t="str">
        <f t="shared" si="133"/>
        <v/>
      </c>
      <c r="H7133" s="275"/>
      <c r="I7133" s="276"/>
      <c r="J7133" s="19">
        <v>0</v>
      </c>
    </row>
    <row r="7134" spans="1:10" ht="15.75" hidden="1" thickBot="1" x14ac:dyDescent="0.3">
      <c r="A7134" s="277"/>
      <c r="B7134" s="278"/>
      <c r="C7134" s="279"/>
      <c r="D7134" s="279"/>
      <c r="E7134" s="238"/>
      <c r="F7134" s="239" t="s">
        <v>13</v>
      </c>
      <c r="G7134" s="20" t="str">
        <f t="shared" si="133"/>
        <v/>
      </c>
      <c r="H7134" s="23"/>
      <c r="I7134" s="20"/>
      <c r="J7134" s="19">
        <v>0</v>
      </c>
    </row>
    <row r="7135" spans="1:10" ht="15.75" hidden="1" thickBot="1" x14ac:dyDescent="0.3">
      <c r="A7135" s="277"/>
      <c r="B7135" s="278"/>
      <c r="C7135" s="280" t="s">
        <v>6929</v>
      </c>
      <c r="D7135" s="280" t="s">
        <v>83</v>
      </c>
      <c r="E7135" s="234">
        <v>1</v>
      </c>
      <c r="F7135" s="240">
        <v>8.160499999999999</v>
      </c>
      <c r="G7135" s="20">
        <f t="shared" si="133"/>
        <v>8.160499999999999</v>
      </c>
      <c r="H7135" s="26">
        <f>SUM(G7135:G7135)</f>
        <v>8.160499999999999</v>
      </c>
      <c r="I7135" s="27"/>
      <c r="J7135" s="19">
        <v>0</v>
      </c>
    </row>
    <row r="7136" spans="1:10" ht="15.75" hidden="1" thickBot="1" x14ac:dyDescent="0.3">
      <c r="A7136" s="282"/>
      <c r="B7136" s="283"/>
      <c r="C7136" s="284"/>
      <c r="D7136" s="284"/>
      <c r="E7136" s="241"/>
      <c r="F7136" s="242" t="s">
        <v>13</v>
      </c>
      <c r="G7136" s="31" t="str">
        <f t="shared" si="133"/>
        <v/>
      </c>
      <c r="H7136" s="33"/>
      <c r="I7136" s="20"/>
      <c r="J7136" s="19">
        <v>0</v>
      </c>
    </row>
    <row r="7137" spans="1:10" ht="15.75" hidden="1" thickBot="1" x14ac:dyDescent="0.3">
      <c r="A7137" s="270" t="s">
        <v>1693</v>
      </c>
      <c r="B7137" s="271" t="s">
        <v>3943</v>
      </c>
      <c r="C7137" s="272"/>
      <c r="D7137" s="273" t="s">
        <v>18</v>
      </c>
      <c r="E7137" s="236"/>
      <c r="F7137" s="237" t="s">
        <v>13</v>
      </c>
      <c r="G7137" s="274" t="str">
        <f t="shared" si="133"/>
        <v/>
      </c>
      <c r="H7137" s="275"/>
      <c r="I7137" s="276"/>
      <c r="J7137" s="19">
        <v>0</v>
      </c>
    </row>
    <row r="7138" spans="1:10" ht="15.75" hidden="1" thickBot="1" x14ac:dyDescent="0.3">
      <c r="A7138" s="277"/>
      <c r="B7138" s="278"/>
      <c r="C7138" s="279"/>
      <c r="D7138" s="279"/>
      <c r="E7138" s="238"/>
      <c r="F7138" s="239" t="s">
        <v>13</v>
      </c>
      <c r="G7138" s="20" t="str">
        <f t="shared" si="133"/>
        <v/>
      </c>
      <c r="H7138" s="23"/>
      <c r="I7138" s="20"/>
      <c r="J7138" s="19">
        <v>0</v>
      </c>
    </row>
    <row r="7139" spans="1:10" ht="26.25" hidden="1" thickBot="1" x14ac:dyDescent="0.3">
      <c r="A7139" s="277"/>
      <c r="B7139" s="278"/>
      <c r="C7139" s="280" t="s">
        <v>6930</v>
      </c>
      <c r="D7139" s="280" t="s">
        <v>83</v>
      </c>
      <c r="E7139" s="234">
        <v>1</v>
      </c>
      <c r="F7139" s="240">
        <v>30.361999999999998</v>
      </c>
      <c r="G7139" s="20">
        <f t="shared" si="133"/>
        <v>30.361999999999998</v>
      </c>
      <c r="H7139" s="26">
        <f>SUM(G7139:G7139)</f>
        <v>30.361999999999998</v>
      </c>
      <c r="I7139" s="27"/>
      <c r="J7139" s="19">
        <v>0</v>
      </c>
    </row>
    <row r="7140" spans="1:10" ht="15.75" hidden="1" thickBot="1" x14ac:dyDescent="0.3">
      <c r="A7140" s="282"/>
      <c r="B7140" s="283"/>
      <c r="C7140" s="284"/>
      <c r="D7140" s="284"/>
      <c r="E7140" s="241"/>
      <c r="F7140" s="242" t="s">
        <v>13</v>
      </c>
      <c r="G7140" s="31" t="str">
        <f t="shared" si="133"/>
        <v/>
      </c>
      <c r="H7140" s="33"/>
      <c r="I7140" s="20"/>
      <c r="J7140" s="19">
        <v>0</v>
      </c>
    </row>
    <row r="7141" spans="1:10" ht="15.75" hidden="1" thickBot="1" x14ac:dyDescent="0.3">
      <c r="A7141" s="270" t="s">
        <v>1694</v>
      </c>
      <c r="B7141" s="271" t="s">
        <v>3944</v>
      </c>
      <c r="C7141" s="272"/>
      <c r="D7141" s="273" t="s">
        <v>18</v>
      </c>
      <c r="E7141" s="236"/>
      <c r="F7141" s="237" t="s">
        <v>13</v>
      </c>
      <c r="G7141" s="274" t="str">
        <f t="shared" si="133"/>
        <v/>
      </c>
      <c r="H7141" s="275"/>
      <c r="I7141" s="276"/>
      <c r="J7141" s="19">
        <v>0</v>
      </c>
    </row>
    <row r="7142" spans="1:10" ht="15.75" hidden="1" thickBot="1" x14ac:dyDescent="0.3">
      <c r="A7142" s="277"/>
      <c r="B7142" s="278"/>
      <c r="C7142" s="279"/>
      <c r="D7142" s="279"/>
      <c r="E7142" s="238"/>
      <c r="F7142" s="239" t="s">
        <v>13</v>
      </c>
      <c r="G7142" s="20" t="str">
        <f t="shared" si="133"/>
        <v/>
      </c>
      <c r="H7142" s="23"/>
      <c r="I7142" s="20"/>
      <c r="J7142" s="19">
        <v>0</v>
      </c>
    </row>
    <row r="7143" spans="1:10" ht="15.75" hidden="1" thickBot="1" x14ac:dyDescent="0.3">
      <c r="A7143" s="277"/>
      <c r="B7143" s="278"/>
      <c r="C7143" s="280" t="s">
        <v>6931</v>
      </c>
      <c r="D7143" s="280" t="s">
        <v>83</v>
      </c>
      <c r="E7143" s="234">
        <v>1</v>
      </c>
      <c r="F7143" s="240">
        <v>5.6524999999999999</v>
      </c>
      <c r="G7143" s="20">
        <f t="shared" si="133"/>
        <v>5.6524999999999999</v>
      </c>
      <c r="H7143" s="26">
        <f>SUM(G7143:G7143)</f>
        <v>5.6524999999999999</v>
      </c>
      <c r="I7143" s="27"/>
      <c r="J7143" s="19">
        <v>0</v>
      </c>
    </row>
    <row r="7144" spans="1:10" ht="15.75" hidden="1" thickBot="1" x14ac:dyDescent="0.3">
      <c r="A7144" s="282"/>
      <c r="B7144" s="283"/>
      <c r="C7144" s="284"/>
      <c r="D7144" s="284"/>
      <c r="E7144" s="241"/>
      <c r="F7144" s="242" t="s">
        <v>13</v>
      </c>
      <c r="G7144" s="31" t="str">
        <f t="shared" si="133"/>
        <v/>
      </c>
      <c r="H7144" s="33"/>
      <c r="I7144" s="20"/>
      <c r="J7144" s="19">
        <v>0</v>
      </c>
    </row>
    <row r="7145" spans="1:10" ht="15.75" hidden="1" thickBot="1" x14ac:dyDescent="0.3">
      <c r="A7145" s="270" t="s">
        <v>1695</v>
      </c>
      <c r="B7145" s="271" t="s">
        <v>3945</v>
      </c>
      <c r="C7145" s="272"/>
      <c r="D7145" s="273" t="s">
        <v>18</v>
      </c>
      <c r="E7145" s="236"/>
      <c r="F7145" s="237" t="s">
        <v>13</v>
      </c>
      <c r="G7145" s="274" t="str">
        <f t="shared" si="133"/>
        <v/>
      </c>
      <c r="H7145" s="275"/>
      <c r="I7145" s="276"/>
      <c r="J7145" s="19">
        <v>0</v>
      </c>
    </row>
    <row r="7146" spans="1:10" ht="15.75" hidden="1" thickBot="1" x14ac:dyDescent="0.3">
      <c r="A7146" s="277"/>
      <c r="B7146" s="278"/>
      <c r="C7146" s="279"/>
      <c r="D7146" s="279"/>
      <c r="E7146" s="238"/>
      <c r="F7146" s="239" t="s">
        <v>13</v>
      </c>
      <c r="G7146" s="20" t="str">
        <f t="shared" si="133"/>
        <v/>
      </c>
      <c r="H7146" s="23"/>
      <c r="I7146" s="20"/>
      <c r="J7146" s="19">
        <v>0</v>
      </c>
    </row>
    <row r="7147" spans="1:10" ht="26.25" hidden="1" thickBot="1" x14ac:dyDescent="0.3">
      <c r="A7147" s="277"/>
      <c r="B7147" s="278"/>
      <c r="C7147" s="280" t="s">
        <v>6932</v>
      </c>
      <c r="D7147" s="280" t="s">
        <v>83</v>
      </c>
      <c r="E7147" s="234">
        <v>1</v>
      </c>
      <c r="F7147" s="240">
        <v>3.9139999999999997</v>
      </c>
      <c r="G7147" s="20">
        <f t="shared" si="133"/>
        <v>3.9139999999999997</v>
      </c>
      <c r="H7147" s="26">
        <f>SUM(G7147:G7147)</f>
        <v>3.9139999999999997</v>
      </c>
      <c r="I7147" s="27"/>
      <c r="J7147" s="19">
        <v>0</v>
      </c>
    </row>
    <row r="7148" spans="1:10" ht="15.75" hidden="1" thickBot="1" x14ac:dyDescent="0.3">
      <c r="A7148" s="282"/>
      <c r="B7148" s="283"/>
      <c r="C7148" s="284"/>
      <c r="D7148" s="284"/>
      <c r="E7148" s="241"/>
      <c r="F7148" s="242" t="s">
        <v>13</v>
      </c>
      <c r="G7148" s="31" t="str">
        <f t="shared" si="133"/>
        <v/>
      </c>
      <c r="H7148" s="33"/>
      <c r="I7148" s="20"/>
      <c r="J7148" s="19">
        <v>0</v>
      </c>
    </row>
    <row r="7149" spans="1:10" ht="15.75" hidden="1" thickBot="1" x14ac:dyDescent="0.3">
      <c r="A7149" s="270" t="s">
        <v>1696</v>
      </c>
      <c r="B7149" s="271" t="s">
        <v>3946</v>
      </c>
      <c r="C7149" s="272"/>
      <c r="D7149" s="273" t="s">
        <v>18</v>
      </c>
      <c r="E7149" s="236"/>
      <c r="F7149" s="237" t="s">
        <v>13</v>
      </c>
      <c r="G7149" s="274" t="str">
        <f t="shared" si="133"/>
        <v/>
      </c>
      <c r="H7149" s="275"/>
      <c r="I7149" s="276"/>
      <c r="J7149" s="19">
        <v>0</v>
      </c>
    </row>
    <row r="7150" spans="1:10" ht="15.75" hidden="1" thickBot="1" x14ac:dyDescent="0.3">
      <c r="A7150" s="277"/>
      <c r="B7150" s="278"/>
      <c r="C7150" s="279"/>
      <c r="D7150" s="279"/>
      <c r="E7150" s="238"/>
      <c r="F7150" s="239" t="s">
        <v>13</v>
      </c>
      <c r="G7150" s="20" t="str">
        <f t="shared" si="133"/>
        <v/>
      </c>
      <c r="H7150" s="23"/>
      <c r="I7150" s="20"/>
      <c r="J7150" s="19">
        <v>0</v>
      </c>
    </row>
    <row r="7151" spans="1:10" ht="15.75" hidden="1" thickBot="1" x14ac:dyDescent="0.3">
      <c r="A7151" s="277"/>
      <c r="B7151" s="278"/>
      <c r="C7151" s="280" t="s">
        <v>6933</v>
      </c>
      <c r="D7151" s="280" t="s">
        <v>83</v>
      </c>
      <c r="E7151" s="234">
        <v>1</v>
      </c>
      <c r="F7151" s="240">
        <v>4.1324999999999994</v>
      </c>
      <c r="G7151" s="20">
        <f t="shared" si="133"/>
        <v>4.1324999999999994</v>
      </c>
      <c r="H7151" s="26">
        <f>SUM(G7151:G7151)</f>
        <v>4.1324999999999994</v>
      </c>
      <c r="I7151" s="27"/>
      <c r="J7151" s="19">
        <v>0</v>
      </c>
    </row>
    <row r="7152" spans="1:10" ht="15.75" hidden="1" thickBot="1" x14ac:dyDescent="0.3">
      <c r="A7152" s="282"/>
      <c r="B7152" s="283"/>
      <c r="C7152" s="284"/>
      <c r="D7152" s="284"/>
      <c r="E7152" s="241"/>
      <c r="F7152" s="242" t="s">
        <v>13</v>
      </c>
      <c r="G7152" s="31" t="str">
        <f t="shared" si="133"/>
        <v/>
      </c>
      <c r="H7152" s="33"/>
      <c r="I7152" s="20"/>
      <c r="J7152" s="19">
        <v>0</v>
      </c>
    </row>
    <row r="7153" spans="1:10" ht="15.75" hidden="1" thickBot="1" x14ac:dyDescent="0.3">
      <c r="A7153" s="270" t="s">
        <v>1697</v>
      </c>
      <c r="B7153" s="271" t="s">
        <v>3947</v>
      </c>
      <c r="C7153" s="272"/>
      <c r="D7153" s="273" t="s">
        <v>18</v>
      </c>
      <c r="E7153" s="236"/>
      <c r="F7153" s="237" t="s">
        <v>13</v>
      </c>
      <c r="G7153" s="274" t="str">
        <f t="shared" si="133"/>
        <v/>
      </c>
      <c r="H7153" s="275"/>
      <c r="I7153" s="276"/>
      <c r="J7153" s="19">
        <v>0</v>
      </c>
    </row>
    <row r="7154" spans="1:10" ht="15.75" hidden="1" thickBot="1" x14ac:dyDescent="0.3">
      <c r="A7154" s="277"/>
      <c r="B7154" s="278"/>
      <c r="C7154" s="279"/>
      <c r="D7154" s="279"/>
      <c r="E7154" s="238"/>
      <c r="F7154" s="239" t="s">
        <v>13</v>
      </c>
      <c r="G7154" s="20" t="str">
        <f t="shared" si="133"/>
        <v/>
      </c>
      <c r="H7154" s="23"/>
      <c r="I7154" s="20"/>
      <c r="J7154" s="19">
        <v>0</v>
      </c>
    </row>
    <row r="7155" spans="1:10" ht="15.75" hidden="1" thickBot="1" x14ac:dyDescent="0.3">
      <c r="A7155" s="277"/>
      <c r="B7155" s="278"/>
      <c r="C7155" s="280" t="s">
        <v>6934</v>
      </c>
      <c r="D7155" s="280" t="s">
        <v>83</v>
      </c>
      <c r="E7155" s="234">
        <v>1</v>
      </c>
      <c r="F7155" s="240">
        <v>8.7874999999999996</v>
      </c>
      <c r="G7155" s="20">
        <f t="shared" si="133"/>
        <v>8.7874999999999996</v>
      </c>
      <c r="H7155" s="26">
        <f>SUM(G7155:G7155)</f>
        <v>8.7874999999999996</v>
      </c>
      <c r="I7155" s="27"/>
      <c r="J7155" s="19">
        <v>0</v>
      </c>
    </row>
    <row r="7156" spans="1:10" ht="15.75" hidden="1" thickBot="1" x14ac:dyDescent="0.3">
      <c r="A7156" s="282"/>
      <c r="B7156" s="283"/>
      <c r="C7156" s="284"/>
      <c r="D7156" s="284"/>
      <c r="E7156" s="241"/>
      <c r="F7156" s="242" t="s">
        <v>13</v>
      </c>
      <c r="G7156" s="31" t="str">
        <f t="shared" si="133"/>
        <v/>
      </c>
      <c r="H7156" s="33"/>
      <c r="I7156" s="20"/>
      <c r="J7156" s="19">
        <v>0</v>
      </c>
    </row>
    <row r="7157" spans="1:10" ht="15.75" hidden="1" thickBot="1" x14ac:dyDescent="0.3">
      <c r="A7157" s="270" t="s">
        <v>1698</v>
      </c>
      <c r="B7157" s="271" t="s">
        <v>3948</v>
      </c>
      <c r="C7157" s="272"/>
      <c r="D7157" s="273" t="s">
        <v>18</v>
      </c>
      <c r="E7157" s="236"/>
      <c r="F7157" s="237" t="s">
        <v>13</v>
      </c>
      <c r="G7157" s="274" t="str">
        <f t="shared" si="133"/>
        <v/>
      </c>
      <c r="H7157" s="275"/>
      <c r="I7157" s="276"/>
      <c r="J7157" s="19">
        <v>0</v>
      </c>
    </row>
    <row r="7158" spans="1:10" ht="15.75" hidden="1" thickBot="1" x14ac:dyDescent="0.3">
      <c r="A7158" s="277"/>
      <c r="B7158" s="278"/>
      <c r="C7158" s="279"/>
      <c r="D7158" s="279"/>
      <c r="E7158" s="238"/>
      <c r="F7158" s="239" t="s">
        <v>13</v>
      </c>
      <c r="G7158" s="20" t="str">
        <f t="shared" si="133"/>
        <v/>
      </c>
      <c r="H7158" s="23"/>
      <c r="I7158" s="20"/>
      <c r="J7158" s="19">
        <v>0</v>
      </c>
    </row>
    <row r="7159" spans="1:10" ht="26.25" hidden="1" thickBot="1" x14ac:dyDescent="0.3">
      <c r="A7159" s="277"/>
      <c r="B7159" s="278"/>
      <c r="C7159" s="280" t="s">
        <v>6935</v>
      </c>
      <c r="D7159" s="280" t="s">
        <v>83</v>
      </c>
      <c r="E7159" s="234">
        <v>1</v>
      </c>
      <c r="F7159" s="240">
        <v>32.3095</v>
      </c>
      <c r="G7159" s="20">
        <f t="shared" si="133"/>
        <v>32.3095</v>
      </c>
      <c r="H7159" s="26">
        <f>SUM(G7159:G7159)</f>
        <v>32.3095</v>
      </c>
      <c r="I7159" s="27"/>
      <c r="J7159" s="19">
        <v>0</v>
      </c>
    </row>
    <row r="7160" spans="1:10" ht="15.75" hidden="1" thickBot="1" x14ac:dyDescent="0.3">
      <c r="A7160" s="282"/>
      <c r="B7160" s="283"/>
      <c r="C7160" s="284"/>
      <c r="D7160" s="284"/>
      <c r="E7160" s="241"/>
      <c r="F7160" s="242" t="s">
        <v>13</v>
      </c>
      <c r="G7160" s="31" t="str">
        <f t="shared" si="133"/>
        <v/>
      </c>
      <c r="H7160" s="33"/>
      <c r="I7160" s="20"/>
      <c r="J7160" s="19">
        <v>0</v>
      </c>
    </row>
    <row r="7161" spans="1:10" ht="15.75" hidden="1" thickBot="1" x14ac:dyDescent="0.3">
      <c r="A7161" s="270" t="s">
        <v>1699</v>
      </c>
      <c r="B7161" s="271" t="s">
        <v>3949</v>
      </c>
      <c r="C7161" s="272"/>
      <c r="D7161" s="273" t="s">
        <v>18</v>
      </c>
      <c r="E7161" s="236"/>
      <c r="F7161" s="237" t="s">
        <v>13</v>
      </c>
      <c r="G7161" s="274" t="str">
        <f t="shared" si="133"/>
        <v/>
      </c>
      <c r="H7161" s="275"/>
      <c r="I7161" s="276"/>
      <c r="J7161" s="19">
        <v>0</v>
      </c>
    </row>
    <row r="7162" spans="1:10" ht="15.75" hidden="1" thickBot="1" x14ac:dyDescent="0.3">
      <c r="A7162" s="277"/>
      <c r="B7162" s="278"/>
      <c r="C7162" s="279"/>
      <c r="D7162" s="279"/>
      <c r="E7162" s="238"/>
      <c r="F7162" s="239" t="s">
        <v>13</v>
      </c>
      <c r="G7162" s="20" t="str">
        <f t="shared" si="133"/>
        <v/>
      </c>
      <c r="H7162" s="23"/>
      <c r="I7162" s="20"/>
      <c r="J7162" s="19">
        <v>0</v>
      </c>
    </row>
    <row r="7163" spans="1:10" ht="26.25" hidden="1" thickBot="1" x14ac:dyDescent="0.3">
      <c r="A7163" s="277"/>
      <c r="B7163" s="278"/>
      <c r="C7163" s="280" t="s">
        <v>6936</v>
      </c>
      <c r="D7163" s="280" t="s">
        <v>83</v>
      </c>
      <c r="E7163" s="234">
        <v>1</v>
      </c>
      <c r="F7163" s="240">
        <v>34.551499999999997</v>
      </c>
      <c r="G7163" s="20">
        <f t="shared" si="133"/>
        <v>34.551499999999997</v>
      </c>
      <c r="H7163" s="26">
        <f>SUM(G7163:G7163)</f>
        <v>34.551499999999997</v>
      </c>
      <c r="I7163" s="27"/>
      <c r="J7163" s="19">
        <v>0</v>
      </c>
    </row>
    <row r="7164" spans="1:10" ht="15.75" hidden="1" thickBot="1" x14ac:dyDescent="0.3">
      <c r="A7164" s="282"/>
      <c r="B7164" s="283"/>
      <c r="C7164" s="284"/>
      <c r="D7164" s="284"/>
      <c r="E7164" s="241"/>
      <c r="F7164" s="242" t="s">
        <v>13</v>
      </c>
      <c r="G7164" s="31" t="str">
        <f t="shared" si="133"/>
        <v/>
      </c>
      <c r="H7164" s="33"/>
      <c r="I7164" s="20"/>
      <c r="J7164" s="19">
        <v>0</v>
      </c>
    </row>
    <row r="7165" spans="1:10" ht="15.75" hidden="1" thickBot="1" x14ac:dyDescent="0.3">
      <c r="A7165" s="270" t="s">
        <v>1700</v>
      </c>
      <c r="B7165" s="271" t="s">
        <v>3950</v>
      </c>
      <c r="C7165" s="272"/>
      <c r="D7165" s="273" t="s">
        <v>106</v>
      </c>
      <c r="E7165" s="236"/>
      <c r="F7165" s="237" t="s">
        <v>13</v>
      </c>
      <c r="G7165" s="274" t="str">
        <f t="shared" si="133"/>
        <v/>
      </c>
      <c r="H7165" s="275"/>
      <c r="I7165" s="276"/>
      <c r="J7165" s="19">
        <v>0</v>
      </c>
    </row>
    <row r="7166" spans="1:10" ht="15.75" hidden="1" thickBot="1" x14ac:dyDescent="0.3">
      <c r="A7166" s="277"/>
      <c r="B7166" s="278"/>
      <c r="C7166" s="279"/>
      <c r="D7166" s="279"/>
      <c r="E7166" s="238"/>
      <c r="F7166" s="239" t="s">
        <v>13</v>
      </c>
      <c r="G7166" s="20" t="str">
        <f t="shared" si="133"/>
        <v/>
      </c>
      <c r="H7166" s="23"/>
      <c r="I7166" s="20"/>
      <c r="J7166" s="19">
        <v>0</v>
      </c>
    </row>
    <row r="7167" spans="1:10" ht="39" hidden="1" thickBot="1" x14ac:dyDescent="0.3">
      <c r="A7167" s="277"/>
      <c r="B7167" s="278"/>
      <c r="C7167" s="280" t="s">
        <v>6591</v>
      </c>
      <c r="D7167" s="280" t="s">
        <v>1304</v>
      </c>
      <c r="E7167" s="234">
        <v>1</v>
      </c>
      <c r="F7167" s="240">
        <v>10.164999999999999</v>
      </c>
      <c r="G7167" s="20">
        <f t="shared" si="133"/>
        <v>10.164999999999999</v>
      </c>
      <c r="H7167" s="26">
        <f>SUM(G7167:G7167)</f>
        <v>10.164999999999999</v>
      </c>
      <c r="I7167" s="27"/>
      <c r="J7167" s="19">
        <v>0</v>
      </c>
    </row>
    <row r="7168" spans="1:10" ht="15.75" hidden="1" thickBot="1" x14ac:dyDescent="0.3">
      <c r="A7168" s="282"/>
      <c r="B7168" s="283"/>
      <c r="C7168" s="284"/>
      <c r="D7168" s="284"/>
      <c r="E7168" s="241"/>
      <c r="F7168" s="242" t="s">
        <v>13</v>
      </c>
      <c r="G7168" s="31" t="str">
        <f t="shared" si="133"/>
        <v/>
      </c>
      <c r="H7168" s="33"/>
      <c r="I7168" s="20"/>
      <c r="J7168" s="19">
        <v>0</v>
      </c>
    </row>
    <row r="7169" spans="1:10" ht="15.75" hidden="1" thickBot="1" x14ac:dyDescent="0.3">
      <c r="A7169" s="270" t="s">
        <v>1701</v>
      </c>
      <c r="B7169" s="271" t="s">
        <v>3951</v>
      </c>
      <c r="C7169" s="272"/>
      <c r="D7169" s="273" t="s">
        <v>106</v>
      </c>
      <c r="E7169" s="236"/>
      <c r="F7169" s="237" t="s">
        <v>13</v>
      </c>
      <c r="G7169" s="274" t="str">
        <f t="shared" si="133"/>
        <v/>
      </c>
      <c r="H7169" s="275"/>
      <c r="I7169" s="276"/>
      <c r="J7169" s="19">
        <v>0</v>
      </c>
    </row>
    <row r="7170" spans="1:10" ht="15.75" hidden="1" thickBot="1" x14ac:dyDescent="0.3">
      <c r="A7170" s="277"/>
      <c r="B7170" s="278"/>
      <c r="C7170" s="279"/>
      <c r="D7170" s="279"/>
      <c r="E7170" s="238"/>
      <c r="F7170" s="239" t="s">
        <v>13</v>
      </c>
      <c r="G7170" s="20" t="str">
        <f t="shared" si="133"/>
        <v/>
      </c>
      <c r="H7170" s="23"/>
      <c r="I7170" s="20"/>
      <c r="J7170" s="19">
        <v>0</v>
      </c>
    </row>
    <row r="7171" spans="1:10" ht="26.25" hidden="1" thickBot="1" x14ac:dyDescent="0.3">
      <c r="A7171" s="277"/>
      <c r="B7171" s="278"/>
      <c r="C7171" s="280" t="s">
        <v>6937</v>
      </c>
      <c r="D7171" s="280" t="s">
        <v>1304</v>
      </c>
      <c r="E7171" s="234">
        <v>1</v>
      </c>
      <c r="F7171" s="240">
        <v>45.457499999999996</v>
      </c>
      <c r="G7171" s="20">
        <f t="shared" si="133"/>
        <v>45.457499999999996</v>
      </c>
      <c r="H7171" s="26">
        <f>SUM(G7171:G7171)</f>
        <v>45.457499999999996</v>
      </c>
      <c r="I7171" s="27"/>
      <c r="J7171" s="19">
        <v>0</v>
      </c>
    </row>
    <row r="7172" spans="1:10" ht="15.75" hidden="1" thickBot="1" x14ac:dyDescent="0.3">
      <c r="A7172" s="282"/>
      <c r="B7172" s="283"/>
      <c r="C7172" s="284"/>
      <c r="D7172" s="284"/>
      <c r="E7172" s="241"/>
      <c r="F7172" s="242" t="s">
        <v>13</v>
      </c>
      <c r="G7172" s="31" t="str">
        <f t="shared" si="133"/>
        <v/>
      </c>
      <c r="H7172" s="33"/>
      <c r="I7172" s="20"/>
      <c r="J7172" s="19">
        <v>0</v>
      </c>
    </row>
    <row r="7173" spans="1:10" ht="15.75" hidden="1" thickBot="1" x14ac:dyDescent="0.3">
      <c r="A7173" s="270" t="s">
        <v>1702</v>
      </c>
      <c r="B7173" s="271" t="s">
        <v>3952</v>
      </c>
      <c r="C7173" s="272"/>
      <c r="D7173" s="273" t="s">
        <v>18</v>
      </c>
      <c r="E7173" s="236"/>
      <c r="F7173" s="237" t="s">
        <v>13</v>
      </c>
      <c r="G7173" s="274" t="str">
        <f t="shared" si="133"/>
        <v/>
      </c>
      <c r="H7173" s="275"/>
      <c r="I7173" s="276"/>
      <c r="J7173" s="19">
        <v>0</v>
      </c>
    </row>
    <row r="7174" spans="1:10" ht="15.75" hidden="1" thickBot="1" x14ac:dyDescent="0.3">
      <c r="A7174" s="277"/>
      <c r="B7174" s="278"/>
      <c r="C7174" s="279"/>
      <c r="D7174" s="279"/>
      <c r="E7174" s="238"/>
      <c r="F7174" s="239" t="s">
        <v>13</v>
      </c>
      <c r="G7174" s="20" t="str">
        <f t="shared" si="133"/>
        <v/>
      </c>
      <c r="H7174" s="23"/>
      <c r="I7174" s="20"/>
      <c r="J7174" s="19">
        <v>0</v>
      </c>
    </row>
    <row r="7175" spans="1:10" ht="15.75" hidden="1" thickBot="1" x14ac:dyDescent="0.3">
      <c r="A7175" s="277"/>
      <c r="B7175" s="278"/>
      <c r="C7175" s="280" t="s">
        <v>6938</v>
      </c>
      <c r="D7175" s="280" t="s">
        <v>83</v>
      </c>
      <c r="E7175" s="234">
        <v>1</v>
      </c>
      <c r="F7175" s="240">
        <v>25.298499999999997</v>
      </c>
      <c r="G7175" s="20">
        <f t="shared" si="133"/>
        <v>25.298499999999997</v>
      </c>
      <c r="H7175" s="26">
        <f>SUM(G7175:G7175)</f>
        <v>25.298499999999997</v>
      </c>
      <c r="I7175" s="27"/>
      <c r="J7175" s="19">
        <v>0</v>
      </c>
    </row>
    <row r="7176" spans="1:10" ht="15.75" hidden="1" thickBot="1" x14ac:dyDescent="0.3">
      <c r="A7176" s="282"/>
      <c r="B7176" s="283"/>
      <c r="C7176" s="284"/>
      <c r="D7176" s="284"/>
      <c r="E7176" s="241"/>
      <c r="F7176" s="242" t="s">
        <v>13</v>
      </c>
      <c r="G7176" s="31" t="str">
        <f t="shared" si="133"/>
        <v/>
      </c>
      <c r="H7176" s="33"/>
      <c r="I7176" s="20"/>
      <c r="J7176" s="19">
        <v>0</v>
      </c>
    </row>
    <row r="7177" spans="1:10" ht="15.75" hidden="1" thickBot="1" x14ac:dyDescent="0.3">
      <c r="A7177" s="270" t="s">
        <v>1703</v>
      </c>
      <c r="B7177" s="271" t="s">
        <v>3953</v>
      </c>
      <c r="C7177" s="272"/>
      <c r="D7177" s="273" t="s">
        <v>18</v>
      </c>
      <c r="E7177" s="236"/>
      <c r="F7177" s="237" t="s">
        <v>13</v>
      </c>
      <c r="G7177" s="274" t="str">
        <f t="shared" si="133"/>
        <v/>
      </c>
      <c r="H7177" s="275"/>
      <c r="I7177" s="276"/>
      <c r="J7177" s="19">
        <v>0</v>
      </c>
    </row>
    <row r="7178" spans="1:10" ht="15.75" hidden="1" thickBot="1" x14ac:dyDescent="0.3">
      <c r="A7178" s="277"/>
      <c r="B7178" s="278"/>
      <c r="C7178" s="279"/>
      <c r="D7178" s="279"/>
      <c r="E7178" s="238"/>
      <c r="F7178" s="239" t="s">
        <v>13</v>
      </c>
      <c r="G7178" s="20" t="str">
        <f t="shared" si="133"/>
        <v/>
      </c>
      <c r="H7178" s="23"/>
      <c r="I7178" s="20"/>
      <c r="J7178" s="19">
        <v>0</v>
      </c>
    </row>
    <row r="7179" spans="1:10" ht="15.75" hidden="1" thickBot="1" x14ac:dyDescent="0.3">
      <c r="A7179" s="277"/>
      <c r="B7179" s="278"/>
      <c r="C7179" s="280" t="s">
        <v>6939</v>
      </c>
      <c r="D7179" s="280" t="s">
        <v>83</v>
      </c>
      <c r="E7179" s="234">
        <v>1</v>
      </c>
      <c r="F7179" s="240">
        <v>10.715999999999999</v>
      </c>
      <c r="G7179" s="20">
        <f t="shared" si="133"/>
        <v>10.715999999999999</v>
      </c>
      <c r="H7179" s="26">
        <f>SUM(G7179:G7179)</f>
        <v>10.715999999999999</v>
      </c>
      <c r="I7179" s="27"/>
      <c r="J7179" s="19">
        <v>0</v>
      </c>
    </row>
    <row r="7180" spans="1:10" ht="15.75" hidden="1" thickBot="1" x14ac:dyDescent="0.3">
      <c r="A7180" s="282"/>
      <c r="B7180" s="283"/>
      <c r="C7180" s="284"/>
      <c r="D7180" s="284"/>
      <c r="E7180" s="241"/>
      <c r="F7180" s="242" t="s">
        <v>13</v>
      </c>
      <c r="G7180" s="31" t="str">
        <f t="shared" si="133"/>
        <v/>
      </c>
      <c r="H7180" s="33"/>
      <c r="I7180" s="20"/>
      <c r="J7180" s="19">
        <v>0</v>
      </c>
    </row>
    <row r="7181" spans="1:10" ht="15.75" hidden="1" thickBot="1" x14ac:dyDescent="0.3">
      <c r="A7181" s="270" t="s">
        <v>1704</v>
      </c>
      <c r="B7181" s="271" t="s">
        <v>3954</v>
      </c>
      <c r="C7181" s="272"/>
      <c r="D7181" s="273" t="s">
        <v>18</v>
      </c>
      <c r="E7181" s="236"/>
      <c r="F7181" s="237" t="s">
        <v>13</v>
      </c>
      <c r="G7181" s="274" t="str">
        <f t="shared" si="133"/>
        <v/>
      </c>
      <c r="H7181" s="275"/>
      <c r="I7181" s="276"/>
      <c r="J7181" s="19">
        <v>0</v>
      </c>
    </row>
    <row r="7182" spans="1:10" ht="15.75" hidden="1" thickBot="1" x14ac:dyDescent="0.3">
      <c r="A7182" s="277"/>
      <c r="B7182" s="278"/>
      <c r="C7182" s="279"/>
      <c r="D7182" s="279"/>
      <c r="E7182" s="238"/>
      <c r="F7182" s="239" t="s">
        <v>13</v>
      </c>
      <c r="G7182" s="20" t="str">
        <f t="shared" ref="G7182:G7245" si="134">IF(ISNUMBER(F7182),E7182*F7182,"")</f>
        <v/>
      </c>
      <c r="H7182" s="23"/>
      <c r="I7182" s="20"/>
      <c r="J7182" s="19">
        <v>0</v>
      </c>
    </row>
    <row r="7183" spans="1:10" ht="26.25" hidden="1" thickBot="1" x14ac:dyDescent="0.3">
      <c r="A7183" s="277"/>
      <c r="B7183" s="278"/>
      <c r="C7183" s="280" t="s">
        <v>6762</v>
      </c>
      <c r="D7183" s="280" t="s">
        <v>83</v>
      </c>
      <c r="E7183" s="234">
        <v>1</v>
      </c>
      <c r="F7183" s="240">
        <v>8.5879999999999992</v>
      </c>
      <c r="G7183" s="20">
        <f t="shared" si="134"/>
        <v>8.5879999999999992</v>
      </c>
      <c r="H7183" s="26">
        <f>SUM(G7183:G7183)</f>
        <v>8.5879999999999992</v>
      </c>
      <c r="I7183" s="27"/>
      <c r="J7183" s="19">
        <v>0</v>
      </c>
    </row>
    <row r="7184" spans="1:10" ht="15.75" hidden="1" thickBot="1" x14ac:dyDescent="0.3">
      <c r="A7184" s="282"/>
      <c r="B7184" s="283"/>
      <c r="C7184" s="284"/>
      <c r="D7184" s="284"/>
      <c r="E7184" s="241"/>
      <c r="F7184" s="242" t="s">
        <v>13</v>
      </c>
      <c r="G7184" s="31" t="str">
        <f t="shared" si="134"/>
        <v/>
      </c>
      <c r="H7184" s="33"/>
      <c r="I7184" s="20"/>
      <c r="J7184" s="19">
        <v>0</v>
      </c>
    </row>
    <row r="7185" spans="1:10" ht="15.75" hidden="1" thickBot="1" x14ac:dyDescent="0.3">
      <c r="A7185" s="270" t="s">
        <v>1705</v>
      </c>
      <c r="B7185" s="271" t="s">
        <v>3955</v>
      </c>
      <c r="C7185" s="272"/>
      <c r="D7185" s="273" t="s">
        <v>18</v>
      </c>
      <c r="E7185" s="236"/>
      <c r="F7185" s="237" t="s">
        <v>13</v>
      </c>
      <c r="G7185" s="274" t="str">
        <f t="shared" si="134"/>
        <v/>
      </c>
      <c r="H7185" s="275"/>
      <c r="I7185" s="276"/>
      <c r="J7185" s="19">
        <v>0</v>
      </c>
    </row>
    <row r="7186" spans="1:10" ht="15.75" hidden="1" thickBot="1" x14ac:dyDescent="0.3">
      <c r="A7186" s="277"/>
      <c r="B7186" s="278"/>
      <c r="C7186" s="279"/>
      <c r="D7186" s="279"/>
      <c r="E7186" s="238"/>
      <c r="F7186" s="239" t="s">
        <v>13</v>
      </c>
      <c r="G7186" s="20" t="str">
        <f t="shared" si="134"/>
        <v/>
      </c>
      <c r="H7186" s="23"/>
      <c r="I7186" s="20"/>
      <c r="J7186" s="19">
        <v>0</v>
      </c>
    </row>
    <row r="7187" spans="1:10" ht="26.25" hidden="1" thickBot="1" x14ac:dyDescent="0.3">
      <c r="A7187" s="277"/>
      <c r="B7187" s="278"/>
      <c r="C7187" s="280" t="s">
        <v>6759</v>
      </c>
      <c r="D7187" s="280" t="s">
        <v>83</v>
      </c>
      <c r="E7187" s="234">
        <v>1</v>
      </c>
      <c r="F7187" s="240">
        <v>5.8805000000000005</v>
      </c>
      <c r="G7187" s="20">
        <f t="shared" si="134"/>
        <v>5.8805000000000005</v>
      </c>
      <c r="H7187" s="26">
        <f>SUM(G7187:G7187)</f>
        <v>5.8805000000000005</v>
      </c>
      <c r="I7187" s="27"/>
      <c r="J7187" s="19">
        <v>0</v>
      </c>
    </row>
    <row r="7188" spans="1:10" ht="15.75" hidden="1" thickBot="1" x14ac:dyDescent="0.3">
      <c r="A7188" s="282"/>
      <c r="B7188" s="283"/>
      <c r="C7188" s="284"/>
      <c r="D7188" s="284"/>
      <c r="E7188" s="241"/>
      <c r="F7188" s="242" t="s">
        <v>13</v>
      </c>
      <c r="G7188" s="31" t="str">
        <f t="shared" si="134"/>
        <v/>
      </c>
      <c r="H7188" s="33"/>
      <c r="I7188" s="20"/>
      <c r="J7188" s="19">
        <v>0</v>
      </c>
    </row>
    <row r="7189" spans="1:10" ht="15.75" hidden="1" thickBot="1" x14ac:dyDescent="0.3">
      <c r="A7189" s="270" t="s">
        <v>1706</v>
      </c>
      <c r="B7189" s="271" t="s">
        <v>3956</v>
      </c>
      <c r="C7189" s="272"/>
      <c r="D7189" s="273" t="s">
        <v>18</v>
      </c>
      <c r="E7189" s="236"/>
      <c r="F7189" s="237" t="s">
        <v>13</v>
      </c>
      <c r="G7189" s="274" t="str">
        <f t="shared" si="134"/>
        <v/>
      </c>
      <c r="H7189" s="275"/>
      <c r="I7189" s="276"/>
      <c r="J7189" s="19">
        <v>0</v>
      </c>
    </row>
    <row r="7190" spans="1:10" ht="15.75" hidden="1" thickBot="1" x14ac:dyDescent="0.3">
      <c r="A7190" s="277"/>
      <c r="B7190" s="278"/>
      <c r="C7190" s="279"/>
      <c r="D7190" s="279"/>
      <c r="E7190" s="238"/>
      <c r="F7190" s="239" t="s">
        <v>13</v>
      </c>
      <c r="G7190" s="20" t="str">
        <f t="shared" si="134"/>
        <v/>
      </c>
      <c r="H7190" s="23"/>
      <c r="I7190" s="20"/>
      <c r="J7190" s="19">
        <v>0</v>
      </c>
    </row>
    <row r="7191" spans="1:10" ht="26.25" hidden="1" thickBot="1" x14ac:dyDescent="0.3">
      <c r="A7191" s="277"/>
      <c r="B7191" s="278"/>
      <c r="C7191" s="280" t="s">
        <v>6766</v>
      </c>
      <c r="D7191" s="280" t="s">
        <v>83</v>
      </c>
      <c r="E7191" s="234">
        <v>1</v>
      </c>
      <c r="F7191" s="240">
        <v>13.071999999999999</v>
      </c>
      <c r="G7191" s="20">
        <f t="shared" si="134"/>
        <v>13.071999999999999</v>
      </c>
      <c r="H7191" s="26">
        <f>SUM(G7191:G7191)</f>
        <v>13.071999999999999</v>
      </c>
      <c r="I7191" s="27"/>
      <c r="J7191" s="19">
        <v>0</v>
      </c>
    </row>
    <row r="7192" spans="1:10" ht="15.75" hidden="1" thickBot="1" x14ac:dyDescent="0.3">
      <c r="A7192" s="282"/>
      <c r="B7192" s="283"/>
      <c r="C7192" s="284"/>
      <c r="D7192" s="284"/>
      <c r="E7192" s="241"/>
      <c r="F7192" s="242" t="s">
        <v>13</v>
      </c>
      <c r="G7192" s="31" t="str">
        <f t="shared" si="134"/>
        <v/>
      </c>
      <c r="H7192" s="33"/>
      <c r="I7192" s="20"/>
      <c r="J7192" s="19">
        <v>0</v>
      </c>
    </row>
    <row r="7193" spans="1:10" ht="15.75" hidden="1" thickBot="1" x14ac:dyDescent="0.3">
      <c r="A7193" s="270" t="s">
        <v>1707</v>
      </c>
      <c r="B7193" s="271" t="s">
        <v>3957</v>
      </c>
      <c r="C7193" s="272"/>
      <c r="D7193" s="273" t="s">
        <v>18</v>
      </c>
      <c r="E7193" s="236"/>
      <c r="F7193" s="237" t="s">
        <v>13</v>
      </c>
      <c r="G7193" s="274" t="str">
        <f t="shared" si="134"/>
        <v/>
      </c>
      <c r="H7193" s="275"/>
      <c r="I7193" s="276"/>
      <c r="J7193" s="19">
        <v>0</v>
      </c>
    </row>
    <row r="7194" spans="1:10" ht="15.75" hidden="1" thickBot="1" x14ac:dyDescent="0.3">
      <c r="A7194" s="277"/>
      <c r="B7194" s="278"/>
      <c r="C7194" s="279"/>
      <c r="D7194" s="279"/>
      <c r="E7194" s="238"/>
      <c r="F7194" s="239" t="s">
        <v>13</v>
      </c>
      <c r="G7194" s="20" t="str">
        <f t="shared" si="134"/>
        <v/>
      </c>
      <c r="H7194" s="23"/>
      <c r="I7194" s="20"/>
      <c r="J7194" s="19">
        <v>0</v>
      </c>
    </row>
    <row r="7195" spans="1:10" ht="15.75" hidden="1" thickBot="1" x14ac:dyDescent="0.3">
      <c r="A7195" s="277"/>
      <c r="B7195" s="278"/>
      <c r="C7195" s="280" t="s">
        <v>6940</v>
      </c>
      <c r="D7195" s="280" t="s">
        <v>83</v>
      </c>
      <c r="E7195" s="234">
        <v>1</v>
      </c>
      <c r="F7195" s="240">
        <v>255.56899999999996</v>
      </c>
      <c r="G7195" s="20">
        <f t="shared" si="134"/>
        <v>255.56899999999996</v>
      </c>
      <c r="H7195" s="26">
        <f>SUM(G7195:G7195)</f>
        <v>255.56899999999996</v>
      </c>
      <c r="I7195" s="27"/>
      <c r="J7195" s="19">
        <v>0</v>
      </c>
    </row>
    <row r="7196" spans="1:10" ht="15.75" hidden="1" thickBot="1" x14ac:dyDescent="0.3">
      <c r="A7196" s="282"/>
      <c r="B7196" s="283"/>
      <c r="C7196" s="284"/>
      <c r="D7196" s="284"/>
      <c r="E7196" s="241"/>
      <c r="F7196" s="242" t="s">
        <v>13</v>
      </c>
      <c r="G7196" s="31" t="str">
        <f t="shared" si="134"/>
        <v/>
      </c>
      <c r="H7196" s="33"/>
      <c r="I7196" s="20"/>
      <c r="J7196" s="19">
        <v>0</v>
      </c>
    </row>
    <row r="7197" spans="1:10" ht="15.75" hidden="1" thickBot="1" x14ac:dyDescent="0.3">
      <c r="A7197" s="270" t="s">
        <v>1708</v>
      </c>
      <c r="B7197" s="271" t="s">
        <v>3958</v>
      </c>
      <c r="C7197" s="272"/>
      <c r="D7197" s="273" t="s">
        <v>18</v>
      </c>
      <c r="E7197" s="236"/>
      <c r="F7197" s="237" t="s">
        <v>13</v>
      </c>
      <c r="G7197" s="274" t="str">
        <f t="shared" si="134"/>
        <v/>
      </c>
      <c r="H7197" s="275"/>
      <c r="I7197" s="276"/>
      <c r="J7197" s="19">
        <v>0</v>
      </c>
    </row>
    <row r="7198" spans="1:10" ht="15.75" hidden="1" thickBot="1" x14ac:dyDescent="0.3">
      <c r="A7198" s="277"/>
      <c r="B7198" s="278"/>
      <c r="C7198" s="279"/>
      <c r="D7198" s="279"/>
      <c r="E7198" s="238"/>
      <c r="F7198" s="239" t="s">
        <v>13</v>
      </c>
      <c r="G7198" s="20" t="str">
        <f t="shared" si="134"/>
        <v/>
      </c>
      <c r="H7198" s="23"/>
      <c r="I7198" s="20"/>
      <c r="J7198" s="19">
        <v>0</v>
      </c>
    </row>
    <row r="7199" spans="1:10" ht="15.75" hidden="1" thickBot="1" x14ac:dyDescent="0.3">
      <c r="A7199" s="277"/>
      <c r="B7199" s="278"/>
      <c r="C7199" s="280" t="s">
        <v>6941</v>
      </c>
      <c r="D7199" s="280" t="s">
        <v>83</v>
      </c>
      <c r="E7199" s="234">
        <v>1</v>
      </c>
      <c r="F7199" s="240">
        <v>137.17049999999998</v>
      </c>
      <c r="G7199" s="20">
        <f t="shared" si="134"/>
        <v>137.17049999999998</v>
      </c>
      <c r="H7199" s="26">
        <f>SUM(G7199:G7199)</f>
        <v>137.17049999999998</v>
      </c>
      <c r="I7199" s="27"/>
      <c r="J7199" s="19">
        <v>0</v>
      </c>
    </row>
    <row r="7200" spans="1:10" ht="15.75" hidden="1" thickBot="1" x14ac:dyDescent="0.3">
      <c r="A7200" s="282"/>
      <c r="B7200" s="283"/>
      <c r="C7200" s="284"/>
      <c r="D7200" s="284"/>
      <c r="E7200" s="241"/>
      <c r="F7200" s="242" t="s">
        <v>13</v>
      </c>
      <c r="G7200" s="31" t="str">
        <f t="shared" si="134"/>
        <v/>
      </c>
      <c r="H7200" s="33"/>
      <c r="I7200" s="20"/>
      <c r="J7200" s="19">
        <v>0</v>
      </c>
    </row>
    <row r="7201" spans="1:10" ht="15.75" hidden="1" thickBot="1" x14ac:dyDescent="0.3">
      <c r="A7201" s="270" t="s">
        <v>1709</v>
      </c>
      <c r="B7201" s="271" t="s">
        <v>3959</v>
      </c>
      <c r="C7201" s="272"/>
      <c r="D7201" s="273" t="s">
        <v>18</v>
      </c>
      <c r="E7201" s="236"/>
      <c r="F7201" s="237" t="s">
        <v>13</v>
      </c>
      <c r="G7201" s="274" t="str">
        <f t="shared" si="134"/>
        <v/>
      </c>
      <c r="H7201" s="275"/>
      <c r="I7201" s="276"/>
      <c r="J7201" s="19">
        <v>0</v>
      </c>
    </row>
    <row r="7202" spans="1:10" ht="15.75" hidden="1" thickBot="1" x14ac:dyDescent="0.3">
      <c r="A7202" s="277"/>
      <c r="B7202" s="278"/>
      <c r="C7202" s="279"/>
      <c r="D7202" s="279"/>
      <c r="E7202" s="238"/>
      <c r="F7202" s="239" t="s">
        <v>13</v>
      </c>
      <c r="G7202" s="20" t="str">
        <f t="shared" si="134"/>
        <v/>
      </c>
      <c r="H7202" s="23"/>
      <c r="I7202" s="20"/>
      <c r="J7202" s="19">
        <v>0</v>
      </c>
    </row>
    <row r="7203" spans="1:10" ht="15.75" hidden="1" thickBot="1" x14ac:dyDescent="0.3">
      <c r="A7203" s="277"/>
      <c r="B7203" s="278"/>
      <c r="C7203" s="280" t="s">
        <v>6942</v>
      </c>
      <c r="D7203" s="280" t="s">
        <v>83</v>
      </c>
      <c r="E7203" s="234">
        <v>1</v>
      </c>
      <c r="F7203" s="240">
        <v>403.97800000000001</v>
      </c>
      <c r="G7203" s="20">
        <f t="shared" si="134"/>
        <v>403.97800000000001</v>
      </c>
      <c r="H7203" s="26">
        <f>SUM(G7203:G7203)</f>
        <v>403.97800000000001</v>
      </c>
      <c r="I7203" s="27"/>
      <c r="J7203" s="19">
        <v>0</v>
      </c>
    </row>
    <row r="7204" spans="1:10" ht="15.75" hidden="1" thickBot="1" x14ac:dyDescent="0.3">
      <c r="A7204" s="282"/>
      <c r="B7204" s="283"/>
      <c r="C7204" s="284"/>
      <c r="D7204" s="284"/>
      <c r="E7204" s="241"/>
      <c r="F7204" s="242" t="s">
        <v>13</v>
      </c>
      <c r="G7204" s="31" t="str">
        <f t="shared" si="134"/>
        <v/>
      </c>
      <c r="H7204" s="33"/>
      <c r="I7204" s="20"/>
      <c r="J7204" s="19">
        <v>0</v>
      </c>
    </row>
    <row r="7205" spans="1:10" ht="15.75" hidden="1" thickBot="1" x14ac:dyDescent="0.3">
      <c r="A7205" s="270" t="s">
        <v>1710</v>
      </c>
      <c r="B7205" s="271" t="s">
        <v>3960</v>
      </c>
      <c r="C7205" s="272"/>
      <c r="D7205" s="273" t="s">
        <v>18</v>
      </c>
      <c r="E7205" s="236"/>
      <c r="F7205" s="237" t="s">
        <v>13</v>
      </c>
      <c r="G7205" s="274" t="str">
        <f t="shared" si="134"/>
        <v/>
      </c>
      <c r="H7205" s="275"/>
      <c r="I7205" s="276"/>
      <c r="J7205" s="19">
        <v>0</v>
      </c>
    </row>
    <row r="7206" spans="1:10" ht="15.75" hidden="1" thickBot="1" x14ac:dyDescent="0.3">
      <c r="A7206" s="277"/>
      <c r="B7206" s="278"/>
      <c r="C7206" s="279"/>
      <c r="D7206" s="279"/>
      <c r="E7206" s="238"/>
      <c r="F7206" s="239" t="s">
        <v>13</v>
      </c>
      <c r="G7206" s="20" t="str">
        <f t="shared" si="134"/>
        <v/>
      </c>
      <c r="H7206" s="23"/>
      <c r="I7206" s="20"/>
      <c r="J7206" s="19">
        <v>0</v>
      </c>
    </row>
    <row r="7207" spans="1:10" ht="26.25" hidden="1" thickBot="1" x14ac:dyDescent="0.3">
      <c r="A7207" s="277"/>
      <c r="B7207" s="278"/>
      <c r="C7207" s="280" t="s">
        <v>6943</v>
      </c>
      <c r="D7207" s="280" t="s">
        <v>83</v>
      </c>
      <c r="E7207" s="234">
        <v>1</v>
      </c>
      <c r="F7207" s="240">
        <v>38.142499999999998</v>
      </c>
      <c r="G7207" s="20">
        <f t="shared" si="134"/>
        <v>38.142499999999998</v>
      </c>
      <c r="H7207" s="26">
        <f>SUM(G7207:G7207)</f>
        <v>38.142499999999998</v>
      </c>
      <c r="I7207" s="27"/>
      <c r="J7207" s="19">
        <v>0</v>
      </c>
    </row>
    <row r="7208" spans="1:10" ht="15.75" hidden="1" thickBot="1" x14ac:dyDescent="0.3">
      <c r="A7208" s="282"/>
      <c r="B7208" s="283"/>
      <c r="C7208" s="284"/>
      <c r="D7208" s="284"/>
      <c r="E7208" s="241"/>
      <c r="F7208" s="242" t="s">
        <v>13</v>
      </c>
      <c r="G7208" s="31" t="str">
        <f t="shared" si="134"/>
        <v/>
      </c>
      <c r="H7208" s="33"/>
      <c r="I7208" s="20"/>
      <c r="J7208" s="19">
        <v>0</v>
      </c>
    </row>
    <row r="7209" spans="1:10" ht="15.75" hidden="1" thickBot="1" x14ac:dyDescent="0.3">
      <c r="A7209" s="270" t="s">
        <v>1711</v>
      </c>
      <c r="B7209" s="271" t="s">
        <v>3961</v>
      </c>
      <c r="C7209" s="272"/>
      <c r="D7209" s="273" t="s">
        <v>18</v>
      </c>
      <c r="E7209" s="236"/>
      <c r="F7209" s="237" t="s">
        <v>13</v>
      </c>
      <c r="G7209" s="274" t="str">
        <f t="shared" si="134"/>
        <v/>
      </c>
      <c r="H7209" s="275"/>
      <c r="I7209" s="276"/>
      <c r="J7209" s="19">
        <v>0</v>
      </c>
    </row>
    <row r="7210" spans="1:10" ht="15.75" hidden="1" thickBot="1" x14ac:dyDescent="0.3">
      <c r="A7210" s="277"/>
      <c r="B7210" s="278"/>
      <c r="C7210" s="279"/>
      <c r="D7210" s="279"/>
      <c r="E7210" s="238"/>
      <c r="F7210" s="239" t="s">
        <v>13</v>
      </c>
      <c r="G7210" s="20" t="str">
        <f t="shared" si="134"/>
        <v/>
      </c>
      <c r="H7210" s="23"/>
      <c r="I7210" s="20"/>
      <c r="J7210" s="19">
        <v>0</v>
      </c>
    </row>
    <row r="7211" spans="1:10" ht="15.75" hidden="1" thickBot="1" x14ac:dyDescent="0.3">
      <c r="A7211" s="277"/>
      <c r="B7211" s="278"/>
      <c r="C7211" s="280" t="s">
        <v>6944</v>
      </c>
      <c r="D7211" s="280" t="s">
        <v>83</v>
      </c>
      <c r="E7211" s="234">
        <v>1</v>
      </c>
      <c r="F7211" s="240">
        <v>15.599</v>
      </c>
      <c r="G7211" s="20">
        <f t="shared" si="134"/>
        <v>15.599</v>
      </c>
      <c r="H7211" s="26">
        <f>SUM(G7211:G7211)</f>
        <v>15.599</v>
      </c>
      <c r="I7211" s="27"/>
      <c r="J7211" s="19">
        <v>0</v>
      </c>
    </row>
    <row r="7212" spans="1:10" ht="15.75" hidden="1" thickBot="1" x14ac:dyDescent="0.3">
      <c r="A7212" s="282"/>
      <c r="B7212" s="283"/>
      <c r="C7212" s="284"/>
      <c r="D7212" s="284"/>
      <c r="E7212" s="241"/>
      <c r="F7212" s="242" t="s">
        <v>13</v>
      </c>
      <c r="G7212" s="31" t="str">
        <f t="shared" si="134"/>
        <v/>
      </c>
      <c r="H7212" s="33"/>
      <c r="I7212" s="20"/>
      <c r="J7212" s="19">
        <v>0</v>
      </c>
    </row>
    <row r="7213" spans="1:10" ht="15.75" hidden="1" thickBot="1" x14ac:dyDescent="0.3">
      <c r="A7213" s="270" t="s">
        <v>1712</v>
      </c>
      <c r="B7213" s="271" t="s">
        <v>3962</v>
      </c>
      <c r="C7213" s="272"/>
      <c r="D7213" s="273" t="s">
        <v>18</v>
      </c>
      <c r="E7213" s="236"/>
      <c r="F7213" s="237" t="s">
        <v>13</v>
      </c>
      <c r="G7213" s="274" t="str">
        <f t="shared" si="134"/>
        <v/>
      </c>
      <c r="H7213" s="275"/>
      <c r="I7213" s="276"/>
      <c r="J7213" s="19">
        <v>0</v>
      </c>
    </row>
    <row r="7214" spans="1:10" ht="15.75" hidden="1" thickBot="1" x14ac:dyDescent="0.3">
      <c r="A7214" s="277"/>
      <c r="B7214" s="278"/>
      <c r="C7214" s="279"/>
      <c r="D7214" s="279"/>
      <c r="E7214" s="238"/>
      <c r="F7214" s="239" t="s">
        <v>13</v>
      </c>
      <c r="G7214" s="20" t="str">
        <f t="shared" si="134"/>
        <v/>
      </c>
      <c r="H7214" s="23"/>
      <c r="I7214" s="20"/>
      <c r="J7214" s="19">
        <v>0</v>
      </c>
    </row>
    <row r="7215" spans="1:10" ht="15.75" hidden="1" thickBot="1" x14ac:dyDescent="0.3">
      <c r="A7215" s="277"/>
      <c r="B7215" s="278"/>
      <c r="C7215" s="280" t="s">
        <v>6945</v>
      </c>
      <c r="D7215" s="280" t="s">
        <v>83</v>
      </c>
      <c r="E7215" s="234">
        <v>1</v>
      </c>
      <c r="F7215" s="240">
        <v>20.766999999999999</v>
      </c>
      <c r="G7215" s="20">
        <f t="shared" si="134"/>
        <v>20.766999999999999</v>
      </c>
      <c r="H7215" s="26">
        <f>SUM(G7215:G7215)</f>
        <v>20.766999999999999</v>
      </c>
      <c r="I7215" s="27"/>
      <c r="J7215" s="19">
        <v>0</v>
      </c>
    </row>
    <row r="7216" spans="1:10" ht="15.75" hidden="1" thickBot="1" x14ac:dyDescent="0.3">
      <c r="A7216" s="282"/>
      <c r="B7216" s="283"/>
      <c r="C7216" s="284"/>
      <c r="D7216" s="284"/>
      <c r="E7216" s="241"/>
      <c r="F7216" s="242" t="s">
        <v>13</v>
      </c>
      <c r="G7216" s="31" t="str">
        <f t="shared" si="134"/>
        <v/>
      </c>
      <c r="H7216" s="33"/>
      <c r="I7216" s="20"/>
      <c r="J7216" s="19">
        <v>0</v>
      </c>
    </row>
    <row r="7217" spans="1:10" ht="15.75" hidden="1" thickBot="1" x14ac:dyDescent="0.3">
      <c r="A7217" s="270" t="s">
        <v>1713</v>
      </c>
      <c r="B7217" s="271" t="s">
        <v>3963</v>
      </c>
      <c r="C7217" s="272"/>
      <c r="D7217" s="273" t="s">
        <v>18</v>
      </c>
      <c r="E7217" s="236"/>
      <c r="F7217" s="237" t="s">
        <v>13</v>
      </c>
      <c r="G7217" s="274" t="str">
        <f t="shared" si="134"/>
        <v/>
      </c>
      <c r="H7217" s="275"/>
      <c r="I7217" s="276"/>
      <c r="J7217" s="19">
        <v>0</v>
      </c>
    </row>
    <row r="7218" spans="1:10" ht="15.75" hidden="1" thickBot="1" x14ac:dyDescent="0.3">
      <c r="A7218" s="277"/>
      <c r="B7218" s="278"/>
      <c r="C7218" s="279"/>
      <c r="D7218" s="279"/>
      <c r="E7218" s="238"/>
      <c r="F7218" s="239" t="s">
        <v>13</v>
      </c>
      <c r="G7218" s="20" t="str">
        <f t="shared" si="134"/>
        <v/>
      </c>
      <c r="H7218" s="23"/>
      <c r="I7218" s="20"/>
      <c r="J7218" s="19">
        <v>0</v>
      </c>
    </row>
    <row r="7219" spans="1:10" ht="26.25" hidden="1" thickBot="1" x14ac:dyDescent="0.3">
      <c r="A7219" s="277"/>
      <c r="B7219" s="278"/>
      <c r="C7219" s="280" t="s">
        <v>6074</v>
      </c>
      <c r="D7219" s="280" t="s">
        <v>83</v>
      </c>
      <c r="E7219" s="234">
        <v>1</v>
      </c>
      <c r="F7219" s="240">
        <v>68.59</v>
      </c>
      <c r="G7219" s="20">
        <f t="shared" si="134"/>
        <v>68.59</v>
      </c>
      <c r="H7219" s="26">
        <f>SUM(G7219:G7219)</f>
        <v>68.59</v>
      </c>
      <c r="I7219" s="27"/>
      <c r="J7219" s="19">
        <v>0</v>
      </c>
    </row>
    <row r="7220" spans="1:10" ht="15.75" hidden="1" thickBot="1" x14ac:dyDescent="0.3">
      <c r="A7220" s="282"/>
      <c r="B7220" s="283"/>
      <c r="C7220" s="284"/>
      <c r="D7220" s="284"/>
      <c r="E7220" s="241"/>
      <c r="F7220" s="242" t="s">
        <v>13</v>
      </c>
      <c r="G7220" s="31" t="str">
        <f t="shared" si="134"/>
        <v/>
      </c>
      <c r="H7220" s="33"/>
      <c r="I7220" s="20"/>
      <c r="J7220" s="19">
        <v>0</v>
      </c>
    </row>
    <row r="7221" spans="1:10" ht="15.75" hidden="1" thickBot="1" x14ac:dyDescent="0.3">
      <c r="A7221" s="270" t="s">
        <v>1714</v>
      </c>
      <c r="B7221" s="271" t="s">
        <v>3964</v>
      </c>
      <c r="C7221" s="272"/>
      <c r="D7221" s="273" t="s">
        <v>18</v>
      </c>
      <c r="E7221" s="236"/>
      <c r="F7221" s="237" t="s">
        <v>13</v>
      </c>
      <c r="G7221" s="274" t="str">
        <f t="shared" si="134"/>
        <v/>
      </c>
      <c r="H7221" s="275"/>
      <c r="I7221" s="276"/>
      <c r="J7221" s="19">
        <v>0</v>
      </c>
    </row>
    <row r="7222" spans="1:10" ht="15.75" hidden="1" thickBot="1" x14ac:dyDescent="0.3">
      <c r="A7222" s="277"/>
      <c r="B7222" s="278"/>
      <c r="C7222" s="279"/>
      <c r="D7222" s="279"/>
      <c r="E7222" s="238"/>
      <c r="F7222" s="239" t="s">
        <v>13</v>
      </c>
      <c r="G7222" s="20" t="str">
        <f t="shared" si="134"/>
        <v/>
      </c>
      <c r="H7222" s="23"/>
      <c r="I7222" s="20"/>
      <c r="J7222" s="19">
        <v>0</v>
      </c>
    </row>
    <row r="7223" spans="1:10" ht="26.25" hidden="1" thickBot="1" x14ac:dyDescent="0.3">
      <c r="A7223" s="277"/>
      <c r="B7223" s="278"/>
      <c r="C7223" s="280" t="s">
        <v>6946</v>
      </c>
      <c r="D7223" s="280" t="s">
        <v>83</v>
      </c>
      <c r="E7223" s="234">
        <v>1</v>
      </c>
      <c r="F7223" s="240">
        <v>91.96</v>
      </c>
      <c r="G7223" s="20">
        <f t="shared" si="134"/>
        <v>91.96</v>
      </c>
      <c r="H7223" s="26">
        <f>SUM(G7223:G7223)</f>
        <v>91.96</v>
      </c>
      <c r="I7223" s="27"/>
      <c r="J7223" s="19">
        <v>0</v>
      </c>
    </row>
    <row r="7224" spans="1:10" ht="15.75" hidden="1" thickBot="1" x14ac:dyDescent="0.3">
      <c r="A7224" s="282"/>
      <c r="B7224" s="283"/>
      <c r="C7224" s="284"/>
      <c r="D7224" s="284"/>
      <c r="E7224" s="241"/>
      <c r="F7224" s="242" t="s">
        <v>13</v>
      </c>
      <c r="G7224" s="31" t="str">
        <f t="shared" si="134"/>
        <v/>
      </c>
      <c r="H7224" s="33"/>
      <c r="I7224" s="20"/>
      <c r="J7224" s="19">
        <v>0</v>
      </c>
    </row>
    <row r="7225" spans="1:10" ht="15.75" hidden="1" thickBot="1" x14ac:dyDescent="0.3">
      <c r="A7225" s="270" t="s">
        <v>1715</v>
      </c>
      <c r="B7225" s="271" t="s">
        <v>3965</v>
      </c>
      <c r="C7225" s="272"/>
      <c r="D7225" s="273" t="s">
        <v>18</v>
      </c>
      <c r="E7225" s="236"/>
      <c r="F7225" s="237" t="s">
        <v>13</v>
      </c>
      <c r="G7225" s="274" t="str">
        <f t="shared" si="134"/>
        <v/>
      </c>
      <c r="H7225" s="275"/>
      <c r="I7225" s="276"/>
      <c r="J7225" s="19">
        <v>0</v>
      </c>
    </row>
    <row r="7226" spans="1:10" ht="15.75" hidden="1" thickBot="1" x14ac:dyDescent="0.3">
      <c r="A7226" s="277"/>
      <c r="B7226" s="278"/>
      <c r="C7226" s="279"/>
      <c r="D7226" s="279"/>
      <c r="E7226" s="238"/>
      <c r="F7226" s="239" t="s">
        <v>13</v>
      </c>
      <c r="G7226" s="20" t="str">
        <f t="shared" si="134"/>
        <v/>
      </c>
      <c r="H7226" s="23"/>
      <c r="I7226" s="20"/>
      <c r="J7226" s="19">
        <v>0</v>
      </c>
    </row>
    <row r="7227" spans="1:10" ht="26.25" hidden="1" thickBot="1" x14ac:dyDescent="0.3">
      <c r="A7227" s="277"/>
      <c r="B7227" s="278"/>
      <c r="C7227" s="280" t="s">
        <v>6064</v>
      </c>
      <c r="D7227" s="280" t="s">
        <v>83</v>
      </c>
      <c r="E7227" s="234">
        <v>1</v>
      </c>
      <c r="F7227" s="240">
        <v>100.86149999999999</v>
      </c>
      <c r="G7227" s="20">
        <f t="shared" si="134"/>
        <v>100.86149999999999</v>
      </c>
      <c r="H7227" s="26">
        <f>SUM(G7227:G7227)</f>
        <v>100.86149999999999</v>
      </c>
      <c r="I7227" s="27"/>
      <c r="J7227" s="19">
        <v>0</v>
      </c>
    </row>
    <row r="7228" spans="1:10" ht="15.75" hidden="1" thickBot="1" x14ac:dyDescent="0.3">
      <c r="A7228" s="282"/>
      <c r="B7228" s="283"/>
      <c r="C7228" s="284"/>
      <c r="D7228" s="284"/>
      <c r="E7228" s="241"/>
      <c r="F7228" s="242" t="s">
        <v>13</v>
      </c>
      <c r="G7228" s="31" t="str">
        <f t="shared" si="134"/>
        <v/>
      </c>
      <c r="H7228" s="33"/>
      <c r="I7228" s="20"/>
      <c r="J7228" s="19">
        <v>0</v>
      </c>
    </row>
    <row r="7229" spans="1:10" ht="15.75" hidden="1" thickBot="1" x14ac:dyDescent="0.3">
      <c r="A7229" s="270" t="s">
        <v>1716</v>
      </c>
      <c r="B7229" s="271" t="s">
        <v>3966</v>
      </c>
      <c r="C7229" s="272"/>
      <c r="D7229" s="273" t="s">
        <v>18</v>
      </c>
      <c r="E7229" s="236"/>
      <c r="F7229" s="237" t="s">
        <v>13</v>
      </c>
      <c r="G7229" s="274" t="str">
        <f t="shared" si="134"/>
        <v/>
      </c>
      <c r="H7229" s="275"/>
      <c r="I7229" s="276"/>
      <c r="J7229" s="19">
        <v>0</v>
      </c>
    </row>
    <row r="7230" spans="1:10" ht="15.75" hidden="1" thickBot="1" x14ac:dyDescent="0.3">
      <c r="A7230" s="277"/>
      <c r="B7230" s="278"/>
      <c r="C7230" s="279"/>
      <c r="D7230" s="279"/>
      <c r="E7230" s="238"/>
      <c r="F7230" s="239" t="s">
        <v>13</v>
      </c>
      <c r="G7230" s="20" t="str">
        <f t="shared" si="134"/>
        <v/>
      </c>
      <c r="H7230" s="23"/>
      <c r="I7230" s="20"/>
      <c r="J7230" s="19">
        <v>0</v>
      </c>
    </row>
    <row r="7231" spans="1:10" ht="26.25" hidden="1" thickBot="1" x14ac:dyDescent="0.3">
      <c r="A7231" s="277"/>
      <c r="B7231" s="278"/>
      <c r="C7231" s="280" t="s">
        <v>6947</v>
      </c>
      <c r="D7231" s="280" t="s">
        <v>83</v>
      </c>
      <c r="E7231" s="234">
        <v>1</v>
      </c>
      <c r="F7231" s="240">
        <v>258.53299999999996</v>
      </c>
      <c r="G7231" s="20">
        <f t="shared" si="134"/>
        <v>258.53299999999996</v>
      </c>
      <c r="H7231" s="26">
        <f>SUM(G7231:G7231)</f>
        <v>258.53299999999996</v>
      </c>
      <c r="I7231" s="27"/>
      <c r="J7231" s="19">
        <v>0</v>
      </c>
    </row>
    <row r="7232" spans="1:10" ht="15.75" hidden="1" thickBot="1" x14ac:dyDescent="0.3">
      <c r="A7232" s="282"/>
      <c r="B7232" s="283"/>
      <c r="C7232" s="284"/>
      <c r="D7232" s="284"/>
      <c r="E7232" s="241"/>
      <c r="F7232" s="242" t="s">
        <v>13</v>
      </c>
      <c r="G7232" s="31" t="str">
        <f t="shared" si="134"/>
        <v/>
      </c>
      <c r="H7232" s="33"/>
      <c r="I7232" s="20"/>
      <c r="J7232" s="19">
        <v>0</v>
      </c>
    </row>
    <row r="7233" spans="1:10" ht="15.75" hidden="1" thickBot="1" x14ac:dyDescent="0.3">
      <c r="A7233" s="270" t="s">
        <v>1717</v>
      </c>
      <c r="B7233" s="271" t="s">
        <v>3967</v>
      </c>
      <c r="C7233" s="272"/>
      <c r="D7233" s="273" t="s">
        <v>18</v>
      </c>
      <c r="E7233" s="236"/>
      <c r="F7233" s="237" t="s">
        <v>13</v>
      </c>
      <c r="G7233" s="274" t="str">
        <f t="shared" si="134"/>
        <v/>
      </c>
      <c r="H7233" s="275"/>
      <c r="I7233" s="276"/>
      <c r="J7233" s="19">
        <v>0</v>
      </c>
    </row>
    <row r="7234" spans="1:10" ht="15.75" hidden="1" thickBot="1" x14ac:dyDescent="0.3">
      <c r="A7234" s="277"/>
      <c r="B7234" s="278"/>
      <c r="C7234" s="279"/>
      <c r="D7234" s="279"/>
      <c r="E7234" s="238"/>
      <c r="F7234" s="239" t="s">
        <v>13</v>
      </c>
      <c r="G7234" s="20" t="str">
        <f t="shared" si="134"/>
        <v/>
      </c>
      <c r="H7234" s="23"/>
      <c r="I7234" s="20"/>
      <c r="J7234" s="19">
        <v>0</v>
      </c>
    </row>
    <row r="7235" spans="1:10" ht="26.25" hidden="1" thickBot="1" x14ac:dyDescent="0.3">
      <c r="A7235" s="277"/>
      <c r="B7235" s="278"/>
      <c r="C7235" s="280" t="s">
        <v>6948</v>
      </c>
      <c r="D7235" s="280" t="s">
        <v>83</v>
      </c>
      <c r="E7235" s="234">
        <v>1</v>
      </c>
      <c r="F7235" s="240">
        <v>362.93799999999999</v>
      </c>
      <c r="G7235" s="20">
        <f t="shared" si="134"/>
        <v>362.93799999999999</v>
      </c>
      <c r="H7235" s="26">
        <f>SUM(G7235:G7235)</f>
        <v>362.93799999999999</v>
      </c>
      <c r="I7235" s="27"/>
      <c r="J7235" s="19">
        <v>0</v>
      </c>
    </row>
    <row r="7236" spans="1:10" ht="15.75" hidden="1" thickBot="1" x14ac:dyDescent="0.3">
      <c r="A7236" s="282"/>
      <c r="B7236" s="283"/>
      <c r="C7236" s="284"/>
      <c r="D7236" s="284"/>
      <c r="E7236" s="241"/>
      <c r="F7236" s="242" t="s">
        <v>13</v>
      </c>
      <c r="G7236" s="31" t="str">
        <f t="shared" si="134"/>
        <v/>
      </c>
      <c r="H7236" s="33"/>
      <c r="I7236" s="20"/>
      <c r="J7236" s="19">
        <v>0</v>
      </c>
    </row>
    <row r="7237" spans="1:10" ht="15.75" hidden="1" thickBot="1" x14ac:dyDescent="0.3">
      <c r="A7237" s="270" t="s">
        <v>1718</v>
      </c>
      <c r="B7237" s="271" t="s">
        <v>3968</v>
      </c>
      <c r="C7237" s="272"/>
      <c r="D7237" s="273" t="s">
        <v>18</v>
      </c>
      <c r="E7237" s="236"/>
      <c r="F7237" s="237" t="s">
        <v>13</v>
      </c>
      <c r="G7237" s="274" t="str">
        <f t="shared" si="134"/>
        <v/>
      </c>
      <c r="H7237" s="275"/>
      <c r="I7237" s="276"/>
      <c r="J7237" s="19">
        <v>0</v>
      </c>
    </row>
    <row r="7238" spans="1:10" ht="15.75" hidden="1" thickBot="1" x14ac:dyDescent="0.3">
      <c r="A7238" s="277"/>
      <c r="B7238" s="278"/>
      <c r="C7238" s="279"/>
      <c r="D7238" s="279"/>
      <c r="E7238" s="238"/>
      <c r="F7238" s="239" t="s">
        <v>13</v>
      </c>
      <c r="G7238" s="20" t="str">
        <f t="shared" si="134"/>
        <v/>
      </c>
      <c r="H7238" s="23"/>
      <c r="I7238" s="20"/>
      <c r="J7238" s="19">
        <v>0</v>
      </c>
    </row>
    <row r="7239" spans="1:10" ht="26.25" hidden="1" thickBot="1" x14ac:dyDescent="0.3">
      <c r="A7239" s="277"/>
      <c r="B7239" s="278"/>
      <c r="C7239" s="280" t="s">
        <v>6060</v>
      </c>
      <c r="D7239" s="280" t="s">
        <v>83</v>
      </c>
      <c r="E7239" s="234">
        <v>1</v>
      </c>
      <c r="F7239" s="240">
        <v>32.936500000000002</v>
      </c>
      <c r="G7239" s="20">
        <f t="shared" si="134"/>
        <v>32.936500000000002</v>
      </c>
      <c r="H7239" s="26">
        <f>SUM(G7239:G7239)</f>
        <v>32.936500000000002</v>
      </c>
      <c r="I7239" s="27"/>
      <c r="J7239" s="19">
        <v>0</v>
      </c>
    </row>
    <row r="7240" spans="1:10" ht="15.75" hidden="1" thickBot="1" x14ac:dyDescent="0.3">
      <c r="A7240" s="282"/>
      <c r="B7240" s="283"/>
      <c r="C7240" s="284"/>
      <c r="D7240" s="284"/>
      <c r="E7240" s="241"/>
      <c r="F7240" s="242" t="s">
        <v>13</v>
      </c>
      <c r="G7240" s="31" t="str">
        <f t="shared" si="134"/>
        <v/>
      </c>
      <c r="H7240" s="33"/>
      <c r="I7240" s="20"/>
      <c r="J7240" s="19">
        <v>0</v>
      </c>
    </row>
    <row r="7241" spans="1:10" ht="15.75" hidden="1" thickBot="1" x14ac:dyDescent="0.3">
      <c r="A7241" s="270" t="s">
        <v>1719</v>
      </c>
      <c r="B7241" s="271" t="s">
        <v>3969</v>
      </c>
      <c r="C7241" s="272"/>
      <c r="D7241" s="273" t="s">
        <v>18</v>
      </c>
      <c r="E7241" s="236"/>
      <c r="F7241" s="237" t="s">
        <v>13</v>
      </c>
      <c r="G7241" s="274" t="str">
        <f t="shared" si="134"/>
        <v/>
      </c>
      <c r="H7241" s="275"/>
      <c r="I7241" s="276"/>
      <c r="J7241" s="19">
        <v>0</v>
      </c>
    </row>
    <row r="7242" spans="1:10" ht="15.75" hidden="1" thickBot="1" x14ac:dyDescent="0.3">
      <c r="A7242" s="277"/>
      <c r="B7242" s="278"/>
      <c r="C7242" s="279"/>
      <c r="D7242" s="279"/>
      <c r="E7242" s="238"/>
      <c r="F7242" s="239" t="s">
        <v>13</v>
      </c>
      <c r="G7242" s="20" t="str">
        <f t="shared" si="134"/>
        <v/>
      </c>
      <c r="H7242" s="23"/>
      <c r="I7242" s="20"/>
      <c r="J7242" s="19">
        <v>0</v>
      </c>
    </row>
    <row r="7243" spans="1:10" ht="26.25" hidden="1" thickBot="1" x14ac:dyDescent="0.3">
      <c r="A7243" s="277"/>
      <c r="B7243" s="278"/>
      <c r="C7243" s="280" t="s">
        <v>6056</v>
      </c>
      <c r="D7243" s="280" t="s">
        <v>83</v>
      </c>
      <c r="E7243" s="234">
        <v>1</v>
      </c>
      <c r="F7243" s="240">
        <v>166.87699999999998</v>
      </c>
      <c r="G7243" s="20">
        <f t="shared" si="134"/>
        <v>166.87699999999998</v>
      </c>
      <c r="H7243" s="26">
        <f>SUM(G7243:G7243)</f>
        <v>166.87699999999998</v>
      </c>
      <c r="I7243" s="27"/>
      <c r="J7243" s="19">
        <v>0</v>
      </c>
    </row>
    <row r="7244" spans="1:10" ht="15.75" hidden="1" thickBot="1" x14ac:dyDescent="0.3">
      <c r="A7244" s="282"/>
      <c r="B7244" s="283"/>
      <c r="C7244" s="284"/>
      <c r="D7244" s="284"/>
      <c r="E7244" s="241"/>
      <c r="F7244" s="242" t="s">
        <v>13</v>
      </c>
      <c r="G7244" s="31" t="str">
        <f t="shared" si="134"/>
        <v/>
      </c>
      <c r="H7244" s="33"/>
      <c r="I7244" s="20"/>
      <c r="J7244" s="19">
        <v>0</v>
      </c>
    </row>
    <row r="7245" spans="1:10" ht="15.75" hidden="1" thickBot="1" x14ac:dyDescent="0.3">
      <c r="A7245" s="270" t="s">
        <v>1720</v>
      </c>
      <c r="B7245" s="271" t="s">
        <v>3970</v>
      </c>
      <c r="C7245" s="272"/>
      <c r="D7245" s="273" t="s">
        <v>18</v>
      </c>
      <c r="E7245" s="236"/>
      <c r="F7245" s="237" t="s">
        <v>13</v>
      </c>
      <c r="G7245" s="274" t="str">
        <f t="shared" si="134"/>
        <v/>
      </c>
      <c r="H7245" s="275"/>
      <c r="I7245" s="276"/>
      <c r="J7245" s="19">
        <v>0</v>
      </c>
    </row>
    <row r="7246" spans="1:10" ht="15.75" hidden="1" thickBot="1" x14ac:dyDescent="0.3">
      <c r="A7246" s="277"/>
      <c r="B7246" s="278"/>
      <c r="C7246" s="279"/>
      <c r="D7246" s="279"/>
      <c r="E7246" s="238"/>
      <c r="F7246" s="239" t="s">
        <v>13</v>
      </c>
      <c r="G7246" s="20" t="str">
        <f t="shared" ref="G7246:G7309" si="135">IF(ISNUMBER(F7246),E7246*F7246,"")</f>
        <v/>
      </c>
      <c r="H7246" s="23"/>
      <c r="I7246" s="20"/>
      <c r="J7246" s="19">
        <v>0</v>
      </c>
    </row>
    <row r="7247" spans="1:10" ht="15.75" hidden="1" thickBot="1" x14ac:dyDescent="0.3">
      <c r="A7247" s="277"/>
      <c r="B7247" s="278"/>
      <c r="C7247" s="280" t="s">
        <v>6121</v>
      </c>
      <c r="D7247" s="280" t="s">
        <v>83</v>
      </c>
      <c r="E7247" s="234">
        <v>1</v>
      </c>
      <c r="F7247" s="240">
        <v>41.476999999999997</v>
      </c>
      <c r="G7247" s="20">
        <f t="shared" si="135"/>
        <v>41.476999999999997</v>
      </c>
      <c r="H7247" s="26">
        <f>SUM(G7247:G7247)</f>
        <v>41.476999999999997</v>
      </c>
      <c r="I7247" s="27"/>
      <c r="J7247" s="19">
        <v>0</v>
      </c>
    </row>
    <row r="7248" spans="1:10" ht="15.75" hidden="1" thickBot="1" x14ac:dyDescent="0.3">
      <c r="A7248" s="282"/>
      <c r="B7248" s="283"/>
      <c r="C7248" s="284"/>
      <c r="D7248" s="284"/>
      <c r="E7248" s="241"/>
      <c r="F7248" s="242" t="s">
        <v>13</v>
      </c>
      <c r="G7248" s="31" t="str">
        <f t="shared" si="135"/>
        <v/>
      </c>
      <c r="H7248" s="33"/>
      <c r="I7248" s="20"/>
      <c r="J7248" s="19">
        <v>0</v>
      </c>
    </row>
    <row r="7249" spans="1:10" ht="15.75" hidden="1" thickBot="1" x14ac:dyDescent="0.3">
      <c r="A7249" s="270" t="s">
        <v>1721</v>
      </c>
      <c r="B7249" s="271" t="s">
        <v>3971</v>
      </c>
      <c r="C7249" s="272"/>
      <c r="D7249" s="273" t="s">
        <v>18</v>
      </c>
      <c r="E7249" s="236"/>
      <c r="F7249" s="237" t="s">
        <v>13</v>
      </c>
      <c r="G7249" s="274" t="str">
        <f t="shared" si="135"/>
        <v/>
      </c>
      <c r="H7249" s="275"/>
      <c r="I7249" s="276"/>
      <c r="J7249" s="19">
        <v>0</v>
      </c>
    </row>
    <row r="7250" spans="1:10" ht="15.75" hidden="1" thickBot="1" x14ac:dyDescent="0.3">
      <c r="A7250" s="277"/>
      <c r="B7250" s="278"/>
      <c r="C7250" s="279"/>
      <c r="D7250" s="279"/>
      <c r="E7250" s="238"/>
      <c r="F7250" s="239" t="s">
        <v>13</v>
      </c>
      <c r="G7250" s="20" t="str">
        <f t="shared" si="135"/>
        <v/>
      </c>
      <c r="H7250" s="23"/>
      <c r="I7250" s="20"/>
      <c r="J7250" s="19">
        <v>0</v>
      </c>
    </row>
    <row r="7251" spans="1:10" ht="15.75" hidden="1" thickBot="1" x14ac:dyDescent="0.3">
      <c r="A7251" s="277"/>
      <c r="B7251" s="278"/>
      <c r="C7251" s="280" t="s">
        <v>6159</v>
      </c>
      <c r="D7251" s="280" t="s">
        <v>83</v>
      </c>
      <c r="E7251" s="234">
        <v>1</v>
      </c>
      <c r="F7251" s="240">
        <v>9.3290000000000006</v>
      </c>
      <c r="G7251" s="20">
        <f t="shared" si="135"/>
        <v>9.3290000000000006</v>
      </c>
      <c r="H7251" s="26">
        <f>SUM(G7251:G7251)</f>
        <v>9.3290000000000006</v>
      </c>
      <c r="I7251" s="27"/>
      <c r="J7251" s="19">
        <v>0</v>
      </c>
    </row>
    <row r="7252" spans="1:10" ht="15.75" hidden="1" thickBot="1" x14ac:dyDescent="0.3">
      <c r="A7252" s="282"/>
      <c r="B7252" s="283"/>
      <c r="C7252" s="284"/>
      <c r="D7252" s="284"/>
      <c r="E7252" s="241"/>
      <c r="F7252" s="242" t="s">
        <v>13</v>
      </c>
      <c r="G7252" s="31" t="str">
        <f t="shared" si="135"/>
        <v/>
      </c>
      <c r="H7252" s="33"/>
      <c r="I7252" s="20"/>
      <c r="J7252" s="19">
        <v>0</v>
      </c>
    </row>
    <row r="7253" spans="1:10" ht="15.75" hidden="1" thickBot="1" x14ac:dyDescent="0.3">
      <c r="A7253" s="270" t="s">
        <v>1722</v>
      </c>
      <c r="B7253" s="271" t="s">
        <v>3972</v>
      </c>
      <c r="C7253" s="272"/>
      <c r="D7253" s="273" t="s">
        <v>18</v>
      </c>
      <c r="E7253" s="236"/>
      <c r="F7253" s="237" t="s">
        <v>13</v>
      </c>
      <c r="G7253" s="274" t="str">
        <f t="shared" si="135"/>
        <v/>
      </c>
      <c r="H7253" s="275"/>
      <c r="I7253" s="276"/>
      <c r="J7253" s="19">
        <v>0</v>
      </c>
    </row>
    <row r="7254" spans="1:10" ht="15.75" hidden="1" thickBot="1" x14ac:dyDescent="0.3">
      <c r="A7254" s="277"/>
      <c r="B7254" s="278"/>
      <c r="C7254" s="279"/>
      <c r="D7254" s="279"/>
      <c r="E7254" s="238"/>
      <c r="F7254" s="239" t="s">
        <v>13</v>
      </c>
      <c r="G7254" s="20" t="str">
        <f t="shared" si="135"/>
        <v/>
      </c>
      <c r="H7254" s="23"/>
      <c r="I7254" s="20"/>
      <c r="J7254" s="19">
        <v>0</v>
      </c>
    </row>
    <row r="7255" spans="1:10" ht="15.75" hidden="1" thickBot="1" x14ac:dyDescent="0.3">
      <c r="A7255" s="277"/>
      <c r="B7255" s="278"/>
      <c r="C7255" s="280" t="s">
        <v>6078</v>
      </c>
      <c r="D7255" s="280" t="s">
        <v>83</v>
      </c>
      <c r="E7255" s="234">
        <v>1</v>
      </c>
      <c r="F7255" s="240">
        <v>124.735</v>
      </c>
      <c r="G7255" s="20">
        <f t="shared" si="135"/>
        <v>124.735</v>
      </c>
      <c r="H7255" s="26">
        <f>SUM(G7255:G7255)</f>
        <v>124.735</v>
      </c>
      <c r="I7255" s="27"/>
      <c r="J7255" s="19">
        <v>0</v>
      </c>
    </row>
    <row r="7256" spans="1:10" ht="15.75" hidden="1" thickBot="1" x14ac:dyDescent="0.3">
      <c r="A7256" s="282"/>
      <c r="B7256" s="283"/>
      <c r="C7256" s="284"/>
      <c r="D7256" s="284"/>
      <c r="E7256" s="241"/>
      <c r="F7256" s="242" t="s">
        <v>13</v>
      </c>
      <c r="G7256" s="31" t="str">
        <f t="shared" si="135"/>
        <v/>
      </c>
      <c r="H7256" s="33"/>
      <c r="I7256" s="20"/>
      <c r="J7256" s="19">
        <v>0</v>
      </c>
    </row>
    <row r="7257" spans="1:10" ht="15.75" hidden="1" thickBot="1" x14ac:dyDescent="0.3">
      <c r="A7257" s="270" t="s">
        <v>1723</v>
      </c>
      <c r="B7257" s="271" t="s">
        <v>3973</v>
      </c>
      <c r="C7257" s="272"/>
      <c r="D7257" s="273" t="s">
        <v>18</v>
      </c>
      <c r="E7257" s="236"/>
      <c r="F7257" s="237" t="s">
        <v>13</v>
      </c>
      <c r="G7257" s="274" t="str">
        <f t="shared" si="135"/>
        <v/>
      </c>
      <c r="H7257" s="275"/>
      <c r="I7257" s="276"/>
      <c r="J7257" s="19">
        <v>0</v>
      </c>
    </row>
    <row r="7258" spans="1:10" ht="15.75" hidden="1" thickBot="1" x14ac:dyDescent="0.3">
      <c r="A7258" s="277"/>
      <c r="B7258" s="278"/>
      <c r="C7258" s="279"/>
      <c r="D7258" s="279"/>
      <c r="E7258" s="238"/>
      <c r="F7258" s="239" t="s">
        <v>13</v>
      </c>
      <c r="G7258" s="20" t="str">
        <f t="shared" si="135"/>
        <v/>
      </c>
      <c r="H7258" s="23"/>
      <c r="I7258" s="20"/>
      <c r="J7258" s="19">
        <v>0</v>
      </c>
    </row>
    <row r="7259" spans="1:10" ht="15.75" hidden="1" thickBot="1" x14ac:dyDescent="0.3">
      <c r="A7259" s="277"/>
      <c r="B7259" s="278"/>
      <c r="C7259" s="280" t="s">
        <v>6102</v>
      </c>
      <c r="D7259" s="280" t="s">
        <v>83</v>
      </c>
      <c r="E7259" s="234">
        <v>1</v>
      </c>
      <c r="F7259" s="240">
        <v>65.692499999999995</v>
      </c>
      <c r="G7259" s="20">
        <f t="shared" si="135"/>
        <v>65.692499999999995</v>
      </c>
      <c r="H7259" s="26">
        <f>SUM(G7259:G7259)</f>
        <v>65.692499999999995</v>
      </c>
      <c r="I7259" s="27"/>
      <c r="J7259" s="19">
        <v>0</v>
      </c>
    </row>
    <row r="7260" spans="1:10" ht="15.75" hidden="1" thickBot="1" x14ac:dyDescent="0.3">
      <c r="A7260" s="282"/>
      <c r="B7260" s="283"/>
      <c r="C7260" s="284"/>
      <c r="D7260" s="284"/>
      <c r="E7260" s="241"/>
      <c r="F7260" s="242" t="s">
        <v>13</v>
      </c>
      <c r="G7260" s="31" t="str">
        <f t="shared" si="135"/>
        <v/>
      </c>
      <c r="H7260" s="33"/>
      <c r="I7260" s="20"/>
      <c r="J7260" s="19">
        <v>0</v>
      </c>
    </row>
    <row r="7261" spans="1:10" ht="15.75" hidden="1" thickBot="1" x14ac:dyDescent="0.3">
      <c r="A7261" s="270" t="s">
        <v>1724</v>
      </c>
      <c r="B7261" s="271" t="s">
        <v>3974</v>
      </c>
      <c r="C7261" s="272"/>
      <c r="D7261" s="273" t="s">
        <v>18</v>
      </c>
      <c r="E7261" s="236"/>
      <c r="F7261" s="237" t="s">
        <v>13</v>
      </c>
      <c r="G7261" s="274" t="str">
        <f t="shared" si="135"/>
        <v/>
      </c>
      <c r="H7261" s="275"/>
      <c r="I7261" s="276"/>
      <c r="J7261" s="19">
        <v>0</v>
      </c>
    </row>
    <row r="7262" spans="1:10" ht="15.75" hidden="1" thickBot="1" x14ac:dyDescent="0.3">
      <c r="A7262" s="277"/>
      <c r="B7262" s="278"/>
      <c r="C7262" s="279"/>
      <c r="D7262" s="279"/>
      <c r="E7262" s="238"/>
      <c r="F7262" s="239" t="s">
        <v>13</v>
      </c>
      <c r="G7262" s="20" t="str">
        <f t="shared" si="135"/>
        <v/>
      </c>
      <c r="H7262" s="23"/>
      <c r="I7262" s="20"/>
      <c r="J7262" s="19">
        <v>0</v>
      </c>
    </row>
    <row r="7263" spans="1:10" ht="26.25" hidden="1" thickBot="1" x14ac:dyDescent="0.3">
      <c r="A7263" s="277"/>
      <c r="B7263" s="278"/>
      <c r="C7263" s="280" t="s">
        <v>6949</v>
      </c>
      <c r="D7263" s="280" t="s">
        <v>83</v>
      </c>
      <c r="E7263" s="234">
        <v>1</v>
      </c>
      <c r="F7263" s="240">
        <v>72.722499999999997</v>
      </c>
      <c r="G7263" s="20">
        <f t="shared" si="135"/>
        <v>72.722499999999997</v>
      </c>
      <c r="H7263" s="26">
        <f>SUM(G7263:G7263)</f>
        <v>72.722499999999997</v>
      </c>
      <c r="I7263" s="27"/>
      <c r="J7263" s="19">
        <v>0</v>
      </c>
    </row>
    <row r="7264" spans="1:10" ht="15.75" hidden="1" thickBot="1" x14ac:dyDescent="0.3">
      <c r="A7264" s="282"/>
      <c r="B7264" s="283"/>
      <c r="C7264" s="284"/>
      <c r="D7264" s="284"/>
      <c r="E7264" s="241"/>
      <c r="F7264" s="242" t="s">
        <v>13</v>
      </c>
      <c r="G7264" s="31" t="str">
        <f t="shared" si="135"/>
        <v/>
      </c>
      <c r="H7264" s="33"/>
      <c r="I7264" s="20"/>
      <c r="J7264" s="19">
        <v>0</v>
      </c>
    </row>
    <row r="7265" spans="1:10" ht="15.75" hidden="1" thickBot="1" x14ac:dyDescent="0.3">
      <c r="A7265" s="270" t="s">
        <v>1725</v>
      </c>
      <c r="B7265" s="271" t="s">
        <v>3975</v>
      </c>
      <c r="C7265" s="272"/>
      <c r="D7265" s="273" t="s">
        <v>18</v>
      </c>
      <c r="E7265" s="236"/>
      <c r="F7265" s="237" t="s">
        <v>13</v>
      </c>
      <c r="G7265" s="274" t="str">
        <f t="shared" si="135"/>
        <v/>
      </c>
      <c r="H7265" s="275"/>
      <c r="I7265" s="276"/>
      <c r="J7265" s="19">
        <v>0</v>
      </c>
    </row>
    <row r="7266" spans="1:10" ht="15.75" hidden="1" thickBot="1" x14ac:dyDescent="0.3">
      <c r="A7266" s="277"/>
      <c r="B7266" s="278"/>
      <c r="C7266" s="279"/>
      <c r="D7266" s="279"/>
      <c r="E7266" s="238"/>
      <c r="F7266" s="239" t="s">
        <v>13</v>
      </c>
      <c r="G7266" s="20" t="str">
        <f t="shared" si="135"/>
        <v/>
      </c>
      <c r="H7266" s="23"/>
      <c r="I7266" s="20"/>
      <c r="J7266" s="19">
        <v>0</v>
      </c>
    </row>
    <row r="7267" spans="1:10" ht="26.25" hidden="1" thickBot="1" x14ac:dyDescent="0.3">
      <c r="A7267" s="277"/>
      <c r="B7267" s="278"/>
      <c r="C7267" s="280" t="s">
        <v>6950</v>
      </c>
      <c r="D7267" s="280" t="s">
        <v>83</v>
      </c>
      <c r="E7267" s="234">
        <v>1</v>
      </c>
      <c r="F7267" s="240">
        <v>4.6550000000000002</v>
      </c>
      <c r="G7267" s="20">
        <f t="shared" si="135"/>
        <v>4.6550000000000002</v>
      </c>
      <c r="H7267" s="26">
        <f>SUM(G7267:G7267)</f>
        <v>4.6550000000000002</v>
      </c>
      <c r="I7267" s="27"/>
      <c r="J7267" s="19">
        <v>0</v>
      </c>
    </row>
    <row r="7268" spans="1:10" ht="15.75" hidden="1" thickBot="1" x14ac:dyDescent="0.3">
      <c r="A7268" s="282"/>
      <c r="B7268" s="283"/>
      <c r="C7268" s="284"/>
      <c r="D7268" s="284"/>
      <c r="E7268" s="241"/>
      <c r="F7268" s="242" t="s">
        <v>13</v>
      </c>
      <c r="G7268" s="31" t="str">
        <f t="shared" si="135"/>
        <v/>
      </c>
      <c r="H7268" s="33"/>
      <c r="I7268" s="20"/>
      <c r="J7268" s="19">
        <v>0</v>
      </c>
    </row>
    <row r="7269" spans="1:10" ht="15.75" hidden="1" thickBot="1" x14ac:dyDescent="0.3">
      <c r="A7269" s="270" t="s">
        <v>1726</v>
      </c>
      <c r="B7269" s="271" t="s">
        <v>3976</v>
      </c>
      <c r="C7269" s="272"/>
      <c r="D7269" s="273" t="s">
        <v>18</v>
      </c>
      <c r="E7269" s="236"/>
      <c r="F7269" s="237" t="s">
        <v>13</v>
      </c>
      <c r="G7269" s="274" t="str">
        <f t="shared" si="135"/>
        <v/>
      </c>
      <c r="H7269" s="275"/>
      <c r="I7269" s="276"/>
      <c r="J7269" s="19">
        <v>0</v>
      </c>
    </row>
    <row r="7270" spans="1:10" ht="15.75" hidden="1" thickBot="1" x14ac:dyDescent="0.3">
      <c r="A7270" s="277"/>
      <c r="B7270" s="278"/>
      <c r="C7270" s="279"/>
      <c r="D7270" s="279"/>
      <c r="E7270" s="238"/>
      <c r="F7270" s="239" t="s">
        <v>13</v>
      </c>
      <c r="G7270" s="20" t="str">
        <f t="shared" si="135"/>
        <v/>
      </c>
      <c r="H7270" s="23"/>
      <c r="I7270" s="20"/>
      <c r="J7270" s="19">
        <v>0</v>
      </c>
    </row>
    <row r="7271" spans="1:10" ht="26.25" hidden="1" thickBot="1" x14ac:dyDescent="0.3">
      <c r="A7271" s="277"/>
      <c r="B7271" s="278"/>
      <c r="C7271" s="280" t="s">
        <v>6951</v>
      </c>
      <c r="D7271" s="280" t="s">
        <v>83</v>
      </c>
      <c r="E7271" s="234">
        <v>1</v>
      </c>
      <c r="F7271" s="240">
        <v>9.3384999999999998</v>
      </c>
      <c r="G7271" s="20">
        <f t="shared" si="135"/>
        <v>9.3384999999999998</v>
      </c>
      <c r="H7271" s="26">
        <f>SUM(G7271:G7271)</f>
        <v>9.3384999999999998</v>
      </c>
      <c r="I7271" s="27"/>
      <c r="J7271" s="19">
        <v>0</v>
      </c>
    </row>
    <row r="7272" spans="1:10" ht="15.75" hidden="1" thickBot="1" x14ac:dyDescent="0.3">
      <c r="A7272" s="282"/>
      <c r="B7272" s="283"/>
      <c r="C7272" s="284"/>
      <c r="D7272" s="284"/>
      <c r="E7272" s="241"/>
      <c r="F7272" s="242" t="s">
        <v>13</v>
      </c>
      <c r="G7272" s="31" t="str">
        <f t="shared" si="135"/>
        <v/>
      </c>
      <c r="H7272" s="33"/>
      <c r="I7272" s="20"/>
      <c r="J7272" s="19">
        <v>0</v>
      </c>
    </row>
    <row r="7273" spans="1:10" ht="15.75" hidden="1" thickBot="1" x14ac:dyDescent="0.3">
      <c r="A7273" s="270" t="s">
        <v>1727</v>
      </c>
      <c r="B7273" s="271" t="s">
        <v>3977</v>
      </c>
      <c r="C7273" s="272"/>
      <c r="D7273" s="273" t="s">
        <v>18</v>
      </c>
      <c r="E7273" s="236"/>
      <c r="F7273" s="237" t="s">
        <v>13</v>
      </c>
      <c r="G7273" s="274" t="str">
        <f t="shared" si="135"/>
        <v/>
      </c>
      <c r="H7273" s="275"/>
      <c r="I7273" s="276"/>
      <c r="J7273" s="19">
        <v>0</v>
      </c>
    </row>
    <row r="7274" spans="1:10" ht="15.75" hidden="1" thickBot="1" x14ac:dyDescent="0.3">
      <c r="A7274" s="277"/>
      <c r="B7274" s="278"/>
      <c r="C7274" s="279"/>
      <c r="D7274" s="279"/>
      <c r="E7274" s="238"/>
      <c r="F7274" s="239" t="s">
        <v>13</v>
      </c>
      <c r="G7274" s="20" t="str">
        <f t="shared" si="135"/>
        <v/>
      </c>
      <c r="H7274" s="23"/>
      <c r="I7274" s="20"/>
      <c r="J7274" s="19">
        <v>0</v>
      </c>
    </row>
    <row r="7275" spans="1:10" ht="15.75" hidden="1" thickBot="1" x14ac:dyDescent="0.3">
      <c r="A7275" s="277"/>
      <c r="B7275" s="278"/>
      <c r="C7275" s="280" t="s">
        <v>6952</v>
      </c>
      <c r="D7275" s="280" t="s">
        <v>83</v>
      </c>
      <c r="E7275" s="234">
        <v>1</v>
      </c>
      <c r="F7275" s="240">
        <v>2.2894999999999999</v>
      </c>
      <c r="G7275" s="20">
        <f t="shared" si="135"/>
        <v>2.2894999999999999</v>
      </c>
      <c r="H7275" s="26">
        <f>SUM(G7275:G7275)</f>
        <v>2.2894999999999999</v>
      </c>
      <c r="I7275" s="27"/>
      <c r="J7275" s="19">
        <v>0</v>
      </c>
    </row>
    <row r="7276" spans="1:10" ht="15.75" hidden="1" thickBot="1" x14ac:dyDescent="0.3">
      <c r="A7276" s="282"/>
      <c r="B7276" s="283"/>
      <c r="C7276" s="284"/>
      <c r="D7276" s="284"/>
      <c r="E7276" s="241"/>
      <c r="F7276" s="242" t="s">
        <v>13</v>
      </c>
      <c r="G7276" s="31" t="str">
        <f t="shared" si="135"/>
        <v/>
      </c>
      <c r="H7276" s="33"/>
      <c r="I7276" s="20"/>
      <c r="J7276" s="19">
        <v>0</v>
      </c>
    </row>
    <row r="7277" spans="1:10" ht="15.75" hidden="1" thickBot="1" x14ac:dyDescent="0.3">
      <c r="A7277" s="270" t="s">
        <v>1728</v>
      </c>
      <c r="B7277" s="271" t="s">
        <v>3978</v>
      </c>
      <c r="C7277" s="272"/>
      <c r="D7277" s="273" t="s">
        <v>18</v>
      </c>
      <c r="E7277" s="236"/>
      <c r="F7277" s="237" t="s">
        <v>13</v>
      </c>
      <c r="G7277" s="274" t="str">
        <f t="shared" si="135"/>
        <v/>
      </c>
      <c r="H7277" s="275"/>
      <c r="I7277" s="276"/>
      <c r="J7277" s="19">
        <v>0</v>
      </c>
    </row>
    <row r="7278" spans="1:10" ht="15.75" hidden="1" thickBot="1" x14ac:dyDescent="0.3">
      <c r="A7278" s="277"/>
      <c r="B7278" s="278"/>
      <c r="C7278" s="279"/>
      <c r="D7278" s="279"/>
      <c r="E7278" s="238"/>
      <c r="F7278" s="239" t="s">
        <v>13</v>
      </c>
      <c r="G7278" s="20" t="str">
        <f t="shared" si="135"/>
        <v/>
      </c>
      <c r="H7278" s="23"/>
      <c r="I7278" s="20"/>
      <c r="J7278" s="19">
        <v>0</v>
      </c>
    </row>
    <row r="7279" spans="1:10" ht="15.75" hidden="1" thickBot="1" x14ac:dyDescent="0.3">
      <c r="A7279" s="277"/>
      <c r="B7279" s="278"/>
      <c r="C7279" s="280" t="s">
        <v>6953</v>
      </c>
      <c r="D7279" s="280" t="s">
        <v>83</v>
      </c>
      <c r="E7279" s="234">
        <v>1</v>
      </c>
      <c r="F7279" s="240">
        <v>5.1014999999999997</v>
      </c>
      <c r="G7279" s="20">
        <f t="shared" si="135"/>
        <v>5.1014999999999997</v>
      </c>
      <c r="H7279" s="26">
        <f>SUM(G7279:G7279)</f>
        <v>5.1014999999999997</v>
      </c>
      <c r="I7279" s="27"/>
      <c r="J7279" s="19">
        <v>0</v>
      </c>
    </row>
    <row r="7280" spans="1:10" ht="15.75" hidden="1" thickBot="1" x14ac:dyDescent="0.3">
      <c r="A7280" s="282"/>
      <c r="B7280" s="283"/>
      <c r="C7280" s="284"/>
      <c r="D7280" s="284"/>
      <c r="E7280" s="241"/>
      <c r="F7280" s="242" t="s">
        <v>13</v>
      </c>
      <c r="G7280" s="31" t="str">
        <f t="shared" si="135"/>
        <v/>
      </c>
      <c r="H7280" s="33"/>
      <c r="I7280" s="20"/>
      <c r="J7280" s="19">
        <v>0</v>
      </c>
    </row>
    <row r="7281" spans="1:10" ht="15.75" hidden="1" thickBot="1" x14ac:dyDescent="0.3">
      <c r="A7281" s="270" t="s">
        <v>1729</v>
      </c>
      <c r="B7281" s="271" t="s">
        <v>3979</v>
      </c>
      <c r="C7281" s="272"/>
      <c r="D7281" s="273" t="s">
        <v>18</v>
      </c>
      <c r="E7281" s="236"/>
      <c r="F7281" s="237" t="s">
        <v>13</v>
      </c>
      <c r="G7281" s="274" t="str">
        <f t="shared" si="135"/>
        <v/>
      </c>
      <c r="H7281" s="275"/>
      <c r="I7281" s="276"/>
      <c r="J7281" s="19">
        <v>0</v>
      </c>
    </row>
    <row r="7282" spans="1:10" ht="15.75" hidden="1" thickBot="1" x14ac:dyDescent="0.3">
      <c r="A7282" s="277"/>
      <c r="B7282" s="278"/>
      <c r="C7282" s="279"/>
      <c r="D7282" s="279"/>
      <c r="E7282" s="238"/>
      <c r="F7282" s="239" t="s">
        <v>13</v>
      </c>
      <c r="G7282" s="20" t="str">
        <f t="shared" si="135"/>
        <v/>
      </c>
      <c r="H7282" s="23"/>
      <c r="I7282" s="20"/>
      <c r="J7282" s="19">
        <v>0</v>
      </c>
    </row>
    <row r="7283" spans="1:10" ht="15.75" hidden="1" thickBot="1" x14ac:dyDescent="0.3">
      <c r="A7283" s="277"/>
      <c r="B7283" s="278"/>
      <c r="C7283" s="280" t="s">
        <v>6954</v>
      </c>
      <c r="D7283" s="280" t="s">
        <v>83</v>
      </c>
      <c r="E7283" s="234">
        <v>1</v>
      </c>
      <c r="F7283" s="240">
        <v>13.3475</v>
      </c>
      <c r="G7283" s="20">
        <f t="shared" si="135"/>
        <v>13.3475</v>
      </c>
      <c r="H7283" s="26">
        <f>SUM(G7283:G7283)</f>
        <v>13.3475</v>
      </c>
      <c r="I7283" s="27"/>
      <c r="J7283" s="19">
        <v>0</v>
      </c>
    </row>
    <row r="7284" spans="1:10" ht="15.75" hidden="1" thickBot="1" x14ac:dyDescent="0.3">
      <c r="A7284" s="282"/>
      <c r="B7284" s="283"/>
      <c r="C7284" s="284"/>
      <c r="D7284" s="284"/>
      <c r="E7284" s="241"/>
      <c r="F7284" s="242" t="s">
        <v>13</v>
      </c>
      <c r="G7284" s="31" t="str">
        <f t="shared" si="135"/>
        <v/>
      </c>
      <c r="H7284" s="33"/>
      <c r="I7284" s="20"/>
      <c r="J7284" s="19">
        <v>0</v>
      </c>
    </row>
    <row r="7285" spans="1:10" ht="15.75" hidden="1" thickBot="1" x14ac:dyDescent="0.3">
      <c r="A7285" s="270" t="s">
        <v>1730</v>
      </c>
      <c r="B7285" s="271" t="s">
        <v>3980</v>
      </c>
      <c r="C7285" s="272"/>
      <c r="D7285" s="273" t="s">
        <v>18</v>
      </c>
      <c r="E7285" s="236"/>
      <c r="F7285" s="237" t="s">
        <v>13</v>
      </c>
      <c r="G7285" s="274" t="str">
        <f t="shared" si="135"/>
        <v/>
      </c>
      <c r="H7285" s="275"/>
      <c r="I7285" s="276"/>
      <c r="J7285" s="19">
        <v>0</v>
      </c>
    </row>
    <row r="7286" spans="1:10" ht="15.75" hidden="1" thickBot="1" x14ac:dyDescent="0.3">
      <c r="A7286" s="277"/>
      <c r="B7286" s="278"/>
      <c r="C7286" s="279"/>
      <c r="D7286" s="279"/>
      <c r="E7286" s="238"/>
      <c r="F7286" s="239" t="s">
        <v>13</v>
      </c>
      <c r="G7286" s="20" t="str">
        <f t="shared" si="135"/>
        <v/>
      </c>
      <c r="H7286" s="23"/>
      <c r="I7286" s="20"/>
      <c r="J7286" s="19">
        <v>0</v>
      </c>
    </row>
    <row r="7287" spans="1:10" ht="15.75" hidden="1" thickBot="1" x14ac:dyDescent="0.3">
      <c r="A7287" s="277"/>
      <c r="B7287" s="278"/>
      <c r="C7287" s="280" t="s">
        <v>1731</v>
      </c>
      <c r="D7287" s="292" t="s">
        <v>18</v>
      </c>
      <c r="E7287" s="234">
        <v>1</v>
      </c>
      <c r="F7287" s="240" t="s">
        <v>13</v>
      </c>
      <c r="G7287" s="20" t="str">
        <f t="shared" si="135"/>
        <v/>
      </c>
      <c r="H7287" s="26">
        <f>SUM(G7287:G7287)</f>
        <v>0</v>
      </c>
      <c r="I7287" s="27"/>
      <c r="J7287" s="19">
        <v>0</v>
      </c>
    </row>
    <row r="7288" spans="1:10" ht="15.75" hidden="1" thickBot="1" x14ac:dyDescent="0.3">
      <c r="A7288" s="282"/>
      <c r="B7288" s="283"/>
      <c r="C7288" s="284"/>
      <c r="D7288" s="284"/>
      <c r="E7288" s="241"/>
      <c r="F7288" s="242" t="s">
        <v>13</v>
      </c>
      <c r="G7288" s="31" t="str">
        <f t="shared" si="135"/>
        <v/>
      </c>
      <c r="H7288" s="33"/>
      <c r="I7288" s="20"/>
      <c r="J7288" s="19">
        <v>0</v>
      </c>
    </row>
    <row r="7289" spans="1:10" ht="15.75" hidden="1" thickBot="1" x14ac:dyDescent="0.3">
      <c r="A7289" s="270" t="s">
        <v>1732</v>
      </c>
      <c r="B7289" s="271" t="s">
        <v>3981</v>
      </c>
      <c r="C7289" s="272"/>
      <c r="D7289" s="273" t="s">
        <v>18</v>
      </c>
      <c r="E7289" s="236"/>
      <c r="F7289" s="237" t="s">
        <v>13</v>
      </c>
      <c r="G7289" s="274" t="str">
        <f t="shared" si="135"/>
        <v/>
      </c>
      <c r="H7289" s="275"/>
      <c r="I7289" s="276"/>
      <c r="J7289" s="19">
        <v>0</v>
      </c>
    </row>
    <row r="7290" spans="1:10" ht="15.75" hidden="1" thickBot="1" x14ac:dyDescent="0.3">
      <c r="A7290" s="277"/>
      <c r="B7290" s="278"/>
      <c r="C7290" s="279"/>
      <c r="D7290" s="279"/>
      <c r="E7290" s="238"/>
      <c r="F7290" s="239" t="s">
        <v>13</v>
      </c>
      <c r="G7290" s="20" t="str">
        <f t="shared" si="135"/>
        <v/>
      </c>
      <c r="H7290" s="23"/>
      <c r="I7290" s="20"/>
      <c r="J7290" s="19">
        <v>0</v>
      </c>
    </row>
    <row r="7291" spans="1:10" ht="15.75" hidden="1" thickBot="1" x14ac:dyDescent="0.3">
      <c r="A7291" s="277"/>
      <c r="B7291" s="278"/>
      <c r="C7291" s="280" t="s">
        <v>6955</v>
      </c>
      <c r="D7291" s="280" t="s">
        <v>83</v>
      </c>
      <c r="E7291" s="234">
        <v>1</v>
      </c>
      <c r="F7291" s="240">
        <v>14.905499999999998</v>
      </c>
      <c r="G7291" s="20">
        <f t="shared" si="135"/>
        <v>14.905499999999998</v>
      </c>
      <c r="H7291" s="26">
        <f>SUM(G7291:G7291)</f>
        <v>14.905499999999998</v>
      </c>
      <c r="I7291" s="27"/>
      <c r="J7291" s="19">
        <v>0</v>
      </c>
    </row>
    <row r="7292" spans="1:10" ht="15.75" hidden="1" thickBot="1" x14ac:dyDescent="0.3">
      <c r="A7292" s="282"/>
      <c r="B7292" s="283"/>
      <c r="C7292" s="284"/>
      <c r="D7292" s="284"/>
      <c r="E7292" s="241"/>
      <c r="F7292" s="242" t="s">
        <v>13</v>
      </c>
      <c r="G7292" s="31" t="str">
        <f t="shared" si="135"/>
        <v/>
      </c>
      <c r="H7292" s="33"/>
      <c r="I7292" s="20"/>
      <c r="J7292" s="19">
        <v>0</v>
      </c>
    </row>
    <row r="7293" spans="1:10" ht="15.75" hidden="1" thickBot="1" x14ac:dyDescent="0.3">
      <c r="A7293" s="270" t="s">
        <v>1733</v>
      </c>
      <c r="B7293" s="271" t="s">
        <v>3982</v>
      </c>
      <c r="C7293" s="272"/>
      <c r="D7293" s="273" t="s">
        <v>18</v>
      </c>
      <c r="E7293" s="236"/>
      <c r="F7293" s="237" t="s">
        <v>13</v>
      </c>
      <c r="G7293" s="274" t="str">
        <f t="shared" si="135"/>
        <v/>
      </c>
      <c r="H7293" s="275"/>
      <c r="I7293" s="276"/>
      <c r="J7293" s="19">
        <v>0</v>
      </c>
    </row>
    <row r="7294" spans="1:10" ht="15.75" hidden="1" thickBot="1" x14ac:dyDescent="0.3">
      <c r="A7294" s="277"/>
      <c r="B7294" s="278"/>
      <c r="C7294" s="279"/>
      <c r="D7294" s="279"/>
      <c r="E7294" s="238"/>
      <c r="F7294" s="239" t="s">
        <v>13</v>
      </c>
      <c r="G7294" s="20" t="str">
        <f t="shared" si="135"/>
        <v/>
      </c>
      <c r="H7294" s="23"/>
      <c r="I7294" s="20"/>
      <c r="J7294" s="19">
        <v>0</v>
      </c>
    </row>
    <row r="7295" spans="1:10" ht="15.75" hidden="1" thickBot="1" x14ac:dyDescent="0.3">
      <c r="A7295" s="277"/>
      <c r="B7295" s="278"/>
      <c r="C7295" s="280" t="s">
        <v>6956</v>
      </c>
      <c r="D7295" s="280" t="s">
        <v>83</v>
      </c>
      <c r="E7295" s="234">
        <v>1</v>
      </c>
      <c r="F7295" s="240">
        <v>80.256</v>
      </c>
      <c r="G7295" s="20">
        <f t="shared" si="135"/>
        <v>80.256</v>
      </c>
      <c r="H7295" s="26">
        <f>SUM(G7295:G7295)</f>
        <v>80.256</v>
      </c>
      <c r="I7295" s="27"/>
      <c r="J7295" s="19">
        <v>0</v>
      </c>
    </row>
    <row r="7296" spans="1:10" ht="15.75" hidden="1" thickBot="1" x14ac:dyDescent="0.3">
      <c r="A7296" s="282"/>
      <c r="B7296" s="283"/>
      <c r="C7296" s="284"/>
      <c r="D7296" s="284"/>
      <c r="E7296" s="241"/>
      <c r="F7296" s="242" t="s">
        <v>13</v>
      </c>
      <c r="G7296" s="31" t="str">
        <f t="shared" si="135"/>
        <v/>
      </c>
      <c r="H7296" s="33"/>
      <c r="I7296" s="20"/>
      <c r="J7296" s="19">
        <v>0</v>
      </c>
    </row>
    <row r="7297" spans="1:10" ht="15.75" hidden="1" thickBot="1" x14ac:dyDescent="0.3">
      <c r="A7297" s="270" t="s">
        <v>1734</v>
      </c>
      <c r="B7297" s="271" t="s">
        <v>3983</v>
      </c>
      <c r="C7297" s="272"/>
      <c r="D7297" s="273" t="s">
        <v>18</v>
      </c>
      <c r="E7297" s="236"/>
      <c r="F7297" s="237" t="s">
        <v>13</v>
      </c>
      <c r="G7297" s="274" t="str">
        <f t="shared" si="135"/>
        <v/>
      </c>
      <c r="H7297" s="275"/>
      <c r="I7297" s="276"/>
      <c r="J7297" s="19">
        <v>0</v>
      </c>
    </row>
    <row r="7298" spans="1:10" ht="15.75" hidden="1" thickBot="1" x14ac:dyDescent="0.3">
      <c r="A7298" s="277"/>
      <c r="B7298" s="278"/>
      <c r="C7298" s="279"/>
      <c r="D7298" s="279"/>
      <c r="E7298" s="238"/>
      <c r="F7298" s="239" t="s">
        <v>13</v>
      </c>
      <c r="G7298" s="20" t="str">
        <f t="shared" si="135"/>
        <v/>
      </c>
      <c r="H7298" s="23"/>
      <c r="I7298" s="20"/>
      <c r="J7298" s="19">
        <v>0</v>
      </c>
    </row>
    <row r="7299" spans="1:10" ht="15.75" hidden="1" thickBot="1" x14ac:dyDescent="0.3">
      <c r="A7299" s="277"/>
      <c r="B7299" s="278"/>
      <c r="C7299" s="280" t="s">
        <v>6957</v>
      </c>
      <c r="D7299" s="280" t="s">
        <v>83</v>
      </c>
      <c r="E7299" s="234">
        <v>1</v>
      </c>
      <c r="F7299" s="240">
        <v>192.98299999999998</v>
      </c>
      <c r="G7299" s="20">
        <f t="shared" si="135"/>
        <v>192.98299999999998</v>
      </c>
      <c r="H7299" s="26">
        <f>SUM(G7299:G7299)</f>
        <v>192.98299999999998</v>
      </c>
      <c r="I7299" s="27"/>
      <c r="J7299" s="19">
        <v>0</v>
      </c>
    </row>
    <row r="7300" spans="1:10" ht="15.75" hidden="1" thickBot="1" x14ac:dyDescent="0.3">
      <c r="A7300" s="282"/>
      <c r="B7300" s="283"/>
      <c r="C7300" s="284"/>
      <c r="D7300" s="284"/>
      <c r="E7300" s="241"/>
      <c r="F7300" s="242" t="s">
        <v>13</v>
      </c>
      <c r="G7300" s="31" t="str">
        <f t="shared" si="135"/>
        <v/>
      </c>
      <c r="H7300" s="33"/>
      <c r="I7300" s="20"/>
      <c r="J7300" s="19">
        <v>0</v>
      </c>
    </row>
    <row r="7301" spans="1:10" ht="15.75" hidden="1" thickBot="1" x14ac:dyDescent="0.3">
      <c r="A7301" s="270" t="s">
        <v>1735</v>
      </c>
      <c r="B7301" s="271" t="s">
        <v>3996</v>
      </c>
      <c r="C7301" s="272"/>
      <c r="D7301" s="273" t="s">
        <v>3083</v>
      </c>
      <c r="E7301" s="236"/>
      <c r="F7301" s="237" t="s">
        <v>13</v>
      </c>
      <c r="G7301" s="274" t="str">
        <f t="shared" si="135"/>
        <v/>
      </c>
      <c r="H7301" s="275"/>
      <c r="I7301" s="276"/>
      <c r="J7301" s="19">
        <v>0</v>
      </c>
    </row>
    <row r="7302" spans="1:10" ht="15.75" hidden="1" thickBot="1" x14ac:dyDescent="0.3">
      <c r="A7302" s="277"/>
      <c r="B7302" s="278"/>
      <c r="C7302" s="279"/>
      <c r="D7302" s="279"/>
      <c r="E7302" s="238"/>
      <c r="F7302" s="239" t="s">
        <v>13</v>
      </c>
      <c r="G7302" s="22" t="str">
        <f t="shared" si="135"/>
        <v/>
      </c>
      <c r="H7302" s="23"/>
      <c r="I7302" s="20"/>
      <c r="J7302" s="19">
        <v>0</v>
      </c>
    </row>
    <row r="7303" spans="1:10" ht="26.25" hidden="1" thickBot="1" x14ac:dyDescent="0.3">
      <c r="A7303" s="277"/>
      <c r="B7303" s="278"/>
      <c r="C7303" s="280" t="s">
        <v>6040</v>
      </c>
      <c r="D7303" s="280" t="s">
        <v>6039</v>
      </c>
      <c r="E7303" s="234">
        <v>120.8725</v>
      </c>
      <c r="F7303" s="240">
        <v>128.06950000000001</v>
      </c>
      <c r="G7303" s="22">
        <f t="shared" si="135"/>
        <v>15480.080638750002</v>
      </c>
      <c r="H7303" s="26">
        <f>SUM(G7303:G7303)</f>
        <v>15480.080638750002</v>
      </c>
      <c r="I7303" s="27"/>
      <c r="J7303" s="19">
        <v>0</v>
      </c>
    </row>
    <row r="7304" spans="1:10" ht="15.75" hidden="1" thickBot="1" x14ac:dyDescent="0.3">
      <c r="A7304" s="277"/>
      <c r="B7304" s="278"/>
      <c r="C7304" s="280"/>
      <c r="D7304" s="292"/>
      <c r="E7304" s="234"/>
      <c r="F7304" s="240" t="s">
        <v>13</v>
      </c>
      <c r="G7304" s="22" t="str">
        <f t="shared" si="135"/>
        <v/>
      </c>
      <c r="H7304" s="23"/>
      <c r="I7304" s="27"/>
      <c r="J7304" s="19">
        <v>0</v>
      </c>
    </row>
    <row r="7305" spans="1:10" ht="26.25" hidden="1" thickBot="1" x14ac:dyDescent="0.3">
      <c r="A7305" s="277"/>
      <c r="B7305" s="278"/>
      <c r="C7305" s="289" t="s">
        <v>668</v>
      </c>
      <c r="D7305" s="292"/>
      <c r="E7305" s="234"/>
      <c r="F7305" s="240" t="s">
        <v>13</v>
      </c>
      <c r="G7305" s="22" t="str">
        <f t="shared" si="135"/>
        <v/>
      </c>
      <c r="H7305" s="23"/>
      <c r="I7305" s="27"/>
      <c r="J7305" s="19">
        <v>0</v>
      </c>
    </row>
    <row r="7306" spans="1:10" ht="15.75" hidden="1" thickBot="1" x14ac:dyDescent="0.3">
      <c r="A7306" s="282"/>
      <c r="B7306" s="283"/>
      <c r="C7306" s="284"/>
      <c r="D7306" s="284"/>
      <c r="E7306" s="241"/>
      <c r="F7306" s="242" t="s">
        <v>13</v>
      </c>
      <c r="G7306" s="32" t="str">
        <f t="shared" si="135"/>
        <v/>
      </c>
      <c r="H7306" s="33"/>
      <c r="I7306" s="20"/>
      <c r="J7306" s="19">
        <v>0</v>
      </c>
    </row>
    <row r="7307" spans="1:10" ht="15.75" hidden="1" thickBot="1" x14ac:dyDescent="0.3">
      <c r="A7307" s="270" t="s">
        <v>1736</v>
      </c>
      <c r="B7307" s="271" t="s">
        <v>3997</v>
      </c>
      <c r="C7307" s="272"/>
      <c r="D7307" s="273" t="s">
        <v>3083</v>
      </c>
      <c r="E7307" s="236"/>
      <c r="F7307" s="237" t="s">
        <v>13</v>
      </c>
      <c r="G7307" s="274" t="str">
        <f t="shared" si="135"/>
        <v/>
      </c>
      <c r="H7307" s="275"/>
      <c r="I7307" s="276"/>
      <c r="J7307" s="19">
        <v>0</v>
      </c>
    </row>
    <row r="7308" spans="1:10" ht="15.75" hidden="1" thickBot="1" x14ac:dyDescent="0.3">
      <c r="A7308" s="277"/>
      <c r="B7308" s="278"/>
      <c r="C7308" s="279"/>
      <c r="D7308" s="279"/>
      <c r="E7308" s="238"/>
      <c r="F7308" s="239" t="s">
        <v>13</v>
      </c>
      <c r="G7308" s="22" t="str">
        <f t="shared" si="135"/>
        <v/>
      </c>
      <c r="H7308" s="23"/>
      <c r="I7308" s="20"/>
      <c r="J7308" s="19">
        <v>0</v>
      </c>
    </row>
    <row r="7309" spans="1:10" ht="26.25" hidden="1" thickBot="1" x14ac:dyDescent="0.3">
      <c r="A7309" s="277"/>
      <c r="B7309" s="278"/>
      <c r="C7309" s="280" t="s">
        <v>6040</v>
      </c>
      <c r="D7309" s="280" t="s">
        <v>6039</v>
      </c>
      <c r="E7309" s="234">
        <v>120.8725</v>
      </c>
      <c r="F7309" s="240">
        <v>128.06950000000001</v>
      </c>
      <c r="G7309" s="22">
        <f t="shared" si="135"/>
        <v>15480.080638750002</v>
      </c>
      <c r="H7309" s="26">
        <f>SUM(G7309:G7309)</f>
        <v>15480.080638750002</v>
      </c>
      <c r="I7309" s="27"/>
      <c r="J7309" s="19">
        <v>0</v>
      </c>
    </row>
    <row r="7310" spans="1:10" ht="15.75" hidden="1" thickBot="1" x14ac:dyDescent="0.3">
      <c r="A7310" s="277"/>
      <c r="B7310" s="278"/>
      <c r="C7310" s="280"/>
      <c r="D7310" s="292"/>
      <c r="E7310" s="234"/>
      <c r="F7310" s="240" t="s">
        <v>13</v>
      </c>
      <c r="G7310" s="22" t="str">
        <f t="shared" ref="G7310:G7373" si="136">IF(ISNUMBER(F7310),E7310*F7310,"")</f>
        <v/>
      </c>
      <c r="H7310" s="23"/>
      <c r="I7310" s="27"/>
      <c r="J7310" s="19">
        <v>0</v>
      </c>
    </row>
    <row r="7311" spans="1:10" ht="26.25" hidden="1" thickBot="1" x14ac:dyDescent="0.3">
      <c r="A7311" s="277"/>
      <c r="B7311" s="278"/>
      <c r="C7311" s="289" t="s">
        <v>668</v>
      </c>
      <c r="D7311" s="292"/>
      <c r="E7311" s="234"/>
      <c r="F7311" s="240" t="s">
        <v>13</v>
      </c>
      <c r="G7311" s="22" t="str">
        <f t="shared" si="136"/>
        <v/>
      </c>
      <c r="H7311" s="23"/>
      <c r="I7311" s="27"/>
      <c r="J7311" s="19">
        <v>0</v>
      </c>
    </row>
    <row r="7312" spans="1:10" ht="15.75" hidden="1" thickBot="1" x14ac:dyDescent="0.3">
      <c r="A7312" s="282"/>
      <c r="B7312" s="283"/>
      <c r="C7312" s="284"/>
      <c r="D7312" s="284"/>
      <c r="E7312" s="241"/>
      <c r="F7312" s="242" t="s">
        <v>13</v>
      </c>
      <c r="G7312" s="32" t="str">
        <f t="shared" si="136"/>
        <v/>
      </c>
      <c r="H7312" s="33"/>
      <c r="I7312" s="20"/>
      <c r="J7312" s="19">
        <v>0</v>
      </c>
    </row>
    <row r="7313" spans="1:10" ht="15.75" hidden="1" thickBot="1" x14ac:dyDescent="0.3">
      <c r="A7313" s="270" t="s">
        <v>1737</v>
      </c>
      <c r="B7313" s="271" t="s">
        <v>3998</v>
      </c>
      <c r="C7313" s="272"/>
      <c r="D7313" s="273" t="s">
        <v>3083</v>
      </c>
      <c r="E7313" s="236"/>
      <c r="F7313" s="237" t="s">
        <v>13</v>
      </c>
      <c r="G7313" s="274" t="str">
        <f t="shared" si="136"/>
        <v/>
      </c>
      <c r="H7313" s="275"/>
      <c r="I7313" s="276"/>
      <c r="J7313" s="19">
        <v>0</v>
      </c>
    </row>
    <row r="7314" spans="1:10" ht="15.75" hidden="1" thickBot="1" x14ac:dyDescent="0.3">
      <c r="A7314" s="277"/>
      <c r="B7314" s="278"/>
      <c r="C7314" s="279"/>
      <c r="D7314" s="279"/>
      <c r="E7314" s="238"/>
      <c r="F7314" s="239" t="s">
        <v>13</v>
      </c>
      <c r="G7314" s="22" t="str">
        <f t="shared" si="136"/>
        <v/>
      </c>
      <c r="H7314" s="23"/>
      <c r="I7314" s="20"/>
      <c r="J7314" s="19">
        <v>0</v>
      </c>
    </row>
    <row r="7315" spans="1:10" ht="15.75" hidden="1" thickBot="1" x14ac:dyDescent="0.3">
      <c r="A7315" s="277"/>
      <c r="B7315" s="278"/>
      <c r="C7315" s="280" t="s">
        <v>6059</v>
      </c>
      <c r="D7315" s="280" t="s">
        <v>6039</v>
      </c>
      <c r="E7315" s="234">
        <v>120.8725</v>
      </c>
      <c r="F7315" s="240">
        <v>22.828499999999998</v>
      </c>
      <c r="G7315" s="22">
        <f t="shared" si="136"/>
        <v>2759.3378662499999</v>
      </c>
      <c r="H7315" s="26">
        <f>SUM(G7315:G7315)</f>
        <v>2759.3378662499999</v>
      </c>
      <c r="I7315" s="27"/>
      <c r="J7315" s="19">
        <v>0</v>
      </c>
    </row>
    <row r="7316" spans="1:10" ht="15.75" hidden="1" thickBot="1" x14ac:dyDescent="0.3">
      <c r="A7316" s="277"/>
      <c r="B7316" s="278"/>
      <c r="C7316" s="280"/>
      <c r="D7316" s="292"/>
      <c r="E7316" s="234"/>
      <c r="F7316" s="240" t="s">
        <v>13</v>
      </c>
      <c r="G7316" s="22" t="str">
        <f t="shared" si="136"/>
        <v/>
      </c>
      <c r="H7316" s="23"/>
      <c r="I7316" s="27"/>
      <c r="J7316" s="19">
        <v>0</v>
      </c>
    </row>
    <row r="7317" spans="1:10" ht="26.25" hidden="1" thickBot="1" x14ac:dyDescent="0.3">
      <c r="A7317" s="277"/>
      <c r="B7317" s="278"/>
      <c r="C7317" s="289" t="s">
        <v>668</v>
      </c>
      <c r="D7317" s="292"/>
      <c r="E7317" s="234"/>
      <c r="F7317" s="240" t="s">
        <v>13</v>
      </c>
      <c r="G7317" s="22" t="str">
        <f t="shared" si="136"/>
        <v/>
      </c>
      <c r="H7317" s="23"/>
      <c r="I7317" s="27"/>
      <c r="J7317" s="19">
        <v>0</v>
      </c>
    </row>
    <row r="7318" spans="1:10" ht="15.75" hidden="1" thickBot="1" x14ac:dyDescent="0.3">
      <c r="A7318" s="282"/>
      <c r="B7318" s="283"/>
      <c r="C7318" s="284"/>
      <c r="D7318" s="284"/>
      <c r="E7318" s="241"/>
      <c r="F7318" s="242" t="s">
        <v>13</v>
      </c>
      <c r="G7318" s="32" t="str">
        <f t="shared" si="136"/>
        <v/>
      </c>
      <c r="H7318" s="33"/>
      <c r="I7318" s="20"/>
      <c r="J7318" s="19">
        <v>0</v>
      </c>
    </row>
    <row r="7319" spans="1:10" ht="15.75" hidden="1" thickBot="1" x14ac:dyDescent="0.3">
      <c r="A7319" s="270" t="s">
        <v>1738</v>
      </c>
      <c r="B7319" s="271" t="s">
        <v>3999</v>
      </c>
      <c r="C7319" s="272"/>
      <c r="D7319" s="273" t="s">
        <v>3083</v>
      </c>
      <c r="E7319" s="236"/>
      <c r="F7319" s="237" t="s">
        <v>13</v>
      </c>
      <c r="G7319" s="274" t="str">
        <f t="shared" si="136"/>
        <v/>
      </c>
      <c r="H7319" s="275"/>
      <c r="I7319" s="276"/>
      <c r="J7319" s="19">
        <v>0</v>
      </c>
    </row>
    <row r="7320" spans="1:10" ht="15.75" hidden="1" thickBot="1" x14ac:dyDescent="0.3">
      <c r="A7320" s="277"/>
      <c r="B7320" s="278"/>
      <c r="C7320" s="279"/>
      <c r="D7320" s="279"/>
      <c r="E7320" s="238"/>
      <c r="F7320" s="239" t="s">
        <v>13</v>
      </c>
      <c r="G7320" s="22" t="str">
        <f t="shared" si="136"/>
        <v/>
      </c>
      <c r="H7320" s="23"/>
      <c r="I7320" s="20"/>
      <c r="J7320" s="19">
        <v>0</v>
      </c>
    </row>
    <row r="7321" spans="1:10" ht="26.25" hidden="1" thickBot="1" x14ac:dyDescent="0.3">
      <c r="A7321" s="277"/>
      <c r="B7321" s="278"/>
      <c r="C7321" s="280" t="s">
        <v>6096</v>
      </c>
      <c r="D7321" s="280" t="s">
        <v>6039</v>
      </c>
      <c r="E7321" s="234">
        <v>120.8725</v>
      </c>
      <c r="F7321" s="240">
        <v>28.024999999999999</v>
      </c>
      <c r="G7321" s="22">
        <f t="shared" si="136"/>
        <v>3387.4518125</v>
      </c>
      <c r="H7321" s="26">
        <f>SUM(G7321:G7321)</f>
        <v>3387.4518125</v>
      </c>
      <c r="I7321" s="27"/>
      <c r="J7321" s="19">
        <v>0</v>
      </c>
    </row>
    <row r="7322" spans="1:10" ht="15.75" hidden="1" thickBot="1" x14ac:dyDescent="0.3">
      <c r="A7322" s="277"/>
      <c r="B7322" s="278"/>
      <c r="C7322" s="280"/>
      <c r="D7322" s="292"/>
      <c r="E7322" s="234"/>
      <c r="F7322" s="240" t="s">
        <v>13</v>
      </c>
      <c r="G7322" s="22" t="str">
        <f t="shared" si="136"/>
        <v/>
      </c>
      <c r="H7322" s="23"/>
      <c r="I7322" s="27"/>
      <c r="J7322" s="19">
        <v>0</v>
      </c>
    </row>
    <row r="7323" spans="1:10" ht="26.25" hidden="1" thickBot="1" x14ac:dyDescent="0.3">
      <c r="A7323" s="277"/>
      <c r="B7323" s="278"/>
      <c r="C7323" s="289" t="s">
        <v>668</v>
      </c>
      <c r="D7323" s="292"/>
      <c r="E7323" s="234"/>
      <c r="F7323" s="240" t="s">
        <v>13</v>
      </c>
      <c r="G7323" s="22" t="str">
        <f t="shared" si="136"/>
        <v/>
      </c>
      <c r="H7323" s="23"/>
      <c r="I7323" s="27"/>
      <c r="J7323" s="19">
        <v>0</v>
      </c>
    </row>
    <row r="7324" spans="1:10" ht="15.75" hidden="1" thickBot="1" x14ac:dyDescent="0.3">
      <c r="A7324" s="282"/>
      <c r="B7324" s="283"/>
      <c r="C7324" s="284"/>
      <c r="D7324" s="284"/>
      <c r="E7324" s="241"/>
      <c r="F7324" s="242" t="s">
        <v>13</v>
      </c>
      <c r="G7324" s="32" t="str">
        <f t="shared" si="136"/>
        <v/>
      </c>
      <c r="H7324" s="33"/>
      <c r="I7324" s="20"/>
      <c r="J7324" s="19">
        <v>0</v>
      </c>
    </row>
    <row r="7325" spans="1:10" ht="15.75" hidden="1" thickBot="1" x14ac:dyDescent="0.3">
      <c r="A7325" s="270" t="s">
        <v>1739</v>
      </c>
      <c r="B7325" s="271" t="s">
        <v>4000</v>
      </c>
      <c r="C7325" s="272"/>
      <c r="D7325" s="273" t="s">
        <v>3083</v>
      </c>
      <c r="E7325" s="236"/>
      <c r="F7325" s="237" t="s">
        <v>13</v>
      </c>
      <c r="G7325" s="274" t="str">
        <f t="shared" si="136"/>
        <v/>
      </c>
      <c r="H7325" s="275"/>
      <c r="I7325" s="276"/>
      <c r="J7325" s="19">
        <v>0</v>
      </c>
    </row>
    <row r="7326" spans="1:10" ht="15.75" hidden="1" thickBot="1" x14ac:dyDescent="0.3">
      <c r="A7326" s="277"/>
      <c r="B7326" s="278"/>
      <c r="C7326" s="279"/>
      <c r="D7326" s="279"/>
      <c r="E7326" s="238"/>
      <c r="F7326" s="239" t="s">
        <v>13</v>
      </c>
      <c r="G7326" s="22" t="str">
        <f t="shared" si="136"/>
        <v/>
      </c>
      <c r="H7326" s="23"/>
      <c r="I7326" s="20"/>
      <c r="J7326" s="19">
        <v>0</v>
      </c>
    </row>
    <row r="7327" spans="1:10" ht="15.75" hidden="1" thickBot="1" x14ac:dyDescent="0.3">
      <c r="A7327" s="277"/>
      <c r="B7327" s="278"/>
      <c r="C7327" s="280" t="s">
        <v>6958</v>
      </c>
      <c r="D7327" s="280" t="s">
        <v>6039</v>
      </c>
      <c r="E7327" s="234">
        <v>120.8725</v>
      </c>
      <c r="F7327" s="240">
        <v>8.17</v>
      </c>
      <c r="G7327" s="22">
        <f t="shared" si="136"/>
        <v>987.528325</v>
      </c>
      <c r="H7327" s="26">
        <f>SUM(G7327:G7327)</f>
        <v>987.528325</v>
      </c>
      <c r="I7327" s="27"/>
      <c r="J7327" s="19">
        <v>0</v>
      </c>
    </row>
    <row r="7328" spans="1:10" ht="15.75" hidden="1" thickBot="1" x14ac:dyDescent="0.3">
      <c r="A7328" s="277"/>
      <c r="B7328" s="278"/>
      <c r="C7328" s="280"/>
      <c r="D7328" s="292"/>
      <c r="E7328" s="234"/>
      <c r="F7328" s="240" t="s">
        <v>13</v>
      </c>
      <c r="G7328" s="22" t="str">
        <f t="shared" si="136"/>
        <v/>
      </c>
      <c r="H7328" s="23"/>
      <c r="I7328" s="27"/>
      <c r="J7328" s="19">
        <v>0</v>
      </c>
    </row>
    <row r="7329" spans="1:10" ht="26.25" hidden="1" thickBot="1" x14ac:dyDescent="0.3">
      <c r="A7329" s="277"/>
      <c r="B7329" s="278"/>
      <c r="C7329" s="289" t="s">
        <v>668</v>
      </c>
      <c r="D7329" s="292"/>
      <c r="E7329" s="234"/>
      <c r="F7329" s="240" t="s">
        <v>13</v>
      </c>
      <c r="G7329" s="22" t="str">
        <f t="shared" si="136"/>
        <v/>
      </c>
      <c r="H7329" s="23"/>
      <c r="I7329" s="27"/>
      <c r="J7329" s="19">
        <v>0</v>
      </c>
    </row>
    <row r="7330" spans="1:10" ht="15.75" hidden="1" thickBot="1" x14ac:dyDescent="0.3">
      <c r="A7330" s="282"/>
      <c r="B7330" s="283"/>
      <c r="C7330" s="284"/>
      <c r="D7330" s="284"/>
      <c r="E7330" s="241"/>
      <c r="F7330" s="242" t="s">
        <v>13</v>
      </c>
      <c r="G7330" s="32" t="str">
        <f t="shared" si="136"/>
        <v/>
      </c>
      <c r="H7330" s="33"/>
      <c r="I7330" s="20"/>
      <c r="J7330" s="19">
        <v>0</v>
      </c>
    </row>
    <row r="7331" spans="1:10" ht="15.75" hidden="1" thickBot="1" x14ac:dyDescent="0.3">
      <c r="A7331" s="270" t="s">
        <v>1740</v>
      </c>
      <c r="B7331" s="271" t="s">
        <v>4001</v>
      </c>
      <c r="C7331" s="272"/>
      <c r="D7331" s="273" t="s">
        <v>3083</v>
      </c>
      <c r="E7331" s="236"/>
      <c r="F7331" s="237" t="s">
        <v>13</v>
      </c>
      <c r="G7331" s="274" t="str">
        <f t="shared" si="136"/>
        <v/>
      </c>
      <c r="H7331" s="275"/>
      <c r="I7331" s="276"/>
      <c r="J7331" s="19">
        <v>0</v>
      </c>
    </row>
    <row r="7332" spans="1:10" ht="15.75" hidden="1" thickBot="1" x14ac:dyDescent="0.3">
      <c r="A7332" s="277"/>
      <c r="B7332" s="278"/>
      <c r="C7332" s="279"/>
      <c r="D7332" s="279"/>
      <c r="E7332" s="238"/>
      <c r="F7332" s="239" t="s">
        <v>13</v>
      </c>
      <c r="G7332" s="22" t="str">
        <f t="shared" si="136"/>
        <v/>
      </c>
      <c r="H7332" s="23"/>
      <c r="I7332" s="20"/>
      <c r="J7332" s="19">
        <v>0</v>
      </c>
    </row>
    <row r="7333" spans="1:10" ht="26.25" hidden="1" thickBot="1" x14ac:dyDescent="0.3">
      <c r="A7333" s="277"/>
      <c r="B7333" s="278"/>
      <c r="C7333" s="280" t="s">
        <v>6096</v>
      </c>
      <c r="D7333" s="280" t="s">
        <v>6039</v>
      </c>
      <c r="E7333" s="234">
        <v>120.8725</v>
      </c>
      <c r="F7333" s="240">
        <v>28.024999999999999</v>
      </c>
      <c r="G7333" s="22">
        <f t="shared" si="136"/>
        <v>3387.4518125</v>
      </c>
      <c r="H7333" s="26">
        <f>SUM(G7333:G7333)</f>
        <v>3387.4518125</v>
      </c>
      <c r="I7333" s="27"/>
      <c r="J7333" s="19">
        <v>0</v>
      </c>
    </row>
    <row r="7334" spans="1:10" ht="15.75" hidden="1" thickBot="1" x14ac:dyDescent="0.3">
      <c r="A7334" s="277"/>
      <c r="B7334" s="278"/>
      <c r="C7334" s="279"/>
      <c r="D7334" s="292"/>
      <c r="E7334" s="234"/>
      <c r="F7334" s="240" t="s">
        <v>13</v>
      </c>
      <c r="G7334" s="22" t="str">
        <f t="shared" si="136"/>
        <v/>
      </c>
      <c r="H7334" s="23"/>
      <c r="I7334" s="27"/>
      <c r="J7334" s="19">
        <v>0</v>
      </c>
    </row>
    <row r="7335" spans="1:10" ht="26.25" hidden="1" thickBot="1" x14ac:dyDescent="0.3">
      <c r="A7335" s="277"/>
      <c r="B7335" s="278"/>
      <c r="C7335" s="289" t="s">
        <v>668</v>
      </c>
      <c r="D7335" s="292"/>
      <c r="E7335" s="234"/>
      <c r="F7335" s="240" t="s">
        <v>13</v>
      </c>
      <c r="G7335" s="22" t="str">
        <f t="shared" si="136"/>
        <v/>
      </c>
      <c r="H7335" s="23"/>
      <c r="I7335" s="27"/>
      <c r="J7335" s="19">
        <v>0</v>
      </c>
    </row>
    <row r="7336" spans="1:10" ht="15.75" hidden="1" thickBot="1" x14ac:dyDescent="0.3">
      <c r="A7336" s="282"/>
      <c r="B7336" s="283"/>
      <c r="C7336" s="284"/>
      <c r="D7336" s="284"/>
      <c r="E7336" s="241"/>
      <c r="F7336" s="242" t="s">
        <v>13</v>
      </c>
      <c r="G7336" s="32" t="str">
        <f t="shared" si="136"/>
        <v/>
      </c>
      <c r="H7336" s="33"/>
      <c r="I7336" s="20"/>
      <c r="J7336" s="19">
        <v>0</v>
      </c>
    </row>
    <row r="7337" spans="1:10" ht="15.75" hidden="1" thickBot="1" x14ac:dyDescent="0.3">
      <c r="A7337" s="270" t="s">
        <v>1741</v>
      </c>
      <c r="B7337" s="271" t="s">
        <v>4002</v>
      </c>
      <c r="C7337" s="272"/>
      <c r="D7337" s="273" t="s">
        <v>3083</v>
      </c>
      <c r="E7337" s="236"/>
      <c r="F7337" s="237" t="s">
        <v>13</v>
      </c>
      <c r="G7337" s="274" t="str">
        <f t="shared" si="136"/>
        <v/>
      </c>
      <c r="H7337" s="275"/>
      <c r="I7337" s="276"/>
      <c r="J7337" s="19">
        <v>0</v>
      </c>
    </row>
    <row r="7338" spans="1:10" ht="15.75" hidden="1" thickBot="1" x14ac:dyDescent="0.3">
      <c r="A7338" s="277"/>
      <c r="B7338" s="278"/>
      <c r="C7338" s="279"/>
      <c r="D7338" s="279"/>
      <c r="E7338" s="238"/>
      <c r="F7338" s="239" t="s">
        <v>13</v>
      </c>
      <c r="G7338" s="22" t="str">
        <f t="shared" si="136"/>
        <v/>
      </c>
      <c r="H7338" s="23"/>
      <c r="I7338" s="20"/>
      <c r="J7338" s="19">
        <v>0</v>
      </c>
    </row>
    <row r="7339" spans="1:10" ht="26.25" hidden="1" thickBot="1" x14ac:dyDescent="0.3">
      <c r="A7339" s="277"/>
      <c r="B7339" s="278"/>
      <c r="C7339" s="280" t="s">
        <v>6096</v>
      </c>
      <c r="D7339" s="280" t="s">
        <v>6039</v>
      </c>
      <c r="E7339" s="234">
        <v>120.8725</v>
      </c>
      <c r="F7339" s="240">
        <v>28.024999999999999</v>
      </c>
      <c r="G7339" s="22">
        <f t="shared" si="136"/>
        <v>3387.4518125</v>
      </c>
      <c r="H7339" s="26">
        <f>SUM(G7339:G7339)</f>
        <v>3387.4518125</v>
      </c>
      <c r="I7339" s="27"/>
      <c r="J7339" s="19">
        <v>0</v>
      </c>
    </row>
    <row r="7340" spans="1:10" ht="15.75" hidden="1" thickBot="1" x14ac:dyDescent="0.3">
      <c r="A7340" s="277"/>
      <c r="B7340" s="278"/>
      <c r="C7340" s="279"/>
      <c r="D7340" s="292"/>
      <c r="E7340" s="234"/>
      <c r="F7340" s="240" t="s">
        <v>13</v>
      </c>
      <c r="G7340" s="22" t="str">
        <f t="shared" si="136"/>
        <v/>
      </c>
      <c r="H7340" s="23"/>
      <c r="I7340" s="27"/>
      <c r="J7340" s="19">
        <v>0</v>
      </c>
    </row>
    <row r="7341" spans="1:10" ht="26.25" hidden="1" thickBot="1" x14ac:dyDescent="0.3">
      <c r="A7341" s="277"/>
      <c r="B7341" s="278"/>
      <c r="C7341" s="289" t="s">
        <v>668</v>
      </c>
      <c r="D7341" s="292"/>
      <c r="E7341" s="234"/>
      <c r="F7341" s="240" t="s">
        <v>13</v>
      </c>
      <c r="G7341" s="22" t="str">
        <f t="shared" si="136"/>
        <v/>
      </c>
      <c r="H7341" s="23"/>
      <c r="I7341" s="27"/>
      <c r="J7341" s="19">
        <v>0</v>
      </c>
    </row>
    <row r="7342" spans="1:10" ht="15.75" hidden="1" thickBot="1" x14ac:dyDescent="0.3">
      <c r="A7342" s="282"/>
      <c r="B7342" s="283"/>
      <c r="C7342" s="284"/>
      <c r="D7342" s="284"/>
      <c r="E7342" s="241"/>
      <c r="F7342" s="242" t="s">
        <v>13</v>
      </c>
      <c r="G7342" s="32" t="str">
        <f t="shared" si="136"/>
        <v/>
      </c>
      <c r="H7342" s="33"/>
      <c r="I7342" s="20"/>
      <c r="J7342" s="19">
        <v>0</v>
      </c>
    </row>
    <row r="7343" spans="1:10" ht="15.75" hidden="1" thickBot="1" x14ac:dyDescent="0.3">
      <c r="A7343" s="270" t="s">
        <v>1742</v>
      </c>
      <c r="B7343" s="271" t="s">
        <v>4003</v>
      </c>
      <c r="C7343" s="272"/>
      <c r="D7343" s="273" t="s">
        <v>3083</v>
      </c>
      <c r="E7343" s="236"/>
      <c r="F7343" s="237" t="s">
        <v>13</v>
      </c>
      <c r="G7343" s="274" t="str">
        <f t="shared" si="136"/>
        <v/>
      </c>
      <c r="H7343" s="275"/>
      <c r="I7343" s="276"/>
      <c r="J7343" s="19">
        <v>0</v>
      </c>
    </row>
    <row r="7344" spans="1:10" ht="15.75" hidden="1" thickBot="1" x14ac:dyDescent="0.3">
      <c r="A7344" s="277"/>
      <c r="B7344" s="278"/>
      <c r="C7344" s="279"/>
      <c r="D7344" s="279"/>
      <c r="E7344" s="238"/>
      <c r="F7344" s="239" t="s">
        <v>13</v>
      </c>
      <c r="G7344" s="22" t="str">
        <f t="shared" si="136"/>
        <v/>
      </c>
      <c r="H7344" s="23"/>
      <c r="I7344" s="20"/>
      <c r="J7344" s="19">
        <v>0</v>
      </c>
    </row>
    <row r="7345" spans="1:10" ht="26.25" hidden="1" thickBot="1" x14ac:dyDescent="0.3">
      <c r="A7345" s="277"/>
      <c r="B7345" s="278"/>
      <c r="C7345" s="280" t="s">
        <v>6042</v>
      </c>
      <c r="D7345" s="280" t="s">
        <v>6039</v>
      </c>
      <c r="E7345" s="234">
        <v>120.8725</v>
      </c>
      <c r="F7345" s="240">
        <v>22.324999999999999</v>
      </c>
      <c r="G7345" s="22">
        <f t="shared" si="136"/>
        <v>2698.4785625</v>
      </c>
      <c r="H7345" s="26">
        <f>SUM(G7345:G7345)</f>
        <v>2698.4785625</v>
      </c>
      <c r="I7345" s="27"/>
      <c r="J7345" s="19">
        <v>0</v>
      </c>
    </row>
    <row r="7346" spans="1:10" ht="15.75" hidden="1" thickBot="1" x14ac:dyDescent="0.3">
      <c r="A7346" s="277"/>
      <c r="B7346" s="278"/>
      <c r="C7346" s="279"/>
      <c r="D7346" s="292"/>
      <c r="E7346" s="234"/>
      <c r="F7346" s="240" t="s">
        <v>13</v>
      </c>
      <c r="G7346" s="22" t="str">
        <f t="shared" si="136"/>
        <v/>
      </c>
      <c r="H7346" s="23"/>
      <c r="I7346" s="27"/>
      <c r="J7346" s="19">
        <v>0</v>
      </c>
    </row>
    <row r="7347" spans="1:10" ht="26.25" hidden="1" thickBot="1" x14ac:dyDescent="0.3">
      <c r="A7347" s="277"/>
      <c r="B7347" s="278"/>
      <c r="C7347" s="289" t="s">
        <v>668</v>
      </c>
      <c r="D7347" s="292"/>
      <c r="E7347" s="234"/>
      <c r="F7347" s="240" t="s">
        <v>13</v>
      </c>
      <c r="G7347" s="22" t="str">
        <f t="shared" si="136"/>
        <v/>
      </c>
      <c r="H7347" s="23"/>
      <c r="I7347" s="27"/>
      <c r="J7347" s="19">
        <v>0</v>
      </c>
    </row>
    <row r="7348" spans="1:10" ht="15.75" hidden="1" thickBot="1" x14ac:dyDescent="0.3">
      <c r="A7348" s="282"/>
      <c r="B7348" s="283"/>
      <c r="C7348" s="284"/>
      <c r="D7348" s="284"/>
      <c r="E7348" s="241"/>
      <c r="F7348" s="242" t="s">
        <v>13</v>
      </c>
      <c r="G7348" s="32" t="str">
        <f t="shared" si="136"/>
        <v/>
      </c>
      <c r="H7348" s="33"/>
      <c r="I7348" s="20"/>
      <c r="J7348" s="19">
        <v>0</v>
      </c>
    </row>
    <row r="7349" spans="1:10" ht="15.75" hidden="1" thickBot="1" x14ac:dyDescent="0.3">
      <c r="A7349" s="270" t="s">
        <v>1743</v>
      </c>
      <c r="B7349" s="271" t="s">
        <v>4004</v>
      </c>
      <c r="C7349" s="272"/>
      <c r="D7349" s="273" t="s">
        <v>3083</v>
      </c>
      <c r="E7349" s="236"/>
      <c r="F7349" s="237" t="s">
        <v>13</v>
      </c>
      <c r="G7349" s="274" t="str">
        <f t="shared" si="136"/>
        <v/>
      </c>
      <c r="H7349" s="275"/>
      <c r="I7349" s="276"/>
      <c r="J7349" s="19">
        <v>0</v>
      </c>
    </row>
    <row r="7350" spans="1:10" ht="15.75" hidden="1" thickBot="1" x14ac:dyDescent="0.3">
      <c r="A7350" s="277"/>
      <c r="B7350" s="278"/>
      <c r="C7350" s="279"/>
      <c r="D7350" s="279"/>
      <c r="E7350" s="238"/>
      <c r="F7350" s="239" t="s">
        <v>13</v>
      </c>
      <c r="G7350" s="22" t="str">
        <f t="shared" si="136"/>
        <v/>
      </c>
      <c r="H7350" s="23"/>
      <c r="I7350" s="20"/>
      <c r="J7350" s="19">
        <v>0</v>
      </c>
    </row>
    <row r="7351" spans="1:10" ht="26.25" hidden="1" thickBot="1" x14ac:dyDescent="0.3">
      <c r="A7351" s="277"/>
      <c r="B7351" s="278"/>
      <c r="C7351" s="280" t="s">
        <v>6042</v>
      </c>
      <c r="D7351" s="280" t="s">
        <v>6039</v>
      </c>
      <c r="E7351" s="234">
        <v>120.8725</v>
      </c>
      <c r="F7351" s="240">
        <v>22.324999999999999</v>
      </c>
      <c r="G7351" s="22">
        <f t="shared" si="136"/>
        <v>2698.4785625</v>
      </c>
      <c r="H7351" s="26">
        <f>SUM(G7351:G7351)</f>
        <v>2698.4785625</v>
      </c>
      <c r="I7351" s="27"/>
      <c r="J7351" s="19">
        <v>0</v>
      </c>
    </row>
    <row r="7352" spans="1:10" ht="15.75" hidden="1" thickBot="1" x14ac:dyDescent="0.3">
      <c r="A7352" s="277"/>
      <c r="B7352" s="278"/>
      <c r="C7352" s="279"/>
      <c r="D7352" s="292"/>
      <c r="E7352" s="234"/>
      <c r="F7352" s="240" t="s">
        <v>13</v>
      </c>
      <c r="G7352" s="22" t="str">
        <f t="shared" si="136"/>
        <v/>
      </c>
      <c r="H7352" s="23"/>
      <c r="I7352" s="27"/>
      <c r="J7352" s="19">
        <v>0</v>
      </c>
    </row>
    <row r="7353" spans="1:10" ht="26.25" hidden="1" thickBot="1" x14ac:dyDescent="0.3">
      <c r="A7353" s="277"/>
      <c r="B7353" s="278"/>
      <c r="C7353" s="289" t="s">
        <v>668</v>
      </c>
      <c r="D7353" s="292"/>
      <c r="E7353" s="234"/>
      <c r="F7353" s="240" t="s">
        <v>13</v>
      </c>
      <c r="G7353" s="22" t="str">
        <f t="shared" si="136"/>
        <v/>
      </c>
      <c r="H7353" s="23"/>
      <c r="I7353" s="27"/>
      <c r="J7353" s="19">
        <v>0</v>
      </c>
    </row>
    <row r="7354" spans="1:10" ht="15.75" hidden="1" thickBot="1" x14ac:dyDescent="0.3">
      <c r="A7354" s="282"/>
      <c r="B7354" s="283"/>
      <c r="C7354" s="284"/>
      <c r="D7354" s="284"/>
      <c r="E7354" s="241"/>
      <c r="F7354" s="242" t="s">
        <v>13</v>
      </c>
      <c r="G7354" s="32" t="str">
        <f t="shared" si="136"/>
        <v/>
      </c>
      <c r="H7354" s="33"/>
      <c r="I7354" s="20"/>
      <c r="J7354" s="19">
        <v>0</v>
      </c>
    </row>
    <row r="7355" spans="1:10" ht="15.75" hidden="1" thickBot="1" x14ac:dyDescent="0.3">
      <c r="A7355" s="270" t="s">
        <v>1744</v>
      </c>
      <c r="B7355" s="271" t="s">
        <v>4005</v>
      </c>
      <c r="C7355" s="272"/>
      <c r="D7355" s="273" t="s">
        <v>3083</v>
      </c>
      <c r="E7355" s="236"/>
      <c r="F7355" s="237" t="s">
        <v>13</v>
      </c>
      <c r="G7355" s="274" t="str">
        <f t="shared" si="136"/>
        <v/>
      </c>
      <c r="H7355" s="275"/>
      <c r="I7355" s="276"/>
      <c r="J7355" s="19">
        <v>0</v>
      </c>
    </row>
    <row r="7356" spans="1:10" ht="15.75" hidden="1" thickBot="1" x14ac:dyDescent="0.3">
      <c r="A7356" s="277"/>
      <c r="B7356" s="278"/>
      <c r="C7356" s="279"/>
      <c r="D7356" s="279"/>
      <c r="E7356" s="238"/>
      <c r="F7356" s="239" t="s">
        <v>13</v>
      </c>
      <c r="G7356" s="22" t="str">
        <f t="shared" si="136"/>
        <v/>
      </c>
      <c r="H7356" s="23"/>
      <c r="I7356" s="20"/>
      <c r="J7356" s="19">
        <v>0</v>
      </c>
    </row>
    <row r="7357" spans="1:10" ht="26.25" hidden="1" thickBot="1" x14ac:dyDescent="0.3">
      <c r="A7357" s="277"/>
      <c r="B7357" s="278"/>
      <c r="C7357" s="280" t="s">
        <v>6042</v>
      </c>
      <c r="D7357" s="280" t="s">
        <v>6039</v>
      </c>
      <c r="E7357" s="234">
        <v>120.8725</v>
      </c>
      <c r="F7357" s="240">
        <v>22.324999999999999</v>
      </c>
      <c r="G7357" s="22">
        <f t="shared" si="136"/>
        <v>2698.4785625</v>
      </c>
      <c r="H7357" s="26">
        <f>SUM(G7357:G7357)</f>
        <v>2698.4785625</v>
      </c>
      <c r="I7357" s="27"/>
      <c r="J7357" s="19">
        <v>0</v>
      </c>
    </row>
    <row r="7358" spans="1:10" ht="15.75" hidden="1" thickBot="1" x14ac:dyDescent="0.3">
      <c r="A7358" s="277"/>
      <c r="B7358" s="278"/>
      <c r="C7358" s="279"/>
      <c r="D7358" s="292"/>
      <c r="E7358" s="234"/>
      <c r="F7358" s="240" t="s">
        <v>13</v>
      </c>
      <c r="G7358" s="22" t="str">
        <f t="shared" si="136"/>
        <v/>
      </c>
      <c r="H7358" s="23"/>
      <c r="I7358" s="27"/>
      <c r="J7358" s="19">
        <v>0</v>
      </c>
    </row>
    <row r="7359" spans="1:10" ht="26.25" hidden="1" thickBot="1" x14ac:dyDescent="0.3">
      <c r="A7359" s="277"/>
      <c r="B7359" s="278"/>
      <c r="C7359" s="289" t="s">
        <v>668</v>
      </c>
      <c r="D7359" s="292"/>
      <c r="E7359" s="234"/>
      <c r="F7359" s="240" t="s">
        <v>13</v>
      </c>
      <c r="G7359" s="22" t="str">
        <f t="shared" si="136"/>
        <v/>
      </c>
      <c r="H7359" s="23"/>
      <c r="I7359" s="27"/>
      <c r="J7359" s="19">
        <v>0</v>
      </c>
    </row>
    <row r="7360" spans="1:10" ht="15.75" hidden="1" thickBot="1" x14ac:dyDescent="0.3">
      <c r="A7360" s="282"/>
      <c r="B7360" s="283"/>
      <c r="C7360" s="284"/>
      <c r="D7360" s="284"/>
      <c r="E7360" s="241"/>
      <c r="F7360" s="242" t="s">
        <v>13</v>
      </c>
      <c r="G7360" s="32" t="str">
        <f t="shared" si="136"/>
        <v/>
      </c>
      <c r="H7360" s="33"/>
      <c r="I7360" s="20"/>
      <c r="J7360" s="19">
        <v>0</v>
      </c>
    </row>
    <row r="7361" spans="1:10" ht="15.75" hidden="1" thickBot="1" x14ac:dyDescent="0.3">
      <c r="A7361" s="270" t="s">
        <v>1745</v>
      </c>
      <c r="B7361" s="271" t="s">
        <v>4006</v>
      </c>
      <c r="C7361" s="272"/>
      <c r="D7361" s="273" t="s">
        <v>18</v>
      </c>
      <c r="E7361" s="236"/>
      <c r="F7361" s="237" t="s">
        <v>13</v>
      </c>
      <c r="G7361" s="274" t="str">
        <f t="shared" si="136"/>
        <v/>
      </c>
      <c r="H7361" s="275"/>
      <c r="I7361" s="276"/>
      <c r="J7361" s="19">
        <v>0</v>
      </c>
    </row>
    <row r="7362" spans="1:10" ht="15.75" hidden="1" thickBot="1" x14ac:dyDescent="0.3">
      <c r="A7362" s="277"/>
      <c r="B7362" s="278"/>
      <c r="C7362" s="279"/>
      <c r="D7362" s="279"/>
      <c r="E7362" s="238"/>
      <c r="F7362" s="239" t="s">
        <v>13</v>
      </c>
      <c r="G7362" s="20" t="str">
        <f t="shared" si="136"/>
        <v/>
      </c>
      <c r="H7362" s="23"/>
      <c r="I7362" s="20"/>
      <c r="J7362" s="19">
        <v>0</v>
      </c>
    </row>
    <row r="7363" spans="1:10" ht="39" hidden="1" thickBot="1" x14ac:dyDescent="0.3">
      <c r="A7363" s="277"/>
      <c r="B7363" s="278"/>
      <c r="C7363" s="280" t="s">
        <v>6959</v>
      </c>
      <c r="D7363" s="280" t="s">
        <v>83</v>
      </c>
      <c r="E7363" s="234">
        <v>1</v>
      </c>
      <c r="F7363" s="240">
        <v>565.76299999999992</v>
      </c>
      <c r="G7363" s="20">
        <f t="shared" si="136"/>
        <v>565.76299999999992</v>
      </c>
      <c r="H7363" s="26">
        <f>SUM(G7363:G7363)</f>
        <v>565.76299999999992</v>
      </c>
      <c r="I7363" s="27"/>
      <c r="J7363" s="19">
        <v>0</v>
      </c>
    </row>
    <row r="7364" spans="1:10" ht="15.75" hidden="1" thickBot="1" x14ac:dyDescent="0.3">
      <c r="A7364" s="282"/>
      <c r="B7364" s="283"/>
      <c r="C7364" s="284"/>
      <c r="D7364" s="284"/>
      <c r="E7364" s="241"/>
      <c r="F7364" s="242" t="s">
        <v>13</v>
      </c>
      <c r="G7364" s="31" t="str">
        <f t="shared" si="136"/>
        <v/>
      </c>
      <c r="H7364" s="33"/>
      <c r="I7364" s="20"/>
      <c r="J7364" s="19">
        <v>0</v>
      </c>
    </row>
    <row r="7365" spans="1:10" ht="15.75" hidden="1" thickBot="1" x14ac:dyDescent="0.3">
      <c r="A7365" s="270" t="s">
        <v>1746</v>
      </c>
      <c r="B7365" s="271" t="s">
        <v>4007</v>
      </c>
      <c r="C7365" s="272"/>
      <c r="D7365" s="273" t="s">
        <v>18</v>
      </c>
      <c r="E7365" s="236"/>
      <c r="F7365" s="237" t="s">
        <v>13</v>
      </c>
      <c r="G7365" s="274" t="str">
        <f t="shared" si="136"/>
        <v/>
      </c>
      <c r="H7365" s="275"/>
      <c r="I7365" s="276"/>
      <c r="J7365" s="19">
        <v>0</v>
      </c>
    </row>
    <row r="7366" spans="1:10" ht="15.75" hidden="1" thickBot="1" x14ac:dyDescent="0.3">
      <c r="A7366" s="277"/>
      <c r="B7366" s="278"/>
      <c r="C7366" s="279"/>
      <c r="D7366" s="279"/>
      <c r="E7366" s="238"/>
      <c r="F7366" s="239" t="s">
        <v>13</v>
      </c>
      <c r="G7366" s="20" t="str">
        <f t="shared" si="136"/>
        <v/>
      </c>
      <c r="H7366" s="23"/>
      <c r="I7366" s="20"/>
      <c r="J7366" s="19">
        <v>0</v>
      </c>
    </row>
    <row r="7367" spans="1:10" ht="26.25" hidden="1" thickBot="1" x14ac:dyDescent="0.3">
      <c r="A7367" s="277"/>
      <c r="B7367" s="278"/>
      <c r="C7367" s="280" t="s">
        <v>6960</v>
      </c>
      <c r="D7367" s="280" t="s">
        <v>83</v>
      </c>
      <c r="E7367" s="234">
        <v>1</v>
      </c>
      <c r="F7367" s="240">
        <v>221.47349999999997</v>
      </c>
      <c r="G7367" s="20">
        <f t="shared" si="136"/>
        <v>221.47349999999997</v>
      </c>
      <c r="H7367" s="26">
        <f>SUM(G7367:G7367)</f>
        <v>221.47349999999997</v>
      </c>
      <c r="I7367" s="27"/>
      <c r="J7367" s="19">
        <v>0</v>
      </c>
    </row>
    <row r="7368" spans="1:10" ht="15.75" hidden="1" thickBot="1" x14ac:dyDescent="0.3">
      <c r="A7368" s="282"/>
      <c r="B7368" s="283"/>
      <c r="C7368" s="284"/>
      <c r="D7368" s="284"/>
      <c r="E7368" s="241"/>
      <c r="F7368" s="242" t="s">
        <v>13</v>
      </c>
      <c r="G7368" s="31" t="str">
        <f t="shared" si="136"/>
        <v/>
      </c>
      <c r="H7368" s="33"/>
      <c r="I7368" s="20"/>
      <c r="J7368" s="19">
        <v>0</v>
      </c>
    </row>
    <row r="7369" spans="1:10" ht="15.75" hidden="1" thickBot="1" x14ac:dyDescent="0.3">
      <c r="A7369" s="270" t="s">
        <v>1747</v>
      </c>
      <c r="B7369" s="271" t="s">
        <v>4008</v>
      </c>
      <c r="C7369" s="272"/>
      <c r="D7369" s="273" t="s">
        <v>18</v>
      </c>
      <c r="E7369" s="236"/>
      <c r="F7369" s="237" t="s">
        <v>13</v>
      </c>
      <c r="G7369" s="274" t="str">
        <f t="shared" si="136"/>
        <v/>
      </c>
      <c r="H7369" s="275"/>
      <c r="I7369" s="276"/>
      <c r="J7369" s="19">
        <v>0</v>
      </c>
    </row>
    <row r="7370" spans="1:10" ht="15.75" hidden="1" thickBot="1" x14ac:dyDescent="0.3">
      <c r="A7370" s="277"/>
      <c r="B7370" s="278"/>
      <c r="C7370" s="279"/>
      <c r="D7370" s="279"/>
      <c r="E7370" s="238"/>
      <c r="F7370" s="239" t="s">
        <v>13</v>
      </c>
      <c r="G7370" s="20" t="str">
        <f t="shared" si="136"/>
        <v/>
      </c>
      <c r="H7370" s="23"/>
      <c r="I7370" s="20"/>
      <c r="J7370" s="19">
        <v>0</v>
      </c>
    </row>
    <row r="7371" spans="1:10" ht="26.25" hidden="1" thickBot="1" x14ac:dyDescent="0.3">
      <c r="A7371" s="277"/>
      <c r="B7371" s="278"/>
      <c r="C7371" s="280" t="s">
        <v>6961</v>
      </c>
      <c r="D7371" s="280" t="s">
        <v>83</v>
      </c>
      <c r="E7371" s="234">
        <v>1</v>
      </c>
      <c r="F7371" s="240">
        <v>63.74499999999999</v>
      </c>
      <c r="G7371" s="20">
        <f t="shared" si="136"/>
        <v>63.74499999999999</v>
      </c>
      <c r="H7371" s="26">
        <f>SUM(G7371:G7371)</f>
        <v>63.74499999999999</v>
      </c>
      <c r="I7371" s="27"/>
      <c r="J7371" s="19">
        <v>0</v>
      </c>
    </row>
    <row r="7372" spans="1:10" ht="15.75" hidden="1" thickBot="1" x14ac:dyDescent="0.3">
      <c r="A7372" s="282"/>
      <c r="B7372" s="283"/>
      <c r="C7372" s="284"/>
      <c r="D7372" s="284"/>
      <c r="E7372" s="241"/>
      <c r="F7372" s="242" t="s">
        <v>13</v>
      </c>
      <c r="G7372" s="31" t="str">
        <f t="shared" si="136"/>
        <v/>
      </c>
      <c r="H7372" s="33"/>
      <c r="I7372" s="20"/>
      <c r="J7372" s="19">
        <v>0</v>
      </c>
    </row>
    <row r="7373" spans="1:10" ht="15.75" hidden="1" thickBot="1" x14ac:dyDescent="0.3">
      <c r="A7373" s="270" t="s">
        <v>1748</v>
      </c>
      <c r="B7373" s="271" t="s">
        <v>4009</v>
      </c>
      <c r="C7373" s="272"/>
      <c r="D7373" s="273" t="s">
        <v>106</v>
      </c>
      <c r="E7373" s="236"/>
      <c r="F7373" s="237" t="s">
        <v>13</v>
      </c>
      <c r="G7373" s="274" t="str">
        <f t="shared" si="136"/>
        <v/>
      </c>
      <c r="H7373" s="275"/>
      <c r="I7373" s="276"/>
      <c r="J7373" s="19">
        <v>0</v>
      </c>
    </row>
    <row r="7374" spans="1:10" ht="15.75" hidden="1" thickBot="1" x14ac:dyDescent="0.3">
      <c r="A7374" s="277"/>
      <c r="B7374" s="278"/>
      <c r="C7374" s="279"/>
      <c r="D7374" s="279"/>
      <c r="E7374" s="238"/>
      <c r="F7374" s="239" t="s">
        <v>13</v>
      </c>
      <c r="G7374" s="20" t="str">
        <f t="shared" ref="G7374:G7437" si="137">IF(ISNUMBER(F7374),E7374*F7374,"")</f>
        <v/>
      </c>
      <c r="H7374" s="23"/>
      <c r="I7374" s="20"/>
      <c r="J7374" s="19">
        <v>0</v>
      </c>
    </row>
    <row r="7375" spans="1:10" ht="26.25" hidden="1" thickBot="1" x14ac:dyDescent="0.3">
      <c r="A7375" s="277"/>
      <c r="B7375" s="278"/>
      <c r="C7375" s="280" t="s">
        <v>6962</v>
      </c>
      <c r="D7375" s="280" t="s">
        <v>1304</v>
      </c>
      <c r="E7375" s="234">
        <v>1</v>
      </c>
      <c r="F7375" s="240">
        <v>48.915500000000002</v>
      </c>
      <c r="G7375" s="20">
        <f t="shared" si="137"/>
        <v>48.915500000000002</v>
      </c>
      <c r="H7375" s="26">
        <f>SUM(G7375:G7375)</f>
        <v>48.915500000000002</v>
      </c>
      <c r="I7375" s="27"/>
      <c r="J7375" s="19">
        <v>0</v>
      </c>
    </row>
    <row r="7376" spans="1:10" ht="15.75" hidden="1" thickBot="1" x14ac:dyDescent="0.3">
      <c r="A7376" s="282"/>
      <c r="B7376" s="283"/>
      <c r="C7376" s="284"/>
      <c r="D7376" s="284"/>
      <c r="E7376" s="241"/>
      <c r="F7376" s="242" t="s">
        <v>13</v>
      </c>
      <c r="G7376" s="31" t="str">
        <f t="shared" si="137"/>
        <v/>
      </c>
      <c r="H7376" s="33"/>
      <c r="I7376" s="20"/>
      <c r="J7376" s="19">
        <v>0</v>
      </c>
    </row>
    <row r="7377" spans="1:10" ht="15.75" hidden="1" thickBot="1" x14ac:dyDescent="0.3">
      <c r="A7377" s="270" t="s">
        <v>1749</v>
      </c>
      <c r="B7377" s="271" t="s">
        <v>1750</v>
      </c>
      <c r="C7377" s="272"/>
      <c r="D7377" s="273" t="s">
        <v>18</v>
      </c>
      <c r="E7377" s="236"/>
      <c r="F7377" s="237" t="s">
        <v>13</v>
      </c>
      <c r="G7377" s="274" t="str">
        <f t="shared" si="137"/>
        <v/>
      </c>
      <c r="H7377" s="275"/>
      <c r="I7377" s="276"/>
      <c r="J7377" s="19">
        <v>0</v>
      </c>
    </row>
    <row r="7378" spans="1:10" ht="15.75" hidden="1" thickBot="1" x14ac:dyDescent="0.3">
      <c r="A7378" s="277"/>
      <c r="B7378" s="278"/>
      <c r="C7378" s="279"/>
      <c r="D7378" s="279"/>
      <c r="E7378" s="238"/>
      <c r="F7378" s="239" t="s">
        <v>13</v>
      </c>
      <c r="G7378" s="20" t="str">
        <f t="shared" si="137"/>
        <v/>
      </c>
      <c r="H7378" s="23"/>
      <c r="I7378" s="20"/>
      <c r="J7378" s="19">
        <v>0</v>
      </c>
    </row>
    <row r="7379" spans="1:10" ht="25.5" hidden="1" customHeight="1" x14ac:dyDescent="0.3">
      <c r="A7379" s="277"/>
      <c r="B7379" s="278"/>
      <c r="C7379" s="280" t="s">
        <v>6488</v>
      </c>
      <c r="D7379" s="280" t="s">
        <v>83</v>
      </c>
      <c r="E7379" s="234">
        <v>10</v>
      </c>
      <c r="F7379" s="235">
        <v>1.0734999999999999</v>
      </c>
      <c r="G7379" s="20">
        <f t="shared" si="137"/>
        <v>10.734999999999999</v>
      </c>
      <c r="H7379" s="26">
        <f>SUM(G7379:G7388)</f>
        <v>285.087875</v>
      </c>
      <c r="I7379" s="27"/>
      <c r="J7379" s="19">
        <v>0</v>
      </c>
    </row>
    <row r="7380" spans="1:10" ht="15.75" hidden="1" thickBot="1" x14ac:dyDescent="0.3">
      <c r="A7380" s="277"/>
      <c r="B7380" s="278"/>
      <c r="C7380" s="280" t="s">
        <v>6489</v>
      </c>
      <c r="D7380" s="280" t="s">
        <v>83</v>
      </c>
      <c r="E7380" s="234">
        <v>6</v>
      </c>
      <c r="F7380" s="240">
        <v>0.70299999999999996</v>
      </c>
      <c r="G7380" s="20">
        <f t="shared" si="137"/>
        <v>4.218</v>
      </c>
      <c r="H7380" s="23"/>
      <c r="I7380" s="20"/>
      <c r="J7380" s="19">
        <v>0</v>
      </c>
    </row>
    <row r="7381" spans="1:10" ht="26.25" hidden="1" thickBot="1" x14ac:dyDescent="0.3">
      <c r="A7381" s="277"/>
      <c r="B7381" s="278"/>
      <c r="C7381" s="280" t="s">
        <v>6493</v>
      </c>
      <c r="D7381" s="280" t="s">
        <v>83</v>
      </c>
      <c r="E7381" s="234">
        <v>6</v>
      </c>
      <c r="F7381" s="240">
        <v>1.0545</v>
      </c>
      <c r="G7381" s="20">
        <f t="shared" si="137"/>
        <v>6.327</v>
      </c>
      <c r="H7381" s="23"/>
      <c r="I7381" s="20"/>
      <c r="J7381" s="19">
        <v>0</v>
      </c>
    </row>
    <row r="7382" spans="1:10" ht="39" hidden="1" thickBot="1" x14ac:dyDescent="0.3">
      <c r="A7382" s="277"/>
      <c r="B7382" s="278"/>
      <c r="C7382" s="280" t="s">
        <v>6490</v>
      </c>
      <c r="D7382" s="280" t="s">
        <v>83</v>
      </c>
      <c r="E7382" s="234">
        <v>8</v>
      </c>
      <c r="F7382" s="240">
        <v>0.38949999999999996</v>
      </c>
      <c r="G7382" s="20">
        <f t="shared" si="137"/>
        <v>3.1159999999999997</v>
      </c>
      <c r="H7382" s="23"/>
      <c r="I7382" s="20"/>
      <c r="J7382" s="19">
        <v>0</v>
      </c>
    </row>
    <row r="7383" spans="1:10" ht="26.25" hidden="1" thickBot="1" x14ac:dyDescent="0.3">
      <c r="A7383" s="277"/>
      <c r="B7383" s="278"/>
      <c r="C7383" s="280" t="s">
        <v>6491</v>
      </c>
      <c r="D7383" s="280" t="s">
        <v>83</v>
      </c>
      <c r="E7383" s="234">
        <v>6</v>
      </c>
      <c r="F7383" s="240">
        <v>1.3204999999999998</v>
      </c>
      <c r="G7383" s="20">
        <f t="shared" si="137"/>
        <v>7.9229999999999983</v>
      </c>
      <c r="H7383" s="23"/>
      <c r="I7383" s="20"/>
      <c r="J7383" s="19">
        <v>0</v>
      </c>
    </row>
    <row r="7384" spans="1:10" ht="26.25" hidden="1" thickBot="1" x14ac:dyDescent="0.3">
      <c r="A7384" s="277"/>
      <c r="B7384" s="278"/>
      <c r="C7384" s="280" t="s">
        <v>6492</v>
      </c>
      <c r="D7384" s="280" t="s">
        <v>83</v>
      </c>
      <c r="E7384" s="234">
        <v>6</v>
      </c>
      <c r="F7384" s="240">
        <v>1.5484999999999998</v>
      </c>
      <c r="G7384" s="20">
        <f t="shared" si="137"/>
        <v>9.2909999999999986</v>
      </c>
      <c r="H7384" s="23"/>
      <c r="I7384" s="20"/>
      <c r="J7384" s="19">
        <v>0</v>
      </c>
    </row>
    <row r="7385" spans="1:10" ht="26.25" hidden="1" thickBot="1" x14ac:dyDescent="0.3">
      <c r="A7385" s="277"/>
      <c r="B7385" s="278"/>
      <c r="C7385" s="280" t="s">
        <v>6420</v>
      </c>
      <c r="D7385" s="280" t="s">
        <v>83</v>
      </c>
      <c r="E7385" s="234">
        <v>2</v>
      </c>
      <c r="F7385" s="240">
        <v>19.256499999999999</v>
      </c>
      <c r="G7385" s="20">
        <f t="shared" si="137"/>
        <v>38.512999999999998</v>
      </c>
      <c r="H7385" s="23"/>
      <c r="I7385" s="20"/>
      <c r="J7385" s="19">
        <v>0</v>
      </c>
    </row>
    <row r="7386" spans="1:10" ht="15.75" hidden="1" thickBot="1" x14ac:dyDescent="0.3">
      <c r="A7386" s="277"/>
      <c r="B7386" s="278"/>
      <c r="C7386" s="280" t="s">
        <v>1750</v>
      </c>
      <c r="D7386" s="280" t="s">
        <v>83</v>
      </c>
      <c r="E7386" s="234">
        <v>1</v>
      </c>
      <c r="F7386" s="240" t="s">
        <v>13</v>
      </c>
      <c r="G7386" s="20" t="str">
        <f t="shared" si="137"/>
        <v/>
      </c>
      <c r="H7386" s="23"/>
      <c r="I7386" s="20"/>
      <c r="J7386" s="19">
        <v>0</v>
      </c>
    </row>
    <row r="7387" spans="1:10" ht="15.75" hidden="1" thickBot="1" x14ac:dyDescent="0.3">
      <c r="A7387" s="277"/>
      <c r="B7387" s="278"/>
      <c r="C7387" s="280" t="s">
        <v>6294</v>
      </c>
      <c r="D7387" s="280" t="s">
        <v>6039</v>
      </c>
      <c r="E7387" s="234">
        <v>3.87</v>
      </c>
      <c r="F7387" s="240">
        <v>22.704999999999998</v>
      </c>
      <c r="G7387" s="20">
        <f t="shared" si="137"/>
        <v>87.868349999999992</v>
      </c>
      <c r="H7387" s="23"/>
      <c r="I7387" s="20"/>
      <c r="J7387" s="19">
        <v>0</v>
      </c>
    </row>
    <row r="7388" spans="1:10" ht="26.25" hidden="1" thickBot="1" x14ac:dyDescent="0.3">
      <c r="A7388" s="277"/>
      <c r="B7388" s="278"/>
      <c r="C7388" s="280" t="s">
        <v>6295</v>
      </c>
      <c r="D7388" s="280" t="s">
        <v>6039</v>
      </c>
      <c r="E7388" s="234">
        <v>3.87</v>
      </c>
      <c r="F7388" s="240">
        <v>30.2575</v>
      </c>
      <c r="G7388" s="20">
        <f t="shared" si="137"/>
        <v>117.096525</v>
      </c>
      <c r="H7388" s="23"/>
      <c r="I7388" s="20"/>
      <c r="J7388" s="19">
        <v>0</v>
      </c>
    </row>
    <row r="7389" spans="1:10" ht="15.75" hidden="1" thickBot="1" x14ac:dyDescent="0.3">
      <c r="A7389" s="282"/>
      <c r="B7389" s="283"/>
      <c r="C7389" s="284"/>
      <c r="D7389" s="284"/>
      <c r="E7389" s="241"/>
      <c r="F7389" s="242" t="s">
        <v>13</v>
      </c>
      <c r="G7389" s="31" t="str">
        <f t="shared" si="137"/>
        <v/>
      </c>
      <c r="H7389" s="33"/>
      <c r="I7389" s="20"/>
      <c r="J7389" s="19">
        <v>0</v>
      </c>
    </row>
    <row r="7390" spans="1:10" ht="15.75" hidden="1" thickBot="1" x14ac:dyDescent="0.3">
      <c r="A7390" s="270" t="s">
        <v>1751</v>
      </c>
      <c r="B7390" s="271" t="s">
        <v>4010</v>
      </c>
      <c r="C7390" s="272"/>
      <c r="D7390" s="273" t="s">
        <v>18</v>
      </c>
      <c r="E7390" s="236"/>
      <c r="F7390" s="237" t="s">
        <v>13</v>
      </c>
      <c r="G7390" s="274" t="str">
        <f t="shared" si="137"/>
        <v/>
      </c>
      <c r="H7390" s="275"/>
      <c r="I7390" s="276"/>
      <c r="J7390" s="19">
        <v>0</v>
      </c>
    </row>
    <row r="7391" spans="1:10" ht="15.75" hidden="1" thickBot="1" x14ac:dyDescent="0.3">
      <c r="A7391" s="277"/>
      <c r="B7391" s="278"/>
      <c r="C7391" s="279"/>
      <c r="D7391" s="279"/>
      <c r="E7391" s="238"/>
      <c r="F7391" s="239" t="s">
        <v>13</v>
      </c>
      <c r="G7391" s="20" t="str">
        <f t="shared" si="137"/>
        <v/>
      </c>
      <c r="H7391" s="23"/>
      <c r="I7391" s="20"/>
      <c r="J7391" s="19">
        <v>0</v>
      </c>
    </row>
    <row r="7392" spans="1:10" ht="26.25" hidden="1" thickBot="1" x14ac:dyDescent="0.3">
      <c r="A7392" s="277"/>
      <c r="B7392" s="278"/>
      <c r="C7392" s="280" t="s">
        <v>6376</v>
      </c>
      <c r="D7392" s="280" t="s">
        <v>6039</v>
      </c>
      <c r="E7392" s="234">
        <v>3.5</v>
      </c>
      <c r="F7392" s="240">
        <v>22.790499999999998</v>
      </c>
      <c r="G7392" s="22">
        <f t="shared" si="137"/>
        <v>79.766749999999988</v>
      </c>
      <c r="H7392" s="26">
        <f>SUM(G7392:G7394)</f>
        <v>168.54424999999998</v>
      </c>
      <c r="I7392" s="27"/>
      <c r="J7392" s="19">
        <v>0</v>
      </c>
    </row>
    <row r="7393" spans="1:10" ht="26.25" hidden="1" thickBot="1" x14ac:dyDescent="0.3">
      <c r="A7393" s="277"/>
      <c r="B7393" s="278"/>
      <c r="C7393" s="280" t="s">
        <v>6379</v>
      </c>
      <c r="D7393" s="280" t="s">
        <v>6039</v>
      </c>
      <c r="E7393" s="234">
        <v>3.5</v>
      </c>
      <c r="F7393" s="240">
        <v>25.364999999999998</v>
      </c>
      <c r="G7393" s="22">
        <f t="shared" si="137"/>
        <v>88.777499999999989</v>
      </c>
      <c r="H7393" s="23"/>
      <c r="I7393" s="20"/>
      <c r="J7393" s="19">
        <v>0</v>
      </c>
    </row>
    <row r="7394" spans="1:10" ht="15.75" hidden="1" thickBot="1" x14ac:dyDescent="0.3">
      <c r="A7394" s="277"/>
      <c r="B7394" s="278"/>
      <c r="C7394" s="280" t="s">
        <v>1752</v>
      </c>
      <c r="D7394" s="280" t="s">
        <v>87</v>
      </c>
      <c r="E7394" s="234">
        <v>1</v>
      </c>
      <c r="F7394" s="235" t="s">
        <v>13</v>
      </c>
      <c r="G7394" s="22" t="str">
        <f t="shared" si="137"/>
        <v/>
      </c>
      <c r="H7394" s="23"/>
      <c r="I7394" s="20"/>
      <c r="J7394" s="19">
        <v>0</v>
      </c>
    </row>
    <row r="7395" spans="1:10" ht="15.75" hidden="1" thickBot="1" x14ac:dyDescent="0.3">
      <c r="A7395" s="282"/>
      <c r="B7395" s="283"/>
      <c r="C7395" s="284"/>
      <c r="D7395" s="284"/>
      <c r="E7395" s="241"/>
      <c r="F7395" s="242" t="s">
        <v>13</v>
      </c>
      <c r="G7395" s="31" t="str">
        <f t="shared" si="137"/>
        <v/>
      </c>
      <c r="H7395" s="33"/>
      <c r="I7395" s="20"/>
      <c r="J7395" s="19">
        <v>0</v>
      </c>
    </row>
    <row r="7396" spans="1:10" ht="15.75" hidden="1" thickBot="1" x14ac:dyDescent="0.3">
      <c r="A7396" s="270" t="s">
        <v>1753</v>
      </c>
      <c r="B7396" s="271" t="s">
        <v>4011</v>
      </c>
      <c r="C7396" s="272"/>
      <c r="D7396" s="273" t="s">
        <v>18</v>
      </c>
      <c r="E7396" s="236"/>
      <c r="F7396" s="237" t="s">
        <v>13</v>
      </c>
      <c r="G7396" s="274" t="str">
        <f t="shared" si="137"/>
        <v/>
      </c>
      <c r="H7396" s="275"/>
      <c r="I7396" s="276"/>
      <c r="J7396" s="19">
        <v>0</v>
      </c>
    </row>
    <row r="7397" spans="1:10" ht="15.75" hidden="1" thickBot="1" x14ac:dyDescent="0.3">
      <c r="A7397" s="277"/>
      <c r="B7397" s="278"/>
      <c r="C7397" s="279"/>
      <c r="D7397" s="279"/>
      <c r="E7397" s="238"/>
      <c r="F7397" s="239" t="s">
        <v>13</v>
      </c>
      <c r="G7397" s="20" t="str">
        <f t="shared" si="137"/>
        <v/>
      </c>
      <c r="H7397" s="23"/>
      <c r="I7397" s="20"/>
      <c r="J7397" s="19">
        <v>0</v>
      </c>
    </row>
    <row r="7398" spans="1:10" ht="25.5" hidden="1" customHeight="1" x14ac:dyDescent="0.3">
      <c r="A7398" s="277"/>
      <c r="B7398" s="278"/>
      <c r="C7398" s="280" t="s">
        <v>6488</v>
      </c>
      <c r="D7398" s="280" t="s">
        <v>83</v>
      </c>
      <c r="E7398" s="234">
        <v>10</v>
      </c>
      <c r="F7398" s="235">
        <v>1.0734999999999999</v>
      </c>
      <c r="G7398" s="20">
        <f t="shared" si="137"/>
        <v>10.734999999999999</v>
      </c>
      <c r="H7398" s="26">
        <f>SUM(G7398:G7407)</f>
        <v>285.087875</v>
      </c>
      <c r="I7398" s="27"/>
      <c r="J7398" s="19">
        <v>0</v>
      </c>
    </row>
    <row r="7399" spans="1:10" ht="15.75" hidden="1" thickBot="1" x14ac:dyDescent="0.3">
      <c r="A7399" s="277"/>
      <c r="B7399" s="278"/>
      <c r="C7399" s="280" t="s">
        <v>6489</v>
      </c>
      <c r="D7399" s="280" t="s">
        <v>83</v>
      </c>
      <c r="E7399" s="234">
        <v>6</v>
      </c>
      <c r="F7399" s="240">
        <v>0.70299999999999996</v>
      </c>
      <c r="G7399" s="20">
        <f t="shared" si="137"/>
        <v>4.218</v>
      </c>
      <c r="H7399" s="23"/>
      <c r="I7399" s="20"/>
      <c r="J7399" s="19">
        <v>0</v>
      </c>
    </row>
    <row r="7400" spans="1:10" ht="26.25" hidden="1" thickBot="1" x14ac:dyDescent="0.3">
      <c r="A7400" s="277"/>
      <c r="B7400" s="278"/>
      <c r="C7400" s="280" t="s">
        <v>6493</v>
      </c>
      <c r="D7400" s="280" t="s">
        <v>83</v>
      </c>
      <c r="E7400" s="234">
        <v>6</v>
      </c>
      <c r="F7400" s="240">
        <v>1.0545</v>
      </c>
      <c r="G7400" s="20">
        <f t="shared" si="137"/>
        <v>6.327</v>
      </c>
      <c r="H7400" s="23"/>
      <c r="I7400" s="20"/>
      <c r="J7400" s="19">
        <v>0</v>
      </c>
    </row>
    <row r="7401" spans="1:10" ht="39" hidden="1" thickBot="1" x14ac:dyDescent="0.3">
      <c r="A7401" s="277"/>
      <c r="B7401" s="278"/>
      <c r="C7401" s="280" t="s">
        <v>6490</v>
      </c>
      <c r="D7401" s="280" t="s">
        <v>83</v>
      </c>
      <c r="E7401" s="234">
        <v>8</v>
      </c>
      <c r="F7401" s="240">
        <v>0.38949999999999996</v>
      </c>
      <c r="G7401" s="20">
        <f t="shared" si="137"/>
        <v>3.1159999999999997</v>
      </c>
      <c r="H7401" s="23"/>
      <c r="I7401" s="20"/>
      <c r="J7401" s="19">
        <v>0</v>
      </c>
    </row>
    <row r="7402" spans="1:10" ht="26.25" hidden="1" thickBot="1" x14ac:dyDescent="0.3">
      <c r="A7402" s="277"/>
      <c r="B7402" s="278"/>
      <c r="C7402" s="280" t="s">
        <v>6491</v>
      </c>
      <c r="D7402" s="280" t="s">
        <v>83</v>
      </c>
      <c r="E7402" s="234">
        <v>6</v>
      </c>
      <c r="F7402" s="240">
        <v>1.3204999999999998</v>
      </c>
      <c r="G7402" s="20">
        <f t="shared" si="137"/>
        <v>7.9229999999999983</v>
      </c>
      <c r="H7402" s="23"/>
      <c r="I7402" s="20"/>
      <c r="J7402" s="19">
        <v>0</v>
      </c>
    </row>
    <row r="7403" spans="1:10" ht="26.25" hidden="1" thickBot="1" x14ac:dyDescent="0.3">
      <c r="A7403" s="277"/>
      <c r="B7403" s="278"/>
      <c r="C7403" s="280" t="s">
        <v>6492</v>
      </c>
      <c r="D7403" s="280" t="s">
        <v>83</v>
      </c>
      <c r="E7403" s="234">
        <v>6</v>
      </c>
      <c r="F7403" s="240">
        <v>1.5484999999999998</v>
      </c>
      <c r="G7403" s="20">
        <f t="shared" si="137"/>
        <v>9.2909999999999986</v>
      </c>
      <c r="H7403" s="23"/>
      <c r="I7403" s="20"/>
      <c r="J7403" s="19">
        <v>0</v>
      </c>
    </row>
    <row r="7404" spans="1:10" ht="26.25" hidden="1" thickBot="1" x14ac:dyDescent="0.3">
      <c r="A7404" s="277"/>
      <c r="B7404" s="278"/>
      <c r="C7404" s="280" t="s">
        <v>6420</v>
      </c>
      <c r="D7404" s="280" t="s">
        <v>83</v>
      </c>
      <c r="E7404" s="234">
        <v>2</v>
      </c>
      <c r="F7404" s="240">
        <v>19.256499999999999</v>
      </c>
      <c r="G7404" s="20">
        <f t="shared" si="137"/>
        <v>38.512999999999998</v>
      </c>
      <c r="H7404" s="23"/>
      <c r="I7404" s="20"/>
      <c r="J7404" s="19">
        <v>0</v>
      </c>
    </row>
    <row r="7405" spans="1:10" ht="15.75" hidden="1" thickBot="1" x14ac:dyDescent="0.3">
      <c r="A7405" s="277"/>
      <c r="B7405" s="278"/>
      <c r="C7405" s="280" t="s">
        <v>1754</v>
      </c>
      <c r="D7405" s="280" t="s">
        <v>83</v>
      </c>
      <c r="E7405" s="234">
        <v>1</v>
      </c>
      <c r="F7405" s="240" t="s">
        <v>13</v>
      </c>
      <c r="G7405" s="20" t="str">
        <f t="shared" si="137"/>
        <v/>
      </c>
      <c r="H7405" s="23"/>
      <c r="I7405" s="20"/>
      <c r="J7405" s="19">
        <v>0</v>
      </c>
    </row>
    <row r="7406" spans="1:10" ht="15.75" hidden="1" thickBot="1" x14ac:dyDescent="0.3">
      <c r="A7406" s="277"/>
      <c r="B7406" s="278"/>
      <c r="C7406" s="280" t="s">
        <v>6294</v>
      </c>
      <c r="D7406" s="280" t="s">
        <v>6039</v>
      </c>
      <c r="E7406" s="234">
        <v>3.87</v>
      </c>
      <c r="F7406" s="240">
        <v>22.704999999999998</v>
      </c>
      <c r="G7406" s="20">
        <f t="shared" si="137"/>
        <v>87.868349999999992</v>
      </c>
      <c r="H7406" s="23"/>
      <c r="I7406" s="20"/>
      <c r="J7406" s="19">
        <v>0</v>
      </c>
    </row>
    <row r="7407" spans="1:10" ht="26.25" hidden="1" thickBot="1" x14ac:dyDescent="0.3">
      <c r="A7407" s="277"/>
      <c r="B7407" s="278"/>
      <c r="C7407" s="280" t="s">
        <v>6295</v>
      </c>
      <c r="D7407" s="280" t="s">
        <v>6039</v>
      </c>
      <c r="E7407" s="234">
        <v>3.87</v>
      </c>
      <c r="F7407" s="240">
        <v>30.2575</v>
      </c>
      <c r="G7407" s="20">
        <f t="shared" si="137"/>
        <v>117.096525</v>
      </c>
      <c r="H7407" s="23"/>
      <c r="I7407" s="20"/>
      <c r="J7407" s="19">
        <v>0</v>
      </c>
    </row>
    <row r="7408" spans="1:10" ht="15.75" hidden="1" thickBot="1" x14ac:dyDescent="0.3">
      <c r="A7408" s="282"/>
      <c r="B7408" s="283"/>
      <c r="C7408" s="284"/>
      <c r="D7408" s="284"/>
      <c r="E7408" s="241"/>
      <c r="F7408" s="242" t="s">
        <v>13</v>
      </c>
      <c r="G7408" s="31" t="str">
        <f t="shared" si="137"/>
        <v/>
      </c>
      <c r="H7408" s="33"/>
      <c r="I7408" s="20"/>
      <c r="J7408" s="19">
        <v>0</v>
      </c>
    </row>
    <row r="7409" spans="1:10" ht="15.75" hidden="1" thickBot="1" x14ac:dyDescent="0.3">
      <c r="A7409" s="270" t="s">
        <v>1755</v>
      </c>
      <c r="B7409" s="271" t="s">
        <v>4012</v>
      </c>
      <c r="C7409" s="272"/>
      <c r="D7409" s="273" t="s">
        <v>18</v>
      </c>
      <c r="E7409" s="236"/>
      <c r="F7409" s="243" t="s">
        <v>13</v>
      </c>
      <c r="G7409" s="274" t="str">
        <f t="shared" si="137"/>
        <v/>
      </c>
      <c r="H7409" s="275"/>
      <c r="I7409" s="276"/>
      <c r="J7409" s="19">
        <v>0</v>
      </c>
    </row>
    <row r="7410" spans="1:10" ht="15.75" hidden="1" thickBot="1" x14ac:dyDescent="0.3">
      <c r="A7410" s="288"/>
      <c r="B7410" s="278"/>
      <c r="C7410" s="279"/>
      <c r="D7410" s="279"/>
      <c r="E7410" s="238"/>
      <c r="F7410" s="244" t="s">
        <v>13</v>
      </c>
      <c r="G7410" s="48" t="str">
        <f t="shared" si="137"/>
        <v/>
      </c>
      <c r="H7410" s="49"/>
      <c r="I7410" s="50"/>
      <c r="J7410" s="19">
        <v>0</v>
      </c>
    </row>
    <row r="7411" spans="1:10" ht="39" hidden="1" thickBot="1" x14ac:dyDescent="0.3">
      <c r="A7411" s="288"/>
      <c r="B7411" s="278"/>
      <c r="C7411" s="280" t="s">
        <v>6259</v>
      </c>
      <c r="D7411" s="280" t="s">
        <v>6131</v>
      </c>
      <c r="E7411" s="234">
        <v>1.9199999999999998E-2</v>
      </c>
      <c r="F7411" s="240">
        <v>896.76037264999991</v>
      </c>
      <c r="G7411" s="48">
        <f t="shared" si="137"/>
        <v>17.217799154879998</v>
      </c>
      <c r="H7411" s="26">
        <f>SUM(G7411:G7413)</f>
        <v>226.40779915487997</v>
      </c>
      <c r="I7411" s="27"/>
      <c r="J7411" s="19">
        <v>0</v>
      </c>
    </row>
    <row r="7412" spans="1:10" ht="15.75" hidden="1" thickBot="1" x14ac:dyDescent="0.3">
      <c r="A7412" s="288"/>
      <c r="B7412" s="278"/>
      <c r="C7412" s="280" t="s">
        <v>6306</v>
      </c>
      <c r="D7412" s="280" t="s">
        <v>6039</v>
      </c>
      <c r="E7412" s="234">
        <v>4</v>
      </c>
      <c r="F7412" s="240">
        <v>23.246499999999997</v>
      </c>
      <c r="G7412" s="48">
        <f t="shared" si="137"/>
        <v>92.98599999999999</v>
      </c>
      <c r="H7412" s="37"/>
      <c r="I7412" s="27"/>
      <c r="J7412" s="19">
        <v>0</v>
      </c>
    </row>
    <row r="7413" spans="1:10" ht="15.75" hidden="1" thickBot="1" x14ac:dyDescent="0.3">
      <c r="A7413" s="288"/>
      <c r="B7413" s="278"/>
      <c r="C7413" s="280" t="s">
        <v>6307</v>
      </c>
      <c r="D7413" s="280" t="s">
        <v>6039</v>
      </c>
      <c r="E7413" s="234">
        <v>4</v>
      </c>
      <c r="F7413" s="240">
        <v>29.050999999999998</v>
      </c>
      <c r="G7413" s="48">
        <f t="shared" si="137"/>
        <v>116.20399999999999</v>
      </c>
      <c r="H7413" s="37"/>
      <c r="I7413" s="27"/>
      <c r="J7413" s="19">
        <v>0</v>
      </c>
    </row>
    <row r="7414" spans="1:10" ht="15.75" hidden="1" thickBot="1" x14ac:dyDescent="0.3">
      <c r="A7414" s="290"/>
      <c r="B7414" s="283"/>
      <c r="C7414" s="284"/>
      <c r="D7414" s="284"/>
      <c r="E7414" s="241"/>
      <c r="F7414" s="242" t="s">
        <v>13</v>
      </c>
      <c r="G7414" s="53"/>
      <c r="H7414" s="61"/>
      <c r="I7414" s="27"/>
      <c r="J7414" s="19">
        <v>0</v>
      </c>
    </row>
    <row r="7415" spans="1:10" ht="15.75" hidden="1" thickBot="1" x14ac:dyDescent="0.3">
      <c r="A7415" s="270" t="s">
        <v>1756</v>
      </c>
      <c r="B7415" s="271" t="s">
        <v>4013</v>
      </c>
      <c r="C7415" s="272"/>
      <c r="D7415" s="273" t="s">
        <v>18</v>
      </c>
      <c r="E7415" s="236"/>
      <c r="F7415" s="243" t="s">
        <v>13</v>
      </c>
      <c r="G7415" s="274" t="str">
        <f t="shared" ref="G7415:G7478" si="138">IF(ISNUMBER(F7415),E7415*F7415,"")</f>
        <v/>
      </c>
      <c r="H7415" s="275"/>
      <c r="I7415" s="276"/>
      <c r="J7415" s="19">
        <v>0</v>
      </c>
    </row>
    <row r="7416" spans="1:10" ht="15.75" hidden="1" thickBot="1" x14ac:dyDescent="0.3">
      <c r="A7416" s="288"/>
      <c r="B7416" s="278"/>
      <c r="C7416" s="279"/>
      <c r="D7416" s="279"/>
      <c r="E7416" s="238"/>
      <c r="F7416" s="244" t="s">
        <v>13</v>
      </c>
      <c r="G7416" s="48" t="str">
        <f t="shared" si="138"/>
        <v/>
      </c>
      <c r="H7416" s="49"/>
      <c r="I7416" s="50"/>
      <c r="J7416" s="19">
        <v>0</v>
      </c>
    </row>
    <row r="7417" spans="1:10" ht="26.25" hidden="1" thickBot="1" x14ac:dyDescent="0.3">
      <c r="A7417" s="288"/>
      <c r="B7417" s="278"/>
      <c r="C7417" s="280" t="s">
        <v>6725</v>
      </c>
      <c r="D7417" s="280" t="s">
        <v>83</v>
      </c>
      <c r="E7417" s="234">
        <v>1</v>
      </c>
      <c r="F7417" s="240">
        <v>108.28099999999999</v>
      </c>
      <c r="G7417" s="48">
        <f t="shared" si="138"/>
        <v>108.28099999999999</v>
      </c>
      <c r="H7417" s="26">
        <f>SUM(G7417:G7420)</f>
        <v>140.29729674999999</v>
      </c>
      <c r="I7417" s="27"/>
      <c r="J7417" s="19">
        <v>0</v>
      </c>
    </row>
    <row r="7418" spans="1:10" ht="39" hidden="1" thickBot="1" x14ac:dyDescent="0.3">
      <c r="A7418" s="288"/>
      <c r="B7418" s="278"/>
      <c r="C7418" s="280" t="s">
        <v>6472</v>
      </c>
      <c r="D7418" s="280" t="s">
        <v>83</v>
      </c>
      <c r="E7418" s="234">
        <v>2</v>
      </c>
      <c r="F7418" s="235">
        <v>0.38949999999999996</v>
      </c>
      <c r="G7418" s="22">
        <f t="shared" si="138"/>
        <v>0.77899999999999991</v>
      </c>
      <c r="H7418" s="23"/>
      <c r="I7418" s="20"/>
      <c r="J7418" s="19">
        <v>0</v>
      </c>
    </row>
    <row r="7419" spans="1:10" ht="15.75" hidden="1" thickBot="1" x14ac:dyDescent="0.3">
      <c r="A7419" s="288"/>
      <c r="B7419" s="278"/>
      <c r="C7419" s="280" t="s">
        <v>6306</v>
      </c>
      <c r="D7419" s="280" t="s">
        <v>6039</v>
      </c>
      <c r="E7419" s="234">
        <v>0.59730000000000005</v>
      </c>
      <c r="F7419" s="240">
        <v>23.246499999999997</v>
      </c>
      <c r="G7419" s="48">
        <f t="shared" si="138"/>
        <v>13.885134449999999</v>
      </c>
      <c r="H7419" s="37"/>
      <c r="I7419" s="27"/>
      <c r="J7419" s="19">
        <v>0</v>
      </c>
    </row>
    <row r="7420" spans="1:10" ht="15.75" hidden="1" thickBot="1" x14ac:dyDescent="0.3">
      <c r="A7420" s="288"/>
      <c r="B7420" s="278"/>
      <c r="C7420" s="280" t="s">
        <v>6307</v>
      </c>
      <c r="D7420" s="280" t="s">
        <v>6039</v>
      </c>
      <c r="E7420" s="234">
        <v>0.59730000000000005</v>
      </c>
      <c r="F7420" s="240">
        <v>29.050999999999998</v>
      </c>
      <c r="G7420" s="48">
        <f t="shared" si="138"/>
        <v>17.3521623</v>
      </c>
      <c r="H7420" s="37"/>
      <c r="I7420" s="27"/>
      <c r="J7420" s="19">
        <v>0</v>
      </c>
    </row>
    <row r="7421" spans="1:10" ht="15.75" hidden="1" thickBot="1" x14ac:dyDescent="0.3">
      <c r="A7421" s="290"/>
      <c r="B7421" s="283"/>
      <c r="C7421" s="284"/>
      <c r="D7421" s="293"/>
      <c r="E7421" s="241"/>
      <c r="F7421" s="245" t="s">
        <v>13</v>
      </c>
      <c r="G7421" s="53" t="str">
        <f t="shared" si="138"/>
        <v/>
      </c>
      <c r="H7421" s="54"/>
      <c r="I7421" s="50"/>
      <c r="J7421" s="19">
        <v>0</v>
      </c>
    </row>
    <row r="7422" spans="1:10" ht="15.75" hidden="1" thickBot="1" x14ac:dyDescent="0.3">
      <c r="A7422" s="270" t="s">
        <v>1757</v>
      </c>
      <c r="B7422" s="271" t="s">
        <v>4014</v>
      </c>
      <c r="C7422" s="272"/>
      <c r="D7422" s="273" t="s">
        <v>70</v>
      </c>
      <c r="E7422" s="236"/>
      <c r="F7422" s="237" t="s">
        <v>13</v>
      </c>
      <c r="G7422" s="274" t="str">
        <f t="shared" si="138"/>
        <v/>
      </c>
      <c r="H7422" s="275"/>
      <c r="I7422" s="276"/>
      <c r="J7422" s="19">
        <v>0</v>
      </c>
    </row>
    <row r="7423" spans="1:10" ht="15.75" hidden="1" thickBot="1" x14ac:dyDescent="0.3">
      <c r="A7423" s="277"/>
      <c r="B7423" s="278"/>
      <c r="C7423" s="279"/>
      <c r="D7423" s="279"/>
      <c r="E7423" s="238"/>
      <c r="F7423" s="239" t="s">
        <v>13</v>
      </c>
      <c r="G7423" s="20" t="str">
        <f t="shared" si="138"/>
        <v/>
      </c>
      <c r="H7423" s="23"/>
      <c r="I7423" s="20"/>
      <c r="J7423" s="19">
        <v>0</v>
      </c>
    </row>
    <row r="7424" spans="1:10" ht="15.75" hidden="1" thickBot="1" x14ac:dyDescent="0.3">
      <c r="A7424" s="277"/>
      <c r="B7424" s="278"/>
      <c r="C7424" s="280" t="s">
        <v>1758</v>
      </c>
      <c r="D7424" s="280" t="s">
        <v>70</v>
      </c>
      <c r="E7424" s="234">
        <v>0.91</v>
      </c>
      <c r="F7424" s="240" t="s">
        <v>13</v>
      </c>
      <c r="G7424" s="20" t="str">
        <f t="shared" si="138"/>
        <v/>
      </c>
      <c r="H7424" s="26">
        <f>SUM(G7424:G7425)</f>
        <v>0</v>
      </c>
      <c r="I7424" s="27"/>
      <c r="J7424" s="19">
        <v>0</v>
      </c>
    </row>
    <row r="7425" spans="1:10" ht="15.75" hidden="1" thickBot="1" x14ac:dyDescent="0.3">
      <c r="A7425" s="277"/>
      <c r="B7425" s="278"/>
      <c r="C7425" s="280" t="s">
        <v>1759</v>
      </c>
      <c r="D7425" s="280" t="s">
        <v>70</v>
      </c>
      <c r="E7425" s="234">
        <v>0.09</v>
      </c>
      <c r="F7425" s="240" t="s">
        <v>13</v>
      </c>
      <c r="G7425" s="20" t="str">
        <f t="shared" si="138"/>
        <v/>
      </c>
      <c r="H7425" s="23"/>
      <c r="I7425" s="27"/>
      <c r="J7425" s="19">
        <v>0</v>
      </c>
    </row>
    <row r="7426" spans="1:10" ht="15.75" hidden="1" thickBot="1" x14ac:dyDescent="0.3">
      <c r="A7426" s="282"/>
      <c r="B7426" s="283"/>
      <c r="C7426" s="284"/>
      <c r="D7426" s="284"/>
      <c r="E7426" s="241"/>
      <c r="F7426" s="242" t="s">
        <v>13</v>
      </c>
      <c r="G7426" s="31" t="str">
        <f t="shared" si="138"/>
        <v/>
      </c>
      <c r="H7426" s="33"/>
      <c r="I7426" s="20"/>
      <c r="J7426" s="19">
        <v>0</v>
      </c>
    </row>
    <row r="7427" spans="1:10" ht="15.75" hidden="1" thickBot="1" x14ac:dyDescent="0.3">
      <c r="A7427" s="270" t="s">
        <v>1760</v>
      </c>
      <c r="B7427" s="271" t="s">
        <v>4015</v>
      </c>
      <c r="C7427" s="272"/>
      <c r="D7427" s="273" t="s">
        <v>70</v>
      </c>
      <c r="E7427" s="236"/>
      <c r="F7427" s="237" t="s">
        <v>13</v>
      </c>
      <c r="G7427" s="274" t="str">
        <f t="shared" si="138"/>
        <v/>
      </c>
      <c r="H7427" s="275"/>
      <c r="I7427" s="276"/>
      <c r="J7427" s="19">
        <v>0</v>
      </c>
    </row>
    <row r="7428" spans="1:10" ht="15.75" hidden="1" thickBot="1" x14ac:dyDescent="0.3">
      <c r="A7428" s="277"/>
      <c r="B7428" s="278"/>
      <c r="C7428" s="279"/>
      <c r="D7428" s="279"/>
      <c r="E7428" s="238"/>
      <c r="F7428" s="239" t="s">
        <v>13</v>
      </c>
      <c r="G7428" s="20" t="str">
        <f t="shared" si="138"/>
        <v/>
      </c>
      <c r="H7428" s="23"/>
      <c r="I7428" s="20"/>
      <c r="J7428" s="19">
        <v>0</v>
      </c>
    </row>
    <row r="7429" spans="1:10" ht="15.75" hidden="1" thickBot="1" x14ac:dyDescent="0.3">
      <c r="A7429" s="277"/>
      <c r="B7429" s="278"/>
      <c r="C7429" s="280" t="s">
        <v>1758</v>
      </c>
      <c r="D7429" s="280" t="s">
        <v>70</v>
      </c>
      <c r="E7429" s="234">
        <v>0.96</v>
      </c>
      <c r="F7429" s="240" t="s">
        <v>13</v>
      </c>
      <c r="G7429" s="20" t="str">
        <f t="shared" si="138"/>
        <v/>
      </c>
      <c r="H7429" s="26">
        <f>SUM(G7429:G7430)</f>
        <v>0</v>
      </c>
      <c r="I7429" s="27"/>
      <c r="J7429" s="19">
        <v>0</v>
      </c>
    </row>
    <row r="7430" spans="1:10" ht="15.75" hidden="1" thickBot="1" x14ac:dyDescent="0.3">
      <c r="A7430" s="277"/>
      <c r="B7430" s="278"/>
      <c r="C7430" s="280" t="s">
        <v>1761</v>
      </c>
      <c r="D7430" s="280" t="s">
        <v>70</v>
      </c>
      <c r="E7430" s="234">
        <v>0.04</v>
      </c>
      <c r="F7430" s="240" t="s">
        <v>13</v>
      </c>
      <c r="G7430" s="20" t="str">
        <f t="shared" si="138"/>
        <v/>
      </c>
      <c r="H7430" s="23"/>
      <c r="I7430" s="27"/>
      <c r="J7430" s="19">
        <v>0</v>
      </c>
    </row>
    <row r="7431" spans="1:10" ht="15.75" hidden="1" thickBot="1" x14ac:dyDescent="0.3">
      <c r="A7431" s="282"/>
      <c r="B7431" s="283"/>
      <c r="C7431" s="284"/>
      <c r="D7431" s="284"/>
      <c r="E7431" s="241"/>
      <c r="F7431" s="242" t="s">
        <v>13</v>
      </c>
      <c r="G7431" s="31" t="str">
        <f t="shared" si="138"/>
        <v/>
      </c>
      <c r="H7431" s="33"/>
      <c r="I7431" s="20"/>
      <c r="J7431" s="19">
        <v>0</v>
      </c>
    </row>
    <row r="7432" spans="1:10" ht="15.75" hidden="1" thickBot="1" x14ac:dyDescent="0.3">
      <c r="A7432" s="270" t="s">
        <v>1762</v>
      </c>
      <c r="B7432" s="271" t="s">
        <v>4016</v>
      </c>
      <c r="C7432" s="272"/>
      <c r="D7432" s="273" t="s">
        <v>70</v>
      </c>
      <c r="E7432" s="236"/>
      <c r="F7432" s="237" t="s">
        <v>13</v>
      </c>
      <c r="G7432" s="274" t="str">
        <f t="shared" si="138"/>
        <v/>
      </c>
      <c r="H7432" s="275"/>
      <c r="I7432" s="276"/>
      <c r="J7432" s="19">
        <v>0</v>
      </c>
    </row>
    <row r="7433" spans="1:10" ht="15.75" hidden="1" thickBot="1" x14ac:dyDescent="0.3">
      <c r="A7433" s="277"/>
      <c r="B7433" s="278"/>
      <c r="C7433" s="279"/>
      <c r="D7433" s="279"/>
      <c r="E7433" s="238"/>
      <c r="F7433" s="239" t="s">
        <v>13</v>
      </c>
      <c r="G7433" s="22" t="str">
        <f t="shared" si="138"/>
        <v/>
      </c>
      <c r="H7433" s="23"/>
      <c r="I7433" s="20"/>
      <c r="J7433" s="19">
        <v>0</v>
      </c>
    </row>
    <row r="7434" spans="1:10" ht="15.75" hidden="1" thickBot="1" x14ac:dyDescent="0.3">
      <c r="A7434" s="277"/>
      <c r="B7434" s="278"/>
      <c r="C7434" s="280" t="s">
        <v>1758</v>
      </c>
      <c r="D7434" s="280" t="s">
        <v>70</v>
      </c>
      <c r="E7434" s="234">
        <v>0.5</v>
      </c>
      <c r="F7434" s="240" t="s">
        <v>13</v>
      </c>
      <c r="G7434" s="22" t="str">
        <f t="shared" si="138"/>
        <v/>
      </c>
      <c r="H7434" s="26">
        <f>SUM(G7434:G7435)</f>
        <v>0</v>
      </c>
      <c r="I7434" s="27"/>
      <c r="J7434" s="19">
        <v>0</v>
      </c>
    </row>
    <row r="7435" spans="1:10" ht="15.75" hidden="1" thickBot="1" x14ac:dyDescent="0.3">
      <c r="A7435" s="277"/>
      <c r="B7435" s="278"/>
      <c r="C7435" s="280" t="s">
        <v>1763</v>
      </c>
      <c r="D7435" s="280" t="s">
        <v>70</v>
      </c>
      <c r="E7435" s="234">
        <v>0.5</v>
      </c>
      <c r="F7435" s="240" t="s">
        <v>13</v>
      </c>
      <c r="G7435" s="20" t="str">
        <f t="shared" si="138"/>
        <v/>
      </c>
      <c r="H7435" s="23"/>
      <c r="I7435" s="27"/>
      <c r="J7435" s="19">
        <v>0</v>
      </c>
    </row>
    <row r="7436" spans="1:10" ht="15.75" hidden="1" thickBot="1" x14ac:dyDescent="0.3">
      <c r="A7436" s="282"/>
      <c r="B7436" s="283"/>
      <c r="C7436" s="284"/>
      <c r="D7436" s="284"/>
      <c r="E7436" s="241"/>
      <c r="F7436" s="242" t="s">
        <v>13</v>
      </c>
      <c r="G7436" s="32" t="str">
        <f t="shared" si="138"/>
        <v/>
      </c>
      <c r="H7436" s="33"/>
      <c r="I7436" s="20"/>
      <c r="J7436" s="19">
        <v>0</v>
      </c>
    </row>
    <row r="7437" spans="1:10" ht="15.75" hidden="1" thickBot="1" x14ac:dyDescent="0.3">
      <c r="A7437" s="270" t="s">
        <v>1764</v>
      </c>
      <c r="B7437" s="271" t="s">
        <v>4017</v>
      </c>
      <c r="C7437" s="272"/>
      <c r="D7437" s="273" t="s">
        <v>18</v>
      </c>
      <c r="E7437" s="236"/>
      <c r="F7437" s="237" t="s">
        <v>13</v>
      </c>
      <c r="G7437" s="274" t="str">
        <f t="shared" si="138"/>
        <v/>
      </c>
      <c r="H7437" s="275"/>
      <c r="I7437" s="276"/>
      <c r="J7437" s="19">
        <v>0</v>
      </c>
    </row>
    <row r="7438" spans="1:10" ht="15.75" hidden="1" thickBot="1" x14ac:dyDescent="0.3">
      <c r="A7438" s="277"/>
      <c r="B7438" s="278"/>
      <c r="C7438" s="279"/>
      <c r="D7438" s="279"/>
      <c r="E7438" s="238"/>
      <c r="F7438" s="239" t="s">
        <v>13</v>
      </c>
      <c r="G7438" s="20" t="str">
        <f t="shared" si="138"/>
        <v/>
      </c>
      <c r="H7438" s="23"/>
      <c r="I7438" s="20"/>
      <c r="J7438" s="19">
        <v>0</v>
      </c>
    </row>
    <row r="7439" spans="1:10" ht="26.25" hidden="1" thickBot="1" x14ac:dyDescent="0.3">
      <c r="A7439" s="277"/>
      <c r="B7439" s="278"/>
      <c r="C7439" s="280" t="s">
        <v>6070</v>
      </c>
      <c r="D7439" s="280" t="s">
        <v>83</v>
      </c>
      <c r="E7439" s="234">
        <v>1</v>
      </c>
      <c r="F7439" s="240">
        <v>40.1755</v>
      </c>
      <c r="G7439" s="20">
        <f t="shared" si="138"/>
        <v>40.1755</v>
      </c>
      <c r="H7439" s="26">
        <f>SUM(G7439:G7439)</f>
        <v>40.1755</v>
      </c>
      <c r="I7439" s="27"/>
      <c r="J7439" s="19">
        <v>0</v>
      </c>
    </row>
    <row r="7440" spans="1:10" ht="15.75" hidden="1" thickBot="1" x14ac:dyDescent="0.3">
      <c r="A7440" s="282"/>
      <c r="B7440" s="283"/>
      <c r="C7440" s="284"/>
      <c r="D7440" s="284"/>
      <c r="E7440" s="241"/>
      <c r="F7440" s="242" t="s">
        <v>13</v>
      </c>
      <c r="G7440" s="31" t="str">
        <f t="shared" si="138"/>
        <v/>
      </c>
      <c r="H7440" s="33"/>
      <c r="I7440" s="20"/>
      <c r="J7440" s="19">
        <v>0</v>
      </c>
    </row>
    <row r="7441" spans="1:10" ht="15.75" hidden="1" thickBot="1" x14ac:dyDescent="0.3">
      <c r="A7441" s="270" t="s">
        <v>1765</v>
      </c>
      <c r="B7441" s="271" t="s">
        <v>4018</v>
      </c>
      <c r="C7441" s="272"/>
      <c r="D7441" s="273" t="s">
        <v>18</v>
      </c>
      <c r="E7441" s="236"/>
      <c r="F7441" s="237" t="s">
        <v>13</v>
      </c>
      <c r="G7441" s="274" t="str">
        <f t="shared" si="138"/>
        <v/>
      </c>
      <c r="H7441" s="275"/>
      <c r="I7441" s="276"/>
      <c r="J7441" s="19">
        <v>0</v>
      </c>
    </row>
    <row r="7442" spans="1:10" ht="15.75" hidden="1" thickBot="1" x14ac:dyDescent="0.3">
      <c r="A7442" s="277"/>
      <c r="B7442" s="278"/>
      <c r="C7442" s="279"/>
      <c r="D7442" s="279"/>
      <c r="E7442" s="238"/>
      <c r="F7442" s="239" t="s">
        <v>13</v>
      </c>
      <c r="G7442" s="20" t="str">
        <f t="shared" si="138"/>
        <v/>
      </c>
      <c r="H7442" s="23"/>
      <c r="I7442" s="20"/>
      <c r="J7442" s="19">
        <v>0</v>
      </c>
    </row>
    <row r="7443" spans="1:10" ht="26.25" hidden="1" thickBot="1" x14ac:dyDescent="0.3">
      <c r="A7443" s="277"/>
      <c r="B7443" s="278"/>
      <c r="C7443" s="280" t="s">
        <v>6074</v>
      </c>
      <c r="D7443" s="280" t="s">
        <v>83</v>
      </c>
      <c r="E7443" s="234">
        <v>1</v>
      </c>
      <c r="F7443" s="240">
        <v>68.59</v>
      </c>
      <c r="G7443" s="20">
        <f t="shared" si="138"/>
        <v>68.59</v>
      </c>
      <c r="H7443" s="26">
        <f>SUM(G7443:G7443)</f>
        <v>68.59</v>
      </c>
      <c r="I7443" s="27"/>
      <c r="J7443" s="19">
        <v>0</v>
      </c>
    </row>
    <row r="7444" spans="1:10" ht="15.75" hidden="1" thickBot="1" x14ac:dyDescent="0.3">
      <c r="A7444" s="282"/>
      <c r="B7444" s="283"/>
      <c r="C7444" s="284"/>
      <c r="D7444" s="284"/>
      <c r="E7444" s="241"/>
      <c r="F7444" s="242" t="s">
        <v>13</v>
      </c>
      <c r="G7444" s="31" t="str">
        <f t="shared" si="138"/>
        <v/>
      </c>
      <c r="H7444" s="33"/>
      <c r="I7444" s="20"/>
      <c r="J7444" s="19">
        <v>0</v>
      </c>
    </row>
    <row r="7445" spans="1:10" ht="15.75" hidden="1" thickBot="1" x14ac:dyDescent="0.3">
      <c r="A7445" s="270" t="s">
        <v>1766</v>
      </c>
      <c r="B7445" s="271" t="s">
        <v>4019</v>
      </c>
      <c r="C7445" s="272"/>
      <c r="D7445" s="273" t="s">
        <v>106</v>
      </c>
      <c r="E7445" s="236"/>
      <c r="F7445" s="237" t="s">
        <v>13</v>
      </c>
      <c r="G7445" s="274" t="str">
        <f t="shared" si="138"/>
        <v/>
      </c>
      <c r="H7445" s="275"/>
      <c r="I7445" s="276"/>
      <c r="J7445" s="19">
        <v>0</v>
      </c>
    </row>
    <row r="7446" spans="1:10" ht="15.75" hidden="1" thickBot="1" x14ac:dyDescent="0.3">
      <c r="A7446" s="277"/>
      <c r="B7446" s="278"/>
      <c r="C7446" s="279"/>
      <c r="D7446" s="279"/>
      <c r="E7446" s="238"/>
      <c r="F7446" s="239" t="s">
        <v>13</v>
      </c>
      <c r="G7446" s="22" t="str">
        <f t="shared" si="138"/>
        <v/>
      </c>
      <c r="H7446" s="23"/>
      <c r="I7446" s="20"/>
      <c r="J7446" s="19">
        <v>0</v>
      </c>
    </row>
    <row r="7447" spans="1:10" ht="26.25" hidden="1" thickBot="1" x14ac:dyDescent="0.3">
      <c r="A7447" s="277"/>
      <c r="B7447" s="278"/>
      <c r="C7447" s="280" t="s">
        <v>6962</v>
      </c>
      <c r="D7447" s="280" t="s">
        <v>1304</v>
      </c>
      <c r="E7447" s="234">
        <v>1</v>
      </c>
      <c r="F7447" s="240">
        <v>48.915500000000002</v>
      </c>
      <c r="G7447" s="22">
        <f t="shared" si="138"/>
        <v>48.915500000000002</v>
      </c>
      <c r="H7447" s="26">
        <f>SUM(G7447:G7447)</f>
        <v>48.915500000000002</v>
      </c>
      <c r="I7447" s="27"/>
      <c r="J7447" s="19">
        <v>0</v>
      </c>
    </row>
    <row r="7448" spans="1:10" ht="15.75" hidden="1" thickBot="1" x14ac:dyDescent="0.3">
      <c r="A7448" s="282"/>
      <c r="B7448" s="283"/>
      <c r="C7448" s="284"/>
      <c r="D7448" s="284"/>
      <c r="E7448" s="241"/>
      <c r="F7448" s="242" t="s">
        <v>13</v>
      </c>
      <c r="G7448" s="32" t="str">
        <f t="shared" si="138"/>
        <v/>
      </c>
      <c r="H7448" s="33"/>
      <c r="I7448" s="20"/>
      <c r="J7448" s="19">
        <v>0</v>
      </c>
    </row>
    <row r="7449" spans="1:10" ht="15.75" hidden="1" thickBot="1" x14ac:dyDescent="0.3">
      <c r="A7449" s="270" t="s">
        <v>1767</v>
      </c>
      <c r="B7449" s="271" t="s">
        <v>4020</v>
      </c>
      <c r="C7449" s="272"/>
      <c r="D7449" s="273" t="s">
        <v>18</v>
      </c>
      <c r="E7449" s="236"/>
      <c r="F7449" s="243" t="s">
        <v>13</v>
      </c>
      <c r="G7449" s="274" t="str">
        <f t="shared" si="138"/>
        <v/>
      </c>
      <c r="H7449" s="275"/>
      <c r="I7449" s="276"/>
      <c r="J7449" s="19">
        <v>0</v>
      </c>
    </row>
    <row r="7450" spans="1:10" ht="15.75" hidden="1" thickBot="1" x14ac:dyDescent="0.3">
      <c r="A7450" s="288"/>
      <c r="B7450" s="278"/>
      <c r="C7450" s="279"/>
      <c r="D7450" s="279"/>
      <c r="E7450" s="238"/>
      <c r="F7450" s="244" t="s">
        <v>13</v>
      </c>
      <c r="G7450" s="48" t="str">
        <f t="shared" si="138"/>
        <v/>
      </c>
      <c r="H7450" s="49"/>
      <c r="I7450" s="50"/>
      <c r="J7450" s="19">
        <v>0</v>
      </c>
    </row>
    <row r="7451" spans="1:10" ht="15.75" hidden="1" thickBot="1" x14ac:dyDescent="0.3">
      <c r="A7451" s="288"/>
      <c r="B7451" s="278"/>
      <c r="C7451" s="280" t="s">
        <v>6448</v>
      </c>
      <c r="D7451" s="280" t="s">
        <v>83</v>
      </c>
      <c r="E7451" s="234">
        <v>4.1999999999999997E-3</v>
      </c>
      <c r="F7451" s="240">
        <v>14.715499999999999</v>
      </c>
      <c r="G7451" s="48">
        <f t="shared" si="138"/>
        <v>6.1805099999999988E-2</v>
      </c>
      <c r="H7451" s="26">
        <f>SUM(G7451:G7454)</f>
        <v>6.3152751</v>
      </c>
      <c r="I7451" s="27"/>
      <c r="J7451" s="19">
        <v>0</v>
      </c>
    </row>
    <row r="7452" spans="1:10" ht="15.75" hidden="1" thickBot="1" x14ac:dyDescent="0.3">
      <c r="A7452" s="288"/>
      <c r="B7452" s="278"/>
      <c r="C7452" s="280" t="s">
        <v>1768</v>
      </c>
      <c r="D7452" s="280" t="s">
        <v>83</v>
      </c>
      <c r="E7452" s="234">
        <v>1</v>
      </c>
      <c r="F7452" s="235" t="s">
        <v>13</v>
      </c>
      <c r="G7452" s="22" t="str">
        <f t="shared" si="138"/>
        <v/>
      </c>
      <c r="H7452" s="23"/>
      <c r="I7452" s="20"/>
      <c r="J7452" s="19">
        <v>0</v>
      </c>
    </row>
    <row r="7453" spans="1:10" ht="26.25" hidden="1" thickBot="1" x14ac:dyDescent="0.3">
      <c r="A7453" s="288"/>
      <c r="B7453" s="278"/>
      <c r="C7453" s="280" t="s">
        <v>6042</v>
      </c>
      <c r="D7453" s="280" t="s">
        <v>6039</v>
      </c>
      <c r="E7453" s="234">
        <v>0.1242</v>
      </c>
      <c r="F7453" s="240">
        <v>22.324999999999999</v>
      </c>
      <c r="G7453" s="48">
        <f t="shared" si="138"/>
        <v>2.7727650000000001</v>
      </c>
      <c r="H7453" s="37"/>
      <c r="I7453" s="27"/>
      <c r="J7453" s="19">
        <v>0</v>
      </c>
    </row>
    <row r="7454" spans="1:10" ht="26.25" hidden="1" thickBot="1" x14ac:dyDescent="0.3">
      <c r="A7454" s="288"/>
      <c r="B7454" s="278"/>
      <c r="C7454" s="280" t="s">
        <v>6096</v>
      </c>
      <c r="D7454" s="280" t="s">
        <v>6039</v>
      </c>
      <c r="E7454" s="234">
        <v>0.1242</v>
      </c>
      <c r="F7454" s="240">
        <v>28.024999999999999</v>
      </c>
      <c r="G7454" s="48">
        <f t="shared" si="138"/>
        <v>3.4807049999999999</v>
      </c>
      <c r="H7454" s="37"/>
      <c r="I7454" s="27"/>
      <c r="J7454" s="19">
        <v>0</v>
      </c>
    </row>
    <row r="7455" spans="1:10" ht="15.75" hidden="1" thickBot="1" x14ac:dyDescent="0.3">
      <c r="A7455" s="290"/>
      <c r="B7455" s="283"/>
      <c r="C7455" s="284"/>
      <c r="D7455" s="293"/>
      <c r="E7455" s="241"/>
      <c r="F7455" s="245" t="s">
        <v>13</v>
      </c>
      <c r="G7455" s="53" t="str">
        <f t="shared" si="138"/>
        <v/>
      </c>
      <c r="H7455" s="54"/>
      <c r="I7455" s="50"/>
      <c r="J7455" s="19">
        <v>0</v>
      </c>
    </row>
    <row r="7456" spans="1:10" ht="15.75" hidden="1" thickBot="1" x14ac:dyDescent="0.3">
      <c r="A7456" s="270" t="s">
        <v>1769</v>
      </c>
      <c r="B7456" s="271" t="s">
        <v>4021</v>
      </c>
      <c r="C7456" s="272"/>
      <c r="D7456" s="273" t="s">
        <v>18</v>
      </c>
      <c r="E7456" s="236"/>
      <c r="F7456" s="237" t="s">
        <v>13</v>
      </c>
      <c r="G7456" s="274" t="str">
        <f t="shared" si="138"/>
        <v/>
      </c>
      <c r="H7456" s="275"/>
      <c r="I7456" s="276"/>
      <c r="J7456" s="19">
        <v>0</v>
      </c>
    </row>
    <row r="7457" spans="1:10" ht="15.75" hidden="1" thickBot="1" x14ac:dyDescent="0.3">
      <c r="A7457" s="277"/>
      <c r="B7457" s="278"/>
      <c r="C7457" s="279"/>
      <c r="D7457" s="279"/>
      <c r="E7457" s="238"/>
      <c r="F7457" s="239" t="s">
        <v>13</v>
      </c>
      <c r="G7457" s="20" t="str">
        <f t="shared" si="138"/>
        <v/>
      </c>
      <c r="H7457" s="23"/>
      <c r="I7457" s="20"/>
      <c r="J7457" s="19">
        <v>0</v>
      </c>
    </row>
    <row r="7458" spans="1:10" ht="26.25" hidden="1" thickBot="1" x14ac:dyDescent="0.3">
      <c r="A7458" s="277"/>
      <c r="B7458" s="278"/>
      <c r="C7458" s="280" t="s">
        <v>6963</v>
      </c>
      <c r="D7458" s="280" t="s">
        <v>83</v>
      </c>
      <c r="E7458" s="234">
        <v>1</v>
      </c>
      <c r="F7458" s="240">
        <v>6.7925000000000004</v>
      </c>
      <c r="G7458" s="20">
        <f t="shared" si="138"/>
        <v>6.7925000000000004</v>
      </c>
      <c r="H7458" s="26">
        <f>SUM(G7458:G7458)</f>
        <v>6.7925000000000004</v>
      </c>
      <c r="I7458" s="27"/>
      <c r="J7458" s="19">
        <v>0</v>
      </c>
    </row>
    <row r="7459" spans="1:10" ht="15.75" hidden="1" thickBot="1" x14ac:dyDescent="0.3">
      <c r="A7459" s="282"/>
      <c r="B7459" s="283"/>
      <c r="C7459" s="284"/>
      <c r="D7459" s="284"/>
      <c r="E7459" s="241"/>
      <c r="F7459" s="242" t="s">
        <v>13</v>
      </c>
      <c r="G7459" s="31" t="str">
        <f t="shared" si="138"/>
        <v/>
      </c>
      <c r="H7459" s="33"/>
      <c r="I7459" s="20"/>
      <c r="J7459" s="19">
        <v>0</v>
      </c>
    </row>
    <row r="7460" spans="1:10" ht="15.75" hidden="1" thickBot="1" x14ac:dyDescent="0.3">
      <c r="A7460" s="270" t="s">
        <v>1770</v>
      </c>
      <c r="B7460" s="271" t="s">
        <v>4022</v>
      </c>
      <c r="C7460" s="272"/>
      <c r="D7460" s="273" t="s">
        <v>18</v>
      </c>
      <c r="E7460" s="236"/>
      <c r="F7460" s="237" t="s">
        <v>13</v>
      </c>
      <c r="G7460" s="274" t="str">
        <f t="shared" si="138"/>
        <v/>
      </c>
      <c r="H7460" s="275"/>
      <c r="I7460" s="276"/>
      <c r="J7460" s="19">
        <v>0</v>
      </c>
    </row>
    <row r="7461" spans="1:10" ht="15.75" hidden="1" thickBot="1" x14ac:dyDescent="0.3">
      <c r="A7461" s="277"/>
      <c r="B7461" s="278"/>
      <c r="C7461" s="279"/>
      <c r="D7461" s="279"/>
      <c r="E7461" s="238"/>
      <c r="F7461" s="239" t="s">
        <v>13</v>
      </c>
      <c r="G7461" s="20" t="str">
        <f t="shared" si="138"/>
        <v/>
      </c>
      <c r="H7461" s="23"/>
      <c r="I7461" s="20"/>
      <c r="J7461" s="19">
        <v>0</v>
      </c>
    </row>
    <row r="7462" spans="1:10" ht="15.75" hidden="1" thickBot="1" x14ac:dyDescent="0.3">
      <c r="A7462" s="277"/>
      <c r="B7462" s="278"/>
      <c r="C7462" s="280" t="s">
        <v>1771</v>
      </c>
      <c r="D7462" s="280" t="s">
        <v>18</v>
      </c>
      <c r="E7462" s="234">
        <v>1</v>
      </c>
      <c r="F7462" s="240" t="s">
        <v>13</v>
      </c>
      <c r="G7462" s="20" t="str">
        <f t="shared" si="138"/>
        <v/>
      </c>
      <c r="H7462" s="26">
        <f>SUM(G7462:G7462)</f>
        <v>0</v>
      </c>
      <c r="I7462" s="27"/>
      <c r="J7462" s="19">
        <v>0</v>
      </c>
    </row>
    <row r="7463" spans="1:10" ht="15.75" hidden="1" thickBot="1" x14ac:dyDescent="0.3">
      <c r="A7463" s="282"/>
      <c r="B7463" s="283"/>
      <c r="C7463" s="284"/>
      <c r="D7463" s="284"/>
      <c r="E7463" s="241"/>
      <c r="F7463" s="242" t="s">
        <v>13</v>
      </c>
      <c r="G7463" s="31" t="str">
        <f t="shared" si="138"/>
        <v/>
      </c>
      <c r="H7463" s="33"/>
      <c r="I7463" s="20"/>
      <c r="J7463" s="19">
        <v>0</v>
      </c>
    </row>
    <row r="7464" spans="1:10" ht="15.75" hidden="1" thickBot="1" x14ac:dyDescent="0.3">
      <c r="A7464" s="270" t="s">
        <v>1772</v>
      </c>
      <c r="B7464" s="271" t="s">
        <v>4023</v>
      </c>
      <c r="C7464" s="272"/>
      <c r="D7464" s="273" t="s">
        <v>18</v>
      </c>
      <c r="E7464" s="236"/>
      <c r="F7464" s="237" t="s">
        <v>13</v>
      </c>
      <c r="G7464" s="274" t="str">
        <f t="shared" si="138"/>
        <v/>
      </c>
      <c r="H7464" s="275"/>
      <c r="I7464" s="276"/>
      <c r="J7464" s="19">
        <v>0</v>
      </c>
    </row>
    <row r="7465" spans="1:10" ht="15.75" hidden="1" thickBot="1" x14ac:dyDescent="0.3">
      <c r="A7465" s="277"/>
      <c r="B7465" s="278"/>
      <c r="C7465" s="279"/>
      <c r="D7465" s="279"/>
      <c r="E7465" s="238"/>
      <c r="F7465" s="239" t="s">
        <v>13</v>
      </c>
      <c r="G7465" s="22" t="str">
        <f t="shared" si="138"/>
        <v/>
      </c>
      <c r="H7465" s="23"/>
      <c r="I7465" s="20"/>
      <c r="J7465" s="19">
        <v>0</v>
      </c>
    </row>
    <row r="7466" spans="1:10" ht="26.25" hidden="1" thickBot="1" x14ac:dyDescent="0.3">
      <c r="A7466" s="277"/>
      <c r="B7466" s="278"/>
      <c r="C7466" s="280" t="s">
        <v>6964</v>
      </c>
      <c r="D7466" s="280" t="s">
        <v>83</v>
      </c>
      <c r="E7466" s="234">
        <v>1</v>
      </c>
      <c r="F7466" s="240">
        <v>2.052</v>
      </c>
      <c r="G7466" s="22">
        <f t="shared" si="138"/>
        <v>2.052</v>
      </c>
      <c r="H7466" s="26">
        <f>SUM(G7466:G7466)</f>
        <v>2.052</v>
      </c>
      <c r="I7466" s="27"/>
      <c r="J7466" s="19">
        <v>0</v>
      </c>
    </row>
    <row r="7467" spans="1:10" ht="15.75" hidden="1" thickBot="1" x14ac:dyDescent="0.3">
      <c r="A7467" s="282"/>
      <c r="B7467" s="283"/>
      <c r="C7467" s="284"/>
      <c r="D7467" s="284"/>
      <c r="E7467" s="241"/>
      <c r="F7467" s="242" t="s">
        <v>13</v>
      </c>
      <c r="G7467" s="32" t="str">
        <f t="shared" si="138"/>
        <v/>
      </c>
      <c r="H7467" s="33"/>
      <c r="I7467" s="20"/>
      <c r="J7467" s="19">
        <v>0</v>
      </c>
    </row>
    <row r="7468" spans="1:10" ht="15.75" hidden="1" thickBot="1" x14ac:dyDescent="0.3">
      <c r="A7468" s="270" t="s">
        <v>1773</v>
      </c>
      <c r="B7468" s="271" t="s">
        <v>4024</v>
      </c>
      <c r="C7468" s="272"/>
      <c r="D7468" s="273" t="s">
        <v>4025</v>
      </c>
      <c r="E7468" s="236"/>
      <c r="F7468" s="237" t="s">
        <v>13</v>
      </c>
      <c r="G7468" s="274" t="str">
        <f t="shared" si="138"/>
        <v/>
      </c>
      <c r="H7468" s="275"/>
      <c r="I7468" s="276"/>
      <c r="J7468" s="19">
        <v>0</v>
      </c>
    </row>
    <row r="7469" spans="1:10" ht="15.75" hidden="1" thickBot="1" x14ac:dyDescent="0.3">
      <c r="A7469" s="277"/>
      <c r="B7469" s="278"/>
      <c r="C7469" s="279"/>
      <c r="D7469" s="279"/>
      <c r="E7469" s="238"/>
      <c r="F7469" s="239" t="s">
        <v>13</v>
      </c>
      <c r="G7469" s="22" t="str">
        <f t="shared" si="138"/>
        <v/>
      </c>
      <c r="H7469" s="23"/>
      <c r="I7469" s="20"/>
      <c r="J7469" s="19">
        <v>0</v>
      </c>
    </row>
    <row r="7470" spans="1:10" ht="15.75" hidden="1" thickBot="1" x14ac:dyDescent="0.3">
      <c r="A7470" s="277"/>
      <c r="B7470" s="278"/>
      <c r="C7470" s="280" t="s">
        <v>6555</v>
      </c>
      <c r="D7470" s="280" t="s">
        <v>1044</v>
      </c>
      <c r="E7470" s="234">
        <v>25</v>
      </c>
      <c r="F7470" s="240">
        <v>2.09</v>
      </c>
      <c r="G7470" s="22">
        <f t="shared" si="138"/>
        <v>52.25</v>
      </c>
      <c r="H7470" s="26">
        <f>SUM(G7470:G7470)</f>
        <v>52.25</v>
      </c>
      <c r="I7470" s="27"/>
      <c r="J7470" s="19">
        <v>0</v>
      </c>
    </row>
    <row r="7471" spans="1:10" ht="15.75" hidden="1" thickBot="1" x14ac:dyDescent="0.3">
      <c r="A7471" s="282"/>
      <c r="B7471" s="283"/>
      <c r="C7471" s="284"/>
      <c r="D7471" s="284"/>
      <c r="E7471" s="241"/>
      <c r="F7471" s="242" t="s">
        <v>13</v>
      </c>
      <c r="G7471" s="32" t="str">
        <f t="shared" si="138"/>
        <v/>
      </c>
      <c r="H7471" s="33"/>
      <c r="I7471" s="20"/>
      <c r="J7471" s="19">
        <v>0</v>
      </c>
    </row>
    <row r="7472" spans="1:10" ht="15.75" hidden="1" thickBot="1" x14ac:dyDescent="0.3">
      <c r="A7472" s="270" t="s">
        <v>1774</v>
      </c>
      <c r="B7472" s="271" t="s">
        <v>4026</v>
      </c>
      <c r="C7472" s="272"/>
      <c r="D7472" s="273" t="s">
        <v>68</v>
      </c>
      <c r="E7472" s="236"/>
      <c r="F7472" s="237" t="s">
        <v>13</v>
      </c>
      <c r="G7472" s="274" t="str">
        <f t="shared" si="138"/>
        <v/>
      </c>
      <c r="H7472" s="275"/>
      <c r="I7472" s="276"/>
      <c r="J7472" s="19">
        <v>0</v>
      </c>
    </row>
    <row r="7473" spans="1:10" ht="15.75" hidden="1" thickBot="1" x14ac:dyDescent="0.3">
      <c r="A7473" s="277"/>
      <c r="B7473" s="278"/>
      <c r="C7473" s="279"/>
      <c r="D7473" s="279"/>
      <c r="E7473" s="238"/>
      <c r="F7473" s="239" t="s">
        <v>13</v>
      </c>
      <c r="G7473" s="22" t="str">
        <f t="shared" si="138"/>
        <v/>
      </c>
      <c r="H7473" s="23"/>
      <c r="I7473" s="20"/>
      <c r="J7473" s="19">
        <v>0</v>
      </c>
    </row>
    <row r="7474" spans="1:10" ht="26.25" hidden="1" thickBot="1" x14ac:dyDescent="0.3">
      <c r="A7474" s="277"/>
      <c r="B7474" s="278"/>
      <c r="C7474" s="280" t="s">
        <v>6965</v>
      </c>
      <c r="D7474" s="280" t="s">
        <v>162</v>
      </c>
      <c r="E7474" s="234">
        <v>1</v>
      </c>
      <c r="F7474" s="240">
        <v>14.648999999999999</v>
      </c>
      <c r="G7474" s="22">
        <f t="shared" si="138"/>
        <v>14.648999999999999</v>
      </c>
      <c r="H7474" s="26">
        <f>SUM(G7474:G7474)</f>
        <v>14.648999999999999</v>
      </c>
      <c r="I7474" s="27"/>
      <c r="J7474" s="19">
        <v>0</v>
      </c>
    </row>
    <row r="7475" spans="1:10" ht="15.75" hidden="1" thickBot="1" x14ac:dyDescent="0.3">
      <c r="A7475" s="282"/>
      <c r="B7475" s="283"/>
      <c r="C7475" s="284"/>
      <c r="D7475" s="284"/>
      <c r="E7475" s="241"/>
      <c r="F7475" s="242" t="s">
        <v>13</v>
      </c>
      <c r="G7475" s="32" t="str">
        <f t="shared" si="138"/>
        <v/>
      </c>
      <c r="H7475" s="33"/>
      <c r="I7475" s="20"/>
      <c r="J7475" s="19">
        <v>0</v>
      </c>
    </row>
    <row r="7476" spans="1:10" ht="15.75" hidden="1" thickBot="1" x14ac:dyDescent="0.3">
      <c r="A7476" s="270" t="s">
        <v>1775</v>
      </c>
      <c r="B7476" s="271" t="s">
        <v>4027</v>
      </c>
      <c r="C7476" s="272"/>
      <c r="D7476" s="273" t="s">
        <v>106</v>
      </c>
      <c r="E7476" s="236"/>
      <c r="F7476" s="237" t="s">
        <v>13</v>
      </c>
      <c r="G7476" s="274" t="str">
        <f t="shared" si="138"/>
        <v/>
      </c>
      <c r="H7476" s="275"/>
      <c r="I7476" s="276"/>
      <c r="J7476" s="19">
        <v>0</v>
      </c>
    </row>
    <row r="7477" spans="1:10" ht="15.75" hidden="1" thickBot="1" x14ac:dyDescent="0.3">
      <c r="A7477" s="277"/>
      <c r="B7477" s="278"/>
      <c r="C7477" s="279"/>
      <c r="D7477" s="279"/>
      <c r="E7477" s="238"/>
      <c r="F7477" s="239" t="s">
        <v>13</v>
      </c>
      <c r="G7477" s="22" t="str">
        <f t="shared" si="138"/>
        <v/>
      </c>
      <c r="H7477" s="23"/>
      <c r="I7477" s="20"/>
      <c r="J7477" s="19">
        <v>0</v>
      </c>
    </row>
    <row r="7478" spans="1:10" ht="15.75" hidden="1" thickBot="1" x14ac:dyDescent="0.3">
      <c r="A7478" s="277"/>
      <c r="B7478" s="278"/>
      <c r="C7478" s="280" t="s">
        <v>6190</v>
      </c>
      <c r="D7478" s="280" t="s">
        <v>1044</v>
      </c>
      <c r="E7478" s="234">
        <v>0.109</v>
      </c>
      <c r="F7478" s="240">
        <v>6.9729999999999999</v>
      </c>
      <c r="G7478" s="22">
        <f t="shared" si="138"/>
        <v>0.76005699999999998</v>
      </c>
      <c r="H7478" s="26">
        <f>SUM(G7478:G7478)</f>
        <v>0.76005699999999998</v>
      </c>
      <c r="I7478" s="27"/>
      <c r="J7478" s="19">
        <v>0</v>
      </c>
    </row>
    <row r="7479" spans="1:10" ht="15.75" hidden="1" thickBot="1" x14ac:dyDescent="0.3">
      <c r="A7479" s="282"/>
      <c r="B7479" s="283"/>
      <c r="C7479" s="284"/>
      <c r="D7479" s="284"/>
      <c r="E7479" s="241"/>
      <c r="F7479" s="242" t="s">
        <v>13</v>
      </c>
      <c r="G7479" s="32" t="str">
        <f t="shared" ref="G7479:G7542" si="139">IF(ISNUMBER(F7479),E7479*F7479,"")</f>
        <v/>
      </c>
      <c r="H7479" s="33"/>
      <c r="I7479" s="20"/>
      <c r="J7479" s="19">
        <v>0</v>
      </c>
    </row>
    <row r="7480" spans="1:10" ht="15.75" hidden="1" thickBot="1" x14ac:dyDescent="0.3">
      <c r="A7480" s="270" t="s">
        <v>1776</v>
      </c>
      <c r="B7480" s="271" t="s">
        <v>4028</v>
      </c>
      <c r="C7480" s="272"/>
      <c r="D7480" s="273" t="s">
        <v>4029</v>
      </c>
      <c r="E7480" s="236"/>
      <c r="F7480" s="237" t="s">
        <v>13</v>
      </c>
      <c r="G7480" s="274" t="str">
        <f t="shared" si="139"/>
        <v/>
      </c>
      <c r="H7480" s="275"/>
      <c r="I7480" s="276"/>
      <c r="J7480" s="19">
        <v>0</v>
      </c>
    </row>
    <row r="7481" spans="1:10" ht="15.75" hidden="1" thickBot="1" x14ac:dyDescent="0.3">
      <c r="A7481" s="277"/>
      <c r="B7481" s="278"/>
      <c r="C7481" s="279"/>
      <c r="D7481" s="279"/>
      <c r="E7481" s="238"/>
      <c r="F7481" s="239" t="s">
        <v>13</v>
      </c>
      <c r="G7481" s="22" t="str">
        <f t="shared" si="139"/>
        <v/>
      </c>
      <c r="H7481" s="23"/>
      <c r="I7481" s="20"/>
      <c r="J7481" s="19">
        <v>0</v>
      </c>
    </row>
    <row r="7482" spans="1:10" ht="15.75" hidden="1" thickBot="1" x14ac:dyDescent="0.3">
      <c r="A7482" s="277"/>
      <c r="B7482" s="278"/>
      <c r="C7482" s="280" t="s">
        <v>1777</v>
      </c>
      <c r="D7482" s="280" t="s">
        <v>1778</v>
      </c>
      <c r="E7482" s="234">
        <v>0.1</v>
      </c>
      <c r="F7482" s="240" t="s">
        <v>13</v>
      </c>
      <c r="G7482" s="22" t="str">
        <f t="shared" si="139"/>
        <v/>
      </c>
      <c r="H7482" s="26">
        <f>SUM(G7482:G7482)</f>
        <v>0</v>
      </c>
      <c r="I7482" s="27"/>
      <c r="J7482" s="19">
        <v>0</v>
      </c>
    </row>
    <row r="7483" spans="1:10" ht="15.75" hidden="1" thickBot="1" x14ac:dyDescent="0.3">
      <c r="A7483" s="282"/>
      <c r="B7483" s="283"/>
      <c r="C7483" s="284"/>
      <c r="D7483" s="284"/>
      <c r="E7483" s="241"/>
      <c r="F7483" s="242" t="s">
        <v>13</v>
      </c>
      <c r="G7483" s="32" t="str">
        <f t="shared" si="139"/>
        <v/>
      </c>
      <c r="H7483" s="33"/>
      <c r="I7483" s="20"/>
      <c r="J7483" s="19">
        <v>0</v>
      </c>
    </row>
    <row r="7484" spans="1:10" ht="15.75" hidden="1" thickBot="1" x14ac:dyDescent="0.3">
      <c r="A7484" s="270" t="s">
        <v>1779</v>
      </c>
      <c r="B7484" s="271" t="s">
        <v>4030</v>
      </c>
      <c r="C7484" s="272"/>
      <c r="D7484" s="273" t="s">
        <v>18</v>
      </c>
      <c r="E7484" s="236"/>
      <c r="F7484" s="237" t="s">
        <v>13</v>
      </c>
      <c r="G7484" s="274" t="str">
        <f t="shared" si="139"/>
        <v/>
      </c>
      <c r="H7484" s="275"/>
      <c r="I7484" s="276"/>
      <c r="J7484" s="19">
        <v>0</v>
      </c>
    </row>
    <row r="7485" spans="1:10" ht="15.75" hidden="1" thickBot="1" x14ac:dyDescent="0.3">
      <c r="A7485" s="277"/>
      <c r="B7485" s="278"/>
      <c r="C7485" s="279"/>
      <c r="D7485" s="279"/>
      <c r="E7485" s="238"/>
      <c r="F7485" s="239" t="s">
        <v>13</v>
      </c>
      <c r="G7485" s="22" t="str">
        <f t="shared" si="139"/>
        <v/>
      </c>
      <c r="H7485" s="23"/>
      <c r="I7485" s="20"/>
      <c r="J7485" s="19">
        <v>0</v>
      </c>
    </row>
    <row r="7486" spans="1:10" ht="15.75" hidden="1" thickBot="1" x14ac:dyDescent="0.3">
      <c r="A7486" s="277"/>
      <c r="B7486" s="278"/>
      <c r="C7486" s="280" t="s">
        <v>1780</v>
      </c>
      <c r="D7486" s="280" t="s">
        <v>18</v>
      </c>
      <c r="E7486" s="234">
        <v>1</v>
      </c>
      <c r="F7486" s="240" t="s">
        <v>13</v>
      </c>
      <c r="G7486" s="22" t="str">
        <f t="shared" si="139"/>
        <v/>
      </c>
      <c r="H7486" s="26">
        <f>SUM(G7486:G7486)</f>
        <v>0</v>
      </c>
      <c r="I7486" s="27"/>
      <c r="J7486" s="19">
        <v>0</v>
      </c>
    </row>
    <row r="7487" spans="1:10" ht="15.75" hidden="1" thickBot="1" x14ac:dyDescent="0.3">
      <c r="A7487" s="282"/>
      <c r="B7487" s="283"/>
      <c r="C7487" s="284"/>
      <c r="D7487" s="284"/>
      <c r="E7487" s="241"/>
      <c r="F7487" s="242" t="s">
        <v>13</v>
      </c>
      <c r="G7487" s="32" t="str">
        <f t="shared" si="139"/>
        <v/>
      </c>
      <c r="H7487" s="33"/>
      <c r="I7487" s="20"/>
      <c r="J7487" s="19">
        <v>0</v>
      </c>
    </row>
    <row r="7488" spans="1:10" ht="15.75" hidden="1" thickBot="1" x14ac:dyDescent="0.3">
      <c r="A7488" s="270" t="s">
        <v>1781</v>
      </c>
      <c r="B7488" s="271" t="s">
        <v>4031</v>
      </c>
      <c r="C7488" s="272"/>
      <c r="D7488" s="273" t="s">
        <v>18</v>
      </c>
      <c r="E7488" s="236"/>
      <c r="F7488" s="237" t="s">
        <v>13</v>
      </c>
      <c r="G7488" s="274" t="str">
        <f t="shared" si="139"/>
        <v/>
      </c>
      <c r="H7488" s="275"/>
      <c r="I7488" s="276"/>
      <c r="J7488" s="19">
        <v>0</v>
      </c>
    </row>
    <row r="7489" spans="1:10" ht="15.75" hidden="1" thickBot="1" x14ac:dyDescent="0.3">
      <c r="A7489" s="277"/>
      <c r="B7489" s="278"/>
      <c r="C7489" s="279"/>
      <c r="D7489" s="279"/>
      <c r="E7489" s="238"/>
      <c r="F7489" s="239" t="s">
        <v>13</v>
      </c>
      <c r="G7489" s="22" t="str">
        <f t="shared" si="139"/>
        <v/>
      </c>
      <c r="H7489" s="23"/>
      <c r="I7489" s="20"/>
      <c r="J7489" s="19">
        <v>0</v>
      </c>
    </row>
    <row r="7490" spans="1:10" ht="15.75" hidden="1" thickBot="1" x14ac:dyDescent="0.3">
      <c r="A7490" s="277"/>
      <c r="B7490" s="278"/>
      <c r="C7490" s="280" t="s">
        <v>1782</v>
      </c>
      <c r="D7490" s="280" t="s">
        <v>18</v>
      </c>
      <c r="E7490" s="234">
        <v>1</v>
      </c>
      <c r="F7490" s="240" t="s">
        <v>13</v>
      </c>
      <c r="G7490" s="22" t="str">
        <f t="shared" si="139"/>
        <v/>
      </c>
      <c r="H7490" s="26">
        <f>SUM(G7490:G7490)</f>
        <v>0</v>
      </c>
      <c r="I7490" s="27"/>
      <c r="J7490" s="19">
        <v>0</v>
      </c>
    </row>
    <row r="7491" spans="1:10" ht="15.75" hidden="1" thickBot="1" x14ac:dyDescent="0.3">
      <c r="A7491" s="282"/>
      <c r="B7491" s="283"/>
      <c r="C7491" s="284"/>
      <c r="D7491" s="284"/>
      <c r="E7491" s="241"/>
      <c r="F7491" s="242" t="s">
        <v>13</v>
      </c>
      <c r="G7491" s="32" t="str">
        <f t="shared" si="139"/>
        <v/>
      </c>
      <c r="H7491" s="33"/>
      <c r="I7491" s="20"/>
      <c r="J7491" s="19">
        <v>0</v>
      </c>
    </row>
    <row r="7492" spans="1:10" ht="15.75" hidden="1" thickBot="1" x14ac:dyDescent="0.3">
      <c r="A7492" s="270" t="s">
        <v>1783</v>
      </c>
      <c r="B7492" s="271" t="s">
        <v>4032</v>
      </c>
      <c r="C7492" s="272"/>
      <c r="D7492" s="273" t="s">
        <v>18</v>
      </c>
      <c r="E7492" s="236"/>
      <c r="F7492" s="237" t="s">
        <v>13</v>
      </c>
      <c r="G7492" s="274" t="str">
        <f t="shared" si="139"/>
        <v/>
      </c>
      <c r="H7492" s="275"/>
      <c r="I7492" s="276"/>
      <c r="J7492" s="19">
        <v>0</v>
      </c>
    </row>
    <row r="7493" spans="1:10" ht="15.75" hidden="1" thickBot="1" x14ac:dyDescent="0.3">
      <c r="A7493" s="277"/>
      <c r="B7493" s="278"/>
      <c r="C7493" s="279"/>
      <c r="D7493" s="279"/>
      <c r="E7493" s="238"/>
      <c r="F7493" s="239" t="s">
        <v>13</v>
      </c>
      <c r="G7493" s="22" t="str">
        <f t="shared" si="139"/>
        <v/>
      </c>
      <c r="H7493" s="23"/>
      <c r="I7493" s="20"/>
      <c r="J7493" s="19">
        <v>0</v>
      </c>
    </row>
    <row r="7494" spans="1:10" ht="15.75" hidden="1" thickBot="1" x14ac:dyDescent="0.3">
      <c r="A7494" s="277"/>
      <c r="B7494" s="278"/>
      <c r="C7494" s="280" t="s">
        <v>1784</v>
      </c>
      <c r="D7494" s="280" t="s">
        <v>18</v>
      </c>
      <c r="E7494" s="234">
        <v>1</v>
      </c>
      <c r="F7494" s="240" t="s">
        <v>13</v>
      </c>
      <c r="G7494" s="22" t="str">
        <f t="shared" si="139"/>
        <v/>
      </c>
      <c r="H7494" s="26">
        <f>SUM(G7494:G7494)</f>
        <v>0</v>
      </c>
      <c r="I7494" s="27"/>
      <c r="J7494" s="19">
        <v>0</v>
      </c>
    </row>
    <row r="7495" spans="1:10" ht="15.75" hidden="1" thickBot="1" x14ac:dyDescent="0.3">
      <c r="A7495" s="282"/>
      <c r="B7495" s="283"/>
      <c r="C7495" s="284"/>
      <c r="D7495" s="284"/>
      <c r="E7495" s="241"/>
      <c r="F7495" s="242" t="s">
        <v>13</v>
      </c>
      <c r="G7495" s="32" t="str">
        <f t="shared" si="139"/>
        <v/>
      </c>
      <c r="H7495" s="33"/>
      <c r="I7495" s="20"/>
      <c r="J7495" s="19">
        <v>0</v>
      </c>
    </row>
    <row r="7496" spans="1:10" ht="15.75" hidden="1" thickBot="1" x14ac:dyDescent="0.3">
      <c r="A7496" s="270" t="s">
        <v>1785</v>
      </c>
      <c r="B7496" s="271" t="s">
        <v>4033</v>
      </c>
      <c r="C7496" s="272"/>
      <c r="D7496" s="273" t="s">
        <v>106</v>
      </c>
      <c r="E7496" s="236"/>
      <c r="F7496" s="237" t="s">
        <v>13</v>
      </c>
      <c r="G7496" s="274" t="str">
        <f t="shared" si="139"/>
        <v/>
      </c>
      <c r="H7496" s="275"/>
      <c r="I7496" s="276"/>
      <c r="J7496" s="19">
        <v>0</v>
      </c>
    </row>
    <row r="7497" spans="1:10" ht="15.75" hidden="1" thickBot="1" x14ac:dyDescent="0.3">
      <c r="A7497" s="277"/>
      <c r="B7497" s="278"/>
      <c r="C7497" s="279"/>
      <c r="D7497" s="279"/>
      <c r="E7497" s="238"/>
      <c r="F7497" s="239" t="s">
        <v>13</v>
      </c>
      <c r="G7497" s="22" t="str">
        <f t="shared" si="139"/>
        <v/>
      </c>
      <c r="H7497" s="23"/>
      <c r="I7497" s="20"/>
      <c r="J7497" s="19">
        <v>0</v>
      </c>
    </row>
    <row r="7498" spans="1:10" ht="15.75" hidden="1" thickBot="1" x14ac:dyDescent="0.3">
      <c r="A7498" s="277"/>
      <c r="B7498" s="278"/>
      <c r="C7498" s="280" t="s">
        <v>6711</v>
      </c>
      <c r="D7498" s="280" t="s">
        <v>1304</v>
      </c>
      <c r="E7498" s="234">
        <v>1</v>
      </c>
      <c r="F7498" s="240">
        <v>15.038499999999999</v>
      </c>
      <c r="G7498" s="22">
        <f t="shared" si="139"/>
        <v>15.038499999999999</v>
      </c>
      <c r="H7498" s="26">
        <f>SUM(G7498:G7498)</f>
        <v>15.038499999999999</v>
      </c>
      <c r="I7498" s="27"/>
      <c r="J7498" s="19">
        <v>0</v>
      </c>
    </row>
    <row r="7499" spans="1:10" ht="15.75" hidden="1" thickBot="1" x14ac:dyDescent="0.3">
      <c r="A7499" s="282"/>
      <c r="B7499" s="283"/>
      <c r="C7499" s="284"/>
      <c r="D7499" s="284"/>
      <c r="E7499" s="241"/>
      <c r="F7499" s="242" t="s">
        <v>13</v>
      </c>
      <c r="G7499" s="32" t="str">
        <f t="shared" si="139"/>
        <v/>
      </c>
      <c r="H7499" s="33"/>
      <c r="I7499" s="20"/>
      <c r="J7499" s="19">
        <v>0</v>
      </c>
    </row>
    <row r="7500" spans="1:10" ht="15.75" hidden="1" thickBot="1" x14ac:dyDescent="0.3">
      <c r="A7500" s="270" t="s">
        <v>1786</v>
      </c>
      <c r="B7500" s="271" t="s">
        <v>4034</v>
      </c>
      <c r="C7500" s="272"/>
      <c r="D7500" s="273" t="s">
        <v>106</v>
      </c>
      <c r="E7500" s="236"/>
      <c r="F7500" s="237" t="s">
        <v>13</v>
      </c>
      <c r="G7500" s="274" t="str">
        <f t="shared" si="139"/>
        <v/>
      </c>
      <c r="H7500" s="275"/>
      <c r="I7500" s="276"/>
      <c r="J7500" s="19">
        <v>0</v>
      </c>
    </row>
    <row r="7501" spans="1:10" ht="15.75" hidden="1" thickBot="1" x14ac:dyDescent="0.3">
      <c r="A7501" s="277"/>
      <c r="B7501" s="278"/>
      <c r="C7501" s="279"/>
      <c r="D7501" s="279"/>
      <c r="E7501" s="238"/>
      <c r="F7501" s="239" t="s">
        <v>13</v>
      </c>
      <c r="G7501" s="22" t="str">
        <f t="shared" si="139"/>
        <v/>
      </c>
      <c r="H7501" s="23"/>
      <c r="I7501" s="20"/>
      <c r="J7501" s="19">
        <v>0</v>
      </c>
    </row>
    <row r="7502" spans="1:10" ht="15.75" hidden="1" thickBot="1" x14ac:dyDescent="0.3">
      <c r="A7502" s="277"/>
      <c r="B7502" s="278"/>
      <c r="C7502" s="280" t="s">
        <v>6712</v>
      </c>
      <c r="D7502" s="280" t="s">
        <v>1304</v>
      </c>
      <c r="E7502" s="234">
        <v>1</v>
      </c>
      <c r="F7502" s="240">
        <v>20.833499999999997</v>
      </c>
      <c r="G7502" s="22">
        <f t="shared" si="139"/>
        <v>20.833499999999997</v>
      </c>
      <c r="H7502" s="26">
        <f>SUM(G7502:G7502)</f>
        <v>20.833499999999997</v>
      </c>
      <c r="I7502" s="27"/>
      <c r="J7502" s="19">
        <v>0</v>
      </c>
    </row>
    <row r="7503" spans="1:10" ht="15.75" hidden="1" thickBot="1" x14ac:dyDescent="0.3">
      <c r="A7503" s="282"/>
      <c r="B7503" s="283"/>
      <c r="C7503" s="284"/>
      <c r="D7503" s="284"/>
      <c r="E7503" s="241"/>
      <c r="F7503" s="242" t="s">
        <v>13</v>
      </c>
      <c r="G7503" s="32" t="str">
        <f t="shared" si="139"/>
        <v/>
      </c>
      <c r="H7503" s="33"/>
      <c r="I7503" s="20"/>
      <c r="J7503" s="19">
        <v>0</v>
      </c>
    </row>
    <row r="7504" spans="1:10" ht="15.75" hidden="1" thickBot="1" x14ac:dyDescent="0.3">
      <c r="A7504" s="270" t="s">
        <v>1787</v>
      </c>
      <c r="B7504" s="271" t="s">
        <v>4035</v>
      </c>
      <c r="C7504" s="272"/>
      <c r="D7504" s="273" t="s">
        <v>68</v>
      </c>
      <c r="E7504" s="236"/>
      <c r="F7504" s="243" t="s">
        <v>13</v>
      </c>
      <c r="G7504" s="274" t="str">
        <f t="shared" si="139"/>
        <v/>
      </c>
      <c r="H7504" s="275"/>
      <c r="I7504" s="276"/>
      <c r="J7504" s="19">
        <v>0</v>
      </c>
    </row>
    <row r="7505" spans="1:10" ht="15.75" hidden="1" thickBot="1" x14ac:dyDescent="0.3">
      <c r="A7505" s="288"/>
      <c r="B7505" s="278"/>
      <c r="C7505" s="279"/>
      <c r="D7505" s="279"/>
      <c r="E7505" s="238"/>
      <c r="F7505" s="244" t="s">
        <v>13</v>
      </c>
      <c r="G7505" s="48" t="str">
        <f t="shared" si="139"/>
        <v/>
      </c>
      <c r="H7505" s="49"/>
      <c r="I7505" s="50"/>
      <c r="J7505" s="19">
        <v>0</v>
      </c>
    </row>
    <row r="7506" spans="1:10" ht="39" hidden="1" thickBot="1" x14ac:dyDescent="0.3">
      <c r="A7506" s="288"/>
      <c r="B7506" s="278"/>
      <c r="C7506" s="280" t="s">
        <v>6966</v>
      </c>
      <c r="D7506" s="280" t="s">
        <v>162</v>
      </c>
      <c r="E7506" s="234">
        <v>1.05</v>
      </c>
      <c r="F7506" s="240">
        <v>300.41849999999999</v>
      </c>
      <c r="G7506" s="48">
        <f t="shared" si="139"/>
        <v>315.43942500000003</v>
      </c>
      <c r="H7506" s="26">
        <f>SUM(G7506:G7509)</f>
        <v>382.84682700000002</v>
      </c>
      <c r="I7506" s="27"/>
      <c r="J7506" s="19">
        <v>0</v>
      </c>
    </row>
    <row r="7507" spans="1:10" ht="15.75" hidden="1" thickBot="1" x14ac:dyDescent="0.3">
      <c r="A7507" s="288"/>
      <c r="B7507" s="278"/>
      <c r="C7507" s="280" t="s">
        <v>6422</v>
      </c>
      <c r="D7507" s="280" t="s">
        <v>1044</v>
      </c>
      <c r="E7507" s="234">
        <v>9.8000000000000007</v>
      </c>
      <c r="F7507" s="235">
        <v>2.0425</v>
      </c>
      <c r="G7507" s="22">
        <f t="shared" si="139"/>
        <v>20.016500000000001</v>
      </c>
      <c r="H7507" s="23"/>
      <c r="I7507" s="20"/>
      <c r="J7507" s="19">
        <v>0</v>
      </c>
    </row>
    <row r="7508" spans="1:10" ht="15.75" hidden="1" thickBot="1" x14ac:dyDescent="0.3">
      <c r="A7508" s="288"/>
      <c r="B7508" s="278"/>
      <c r="C7508" s="280" t="s">
        <v>6373</v>
      </c>
      <c r="D7508" s="280" t="s">
        <v>6039</v>
      </c>
      <c r="E7508" s="234">
        <v>1.196</v>
      </c>
      <c r="F7508" s="240">
        <v>28.575999999999997</v>
      </c>
      <c r="G7508" s="48">
        <f t="shared" si="139"/>
        <v>34.176895999999992</v>
      </c>
      <c r="H7508" s="37"/>
      <c r="I7508" s="27"/>
      <c r="J7508" s="19">
        <v>0</v>
      </c>
    </row>
    <row r="7509" spans="1:10" ht="15.75" hidden="1" thickBot="1" x14ac:dyDescent="0.3">
      <c r="A7509" s="288"/>
      <c r="B7509" s="278"/>
      <c r="C7509" s="280" t="s">
        <v>6143</v>
      </c>
      <c r="D7509" s="280" t="s">
        <v>6039</v>
      </c>
      <c r="E7509" s="234">
        <v>0.59799999999999998</v>
      </c>
      <c r="F7509" s="240">
        <v>22.097000000000001</v>
      </c>
      <c r="G7509" s="48">
        <f t="shared" si="139"/>
        <v>13.214005999999999</v>
      </c>
      <c r="H7509" s="37"/>
      <c r="I7509" s="27"/>
      <c r="J7509" s="19">
        <v>0</v>
      </c>
    </row>
    <row r="7510" spans="1:10" ht="15.75" hidden="1" thickBot="1" x14ac:dyDescent="0.3">
      <c r="A7510" s="290"/>
      <c r="B7510" s="283"/>
      <c r="C7510" s="284"/>
      <c r="D7510" s="293"/>
      <c r="E7510" s="241"/>
      <c r="F7510" s="245" t="s">
        <v>13</v>
      </c>
      <c r="G7510" s="53" t="str">
        <f t="shared" si="139"/>
        <v/>
      </c>
      <c r="H7510" s="54"/>
      <c r="I7510" s="50"/>
      <c r="J7510" s="19">
        <v>0</v>
      </c>
    </row>
    <row r="7511" spans="1:10" ht="15.75" hidden="1" thickBot="1" x14ac:dyDescent="0.3">
      <c r="A7511" s="270" t="s">
        <v>1788</v>
      </c>
      <c r="B7511" s="271" t="s">
        <v>4036</v>
      </c>
      <c r="C7511" s="272"/>
      <c r="D7511" s="273" t="s">
        <v>106</v>
      </c>
      <c r="E7511" s="236"/>
      <c r="F7511" s="243" t="s">
        <v>13</v>
      </c>
      <c r="G7511" s="274" t="str">
        <f t="shared" si="139"/>
        <v/>
      </c>
      <c r="H7511" s="275"/>
      <c r="I7511" s="276"/>
      <c r="J7511" s="19">
        <v>0</v>
      </c>
    </row>
    <row r="7512" spans="1:10" ht="15.75" hidden="1" thickBot="1" x14ac:dyDescent="0.3">
      <c r="A7512" s="288"/>
      <c r="B7512" s="278"/>
      <c r="C7512" s="279"/>
      <c r="D7512" s="279"/>
      <c r="E7512" s="238"/>
      <c r="F7512" s="244" t="s">
        <v>13</v>
      </c>
      <c r="G7512" s="48" t="str">
        <f t="shared" si="139"/>
        <v/>
      </c>
      <c r="H7512" s="49"/>
      <c r="I7512" s="50"/>
      <c r="J7512" s="19">
        <v>0</v>
      </c>
    </row>
    <row r="7513" spans="1:10" ht="39" hidden="1" thickBot="1" x14ac:dyDescent="0.3">
      <c r="A7513" s="288"/>
      <c r="B7513" s="278"/>
      <c r="C7513" s="280" t="s">
        <v>6967</v>
      </c>
      <c r="D7513" s="280" t="s">
        <v>1304</v>
      </c>
      <c r="E7513" s="234">
        <v>1.1000000000000001</v>
      </c>
      <c r="F7513" s="240">
        <v>11.589999999999998</v>
      </c>
      <c r="G7513" s="48">
        <f t="shared" si="139"/>
        <v>12.748999999999999</v>
      </c>
      <c r="H7513" s="26">
        <f>SUM(G7513:G7515)</f>
        <v>21.749399749999998</v>
      </c>
      <c r="I7513" s="27"/>
      <c r="J7513" s="19">
        <v>0</v>
      </c>
    </row>
    <row r="7514" spans="1:10" ht="15.75" hidden="1" thickBot="1" x14ac:dyDescent="0.3">
      <c r="A7514" s="288"/>
      <c r="B7514" s="278"/>
      <c r="C7514" s="280" t="s">
        <v>6306</v>
      </c>
      <c r="D7514" s="280" t="s">
        <v>6039</v>
      </c>
      <c r="E7514" s="234">
        <v>0.1721</v>
      </c>
      <c r="F7514" s="235">
        <v>23.246499999999997</v>
      </c>
      <c r="G7514" s="22">
        <f t="shared" si="139"/>
        <v>4.0007226499999993</v>
      </c>
      <c r="H7514" s="23"/>
      <c r="I7514" s="20"/>
      <c r="J7514" s="19">
        <v>0</v>
      </c>
    </row>
    <row r="7515" spans="1:10" ht="15.75" hidden="1" thickBot="1" x14ac:dyDescent="0.3">
      <c r="A7515" s="288"/>
      <c r="B7515" s="278"/>
      <c r="C7515" s="280" t="s">
        <v>6307</v>
      </c>
      <c r="D7515" s="280" t="s">
        <v>6039</v>
      </c>
      <c r="E7515" s="234">
        <v>0.1721</v>
      </c>
      <c r="F7515" s="240">
        <v>29.050999999999998</v>
      </c>
      <c r="G7515" s="48">
        <f t="shared" si="139"/>
        <v>4.9996770999999995</v>
      </c>
      <c r="H7515" s="37"/>
      <c r="I7515" s="27"/>
      <c r="J7515" s="19">
        <v>0</v>
      </c>
    </row>
    <row r="7516" spans="1:10" ht="15.75" hidden="1" thickBot="1" x14ac:dyDescent="0.3">
      <c r="A7516" s="290"/>
      <c r="B7516" s="283"/>
      <c r="C7516" s="284"/>
      <c r="D7516" s="293"/>
      <c r="E7516" s="241"/>
      <c r="F7516" s="245" t="s">
        <v>13</v>
      </c>
      <c r="G7516" s="53" t="str">
        <f t="shared" si="139"/>
        <v/>
      </c>
      <c r="H7516" s="54"/>
      <c r="I7516" s="50"/>
      <c r="J7516" s="19">
        <v>0</v>
      </c>
    </row>
    <row r="7517" spans="1:10" ht="15.75" hidden="1" thickBot="1" x14ac:dyDescent="0.3">
      <c r="A7517" s="270" t="s">
        <v>1789</v>
      </c>
      <c r="B7517" s="271" t="s">
        <v>4037</v>
      </c>
      <c r="C7517" s="272"/>
      <c r="D7517" s="273" t="s">
        <v>18</v>
      </c>
      <c r="E7517" s="236"/>
      <c r="F7517" s="243" t="s">
        <v>13</v>
      </c>
      <c r="G7517" s="274" t="str">
        <f t="shared" si="139"/>
        <v/>
      </c>
      <c r="H7517" s="275"/>
      <c r="I7517" s="276"/>
      <c r="J7517" s="19">
        <v>0</v>
      </c>
    </row>
    <row r="7518" spans="1:10" ht="15.75" hidden="1" thickBot="1" x14ac:dyDescent="0.3">
      <c r="A7518" s="288"/>
      <c r="B7518" s="278"/>
      <c r="C7518" s="279"/>
      <c r="D7518" s="279"/>
      <c r="E7518" s="238"/>
      <c r="F7518" s="244" t="s">
        <v>13</v>
      </c>
      <c r="G7518" s="48" t="str">
        <f t="shared" si="139"/>
        <v/>
      </c>
      <c r="H7518" s="49"/>
      <c r="I7518" s="50"/>
      <c r="J7518" s="19">
        <v>0</v>
      </c>
    </row>
    <row r="7519" spans="1:10" ht="15.75" hidden="1" thickBot="1" x14ac:dyDescent="0.3">
      <c r="A7519" s="288"/>
      <c r="B7519" s="278"/>
      <c r="C7519" s="280" t="s">
        <v>6740</v>
      </c>
      <c r="D7519" s="280" t="s">
        <v>1304</v>
      </c>
      <c r="E7519" s="234">
        <v>9</v>
      </c>
      <c r="F7519" s="240">
        <v>43.595500000000001</v>
      </c>
      <c r="G7519" s="48">
        <f t="shared" si="139"/>
        <v>392.35950000000003</v>
      </c>
      <c r="H7519" s="26">
        <f>SUM(G7519:G7523)</f>
        <v>1945.1643015000002</v>
      </c>
      <c r="I7519" s="27"/>
      <c r="J7519" s="19">
        <v>0</v>
      </c>
    </row>
    <row r="7520" spans="1:10" ht="51.75" hidden="1" thickBot="1" x14ac:dyDescent="0.3">
      <c r="A7520" s="288"/>
      <c r="B7520" s="278"/>
      <c r="C7520" s="280" t="s">
        <v>6330</v>
      </c>
      <c r="D7520" s="280" t="s">
        <v>1050</v>
      </c>
      <c r="E7520" s="234">
        <v>7.6999999999999999E-2</v>
      </c>
      <c r="F7520" s="235">
        <v>263.96699999999998</v>
      </c>
      <c r="G7520" s="22">
        <f t="shared" si="139"/>
        <v>20.325458999999999</v>
      </c>
      <c r="H7520" s="23"/>
      <c r="I7520" s="20"/>
      <c r="J7520" s="19">
        <v>0</v>
      </c>
    </row>
    <row r="7521" spans="1:10" ht="15.75" hidden="1" thickBot="1" x14ac:dyDescent="0.3">
      <c r="A7521" s="288"/>
      <c r="B7521" s="278"/>
      <c r="C7521" s="280" t="s">
        <v>6306</v>
      </c>
      <c r="D7521" s="280" t="s">
        <v>6039</v>
      </c>
      <c r="E7521" s="234">
        <v>1.2330000000000001</v>
      </c>
      <c r="F7521" s="240">
        <v>23.246499999999997</v>
      </c>
      <c r="G7521" s="48">
        <f t="shared" si="139"/>
        <v>28.662934499999999</v>
      </c>
      <c r="H7521" s="37"/>
      <c r="I7521" s="27"/>
      <c r="J7521" s="19">
        <v>0</v>
      </c>
    </row>
    <row r="7522" spans="1:10" ht="15.75" hidden="1" thickBot="1" x14ac:dyDescent="0.3">
      <c r="A7522" s="288"/>
      <c r="B7522" s="278"/>
      <c r="C7522" s="280" t="s">
        <v>6307</v>
      </c>
      <c r="D7522" s="280" t="s">
        <v>6039</v>
      </c>
      <c r="E7522" s="234">
        <v>4.008</v>
      </c>
      <c r="F7522" s="240">
        <v>29.050999999999998</v>
      </c>
      <c r="G7522" s="48">
        <f t="shared" si="139"/>
        <v>116.436408</v>
      </c>
      <c r="H7522" s="37"/>
      <c r="I7522" s="27"/>
      <c r="J7522" s="19">
        <v>0</v>
      </c>
    </row>
    <row r="7523" spans="1:10" ht="26.25" hidden="1" thickBot="1" x14ac:dyDescent="0.3">
      <c r="A7523" s="288"/>
      <c r="B7523" s="278"/>
      <c r="C7523" s="280" t="s">
        <v>6968</v>
      </c>
      <c r="D7523" s="280" t="s">
        <v>83</v>
      </c>
      <c r="E7523" s="234">
        <v>1</v>
      </c>
      <c r="F7523" s="240">
        <v>1387.38</v>
      </c>
      <c r="G7523" s="48">
        <f t="shared" si="139"/>
        <v>1387.38</v>
      </c>
      <c r="H7523" s="37"/>
      <c r="I7523" s="27"/>
      <c r="J7523" s="19">
        <v>0</v>
      </c>
    </row>
    <row r="7524" spans="1:10" ht="15.75" hidden="1" thickBot="1" x14ac:dyDescent="0.3">
      <c r="A7524" s="290"/>
      <c r="B7524" s="283"/>
      <c r="C7524" s="284"/>
      <c r="D7524" s="293"/>
      <c r="E7524" s="241"/>
      <c r="F7524" s="245" t="s">
        <v>13</v>
      </c>
      <c r="G7524" s="53" t="str">
        <f t="shared" si="139"/>
        <v/>
      </c>
      <c r="H7524" s="54"/>
      <c r="I7524" s="50"/>
      <c r="J7524" s="19">
        <v>0</v>
      </c>
    </row>
    <row r="7525" spans="1:10" ht="15.75" hidden="1" thickBot="1" x14ac:dyDescent="0.3">
      <c r="A7525" s="270" t="s">
        <v>1790</v>
      </c>
      <c r="B7525" s="271" t="s">
        <v>4038</v>
      </c>
      <c r="C7525" s="272"/>
      <c r="D7525" s="273" t="s">
        <v>18</v>
      </c>
      <c r="E7525" s="236"/>
      <c r="F7525" s="243" t="s">
        <v>13</v>
      </c>
      <c r="G7525" s="274" t="str">
        <f t="shared" si="139"/>
        <v/>
      </c>
      <c r="H7525" s="275"/>
      <c r="I7525" s="276"/>
      <c r="J7525" s="19">
        <v>0</v>
      </c>
    </row>
    <row r="7526" spans="1:10" ht="15.75" hidden="1" thickBot="1" x14ac:dyDescent="0.3">
      <c r="A7526" s="288"/>
      <c r="B7526" s="278"/>
      <c r="C7526" s="279"/>
      <c r="D7526" s="279"/>
      <c r="E7526" s="238"/>
      <c r="F7526" s="244" t="s">
        <v>13</v>
      </c>
      <c r="G7526" s="48" t="str">
        <f t="shared" si="139"/>
        <v/>
      </c>
      <c r="H7526" s="49"/>
      <c r="I7526" s="50"/>
      <c r="J7526" s="19">
        <v>0</v>
      </c>
    </row>
    <row r="7527" spans="1:10" ht="15.75" hidden="1" thickBot="1" x14ac:dyDescent="0.3">
      <c r="A7527" s="288"/>
      <c r="B7527" s="278"/>
      <c r="C7527" s="280" t="s">
        <v>6740</v>
      </c>
      <c r="D7527" s="280" t="s">
        <v>1304</v>
      </c>
      <c r="E7527" s="234">
        <v>12</v>
      </c>
      <c r="F7527" s="240">
        <v>43.595500000000001</v>
      </c>
      <c r="G7527" s="48">
        <f t="shared" si="139"/>
        <v>523.14599999999996</v>
      </c>
      <c r="H7527" s="26">
        <f>SUM(G7527:G7531)</f>
        <v>1677.4012249999998</v>
      </c>
      <c r="I7527" s="27"/>
      <c r="J7527" s="19">
        <v>0</v>
      </c>
    </row>
    <row r="7528" spans="1:10" ht="51.75" hidden="1" thickBot="1" x14ac:dyDescent="0.3">
      <c r="A7528" s="288"/>
      <c r="B7528" s="278"/>
      <c r="C7528" s="280" t="s">
        <v>6330</v>
      </c>
      <c r="D7528" s="280" t="s">
        <v>1050</v>
      </c>
      <c r="E7528" s="234">
        <v>9.9000000000000005E-2</v>
      </c>
      <c r="F7528" s="235">
        <v>263.96699999999998</v>
      </c>
      <c r="G7528" s="22">
        <f t="shared" si="139"/>
        <v>26.132732999999998</v>
      </c>
      <c r="H7528" s="23"/>
      <c r="I7528" s="20"/>
      <c r="J7528" s="19">
        <v>0</v>
      </c>
    </row>
    <row r="7529" spans="1:10" ht="15.75" hidden="1" thickBot="1" x14ac:dyDescent="0.3">
      <c r="A7529" s="288"/>
      <c r="B7529" s="278"/>
      <c r="C7529" s="280" t="s">
        <v>6306</v>
      </c>
      <c r="D7529" s="280" t="s">
        <v>6039</v>
      </c>
      <c r="E7529" s="234">
        <v>2.234</v>
      </c>
      <c r="F7529" s="240">
        <v>23.246499999999997</v>
      </c>
      <c r="G7529" s="48">
        <f t="shared" si="139"/>
        <v>51.932680999999995</v>
      </c>
      <c r="H7529" s="37"/>
      <c r="I7529" s="27"/>
      <c r="J7529" s="19">
        <v>0</v>
      </c>
    </row>
    <row r="7530" spans="1:10" ht="15.75" hidden="1" thickBot="1" x14ac:dyDescent="0.3">
      <c r="A7530" s="288"/>
      <c r="B7530" s="278"/>
      <c r="C7530" s="280" t="s">
        <v>6307</v>
      </c>
      <c r="D7530" s="280" t="s">
        <v>6039</v>
      </c>
      <c r="E7530" s="234">
        <v>7.2610000000000001</v>
      </c>
      <c r="F7530" s="240">
        <v>29.050999999999998</v>
      </c>
      <c r="G7530" s="48">
        <f t="shared" si="139"/>
        <v>210.939311</v>
      </c>
      <c r="H7530" s="37"/>
      <c r="I7530" s="27"/>
      <c r="J7530" s="19">
        <v>0</v>
      </c>
    </row>
    <row r="7531" spans="1:10" ht="26.25" hidden="1" thickBot="1" x14ac:dyDescent="0.3">
      <c r="A7531" s="288"/>
      <c r="B7531" s="278"/>
      <c r="C7531" s="280" t="s">
        <v>6969</v>
      </c>
      <c r="D7531" s="280" t="s">
        <v>83</v>
      </c>
      <c r="E7531" s="234">
        <v>1</v>
      </c>
      <c r="F7531" s="240">
        <v>865.25049999999987</v>
      </c>
      <c r="G7531" s="48">
        <f t="shared" si="139"/>
        <v>865.25049999999987</v>
      </c>
      <c r="H7531" s="37"/>
      <c r="I7531" s="27"/>
      <c r="J7531" s="19">
        <v>0</v>
      </c>
    </row>
    <row r="7532" spans="1:10" ht="15.75" hidden="1" thickBot="1" x14ac:dyDescent="0.3">
      <c r="A7532" s="290"/>
      <c r="B7532" s="283"/>
      <c r="C7532" s="284"/>
      <c r="D7532" s="293"/>
      <c r="E7532" s="241"/>
      <c r="F7532" s="245" t="s">
        <v>13</v>
      </c>
      <c r="G7532" s="53" t="str">
        <f t="shared" si="139"/>
        <v/>
      </c>
      <c r="H7532" s="54"/>
      <c r="I7532" s="50"/>
      <c r="J7532" s="19">
        <v>0</v>
      </c>
    </row>
    <row r="7533" spans="1:10" ht="15.75" hidden="1" thickBot="1" x14ac:dyDescent="0.3">
      <c r="A7533" s="270" t="s">
        <v>1791</v>
      </c>
      <c r="B7533" s="271" t="s">
        <v>4039</v>
      </c>
      <c r="C7533" s="272"/>
      <c r="D7533" s="273" t="s">
        <v>18</v>
      </c>
      <c r="E7533" s="236"/>
      <c r="F7533" s="243" t="s">
        <v>13</v>
      </c>
      <c r="G7533" s="274" t="str">
        <f t="shared" si="139"/>
        <v/>
      </c>
      <c r="H7533" s="275"/>
      <c r="I7533" s="276"/>
      <c r="J7533" s="19">
        <v>0</v>
      </c>
    </row>
    <row r="7534" spans="1:10" ht="15.75" hidden="1" thickBot="1" x14ac:dyDescent="0.3">
      <c r="A7534" s="288"/>
      <c r="B7534" s="278"/>
      <c r="C7534" s="279"/>
      <c r="D7534" s="279"/>
      <c r="E7534" s="238"/>
      <c r="F7534" s="244" t="s">
        <v>13</v>
      </c>
      <c r="G7534" s="48" t="str">
        <f t="shared" si="139"/>
        <v/>
      </c>
      <c r="H7534" s="49"/>
      <c r="I7534" s="50"/>
      <c r="J7534" s="19">
        <v>0</v>
      </c>
    </row>
    <row r="7535" spans="1:10" ht="26.25" hidden="1" thickBot="1" x14ac:dyDescent="0.3">
      <c r="A7535" s="288"/>
      <c r="B7535" s="278"/>
      <c r="C7535" s="280" t="s">
        <v>1792</v>
      </c>
      <c r="D7535" s="280" t="s">
        <v>18</v>
      </c>
      <c r="E7535" s="234">
        <v>1</v>
      </c>
      <c r="F7535" s="240" t="s">
        <v>13</v>
      </c>
      <c r="G7535" s="48" t="str">
        <f t="shared" si="139"/>
        <v/>
      </c>
      <c r="H7535" s="26">
        <f>SUM(G7535:G7537)</f>
        <v>13.074375</v>
      </c>
      <c r="I7535" s="27"/>
      <c r="J7535" s="19">
        <v>0</v>
      </c>
    </row>
    <row r="7536" spans="1:10" ht="15.75" hidden="1" thickBot="1" x14ac:dyDescent="0.3">
      <c r="A7536" s="288"/>
      <c r="B7536" s="278"/>
      <c r="C7536" s="280" t="s">
        <v>6306</v>
      </c>
      <c r="D7536" s="280" t="s">
        <v>6039</v>
      </c>
      <c r="E7536" s="234">
        <v>0.25</v>
      </c>
      <c r="F7536" s="235">
        <v>23.246499999999997</v>
      </c>
      <c r="G7536" s="22">
        <f t="shared" si="139"/>
        <v>5.8116249999999994</v>
      </c>
      <c r="H7536" s="23"/>
      <c r="I7536" s="20"/>
      <c r="J7536" s="19">
        <v>0</v>
      </c>
    </row>
    <row r="7537" spans="1:10" ht="15.75" hidden="1" thickBot="1" x14ac:dyDescent="0.3">
      <c r="A7537" s="288"/>
      <c r="B7537" s="278"/>
      <c r="C7537" s="280" t="s">
        <v>6307</v>
      </c>
      <c r="D7537" s="280" t="s">
        <v>6039</v>
      </c>
      <c r="E7537" s="234">
        <v>0.25</v>
      </c>
      <c r="F7537" s="240">
        <v>29.050999999999998</v>
      </c>
      <c r="G7537" s="48">
        <f t="shared" si="139"/>
        <v>7.2627499999999996</v>
      </c>
      <c r="H7537" s="37"/>
      <c r="I7537" s="27"/>
      <c r="J7537" s="19">
        <v>0</v>
      </c>
    </row>
    <row r="7538" spans="1:10" ht="15.75" hidden="1" thickBot="1" x14ac:dyDescent="0.3">
      <c r="A7538" s="290"/>
      <c r="B7538" s="283"/>
      <c r="C7538" s="284"/>
      <c r="D7538" s="293"/>
      <c r="E7538" s="241"/>
      <c r="F7538" s="245" t="s">
        <v>13</v>
      </c>
      <c r="G7538" s="53" t="str">
        <f t="shared" si="139"/>
        <v/>
      </c>
      <c r="H7538" s="54"/>
      <c r="I7538" s="50"/>
      <c r="J7538" s="19">
        <v>0</v>
      </c>
    </row>
    <row r="7539" spans="1:10" ht="15.75" hidden="1" thickBot="1" x14ac:dyDescent="0.3">
      <c r="A7539" s="270" t="s">
        <v>1793</v>
      </c>
      <c r="B7539" s="271" t="s">
        <v>4040</v>
      </c>
      <c r="C7539" s="272"/>
      <c r="D7539" s="273" t="s">
        <v>18</v>
      </c>
      <c r="E7539" s="236"/>
      <c r="F7539" s="243" t="s">
        <v>13</v>
      </c>
      <c r="G7539" s="274" t="str">
        <f t="shared" si="139"/>
        <v/>
      </c>
      <c r="H7539" s="275"/>
      <c r="I7539" s="276"/>
      <c r="J7539" s="19">
        <v>0</v>
      </c>
    </row>
    <row r="7540" spans="1:10" ht="15.75" hidden="1" thickBot="1" x14ac:dyDescent="0.3">
      <c r="A7540" s="288"/>
      <c r="B7540" s="278"/>
      <c r="C7540" s="279"/>
      <c r="D7540" s="279"/>
      <c r="E7540" s="238"/>
      <c r="F7540" s="244" t="s">
        <v>13</v>
      </c>
      <c r="G7540" s="48" t="str">
        <f t="shared" si="139"/>
        <v/>
      </c>
      <c r="H7540" s="49"/>
      <c r="I7540" s="50"/>
      <c r="J7540" s="19">
        <v>0</v>
      </c>
    </row>
    <row r="7541" spans="1:10" ht="15.75" hidden="1" thickBot="1" x14ac:dyDescent="0.3">
      <c r="A7541" s="288"/>
      <c r="B7541" s="278"/>
      <c r="C7541" s="280" t="s">
        <v>6306</v>
      </c>
      <c r="D7541" s="280" t="s">
        <v>6039</v>
      </c>
      <c r="E7541" s="234">
        <v>5</v>
      </c>
      <c r="F7541" s="235">
        <v>23.246499999999997</v>
      </c>
      <c r="G7541" s="48">
        <f t="shared" si="139"/>
        <v>116.23249999999999</v>
      </c>
      <c r="H7541" s="26">
        <f>SUM(G7541:G7542)</f>
        <v>261.48749999999995</v>
      </c>
      <c r="I7541" s="27"/>
      <c r="J7541" s="19">
        <v>0</v>
      </c>
    </row>
    <row r="7542" spans="1:10" ht="15.75" hidden="1" thickBot="1" x14ac:dyDescent="0.3">
      <c r="A7542" s="288"/>
      <c r="B7542" s="278"/>
      <c r="C7542" s="280" t="s">
        <v>6307</v>
      </c>
      <c r="D7542" s="280" t="s">
        <v>6039</v>
      </c>
      <c r="E7542" s="234">
        <v>5</v>
      </c>
      <c r="F7542" s="240">
        <v>29.050999999999998</v>
      </c>
      <c r="G7542" s="22">
        <f t="shared" si="139"/>
        <v>145.255</v>
      </c>
      <c r="H7542" s="23"/>
      <c r="I7542" s="20"/>
      <c r="J7542" s="19">
        <v>0</v>
      </c>
    </row>
    <row r="7543" spans="1:10" ht="15.75" hidden="1" thickBot="1" x14ac:dyDescent="0.3">
      <c r="A7543" s="290"/>
      <c r="B7543" s="283"/>
      <c r="C7543" s="284"/>
      <c r="D7543" s="293"/>
      <c r="E7543" s="241"/>
      <c r="F7543" s="245" t="s">
        <v>13</v>
      </c>
      <c r="G7543" s="53" t="str">
        <f t="shared" ref="G7543:G7606" si="140">IF(ISNUMBER(F7543),E7543*F7543,"")</f>
        <v/>
      </c>
      <c r="H7543" s="54"/>
      <c r="I7543" s="50"/>
      <c r="J7543" s="19">
        <v>0</v>
      </c>
    </row>
    <row r="7544" spans="1:10" ht="15.75" hidden="1" thickBot="1" x14ac:dyDescent="0.3">
      <c r="A7544" s="270" t="s">
        <v>1794</v>
      </c>
      <c r="B7544" s="271" t="s">
        <v>4041</v>
      </c>
      <c r="C7544" s="272"/>
      <c r="D7544" s="273" t="s">
        <v>18</v>
      </c>
      <c r="E7544" s="236"/>
      <c r="F7544" s="243" t="s">
        <v>13</v>
      </c>
      <c r="G7544" s="274" t="str">
        <f t="shared" si="140"/>
        <v/>
      </c>
      <c r="H7544" s="275"/>
      <c r="I7544" s="276"/>
      <c r="J7544" s="19">
        <v>0</v>
      </c>
    </row>
    <row r="7545" spans="1:10" ht="15.75" hidden="1" thickBot="1" x14ac:dyDescent="0.3">
      <c r="A7545" s="288"/>
      <c r="B7545" s="278"/>
      <c r="C7545" s="279"/>
      <c r="D7545" s="279"/>
      <c r="E7545" s="238"/>
      <c r="F7545" s="244" t="s">
        <v>13</v>
      </c>
      <c r="G7545" s="48" t="str">
        <f t="shared" si="140"/>
        <v/>
      </c>
      <c r="H7545" s="49"/>
      <c r="I7545" s="50"/>
      <c r="J7545" s="19">
        <v>0</v>
      </c>
    </row>
    <row r="7546" spans="1:10" ht="15.75" hidden="1" thickBot="1" x14ac:dyDescent="0.3">
      <c r="A7546" s="288"/>
      <c r="B7546" s="278"/>
      <c r="C7546" s="280" t="s">
        <v>6306</v>
      </c>
      <c r="D7546" s="280" t="s">
        <v>6039</v>
      </c>
      <c r="E7546" s="234">
        <v>0.8</v>
      </c>
      <c r="F7546" s="235">
        <v>23.246499999999997</v>
      </c>
      <c r="G7546" s="48">
        <f t="shared" si="140"/>
        <v>18.597199999999997</v>
      </c>
      <c r="H7546" s="26">
        <f>SUM(G7546:G7547)</f>
        <v>41.837999999999994</v>
      </c>
      <c r="I7546" s="27"/>
      <c r="J7546" s="19">
        <v>0</v>
      </c>
    </row>
    <row r="7547" spans="1:10" ht="15.75" hidden="1" thickBot="1" x14ac:dyDescent="0.3">
      <c r="A7547" s="288"/>
      <c r="B7547" s="278"/>
      <c r="C7547" s="280" t="s">
        <v>6307</v>
      </c>
      <c r="D7547" s="280" t="s">
        <v>6039</v>
      </c>
      <c r="E7547" s="234">
        <v>0.8</v>
      </c>
      <c r="F7547" s="240">
        <v>29.050999999999998</v>
      </c>
      <c r="G7547" s="22">
        <f t="shared" si="140"/>
        <v>23.2408</v>
      </c>
      <c r="H7547" s="23"/>
      <c r="I7547" s="20"/>
      <c r="J7547" s="19">
        <v>0</v>
      </c>
    </row>
    <row r="7548" spans="1:10" ht="15.75" hidden="1" thickBot="1" x14ac:dyDescent="0.3">
      <c r="A7548" s="290"/>
      <c r="B7548" s="283"/>
      <c r="C7548" s="284"/>
      <c r="D7548" s="293"/>
      <c r="E7548" s="241"/>
      <c r="F7548" s="245" t="s">
        <v>13</v>
      </c>
      <c r="G7548" s="53" t="str">
        <f t="shared" si="140"/>
        <v/>
      </c>
      <c r="H7548" s="54"/>
      <c r="I7548" s="50"/>
      <c r="J7548" s="19">
        <v>0</v>
      </c>
    </row>
    <row r="7549" spans="1:10" ht="15.75" hidden="1" thickBot="1" x14ac:dyDescent="0.3">
      <c r="A7549" s="270" t="s">
        <v>1795</v>
      </c>
      <c r="B7549" s="271" t="s">
        <v>4042</v>
      </c>
      <c r="C7549" s="272"/>
      <c r="D7549" s="273" t="s">
        <v>106</v>
      </c>
      <c r="E7549" s="236"/>
      <c r="F7549" s="237" t="s">
        <v>13</v>
      </c>
      <c r="G7549" s="274" t="str">
        <f t="shared" si="140"/>
        <v/>
      </c>
      <c r="H7549" s="275"/>
      <c r="I7549" s="276"/>
      <c r="J7549" s="19">
        <v>0</v>
      </c>
    </row>
    <row r="7550" spans="1:10" ht="15.75" hidden="1" thickBot="1" x14ac:dyDescent="0.3">
      <c r="A7550" s="277"/>
      <c r="B7550" s="278"/>
      <c r="C7550" s="279"/>
      <c r="D7550" s="279"/>
      <c r="E7550" s="238"/>
      <c r="F7550" s="239" t="s">
        <v>13</v>
      </c>
      <c r="G7550" s="20" t="str">
        <f t="shared" si="140"/>
        <v/>
      </c>
      <c r="H7550" s="23"/>
      <c r="I7550" s="20"/>
      <c r="J7550" s="19">
        <v>0</v>
      </c>
    </row>
    <row r="7551" spans="1:10" ht="15.75" hidden="1" thickBot="1" x14ac:dyDescent="0.3">
      <c r="A7551" s="277"/>
      <c r="B7551" s="278"/>
      <c r="C7551" s="280" t="s">
        <v>6306</v>
      </c>
      <c r="D7551" s="280" t="s">
        <v>6039</v>
      </c>
      <c r="E7551" s="234">
        <v>6.08E-2</v>
      </c>
      <c r="F7551" s="240">
        <v>23.246499999999997</v>
      </c>
      <c r="G7551" s="22">
        <f t="shared" si="140"/>
        <v>1.4133871999999998</v>
      </c>
      <c r="H7551" s="26">
        <f>SUM(G7551:G7554)</f>
        <v>3.2189324999999998</v>
      </c>
      <c r="I7551" s="27"/>
      <c r="J7551" s="19">
        <v>0</v>
      </c>
    </row>
    <row r="7552" spans="1:10" ht="15.75" hidden="1" thickBot="1" x14ac:dyDescent="0.3">
      <c r="A7552" s="277"/>
      <c r="B7552" s="278"/>
      <c r="C7552" s="280" t="s">
        <v>6307</v>
      </c>
      <c r="D7552" s="280" t="s">
        <v>6039</v>
      </c>
      <c r="E7552" s="234">
        <v>6.08E-2</v>
      </c>
      <c r="F7552" s="240">
        <v>29.050999999999998</v>
      </c>
      <c r="G7552" s="22">
        <f t="shared" si="140"/>
        <v>1.7663008</v>
      </c>
      <c r="H7552" s="23"/>
      <c r="I7552" s="20"/>
      <c r="J7552" s="19">
        <v>0</v>
      </c>
    </row>
    <row r="7553" spans="1:10" ht="26.25" hidden="1" thickBot="1" x14ac:dyDescent="0.3">
      <c r="A7553" s="277"/>
      <c r="B7553" s="278"/>
      <c r="C7553" s="280" t="s">
        <v>1796</v>
      </c>
      <c r="D7553" s="280" t="s">
        <v>106</v>
      </c>
      <c r="E7553" s="234">
        <v>1.0149999999999999</v>
      </c>
      <c r="F7553" s="235" t="s">
        <v>13</v>
      </c>
      <c r="G7553" s="22" t="str">
        <f t="shared" si="140"/>
        <v/>
      </c>
      <c r="H7553" s="23"/>
      <c r="I7553" s="20"/>
      <c r="J7553" s="19">
        <v>0</v>
      </c>
    </row>
    <row r="7554" spans="1:10" ht="26.25" hidden="1" thickBot="1" x14ac:dyDescent="0.3">
      <c r="A7554" s="277"/>
      <c r="B7554" s="278"/>
      <c r="C7554" s="280" t="s">
        <v>6487</v>
      </c>
      <c r="D7554" s="280" t="s">
        <v>83</v>
      </c>
      <c r="E7554" s="234">
        <v>8.9999999999999993E-3</v>
      </c>
      <c r="F7554" s="235">
        <v>4.3605</v>
      </c>
      <c r="G7554" s="22">
        <f t="shared" si="140"/>
        <v>3.9244499999999995E-2</v>
      </c>
      <c r="H7554" s="23"/>
      <c r="I7554" s="20"/>
      <c r="J7554" s="19">
        <v>0</v>
      </c>
    </row>
    <row r="7555" spans="1:10" ht="15.75" hidden="1" thickBot="1" x14ac:dyDescent="0.3">
      <c r="A7555" s="282"/>
      <c r="B7555" s="283"/>
      <c r="C7555" s="284"/>
      <c r="D7555" s="284"/>
      <c r="E7555" s="241"/>
      <c r="F7555" s="242" t="s">
        <v>13</v>
      </c>
      <c r="G7555" s="31" t="str">
        <f t="shared" si="140"/>
        <v/>
      </c>
      <c r="H7555" s="33"/>
      <c r="I7555" s="20"/>
      <c r="J7555" s="19">
        <v>0</v>
      </c>
    </row>
    <row r="7556" spans="1:10" ht="15.75" hidden="1" thickBot="1" x14ac:dyDescent="0.3">
      <c r="A7556" s="270" t="s">
        <v>1797</v>
      </c>
      <c r="B7556" s="271" t="s">
        <v>4043</v>
      </c>
      <c r="C7556" s="272"/>
      <c r="D7556" s="273" t="s">
        <v>18</v>
      </c>
      <c r="E7556" s="236"/>
      <c r="F7556" s="237" t="s">
        <v>13</v>
      </c>
      <c r="G7556" s="274" t="str">
        <f t="shared" si="140"/>
        <v/>
      </c>
      <c r="H7556" s="275"/>
      <c r="I7556" s="276"/>
      <c r="J7556" s="19">
        <v>0</v>
      </c>
    </row>
    <row r="7557" spans="1:10" ht="15.75" hidden="1" thickBot="1" x14ac:dyDescent="0.3">
      <c r="A7557" s="277"/>
      <c r="B7557" s="278"/>
      <c r="C7557" s="279"/>
      <c r="D7557" s="279"/>
      <c r="E7557" s="238"/>
      <c r="F7557" s="239" t="s">
        <v>13</v>
      </c>
      <c r="G7557" s="20" t="str">
        <f t="shared" si="140"/>
        <v/>
      </c>
      <c r="H7557" s="23"/>
      <c r="I7557" s="20"/>
      <c r="J7557" s="19">
        <v>0</v>
      </c>
    </row>
    <row r="7558" spans="1:10" ht="39" hidden="1" thickBot="1" x14ac:dyDescent="0.3">
      <c r="A7558" s="277"/>
      <c r="B7558" s="278"/>
      <c r="C7558" s="280" t="s">
        <v>1798</v>
      </c>
      <c r="D7558" s="292" t="s">
        <v>18</v>
      </c>
      <c r="E7558" s="234">
        <v>1</v>
      </c>
      <c r="F7558" s="235" t="s">
        <v>13</v>
      </c>
      <c r="G7558" s="20" t="str">
        <f t="shared" si="140"/>
        <v/>
      </c>
      <c r="H7558" s="26">
        <f>SUM(G7558:G7561)</f>
        <v>226.40779915487997</v>
      </c>
      <c r="I7558" s="27"/>
      <c r="J7558" s="19">
        <v>0</v>
      </c>
    </row>
    <row r="7559" spans="1:10" ht="39" hidden="1" thickBot="1" x14ac:dyDescent="0.3">
      <c r="A7559" s="277"/>
      <c r="B7559" s="278"/>
      <c r="C7559" s="280" t="s">
        <v>6259</v>
      </c>
      <c r="D7559" s="280" t="s">
        <v>6131</v>
      </c>
      <c r="E7559" s="234">
        <v>1.9199999999999998E-2</v>
      </c>
      <c r="F7559" s="240">
        <v>896.76037264999991</v>
      </c>
      <c r="G7559" s="20">
        <f t="shared" si="140"/>
        <v>17.217799154879998</v>
      </c>
      <c r="H7559" s="23"/>
      <c r="I7559" s="20"/>
      <c r="J7559" s="19">
        <v>0</v>
      </c>
    </row>
    <row r="7560" spans="1:10" ht="15.75" hidden="1" thickBot="1" x14ac:dyDescent="0.3">
      <c r="A7560" s="277"/>
      <c r="B7560" s="278"/>
      <c r="C7560" s="280" t="s">
        <v>6306</v>
      </c>
      <c r="D7560" s="280" t="s">
        <v>6039</v>
      </c>
      <c r="E7560" s="234">
        <v>4</v>
      </c>
      <c r="F7560" s="240">
        <v>23.246499999999997</v>
      </c>
      <c r="G7560" s="20">
        <f t="shared" si="140"/>
        <v>92.98599999999999</v>
      </c>
      <c r="H7560" s="23"/>
      <c r="I7560" s="20"/>
      <c r="J7560" s="19">
        <v>0</v>
      </c>
    </row>
    <row r="7561" spans="1:10" ht="15.75" hidden="1" thickBot="1" x14ac:dyDescent="0.3">
      <c r="A7561" s="277"/>
      <c r="B7561" s="278"/>
      <c r="C7561" s="280" t="s">
        <v>6307</v>
      </c>
      <c r="D7561" s="280" t="s">
        <v>6039</v>
      </c>
      <c r="E7561" s="234">
        <v>4</v>
      </c>
      <c r="F7561" s="240">
        <v>29.050999999999998</v>
      </c>
      <c r="G7561" s="22">
        <f t="shared" si="140"/>
        <v>116.20399999999999</v>
      </c>
      <c r="H7561" s="23"/>
      <c r="I7561" s="20"/>
      <c r="J7561" s="19">
        <v>0</v>
      </c>
    </row>
    <row r="7562" spans="1:10" ht="15.75" hidden="1" thickBot="1" x14ac:dyDescent="0.3">
      <c r="A7562" s="282"/>
      <c r="B7562" s="283"/>
      <c r="C7562" s="284"/>
      <c r="D7562" s="284"/>
      <c r="E7562" s="241"/>
      <c r="F7562" s="242" t="s">
        <v>13</v>
      </c>
      <c r="G7562" s="31" t="str">
        <f t="shared" si="140"/>
        <v/>
      </c>
      <c r="H7562" s="33"/>
      <c r="I7562" s="20"/>
      <c r="J7562" s="19">
        <v>0</v>
      </c>
    </row>
    <row r="7563" spans="1:10" ht="15.75" hidden="1" thickBot="1" x14ac:dyDescent="0.3">
      <c r="A7563" s="270" t="s">
        <v>1799</v>
      </c>
      <c r="B7563" s="271" t="s">
        <v>4044</v>
      </c>
      <c r="C7563" s="272"/>
      <c r="D7563" s="273" t="s">
        <v>18</v>
      </c>
      <c r="E7563" s="236"/>
      <c r="F7563" s="237" t="s">
        <v>13</v>
      </c>
      <c r="G7563" s="274" t="str">
        <f t="shared" si="140"/>
        <v/>
      </c>
      <c r="H7563" s="275"/>
      <c r="I7563" s="276"/>
      <c r="J7563" s="19">
        <v>0</v>
      </c>
    </row>
    <row r="7564" spans="1:10" ht="15.75" hidden="1" thickBot="1" x14ac:dyDescent="0.3">
      <c r="A7564" s="277"/>
      <c r="B7564" s="278"/>
      <c r="C7564" s="279"/>
      <c r="D7564" s="279"/>
      <c r="E7564" s="238"/>
      <c r="F7564" s="239" t="s">
        <v>13</v>
      </c>
      <c r="G7564" s="20" t="str">
        <f t="shared" si="140"/>
        <v/>
      </c>
      <c r="H7564" s="23"/>
      <c r="I7564" s="20"/>
      <c r="J7564" s="19">
        <v>0</v>
      </c>
    </row>
    <row r="7565" spans="1:10" ht="51.75" hidden="1" thickBot="1" x14ac:dyDescent="0.3">
      <c r="A7565" s="277"/>
      <c r="B7565" s="278"/>
      <c r="C7565" s="280" t="s">
        <v>6330</v>
      </c>
      <c r="D7565" s="280" t="s">
        <v>1050</v>
      </c>
      <c r="E7565" s="234">
        <v>0.23880000000000001</v>
      </c>
      <c r="F7565" s="235">
        <v>263.96699999999998</v>
      </c>
      <c r="G7565" s="20">
        <f t="shared" si="140"/>
        <v>63.035319600000001</v>
      </c>
      <c r="H7565" s="26">
        <f>SUM(G7565:G7569)</f>
        <v>539.19590134999999</v>
      </c>
      <c r="I7565" s="27"/>
      <c r="J7565" s="19">
        <v>0</v>
      </c>
    </row>
    <row r="7566" spans="1:10" ht="26.25" hidden="1" thickBot="1" x14ac:dyDescent="0.3">
      <c r="A7566" s="277"/>
      <c r="B7566" s="278"/>
      <c r="C7566" s="280" t="s">
        <v>6487</v>
      </c>
      <c r="D7566" s="280" t="s">
        <v>83</v>
      </c>
      <c r="E7566" s="234">
        <v>1.4E-2</v>
      </c>
      <c r="F7566" s="240">
        <v>4.3605</v>
      </c>
      <c r="G7566" s="20">
        <f t="shared" si="140"/>
        <v>6.1047000000000004E-2</v>
      </c>
      <c r="H7566" s="23"/>
      <c r="I7566" s="20"/>
      <c r="J7566" s="19">
        <v>0</v>
      </c>
    </row>
    <row r="7567" spans="1:10" ht="26.25" hidden="1" thickBot="1" x14ac:dyDescent="0.3">
      <c r="A7567" s="277"/>
      <c r="B7567" s="278"/>
      <c r="C7567" s="280" t="s">
        <v>6970</v>
      </c>
      <c r="D7567" s="280" t="s">
        <v>83</v>
      </c>
      <c r="E7567" s="234">
        <v>1</v>
      </c>
      <c r="F7567" s="240">
        <v>463.64749999999998</v>
      </c>
      <c r="G7567" s="20">
        <f t="shared" si="140"/>
        <v>463.64749999999998</v>
      </c>
      <c r="H7567" s="23"/>
      <c r="I7567" s="20"/>
      <c r="J7567" s="19">
        <v>0</v>
      </c>
    </row>
    <row r="7568" spans="1:10" ht="15.75" hidden="1" thickBot="1" x14ac:dyDescent="0.3">
      <c r="A7568" s="277"/>
      <c r="B7568" s="278"/>
      <c r="C7568" s="280" t="s">
        <v>6306</v>
      </c>
      <c r="D7568" s="280" t="s">
        <v>6039</v>
      </c>
      <c r="E7568" s="234">
        <v>0.23810000000000001</v>
      </c>
      <c r="F7568" s="240">
        <v>23.246499999999997</v>
      </c>
      <c r="G7568" s="20">
        <f t="shared" si="140"/>
        <v>5.5349916499999994</v>
      </c>
      <c r="H7568" s="23"/>
      <c r="I7568" s="20"/>
      <c r="J7568" s="19">
        <v>0</v>
      </c>
    </row>
    <row r="7569" spans="1:10" ht="15.75" hidden="1" thickBot="1" x14ac:dyDescent="0.3">
      <c r="A7569" s="277"/>
      <c r="B7569" s="278"/>
      <c r="C7569" s="280" t="s">
        <v>6307</v>
      </c>
      <c r="D7569" s="280" t="s">
        <v>6039</v>
      </c>
      <c r="E7569" s="234">
        <v>0.23810000000000001</v>
      </c>
      <c r="F7569" s="240">
        <v>29.050999999999998</v>
      </c>
      <c r="G7569" s="22">
        <f t="shared" si="140"/>
        <v>6.9170430999999999</v>
      </c>
      <c r="H7569" s="23"/>
      <c r="I7569" s="20"/>
      <c r="J7569" s="19">
        <v>0</v>
      </c>
    </row>
    <row r="7570" spans="1:10" ht="15.75" hidden="1" thickBot="1" x14ac:dyDescent="0.3">
      <c r="A7570" s="282"/>
      <c r="B7570" s="283"/>
      <c r="C7570" s="284"/>
      <c r="D7570" s="284"/>
      <c r="E7570" s="241"/>
      <c r="F7570" s="242" t="s">
        <v>13</v>
      </c>
      <c r="G7570" s="31" t="str">
        <f t="shared" si="140"/>
        <v/>
      </c>
      <c r="H7570" s="33"/>
      <c r="I7570" s="20"/>
      <c r="J7570" s="19">
        <v>0</v>
      </c>
    </row>
    <row r="7571" spans="1:10" ht="15.75" hidden="1" thickBot="1" x14ac:dyDescent="0.3">
      <c r="A7571" s="270" t="s">
        <v>1800</v>
      </c>
      <c r="B7571" s="271" t="s">
        <v>4045</v>
      </c>
      <c r="C7571" s="272"/>
      <c r="D7571" s="273" t="s">
        <v>106</v>
      </c>
      <c r="E7571" s="236"/>
      <c r="F7571" s="243" t="s">
        <v>13</v>
      </c>
      <c r="G7571" s="274" t="str">
        <f t="shared" si="140"/>
        <v/>
      </c>
      <c r="H7571" s="275"/>
      <c r="I7571" s="276"/>
      <c r="J7571" s="19">
        <v>0</v>
      </c>
    </row>
    <row r="7572" spans="1:10" ht="15.75" hidden="1" thickBot="1" x14ac:dyDescent="0.3">
      <c r="A7572" s="288"/>
      <c r="B7572" s="278"/>
      <c r="C7572" s="279"/>
      <c r="D7572" s="279"/>
      <c r="E7572" s="238"/>
      <c r="F7572" s="244" t="s">
        <v>13</v>
      </c>
      <c r="G7572" s="48" t="str">
        <f t="shared" si="140"/>
        <v/>
      </c>
      <c r="H7572" s="49"/>
      <c r="I7572" s="50"/>
      <c r="J7572" s="19">
        <v>0</v>
      </c>
    </row>
    <row r="7573" spans="1:10" ht="39" hidden="1" thickBot="1" x14ac:dyDescent="0.3">
      <c r="A7573" s="288"/>
      <c r="B7573" s="278"/>
      <c r="C7573" s="280" t="s">
        <v>6971</v>
      </c>
      <c r="D7573" s="280" t="s">
        <v>1304</v>
      </c>
      <c r="E7573" s="234">
        <v>1.1000000000000001</v>
      </c>
      <c r="F7573" s="240">
        <v>4.1324999999999994</v>
      </c>
      <c r="G7573" s="48">
        <f t="shared" si="140"/>
        <v>4.54575</v>
      </c>
      <c r="H7573" s="26">
        <f>SUM(G7573:G7575)</f>
        <v>8.060141999999999</v>
      </c>
      <c r="I7573" s="27"/>
      <c r="J7573" s="19">
        <v>0</v>
      </c>
    </row>
    <row r="7574" spans="1:10" ht="15.75" hidden="1" thickBot="1" x14ac:dyDescent="0.3">
      <c r="A7574" s="288"/>
      <c r="B7574" s="278"/>
      <c r="C7574" s="280" t="s">
        <v>6306</v>
      </c>
      <c r="D7574" s="280" t="s">
        <v>6039</v>
      </c>
      <c r="E7574" s="234">
        <v>6.7199999999999996E-2</v>
      </c>
      <c r="F7574" s="235">
        <v>23.246499999999997</v>
      </c>
      <c r="G7574" s="22">
        <f t="shared" si="140"/>
        <v>1.5621647999999997</v>
      </c>
      <c r="H7574" s="23"/>
      <c r="I7574" s="20"/>
      <c r="J7574" s="19">
        <v>0</v>
      </c>
    </row>
    <row r="7575" spans="1:10" ht="15.75" hidden="1" thickBot="1" x14ac:dyDescent="0.3">
      <c r="A7575" s="288"/>
      <c r="B7575" s="278"/>
      <c r="C7575" s="280" t="s">
        <v>6307</v>
      </c>
      <c r="D7575" s="280" t="s">
        <v>6039</v>
      </c>
      <c r="E7575" s="234">
        <v>6.7199999999999996E-2</v>
      </c>
      <c r="F7575" s="240">
        <v>29.050999999999998</v>
      </c>
      <c r="G7575" s="48">
        <f t="shared" si="140"/>
        <v>1.9522271999999998</v>
      </c>
      <c r="H7575" s="37"/>
      <c r="I7575" s="27"/>
      <c r="J7575" s="19">
        <v>0</v>
      </c>
    </row>
    <row r="7576" spans="1:10" ht="15.75" hidden="1" thickBot="1" x14ac:dyDescent="0.3">
      <c r="A7576" s="290"/>
      <c r="B7576" s="283"/>
      <c r="C7576" s="284"/>
      <c r="D7576" s="293"/>
      <c r="E7576" s="241"/>
      <c r="F7576" s="245" t="s">
        <v>13</v>
      </c>
      <c r="G7576" s="53" t="str">
        <f t="shared" si="140"/>
        <v/>
      </c>
      <c r="H7576" s="54"/>
      <c r="I7576" s="50"/>
      <c r="J7576" s="19">
        <v>0</v>
      </c>
    </row>
    <row r="7577" spans="1:10" ht="15.75" hidden="1" thickBot="1" x14ac:dyDescent="0.3">
      <c r="A7577" s="270" t="s">
        <v>1801</v>
      </c>
      <c r="B7577" s="271" t="s">
        <v>4046</v>
      </c>
      <c r="C7577" s="272"/>
      <c r="D7577" s="273" t="s">
        <v>106</v>
      </c>
      <c r="E7577" s="236"/>
      <c r="F7577" s="237" t="s">
        <v>13</v>
      </c>
      <c r="G7577" s="274" t="str">
        <f t="shared" si="140"/>
        <v/>
      </c>
      <c r="H7577" s="275"/>
      <c r="I7577" s="276"/>
      <c r="J7577" s="19">
        <v>0</v>
      </c>
    </row>
    <row r="7578" spans="1:10" ht="15.75" hidden="1" thickBot="1" x14ac:dyDescent="0.3">
      <c r="A7578" s="277"/>
      <c r="B7578" s="278"/>
      <c r="C7578" s="279"/>
      <c r="D7578" s="279"/>
      <c r="E7578" s="238"/>
      <c r="F7578" s="239" t="s">
        <v>13</v>
      </c>
      <c r="G7578" s="20" t="str">
        <f t="shared" si="140"/>
        <v/>
      </c>
      <c r="H7578" s="23"/>
      <c r="I7578" s="20"/>
      <c r="J7578" s="19">
        <v>0</v>
      </c>
    </row>
    <row r="7579" spans="1:10" ht="15.75" hidden="1" thickBot="1" x14ac:dyDescent="0.3">
      <c r="A7579" s="277"/>
      <c r="B7579" s="278"/>
      <c r="C7579" s="280" t="s">
        <v>6306</v>
      </c>
      <c r="D7579" s="280" t="s">
        <v>6039</v>
      </c>
      <c r="E7579" s="234">
        <v>1.2999999999999999E-2</v>
      </c>
      <c r="F7579" s="240">
        <v>23.246499999999997</v>
      </c>
      <c r="G7579" s="22">
        <f t="shared" si="140"/>
        <v>0.30220449999999993</v>
      </c>
      <c r="H7579" s="26">
        <f>SUM(G7579:G7582)</f>
        <v>0.72347249999999985</v>
      </c>
      <c r="I7579" s="27"/>
      <c r="J7579" s="19">
        <v>0</v>
      </c>
    </row>
    <row r="7580" spans="1:10" ht="15.75" hidden="1" thickBot="1" x14ac:dyDescent="0.3">
      <c r="A7580" s="277"/>
      <c r="B7580" s="278"/>
      <c r="C7580" s="280" t="s">
        <v>6307</v>
      </c>
      <c r="D7580" s="280" t="s">
        <v>6039</v>
      </c>
      <c r="E7580" s="234">
        <v>1.2999999999999999E-2</v>
      </c>
      <c r="F7580" s="240">
        <v>29.050999999999998</v>
      </c>
      <c r="G7580" s="22">
        <f t="shared" si="140"/>
        <v>0.37766299999999997</v>
      </c>
      <c r="H7580" s="23"/>
      <c r="I7580" s="20"/>
      <c r="J7580" s="19">
        <v>0</v>
      </c>
    </row>
    <row r="7581" spans="1:10" ht="26.25" hidden="1" thickBot="1" x14ac:dyDescent="0.3">
      <c r="A7581" s="277"/>
      <c r="B7581" s="278"/>
      <c r="C7581" s="280" t="s">
        <v>1802</v>
      </c>
      <c r="D7581" s="280" t="s">
        <v>106</v>
      </c>
      <c r="E7581" s="234">
        <v>1.0269999999999999</v>
      </c>
      <c r="F7581" s="235" t="s">
        <v>13</v>
      </c>
      <c r="G7581" s="22" t="str">
        <f t="shared" si="140"/>
        <v/>
      </c>
      <c r="H7581" s="23"/>
      <c r="I7581" s="20"/>
      <c r="J7581" s="19">
        <v>0</v>
      </c>
    </row>
    <row r="7582" spans="1:10" ht="26.25" hidden="1" thickBot="1" x14ac:dyDescent="0.3">
      <c r="A7582" s="277"/>
      <c r="B7582" s="278"/>
      <c r="C7582" s="280" t="s">
        <v>6487</v>
      </c>
      <c r="D7582" s="280" t="s">
        <v>83</v>
      </c>
      <c r="E7582" s="234">
        <v>0.01</v>
      </c>
      <c r="F7582" s="235">
        <v>4.3605</v>
      </c>
      <c r="G7582" s="22">
        <f t="shared" si="140"/>
        <v>4.3604999999999998E-2</v>
      </c>
      <c r="H7582" s="23"/>
      <c r="I7582" s="20"/>
      <c r="J7582" s="19">
        <v>0</v>
      </c>
    </row>
    <row r="7583" spans="1:10" ht="15.75" hidden="1" thickBot="1" x14ac:dyDescent="0.3">
      <c r="A7583" s="282"/>
      <c r="B7583" s="283"/>
      <c r="C7583" s="284"/>
      <c r="D7583" s="284"/>
      <c r="E7583" s="241"/>
      <c r="F7583" s="242" t="s">
        <v>13</v>
      </c>
      <c r="G7583" s="31" t="str">
        <f t="shared" si="140"/>
        <v/>
      </c>
      <c r="H7583" s="33"/>
      <c r="I7583" s="20"/>
      <c r="J7583" s="19">
        <v>0</v>
      </c>
    </row>
    <row r="7584" spans="1:10" ht="15.75" hidden="1" thickBot="1" x14ac:dyDescent="0.3">
      <c r="A7584" s="270" t="s">
        <v>1803</v>
      </c>
      <c r="B7584" s="271" t="s">
        <v>4047</v>
      </c>
      <c r="C7584" s="272"/>
      <c r="D7584" s="273" t="s">
        <v>106</v>
      </c>
      <c r="E7584" s="236"/>
      <c r="F7584" s="237" t="s">
        <v>13</v>
      </c>
      <c r="G7584" s="274" t="str">
        <f t="shared" si="140"/>
        <v/>
      </c>
      <c r="H7584" s="275"/>
      <c r="I7584" s="276"/>
      <c r="J7584" s="19">
        <v>0</v>
      </c>
    </row>
    <row r="7585" spans="1:10" ht="15.75" hidden="1" thickBot="1" x14ac:dyDescent="0.3">
      <c r="A7585" s="277"/>
      <c r="B7585" s="278"/>
      <c r="C7585" s="279"/>
      <c r="D7585" s="279"/>
      <c r="E7585" s="238"/>
      <c r="F7585" s="239" t="s">
        <v>13</v>
      </c>
      <c r="G7585" s="20" t="str">
        <f t="shared" si="140"/>
        <v/>
      </c>
      <c r="H7585" s="23"/>
      <c r="I7585" s="20"/>
      <c r="J7585" s="19">
        <v>0</v>
      </c>
    </row>
    <row r="7586" spans="1:10" ht="15.75" hidden="1" thickBot="1" x14ac:dyDescent="0.3">
      <c r="A7586" s="277"/>
      <c r="B7586" s="278"/>
      <c r="C7586" s="280" t="s">
        <v>1804</v>
      </c>
      <c r="D7586" s="280" t="s">
        <v>106</v>
      </c>
      <c r="E7586" s="234">
        <v>1.05</v>
      </c>
      <c r="F7586" s="240" t="s">
        <v>13</v>
      </c>
      <c r="G7586" s="22" t="str">
        <f t="shared" si="140"/>
        <v/>
      </c>
      <c r="H7586" s="26">
        <f>SUM(G7586:G7588)</f>
        <v>26.14875</v>
      </c>
      <c r="I7586" s="27"/>
      <c r="J7586" s="19">
        <v>0</v>
      </c>
    </row>
    <row r="7587" spans="1:10" ht="15.75" hidden="1" thickBot="1" x14ac:dyDescent="0.3">
      <c r="A7587" s="277"/>
      <c r="B7587" s="278"/>
      <c r="C7587" s="280" t="s">
        <v>6306</v>
      </c>
      <c r="D7587" s="280" t="s">
        <v>6039</v>
      </c>
      <c r="E7587" s="234">
        <v>0.5</v>
      </c>
      <c r="F7587" s="240">
        <v>23.246499999999997</v>
      </c>
      <c r="G7587" s="22">
        <f t="shared" si="140"/>
        <v>11.623249999999999</v>
      </c>
      <c r="H7587" s="23"/>
      <c r="I7587" s="20"/>
      <c r="J7587" s="19">
        <v>0</v>
      </c>
    </row>
    <row r="7588" spans="1:10" ht="15.75" hidden="1" thickBot="1" x14ac:dyDescent="0.3">
      <c r="A7588" s="277"/>
      <c r="B7588" s="278"/>
      <c r="C7588" s="280" t="s">
        <v>6307</v>
      </c>
      <c r="D7588" s="280" t="s">
        <v>6039</v>
      </c>
      <c r="E7588" s="234">
        <v>0.5</v>
      </c>
      <c r="F7588" s="240">
        <v>29.050999999999998</v>
      </c>
      <c r="G7588" s="22">
        <f t="shared" si="140"/>
        <v>14.525499999999999</v>
      </c>
      <c r="H7588" s="23"/>
      <c r="I7588" s="20"/>
      <c r="J7588" s="19">
        <v>0</v>
      </c>
    </row>
    <row r="7589" spans="1:10" ht="15.75" hidden="1" thickBot="1" x14ac:dyDescent="0.3">
      <c r="A7589" s="282"/>
      <c r="B7589" s="283"/>
      <c r="C7589" s="284"/>
      <c r="D7589" s="284"/>
      <c r="E7589" s="241"/>
      <c r="F7589" s="242" t="s">
        <v>13</v>
      </c>
      <c r="G7589" s="31" t="str">
        <f t="shared" si="140"/>
        <v/>
      </c>
      <c r="H7589" s="33"/>
      <c r="I7589" s="20"/>
      <c r="J7589" s="19">
        <v>0</v>
      </c>
    </row>
    <row r="7590" spans="1:10" ht="15.75" hidden="1" thickBot="1" x14ac:dyDescent="0.3">
      <c r="A7590" s="270" t="s">
        <v>1805</v>
      </c>
      <c r="B7590" s="271" t="s">
        <v>4048</v>
      </c>
      <c r="C7590" s="272"/>
      <c r="D7590" s="273" t="s">
        <v>106</v>
      </c>
      <c r="E7590" s="236"/>
      <c r="F7590" s="237" t="s">
        <v>13</v>
      </c>
      <c r="G7590" s="274" t="str">
        <f t="shared" si="140"/>
        <v/>
      </c>
      <c r="H7590" s="275"/>
      <c r="I7590" s="276"/>
      <c r="J7590" s="19">
        <v>0</v>
      </c>
    </row>
    <row r="7591" spans="1:10" ht="15.75" hidden="1" thickBot="1" x14ac:dyDescent="0.3">
      <c r="A7591" s="277"/>
      <c r="B7591" s="278"/>
      <c r="C7591" s="279"/>
      <c r="D7591" s="279"/>
      <c r="E7591" s="238"/>
      <c r="F7591" s="239" t="s">
        <v>13</v>
      </c>
      <c r="G7591" s="20" t="str">
        <f t="shared" si="140"/>
        <v/>
      </c>
      <c r="H7591" s="23"/>
      <c r="I7591" s="20"/>
      <c r="J7591" s="19">
        <v>0</v>
      </c>
    </row>
    <row r="7592" spans="1:10" ht="15.75" hidden="1" thickBot="1" x14ac:dyDescent="0.3">
      <c r="A7592" s="277"/>
      <c r="B7592" s="278"/>
      <c r="C7592" s="280" t="s">
        <v>1806</v>
      </c>
      <c r="D7592" s="280" t="s">
        <v>106</v>
      </c>
      <c r="E7592" s="234">
        <v>1.05</v>
      </c>
      <c r="F7592" s="240" t="s">
        <v>13</v>
      </c>
      <c r="G7592" s="22" t="str">
        <f t="shared" si="140"/>
        <v/>
      </c>
      <c r="H7592" s="26">
        <f>SUM(G7592:G7594)</f>
        <v>39.223124999999996</v>
      </c>
      <c r="I7592" s="27"/>
      <c r="J7592" s="19">
        <v>0</v>
      </c>
    </row>
    <row r="7593" spans="1:10" ht="15.75" hidden="1" thickBot="1" x14ac:dyDescent="0.3">
      <c r="A7593" s="277"/>
      <c r="B7593" s="278"/>
      <c r="C7593" s="280" t="s">
        <v>6307</v>
      </c>
      <c r="D7593" s="280" t="s">
        <v>6039</v>
      </c>
      <c r="E7593" s="234">
        <v>0.75</v>
      </c>
      <c r="F7593" s="240">
        <v>29.050999999999998</v>
      </c>
      <c r="G7593" s="22">
        <f t="shared" si="140"/>
        <v>21.788249999999998</v>
      </c>
      <c r="H7593" s="23"/>
      <c r="I7593" s="20"/>
      <c r="J7593" s="19">
        <v>0</v>
      </c>
    </row>
    <row r="7594" spans="1:10" ht="15.75" hidden="1" thickBot="1" x14ac:dyDescent="0.3">
      <c r="A7594" s="277"/>
      <c r="B7594" s="278"/>
      <c r="C7594" s="280" t="s">
        <v>6306</v>
      </c>
      <c r="D7594" s="280" t="s">
        <v>6039</v>
      </c>
      <c r="E7594" s="234">
        <v>0.75</v>
      </c>
      <c r="F7594" s="240">
        <v>23.246499999999997</v>
      </c>
      <c r="G7594" s="22">
        <f t="shared" si="140"/>
        <v>17.434874999999998</v>
      </c>
      <c r="H7594" s="23"/>
      <c r="I7594" s="20"/>
      <c r="J7594" s="19">
        <v>0</v>
      </c>
    </row>
    <row r="7595" spans="1:10" ht="15.75" hidden="1" thickBot="1" x14ac:dyDescent="0.3">
      <c r="A7595" s="282"/>
      <c r="B7595" s="283"/>
      <c r="C7595" s="284"/>
      <c r="D7595" s="284"/>
      <c r="E7595" s="241"/>
      <c r="F7595" s="242" t="s">
        <v>13</v>
      </c>
      <c r="G7595" s="31" t="str">
        <f t="shared" si="140"/>
        <v/>
      </c>
      <c r="H7595" s="33"/>
      <c r="I7595" s="20"/>
      <c r="J7595" s="19">
        <v>0</v>
      </c>
    </row>
    <row r="7596" spans="1:10" ht="15.75" hidden="1" thickBot="1" x14ac:dyDescent="0.3">
      <c r="A7596" s="270" t="s">
        <v>1807</v>
      </c>
      <c r="B7596" s="271" t="s">
        <v>4049</v>
      </c>
      <c r="C7596" s="272"/>
      <c r="D7596" s="273" t="s">
        <v>106</v>
      </c>
      <c r="E7596" s="236"/>
      <c r="F7596" s="237" t="s">
        <v>13</v>
      </c>
      <c r="G7596" s="274" t="str">
        <f t="shared" si="140"/>
        <v/>
      </c>
      <c r="H7596" s="275"/>
      <c r="I7596" s="276"/>
      <c r="J7596" s="19">
        <v>0</v>
      </c>
    </row>
    <row r="7597" spans="1:10" ht="15.75" hidden="1" thickBot="1" x14ac:dyDescent="0.3">
      <c r="A7597" s="277"/>
      <c r="B7597" s="278"/>
      <c r="C7597" s="279"/>
      <c r="D7597" s="279"/>
      <c r="E7597" s="238"/>
      <c r="F7597" s="239" t="s">
        <v>13</v>
      </c>
      <c r="G7597" s="20" t="str">
        <f t="shared" si="140"/>
        <v/>
      </c>
      <c r="H7597" s="23"/>
      <c r="I7597" s="20"/>
      <c r="J7597" s="19">
        <v>0</v>
      </c>
    </row>
    <row r="7598" spans="1:10" ht="15.75" hidden="1" thickBot="1" x14ac:dyDescent="0.3">
      <c r="A7598" s="277"/>
      <c r="B7598" s="278"/>
      <c r="C7598" s="280" t="s">
        <v>1808</v>
      </c>
      <c r="D7598" s="280" t="s">
        <v>106</v>
      </c>
      <c r="E7598" s="234">
        <v>1.05</v>
      </c>
      <c r="F7598" s="240" t="s">
        <v>13</v>
      </c>
      <c r="G7598" s="22" t="str">
        <f t="shared" si="140"/>
        <v/>
      </c>
      <c r="H7598" s="26">
        <f>SUM(G7598:G7600)</f>
        <v>39.223124999999996</v>
      </c>
      <c r="I7598" s="27"/>
      <c r="J7598" s="19">
        <v>0</v>
      </c>
    </row>
    <row r="7599" spans="1:10" ht="15.75" hidden="1" thickBot="1" x14ac:dyDescent="0.3">
      <c r="A7599" s="277"/>
      <c r="B7599" s="278"/>
      <c r="C7599" s="280" t="s">
        <v>6307</v>
      </c>
      <c r="D7599" s="280" t="s">
        <v>6039</v>
      </c>
      <c r="E7599" s="234">
        <v>0.75</v>
      </c>
      <c r="F7599" s="240">
        <v>29.050999999999998</v>
      </c>
      <c r="G7599" s="22">
        <f t="shared" si="140"/>
        <v>21.788249999999998</v>
      </c>
      <c r="H7599" s="23"/>
      <c r="I7599" s="20"/>
      <c r="J7599" s="19">
        <v>0</v>
      </c>
    </row>
    <row r="7600" spans="1:10" ht="15.75" hidden="1" thickBot="1" x14ac:dyDescent="0.3">
      <c r="A7600" s="277"/>
      <c r="B7600" s="278"/>
      <c r="C7600" s="280" t="s">
        <v>6306</v>
      </c>
      <c r="D7600" s="280" t="s">
        <v>6039</v>
      </c>
      <c r="E7600" s="234">
        <v>0.75</v>
      </c>
      <c r="F7600" s="240">
        <v>23.246499999999997</v>
      </c>
      <c r="G7600" s="22">
        <f t="shared" si="140"/>
        <v>17.434874999999998</v>
      </c>
      <c r="H7600" s="23"/>
      <c r="I7600" s="20"/>
      <c r="J7600" s="19">
        <v>0</v>
      </c>
    </row>
    <row r="7601" spans="1:10" ht="15.75" hidden="1" thickBot="1" x14ac:dyDescent="0.3">
      <c r="A7601" s="282"/>
      <c r="B7601" s="283"/>
      <c r="C7601" s="284"/>
      <c r="D7601" s="284"/>
      <c r="E7601" s="241"/>
      <c r="F7601" s="242" t="s">
        <v>13</v>
      </c>
      <c r="G7601" s="31" t="str">
        <f t="shared" si="140"/>
        <v/>
      </c>
      <c r="H7601" s="33"/>
      <c r="I7601" s="20"/>
      <c r="J7601" s="19">
        <v>0</v>
      </c>
    </row>
    <row r="7602" spans="1:10" ht="15.75" hidden="1" thickBot="1" x14ac:dyDescent="0.3">
      <c r="A7602" s="270" t="s">
        <v>1809</v>
      </c>
      <c r="B7602" s="271" t="s">
        <v>4050</v>
      </c>
      <c r="C7602" s="272"/>
      <c r="D7602" s="273" t="s">
        <v>106</v>
      </c>
      <c r="E7602" s="236"/>
      <c r="F7602" s="237" t="s">
        <v>13</v>
      </c>
      <c r="G7602" s="274" t="str">
        <f t="shared" si="140"/>
        <v/>
      </c>
      <c r="H7602" s="275"/>
      <c r="I7602" s="276"/>
      <c r="J7602" s="19">
        <v>0</v>
      </c>
    </row>
    <row r="7603" spans="1:10" ht="15.75" hidden="1" thickBot="1" x14ac:dyDescent="0.3">
      <c r="A7603" s="277"/>
      <c r="B7603" s="278"/>
      <c r="C7603" s="279"/>
      <c r="D7603" s="279"/>
      <c r="E7603" s="238"/>
      <c r="F7603" s="239" t="s">
        <v>13</v>
      </c>
      <c r="G7603" s="20" t="str">
        <f t="shared" si="140"/>
        <v/>
      </c>
      <c r="H7603" s="23"/>
      <c r="I7603" s="20"/>
      <c r="J7603" s="19">
        <v>0</v>
      </c>
    </row>
    <row r="7604" spans="1:10" ht="15.75" hidden="1" thickBot="1" x14ac:dyDescent="0.3">
      <c r="A7604" s="277"/>
      <c r="B7604" s="278"/>
      <c r="C7604" s="280" t="s">
        <v>1810</v>
      </c>
      <c r="D7604" s="280" t="s">
        <v>106</v>
      </c>
      <c r="E7604" s="234">
        <v>1.05</v>
      </c>
      <c r="F7604" s="240" t="s">
        <v>13</v>
      </c>
      <c r="G7604" s="22" t="str">
        <f t="shared" si="140"/>
        <v/>
      </c>
      <c r="H7604" s="26">
        <f>SUM(G7604:G7606)</f>
        <v>52.297499999999999</v>
      </c>
      <c r="I7604" s="27"/>
      <c r="J7604" s="19">
        <v>0</v>
      </c>
    </row>
    <row r="7605" spans="1:10" ht="15.75" hidden="1" thickBot="1" x14ac:dyDescent="0.3">
      <c r="A7605" s="277"/>
      <c r="B7605" s="278"/>
      <c r="C7605" s="280" t="s">
        <v>6307</v>
      </c>
      <c r="D7605" s="280" t="s">
        <v>6039</v>
      </c>
      <c r="E7605" s="234">
        <v>1</v>
      </c>
      <c r="F7605" s="240">
        <v>29.050999999999998</v>
      </c>
      <c r="G7605" s="22">
        <f t="shared" si="140"/>
        <v>29.050999999999998</v>
      </c>
      <c r="H7605" s="23"/>
      <c r="I7605" s="20"/>
      <c r="J7605" s="19">
        <v>0</v>
      </c>
    </row>
    <row r="7606" spans="1:10" ht="15.75" hidden="1" thickBot="1" x14ac:dyDescent="0.3">
      <c r="A7606" s="277"/>
      <c r="B7606" s="278"/>
      <c r="C7606" s="280" t="s">
        <v>6306</v>
      </c>
      <c r="D7606" s="280" t="s">
        <v>6039</v>
      </c>
      <c r="E7606" s="234">
        <v>1</v>
      </c>
      <c r="F7606" s="240">
        <v>23.246499999999997</v>
      </c>
      <c r="G7606" s="22">
        <f t="shared" si="140"/>
        <v>23.246499999999997</v>
      </c>
      <c r="H7606" s="23"/>
      <c r="I7606" s="20"/>
      <c r="J7606" s="19">
        <v>0</v>
      </c>
    </row>
    <row r="7607" spans="1:10" ht="15.75" hidden="1" thickBot="1" x14ac:dyDescent="0.3">
      <c r="A7607" s="282"/>
      <c r="B7607" s="283"/>
      <c r="C7607" s="284"/>
      <c r="D7607" s="284"/>
      <c r="E7607" s="241"/>
      <c r="F7607" s="242" t="s">
        <v>13</v>
      </c>
      <c r="G7607" s="31" t="str">
        <f t="shared" ref="G7607:G7670" si="141">IF(ISNUMBER(F7607),E7607*F7607,"")</f>
        <v/>
      </c>
      <c r="H7607" s="33"/>
      <c r="I7607" s="20"/>
      <c r="J7607" s="19">
        <v>0</v>
      </c>
    </row>
    <row r="7608" spans="1:10" ht="15.75" hidden="1" thickBot="1" x14ac:dyDescent="0.3">
      <c r="A7608" s="270" t="s">
        <v>1811</v>
      </c>
      <c r="B7608" s="271" t="s">
        <v>4051</v>
      </c>
      <c r="C7608" s="272"/>
      <c r="D7608" s="273" t="s">
        <v>18</v>
      </c>
      <c r="E7608" s="236"/>
      <c r="F7608" s="237" t="s">
        <v>13</v>
      </c>
      <c r="G7608" s="274" t="str">
        <f t="shared" si="141"/>
        <v/>
      </c>
      <c r="H7608" s="275"/>
      <c r="I7608" s="276"/>
      <c r="J7608" s="19">
        <v>0</v>
      </c>
    </row>
    <row r="7609" spans="1:10" ht="15.75" hidden="1" thickBot="1" x14ac:dyDescent="0.3">
      <c r="A7609" s="277"/>
      <c r="B7609" s="278"/>
      <c r="C7609" s="279"/>
      <c r="D7609" s="279"/>
      <c r="E7609" s="238"/>
      <c r="F7609" s="239" t="s">
        <v>13</v>
      </c>
      <c r="G7609" s="20" t="str">
        <f t="shared" si="141"/>
        <v/>
      </c>
      <c r="H7609" s="23"/>
      <c r="I7609" s="20"/>
      <c r="J7609" s="19">
        <v>0</v>
      </c>
    </row>
    <row r="7610" spans="1:10" ht="26.25" hidden="1" thickBot="1" x14ac:dyDescent="0.3">
      <c r="A7610" s="277"/>
      <c r="B7610" s="278"/>
      <c r="C7610" s="280" t="s">
        <v>6040</v>
      </c>
      <c r="D7610" s="280" t="s">
        <v>6039</v>
      </c>
      <c r="E7610" s="234">
        <v>40</v>
      </c>
      <c r="F7610" s="235">
        <v>128.06950000000001</v>
      </c>
      <c r="G7610" s="20">
        <f t="shared" si="141"/>
        <v>5122.7800000000007</v>
      </c>
      <c r="H7610" s="26">
        <f>SUM(G7610:G7612)</f>
        <v>5727.3200000000006</v>
      </c>
      <c r="I7610" s="27"/>
      <c r="J7610" s="19">
        <v>0</v>
      </c>
    </row>
    <row r="7611" spans="1:10" ht="15.75" hidden="1" thickBot="1" x14ac:dyDescent="0.3">
      <c r="A7611" s="277"/>
      <c r="B7611" s="278"/>
      <c r="C7611" s="280" t="s">
        <v>6706</v>
      </c>
      <c r="D7611" s="280" t="s">
        <v>6039</v>
      </c>
      <c r="E7611" s="234">
        <v>20</v>
      </c>
      <c r="F7611" s="240">
        <v>16.653500000000001</v>
      </c>
      <c r="G7611" s="22">
        <f t="shared" si="141"/>
        <v>333.07000000000005</v>
      </c>
      <c r="H7611" s="23"/>
      <c r="I7611" s="20"/>
      <c r="J7611" s="19">
        <v>0</v>
      </c>
    </row>
    <row r="7612" spans="1:10" ht="15.75" hidden="1" thickBot="1" x14ac:dyDescent="0.3">
      <c r="A7612" s="277"/>
      <c r="B7612" s="278"/>
      <c r="C7612" s="280" t="s">
        <v>17</v>
      </c>
      <c r="D7612" s="280" t="s">
        <v>18</v>
      </c>
      <c r="E7612" s="234">
        <v>1</v>
      </c>
      <c r="F7612" s="240">
        <v>271.47000000000003</v>
      </c>
      <c r="G7612" s="22">
        <f t="shared" si="141"/>
        <v>271.47000000000003</v>
      </c>
      <c r="H7612" s="23"/>
      <c r="I7612" s="20"/>
      <c r="J7612" s="19">
        <v>0</v>
      </c>
    </row>
    <row r="7613" spans="1:10" ht="15.75" hidden="1" thickBot="1" x14ac:dyDescent="0.3">
      <c r="A7613" s="282"/>
      <c r="B7613" s="283"/>
      <c r="C7613" s="284"/>
      <c r="D7613" s="284"/>
      <c r="E7613" s="241"/>
      <c r="F7613" s="242" t="s">
        <v>13</v>
      </c>
      <c r="G7613" s="31" t="str">
        <f t="shared" si="141"/>
        <v/>
      </c>
      <c r="H7613" s="33"/>
      <c r="I7613" s="20"/>
      <c r="J7613" s="19">
        <v>0</v>
      </c>
    </row>
    <row r="7614" spans="1:10" ht="15.75" hidden="1" thickBot="1" x14ac:dyDescent="0.3">
      <c r="A7614" s="270" t="s">
        <v>1812</v>
      </c>
      <c r="B7614" s="271" t="s">
        <v>4052</v>
      </c>
      <c r="C7614" s="272"/>
      <c r="D7614" s="273" t="s">
        <v>18</v>
      </c>
      <c r="E7614" s="236"/>
      <c r="F7614" s="237" t="s">
        <v>13</v>
      </c>
      <c r="G7614" s="274" t="str">
        <f t="shared" si="141"/>
        <v/>
      </c>
      <c r="H7614" s="275"/>
      <c r="I7614" s="276"/>
      <c r="J7614" s="19">
        <v>0</v>
      </c>
    </row>
    <row r="7615" spans="1:10" ht="15.75" hidden="1" thickBot="1" x14ac:dyDescent="0.3">
      <c r="A7615" s="277"/>
      <c r="B7615" s="278"/>
      <c r="C7615" s="279"/>
      <c r="D7615" s="279"/>
      <c r="E7615" s="238"/>
      <c r="F7615" s="239" t="s">
        <v>13</v>
      </c>
      <c r="G7615" s="20" t="str">
        <f t="shared" si="141"/>
        <v/>
      </c>
      <c r="H7615" s="23"/>
      <c r="I7615" s="20"/>
      <c r="J7615" s="19">
        <v>0</v>
      </c>
    </row>
    <row r="7616" spans="1:10" ht="51.75" hidden="1" thickBot="1" x14ac:dyDescent="0.3">
      <c r="A7616" s="277"/>
      <c r="B7616" s="278"/>
      <c r="C7616" s="280" t="s">
        <v>6330</v>
      </c>
      <c r="D7616" s="280" t="s">
        <v>1050</v>
      </c>
      <c r="E7616" s="234">
        <v>0.23880000000000001</v>
      </c>
      <c r="F7616" s="235">
        <v>263.96699999999998</v>
      </c>
      <c r="G7616" s="20">
        <f t="shared" si="141"/>
        <v>63.035319600000001</v>
      </c>
      <c r="H7616" s="26">
        <f>SUM(G7616:G7620)</f>
        <v>474.70990135</v>
      </c>
      <c r="I7616" s="27"/>
      <c r="J7616" s="19">
        <v>0</v>
      </c>
    </row>
    <row r="7617" spans="1:10" ht="26.25" hidden="1" thickBot="1" x14ac:dyDescent="0.3">
      <c r="A7617" s="277"/>
      <c r="B7617" s="278"/>
      <c r="C7617" s="280" t="s">
        <v>6487</v>
      </c>
      <c r="D7617" s="280" t="s">
        <v>83</v>
      </c>
      <c r="E7617" s="234">
        <v>1.4E-2</v>
      </c>
      <c r="F7617" s="240">
        <v>4.3605</v>
      </c>
      <c r="G7617" s="20">
        <f t="shared" si="141"/>
        <v>6.1047000000000004E-2</v>
      </c>
      <c r="H7617" s="23"/>
      <c r="I7617" s="20"/>
      <c r="J7617" s="19">
        <v>0</v>
      </c>
    </row>
    <row r="7618" spans="1:10" ht="26.25" hidden="1" thickBot="1" x14ac:dyDescent="0.3">
      <c r="A7618" s="277"/>
      <c r="B7618" s="278"/>
      <c r="C7618" s="280" t="s">
        <v>6972</v>
      </c>
      <c r="D7618" s="280" t="s">
        <v>83</v>
      </c>
      <c r="E7618" s="234">
        <v>1</v>
      </c>
      <c r="F7618" s="240">
        <v>399.16149999999999</v>
      </c>
      <c r="G7618" s="20">
        <f t="shared" si="141"/>
        <v>399.16149999999999</v>
      </c>
      <c r="H7618" s="23"/>
      <c r="I7618" s="20"/>
      <c r="J7618" s="19">
        <v>0</v>
      </c>
    </row>
    <row r="7619" spans="1:10" ht="15.75" hidden="1" thickBot="1" x14ac:dyDescent="0.3">
      <c r="A7619" s="277"/>
      <c r="B7619" s="278"/>
      <c r="C7619" s="280" t="s">
        <v>6306</v>
      </c>
      <c r="D7619" s="280" t="s">
        <v>6039</v>
      </c>
      <c r="E7619" s="234">
        <v>0.23810000000000001</v>
      </c>
      <c r="F7619" s="240">
        <v>23.246499999999997</v>
      </c>
      <c r="G7619" s="20">
        <f t="shared" si="141"/>
        <v>5.5349916499999994</v>
      </c>
      <c r="H7619" s="23"/>
      <c r="I7619" s="20"/>
      <c r="J7619" s="19">
        <v>0</v>
      </c>
    </row>
    <row r="7620" spans="1:10" ht="15.75" hidden="1" thickBot="1" x14ac:dyDescent="0.3">
      <c r="A7620" s="277"/>
      <c r="B7620" s="278"/>
      <c r="C7620" s="280" t="s">
        <v>6307</v>
      </c>
      <c r="D7620" s="280" t="s">
        <v>6039</v>
      </c>
      <c r="E7620" s="234">
        <v>0.23810000000000001</v>
      </c>
      <c r="F7620" s="240">
        <v>29.050999999999998</v>
      </c>
      <c r="G7620" s="22">
        <f t="shared" si="141"/>
        <v>6.9170430999999999</v>
      </c>
      <c r="H7620" s="23"/>
      <c r="I7620" s="20"/>
      <c r="J7620" s="19">
        <v>0</v>
      </c>
    </row>
    <row r="7621" spans="1:10" ht="15.75" hidden="1" thickBot="1" x14ac:dyDescent="0.3">
      <c r="A7621" s="282"/>
      <c r="B7621" s="283"/>
      <c r="C7621" s="284"/>
      <c r="D7621" s="284"/>
      <c r="E7621" s="241"/>
      <c r="F7621" s="242" t="s">
        <v>13</v>
      </c>
      <c r="G7621" s="31" t="str">
        <f t="shared" si="141"/>
        <v/>
      </c>
      <c r="H7621" s="33"/>
      <c r="I7621" s="20"/>
      <c r="J7621" s="19">
        <v>0</v>
      </c>
    </row>
    <row r="7622" spans="1:10" ht="15.75" hidden="1" thickBot="1" x14ac:dyDescent="0.3">
      <c r="A7622" s="270" t="s">
        <v>1813</v>
      </c>
      <c r="B7622" s="271" t="s">
        <v>4053</v>
      </c>
      <c r="C7622" s="272"/>
      <c r="D7622" s="273" t="s">
        <v>18</v>
      </c>
      <c r="E7622" s="236"/>
      <c r="F7622" s="243" t="s">
        <v>13</v>
      </c>
      <c r="G7622" s="274" t="str">
        <f t="shared" si="141"/>
        <v/>
      </c>
      <c r="H7622" s="275"/>
      <c r="I7622" s="276"/>
      <c r="J7622" s="19">
        <v>0</v>
      </c>
    </row>
    <row r="7623" spans="1:10" ht="15.75" hidden="1" thickBot="1" x14ac:dyDescent="0.3">
      <c r="A7623" s="277"/>
      <c r="B7623" s="278"/>
      <c r="C7623" s="279"/>
      <c r="D7623" s="279"/>
      <c r="E7623" s="238"/>
      <c r="F7623" s="244" t="s">
        <v>13</v>
      </c>
      <c r="G7623" s="48" t="str">
        <f t="shared" si="141"/>
        <v/>
      </c>
      <c r="H7623" s="49"/>
      <c r="I7623" s="20"/>
      <c r="J7623" s="19">
        <v>0</v>
      </c>
    </row>
    <row r="7624" spans="1:10" ht="26.25" hidden="1" thickBot="1" x14ac:dyDescent="0.3">
      <c r="A7624" s="277"/>
      <c r="B7624" s="278"/>
      <c r="C7624" s="280" t="s">
        <v>1814</v>
      </c>
      <c r="D7624" s="280" t="s">
        <v>18</v>
      </c>
      <c r="E7624" s="234">
        <v>1</v>
      </c>
      <c r="F7624" s="240" t="s">
        <v>13</v>
      </c>
      <c r="G7624" s="48" t="str">
        <f t="shared" si="141"/>
        <v/>
      </c>
      <c r="H7624" s="26">
        <f>SUM(G7624:G7626)</f>
        <v>13.074375</v>
      </c>
      <c r="I7624" s="27"/>
      <c r="J7624" s="19">
        <v>0</v>
      </c>
    </row>
    <row r="7625" spans="1:10" ht="15.75" hidden="1" thickBot="1" x14ac:dyDescent="0.3">
      <c r="A7625" s="277"/>
      <c r="B7625" s="278"/>
      <c r="C7625" s="280" t="s">
        <v>6306</v>
      </c>
      <c r="D7625" s="280" t="s">
        <v>6039</v>
      </c>
      <c r="E7625" s="234">
        <v>0.25</v>
      </c>
      <c r="F7625" s="235">
        <v>23.246499999999997</v>
      </c>
      <c r="G7625" s="22">
        <f t="shared" si="141"/>
        <v>5.8116249999999994</v>
      </c>
      <c r="H7625" s="23"/>
      <c r="I7625" s="20"/>
      <c r="J7625" s="19">
        <v>0</v>
      </c>
    </row>
    <row r="7626" spans="1:10" ht="15.75" hidden="1" thickBot="1" x14ac:dyDescent="0.3">
      <c r="A7626" s="277"/>
      <c r="B7626" s="278"/>
      <c r="C7626" s="280" t="s">
        <v>6307</v>
      </c>
      <c r="D7626" s="280" t="s">
        <v>6039</v>
      </c>
      <c r="E7626" s="234">
        <v>0.25</v>
      </c>
      <c r="F7626" s="240">
        <v>29.050999999999998</v>
      </c>
      <c r="G7626" s="48">
        <f t="shared" si="141"/>
        <v>7.2627499999999996</v>
      </c>
      <c r="H7626" s="37"/>
      <c r="I7626" s="20"/>
      <c r="J7626" s="19">
        <v>0</v>
      </c>
    </row>
    <row r="7627" spans="1:10" ht="15.75" hidden="1" thickBot="1" x14ac:dyDescent="0.3">
      <c r="A7627" s="282"/>
      <c r="B7627" s="283"/>
      <c r="C7627" s="284"/>
      <c r="D7627" s="284"/>
      <c r="E7627" s="241"/>
      <c r="F7627" s="242" t="s">
        <v>13</v>
      </c>
      <c r="G7627" s="31" t="str">
        <f t="shared" si="141"/>
        <v/>
      </c>
      <c r="H7627" s="33"/>
      <c r="I7627" s="20"/>
      <c r="J7627" s="19">
        <v>0</v>
      </c>
    </row>
    <row r="7628" spans="1:10" ht="15.75" hidden="1" thickBot="1" x14ac:dyDescent="0.3">
      <c r="A7628" s="270" t="s">
        <v>1815</v>
      </c>
      <c r="B7628" s="271" t="s">
        <v>4054</v>
      </c>
      <c r="C7628" s="272"/>
      <c r="D7628" s="273" t="s">
        <v>18</v>
      </c>
      <c r="E7628" s="236"/>
      <c r="F7628" s="237" t="s">
        <v>13</v>
      </c>
      <c r="G7628" s="274" t="str">
        <f t="shared" si="141"/>
        <v/>
      </c>
      <c r="H7628" s="275"/>
      <c r="I7628" s="276"/>
      <c r="J7628" s="19">
        <v>0</v>
      </c>
    </row>
    <row r="7629" spans="1:10" ht="15.75" hidden="1" thickBot="1" x14ac:dyDescent="0.3">
      <c r="A7629" s="277"/>
      <c r="B7629" s="278"/>
      <c r="C7629" s="279"/>
      <c r="D7629" s="279"/>
      <c r="E7629" s="238"/>
      <c r="F7629" s="239" t="s">
        <v>13</v>
      </c>
      <c r="G7629" s="20" t="str">
        <f t="shared" si="141"/>
        <v/>
      </c>
      <c r="H7629" s="23"/>
      <c r="I7629" s="20"/>
      <c r="J7629" s="19">
        <v>0</v>
      </c>
    </row>
    <row r="7630" spans="1:10" ht="15.75" hidden="1" thickBot="1" x14ac:dyDescent="0.3">
      <c r="A7630" s="277"/>
      <c r="B7630" s="278"/>
      <c r="C7630" s="280" t="s">
        <v>6799</v>
      </c>
      <c r="D7630" s="280" t="s">
        <v>83</v>
      </c>
      <c r="E7630" s="234">
        <v>1</v>
      </c>
      <c r="F7630" s="235">
        <v>33.924500000000002</v>
      </c>
      <c r="G7630" s="20">
        <f t="shared" si="141"/>
        <v>33.924500000000002</v>
      </c>
      <c r="H7630" s="26">
        <f>SUM(G7630:G7633)</f>
        <v>132.15603709999999</v>
      </c>
      <c r="I7630" s="27"/>
      <c r="J7630" s="19">
        <v>0</v>
      </c>
    </row>
    <row r="7631" spans="1:10" ht="51.75" hidden="1" thickBot="1" x14ac:dyDescent="0.3">
      <c r="A7631" s="277"/>
      <c r="B7631" s="278"/>
      <c r="C7631" s="280" t="s">
        <v>6330</v>
      </c>
      <c r="D7631" s="280" t="s">
        <v>1050</v>
      </c>
      <c r="E7631" s="234">
        <v>0.23880000000000001</v>
      </c>
      <c r="F7631" s="240">
        <v>263.96699999999998</v>
      </c>
      <c r="G7631" s="20">
        <f t="shared" si="141"/>
        <v>63.035319600000001</v>
      </c>
      <c r="H7631" s="23"/>
      <c r="I7631" s="20"/>
      <c r="J7631" s="19">
        <v>0</v>
      </c>
    </row>
    <row r="7632" spans="1:10" ht="15.75" hidden="1" thickBot="1" x14ac:dyDescent="0.3">
      <c r="A7632" s="277"/>
      <c r="B7632" s="278"/>
      <c r="C7632" s="280" t="s">
        <v>6306</v>
      </c>
      <c r="D7632" s="280" t="s">
        <v>6039</v>
      </c>
      <c r="E7632" s="234">
        <v>0.67300000000000004</v>
      </c>
      <c r="F7632" s="240">
        <v>23.246499999999997</v>
      </c>
      <c r="G7632" s="20">
        <f t="shared" si="141"/>
        <v>15.644894499999999</v>
      </c>
      <c r="H7632" s="23"/>
      <c r="I7632" s="20"/>
      <c r="J7632" s="19">
        <v>0</v>
      </c>
    </row>
    <row r="7633" spans="1:10" ht="15.75" hidden="1" thickBot="1" x14ac:dyDescent="0.3">
      <c r="A7633" s="277"/>
      <c r="B7633" s="278"/>
      <c r="C7633" s="280" t="s">
        <v>6307</v>
      </c>
      <c r="D7633" s="280" t="s">
        <v>6039</v>
      </c>
      <c r="E7633" s="234">
        <v>0.67300000000000004</v>
      </c>
      <c r="F7633" s="240">
        <v>29.050999999999998</v>
      </c>
      <c r="G7633" s="20">
        <f t="shared" si="141"/>
        <v>19.551323</v>
      </c>
      <c r="H7633" s="23"/>
      <c r="I7633" s="20"/>
      <c r="J7633" s="19">
        <v>0</v>
      </c>
    </row>
    <row r="7634" spans="1:10" ht="15.75" hidden="1" thickBot="1" x14ac:dyDescent="0.3">
      <c r="A7634" s="282"/>
      <c r="B7634" s="283"/>
      <c r="C7634" s="284"/>
      <c r="D7634" s="284"/>
      <c r="E7634" s="241"/>
      <c r="F7634" s="242" t="s">
        <v>13</v>
      </c>
      <c r="G7634" s="31" t="str">
        <f t="shared" si="141"/>
        <v/>
      </c>
      <c r="H7634" s="33"/>
      <c r="I7634" s="20"/>
      <c r="J7634" s="19">
        <v>0</v>
      </c>
    </row>
    <row r="7635" spans="1:10" ht="15.75" hidden="1" thickBot="1" x14ac:dyDescent="0.3">
      <c r="A7635" s="270" t="s">
        <v>1816</v>
      </c>
      <c r="B7635" s="271" t="s">
        <v>4055</v>
      </c>
      <c r="C7635" s="272"/>
      <c r="D7635" s="273" t="s">
        <v>18</v>
      </c>
      <c r="E7635" s="236"/>
      <c r="F7635" s="237" t="s">
        <v>13</v>
      </c>
      <c r="G7635" s="274" t="str">
        <f t="shared" si="141"/>
        <v/>
      </c>
      <c r="H7635" s="275"/>
      <c r="I7635" s="276"/>
      <c r="J7635" s="19">
        <v>0</v>
      </c>
    </row>
    <row r="7636" spans="1:10" ht="15.75" hidden="1" thickBot="1" x14ac:dyDescent="0.3">
      <c r="A7636" s="277"/>
      <c r="B7636" s="278"/>
      <c r="C7636" s="279"/>
      <c r="D7636" s="279"/>
      <c r="E7636" s="238"/>
      <c r="F7636" s="239" t="s">
        <v>13</v>
      </c>
      <c r="G7636" s="20" t="str">
        <f t="shared" si="141"/>
        <v/>
      </c>
      <c r="H7636" s="23"/>
      <c r="I7636" s="20"/>
      <c r="J7636" s="19">
        <v>0</v>
      </c>
    </row>
    <row r="7637" spans="1:10" ht="39" hidden="1" thickBot="1" x14ac:dyDescent="0.3">
      <c r="A7637" s="277"/>
      <c r="B7637" s="278"/>
      <c r="C7637" s="280" t="s">
        <v>1817</v>
      </c>
      <c r="D7637" s="292" t="s">
        <v>18</v>
      </c>
      <c r="E7637" s="234">
        <v>1</v>
      </c>
      <c r="F7637" s="235" t="s">
        <v>13</v>
      </c>
      <c r="G7637" s="20" t="str">
        <f t="shared" si="141"/>
        <v/>
      </c>
      <c r="H7637" s="26">
        <f>SUM(G7637:G7640)</f>
        <v>226.40779915487997</v>
      </c>
      <c r="I7637" s="27"/>
      <c r="J7637" s="19">
        <v>0</v>
      </c>
    </row>
    <row r="7638" spans="1:10" ht="39" hidden="1" thickBot="1" x14ac:dyDescent="0.3">
      <c r="A7638" s="277"/>
      <c r="B7638" s="278"/>
      <c r="C7638" s="280" t="s">
        <v>6259</v>
      </c>
      <c r="D7638" s="280" t="s">
        <v>6131</v>
      </c>
      <c r="E7638" s="234">
        <v>1.9199999999999998E-2</v>
      </c>
      <c r="F7638" s="240">
        <v>896.76037264999991</v>
      </c>
      <c r="G7638" s="20">
        <f t="shared" si="141"/>
        <v>17.217799154879998</v>
      </c>
      <c r="H7638" s="23"/>
      <c r="I7638" s="20"/>
      <c r="J7638" s="19">
        <v>0</v>
      </c>
    </row>
    <row r="7639" spans="1:10" ht="15.75" hidden="1" thickBot="1" x14ac:dyDescent="0.3">
      <c r="A7639" s="277"/>
      <c r="B7639" s="278"/>
      <c r="C7639" s="280" t="s">
        <v>6306</v>
      </c>
      <c r="D7639" s="280" t="s">
        <v>6039</v>
      </c>
      <c r="E7639" s="234">
        <v>4</v>
      </c>
      <c r="F7639" s="240">
        <v>23.246499999999997</v>
      </c>
      <c r="G7639" s="20">
        <f t="shared" si="141"/>
        <v>92.98599999999999</v>
      </c>
      <c r="H7639" s="23"/>
      <c r="I7639" s="20"/>
      <c r="J7639" s="19">
        <v>0</v>
      </c>
    </row>
    <row r="7640" spans="1:10" ht="15.75" hidden="1" thickBot="1" x14ac:dyDescent="0.3">
      <c r="A7640" s="277"/>
      <c r="B7640" s="278"/>
      <c r="C7640" s="280" t="s">
        <v>6307</v>
      </c>
      <c r="D7640" s="280" t="s">
        <v>6039</v>
      </c>
      <c r="E7640" s="234">
        <v>4</v>
      </c>
      <c r="F7640" s="240">
        <v>29.050999999999998</v>
      </c>
      <c r="G7640" s="22">
        <f t="shared" si="141"/>
        <v>116.20399999999999</v>
      </c>
      <c r="H7640" s="23"/>
      <c r="I7640" s="20"/>
      <c r="J7640" s="19">
        <v>0</v>
      </c>
    </row>
    <row r="7641" spans="1:10" ht="15.75" hidden="1" thickBot="1" x14ac:dyDescent="0.3">
      <c r="A7641" s="282"/>
      <c r="B7641" s="283"/>
      <c r="C7641" s="284"/>
      <c r="D7641" s="284"/>
      <c r="E7641" s="241"/>
      <c r="F7641" s="242" t="s">
        <v>13</v>
      </c>
      <c r="G7641" s="31" t="str">
        <f t="shared" si="141"/>
        <v/>
      </c>
      <c r="H7641" s="33"/>
      <c r="I7641" s="20"/>
      <c r="J7641" s="19">
        <v>0</v>
      </c>
    </row>
    <row r="7642" spans="1:10" ht="15.75" hidden="1" thickBot="1" x14ac:dyDescent="0.3">
      <c r="A7642" s="270" t="s">
        <v>1818</v>
      </c>
      <c r="B7642" s="271" t="s">
        <v>4056</v>
      </c>
      <c r="C7642" s="272"/>
      <c r="D7642" s="273" t="s">
        <v>18</v>
      </c>
      <c r="E7642" s="236"/>
      <c r="F7642" s="243" t="s">
        <v>13</v>
      </c>
      <c r="G7642" s="274" t="str">
        <f t="shared" si="141"/>
        <v/>
      </c>
      <c r="H7642" s="275"/>
      <c r="I7642" s="276"/>
      <c r="J7642" s="19">
        <v>0</v>
      </c>
    </row>
    <row r="7643" spans="1:10" ht="15.75" hidden="1" thickBot="1" x14ac:dyDescent="0.3">
      <c r="A7643" s="288"/>
      <c r="B7643" s="278"/>
      <c r="C7643" s="279"/>
      <c r="D7643" s="279"/>
      <c r="E7643" s="238"/>
      <c r="F7643" s="244" t="s">
        <v>13</v>
      </c>
      <c r="G7643" s="48" t="str">
        <f t="shared" si="141"/>
        <v/>
      </c>
      <c r="H7643" s="49"/>
      <c r="I7643" s="50"/>
      <c r="J7643" s="19">
        <v>0</v>
      </c>
    </row>
    <row r="7644" spans="1:10" ht="26.25" hidden="1" thickBot="1" x14ac:dyDescent="0.3">
      <c r="A7644" s="288"/>
      <c r="B7644" s="278"/>
      <c r="C7644" s="280" t="s">
        <v>6973</v>
      </c>
      <c r="D7644" s="280" t="s">
        <v>83</v>
      </c>
      <c r="E7644" s="234">
        <v>1</v>
      </c>
      <c r="F7644" s="240">
        <v>15.275999999999998</v>
      </c>
      <c r="G7644" s="48">
        <f t="shared" si="141"/>
        <v>15.275999999999998</v>
      </c>
      <c r="H7644" s="26">
        <f>SUM(G7644:G7647)</f>
        <v>37.015837999999995</v>
      </c>
      <c r="I7644" s="27"/>
      <c r="J7644" s="19">
        <v>0</v>
      </c>
    </row>
    <row r="7645" spans="1:10" ht="39" hidden="1" thickBot="1" x14ac:dyDescent="0.3">
      <c r="A7645" s="288"/>
      <c r="B7645" s="278"/>
      <c r="C7645" s="280" t="s">
        <v>6472</v>
      </c>
      <c r="D7645" s="280" t="s">
        <v>83</v>
      </c>
      <c r="E7645" s="234">
        <v>2</v>
      </c>
      <c r="F7645" s="235">
        <v>0.38949999999999996</v>
      </c>
      <c r="G7645" s="22">
        <f t="shared" si="141"/>
        <v>0.77899999999999991</v>
      </c>
      <c r="H7645" s="23"/>
      <c r="I7645" s="20"/>
      <c r="J7645" s="19">
        <v>0</v>
      </c>
    </row>
    <row r="7646" spans="1:10" ht="15.75" hidden="1" thickBot="1" x14ac:dyDescent="0.3">
      <c r="A7646" s="288"/>
      <c r="B7646" s="278"/>
      <c r="C7646" s="280" t="s">
        <v>6306</v>
      </c>
      <c r="D7646" s="280" t="s">
        <v>6039</v>
      </c>
      <c r="E7646" s="234">
        <v>0.40079999999999999</v>
      </c>
      <c r="F7646" s="240">
        <v>23.246499999999997</v>
      </c>
      <c r="G7646" s="48">
        <f t="shared" si="141"/>
        <v>9.317197199999999</v>
      </c>
      <c r="H7646" s="37"/>
      <c r="I7646" s="27"/>
      <c r="J7646" s="19">
        <v>0</v>
      </c>
    </row>
    <row r="7647" spans="1:10" ht="15.75" hidden="1" thickBot="1" x14ac:dyDescent="0.3">
      <c r="A7647" s="288"/>
      <c r="B7647" s="278"/>
      <c r="C7647" s="280" t="s">
        <v>6307</v>
      </c>
      <c r="D7647" s="280" t="s">
        <v>6039</v>
      </c>
      <c r="E7647" s="234">
        <v>0.40079999999999999</v>
      </c>
      <c r="F7647" s="240">
        <v>29.050999999999998</v>
      </c>
      <c r="G7647" s="48">
        <f t="shared" si="141"/>
        <v>11.643640799999998</v>
      </c>
      <c r="H7647" s="37"/>
      <c r="I7647" s="27"/>
      <c r="J7647" s="19">
        <v>0</v>
      </c>
    </row>
    <row r="7648" spans="1:10" ht="15.75" hidden="1" thickBot="1" x14ac:dyDescent="0.3">
      <c r="A7648" s="290"/>
      <c r="B7648" s="283"/>
      <c r="C7648" s="284"/>
      <c r="D7648" s="293"/>
      <c r="E7648" s="241"/>
      <c r="F7648" s="245" t="s">
        <v>13</v>
      </c>
      <c r="G7648" s="53" t="str">
        <f t="shared" si="141"/>
        <v/>
      </c>
      <c r="H7648" s="54"/>
      <c r="I7648" s="50"/>
      <c r="J7648" s="19">
        <v>0</v>
      </c>
    </row>
    <row r="7649" spans="1:10" ht="15.75" hidden="1" thickBot="1" x14ac:dyDescent="0.3">
      <c r="A7649" s="270" t="s">
        <v>1819</v>
      </c>
      <c r="B7649" s="271" t="s">
        <v>4057</v>
      </c>
      <c r="C7649" s="272"/>
      <c r="D7649" s="273" t="s">
        <v>18</v>
      </c>
      <c r="E7649" s="236"/>
      <c r="F7649" s="243" t="s">
        <v>13</v>
      </c>
      <c r="G7649" s="274" t="str">
        <f t="shared" si="141"/>
        <v/>
      </c>
      <c r="H7649" s="275"/>
      <c r="I7649" s="276"/>
      <c r="J7649" s="19">
        <v>0</v>
      </c>
    </row>
    <row r="7650" spans="1:10" ht="15.75" hidden="1" thickBot="1" x14ac:dyDescent="0.3">
      <c r="A7650" s="288"/>
      <c r="B7650" s="278"/>
      <c r="C7650" s="279"/>
      <c r="D7650" s="279"/>
      <c r="E7650" s="238"/>
      <c r="F7650" s="244" t="s">
        <v>13</v>
      </c>
      <c r="G7650" s="48" t="str">
        <f t="shared" si="141"/>
        <v/>
      </c>
      <c r="H7650" s="49"/>
      <c r="I7650" s="50"/>
      <c r="J7650" s="19">
        <v>0</v>
      </c>
    </row>
    <row r="7651" spans="1:10" ht="26.25" hidden="1" thickBot="1" x14ac:dyDescent="0.3">
      <c r="A7651" s="288"/>
      <c r="B7651" s="278"/>
      <c r="C7651" s="280" t="s">
        <v>6974</v>
      </c>
      <c r="D7651" s="280" t="s">
        <v>83</v>
      </c>
      <c r="E7651" s="234">
        <v>1</v>
      </c>
      <c r="F7651" s="240">
        <v>3.3344999999999998</v>
      </c>
      <c r="G7651" s="48">
        <f t="shared" si="141"/>
        <v>3.3344999999999998</v>
      </c>
      <c r="H7651" s="26">
        <f>SUM(G7651:G7651)</f>
        <v>3.3344999999999998</v>
      </c>
      <c r="I7651" s="27"/>
      <c r="J7651" s="19">
        <v>0</v>
      </c>
    </row>
    <row r="7652" spans="1:10" ht="15.75" hidden="1" thickBot="1" x14ac:dyDescent="0.3">
      <c r="A7652" s="290"/>
      <c r="B7652" s="283"/>
      <c r="C7652" s="284"/>
      <c r="D7652" s="293"/>
      <c r="E7652" s="241"/>
      <c r="F7652" s="245" t="s">
        <v>13</v>
      </c>
      <c r="G7652" s="53" t="str">
        <f t="shared" si="141"/>
        <v/>
      </c>
      <c r="H7652" s="54"/>
      <c r="I7652" s="50"/>
      <c r="J7652" s="19">
        <v>0</v>
      </c>
    </row>
    <row r="7653" spans="1:10" ht="15.75" hidden="1" thickBot="1" x14ac:dyDescent="0.3">
      <c r="A7653" s="270" t="s">
        <v>1820</v>
      </c>
      <c r="B7653" s="271" t="s">
        <v>1821</v>
      </c>
      <c r="C7653" s="272"/>
      <c r="D7653" s="273" t="s">
        <v>18</v>
      </c>
      <c r="E7653" s="236"/>
      <c r="F7653" s="237" t="s">
        <v>13</v>
      </c>
      <c r="G7653" s="274" t="str">
        <f t="shared" si="141"/>
        <v/>
      </c>
      <c r="H7653" s="275"/>
      <c r="I7653" s="276"/>
      <c r="J7653" s="19">
        <v>0</v>
      </c>
    </row>
    <row r="7654" spans="1:10" ht="15.75" hidden="1" thickBot="1" x14ac:dyDescent="0.3">
      <c r="A7654" s="277"/>
      <c r="B7654" s="278"/>
      <c r="C7654" s="279"/>
      <c r="D7654" s="279"/>
      <c r="E7654" s="238"/>
      <c r="F7654" s="239" t="s">
        <v>13</v>
      </c>
      <c r="G7654" s="20" t="str">
        <f t="shared" si="141"/>
        <v/>
      </c>
      <c r="H7654" s="23"/>
      <c r="I7654" s="20"/>
      <c r="J7654" s="19">
        <v>0</v>
      </c>
    </row>
    <row r="7655" spans="1:10" ht="25.5" hidden="1" customHeight="1" x14ac:dyDescent="0.3">
      <c r="A7655" s="277"/>
      <c r="B7655" s="278"/>
      <c r="C7655" s="280" t="s">
        <v>6488</v>
      </c>
      <c r="D7655" s="280" t="s">
        <v>83</v>
      </c>
      <c r="E7655" s="234">
        <v>10</v>
      </c>
      <c r="F7655" s="235">
        <v>1.0734999999999999</v>
      </c>
      <c r="G7655" s="20">
        <f t="shared" si="141"/>
        <v>10.734999999999999</v>
      </c>
      <c r="H7655" s="26">
        <f>SUM(G7655:G7662)</f>
        <v>207.04074374999999</v>
      </c>
      <c r="I7655" s="27"/>
      <c r="J7655" s="19">
        <v>0</v>
      </c>
    </row>
    <row r="7656" spans="1:10" ht="39" hidden="1" thickBot="1" x14ac:dyDescent="0.3">
      <c r="A7656" s="277"/>
      <c r="B7656" s="278"/>
      <c r="C7656" s="280" t="s">
        <v>6418</v>
      </c>
      <c r="D7656" s="280" t="s">
        <v>83</v>
      </c>
      <c r="E7656" s="234">
        <v>9</v>
      </c>
      <c r="F7656" s="240">
        <v>1.159</v>
      </c>
      <c r="G7656" s="20">
        <f t="shared" si="141"/>
        <v>10.431000000000001</v>
      </c>
      <c r="H7656" s="23"/>
      <c r="I7656" s="20"/>
      <c r="J7656" s="19">
        <v>0</v>
      </c>
    </row>
    <row r="7657" spans="1:10" ht="26.25" hidden="1" thickBot="1" x14ac:dyDescent="0.3">
      <c r="A7657" s="277"/>
      <c r="B7657" s="278"/>
      <c r="C7657" s="280" t="s">
        <v>6493</v>
      </c>
      <c r="D7657" s="280" t="s">
        <v>83</v>
      </c>
      <c r="E7657" s="234">
        <v>6</v>
      </c>
      <c r="F7657" s="240">
        <v>1.0545</v>
      </c>
      <c r="G7657" s="20">
        <f t="shared" si="141"/>
        <v>6.327</v>
      </c>
      <c r="H7657" s="23"/>
      <c r="I7657" s="20"/>
      <c r="J7657" s="19">
        <v>0</v>
      </c>
    </row>
    <row r="7658" spans="1:10" ht="39" hidden="1" thickBot="1" x14ac:dyDescent="0.3">
      <c r="A7658" s="277"/>
      <c r="B7658" s="278"/>
      <c r="C7658" s="280" t="s">
        <v>6490</v>
      </c>
      <c r="D7658" s="280" t="s">
        <v>83</v>
      </c>
      <c r="E7658" s="234">
        <v>4</v>
      </c>
      <c r="F7658" s="240">
        <v>0.38949999999999996</v>
      </c>
      <c r="G7658" s="20">
        <f t="shared" si="141"/>
        <v>1.5579999999999998</v>
      </c>
      <c r="H7658" s="23"/>
      <c r="I7658" s="20"/>
      <c r="J7658" s="19">
        <v>0</v>
      </c>
    </row>
    <row r="7659" spans="1:10" ht="26.25" hidden="1" thickBot="1" x14ac:dyDescent="0.3">
      <c r="A7659" s="277"/>
      <c r="B7659" s="278"/>
      <c r="C7659" s="280" t="s">
        <v>6420</v>
      </c>
      <c r="D7659" s="280" t="s">
        <v>83</v>
      </c>
      <c r="E7659" s="234">
        <v>2</v>
      </c>
      <c r="F7659" s="240">
        <v>19.256499999999999</v>
      </c>
      <c r="G7659" s="20">
        <f t="shared" si="141"/>
        <v>38.512999999999998</v>
      </c>
      <c r="H7659" s="23"/>
      <c r="I7659" s="20"/>
      <c r="J7659" s="19">
        <v>0</v>
      </c>
    </row>
    <row r="7660" spans="1:10" ht="15.75" hidden="1" thickBot="1" x14ac:dyDescent="0.3">
      <c r="A7660" s="277"/>
      <c r="B7660" s="278"/>
      <c r="C7660" s="280" t="s">
        <v>1821</v>
      </c>
      <c r="D7660" s="280" t="s">
        <v>83</v>
      </c>
      <c r="E7660" s="234">
        <v>1</v>
      </c>
      <c r="F7660" s="240" t="s">
        <v>13</v>
      </c>
      <c r="G7660" s="20" t="str">
        <f t="shared" si="141"/>
        <v/>
      </c>
      <c r="H7660" s="23"/>
      <c r="I7660" s="20"/>
      <c r="J7660" s="19">
        <v>0</v>
      </c>
    </row>
    <row r="7661" spans="1:10" ht="15.75" hidden="1" thickBot="1" x14ac:dyDescent="0.3">
      <c r="A7661" s="277"/>
      <c r="B7661" s="278"/>
      <c r="C7661" s="280" t="s">
        <v>6294</v>
      </c>
      <c r="D7661" s="280" t="s">
        <v>6039</v>
      </c>
      <c r="E7661" s="234">
        <v>2.6335000000000002</v>
      </c>
      <c r="F7661" s="240">
        <v>22.704999999999998</v>
      </c>
      <c r="G7661" s="20">
        <f t="shared" si="141"/>
        <v>59.793617499999996</v>
      </c>
      <c r="H7661" s="23"/>
      <c r="I7661" s="20"/>
      <c r="J7661" s="19">
        <v>0</v>
      </c>
    </row>
    <row r="7662" spans="1:10" ht="26.25" hidden="1" thickBot="1" x14ac:dyDescent="0.3">
      <c r="A7662" s="277"/>
      <c r="B7662" s="278"/>
      <c r="C7662" s="280" t="s">
        <v>6295</v>
      </c>
      <c r="D7662" s="280" t="s">
        <v>6039</v>
      </c>
      <c r="E7662" s="234">
        <v>2.6335000000000002</v>
      </c>
      <c r="F7662" s="240">
        <v>30.2575</v>
      </c>
      <c r="G7662" s="20">
        <f t="shared" si="141"/>
        <v>79.683126250000001</v>
      </c>
      <c r="H7662" s="23"/>
      <c r="I7662" s="20"/>
      <c r="J7662" s="19">
        <v>0</v>
      </c>
    </row>
    <row r="7663" spans="1:10" ht="15.75" hidden="1" thickBot="1" x14ac:dyDescent="0.3">
      <c r="A7663" s="282"/>
      <c r="B7663" s="283"/>
      <c r="C7663" s="284"/>
      <c r="D7663" s="284"/>
      <c r="E7663" s="241"/>
      <c r="F7663" s="242" t="s">
        <v>13</v>
      </c>
      <c r="G7663" s="31" t="str">
        <f t="shared" si="141"/>
        <v/>
      </c>
      <c r="H7663" s="33"/>
      <c r="I7663" s="20"/>
      <c r="J7663" s="19">
        <v>0</v>
      </c>
    </row>
    <row r="7664" spans="1:10" ht="15.75" hidden="1" thickBot="1" x14ac:dyDescent="0.3">
      <c r="A7664" s="270" t="s">
        <v>1822</v>
      </c>
      <c r="B7664" s="271" t="s">
        <v>4058</v>
      </c>
      <c r="C7664" s="272"/>
      <c r="D7664" s="273" t="s">
        <v>68</v>
      </c>
      <c r="E7664" s="236"/>
      <c r="F7664" s="243" t="s">
        <v>13</v>
      </c>
      <c r="G7664" s="274" t="str">
        <f t="shared" si="141"/>
        <v/>
      </c>
      <c r="H7664" s="275"/>
      <c r="I7664" s="276"/>
      <c r="J7664" s="19">
        <v>0</v>
      </c>
    </row>
    <row r="7665" spans="1:10" ht="15.75" hidden="1" thickBot="1" x14ac:dyDescent="0.3">
      <c r="A7665" s="288"/>
      <c r="B7665" s="278"/>
      <c r="C7665" s="279"/>
      <c r="D7665" s="279"/>
      <c r="E7665" s="238"/>
      <c r="F7665" s="244" t="s">
        <v>13</v>
      </c>
      <c r="G7665" s="48" t="str">
        <f t="shared" si="141"/>
        <v/>
      </c>
      <c r="H7665" s="49"/>
      <c r="I7665" s="50"/>
      <c r="J7665" s="19">
        <v>0</v>
      </c>
    </row>
    <row r="7666" spans="1:10" ht="51.75" hidden="1" thickBot="1" x14ac:dyDescent="0.3">
      <c r="A7666" s="288"/>
      <c r="B7666" s="278"/>
      <c r="C7666" s="280" t="s">
        <v>1823</v>
      </c>
      <c r="D7666" s="280" t="s">
        <v>68</v>
      </c>
      <c r="E7666" s="234">
        <v>1.0798000000000001</v>
      </c>
      <c r="F7666" s="244" t="s">
        <v>13</v>
      </c>
      <c r="G7666" s="48" t="str">
        <f t="shared" si="141"/>
        <v/>
      </c>
      <c r="H7666" s="26">
        <f>SUM(G7666:G7670)</f>
        <v>34.953205599999997</v>
      </c>
      <c r="I7666" s="27"/>
      <c r="J7666" s="19">
        <v>0</v>
      </c>
    </row>
    <row r="7667" spans="1:10" ht="15.75" hidden="1" thickBot="1" x14ac:dyDescent="0.3">
      <c r="A7667" s="288"/>
      <c r="B7667" s="278"/>
      <c r="C7667" s="280" t="s">
        <v>6412</v>
      </c>
      <c r="D7667" s="280" t="s">
        <v>1044</v>
      </c>
      <c r="E7667" s="234">
        <v>6.85</v>
      </c>
      <c r="F7667" s="244">
        <v>1.0734999999999999</v>
      </c>
      <c r="G7667" s="48">
        <f t="shared" si="141"/>
        <v>7.3534749999999987</v>
      </c>
      <c r="H7667" s="49"/>
      <c r="I7667" s="50"/>
      <c r="J7667" s="19">
        <v>0</v>
      </c>
    </row>
    <row r="7668" spans="1:10" ht="15.75" hidden="1" thickBot="1" x14ac:dyDescent="0.3">
      <c r="A7668" s="288"/>
      <c r="B7668" s="278"/>
      <c r="C7668" s="280" t="s">
        <v>6413</v>
      </c>
      <c r="D7668" s="280" t="s">
        <v>1044</v>
      </c>
      <c r="E7668" s="234">
        <v>0.22</v>
      </c>
      <c r="F7668" s="244">
        <v>3.4009999999999998</v>
      </c>
      <c r="G7668" s="48">
        <f t="shared" si="141"/>
        <v>0.74822</v>
      </c>
      <c r="H7668" s="49"/>
      <c r="I7668" s="50"/>
      <c r="J7668" s="19">
        <v>0</v>
      </c>
    </row>
    <row r="7669" spans="1:10" ht="15.75" hidden="1" thickBot="1" x14ac:dyDescent="0.3">
      <c r="A7669" s="288"/>
      <c r="B7669" s="278"/>
      <c r="C7669" s="280" t="s">
        <v>6373</v>
      </c>
      <c r="D7669" s="280" t="s">
        <v>6039</v>
      </c>
      <c r="E7669" s="234">
        <v>0.69699999999999995</v>
      </c>
      <c r="F7669" s="244">
        <v>28.575999999999997</v>
      </c>
      <c r="G7669" s="48">
        <f t="shared" si="141"/>
        <v>19.917471999999997</v>
      </c>
      <c r="H7669" s="49"/>
      <c r="I7669" s="50"/>
      <c r="J7669" s="19">
        <v>0</v>
      </c>
    </row>
    <row r="7670" spans="1:10" ht="15.75" hidden="1" thickBot="1" x14ac:dyDescent="0.3">
      <c r="A7670" s="288"/>
      <c r="B7670" s="278"/>
      <c r="C7670" s="280" t="s">
        <v>6143</v>
      </c>
      <c r="D7670" s="280" t="s">
        <v>6039</v>
      </c>
      <c r="E7670" s="234">
        <v>0.31380000000000002</v>
      </c>
      <c r="F7670" s="244">
        <v>22.097000000000001</v>
      </c>
      <c r="G7670" s="48">
        <f t="shared" si="141"/>
        <v>6.9340386000000009</v>
      </c>
      <c r="H7670" s="49"/>
      <c r="I7670" s="50"/>
      <c r="J7670" s="19">
        <v>0</v>
      </c>
    </row>
    <row r="7671" spans="1:10" ht="15.75" hidden="1" thickBot="1" x14ac:dyDescent="0.3">
      <c r="A7671" s="290"/>
      <c r="B7671" s="283"/>
      <c r="C7671" s="284"/>
      <c r="D7671" s="293"/>
      <c r="E7671" s="241"/>
      <c r="F7671" s="245" t="s">
        <v>13</v>
      </c>
      <c r="G7671" s="53" t="str">
        <f t="shared" ref="G7671:G7734" si="142">IF(ISNUMBER(F7671),E7671*F7671,"")</f>
        <v/>
      </c>
      <c r="H7671" s="54"/>
      <c r="I7671" s="50"/>
      <c r="J7671" s="19">
        <v>0</v>
      </c>
    </row>
    <row r="7672" spans="1:10" ht="15.75" hidden="1" thickBot="1" x14ac:dyDescent="0.3">
      <c r="A7672" s="270" t="s">
        <v>1824</v>
      </c>
      <c r="B7672" s="271" t="s">
        <v>4059</v>
      </c>
      <c r="C7672" s="272"/>
      <c r="D7672" s="273" t="s">
        <v>68</v>
      </c>
      <c r="E7672" s="236"/>
      <c r="F7672" s="243" t="s">
        <v>13</v>
      </c>
      <c r="G7672" s="274" t="str">
        <f t="shared" si="142"/>
        <v/>
      </c>
      <c r="H7672" s="275"/>
      <c r="I7672" s="276"/>
      <c r="J7672" s="19">
        <v>0</v>
      </c>
    </row>
    <row r="7673" spans="1:10" ht="15.75" hidden="1" thickBot="1" x14ac:dyDescent="0.3">
      <c r="A7673" s="288"/>
      <c r="B7673" s="278"/>
      <c r="C7673" s="279"/>
      <c r="D7673" s="279"/>
      <c r="E7673" s="238"/>
      <c r="F7673" s="244" t="s">
        <v>13</v>
      </c>
      <c r="G7673" s="48" t="str">
        <f t="shared" si="142"/>
        <v/>
      </c>
      <c r="H7673" s="49"/>
      <c r="I7673" s="50"/>
      <c r="J7673" s="19">
        <v>0</v>
      </c>
    </row>
    <row r="7674" spans="1:10" ht="26.25" hidden="1" thickBot="1" x14ac:dyDescent="0.3">
      <c r="A7674" s="288"/>
      <c r="B7674" s="278"/>
      <c r="C7674" s="280" t="s">
        <v>1825</v>
      </c>
      <c r="D7674" s="280" t="s">
        <v>68</v>
      </c>
      <c r="E7674" s="234">
        <v>1.0798000000000001</v>
      </c>
      <c r="F7674" s="244" t="s">
        <v>13</v>
      </c>
      <c r="G7674" s="48" t="str">
        <f t="shared" si="142"/>
        <v/>
      </c>
      <c r="H7674" s="26">
        <f>SUM(G7674:G7678)</f>
        <v>34.953205599999997</v>
      </c>
      <c r="I7674" s="27"/>
      <c r="J7674" s="19">
        <v>0</v>
      </c>
    </row>
    <row r="7675" spans="1:10" ht="15.75" hidden="1" thickBot="1" x14ac:dyDescent="0.3">
      <c r="A7675" s="288"/>
      <c r="B7675" s="278"/>
      <c r="C7675" s="280" t="s">
        <v>6412</v>
      </c>
      <c r="D7675" s="280" t="s">
        <v>1044</v>
      </c>
      <c r="E7675" s="234">
        <v>6.85</v>
      </c>
      <c r="F7675" s="244">
        <v>1.0734999999999999</v>
      </c>
      <c r="G7675" s="48">
        <f t="shared" si="142"/>
        <v>7.3534749999999987</v>
      </c>
      <c r="H7675" s="49"/>
      <c r="I7675" s="50"/>
      <c r="J7675" s="19">
        <v>0</v>
      </c>
    </row>
    <row r="7676" spans="1:10" ht="15.75" hidden="1" thickBot="1" x14ac:dyDescent="0.3">
      <c r="A7676" s="288"/>
      <c r="B7676" s="278"/>
      <c r="C7676" s="280" t="s">
        <v>6413</v>
      </c>
      <c r="D7676" s="280" t="s">
        <v>1044</v>
      </c>
      <c r="E7676" s="234">
        <v>0.22</v>
      </c>
      <c r="F7676" s="244">
        <v>3.4009999999999998</v>
      </c>
      <c r="G7676" s="48">
        <f t="shared" si="142"/>
        <v>0.74822</v>
      </c>
      <c r="H7676" s="49"/>
      <c r="I7676" s="50"/>
      <c r="J7676" s="19">
        <v>0</v>
      </c>
    </row>
    <row r="7677" spans="1:10" ht="15.75" hidden="1" thickBot="1" x14ac:dyDescent="0.3">
      <c r="A7677" s="288"/>
      <c r="B7677" s="278"/>
      <c r="C7677" s="280" t="s">
        <v>6373</v>
      </c>
      <c r="D7677" s="280" t="s">
        <v>6039</v>
      </c>
      <c r="E7677" s="234">
        <v>0.69699999999999995</v>
      </c>
      <c r="F7677" s="244">
        <v>28.575999999999997</v>
      </c>
      <c r="G7677" s="48">
        <f t="shared" si="142"/>
        <v>19.917471999999997</v>
      </c>
      <c r="H7677" s="49"/>
      <c r="I7677" s="50"/>
      <c r="J7677" s="19">
        <v>0</v>
      </c>
    </row>
    <row r="7678" spans="1:10" ht="15.75" hidden="1" thickBot="1" x14ac:dyDescent="0.3">
      <c r="A7678" s="288"/>
      <c r="B7678" s="278"/>
      <c r="C7678" s="280" t="s">
        <v>6143</v>
      </c>
      <c r="D7678" s="280" t="s">
        <v>6039</v>
      </c>
      <c r="E7678" s="234">
        <v>0.31380000000000002</v>
      </c>
      <c r="F7678" s="244">
        <v>22.097000000000001</v>
      </c>
      <c r="G7678" s="48">
        <f t="shared" si="142"/>
        <v>6.9340386000000009</v>
      </c>
      <c r="H7678" s="49"/>
      <c r="I7678" s="50"/>
      <c r="J7678" s="19">
        <v>0</v>
      </c>
    </row>
    <row r="7679" spans="1:10" ht="15.75" hidden="1" thickBot="1" x14ac:dyDescent="0.3">
      <c r="A7679" s="290"/>
      <c r="B7679" s="283"/>
      <c r="C7679" s="284"/>
      <c r="D7679" s="293"/>
      <c r="E7679" s="241"/>
      <c r="F7679" s="245" t="s">
        <v>13</v>
      </c>
      <c r="G7679" s="53" t="str">
        <f t="shared" si="142"/>
        <v/>
      </c>
      <c r="H7679" s="54"/>
      <c r="I7679" s="50"/>
      <c r="J7679" s="19">
        <v>0</v>
      </c>
    </row>
    <row r="7680" spans="1:10" ht="15.75" hidden="1" thickBot="1" x14ac:dyDescent="0.3">
      <c r="A7680" s="270" t="s">
        <v>1826</v>
      </c>
      <c r="B7680" s="271" t="s">
        <v>4060</v>
      </c>
      <c r="C7680" s="272"/>
      <c r="D7680" s="273" t="s">
        <v>68</v>
      </c>
      <c r="E7680" s="236"/>
      <c r="F7680" s="243" t="s">
        <v>13</v>
      </c>
      <c r="G7680" s="274" t="str">
        <f t="shared" si="142"/>
        <v/>
      </c>
      <c r="H7680" s="275"/>
      <c r="I7680" s="276"/>
      <c r="J7680" s="19">
        <v>0</v>
      </c>
    </row>
    <row r="7681" spans="1:10" ht="15.75" hidden="1" thickBot="1" x14ac:dyDescent="0.3">
      <c r="A7681" s="288"/>
      <c r="B7681" s="278"/>
      <c r="C7681" s="279"/>
      <c r="D7681" s="279"/>
      <c r="E7681" s="238"/>
      <c r="F7681" s="244" t="s">
        <v>13</v>
      </c>
      <c r="G7681" s="48" t="str">
        <f t="shared" si="142"/>
        <v/>
      </c>
      <c r="H7681" s="49"/>
      <c r="I7681" s="50"/>
      <c r="J7681" s="19">
        <v>0</v>
      </c>
    </row>
    <row r="7682" spans="1:10" ht="26.25" hidden="1" thickBot="1" x14ac:dyDescent="0.3">
      <c r="A7682" s="288"/>
      <c r="B7682" s="278"/>
      <c r="C7682" s="280" t="s">
        <v>1827</v>
      </c>
      <c r="D7682" s="280" t="s">
        <v>68</v>
      </c>
      <c r="E7682" s="234">
        <v>1.0798000000000001</v>
      </c>
      <c r="F7682" s="244" t="s">
        <v>13</v>
      </c>
      <c r="G7682" s="48" t="str">
        <f t="shared" si="142"/>
        <v/>
      </c>
      <c r="H7682" s="26">
        <f>SUM(G7682:G7686)</f>
        <v>34.953205599999997</v>
      </c>
      <c r="I7682" s="27"/>
      <c r="J7682" s="19">
        <v>0</v>
      </c>
    </row>
    <row r="7683" spans="1:10" ht="15.75" hidden="1" thickBot="1" x14ac:dyDescent="0.3">
      <c r="A7683" s="288"/>
      <c r="B7683" s="278"/>
      <c r="C7683" s="280" t="s">
        <v>6412</v>
      </c>
      <c r="D7683" s="280" t="s">
        <v>1044</v>
      </c>
      <c r="E7683" s="234">
        <v>6.85</v>
      </c>
      <c r="F7683" s="244">
        <v>1.0734999999999999</v>
      </c>
      <c r="G7683" s="48">
        <f t="shared" si="142"/>
        <v>7.3534749999999987</v>
      </c>
      <c r="H7683" s="49"/>
      <c r="I7683" s="50"/>
      <c r="J7683" s="19">
        <v>0</v>
      </c>
    </row>
    <row r="7684" spans="1:10" ht="15.75" hidden="1" thickBot="1" x14ac:dyDescent="0.3">
      <c r="A7684" s="288"/>
      <c r="B7684" s="278"/>
      <c r="C7684" s="280" t="s">
        <v>6413</v>
      </c>
      <c r="D7684" s="280" t="s">
        <v>1044</v>
      </c>
      <c r="E7684" s="234">
        <v>0.22</v>
      </c>
      <c r="F7684" s="244">
        <v>3.4009999999999998</v>
      </c>
      <c r="G7684" s="48">
        <f t="shared" si="142"/>
        <v>0.74822</v>
      </c>
      <c r="H7684" s="49"/>
      <c r="I7684" s="50"/>
      <c r="J7684" s="19">
        <v>0</v>
      </c>
    </row>
    <row r="7685" spans="1:10" ht="15.75" hidden="1" thickBot="1" x14ac:dyDescent="0.3">
      <c r="A7685" s="288"/>
      <c r="B7685" s="278"/>
      <c r="C7685" s="280" t="s">
        <v>6373</v>
      </c>
      <c r="D7685" s="280" t="s">
        <v>6039</v>
      </c>
      <c r="E7685" s="234">
        <v>0.69699999999999995</v>
      </c>
      <c r="F7685" s="244">
        <v>28.575999999999997</v>
      </c>
      <c r="G7685" s="48">
        <f t="shared" si="142"/>
        <v>19.917471999999997</v>
      </c>
      <c r="H7685" s="49"/>
      <c r="I7685" s="50"/>
      <c r="J7685" s="19">
        <v>0</v>
      </c>
    </row>
    <row r="7686" spans="1:10" ht="15.75" hidden="1" thickBot="1" x14ac:dyDescent="0.3">
      <c r="A7686" s="288"/>
      <c r="B7686" s="278"/>
      <c r="C7686" s="280" t="s">
        <v>6143</v>
      </c>
      <c r="D7686" s="280" t="s">
        <v>6039</v>
      </c>
      <c r="E7686" s="234">
        <v>0.31380000000000002</v>
      </c>
      <c r="F7686" s="244">
        <v>22.097000000000001</v>
      </c>
      <c r="G7686" s="48">
        <f t="shared" si="142"/>
        <v>6.9340386000000009</v>
      </c>
      <c r="H7686" s="49"/>
      <c r="I7686" s="50"/>
      <c r="J7686" s="19">
        <v>0</v>
      </c>
    </row>
    <row r="7687" spans="1:10" ht="15.75" hidden="1" thickBot="1" x14ac:dyDescent="0.3">
      <c r="A7687" s="290"/>
      <c r="B7687" s="283"/>
      <c r="C7687" s="284"/>
      <c r="D7687" s="293"/>
      <c r="E7687" s="241"/>
      <c r="F7687" s="245" t="s">
        <v>13</v>
      </c>
      <c r="G7687" s="53" t="str">
        <f t="shared" si="142"/>
        <v/>
      </c>
      <c r="H7687" s="54"/>
      <c r="I7687" s="50"/>
      <c r="J7687" s="19">
        <v>0</v>
      </c>
    </row>
    <row r="7688" spans="1:10" ht="15.75" hidden="1" thickBot="1" x14ac:dyDescent="0.3">
      <c r="A7688" s="270" t="s">
        <v>1828</v>
      </c>
      <c r="B7688" s="271" t="s">
        <v>4061</v>
      </c>
      <c r="C7688" s="272"/>
      <c r="D7688" s="273" t="s">
        <v>68</v>
      </c>
      <c r="E7688" s="236"/>
      <c r="F7688" s="243" t="s">
        <v>13</v>
      </c>
      <c r="G7688" s="274" t="str">
        <f t="shared" si="142"/>
        <v/>
      </c>
      <c r="H7688" s="275"/>
      <c r="I7688" s="276"/>
      <c r="J7688" s="19">
        <v>0</v>
      </c>
    </row>
    <row r="7689" spans="1:10" ht="15.75" hidden="1" thickBot="1" x14ac:dyDescent="0.3">
      <c r="A7689" s="288"/>
      <c r="B7689" s="278"/>
      <c r="C7689" s="279"/>
      <c r="D7689" s="279"/>
      <c r="E7689" s="238"/>
      <c r="F7689" s="244" t="s">
        <v>13</v>
      </c>
      <c r="G7689" s="48" t="str">
        <f t="shared" si="142"/>
        <v/>
      </c>
      <c r="H7689" s="49"/>
      <c r="I7689" s="50"/>
      <c r="J7689" s="19">
        <v>0</v>
      </c>
    </row>
    <row r="7690" spans="1:10" ht="15.75" hidden="1" thickBot="1" x14ac:dyDescent="0.3">
      <c r="A7690" s="288"/>
      <c r="B7690" s="278"/>
      <c r="C7690" s="280" t="s">
        <v>6143</v>
      </c>
      <c r="D7690" s="280" t="s">
        <v>6039</v>
      </c>
      <c r="E7690" s="234">
        <v>0.4</v>
      </c>
      <c r="F7690" s="244">
        <v>22.097000000000001</v>
      </c>
      <c r="G7690" s="48">
        <f t="shared" si="142"/>
        <v>8.8388000000000009</v>
      </c>
      <c r="H7690" s="26">
        <f>SUM(G7690:G7692)</f>
        <v>16.213746395312501</v>
      </c>
      <c r="I7690" s="27"/>
      <c r="J7690" s="19">
        <v>0</v>
      </c>
    </row>
    <row r="7691" spans="1:10" ht="26.25" hidden="1" thickBot="1" x14ac:dyDescent="0.3">
      <c r="A7691" s="288"/>
      <c r="B7691" s="278"/>
      <c r="C7691" s="280" t="s">
        <v>6247</v>
      </c>
      <c r="D7691" s="280" t="s">
        <v>6131</v>
      </c>
      <c r="E7691" s="234">
        <v>5.0000000000000001E-3</v>
      </c>
      <c r="F7691" s="244">
        <v>953.43927906250019</v>
      </c>
      <c r="G7691" s="48">
        <f t="shared" si="142"/>
        <v>4.7671963953125012</v>
      </c>
      <c r="H7691" s="49"/>
      <c r="I7691" s="50"/>
      <c r="J7691" s="19">
        <v>0</v>
      </c>
    </row>
    <row r="7692" spans="1:10" ht="15.75" hidden="1" thickBot="1" x14ac:dyDescent="0.3">
      <c r="A7692" s="288"/>
      <c r="B7692" s="278"/>
      <c r="C7692" s="280" t="s">
        <v>6975</v>
      </c>
      <c r="D7692" s="280" t="s">
        <v>83</v>
      </c>
      <c r="E7692" s="234">
        <v>0.5</v>
      </c>
      <c r="F7692" s="244">
        <v>5.2154999999999996</v>
      </c>
      <c r="G7692" s="48">
        <f t="shared" si="142"/>
        <v>2.6077499999999998</v>
      </c>
      <c r="H7692" s="49"/>
      <c r="I7692" s="50"/>
      <c r="J7692" s="19">
        <v>0</v>
      </c>
    </row>
    <row r="7693" spans="1:10" ht="15.75" hidden="1" thickBot="1" x14ac:dyDescent="0.3">
      <c r="A7693" s="290"/>
      <c r="B7693" s="283"/>
      <c r="C7693" s="284"/>
      <c r="D7693" s="293"/>
      <c r="E7693" s="241"/>
      <c r="F7693" s="245" t="s">
        <v>13</v>
      </c>
      <c r="G7693" s="53" t="str">
        <f t="shared" si="142"/>
        <v/>
      </c>
      <c r="H7693" s="54"/>
      <c r="I7693" s="50"/>
      <c r="J7693" s="19">
        <v>0</v>
      </c>
    </row>
    <row r="7694" spans="1:10" ht="15.75" hidden="1" thickBot="1" x14ac:dyDescent="0.3">
      <c r="A7694" s="270" t="s">
        <v>1829</v>
      </c>
      <c r="B7694" s="271" t="s">
        <v>4062</v>
      </c>
      <c r="C7694" s="272"/>
      <c r="D7694" s="273" t="s">
        <v>18</v>
      </c>
      <c r="E7694" s="236"/>
      <c r="F7694" s="243" t="s">
        <v>13</v>
      </c>
      <c r="G7694" s="274" t="str">
        <f t="shared" si="142"/>
        <v/>
      </c>
      <c r="H7694" s="275"/>
      <c r="I7694" s="276"/>
      <c r="J7694" s="19">
        <v>0</v>
      </c>
    </row>
    <row r="7695" spans="1:10" ht="15.75" hidden="1" thickBot="1" x14ac:dyDescent="0.3">
      <c r="A7695" s="288"/>
      <c r="B7695" s="278"/>
      <c r="C7695" s="279"/>
      <c r="D7695" s="279"/>
      <c r="E7695" s="238"/>
      <c r="F7695" s="244" t="s">
        <v>13</v>
      </c>
      <c r="G7695" s="48" t="str">
        <f t="shared" si="142"/>
        <v/>
      </c>
      <c r="H7695" s="49"/>
      <c r="I7695" s="50"/>
      <c r="J7695" s="19">
        <v>0</v>
      </c>
    </row>
    <row r="7696" spans="1:10" ht="26.25" hidden="1" thickBot="1" x14ac:dyDescent="0.3">
      <c r="A7696" s="288"/>
      <c r="B7696" s="278"/>
      <c r="C7696" s="280" t="s">
        <v>6040</v>
      </c>
      <c r="D7696" s="280" t="s">
        <v>6039</v>
      </c>
      <c r="E7696" s="234">
        <v>40</v>
      </c>
      <c r="F7696" s="244">
        <v>128.06950000000001</v>
      </c>
      <c r="G7696" s="48">
        <f t="shared" si="142"/>
        <v>5122.7800000000007</v>
      </c>
      <c r="H7696" s="26">
        <f>SUM(G7696:G7698)</f>
        <v>5727.3200000000006</v>
      </c>
      <c r="I7696" s="27"/>
      <c r="J7696" s="19">
        <v>0</v>
      </c>
    </row>
    <row r="7697" spans="1:10" ht="15.75" hidden="1" thickBot="1" x14ac:dyDescent="0.3">
      <c r="A7697" s="288"/>
      <c r="B7697" s="278"/>
      <c r="C7697" s="280" t="s">
        <v>6706</v>
      </c>
      <c r="D7697" s="280" t="s">
        <v>6039</v>
      </c>
      <c r="E7697" s="234">
        <v>20</v>
      </c>
      <c r="F7697" s="244">
        <v>16.653500000000001</v>
      </c>
      <c r="G7697" s="48">
        <f t="shared" si="142"/>
        <v>333.07000000000005</v>
      </c>
      <c r="H7697" s="49"/>
      <c r="I7697" s="50"/>
      <c r="J7697" s="19">
        <v>0</v>
      </c>
    </row>
    <row r="7698" spans="1:10" ht="15.75" hidden="1" thickBot="1" x14ac:dyDescent="0.3">
      <c r="A7698" s="288"/>
      <c r="B7698" s="278"/>
      <c r="C7698" s="280" t="s">
        <v>17</v>
      </c>
      <c r="D7698" s="280" t="s">
        <v>18</v>
      </c>
      <c r="E7698" s="234">
        <v>1</v>
      </c>
      <c r="F7698" s="244">
        <v>271.47000000000003</v>
      </c>
      <c r="G7698" s="48">
        <f t="shared" si="142"/>
        <v>271.47000000000003</v>
      </c>
      <c r="H7698" s="49"/>
      <c r="I7698" s="50"/>
      <c r="J7698" s="19">
        <v>0</v>
      </c>
    </row>
    <row r="7699" spans="1:10" ht="15.75" hidden="1" thickBot="1" x14ac:dyDescent="0.3">
      <c r="A7699" s="290"/>
      <c r="B7699" s="283"/>
      <c r="C7699" s="284"/>
      <c r="D7699" s="293"/>
      <c r="E7699" s="241"/>
      <c r="F7699" s="245" t="s">
        <v>13</v>
      </c>
      <c r="G7699" s="53" t="str">
        <f t="shared" si="142"/>
        <v/>
      </c>
      <c r="H7699" s="54"/>
      <c r="I7699" s="50"/>
      <c r="J7699" s="19">
        <v>0</v>
      </c>
    </row>
    <row r="7700" spans="1:10" ht="15.75" hidden="1" thickBot="1" x14ac:dyDescent="0.3">
      <c r="A7700" s="270" t="s">
        <v>1830</v>
      </c>
      <c r="B7700" s="271" t="s">
        <v>4063</v>
      </c>
      <c r="C7700" s="272"/>
      <c r="D7700" s="273" t="s">
        <v>18</v>
      </c>
      <c r="E7700" s="236"/>
      <c r="F7700" s="237" t="s">
        <v>13</v>
      </c>
      <c r="G7700" s="274" t="str">
        <f t="shared" si="142"/>
        <v/>
      </c>
      <c r="H7700" s="275"/>
      <c r="I7700" s="276"/>
      <c r="J7700" s="19">
        <v>0</v>
      </c>
    </row>
    <row r="7701" spans="1:10" ht="15.75" hidden="1" thickBot="1" x14ac:dyDescent="0.3">
      <c r="A7701" s="277"/>
      <c r="B7701" s="278"/>
      <c r="C7701" s="279"/>
      <c r="D7701" s="279"/>
      <c r="E7701" s="238"/>
      <c r="F7701" s="323" t="s">
        <v>13</v>
      </c>
      <c r="G7701" s="62" t="str">
        <f t="shared" si="142"/>
        <v/>
      </c>
      <c r="H7701" s="63"/>
      <c r="I7701" s="62"/>
      <c r="J7701" s="19">
        <v>0</v>
      </c>
    </row>
    <row r="7702" spans="1:10" ht="26.25" hidden="1" thickBot="1" x14ac:dyDescent="0.3">
      <c r="A7702" s="277"/>
      <c r="B7702" s="278"/>
      <c r="C7702" s="280" t="s">
        <v>6376</v>
      </c>
      <c r="D7702" s="280" t="s">
        <v>6039</v>
      </c>
      <c r="E7702" s="234">
        <v>3.5</v>
      </c>
      <c r="F7702" s="324">
        <v>22.790499999999998</v>
      </c>
      <c r="G7702" s="64">
        <f t="shared" si="142"/>
        <v>79.766749999999988</v>
      </c>
      <c r="H7702" s="26">
        <f>SUM(G7702:G7707)</f>
        <v>168.54424999999998</v>
      </c>
      <c r="I7702" s="65"/>
      <c r="J7702" s="19">
        <v>0</v>
      </c>
    </row>
    <row r="7703" spans="1:10" ht="26.25" hidden="1" thickBot="1" x14ac:dyDescent="0.3">
      <c r="A7703" s="277"/>
      <c r="B7703" s="278"/>
      <c r="C7703" s="280" t="s">
        <v>6379</v>
      </c>
      <c r="D7703" s="280" t="s">
        <v>6039</v>
      </c>
      <c r="E7703" s="234">
        <v>3.5</v>
      </c>
      <c r="F7703" s="324">
        <v>25.364999999999998</v>
      </c>
      <c r="G7703" s="64">
        <f t="shared" si="142"/>
        <v>88.777499999999989</v>
      </c>
      <c r="H7703" s="63"/>
      <c r="I7703" s="62"/>
      <c r="J7703" s="19">
        <v>0</v>
      </c>
    </row>
    <row r="7704" spans="1:10" ht="15.75" hidden="1" thickBot="1" x14ac:dyDescent="0.3">
      <c r="A7704" s="277"/>
      <c r="B7704" s="278"/>
      <c r="C7704" s="280" t="s">
        <v>1831</v>
      </c>
      <c r="D7704" s="280" t="s">
        <v>87</v>
      </c>
      <c r="E7704" s="234">
        <v>1</v>
      </c>
      <c r="F7704" s="325" t="s">
        <v>13</v>
      </c>
      <c r="G7704" s="64" t="str">
        <f t="shared" si="142"/>
        <v/>
      </c>
      <c r="H7704" s="63"/>
      <c r="I7704" s="62"/>
      <c r="J7704" s="19">
        <v>0</v>
      </c>
    </row>
    <row r="7705" spans="1:10" ht="15.75" hidden="1" thickBot="1" x14ac:dyDescent="0.3">
      <c r="A7705" s="277"/>
      <c r="B7705" s="278"/>
      <c r="C7705" s="280" t="s">
        <v>1832</v>
      </c>
      <c r="D7705" s="280" t="s">
        <v>87</v>
      </c>
      <c r="E7705" s="234">
        <v>1</v>
      </c>
      <c r="F7705" s="325" t="s">
        <v>13</v>
      </c>
      <c r="G7705" s="64" t="str">
        <f t="shared" si="142"/>
        <v/>
      </c>
      <c r="H7705" s="63"/>
      <c r="I7705" s="62"/>
      <c r="J7705" s="19">
        <v>0</v>
      </c>
    </row>
    <row r="7706" spans="1:10" ht="15.75" hidden="1" thickBot="1" x14ac:dyDescent="0.3">
      <c r="A7706" s="277"/>
      <c r="B7706" s="278"/>
      <c r="C7706" s="280" t="s">
        <v>1833</v>
      </c>
      <c r="D7706" s="280" t="s">
        <v>87</v>
      </c>
      <c r="E7706" s="234">
        <v>1</v>
      </c>
      <c r="F7706" s="325" t="s">
        <v>13</v>
      </c>
      <c r="G7706" s="64" t="str">
        <f t="shared" si="142"/>
        <v/>
      </c>
      <c r="H7706" s="63"/>
      <c r="I7706" s="62"/>
      <c r="J7706" s="19">
        <v>0</v>
      </c>
    </row>
    <row r="7707" spans="1:10" ht="15.75" hidden="1" thickBot="1" x14ac:dyDescent="0.3">
      <c r="A7707" s="277"/>
      <c r="B7707" s="278"/>
      <c r="C7707" s="280" t="s">
        <v>1834</v>
      </c>
      <c r="D7707" s="280" t="s">
        <v>87</v>
      </c>
      <c r="E7707" s="234">
        <v>1</v>
      </c>
      <c r="F7707" s="325" t="s">
        <v>13</v>
      </c>
      <c r="G7707" s="64" t="str">
        <f t="shared" si="142"/>
        <v/>
      </c>
      <c r="H7707" s="63"/>
      <c r="I7707" s="62"/>
      <c r="J7707" s="19">
        <v>0</v>
      </c>
    </row>
    <row r="7708" spans="1:10" ht="15.75" hidden="1" thickBot="1" x14ac:dyDescent="0.3">
      <c r="A7708" s="282"/>
      <c r="B7708" s="283"/>
      <c r="C7708" s="284"/>
      <c r="D7708" s="284"/>
      <c r="E7708" s="241"/>
      <c r="F7708" s="326" t="s">
        <v>13</v>
      </c>
      <c r="G7708" s="66" t="str">
        <f t="shared" si="142"/>
        <v/>
      </c>
      <c r="H7708" s="67"/>
      <c r="I7708" s="62"/>
      <c r="J7708" s="19">
        <v>0</v>
      </c>
    </row>
    <row r="7709" spans="1:10" ht="15.75" hidden="1" thickBot="1" x14ac:dyDescent="0.3">
      <c r="A7709" s="270" t="s">
        <v>1835</v>
      </c>
      <c r="B7709" s="271" t="s">
        <v>4064</v>
      </c>
      <c r="C7709" s="272"/>
      <c r="D7709" s="273" t="s">
        <v>18</v>
      </c>
      <c r="E7709" s="236"/>
      <c r="F7709" s="237" t="s">
        <v>13</v>
      </c>
      <c r="G7709" s="274" t="str">
        <f t="shared" si="142"/>
        <v/>
      </c>
      <c r="H7709" s="275"/>
      <c r="I7709" s="276"/>
      <c r="J7709" s="19">
        <v>0</v>
      </c>
    </row>
    <row r="7710" spans="1:10" ht="15.75" hidden="1" thickBot="1" x14ac:dyDescent="0.3">
      <c r="A7710" s="277"/>
      <c r="B7710" s="278"/>
      <c r="C7710" s="279"/>
      <c r="D7710" s="279"/>
      <c r="E7710" s="238"/>
      <c r="F7710" s="323" t="s">
        <v>13</v>
      </c>
      <c r="G7710" s="62" t="str">
        <f t="shared" si="142"/>
        <v/>
      </c>
      <c r="H7710" s="63"/>
      <c r="I7710" s="62"/>
      <c r="J7710" s="19">
        <v>0</v>
      </c>
    </row>
    <row r="7711" spans="1:10" ht="26.25" hidden="1" thickBot="1" x14ac:dyDescent="0.3">
      <c r="A7711" s="277"/>
      <c r="B7711" s="278"/>
      <c r="C7711" s="280" t="s">
        <v>6376</v>
      </c>
      <c r="D7711" s="280" t="s">
        <v>6039</v>
      </c>
      <c r="E7711" s="234">
        <v>3.5</v>
      </c>
      <c r="F7711" s="324">
        <v>22.790499999999998</v>
      </c>
      <c r="G7711" s="64">
        <f t="shared" si="142"/>
        <v>79.766749999999988</v>
      </c>
      <c r="H7711" s="68">
        <f>SUM(G7711:G7713)</f>
        <v>168.54424999999998</v>
      </c>
      <c r="I7711" s="65"/>
      <c r="J7711" s="19">
        <v>0</v>
      </c>
    </row>
    <row r="7712" spans="1:10" ht="26.25" hidden="1" thickBot="1" x14ac:dyDescent="0.3">
      <c r="A7712" s="277"/>
      <c r="B7712" s="278"/>
      <c r="C7712" s="280" t="s">
        <v>6379</v>
      </c>
      <c r="D7712" s="280" t="s">
        <v>6039</v>
      </c>
      <c r="E7712" s="234">
        <v>3.5</v>
      </c>
      <c r="F7712" s="324">
        <v>25.364999999999998</v>
      </c>
      <c r="G7712" s="64">
        <f t="shared" si="142"/>
        <v>88.777499999999989</v>
      </c>
      <c r="H7712" s="63"/>
      <c r="I7712" s="62"/>
      <c r="J7712" s="19">
        <v>0</v>
      </c>
    </row>
    <row r="7713" spans="1:10" ht="15.75" hidden="1" thickBot="1" x14ac:dyDescent="0.3">
      <c r="A7713" s="277"/>
      <c r="B7713" s="278"/>
      <c r="C7713" s="280" t="s">
        <v>1836</v>
      </c>
      <c r="D7713" s="280" t="s">
        <v>87</v>
      </c>
      <c r="E7713" s="234">
        <v>1</v>
      </c>
      <c r="F7713" s="325" t="s">
        <v>13</v>
      </c>
      <c r="G7713" s="64" t="str">
        <f t="shared" si="142"/>
        <v/>
      </c>
      <c r="H7713" s="63"/>
      <c r="I7713" s="62"/>
      <c r="J7713" s="19">
        <v>0</v>
      </c>
    </row>
    <row r="7714" spans="1:10" ht="15.75" hidden="1" thickBot="1" x14ac:dyDescent="0.3">
      <c r="A7714" s="282"/>
      <c r="B7714" s="283"/>
      <c r="C7714" s="284"/>
      <c r="D7714" s="284"/>
      <c r="E7714" s="241"/>
      <c r="F7714" s="326" t="s">
        <v>13</v>
      </c>
      <c r="G7714" s="66" t="str">
        <f t="shared" si="142"/>
        <v/>
      </c>
      <c r="H7714" s="67"/>
      <c r="I7714" s="62"/>
      <c r="J7714" s="19">
        <v>0</v>
      </c>
    </row>
    <row r="7715" spans="1:10" ht="15.75" hidden="1" thickBot="1" x14ac:dyDescent="0.3">
      <c r="A7715" s="270" t="s">
        <v>1837</v>
      </c>
      <c r="B7715" s="271" t="s">
        <v>4065</v>
      </c>
      <c r="C7715" s="272"/>
      <c r="D7715" s="273" t="s">
        <v>18</v>
      </c>
      <c r="E7715" s="236"/>
      <c r="F7715" s="237" t="s">
        <v>13</v>
      </c>
      <c r="G7715" s="274" t="str">
        <f t="shared" si="142"/>
        <v/>
      </c>
      <c r="H7715" s="275"/>
      <c r="I7715" s="276"/>
      <c r="J7715" s="19">
        <v>0</v>
      </c>
    </row>
    <row r="7716" spans="1:10" ht="15.75" hidden="1" thickBot="1" x14ac:dyDescent="0.3">
      <c r="A7716" s="277"/>
      <c r="B7716" s="278"/>
      <c r="C7716" s="279"/>
      <c r="D7716" s="279"/>
      <c r="E7716" s="238"/>
      <c r="F7716" s="323" t="s">
        <v>13</v>
      </c>
      <c r="G7716" s="62" t="str">
        <f t="shared" si="142"/>
        <v/>
      </c>
      <c r="H7716" s="63"/>
      <c r="I7716" s="62"/>
      <c r="J7716" s="19">
        <v>0</v>
      </c>
    </row>
    <row r="7717" spans="1:10" ht="26.25" hidden="1" thickBot="1" x14ac:dyDescent="0.3">
      <c r="A7717" s="277"/>
      <c r="B7717" s="278"/>
      <c r="C7717" s="280" t="s">
        <v>6376</v>
      </c>
      <c r="D7717" s="280" t="s">
        <v>6039</v>
      </c>
      <c r="E7717" s="234">
        <v>3.5</v>
      </c>
      <c r="F7717" s="324">
        <v>22.790499999999998</v>
      </c>
      <c r="G7717" s="64">
        <f t="shared" si="142"/>
        <v>79.766749999999988</v>
      </c>
      <c r="H7717" s="68">
        <f>SUM(G7717:G7719)</f>
        <v>168.54424999999998</v>
      </c>
      <c r="I7717" s="65"/>
      <c r="J7717" s="19">
        <v>0</v>
      </c>
    </row>
    <row r="7718" spans="1:10" ht="26.25" hidden="1" thickBot="1" x14ac:dyDescent="0.3">
      <c r="A7718" s="277"/>
      <c r="B7718" s="278"/>
      <c r="C7718" s="280" t="s">
        <v>6379</v>
      </c>
      <c r="D7718" s="280" t="s">
        <v>6039</v>
      </c>
      <c r="E7718" s="234">
        <v>3.5</v>
      </c>
      <c r="F7718" s="324">
        <v>25.364999999999998</v>
      </c>
      <c r="G7718" s="64">
        <f t="shared" si="142"/>
        <v>88.777499999999989</v>
      </c>
      <c r="H7718" s="63"/>
      <c r="I7718" s="62"/>
      <c r="J7718" s="19">
        <v>0</v>
      </c>
    </row>
    <row r="7719" spans="1:10" ht="15.75" hidden="1" thickBot="1" x14ac:dyDescent="0.3">
      <c r="A7719" s="277"/>
      <c r="B7719" s="278"/>
      <c r="C7719" s="280" t="s">
        <v>1838</v>
      </c>
      <c r="D7719" s="280" t="s">
        <v>87</v>
      </c>
      <c r="E7719" s="234">
        <v>1</v>
      </c>
      <c r="F7719" s="325" t="s">
        <v>13</v>
      </c>
      <c r="G7719" s="64" t="str">
        <f t="shared" si="142"/>
        <v/>
      </c>
      <c r="H7719" s="63"/>
      <c r="I7719" s="62"/>
      <c r="J7719" s="19">
        <v>0</v>
      </c>
    </row>
    <row r="7720" spans="1:10" ht="15.75" hidden="1" thickBot="1" x14ac:dyDescent="0.3">
      <c r="A7720" s="282"/>
      <c r="B7720" s="283"/>
      <c r="C7720" s="284"/>
      <c r="D7720" s="284"/>
      <c r="E7720" s="241"/>
      <c r="F7720" s="326" t="s">
        <v>13</v>
      </c>
      <c r="G7720" s="66" t="str">
        <f t="shared" si="142"/>
        <v/>
      </c>
      <c r="H7720" s="67"/>
      <c r="I7720" s="62"/>
      <c r="J7720" s="19">
        <v>0</v>
      </c>
    </row>
    <row r="7721" spans="1:10" ht="15.75" hidden="1" thickBot="1" x14ac:dyDescent="0.3">
      <c r="A7721" s="270" t="s">
        <v>1839</v>
      </c>
      <c r="B7721" s="271" t="s">
        <v>4066</v>
      </c>
      <c r="C7721" s="272"/>
      <c r="D7721" s="273" t="s">
        <v>18</v>
      </c>
      <c r="E7721" s="236"/>
      <c r="F7721" s="237" t="s">
        <v>13</v>
      </c>
      <c r="G7721" s="274" t="str">
        <f t="shared" si="142"/>
        <v/>
      </c>
      <c r="H7721" s="275"/>
      <c r="I7721" s="276"/>
      <c r="J7721" s="19">
        <v>0</v>
      </c>
    </row>
    <row r="7722" spans="1:10" ht="15.75" hidden="1" thickBot="1" x14ac:dyDescent="0.3">
      <c r="A7722" s="277"/>
      <c r="B7722" s="278"/>
      <c r="C7722" s="279"/>
      <c r="D7722" s="279"/>
      <c r="E7722" s="238"/>
      <c r="F7722" s="323" t="s">
        <v>13</v>
      </c>
      <c r="G7722" s="62" t="str">
        <f t="shared" si="142"/>
        <v/>
      </c>
      <c r="H7722" s="63"/>
      <c r="I7722" s="62"/>
      <c r="J7722" s="19">
        <v>0</v>
      </c>
    </row>
    <row r="7723" spans="1:10" ht="25.5" hidden="1" customHeight="1" x14ac:dyDescent="0.3">
      <c r="A7723" s="277"/>
      <c r="B7723" s="278"/>
      <c r="C7723" s="280" t="s">
        <v>6488</v>
      </c>
      <c r="D7723" s="280" t="s">
        <v>83</v>
      </c>
      <c r="E7723" s="234">
        <v>10</v>
      </c>
      <c r="F7723" s="325">
        <v>1.0734999999999999</v>
      </c>
      <c r="G7723" s="62">
        <f t="shared" si="142"/>
        <v>10.734999999999999</v>
      </c>
      <c r="H7723" s="68">
        <f>SUM(G7723:G7733)</f>
        <v>930.97283379999999</v>
      </c>
      <c r="I7723" s="65"/>
      <c r="J7723" s="19">
        <v>0</v>
      </c>
    </row>
    <row r="7724" spans="1:10" ht="15.75" hidden="1" thickBot="1" x14ac:dyDescent="0.3">
      <c r="A7724" s="277"/>
      <c r="B7724" s="278"/>
      <c r="C7724" s="280" t="s">
        <v>6294</v>
      </c>
      <c r="D7724" s="280" t="s">
        <v>6039</v>
      </c>
      <c r="E7724" s="234">
        <v>5.3597999999999999</v>
      </c>
      <c r="F7724" s="324">
        <v>22.704999999999998</v>
      </c>
      <c r="G7724" s="62">
        <f t="shared" si="142"/>
        <v>121.69425899999999</v>
      </c>
      <c r="H7724" s="63"/>
      <c r="I7724" s="62"/>
      <c r="J7724" s="19">
        <v>0</v>
      </c>
    </row>
    <row r="7725" spans="1:10" ht="39" hidden="1" thickBot="1" x14ac:dyDescent="0.3">
      <c r="A7725" s="277"/>
      <c r="B7725" s="278"/>
      <c r="C7725" s="280" t="s">
        <v>6346</v>
      </c>
      <c r="D7725" s="280" t="s">
        <v>1050</v>
      </c>
      <c r="E7725" s="234">
        <v>0.4118</v>
      </c>
      <c r="F7725" s="324">
        <v>326.52449999999999</v>
      </c>
      <c r="G7725" s="62">
        <f t="shared" si="142"/>
        <v>134.46278910000001</v>
      </c>
      <c r="H7725" s="63"/>
      <c r="I7725" s="62"/>
      <c r="J7725" s="19">
        <v>0</v>
      </c>
    </row>
    <row r="7726" spans="1:10" ht="39" hidden="1" thickBot="1" x14ac:dyDescent="0.3">
      <c r="A7726" s="277"/>
      <c r="B7726" s="278"/>
      <c r="C7726" s="280" t="s">
        <v>6347</v>
      </c>
      <c r="D7726" s="280" t="s">
        <v>1061</v>
      </c>
      <c r="E7726" s="234">
        <v>3.0331999999999999</v>
      </c>
      <c r="F7726" s="324">
        <v>165.471</v>
      </c>
      <c r="G7726" s="62">
        <f t="shared" si="142"/>
        <v>501.90663719999998</v>
      </c>
      <c r="H7726" s="63"/>
      <c r="I7726" s="62"/>
      <c r="J7726" s="19">
        <v>0</v>
      </c>
    </row>
    <row r="7727" spans="1:10" ht="26.25" hidden="1" thickBot="1" x14ac:dyDescent="0.3">
      <c r="A7727" s="277"/>
      <c r="B7727" s="278"/>
      <c r="C7727" s="280" t="s">
        <v>6295</v>
      </c>
      <c r="D7727" s="280" t="s">
        <v>6039</v>
      </c>
      <c r="E7727" s="234">
        <v>5.3597999999999999</v>
      </c>
      <c r="F7727" s="324">
        <v>30.2575</v>
      </c>
      <c r="G7727" s="62">
        <f t="shared" si="142"/>
        <v>162.1741485</v>
      </c>
      <c r="H7727" s="63"/>
      <c r="I7727" s="62"/>
      <c r="J7727" s="19">
        <v>0</v>
      </c>
    </row>
    <row r="7728" spans="1:10" ht="15.75" hidden="1" thickBot="1" x14ac:dyDescent="0.3">
      <c r="A7728" s="277"/>
      <c r="B7728" s="278"/>
      <c r="C7728" s="280" t="s">
        <v>1840</v>
      </c>
      <c r="D7728" s="292" t="s">
        <v>18</v>
      </c>
      <c r="E7728" s="234">
        <v>1</v>
      </c>
      <c r="F7728" s="324" t="s">
        <v>13</v>
      </c>
      <c r="G7728" s="62" t="str">
        <f t="shared" si="142"/>
        <v/>
      </c>
      <c r="H7728" s="63"/>
      <c r="I7728" s="62"/>
      <c r="J7728" s="19">
        <v>0</v>
      </c>
    </row>
    <row r="7729" spans="1:10" ht="39" hidden="1" thickBot="1" x14ac:dyDescent="0.3">
      <c r="A7729" s="277"/>
      <c r="B7729" s="278"/>
      <c r="C7729" s="280" t="s">
        <v>1841</v>
      </c>
      <c r="D7729" s="292" t="s">
        <v>18</v>
      </c>
      <c r="E7729" s="234">
        <v>1</v>
      </c>
      <c r="F7729" s="324" t="s">
        <v>13</v>
      </c>
      <c r="G7729" s="62" t="str">
        <f t="shared" si="142"/>
        <v/>
      </c>
      <c r="H7729" s="63"/>
      <c r="I7729" s="62"/>
      <c r="J7729" s="19">
        <v>0</v>
      </c>
    </row>
    <row r="7730" spans="1:10" ht="26.25" hidden="1" thickBot="1" x14ac:dyDescent="0.3">
      <c r="A7730" s="277"/>
      <c r="B7730" s="278"/>
      <c r="C7730" s="280" t="s">
        <v>1842</v>
      </c>
      <c r="D7730" s="292" t="s">
        <v>18</v>
      </c>
      <c r="E7730" s="234">
        <v>1</v>
      </c>
      <c r="F7730" s="324" t="s">
        <v>13</v>
      </c>
      <c r="G7730" s="62" t="str">
        <f t="shared" si="142"/>
        <v/>
      </c>
      <c r="H7730" s="63"/>
      <c r="I7730" s="62"/>
      <c r="J7730" s="19">
        <v>0</v>
      </c>
    </row>
    <row r="7731" spans="1:10" ht="39" hidden="1" thickBot="1" x14ac:dyDescent="0.3">
      <c r="A7731" s="277"/>
      <c r="B7731" s="278"/>
      <c r="C7731" s="280" t="s">
        <v>1843</v>
      </c>
      <c r="D7731" s="292" t="s">
        <v>18</v>
      </c>
      <c r="E7731" s="234">
        <v>2</v>
      </c>
      <c r="F7731" s="324" t="s">
        <v>13</v>
      </c>
      <c r="G7731" s="62" t="str">
        <f t="shared" si="142"/>
        <v/>
      </c>
      <c r="H7731" s="63"/>
      <c r="I7731" s="62"/>
      <c r="J7731" s="19">
        <v>0</v>
      </c>
    </row>
    <row r="7732" spans="1:10" ht="26.25" hidden="1" thickBot="1" x14ac:dyDescent="0.3">
      <c r="A7732" s="277"/>
      <c r="B7732" s="278"/>
      <c r="C7732" s="280" t="s">
        <v>1844</v>
      </c>
      <c r="D7732" s="292" t="s">
        <v>18</v>
      </c>
      <c r="E7732" s="234">
        <v>1</v>
      </c>
      <c r="F7732" s="324" t="s">
        <v>13</v>
      </c>
      <c r="G7732" s="62" t="str">
        <f t="shared" si="142"/>
        <v/>
      </c>
      <c r="H7732" s="63"/>
      <c r="I7732" s="62"/>
      <c r="J7732" s="19">
        <v>0</v>
      </c>
    </row>
    <row r="7733" spans="1:10" ht="39" hidden="1" thickBot="1" x14ac:dyDescent="0.3">
      <c r="A7733" s="277"/>
      <c r="B7733" s="278"/>
      <c r="C7733" s="280" t="s">
        <v>1845</v>
      </c>
      <c r="D7733" s="292" t="s">
        <v>18</v>
      </c>
      <c r="E7733" s="234">
        <v>1</v>
      </c>
      <c r="F7733" s="324" t="s">
        <v>13</v>
      </c>
      <c r="G7733" s="62" t="str">
        <f t="shared" si="142"/>
        <v/>
      </c>
      <c r="H7733" s="63"/>
      <c r="I7733" s="62"/>
      <c r="J7733" s="19">
        <v>0</v>
      </c>
    </row>
    <row r="7734" spans="1:10" ht="15.75" hidden="1" thickBot="1" x14ac:dyDescent="0.3">
      <c r="A7734" s="282"/>
      <c r="B7734" s="283"/>
      <c r="C7734" s="284"/>
      <c r="D7734" s="284"/>
      <c r="E7734" s="241"/>
      <c r="F7734" s="326" t="s">
        <v>13</v>
      </c>
      <c r="G7734" s="66" t="str">
        <f t="shared" si="142"/>
        <v/>
      </c>
      <c r="H7734" s="67"/>
      <c r="I7734" s="62"/>
      <c r="J7734" s="19">
        <v>0</v>
      </c>
    </row>
    <row r="7735" spans="1:10" ht="15.75" hidden="1" thickBot="1" x14ac:dyDescent="0.3">
      <c r="A7735" s="270" t="s">
        <v>1846</v>
      </c>
      <c r="B7735" s="271" t="s">
        <v>4067</v>
      </c>
      <c r="C7735" s="272"/>
      <c r="D7735" s="273" t="s">
        <v>18</v>
      </c>
      <c r="E7735" s="236"/>
      <c r="F7735" s="237" t="s">
        <v>13</v>
      </c>
      <c r="G7735" s="274" t="str">
        <f t="shared" ref="G7735:G7798" si="143">IF(ISNUMBER(F7735),E7735*F7735,"")</f>
        <v/>
      </c>
      <c r="H7735" s="275"/>
      <c r="I7735" s="276"/>
      <c r="J7735" s="19">
        <v>0</v>
      </c>
    </row>
    <row r="7736" spans="1:10" ht="15.75" hidden="1" thickBot="1" x14ac:dyDescent="0.3">
      <c r="A7736" s="277"/>
      <c r="B7736" s="278"/>
      <c r="C7736" s="279"/>
      <c r="D7736" s="279"/>
      <c r="E7736" s="238"/>
      <c r="F7736" s="323" t="s">
        <v>13</v>
      </c>
      <c r="G7736" s="62" t="str">
        <f t="shared" si="143"/>
        <v/>
      </c>
      <c r="H7736" s="63"/>
      <c r="I7736" s="62"/>
      <c r="J7736" s="19">
        <v>0</v>
      </c>
    </row>
    <row r="7737" spans="1:10" ht="25.5" hidden="1" customHeight="1" x14ac:dyDescent="0.3">
      <c r="A7737" s="277"/>
      <c r="B7737" s="278"/>
      <c r="C7737" s="280" t="s">
        <v>6488</v>
      </c>
      <c r="D7737" s="280" t="s">
        <v>83</v>
      </c>
      <c r="E7737" s="234">
        <v>10</v>
      </c>
      <c r="F7737" s="325">
        <v>1.0734999999999999</v>
      </c>
      <c r="G7737" s="62">
        <f t="shared" si="143"/>
        <v>10.734999999999999</v>
      </c>
      <c r="H7737" s="68">
        <f>SUM(G7737:G7747)</f>
        <v>930.97283379999999</v>
      </c>
      <c r="I7737" s="65"/>
      <c r="J7737" s="19">
        <v>0</v>
      </c>
    </row>
    <row r="7738" spans="1:10" ht="15.75" hidden="1" thickBot="1" x14ac:dyDescent="0.3">
      <c r="A7738" s="277"/>
      <c r="B7738" s="278"/>
      <c r="C7738" s="280" t="s">
        <v>6294</v>
      </c>
      <c r="D7738" s="280" t="s">
        <v>6039</v>
      </c>
      <c r="E7738" s="234">
        <v>5.3597999999999999</v>
      </c>
      <c r="F7738" s="324">
        <v>22.704999999999998</v>
      </c>
      <c r="G7738" s="62">
        <f t="shared" si="143"/>
        <v>121.69425899999999</v>
      </c>
      <c r="H7738" s="63"/>
      <c r="I7738" s="62"/>
      <c r="J7738" s="19">
        <v>0</v>
      </c>
    </row>
    <row r="7739" spans="1:10" ht="39" hidden="1" thickBot="1" x14ac:dyDescent="0.3">
      <c r="A7739" s="277"/>
      <c r="B7739" s="278"/>
      <c r="C7739" s="280" t="s">
        <v>6346</v>
      </c>
      <c r="D7739" s="280" t="s">
        <v>1050</v>
      </c>
      <c r="E7739" s="234">
        <v>0.4118</v>
      </c>
      <c r="F7739" s="324">
        <v>326.52449999999999</v>
      </c>
      <c r="G7739" s="62">
        <f t="shared" si="143"/>
        <v>134.46278910000001</v>
      </c>
      <c r="H7739" s="63"/>
      <c r="I7739" s="62"/>
      <c r="J7739" s="19">
        <v>0</v>
      </c>
    </row>
    <row r="7740" spans="1:10" ht="39" hidden="1" thickBot="1" x14ac:dyDescent="0.3">
      <c r="A7740" s="277"/>
      <c r="B7740" s="278"/>
      <c r="C7740" s="280" t="s">
        <v>6347</v>
      </c>
      <c r="D7740" s="280" t="s">
        <v>1061</v>
      </c>
      <c r="E7740" s="234">
        <v>3.0331999999999999</v>
      </c>
      <c r="F7740" s="324">
        <v>165.471</v>
      </c>
      <c r="G7740" s="62">
        <f t="shared" si="143"/>
        <v>501.90663719999998</v>
      </c>
      <c r="H7740" s="63"/>
      <c r="I7740" s="62"/>
      <c r="J7740" s="19">
        <v>0</v>
      </c>
    </row>
    <row r="7741" spans="1:10" ht="26.25" hidden="1" thickBot="1" x14ac:dyDescent="0.3">
      <c r="A7741" s="277"/>
      <c r="B7741" s="278"/>
      <c r="C7741" s="280" t="s">
        <v>6295</v>
      </c>
      <c r="D7741" s="280" t="s">
        <v>6039</v>
      </c>
      <c r="E7741" s="234">
        <v>5.3597999999999999</v>
      </c>
      <c r="F7741" s="324">
        <v>30.2575</v>
      </c>
      <c r="G7741" s="62">
        <f t="shared" si="143"/>
        <v>162.1741485</v>
      </c>
      <c r="H7741" s="63"/>
      <c r="I7741" s="62"/>
      <c r="J7741" s="19">
        <v>0</v>
      </c>
    </row>
    <row r="7742" spans="1:10" ht="15.75" hidden="1" thickBot="1" x14ac:dyDescent="0.3">
      <c r="A7742" s="277"/>
      <c r="B7742" s="278"/>
      <c r="C7742" s="280" t="s">
        <v>1847</v>
      </c>
      <c r="D7742" s="292" t="s">
        <v>18</v>
      </c>
      <c r="E7742" s="234">
        <v>1</v>
      </c>
      <c r="F7742" s="324" t="s">
        <v>13</v>
      </c>
      <c r="G7742" s="62" t="str">
        <f t="shared" si="143"/>
        <v/>
      </c>
      <c r="H7742" s="63"/>
      <c r="I7742" s="62"/>
      <c r="J7742" s="19">
        <v>0</v>
      </c>
    </row>
    <row r="7743" spans="1:10" ht="39" hidden="1" thickBot="1" x14ac:dyDescent="0.3">
      <c r="A7743" s="277"/>
      <c r="B7743" s="278"/>
      <c r="C7743" s="280" t="s">
        <v>1841</v>
      </c>
      <c r="D7743" s="292" t="s">
        <v>18</v>
      </c>
      <c r="E7743" s="234">
        <v>1</v>
      </c>
      <c r="F7743" s="324" t="s">
        <v>13</v>
      </c>
      <c r="G7743" s="62" t="str">
        <f t="shared" si="143"/>
        <v/>
      </c>
      <c r="H7743" s="63"/>
      <c r="I7743" s="62"/>
      <c r="J7743" s="19">
        <v>0</v>
      </c>
    </row>
    <row r="7744" spans="1:10" ht="26.25" hidden="1" thickBot="1" x14ac:dyDescent="0.3">
      <c r="A7744" s="277"/>
      <c r="B7744" s="278"/>
      <c r="C7744" s="280" t="s">
        <v>1842</v>
      </c>
      <c r="D7744" s="292" t="s">
        <v>18</v>
      </c>
      <c r="E7744" s="234">
        <v>1</v>
      </c>
      <c r="F7744" s="324" t="s">
        <v>13</v>
      </c>
      <c r="G7744" s="62" t="str">
        <f t="shared" si="143"/>
        <v/>
      </c>
      <c r="H7744" s="63"/>
      <c r="I7744" s="62"/>
      <c r="J7744" s="19">
        <v>0</v>
      </c>
    </row>
    <row r="7745" spans="1:10" ht="39" hidden="1" thickBot="1" x14ac:dyDescent="0.3">
      <c r="A7745" s="277"/>
      <c r="B7745" s="278"/>
      <c r="C7745" s="280" t="s">
        <v>1843</v>
      </c>
      <c r="D7745" s="292" t="s">
        <v>18</v>
      </c>
      <c r="E7745" s="234">
        <v>2</v>
      </c>
      <c r="F7745" s="324" t="s">
        <v>13</v>
      </c>
      <c r="G7745" s="62" t="str">
        <f t="shared" si="143"/>
        <v/>
      </c>
      <c r="H7745" s="63"/>
      <c r="I7745" s="62"/>
      <c r="J7745" s="19">
        <v>0</v>
      </c>
    </row>
    <row r="7746" spans="1:10" ht="26.25" hidden="1" thickBot="1" x14ac:dyDescent="0.3">
      <c r="A7746" s="277"/>
      <c r="B7746" s="278"/>
      <c r="C7746" s="280" t="s">
        <v>1844</v>
      </c>
      <c r="D7746" s="292" t="s">
        <v>18</v>
      </c>
      <c r="E7746" s="234">
        <v>1</v>
      </c>
      <c r="F7746" s="324" t="s">
        <v>13</v>
      </c>
      <c r="G7746" s="62" t="str">
        <f t="shared" si="143"/>
        <v/>
      </c>
      <c r="H7746" s="63"/>
      <c r="I7746" s="62"/>
      <c r="J7746" s="19">
        <v>0</v>
      </c>
    </row>
    <row r="7747" spans="1:10" ht="39" hidden="1" thickBot="1" x14ac:dyDescent="0.3">
      <c r="A7747" s="277"/>
      <c r="B7747" s="278"/>
      <c r="C7747" s="280" t="s">
        <v>1845</v>
      </c>
      <c r="D7747" s="292" t="s">
        <v>18</v>
      </c>
      <c r="E7747" s="234">
        <v>1</v>
      </c>
      <c r="F7747" s="324" t="s">
        <v>13</v>
      </c>
      <c r="G7747" s="62" t="str">
        <f t="shared" si="143"/>
        <v/>
      </c>
      <c r="H7747" s="63"/>
      <c r="I7747" s="62"/>
      <c r="J7747" s="19">
        <v>0</v>
      </c>
    </row>
    <row r="7748" spans="1:10" ht="15.75" hidden="1" thickBot="1" x14ac:dyDescent="0.3">
      <c r="A7748" s="282"/>
      <c r="B7748" s="283"/>
      <c r="C7748" s="284"/>
      <c r="D7748" s="284"/>
      <c r="E7748" s="241"/>
      <c r="F7748" s="326" t="s">
        <v>13</v>
      </c>
      <c r="G7748" s="66" t="str">
        <f t="shared" si="143"/>
        <v/>
      </c>
      <c r="H7748" s="67"/>
      <c r="I7748" s="62"/>
      <c r="J7748" s="19">
        <v>0</v>
      </c>
    </row>
    <row r="7749" spans="1:10" ht="15.75" hidden="1" thickBot="1" x14ac:dyDescent="0.3">
      <c r="A7749" s="270" t="s">
        <v>1848</v>
      </c>
      <c r="B7749" s="271" t="s">
        <v>1849</v>
      </c>
      <c r="C7749" s="272"/>
      <c r="D7749" s="273" t="s">
        <v>18</v>
      </c>
      <c r="E7749" s="236"/>
      <c r="F7749" s="237" t="s">
        <v>13</v>
      </c>
      <c r="G7749" s="274" t="str">
        <f t="shared" si="143"/>
        <v/>
      </c>
      <c r="H7749" s="275"/>
      <c r="I7749" s="276"/>
      <c r="J7749" s="19">
        <v>0</v>
      </c>
    </row>
    <row r="7750" spans="1:10" ht="15.75" hidden="1" thickBot="1" x14ac:dyDescent="0.3">
      <c r="A7750" s="277"/>
      <c r="B7750" s="278"/>
      <c r="C7750" s="279"/>
      <c r="D7750" s="279"/>
      <c r="E7750" s="238"/>
      <c r="F7750" s="323" t="s">
        <v>13</v>
      </c>
      <c r="G7750" s="62" t="str">
        <f t="shared" si="143"/>
        <v/>
      </c>
      <c r="H7750" s="63"/>
      <c r="I7750" s="62"/>
      <c r="J7750" s="19">
        <v>0</v>
      </c>
    </row>
    <row r="7751" spans="1:10" ht="26.25" hidden="1" thickBot="1" x14ac:dyDescent="0.3">
      <c r="A7751" s="277"/>
      <c r="B7751" s="278"/>
      <c r="C7751" s="280" t="s">
        <v>1849</v>
      </c>
      <c r="D7751" s="292" t="s">
        <v>18</v>
      </c>
      <c r="E7751" s="234">
        <v>1</v>
      </c>
      <c r="F7751" s="325" t="s">
        <v>13</v>
      </c>
      <c r="G7751" s="62" t="str">
        <f t="shared" si="143"/>
        <v/>
      </c>
      <c r="H7751" s="68">
        <f>SUM(G7751:G7754)</f>
        <v>226.40779915487997</v>
      </c>
      <c r="I7751" s="65"/>
      <c r="J7751" s="19">
        <v>0</v>
      </c>
    </row>
    <row r="7752" spans="1:10" ht="39" hidden="1" thickBot="1" x14ac:dyDescent="0.3">
      <c r="A7752" s="277"/>
      <c r="B7752" s="278"/>
      <c r="C7752" s="280" t="s">
        <v>6259</v>
      </c>
      <c r="D7752" s="280" t="s">
        <v>6131</v>
      </c>
      <c r="E7752" s="234">
        <v>1.9199999999999998E-2</v>
      </c>
      <c r="F7752" s="324">
        <v>896.76037264999991</v>
      </c>
      <c r="G7752" s="62">
        <f t="shared" si="143"/>
        <v>17.217799154879998</v>
      </c>
      <c r="H7752" s="63"/>
      <c r="I7752" s="62"/>
      <c r="J7752" s="19">
        <v>0</v>
      </c>
    </row>
    <row r="7753" spans="1:10" ht="15.75" hidden="1" thickBot="1" x14ac:dyDescent="0.3">
      <c r="A7753" s="277"/>
      <c r="B7753" s="278"/>
      <c r="C7753" s="280" t="s">
        <v>6306</v>
      </c>
      <c r="D7753" s="280" t="s">
        <v>6039</v>
      </c>
      <c r="E7753" s="234">
        <v>4</v>
      </c>
      <c r="F7753" s="324">
        <v>23.246499999999997</v>
      </c>
      <c r="G7753" s="62">
        <f t="shared" si="143"/>
        <v>92.98599999999999</v>
      </c>
      <c r="H7753" s="63"/>
      <c r="I7753" s="62"/>
      <c r="J7753" s="19">
        <v>0</v>
      </c>
    </row>
    <row r="7754" spans="1:10" ht="15.75" hidden="1" thickBot="1" x14ac:dyDescent="0.3">
      <c r="A7754" s="277"/>
      <c r="B7754" s="278"/>
      <c r="C7754" s="280" t="s">
        <v>6307</v>
      </c>
      <c r="D7754" s="280" t="s">
        <v>6039</v>
      </c>
      <c r="E7754" s="234">
        <v>4</v>
      </c>
      <c r="F7754" s="324">
        <v>29.050999999999998</v>
      </c>
      <c r="G7754" s="64">
        <f t="shared" si="143"/>
        <v>116.20399999999999</v>
      </c>
      <c r="H7754" s="63"/>
      <c r="I7754" s="62"/>
      <c r="J7754" s="19">
        <v>0</v>
      </c>
    </row>
    <row r="7755" spans="1:10" ht="15.75" hidden="1" thickBot="1" x14ac:dyDescent="0.3">
      <c r="A7755" s="282"/>
      <c r="B7755" s="283"/>
      <c r="C7755" s="284"/>
      <c r="D7755" s="284"/>
      <c r="E7755" s="241"/>
      <c r="F7755" s="326" t="s">
        <v>13</v>
      </c>
      <c r="G7755" s="66" t="str">
        <f t="shared" si="143"/>
        <v/>
      </c>
      <c r="H7755" s="67"/>
      <c r="I7755" s="62"/>
      <c r="J7755" s="19">
        <v>0</v>
      </c>
    </row>
    <row r="7756" spans="1:10" ht="15.75" hidden="1" thickBot="1" x14ac:dyDescent="0.3">
      <c r="A7756" s="270" t="s">
        <v>1850</v>
      </c>
      <c r="B7756" s="271" t="s">
        <v>4068</v>
      </c>
      <c r="C7756" s="272"/>
      <c r="D7756" s="273" t="s">
        <v>18</v>
      </c>
      <c r="E7756" s="236"/>
      <c r="F7756" s="237" t="s">
        <v>13</v>
      </c>
      <c r="G7756" s="274" t="str">
        <f t="shared" si="143"/>
        <v/>
      </c>
      <c r="H7756" s="275"/>
      <c r="I7756" s="276"/>
      <c r="J7756" s="19">
        <v>0</v>
      </c>
    </row>
    <row r="7757" spans="1:10" ht="15.75" hidden="1" thickBot="1" x14ac:dyDescent="0.3">
      <c r="A7757" s="277"/>
      <c r="B7757" s="278"/>
      <c r="C7757" s="279"/>
      <c r="D7757" s="279"/>
      <c r="E7757" s="238"/>
      <c r="F7757" s="239" t="s">
        <v>13</v>
      </c>
      <c r="G7757" s="22" t="str">
        <f t="shared" si="143"/>
        <v/>
      </c>
      <c r="H7757" s="23"/>
      <c r="I7757" s="20"/>
      <c r="J7757" s="19">
        <v>0</v>
      </c>
    </row>
    <row r="7758" spans="1:10" ht="26.25" hidden="1" thickBot="1" x14ac:dyDescent="0.3">
      <c r="A7758" s="277"/>
      <c r="B7758" s="278"/>
      <c r="C7758" s="280" t="s">
        <v>6976</v>
      </c>
      <c r="D7758" s="280" t="s">
        <v>83</v>
      </c>
      <c r="E7758" s="234">
        <v>1</v>
      </c>
      <c r="F7758" s="240">
        <v>7.4574999999999996</v>
      </c>
      <c r="G7758" s="22">
        <f t="shared" si="143"/>
        <v>7.4574999999999996</v>
      </c>
      <c r="H7758" s="26">
        <f>SUM(G7758:G7758)</f>
        <v>7.4574999999999996</v>
      </c>
      <c r="I7758" s="27"/>
      <c r="J7758" s="19">
        <v>0</v>
      </c>
    </row>
    <row r="7759" spans="1:10" ht="15.75" hidden="1" thickBot="1" x14ac:dyDescent="0.3">
      <c r="A7759" s="282"/>
      <c r="B7759" s="283"/>
      <c r="C7759" s="284"/>
      <c r="D7759" s="284"/>
      <c r="E7759" s="241"/>
      <c r="F7759" s="242" t="s">
        <v>13</v>
      </c>
      <c r="G7759" s="32" t="str">
        <f t="shared" si="143"/>
        <v/>
      </c>
      <c r="H7759" s="33"/>
      <c r="I7759" s="20"/>
      <c r="J7759" s="19">
        <v>0</v>
      </c>
    </row>
    <row r="7760" spans="1:10" ht="15.75" hidden="1" thickBot="1" x14ac:dyDescent="0.3">
      <c r="A7760" s="270" t="s">
        <v>1851</v>
      </c>
      <c r="B7760" s="271" t="s">
        <v>4069</v>
      </c>
      <c r="C7760" s="272"/>
      <c r="D7760" s="273" t="s">
        <v>18</v>
      </c>
      <c r="E7760" s="236"/>
      <c r="F7760" s="237" t="s">
        <v>13</v>
      </c>
      <c r="G7760" s="274" t="str">
        <f t="shared" si="143"/>
        <v/>
      </c>
      <c r="H7760" s="275"/>
      <c r="I7760" s="276"/>
      <c r="J7760" s="19">
        <v>0</v>
      </c>
    </row>
    <row r="7761" spans="1:10" ht="15.75" hidden="1" thickBot="1" x14ac:dyDescent="0.3">
      <c r="A7761" s="277"/>
      <c r="B7761" s="278"/>
      <c r="C7761" s="279"/>
      <c r="D7761" s="279"/>
      <c r="E7761" s="238"/>
      <c r="F7761" s="239" t="s">
        <v>13</v>
      </c>
      <c r="G7761" s="22" t="str">
        <f t="shared" si="143"/>
        <v/>
      </c>
      <c r="H7761" s="23"/>
      <c r="I7761" s="20"/>
      <c r="J7761" s="19">
        <v>0</v>
      </c>
    </row>
    <row r="7762" spans="1:10" ht="26.25" hidden="1" thickBot="1" x14ac:dyDescent="0.3">
      <c r="A7762" s="277"/>
      <c r="B7762" s="278"/>
      <c r="C7762" s="280" t="s">
        <v>6977</v>
      </c>
      <c r="D7762" s="280" t="s">
        <v>83</v>
      </c>
      <c r="E7762" s="234">
        <v>1</v>
      </c>
      <c r="F7762" s="240">
        <v>0.8075</v>
      </c>
      <c r="G7762" s="22">
        <f t="shared" si="143"/>
        <v>0.8075</v>
      </c>
      <c r="H7762" s="26">
        <f>SUM(G7762:G7762)</f>
        <v>0.8075</v>
      </c>
      <c r="I7762" s="27"/>
      <c r="J7762" s="19">
        <v>0</v>
      </c>
    </row>
    <row r="7763" spans="1:10" ht="15.75" hidden="1" thickBot="1" x14ac:dyDescent="0.3">
      <c r="A7763" s="282"/>
      <c r="B7763" s="283"/>
      <c r="C7763" s="284"/>
      <c r="D7763" s="284"/>
      <c r="E7763" s="241"/>
      <c r="F7763" s="242" t="s">
        <v>13</v>
      </c>
      <c r="G7763" s="32" t="str">
        <f t="shared" si="143"/>
        <v/>
      </c>
      <c r="H7763" s="33"/>
      <c r="I7763" s="20"/>
      <c r="J7763" s="19">
        <v>0</v>
      </c>
    </row>
    <row r="7764" spans="1:10" ht="15.75" hidden="1" thickBot="1" x14ac:dyDescent="0.3">
      <c r="A7764" s="270" t="s">
        <v>1852</v>
      </c>
      <c r="B7764" s="271" t="s">
        <v>4070</v>
      </c>
      <c r="C7764" s="272"/>
      <c r="D7764" s="273" t="s">
        <v>18</v>
      </c>
      <c r="E7764" s="236"/>
      <c r="F7764" s="237" t="s">
        <v>13</v>
      </c>
      <c r="G7764" s="274" t="str">
        <f t="shared" si="143"/>
        <v/>
      </c>
      <c r="H7764" s="275"/>
      <c r="I7764" s="276"/>
      <c r="J7764" s="19">
        <v>0</v>
      </c>
    </row>
    <row r="7765" spans="1:10" ht="15.75" hidden="1" thickBot="1" x14ac:dyDescent="0.3">
      <c r="A7765" s="277"/>
      <c r="B7765" s="278"/>
      <c r="C7765" s="279"/>
      <c r="D7765" s="279"/>
      <c r="E7765" s="238"/>
      <c r="F7765" s="239" t="s">
        <v>13</v>
      </c>
      <c r="G7765" s="22" t="str">
        <f t="shared" si="143"/>
        <v/>
      </c>
      <c r="H7765" s="23"/>
      <c r="I7765" s="20"/>
      <c r="J7765" s="19">
        <v>0</v>
      </c>
    </row>
    <row r="7766" spans="1:10" ht="26.25" hidden="1" thickBot="1" x14ac:dyDescent="0.3">
      <c r="A7766" s="277"/>
      <c r="B7766" s="278"/>
      <c r="C7766" s="280" t="s">
        <v>6978</v>
      </c>
      <c r="D7766" s="280" t="s">
        <v>83</v>
      </c>
      <c r="E7766" s="234">
        <v>1</v>
      </c>
      <c r="F7766" s="240">
        <v>1.6719999999999999</v>
      </c>
      <c r="G7766" s="22">
        <f t="shared" si="143"/>
        <v>1.6719999999999999</v>
      </c>
      <c r="H7766" s="26">
        <f>SUM(G7766:G7766)</f>
        <v>1.6719999999999999</v>
      </c>
      <c r="I7766" s="27"/>
      <c r="J7766" s="19">
        <v>0</v>
      </c>
    </row>
    <row r="7767" spans="1:10" ht="15.75" hidden="1" thickBot="1" x14ac:dyDescent="0.3">
      <c r="A7767" s="282"/>
      <c r="B7767" s="283"/>
      <c r="C7767" s="284"/>
      <c r="D7767" s="284"/>
      <c r="E7767" s="241"/>
      <c r="F7767" s="242" t="s">
        <v>13</v>
      </c>
      <c r="G7767" s="32" t="str">
        <f t="shared" si="143"/>
        <v/>
      </c>
      <c r="H7767" s="33"/>
      <c r="I7767" s="20"/>
      <c r="J7767" s="19">
        <v>0</v>
      </c>
    </row>
    <row r="7768" spans="1:10" ht="15.75" hidden="1" thickBot="1" x14ac:dyDescent="0.3">
      <c r="A7768" s="270" t="s">
        <v>1853</v>
      </c>
      <c r="B7768" s="271" t="s">
        <v>4071</v>
      </c>
      <c r="C7768" s="272"/>
      <c r="D7768" s="273" t="s">
        <v>18</v>
      </c>
      <c r="E7768" s="236"/>
      <c r="F7768" s="237" t="s">
        <v>13</v>
      </c>
      <c r="G7768" s="274" t="str">
        <f t="shared" si="143"/>
        <v/>
      </c>
      <c r="H7768" s="275"/>
      <c r="I7768" s="276"/>
      <c r="J7768" s="19">
        <v>0</v>
      </c>
    </row>
    <row r="7769" spans="1:10" ht="15.75" hidden="1" thickBot="1" x14ac:dyDescent="0.3">
      <c r="A7769" s="277"/>
      <c r="B7769" s="278"/>
      <c r="C7769" s="279"/>
      <c r="D7769" s="279"/>
      <c r="E7769" s="238"/>
      <c r="F7769" s="239" t="s">
        <v>13</v>
      </c>
      <c r="G7769" s="22" t="str">
        <f t="shared" si="143"/>
        <v/>
      </c>
      <c r="H7769" s="23"/>
      <c r="I7769" s="20"/>
      <c r="J7769" s="19">
        <v>0</v>
      </c>
    </row>
    <row r="7770" spans="1:10" ht="26.25" hidden="1" thickBot="1" x14ac:dyDescent="0.3">
      <c r="A7770" s="277"/>
      <c r="B7770" s="278"/>
      <c r="C7770" s="280" t="s">
        <v>6136</v>
      </c>
      <c r="D7770" s="280" t="s">
        <v>83</v>
      </c>
      <c r="E7770" s="234">
        <v>1</v>
      </c>
      <c r="F7770" s="240">
        <v>2.7075</v>
      </c>
      <c r="G7770" s="22">
        <f t="shared" si="143"/>
        <v>2.7075</v>
      </c>
      <c r="H7770" s="26">
        <f>SUM(G7770:G7770)</f>
        <v>2.7075</v>
      </c>
      <c r="I7770" s="27"/>
      <c r="J7770" s="19">
        <v>0</v>
      </c>
    </row>
    <row r="7771" spans="1:10" ht="15.75" hidden="1" thickBot="1" x14ac:dyDescent="0.3">
      <c r="A7771" s="282"/>
      <c r="B7771" s="283"/>
      <c r="C7771" s="284"/>
      <c r="D7771" s="284"/>
      <c r="E7771" s="241"/>
      <c r="F7771" s="242" t="s">
        <v>13</v>
      </c>
      <c r="G7771" s="32" t="str">
        <f t="shared" si="143"/>
        <v/>
      </c>
      <c r="H7771" s="33"/>
      <c r="I7771" s="20"/>
      <c r="J7771" s="19">
        <v>0</v>
      </c>
    </row>
    <row r="7772" spans="1:10" ht="15.75" hidden="1" thickBot="1" x14ac:dyDescent="0.3">
      <c r="A7772" s="270" t="s">
        <v>1854</v>
      </c>
      <c r="B7772" s="271" t="s">
        <v>4072</v>
      </c>
      <c r="C7772" s="272"/>
      <c r="D7772" s="273" t="s">
        <v>18</v>
      </c>
      <c r="E7772" s="236"/>
      <c r="F7772" s="237" t="s">
        <v>13</v>
      </c>
      <c r="G7772" s="274" t="str">
        <f t="shared" si="143"/>
        <v/>
      </c>
      <c r="H7772" s="275"/>
      <c r="I7772" s="276"/>
      <c r="J7772" s="19">
        <v>0</v>
      </c>
    </row>
    <row r="7773" spans="1:10" ht="15.75" hidden="1" thickBot="1" x14ac:dyDescent="0.3">
      <c r="A7773" s="277"/>
      <c r="B7773" s="278"/>
      <c r="C7773" s="279"/>
      <c r="D7773" s="279"/>
      <c r="E7773" s="238"/>
      <c r="F7773" s="239" t="s">
        <v>13</v>
      </c>
      <c r="G7773" s="22" t="str">
        <f t="shared" si="143"/>
        <v/>
      </c>
      <c r="H7773" s="23"/>
      <c r="I7773" s="20"/>
      <c r="J7773" s="19">
        <v>0</v>
      </c>
    </row>
    <row r="7774" spans="1:10" ht="26.25" hidden="1" thickBot="1" x14ac:dyDescent="0.3">
      <c r="A7774" s="277"/>
      <c r="B7774" s="278"/>
      <c r="C7774" s="280" t="s">
        <v>6979</v>
      </c>
      <c r="D7774" s="280" t="s">
        <v>83</v>
      </c>
      <c r="E7774" s="234">
        <v>1</v>
      </c>
      <c r="F7774" s="240">
        <v>5.9754999999999994</v>
      </c>
      <c r="G7774" s="22">
        <f t="shared" si="143"/>
        <v>5.9754999999999994</v>
      </c>
      <c r="H7774" s="26">
        <f>SUM(G7774:G7774)</f>
        <v>5.9754999999999994</v>
      </c>
      <c r="I7774" s="27"/>
      <c r="J7774" s="19">
        <v>0</v>
      </c>
    </row>
    <row r="7775" spans="1:10" ht="15.75" hidden="1" thickBot="1" x14ac:dyDescent="0.3">
      <c r="A7775" s="282"/>
      <c r="B7775" s="283"/>
      <c r="C7775" s="284"/>
      <c r="D7775" s="284"/>
      <c r="E7775" s="241"/>
      <c r="F7775" s="242" t="s">
        <v>13</v>
      </c>
      <c r="G7775" s="32" t="str">
        <f t="shared" si="143"/>
        <v/>
      </c>
      <c r="H7775" s="33"/>
      <c r="I7775" s="20"/>
      <c r="J7775" s="19">
        <v>0</v>
      </c>
    </row>
    <row r="7776" spans="1:10" ht="15.75" hidden="1" thickBot="1" x14ac:dyDescent="0.3">
      <c r="A7776" s="270" t="s">
        <v>1855</v>
      </c>
      <c r="B7776" s="271" t="s">
        <v>4073</v>
      </c>
      <c r="C7776" s="272"/>
      <c r="D7776" s="273" t="s">
        <v>18</v>
      </c>
      <c r="E7776" s="236"/>
      <c r="F7776" s="237" t="s">
        <v>13</v>
      </c>
      <c r="G7776" s="274" t="str">
        <f t="shared" si="143"/>
        <v/>
      </c>
      <c r="H7776" s="275"/>
      <c r="I7776" s="276"/>
      <c r="J7776" s="19">
        <v>0</v>
      </c>
    </row>
    <row r="7777" spans="1:10" ht="15.75" hidden="1" thickBot="1" x14ac:dyDescent="0.3">
      <c r="A7777" s="277"/>
      <c r="B7777" s="278"/>
      <c r="C7777" s="279"/>
      <c r="D7777" s="279"/>
      <c r="E7777" s="238"/>
      <c r="F7777" s="239" t="s">
        <v>13</v>
      </c>
      <c r="G7777" s="22" t="str">
        <f t="shared" si="143"/>
        <v/>
      </c>
      <c r="H7777" s="23"/>
      <c r="I7777" s="20"/>
      <c r="J7777" s="19">
        <v>0</v>
      </c>
    </row>
    <row r="7778" spans="1:10" ht="26.25" hidden="1" thickBot="1" x14ac:dyDescent="0.3">
      <c r="A7778" s="277"/>
      <c r="B7778" s="278"/>
      <c r="C7778" s="280" t="s">
        <v>6980</v>
      </c>
      <c r="D7778" s="280" t="s">
        <v>83</v>
      </c>
      <c r="E7778" s="234">
        <v>1</v>
      </c>
      <c r="F7778" s="240">
        <v>8.9965000000000011</v>
      </c>
      <c r="G7778" s="22">
        <f t="shared" si="143"/>
        <v>8.9965000000000011</v>
      </c>
      <c r="H7778" s="26">
        <f>SUM(G7778:G7778)</f>
        <v>8.9965000000000011</v>
      </c>
      <c r="I7778" s="27"/>
      <c r="J7778" s="19">
        <v>0</v>
      </c>
    </row>
    <row r="7779" spans="1:10" ht="15.75" hidden="1" thickBot="1" x14ac:dyDescent="0.3">
      <c r="A7779" s="282"/>
      <c r="B7779" s="283"/>
      <c r="C7779" s="284"/>
      <c r="D7779" s="284"/>
      <c r="E7779" s="241"/>
      <c r="F7779" s="242" t="s">
        <v>13</v>
      </c>
      <c r="G7779" s="32" t="str">
        <f t="shared" si="143"/>
        <v/>
      </c>
      <c r="H7779" s="33"/>
      <c r="I7779" s="20"/>
      <c r="J7779" s="19">
        <v>0</v>
      </c>
    </row>
    <row r="7780" spans="1:10" ht="15.75" hidden="1" thickBot="1" x14ac:dyDescent="0.3">
      <c r="A7780" s="270" t="s">
        <v>1856</v>
      </c>
      <c r="B7780" s="271" t="s">
        <v>4074</v>
      </c>
      <c r="C7780" s="272"/>
      <c r="D7780" s="273" t="s">
        <v>18</v>
      </c>
      <c r="E7780" s="236"/>
      <c r="F7780" s="237" t="s">
        <v>13</v>
      </c>
      <c r="G7780" s="274" t="str">
        <f t="shared" si="143"/>
        <v/>
      </c>
      <c r="H7780" s="275"/>
      <c r="I7780" s="276"/>
      <c r="J7780" s="19">
        <v>0</v>
      </c>
    </row>
    <row r="7781" spans="1:10" ht="15.75" hidden="1" thickBot="1" x14ac:dyDescent="0.3">
      <c r="A7781" s="277"/>
      <c r="B7781" s="278"/>
      <c r="C7781" s="279"/>
      <c r="D7781" s="279"/>
      <c r="E7781" s="238"/>
      <c r="F7781" s="239" t="s">
        <v>13</v>
      </c>
      <c r="G7781" s="22" t="str">
        <f t="shared" si="143"/>
        <v/>
      </c>
      <c r="H7781" s="23"/>
      <c r="I7781" s="20"/>
      <c r="J7781" s="19">
        <v>0</v>
      </c>
    </row>
    <row r="7782" spans="1:10" ht="26.25" hidden="1" thickBot="1" x14ac:dyDescent="0.3">
      <c r="A7782" s="277"/>
      <c r="B7782" s="278"/>
      <c r="C7782" s="280" t="s">
        <v>6981</v>
      </c>
      <c r="D7782" s="280" t="s">
        <v>83</v>
      </c>
      <c r="E7782" s="234">
        <v>1</v>
      </c>
      <c r="F7782" s="240">
        <v>1.3394999999999999</v>
      </c>
      <c r="G7782" s="22">
        <f t="shared" si="143"/>
        <v>1.3394999999999999</v>
      </c>
      <c r="H7782" s="26">
        <f>SUM(G7782:G7782)</f>
        <v>1.3394999999999999</v>
      </c>
      <c r="I7782" s="27"/>
      <c r="J7782" s="19">
        <v>0</v>
      </c>
    </row>
    <row r="7783" spans="1:10" ht="15.75" hidden="1" thickBot="1" x14ac:dyDescent="0.3">
      <c r="A7783" s="282"/>
      <c r="B7783" s="283"/>
      <c r="C7783" s="284"/>
      <c r="D7783" s="284"/>
      <c r="E7783" s="241"/>
      <c r="F7783" s="242" t="s">
        <v>13</v>
      </c>
      <c r="G7783" s="32" t="str">
        <f t="shared" si="143"/>
        <v/>
      </c>
      <c r="H7783" s="33"/>
      <c r="I7783" s="20"/>
      <c r="J7783" s="19">
        <v>0</v>
      </c>
    </row>
    <row r="7784" spans="1:10" ht="15.75" hidden="1" thickBot="1" x14ac:dyDescent="0.3">
      <c r="A7784" s="270" t="s">
        <v>1857</v>
      </c>
      <c r="B7784" s="271" t="s">
        <v>4075</v>
      </c>
      <c r="C7784" s="272"/>
      <c r="D7784" s="273" t="s">
        <v>18</v>
      </c>
      <c r="E7784" s="236"/>
      <c r="F7784" s="237" t="s">
        <v>13</v>
      </c>
      <c r="G7784" s="274" t="str">
        <f t="shared" si="143"/>
        <v/>
      </c>
      <c r="H7784" s="275"/>
      <c r="I7784" s="276"/>
      <c r="J7784" s="19">
        <v>0</v>
      </c>
    </row>
    <row r="7785" spans="1:10" ht="15.75" hidden="1" thickBot="1" x14ac:dyDescent="0.3">
      <c r="A7785" s="277"/>
      <c r="B7785" s="278"/>
      <c r="C7785" s="279"/>
      <c r="D7785" s="279"/>
      <c r="E7785" s="238"/>
      <c r="F7785" s="239" t="s">
        <v>13</v>
      </c>
      <c r="G7785" s="22" t="str">
        <f t="shared" si="143"/>
        <v/>
      </c>
      <c r="H7785" s="23"/>
      <c r="I7785" s="20"/>
      <c r="J7785" s="19">
        <v>0</v>
      </c>
    </row>
    <row r="7786" spans="1:10" ht="26.25" hidden="1" thickBot="1" x14ac:dyDescent="0.3">
      <c r="A7786" s="277"/>
      <c r="B7786" s="278"/>
      <c r="C7786" s="280" t="s">
        <v>6982</v>
      </c>
      <c r="D7786" s="280" t="s">
        <v>83</v>
      </c>
      <c r="E7786" s="234">
        <v>1</v>
      </c>
      <c r="F7786" s="240">
        <v>4.7214999999999998</v>
      </c>
      <c r="G7786" s="22">
        <f t="shared" si="143"/>
        <v>4.7214999999999998</v>
      </c>
      <c r="H7786" s="26">
        <f>SUM(G7786:G7786)</f>
        <v>4.7214999999999998</v>
      </c>
      <c r="I7786" s="27"/>
      <c r="J7786" s="19">
        <v>0</v>
      </c>
    </row>
    <row r="7787" spans="1:10" ht="15.75" hidden="1" thickBot="1" x14ac:dyDescent="0.3">
      <c r="A7787" s="282"/>
      <c r="B7787" s="283"/>
      <c r="C7787" s="284"/>
      <c r="D7787" s="284"/>
      <c r="E7787" s="241"/>
      <c r="F7787" s="242" t="s">
        <v>13</v>
      </c>
      <c r="G7787" s="32" t="str">
        <f t="shared" si="143"/>
        <v/>
      </c>
      <c r="H7787" s="33"/>
      <c r="I7787" s="20"/>
      <c r="J7787" s="19">
        <v>0</v>
      </c>
    </row>
    <row r="7788" spans="1:10" ht="15.75" hidden="1" thickBot="1" x14ac:dyDescent="0.3">
      <c r="A7788" s="270" t="s">
        <v>1858</v>
      </c>
      <c r="B7788" s="271" t="s">
        <v>4076</v>
      </c>
      <c r="C7788" s="272"/>
      <c r="D7788" s="273" t="s">
        <v>18</v>
      </c>
      <c r="E7788" s="236"/>
      <c r="F7788" s="237" t="s">
        <v>13</v>
      </c>
      <c r="G7788" s="274" t="str">
        <f t="shared" si="143"/>
        <v/>
      </c>
      <c r="H7788" s="275"/>
      <c r="I7788" s="276"/>
      <c r="J7788" s="19">
        <v>0</v>
      </c>
    </row>
    <row r="7789" spans="1:10" ht="15.75" hidden="1" thickBot="1" x14ac:dyDescent="0.3">
      <c r="A7789" s="277"/>
      <c r="B7789" s="278"/>
      <c r="C7789" s="279"/>
      <c r="D7789" s="279"/>
      <c r="E7789" s="238"/>
      <c r="F7789" s="239" t="s">
        <v>13</v>
      </c>
      <c r="G7789" s="22" t="str">
        <f t="shared" si="143"/>
        <v/>
      </c>
      <c r="H7789" s="23"/>
      <c r="I7789" s="20"/>
      <c r="J7789" s="19">
        <v>0</v>
      </c>
    </row>
    <row r="7790" spans="1:10" ht="26.25" hidden="1" thickBot="1" x14ac:dyDescent="0.3">
      <c r="A7790" s="277"/>
      <c r="B7790" s="278"/>
      <c r="C7790" s="280" t="s">
        <v>6983</v>
      </c>
      <c r="D7790" s="280" t="s">
        <v>83</v>
      </c>
      <c r="E7790" s="234">
        <v>1</v>
      </c>
      <c r="F7790" s="240">
        <v>5.8045</v>
      </c>
      <c r="G7790" s="22">
        <f t="shared" si="143"/>
        <v>5.8045</v>
      </c>
      <c r="H7790" s="26">
        <f>SUM(G7790:G7790)</f>
        <v>5.8045</v>
      </c>
      <c r="I7790" s="27"/>
      <c r="J7790" s="19">
        <v>0</v>
      </c>
    </row>
    <row r="7791" spans="1:10" ht="15.75" hidden="1" thickBot="1" x14ac:dyDescent="0.3">
      <c r="A7791" s="282"/>
      <c r="B7791" s="283"/>
      <c r="C7791" s="284"/>
      <c r="D7791" s="284"/>
      <c r="E7791" s="241"/>
      <c r="F7791" s="242" t="s">
        <v>13</v>
      </c>
      <c r="G7791" s="32" t="str">
        <f t="shared" si="143"/>
        <v/>
      </c>
      <c r="H7791" s="33"/>
      <c r="I7791" s="20"/>
      <c r="J7791" s="19">
        <v>0</v>
      </c>
    </row>
    <row r="7792" spans="1:10" ht="15.75" hidden="1" thickBot="1" x14ac:dyDescent="0.3">
      <c r="A7792" s="270" t="s">
        <v>1859</v>
      </c>
      <c r="B7792" s="271" t="s">
        <v>4077</v>
      </c>
      <c r="C7792" s="272"/>
      <c r="D7792" s="273" t="s">
        <v>18</v>
      </c>
      <c r="E7792" s="236"/>
      <c r="F7792" s="237" t="s">
        <v>13</v>
      </c>
      <c r="G7792" s="274" t="str">
        <f t="shared" si="143"/>
        <v/>
      </c>
      <c r="H7792" s="275"/>
      <c r="I7792" s="276"/>
      <c r="J7792" s="19">
        <v>0</v>
      </c>
    </row>
    <row r="7793" spans="1:10" ht="15.75" hidden="1" thickBot="1" x14ac:dyDescent="0.3">
      <c r="A7793" s="277"/>
      <c r="B7793" s="278"/>
      <c r="C7793" s="279"/>
      <c r="D7793" s="279"/>
      <c r="E7793" s="238"/>
      <c r="F7793" s="239" t="s">
        <v>13</v>
      </c>
      <c r="G7793" s="22" t="str">
        <f t="shared" si="143"/>
        <v/>
      </c>
      <c r="H7793" s="23"/>
      <c r="I7793" s="20"/>
      <c r="J7793" s="19">
        <v>0</v>
      </c>
    </row>
    <row r="7794" spans="1:10" ht="15.75" hidden="1" thickBot="1" x14ac:dyDescent="0.3">
      <c r="A7794" s="277"/>
      <c r="B7794" s="278"/>
      <c r="C7794" s="280" t="s">
        <v>6984</v>
      </c>
      <c r="D7794" s="280" t="s">
        <v>83</v>
      </c>
      <c r="E7794" s="234">
        <v>1</v>
      </c>
      <c r="F7794" s="240">
        <v>1.3964999999999999</v>
      </c>
      <c r="G7794" s="22">
        <f t="shared" si="143"/>
        <v>1.3964999999999999</v>
      </c>
      <c r="H7794" s="26">
        <f>SUM(G7794:G7794)</f>
        <v>1.3964999999999999</v>
      </c>
      <c r="I7794" s="27"/>
      <c r="J7794" s="19">
        <v>0</v>
      </c>
    </row>
    <row r="7795" spans="1:10" ht="15.75" hidden="1" thickBot="1" x14ac:dyDescent="0.3">
      <c r="A7795" s="282"/>
      <c r="B7795" s="283"/>
      <c r="C7795" s="284"/>
      <c r="D7795" s="284"/>
      <c r="E7795" s="241"/>
      <c r="F7795" s="242" t="s">
        <v>13</v>
      </c>
      <c r="G7795" s="32" t="str">
        <f t="shared" si="143"/>
        <v/>
      </c>
      <c r="H7795" s="33"/>
      <c r="I7795" s="20"/>
      <c r="J7795" s="19">
        <v>0</v>
      </c>
    </row>
    <row r="7796" spans="1:10" ht="15.75" hidden="1" thickBot="1" x14ac:dyDescent="0.3">
      <c r="A7796" s="270" t="s">
        <v>1860</v>
      </c>
      <c r="B7796" s="271" t="s">
        <v>4078</v>
      </c>
      <c r="C7796" s="272"/>
      <c r="D7796" s="273" t="s">
        <v>18</v>
      </c>
      <c r="E7796" s="236"/>
      <c r="F7796" s="237" t="s">
        <v>13</v>
      </c>
      <c r="G7796" s="274" t="str">
        <f t="shared" si="143"/>
        <v/>
      </c>
      <c r="H7796" s="275"/>
      <c r="I7796" s="276"/>
      <c r="J7796" s="19">
        <v>0</v>
      </c>
    </row>
    <row r="7797" spans="1:10" ht="15.75" hidden="1" thickBot="1" x14ac:dyDescent="0.3">
      <c r="A7797" s="277"/>
      <c r="B7797" s="278"/>
      <c r="C7797" s="279"/>
      <c r="D7797" s="279"/>
      <c r="E7797" s="238"/>
      <c r="F7797" s="239" t="s">
        <v>13</v>
      </c>
      <c r="G7797" s="22" t="str">
        <f t="shared" si="143"/>
        <v/>
      </c>
      <c r="H7797" s="23"/>
      <c r="I7797" s="20"/>
      <c r="J7797" s="19">
        <v>0</v>
      </c>
    </row>
    <row r="7798" spans="1:10" ht="26.25" hidden="1" thickBot="1" x14ac:dyDescent="0.3">
      <c r="A7798" s="277"/>
      <c r="B7798" s="278"/>
      <c r="C7798" s="280" t="s">
        <v>6145</v>
      </c>
      <c r="D7798" s="280" t="s">
        <v>83</v>
      </c>
      <c r="E7798" s="234">
        <v>1</v>
      </c>
      <c r="F7798" s="240">
        <v>2.052</v>
      </c>
      <c r="G7798" s="22">
        <f t="shared" si="143"/>
        <v>2.052</v>
      </c>
      <c r="H7798" s="26">
        <f>SUM(G7798:G7798)</f>
        <v>2.052</v>
      </c>
      <c r="I7798" s="27"/>
      <c r="J7798" s="19">
        <v>0</v>
      </c>
    </row>
    <row r="7799" spans="1:10" ht="15.75" hidden="1" thickBot="1" x14ac:dyDescent="0.3">
      <c r="A7799" s="282"/>
      <c r="B7799" s="283"/>
      <c r="C7799" s="284"/>
      <c r="D7799" s="284"/>
      <c r="E7799" s="241"/>
      <c r="F7799" s="242" t="s">
        <v>13</v>
      </c>
      <c r="G7799" s="32" t="str">
        <f t="shared" ref="G7799:G7862" si="144">IF(ISNUMBER(F7799),E7799*F7799,"")</f>
        <v/>
      </c>
      <c r="H7799" s="33"/>
      <c r="I7799" s="20"/>
      <c r="J7799" s="19">
        <v>0</v>
      </c>
    </row>
    <row r="7800" spans="1:10" ht="15.75" hidden="1" thickBot="1" x14ac:dyDescent="0.3">
      <c r="A7800" s="270" t="s">
        <v>1861</v>
      </c>
      <c r="B7800" s="271" t="s">
        <v>4079</v>
      </c>
      <c r="C7800" s="272"/>
      <c r="D7800" s="273" t="s">
        <v>18</v>
      </c>
      <c r="E7800" s="236"/>
      <c r="F7800" s="237" t="s">
        <v>13</v>
      </c>
      <c r="G7800" s="274" t="str">
        <f t="shared" si="144"/>
        <v/>
      </c>
      <c r="H7800" s="275"/>
      <c r="I7800" s="276"/>
      <c r="J7800" s="19">
        <v>0</v>
      </c>
    </row>
    <row r="7801" spans="1:10" ht="15.75" hidden="1" thickBot="1" x14ac:dyDescent="0.3">
      <c r="A7801" s="277"/>
      <c r="B7801" s="278"/>
      <c r="C7801" s="279"/>
      <c r="D7801" s="279"/>
      <c r="E7801" s="238"/>
      <c r="F7801" s="239" t="s">
        <v>13</v>
      </c>
      <c r="G7801" s="22" t="str">
        <f t="shared" si="144"/>
        <v/>
      </c>
      <c r="H7801" s="23"/>
      <c r="I7801" s="20"/>
      <c r="J7801" s="19">
        <v>0</v>
      </c>
    </row>
    <row r="7802" spans="1:10" ht="15.75" hidden="1" thickBot="1" x14ac:dyDescent="0.3">
      <c r="A7802" s="277"/>
      <c r="B7802" s="278"/>
      <c r="C7802" s="280" t="s">
        <v>6985</v>
      </c>
      <c r="D7802" s="280" t="s">
        <v>83</v>
      </c>
      <c r="E7802" s="234">
        <v>1</v>
      </c>
      <c r="F7802" s="240">
        <v>6.6784999999999997</v>
      </c>
      <c r="G7802" s="22">
        <f t="shared" si="144"/>
        <v>6.6784999999999997</v>
      </c>
      <c r="H7802" s="26">
        <f>SUM(G7802:G7802)</f>
        <v>6.6784999999999997</v>
      </c>
      <c r="I7802" s="27"/>
      <c r="J7802" s="19">
        <v>0</v>
      </c>
    </row>
    <row r="7803" spans="1:10" ht="15.75" hidden="1" thickBot="1" x14ac:dyDescent="0.3">
      <c r="A7803" s="282"/>
      <c r="B7803" s="283"/>
      <c r="C7803" s="284"/>
      <c r="D7803" s="284"/>
      <c r="E7803" s="241"/>
      <c r="F7803" s="242" t="s">
        <v>13</v>
      </c>
      <c r="G7803" s="32" t="str">
        <f t="shared" si="144"/>
        <v/>
      </c>
      <c r="H7803" s="33"/>
      <c r="I7803" s="20"/>
      <c r="J7803" s="19">
        <v>0</v>
      </c>
    </row>
    <row r="7804" spans="1:10" ht="15.75" hidden="1" thickBot="1" x14ac:dyDescent="0.3">
      <c r="A7804" s="270" t="s">
        <v>1862</v>
      </c>
      <c r="B7804" s="271" t="s">
        <v>4080</v>
      </c>
      <c r="C7804" s="272"/>
      <c r="D7804" s="273" t="s">
        <v>18</v>
      </c>
      <c r="E7804" s="236"/>
      <c r="F7804" s="237" t="s">
        <v>13</v>
      </c>
      <c r="G7804" s="274" t="str">
        <f t="shared" si="144"/>
        <v/>
      </c>
      <c r="H7804" s="275"/>
      <c r="I7804" s="276"/>
      <c r="J7804" s="19">
        <v>0</v>
      </c>
    </row>
    <row r="7805" spans="1:10" ht="15.75" hidden="1" thickBot="1" x14ac:dyDescent="0.3">
      <c r="A7805" s="277"/>
      <c r="B7805" s="278"/>
      <c r="C7805" s="279"/>
      <c r="D7805" s="279"/>
      <c r="E7805" s="238"/>
      <c r="F7805" s="239" t="s">
        <v>13</v>
      </c>
      <c r="G7805" s="22" t="str">
        <f t="shared" si="144"/>
        <v/>
      </c>
      <c r="H7805" s="23"/>
      <c r="I7805" s="20"/>
      <c r="J7805" s="19">
        <v>0</v>
      </c>
    </row>
    <row r="7806" spans="1:10" ht="15.75" hidden="1" thickBot="1" x14ac:dyDescent="0.3">
      <c r="A7806" s="277"/>
      <c r="B7806" s="278"/>
      <c r="C7806" s="280" t="s">
        <v>6986</v>
      </c>
      <c r="D7806" s="280" t="s">
        <v>83</v>
      </c>
      <c r="E7806" s="234">
        <v>1</v>
      </c>
      <c r="F7806" s="240">
        <v>7.3339999999999996</v>
      </c>
      <c r="G7806" s="22">
        <f t="shared" si="144"/>
        <v>7.3339999999999996</v>
      </c>
      <c r="H7806" s="26">
        <f>SUM(G7806:G7806)</f>
        <v>7.3339999999999996</v>
      </c>
      <c r="I7806" s="27"/>
      <c r="J7806" s="19">
        <v>0</v>
      </c>
    </row>
    <row r="7807" spans="1:10" ht="15.75" hidden="1" thickBot="1" x14ac:dyDescent="0.3">
      <c r="A7807" s="282"/>
      <c r="B7807" s="283"/>
      <c r="C7807" s="284"/>
      <c r="D7807" s="284"/>
      <c r="E7807" s="241"/>
      <c r="F7807" s="242" t="s">
        <v>13</v>
      </c>
      <c r="G7807" s="32" t="str">
        <f t="shared" si="144"/>
        <v/>
      </c>
      <c r="H7807" s="33"/>
      <c r="I7807" s="20"/>
      <c r="J7807" s="19">
        <v>0</v>
      </c>
    </row>
    <row r="7808" spans="1:10" ht="15.75" hidden="1" thickBot="1" x14ac:dyDescent="0.3">
      <c r="A7808" s="270" t="s">
        <v>1863</v>
      </c>
      <c r="B7808" s="271" t="s">
        <v>4081</v>
      </c>
      <c r="C7808" s="272"/>
      <c r="D7808" s="273" t="s">
        <v>18</v>
      </c>
      <c r="E7808" s="236"/>
      <c r="F7808" s="237" t="s">
        <v>13</v>
      </c>
      <c r="G7808" s="274" t="str">
        <f t="shared" si="144"/>
        <v/>
      </c>
      <c r="H7808" s="275"/>
      <c r="I7808" s="276"/>
      <c r="J7808" s="19">
        <v>0</v>
      </c>
    </row>
    <row r="7809" spans="1:10" ht="15.75" hidden="1" thickBot="1" x14ac:dyDescent="0.3">
      <c r="A7809" s="277"/>
      <c r="B7809" s="278"/>
      <c r="C7809" s="279"/>
      <c r="D7809" s="279"/>
      <c r="E7809" s="238"/>
      <c r="F7809" s="239" t="s">
        <v>13</v>
      </c>
      <c r="G7809" s="22" t="str">
        <f t="shared" si="144"/>
        <v/>
      </c>
      <c r="H7809" s="23"/>
      <c r="I7809" s="20"/>
      <c r="J7809" s="19">
        <v>0</v>
      </c>
    </row>
    <row r="7810" spans="1:10" ht="26.25" hidden="1" thickBot="1" x14ac:dyDescent="0.3">
      <c r="A7810" s="277"/>
      <c r="B7810" s="278"/>
      <c r="C7810" s="280" t="s">
        <v>6987</v>
      </c>
      <c r="D7810" s="280" t="s">
        <v>83</v>
      </c>
      <c r="E7810" s="234">
        <v>1</v>
      </c>
      <c r="F7810" s="240">
        <v>13.774999999999999</v>
      </c>
      <c r="G7810" s="22">
        <f t="shared" si="144"/>
        <v>13.774999999999999</v>
      </c>
      <c r="H7810" s="26">
        <f>SUM(G7810:G7810)</f>
        <v>13.774999999999999</v>
      </c>
      <c r="I7810" s="27"/>
      <c r="J7810" s="19">
        <v>0</v>
      </c>
    </row>
    <row r="7811" spans="1:10" ht="15.75" hidden="1" thickBot="1" x14ac:dyDescent="0.3">
      <c r="A7811" s="282"/>
      <c r="B7811" s="283"/>
      <c r="C7811" s="284"/>
      <c r="D7811" s="284"/>
      <c r="E7811" s="241"/>
      <c r="F7811" s="242" t="s">
        <v>13</v>
      </c>
      <c r="G7811" s="32" t="str">
        <f t="shared" si="144"/>
        <v/>
      </c>
      <c r="H7811" s="33"/>
      <c r="I7811" s="20"/>
      <c r="J7811" s="19">
        <v>0</v>
      </c>
    </row>
    <row r="7812" spans="1:10" ht="15.75" hidden="1" thickBot="1" x14ac:dyDescent="0.3">
      <c r="A7812" s="270" t="s">
        <v>1864</v>
      </c>
      <c r="B7812" s="271" t="s">
        <v>4082</v>
      </c>
      <c r="C7812" s="272"/>
      <c r="D7812" s="273" t="s">
        <v>18</v>
      </c>
      <c r="E7812" s="236"/>
      <c r="F7812" s="237" t="s">
        <v>13</v>
      </c>
      <c r="G7812" s="274" t="str">
        <f t="shared" si="144"/>
        <v/>
      </c>
      <c r="H7812" s="275"/>
      <c r="I7812" s="276"/>
      <c r="J7812" s="19">
        <v>0</v>
      </c>
    </row>
    <row r="7813" spans="1:10" ht="15.75" hidden="1" thickBot="1" x14ac:dyDescent="0.3">
      <c r="A7813" s="277"/>
      <c r="B7813" s="278"/>
      <c r="C7813" s="279"/>
      <c r="D7813" s="279"/>
      <c r="E7813" s="238"/>
      <c r="F7813" s="239" t="s">
        <v>13</v>
      </c>
      <c r="G7813" s="22" t="str">
        <f t="shared" si="144"/>
        <v/>
      </c>
      <c r="H7813" s="23"/>
      <c r="I7813" s="20"/>
      <c r="J7813" s="19">
        <v>0</v>
      </c>
    </row>
    <row r="7814" spans="1:10" ht="15.75" hidden="1" thickBot="1" x14ac:dyDescent="0.3">
      <c r="A7814" s="277"/>
      <c r="B7814" s="278"/>
      <c r="C7814" s="280" t="s">
        <v>6988</v>
      </c>
      <c r="D7814" s="280" t="s">
        <v>83</v>
      </c>
      <c r="E7814" s="234">
        <v>1</v>
      </c>
      <c r="F7814" s="240">
        <v>0.91199999999999992</v>
      </c>
      <c r="G7814" s="22">
        <f t="shared" si="144"/>
        <v>0.91199999999999992</v>
      </c>
      <c r="H7814" s="26">
        <f>SUM(G7814:G7814)</f>
        <v>0.91199999999999992</v>
      </c>
      <c r="I7814" s="27"/>
      <c r="J7814" s="19">
        <v>0</v>
      </c>
    </row>
    <row r="7815" spans="1:10" ht="15.75" hidden="1" thickBot="1" x14ac:dyDescent="0.3">
      <c r="A7815" s="282"/>
      <c r="B7815" s="283"/>
      <c r="C7815" s="284"/>
      <c r="D7815" s="284"/>
      <c r="E7815" s="241"/>
      <c r="F7815" s="242" t="s">
        <v>13</v>
      </c>
      <c r="G7815" s="32" t="str">
        <f t="shared" si="144"/>
        <v/>
      </c>
      <c r="H7815" s="33"/>
      <c r="I7815" s="20"/>
      <c r="J7815" s="19">
        <v>0</v>
      </c>
    </row>
    <row r="7816" spans="1:10" ht="15.75" hidden="1" thickBot="1" x14ac:dyDescent="0.3">
      <c r="A7816" s="270" t="s">
        <v>1865</v>
      </c>
      <c r="B7816" s="271" t="s">
        <v>4083</v>
      </c>
      <c r="C7816" s="272"/>
      <c r="D7816" s="273" t="s">
        <v>18</v>
      </c>
      <c r="E7816" s="236"/>
      <c r="F7816" s="237" t="s">
        <v>13</v>
      </c>
      <c r="G7816" s="274" t="str">
        <f t="shared" si="144"/>
        <v/>
      </c>
      <c r="H7816" s="275"/>
      <c r="I7816" s="276"/>
      <c r="J7816" s="19">
        <v>0</v>
      </c>
    </row>
    <row r="7817" spans="1:10" ht="15.75" hidden="1" thickBot="1" x14ac:dyDescent="0.3">
      <c r="A7817" s="277"/>
      <c r="B7817" s="278"/>
      <c r="C7817" s="279"/>
      <c r="D7817" s="279"/>
      <c r="E7817" s="238"/>
      <c r="F7817" s="239" t="s">
        <v>13</v>
      </c>
      <c r="G7817" s="22" t="str">
        <f t="shared" si="144"/>
        <v/>
      </c>
      <c r="H7817" s="23"/>
      <c r="I7817" s="20"/>
      <c r="J7817" s="19">
        <v>0</v>
      </c>
    </row>
    <row r="7818" spans="1:10" ht="15.75" hidden="1" thickBot="1" x14ac:dyDescent="0.3">
      <c r="A7818" s="277"/>
      <c r="B7818" s="278"/>
      <c r="C7818" s="280" t="s">
        <v>6989</v>
      </c>
      <c r="D7818" s="280" t="s">
        <v>83</v>
      </c>
      <c r="E7818" s="234">
        <v>1</v>
      </c>
      <c r="F7818" s="240">
        <v>8.9205000000000005</v>
      </c>
      <c r="G7818" s="22">
        <f t="shared" si="144"/>
        <v>8.9205000000000005</v>
      </c>
      <c r="H7818" s="26">
        <f>SUM(G7818:G7818)</f>
        <v>8.9205000000000005</v>
      </c>
      <c r="I7818" s="27"/>
      <c r="J7818" s="19">
        <v>0</v>
      </c>
    </row>
    <row r="7819" spans="1:10" ht="15.75" hidden="1" thickBot="1" x14ac:dyDescent="0.3">
      <c r="A7819" s="282"/>
      <c r="B7819" s="283"/>
      <c r="C7819" s="284"/>
      <c r="D7819" s="284"/>
      <c r="E7819" s="241"/>
      <c r="F7819" s="242" t="s">
        <v>13</v>
      </c>
      <c r="G7819" s="32" t="str">
        <f t="shared" si="144"/>
        <v/>
      </c>
      <c r="H7819" s="33"/>
      <c r="I7819" s="20"/>
      <c r="J7819" s="19">
        <v>0</v>
      </c>
    </row>
    <row r="7820" spans="1:10" ht="15.75" hidden="1" thickBot="1" x14ac:dyDescent="0.3">
      <c r="A7820" s="270" t="s">
        <v>1866</v>
      </c>
      <c r="B7820" s="271" t="s">
        <v>4084</v>
      </c>
      <c r="C7820" s="272"/>
      <c r="D7820" s="273" t="s">
        <v>18</v>
      </c>
      <c r="E7820" s="236"/>
      <c r="F7820" s="237" t="s">
        <v>13</v>
      </c>
      <c r="G7820" s="274" t="str">
        <f t="shared" si="144"/>
        <v/>
      </c>
      <c r="H7820" s="275"/>
      <c r="I7820" s="276"/>
      <c r="J7820" s="19">
        <v>0</v>
      </c>
    </row>
    <row r="7821" spans="1:10" ht="15.75" hidden="1" thickBot="1" x14ac:dyDescent="0.3">
      <c r="A7821" s="277"/>
      <c r="B7821" s="278"/>
      <c r="C7821" s="279"/>
      <c r="D7821" s="279"/>
      <c r="E7821" s="238"/>
      <c r="F7821" s="239" t="s">
        <v>13</v>
      </c>
      <c r="G7821" s="22" t="str">
        <f t="shared" si="144"/>
        <v/>
      </c>
      <c r="H7821" s="23"/>
      <c r="I7821" s="20"/>
      <c r="J7821" s="19">
        <v>0</v>
      </c>
    </row>
    <row r="7822" spans="1:10" ht="26.25" hidden="1" thickBot="1" x14ac:dyDescent="0.3">
      <c r="A7822" s="277"/>
      <c r="B7822" s="278"/>
      <c r="C7822" s="280" t="s">
        <v>6990</v>
      </c>
      <c r="D7822" s="280" t="s">
        <v>83</v>
      </c>
      <c r="E7822" s="234">
        <v>1</v>
      </c>
      <c r="F7822" s="240">
        <v>0.99749999999999994</v>
      </c>
      <c r="G7822" s="22">
        <f t="shared" si="144"/>
        <v>0.99749999999999994</v>
      </c>
      <c r="H7822" s="26">
        <f>SUM(G7822:G7822)</f>
        <v>0.99749999999999994</v>
      </c>
      <c r="I7822" s="27"/>
      <c r="J7822" s="19">
        <v>0</v>
      </c>
    </row>
    <row r="7823" spans="1:10" ht="15.75" hidden="1" thickBot="1" x14ac:dyDescent="0.3">
      <c r="A7823" s="282"/>
      <c r="B7823" s="283"/>
      <c r="C7823" s="284"/>
      <c r="D7823" s="284"/>
      <c r="E7823" s="241"/>
      <c r="F7823" s="242" t="s">
        <v>13</v>
      </c>
      <c r="G7823" s="32" t="str">
        <f t="shared" si="144"/>
        <v/>
      </c>
      <c r="H7823" s="33"/>
      <c r="I7823" s="20"/>
      <c r="J7823" s="19">
        <v>0</v>
      </c>
    </row>
    <row r="7824" spans="1:10" ht="15.75" hidden="1" thickBot="1" x14ac:dyDescent="0.3">
      <c r="A7824" s="270" t="s">
        <v>1867</v>
      </c>
      <c r="B7824" s="271" t="s">
        <v>4085</v>
      </c>
      <c r="C7824" s="272"/>
      <c r="D7824" s="273" t="s">
        <v>18</v>
      </c>
      <c r="E7824" s="236"/>
      <c r="F7824" s="237" t="s">
        <v>13</v>
      </c>
      <c r="G7824" s="274" t="str">
        <f t="shared" si="144"/>
        <v/>
      </c>
      <c r="H7824" s="275"/>
      <c r="I7824" s="276"/>
      <c r="J7824" s="19">
        <v>0</v>
      </c>
    </row>
    <row r="7825" spans="1:10" ht="15.75" hidden="1" thickBot="1" x14ac:dyDescent="0.3">
      <c r="A7825" s="277"/>
      <c r="B7825" s="278"/>
      <c r="C7825" s="279"/>
      <c r="D7825" s="279"/>
      <c r="E7825" s="238"/>
      <c r="F7825" s="239" t="s">
        <v>13</v>
      </c>
      <c r="G7825" s="22" t="str">
        <f t="shared" si="144"/>
        <v/>
      </c>
      <c r="H7825" s="23"/>
      <c r="I7825" s="20"/>
      <c r="J7825" s="19">
        <v>0</v>
      </c>
    </row>
    <row r="7826" spans="1:10" ht="26.25" hidden="1" thickBot="1" x14ac:dyDescent="0.3">
      <c r="A7826" s="277"/>
      <c r="B7826" s="278"/>
      <c r="C7826" s="280" t="s">
        <v>6928</v>
      </c>
      <c r="D7826" s="280" t="s">
        <v>83</v>
      </c>
      <c r="E7826" s="234">
        <v>1</v>
      </c>
      <c r="F7826" s="240">
        <v>13.756</v>
      </c>
      <c r="G7826" s="22">
        <f t="shared" si="144"/>
        <v>13.756</v>
      </c>
      <c r="H7826" s="26">
        <f>SUM(G7826:G7826)</f>
        <v>13.756</v>
      </c>
      <c r="I7826" s="27"/>
      <c r="J7826" s="19">
        <v>0</v>
      </c>
    </row>
    <row r="7827" spans="1:10" ht="15.75" hidden="1" thickBot="1" x14ac:dyDescent="0.3">
      <c r="A7827" s="282"/>
      <c r="B7827" s="283"/>
      <c r="C7827" s="284"/>
      <c r="D7827" s="284"/>
      <c r="E7827" s="241"/>
      <c r="F7827" s="242" t="s">
        <v>13</v>
      </c>
      <c r="G7827" s="32" t="str">
        <f t="shared" si="144"/>
        <v/>
      </c>
      <c r="H7827" s="33"/>
      <c r="I7827" s="20"/>
      <c r="J7827" s="19">
        <v>0</v>
      </c>
    </row>
    <row r="7828" spans="1:10" ht="15.75" hidden="1" thickBot="1" x14ac:dyDescent="0.3">
      <c r="A7828" s="270" t="s">
        <v>1868</v>
      </c>
      <c r="B7828" s="271" t="s">
        <v>4086</v>
      </c>
      <c r="C7828" s="272"/>
      <c r="D7828" s="273" t="s">
        <v>18</v>
      </c>
      <c r="E7828" s="236"/>
      <c r="F7828" s="237" t="s">
        <v>13</v>
      </c>
      <c r="G7828" s="274" t="str">
        <f t="shared" si="144"/>
        <v/>
      </c>
      <c r="H7828" s="275"/>
      <c r="I7828" s="276"/>
      <c r="J7828" s="19">
        <v>0</v>
      </c>
    </row>
    <row r="7829" spans="1:10" ht="15.75" hidden="1" thickBot="1" x14ac:dyDescent="0.3">
      <c r="A7829" s="277"/>
      <c r="B7829" s="278"/>
      <c r="C7829" s="279"/>
      <c r="D7829" s="279"/>
      <c r="E7829" s="238"/>
      <c r="F7829" s="239" t="s">
        <v>13</v>
      </c>
      <c r="G7829" s="22" t="str">
        <f t="shared" si="144"/>
        <v/>
      </c>
      <c r="H7829" s="23"/>
      <c r="I7829" s="20"/>
      <c r="J7829" s="19">
        <v>0</v>
      </c>
    </row>
    <row r="7830" spans="1:10" ht="26.25" hidden="1" thickBot="1" x14ac:dyDescent="0.3">
      <c r="A7830" s="277"/>
      <c r="B7830" s="278"/>
      <c r="C7830" s="280" t="s">
        <v>6991</v>
      </c>
      <c r="D7830" s="280" t="s">
        <v>83</v>
      </c>
      <c r="E7830" s="234">
        <v>1</v>
      </c>
      <c r="F7830" s="240">
        <v>2.7075</v>
      </c>
      <c r="G7830" s="22">
        <f t="shared" si="144"/>
        <v>2.7075</v>
      </c>
      <c r="H7830" s="26">
        <f>SUM(G7830:G7830)</f>
        <v>2.7075</v>
      </c>
      <c r="I7830" s="27"/>
      <c r="J7830" s="19">
        <v>0</v>
      </c>
    </row>
    <row r="7831" spans="1:10" ht="15.75" hidden="1" thickBot="1" x14ac:dyDescent="0.3">
      <c r="A7831" s="282"/>
      <c r="B7831" s="283"/>
      <c r="C7831" s="284"/>
      <c r="D7831" s="284"/>
      <c r="E7831" s="241"/>
      <c r="F7831" s="242" t="s">
        <v>13</v>
      </c>
      <c r="G7831" s="32" t="str">
        <f t="shared" si="144"/>
        <v/>
      </c>
      <c r="H7831" s="33"/>
      <c r="I7831" s="20"/>
      <c r="J7831" s="19">
        <v>0</v>
      </c>
    </row>
    <row r="7832" spans="1:10" ht="15.75" hidden="1" thickBot="1" x14ac:dyDescent="0.3">
      <c r="A7832" s="270" t="s">
        <v>1869</v>
      </c>
      <c r="B7832" s="271" t="s">
        <v>4087</v>
      </c>
      <c r="C7832" s="272"/>
      <c r="D7832" s="273" t="s">
        <v>18</v>
      </c>
      <c r="E7832" s="236"/>
      <c r="F7832" s="237" t="s">
        <v>13</v>
      </c>
      <c r="G7832" s="274" t="str">
        <f t="shared" si="144"/>
        <v/>
      </c>
      <c r="H7832" s="275"/>
      <c r="I7832" s="276"/>
      <c r="J7832" s="19">
        <v>0</v>
      </c>
    </row>
    <row r="7833" spans="1:10" ht="15.75" hidden="1" thickBot="1" x14ac:dyDescent="0.3">
      <c r="A7833" s="277"/>
      <c r="B7833" s="278"/>
      <c r="C7833" s="279"/>
      <c r="D7833" s="279"/>
      <c r="E7833" s="238"/>
      <c r="F7833" s="239" t="s">
        <v>13</v>
      </c>
      <c r="G7833" s="22" t="str">
        <f t="shared" si="144"/>
        <v/>
      </c>
      <c r="H7833" s="23"/>
      <c r="I7833" s="20"/>
      <c r="J7833" s="19">
        <v>0</v>
      </c>
    </row>
    <row r="7834" spans="1:10" ht="26.25" hidden="1" thickBot="1" x14ac:dyDescent="0.3">
      <c r="A7834" s="277"/>
      <c r="B7834" s="278"/>
      <c r="C7834" s="280" t="s">
        <v>6992</v>
      </c>
      <c r="D7834" s="280" t="s">
        <v>83</v>
      </c>
      <c r="E7834" s="234">
        <v>1</v>
      </c>
      <c r="F7834" s="240">
        <v>4.6265000000000001</v>
      </c>
      <c r="G7834" s="22">
        <f t="shared" si="144"/>
        <v>4.6265000000000001</v>
      </c>
      <c r="H7834" s="26">
        <f>SUM(G7834:G7834)</f>
        <v>4.6265000000000001</v>
      </c>
      <c r="I7834" s="27"/>
      <c r="J7834" s="19">
        <v>0</v>
      </c>
    </row>
    <row r="7835" spans="1:10" ht="15.75" hidden="1" thickBot="1" x14ac:dyDescent="0.3">
      <c r="A7835" s="282"/>
      <c r="B7835" s="283"/>
      <c r="C7835" s="284"/>
      <c r="D7835" s="284"/>
      <c r="E7835" s="241"/>
      <c r="F7835" s="242" t="s">
        <v>13</v>
      </c>
      <c r="G7835" s="32" t="str">
        <f t="shared" si="144"/>
        <v/>
      </c>
      <c r="H7835" s="33"/>
      <c r="I7835" s="20"/>
      <c r="J7835" s="19">
        <v>0</v>
      </c>
    </row>
    <row r="7836" spans="1:10" ht="15.75" hidden="1" thickBot="1" x14ac:dyDescent="0.3">
      <c r="A7836" s="270" t="s">
        <v>1870</v>
      </c>
      <c r="B7836" s="271" t="s">
        <v>4088</v>
      </c>
      <c r="C7836" s="272"/>
      <c r="D7836" s="273" t="s">
        <v>18</v>
      </c>
      <c r="E7836" s="236"/>
      <c r="F7836" s="237" t="s">
        <v>13</v>
      </c>
      <c r="G7836" s="274" t="str">
        <f t="shared" si="144"/>
        <v/>
      </c>
      <c r="H7836" s="275"/>
      <c r="I7836" s="276"/>
      <c r="J7836" s="19">
        <v>0</v>
      </c>
    </row>
    <row r="7837" spans="1:10" ht="15.75" hidden="1" thickBot="1" x14ac:dyDescent="0.3">
      <c r="A7837" s="277"/>
      <c r="B7837" s="278"/>
      <c r="C7837" s="279"/>
      <c r="D7837" s="279"/>
      <c r="E7837" s="238"/>
      <c r="F7837" s="239" t="s">
        <v>13</v>
      </c>
      <c r="G7837" s="22" t="str">
        <f t="shared" si="144"/>
        <v/>
      </c>
      <c r="H7837" s="23"/>
      <c r="I7837" s="20"/>
      <c r="J7837" s="19">
        <v>0</v>
      </c>
    </row>
    <row r="7838" spans="1:10" ht="15.75" hidden="1" thickBot="1" x14ac:dyDescent="0.3">
      <c r="A7838" s="277"/>
      <c r="B7838" s="278"/>
      <c r="C7838" s="280" t="s">
        <v>6993</v>
      </c>
      <c r="D7838" s="280" t="s">
        <v>83</v>
      </c>
      <c r="E7838" s="234">
        <v>1</v>
      </c>
      <c r="F7838" s="240">
        <v>2.2799999999999998</v>
      </c>
      <c r="G7838" s="22">
        <f t="shared" si="144"/>
        <v>2.2799999999999998</v>
      </c>
      <c r="H7838" s="26">
        <f>SUM(G7838:G7838)</f>
        <v>2.2799999999999998</v>
      </c>
      <c r="I7838" s="27"/>
      <c r="J7838" s="19">
        <v>0</v>
      </c>
    </row>
    <row r="7839" spans="1:10" ht="15.75" hidden="1" thickBot="1" x14ac:dyDescent="0.3">
      <c r="A7839" s="282"/>
      <c r="B7839" s="283"/>
      <c r="C7839" s="284"/>
      <c r="D7839" s="284"/>
      <c r="E7839" s="241"/>
      <c r="F7839" s="242" t="s">
        <v>13</v>
      </c>
      <c r="G7839" s="32" t="str">
        <f t="shared" si="144"/>
        <v/>
      </c>
      <c r="H7839" s="33"/>
      <c r="I7839" s="20"/>
      <c r="J7839" s="19">
        <v>0</v>
      </c>
    </row>
    <row r="7840" spans="1:10" ht="15.75" hidden="1" thickBot="1" x14ac:dyDescent="0.3">
      <c r="A7840" s="270" t="s">
        <v>1871</v>
      </c>
      <c r="B7840" s="271" t="s">
        <v>4089</v>
      </c>
      <c r="C7840" s="272"/>
      <c r="D7840" s="273" t="s">
        <v>18</v>
      </c>
      <c r="E7840" s="236"/>
      <c r="F7840" s="237" t="s">
        <v>13</v>
      </c>
      <c r="G7840" s="274" t="str">
        <f t="shared" si="144"/>
        <v/>
      </c>
      <c r="H7840" s="275"/>
      <c r="I7840" s="276"/>
      <c r="J7840" s="19">
        <v>0</v>
      </c>
    </row>
    <row r="7841" spans="1:10" ht="15.75" hidden="1" thickBot="1" x14ac:dyDescent="0.3">
      <c r="A7841" s="277"/>
      <c r="B7841" s="278"/>
      <c r="C7841" s="279"/>
      <c r="D7841" s="279"/>
      <c r="E7841" s="238"/>
      <c r="F7841" s="239" t="s">
        <v>13</v>
      </c>
      <c r="G7841" s="22" t="str">
        <f t="shared" si="144"/>
        <v/>
      </c>
      <c r="H7841" s="23"/>
      <c r="I7841" s="20"/>
      <c r="J7841" s="19">
        <v>0</v>
      </c>
    </row>
    <row r="7842" spans="1:10" ht="26.25" hidden="1" thickBot="1" x14ac:dyDescent="0.3">
      <c r="A7842" s="277"/>
      <c r="B7842" s="278"/>
      <c r="C7842" s="280" t="s">
        <v>6994</v>
      </c>
      <c r="D7842" s="280" t="s">
        <v>83</v>
      </c>
      <c r="E7842" s="234">
        <v>1</v>
      </c>
      <c r="F7842" s="240">
        <v>7.2104999999999997</v>
      </c>
      <c r="G7842" s="22">
        <f t="shared" si="144"/>
        <v>7.2104999999999997</v>
      </c>
      <c r="H7842" s="26">
        <f>SUM(G7842:G7842)</f>
        <v>7.2104999999999997</v>
      </c>
      <c r="I7842" s="27"/>
      <c r="J7842" s="19">
        <v>0</v>
      </c>
    </row>
    <row r="7843" spans="1:10" ht="15.75" hidden="1" thickBot="1" x14ac:dyDescent="0.3">
      <c r="A7843" s="282"/>
      <c r="B7843" s="283"/>
      <c r="C7843" s="284"/>
      <c r="D7843" s="284"/>
      <c r="E7843" s="241"/>
      <c r="F7843" s="242" t="s">
        <v>13</v>
      </c>
      <c r="G7843" s="32" t="str">
        <f t="shared" si="144"/>
        <v/>
      </c>
      <c r="H7843" s="33"/>
      <c r="I7843" s="20"/>
      <c r="J7843" s="19">
        <v>0</v>
      </c>
    </row>
    <row r="7844" spans="1:10" ht="15.75" hidden="1" thickBot="1" x14ac:dyDescent="0.3">
      <c r="A7844" s="270" t="s">
        <v>1872</v>
      </c>
      <c r="B7844" s="271" t="s">
        <v>4090</v>
      </c>
      <c r="C7844" s="272"/>
      <c r="D7844" s="273" t="s">
        <v>18</v>
      </c>
      <c r="E7844" s="236"/>
      <c r="F7844" s="237" t="s">
        <v>13</v>
      </c>
      <c r="G7844" s="274" t="str">
        <f t="shared" si="144"/>
        <v/>
      </c>
      <c r="H7844" s="275"/>
      <c r="I7844" s="276"/>
      <c r="J7844" s="19">
        <v>0</v>
      </c>
    </row>
    <row r="7845" spans="1:10" ht="15.75" hidden="1" thickBot="1" x14ac:dyDescent="0.3">
      <c r="A7845" s="277"/>
      <c r="B7845" s="278"/>
      <c r="C7845" s="279"/>
      <c r="D7845" s="279"/>
      <c r="E7845" s="238"/>
      <c r="F7845" s="239" t="s">
        <v>13</v>
      </c>
      <c r="G7845" s="22" t="str">
        <f t="shared" si="144"/>
        <v/>
      </c>
      <c r="H7845" s="23"/>
      <c r="I7845" s="20"/>
      <c r="J7845" s="19">
        <v>0</v>
      </c>
    </row>
    <row r="7846" spans="1:10" ht="26.25" hidden="1" thickBot="1" x14ac:dyDescent="0.3">
      <c r="A7846" s="277"/>
      <c r="B7846" s="278"/>
      <c r="C7846" s="280" t="s">
        <v>6995</v>
      </c>
      <c r="D7846" s="280" t="s">
        <v>83</v>
      </c>
      <c r="E7846" s="234">
        <v>1</v>
      </c>
      <c r="F7846" s="240">
        <v>4.2084999999999999</v>
      </c>
      <c r="G7846" s="22">
        <f t="shared" si="144"/>
        <v>4.2084999999999999</v>
      </c>
      <c r="H7846" s="26">
        <f>SUM(G7846:G7846)</f>
        <v>4.2084999999999999</v>
      </c>
      <c r="I7846" s="27"/>
      <c r="J7846" s="19">
        <v>0</v>
      </c>
    </row>
    <row r="7847" spans="1:10" ht="15.75" hidden="1" thickBot="1" x14ac:dyDescent="0.3">
      <c r="A7847" s="282"/>
      <c r="B7847" s="283"/>
      <c r="C7847" s="284"/>
      <c r="D7847" s="284"/>
      <c r="E7847" s="241"/>
      <c r="F7847" s="242" t="s">
        <v>13</v>
      </c>
      <c r="G7847" s="32" t="str">
        <f t="shared" si="144"/>
        <v/>
      </c>
      <c r="H7847" s="33"/>
      <c r="I7847" s="20"/>
      <c r="J7847" s="19">
        <v>0</v>
      </c>
    </row>
    <row r="7848" spans="1:10" ht="15.75" hidden="1" thickBot="1" x14ac:dyDescent="0.3">
      <c r="A7848" s="270" t="s">
        <v>1873</v>
      </c>
      <c r="B7848" s="271" t="s">
        <v>4091</v>
      </c>
      <c r="C7848" s="272"/>
      <c r="D7848" s="273" t="s">
        <v>18</v>
      </c>
      <c r="E7848" s="236"/>
      <c r="F7848" s="237" t="s">
        <v>13</v>
      </c>
      <c r="G7848" s="274" t="str">
        <f t="shared" si="144"/>
        <v/>
      </c>
      <c r="H7848" s="275"/>
      <c r="I7848" s="276"/>
      <c r="J7848" s="19">
        <v>0</v>
      </c>
    </row>
    <row r="7849" spans="1:10" ht="15.75" hidden="1" thickBot="1" x14ac:dyDescent="0.3">
      <c r="A7849" s="277"/>
      <c r="B7849" s="278"/>
      <c r="C7849" s="279"/>
      <c r="D7849" s="279"/>
      <c r="E7849" s="238"/>
      <c r="F7849" s="239" t="s">
        <v>13</v>
      </c>
      <c r="G7849" s="22" t="str">
        <f t="shared" si="144"/>
        <v/>
      </c>
      <c r="H7849" s="23"/>
      <c r="I7849" s="20"/>
      <c r="J7849" s="19">
        <v>0</v>
      </c>
    </row>
    <row r="7850" spans="1:10" ht="15.75" hidden="1" thickBot="1" x14ac:dyDescent="0.3">
      <c r="A7850" s="277"/>
      <c r="B7850" s="278"/>
      <c r="C7850" s="280" t="s">
        <v>6996</v>
      </c>
      <c r="D7850" s="280" t="s">
        <v>83</v>
      </c>
      <c r="E7850" s="234">
        <v>1</v>
      </c>
      <c r="F7850" s="240">
        <v>2.2324999999999999</v>
      </c>
      <c r="G7850" s="22">
        <f t="shared" si="144"/>
        <v>2.2324999999999999</v>
      </c>
      <c r="H7850" s="26">
        <f>SUM(G7850:G7850)</f>
        <v>2.2324999999999999</v>
      </c>
      <c r="I7850" s="27"/>
      <c r="J7850" s="19">
        <v>0</v>
      </c>
    </row>
    <row r="7851" spans="1:10" ht="15.75" hidden="1" thickBot="1" x14ac:dyDescent="0.3">
      <c r="A7851" s="282"/>
      <c r="B7851" s="283"/>
      <c r="C7851" s="284"/>
      <c r="D7851" s="284"/>
      <c r="E7851" s="241"/>
      <c r="F7851" s="242" t="s">
        <v>13</v>
      </c>
      <c r="G7851" s="32" t="str">
        <f t="shared" si="144"/>
        <v/>
      </c>
      <c r="H7851" s="33"/>
      <c r="I7851" s="20"/>
      <c r="J7851" s="19">
        <v>0</v>
      </c>
    </row>
    <row r="7852" spans="1:10" ht="15.75" hidden="1" thickBot="1" x14ac:dyDescent="0.3">
      <c r="A7852" s="270" t="s">
        <v>1874</v>
      </c>
      <c r="B7852" s="271" t="s">
        <v>4092</v>
      </c>
      <c r="C7852" s="272"/>
      <c r="D7852" s="273" t="s">
        <v>18</v>
      </c>
      <c r="E7852" s="236"/>
      <c r="F7852" s="237" t="s">
        <v>13</v>
      </c>
      <c r="G7852" s="274" t="str">
        <f t="shared" si="144"/>
        <v/>
      </c>
      <c r="H7852" s="275"/>
      <c r="I7852" s="276"/>
      <c r="J7852" s="19">
        <v>0</v>
      </c>
    </row>
    <row r="7853" spans="1:10" ht="15.75" hidden="1" thickBot="1" x14ac:dyDescent="0.3">
      <c r="A7853" s="277"/>
      <c r="B7853" s="278"/>
      <c r="C7853" s="279"/>
      <c r="D7853" s="279"/>
      <c r="E7853" s="238"/>
      <c r="F7853" s="239" t="s">
        <v>13</v>
      </c>
      <c r="G7853" s="22" t="str">
        <f t="shared" si="144"/>
        <v/>
      </c>
      <c r="H7853" s="23"/>
      <c r="I7853" s="20"/>
      <c r="J7853" s="19">
        <v>0</v>
      </c>
    </row>
    <row r="7854" spans="1:10" ht="26.25" hidden="1" thickBot="1" x14ac:dyDescent="0.3">
      <c r="A7854" s="277"/>
      <c r="B7854" s="278"/>
      <c r="C7854" s="280" t="s">
        <v>6997</v>
      </c>
      <c r="D7854" s="280" t="s">
        <v>83</v>
      </c>
      <c r="E7854" s="234">
        <v>1</v>
      </c>
      <c r="F7854" s="240">
        <v>24.462499999999999</v>
      </c>
      <c r="G7854" s="22">
        <f t="shared" si="144"/>
        <v>24.462499999999999</v>
      </c>
      <c r="H7854" s="26">
        <f>SUM(G7854:G7854)</f>
        <v>24.462499999999999</v>
      </c>
      <c r="I7854" s="27"/>
      <c r="J7854" s="19">
        <v>0</v>
      </c>
    </row>
    <row r="7855" spans="1:10" ht="15.75" hidden="1" thickBot="1" x14ac:dyDescent="0.3">
      <c r="A7855" s="282"/>
      <c r="B7855" s="283"/>
      <c r="C7855" s="284"/>
      <c r="D7855" s="284"/>
      <c r="E7855" s="241"/>
      <c r="F7855" s="242" t="s">
        <v>13</v>
      </c>
      <c r="G7855" s="32" t="str">
        <f t="shared" si="144"/>
        <v/>
      </c>
      <c r="H7855" s="33"/>
      <c r="I7855" s="20"/>
      <c r="J7855" s="19">
        <v>0</v>
      </c>
    </row>
    <row r="7856" spans="1:10" ht="15.75" hidden="1" thickBot="1" x14ac:dyDescent="0.3">
      <c r="A7856" s="270" t="s">
        <v>1875</v>
      </c>
      <c r="B7856" s="271" t="s">
        <v>4093</v>
      </c>
      <c r="C7856" s="272"/>
      <c r="D7856" s="273" t="s">
        <v>18</v>
      </c>
      <c r="E7856" s="236"/>
      <c r="F7856" s="237" t="s">
        <v>13</v>
      </c>
      <c r="G7856" s="274" t="str">
        <f t="shared" si="144"/>
        <v/>
      </c>
      <c r="H7856" s="275"/>
      <c r="I7856" s="276"/>
      <c r="J7856" s="19">
        <v>0</v>
      </c>
    </row>
    <row r="7857" spans="1:10" ht="15.75" hidden="1" thickBot="1" x14ac:dyDescent="0.3">
      <c r="A7857" s="277"/>
      <c r="B7857" s="278"/>
      <c r="C7857" s="279"/>
      <c r="D7857" s="279"/>
      <c r="E7857" s="238"/>
      <c r="F7857" s="239" t="s">
        <v>13</v>
      </c>
      <c r="G7857" s="22" t="str">
        <f t="shared" si="144"/>
        <v/>
      </c>
      <c r="H7857" s="23"/>
      <c r="I7857" s="20"/>
      <c r="J7857" s="19">
        <v>0</v>
      </c>
    </row>
    <row r="7858" spans="1:10" ht="15.75" hidden="1" thickBot="1" x14ac:dyDescent="0.3">
      <c r="A7858" s="277"/>
      <c r="B7858" s="278"/>
      <c r="C7858" s="280" t="s">
        <v>6998</v>
      </c>
      <c r="D7858" s="280" t="s">
        <v>83</v>
      </c>
      <c r="E7858" s="234">
        <v>1</v>
      </c>
      <c r="F7858" s="240">
        <v>15.019499999999999</v>
      </c>
      <c r="G7858" s="22">
        <f t="shared" si="144"/>
        <v>15.019499999999999</v>
      </c>
      <c r="H7858" s="26">
        <f>SUM(G7858:G7858)</f>
        <v>15.019499999999999</v>
      </c>
      <c r="I7858" s="27"/>
      <c r="J7858" s="19">
        <v>0</v>
      </c>
    </row>
    <row r="7859" spans="1:10" ht="15.75" hidden="1" thickBot="1" x14ac:dyDescent="0.3">
      <c r="A7859" s="282"/>
      <c r="B7859" s="283"/>
      <c r="C7859" s="284"/>
      <c r="D7859" s="284"/>
      <c r="E7859" s="241"/>
      <c r="F7859" s="242" t="s">
        <v>13</v>
      </c>
      <c r="G7859" s="32" t="str">
        <f t="shared" si="144"/>
        <v/>
      </c>
      <c r="H7859" s="33"/>
      <c r="I7859" s="20"/>
      <c r="J7859" s="19">
        <v>0</v>
      </c>
    </row>
    <row r="7860" spans="1:10" ht="15.75" hidden="1" thickBot="1" x14ac:dyDescent="0.3">
      <c r="A7860" s="270" t="s">
        <v>1876</v>
      </c>
      <c r="B7860" s="271" t="s">
        <v>4094</v>
      </c>
      <c r="C7860" s="272"/>
      <c r="D7860" s="273" t="s">
        <v>18</v>
      </c>
      <c r="E7860" s="236"/>
      <c r="F7860" s="237" t="s">
        <v>13</v>
      </c>
      <c r="G7860" s="274" t="str">
        <f t="shared" si="144"/>
        <v/>
      </c>
      <c r="H7860" s="275"/>
      <c r="I7860" s="276"/>
      <c r="J7860" s="19">
        <v>0</v>
      </c>
    </row>
    <row r="7861" spans="1:10" ht="15.75" hidden="1" thickBot="1" x14ac:dyDescent="0.3">
      <c r="A7861" s="277"/>
      <c r="B7861" s="278"/>
      <c r="C7861" s="279"/>
      <c r="D7861" s="279"/>
      <c r="E7861" s="238"/>
      <c r="F7861" s="239" t="s">
        <v>13</v>
      </c>
      <c r="G7861" s="22" t="str">
        <f t="shared" si="144"/>
        <v/>
      </c>
      <c r="H7861" s="23"/>
      <c r="I7861" s="20"/>
      <c r="J7861" s="19">
        <v>0</v>
      </c>
    </row>
    <row r="7862" spans="1:10" ht="26.25" hidden="1" thickBot="1" x14ac:dyDescent="0.3">
      <c r="A7862" s="277"/>
      <c r="B7862" s="278"/>
      <c r="C7862" s="280" t="s">
        <v>6999</v>
      </c>
      <c r="D7862" s="280" t="s">
        <v>83</v>
      </c>
      <c r="E7862" s="234">
        <v>1</v>
      </c>
      <c r="F7862" s="240">
        <v>3.1444999999999999</v>
      </c>
      <c r="G7862" s="22">
        <f t="shared" si="144"/>
        <v>3.1444999999999999</v>
      </c>
      <c r="H7862" s="26">
        <f>SUM(G7862:G7862)</f>
        <v>3.1444999999999999</v>
      </c>
      <c r="I7862" s="27"/>
      <c r="J7862" s="19">
        <v>0</v>
      </c>
    </row>
    <row r="7863" spans="1:10" ht="15.75" hidden="1" thickBot="1" x14ac:dyDescent="0.3">
      <c r="A7863" s="282"/>
      <c r="B7863" s="283"/>
      <c r="C7863" s="284"/>
      <c r="D7863" s="284"/>
      <c r="E7863" s="241"/>
      <c r="F7863" s="242" t="s">
        <v>13</v>
      </c>
      <c r="G7863" s="32" t="str">
        <f t="shared" ref="G7863:G7926" si="145">IF(ISNUMBER(F7863),E7863*F7863,"")</f>
        <v/>
      </c>
      <c r="H7863" s="33"/>
      <c r="I7863" s="20"/>
      <c r="J7863" s="19">
        <v>0</v>
      </c>
    </row>
    <row r="7864" spans="1:10" ht="15.75" hidden="1" thickBot="1" x14ac:dyDescent="0.3">
      <c r="A7864" s="270" t="s">
        <v>1877</v>
      </c>
      <c r="B7864" s="271" t="s">
        <v>4095</v>
      </c>
      <c r="C7864" s="272"/>
      <c r="D7864" s="273" t="s">
        <v>18</v>
      </c>
      <c r="E7864" s="236"/>
      <c r="F7864" s="237" t="s">
        <v>13</v>
      </c>
      <c r="G7864" s="274" t="str">
        <f t="shared" si="145"/>
        <v/>
      </c>
      <c r="H7864" s="275"/>
      <c r="I7864" s="276"/>
      <c r="J7864" s="19">
        <v>0</v>
      </c>
    </row>
    <row r="7865" spans="1:10" ht="15.75" hidden="1" thickBot="1" x14ac:dyDescent="0.3">
      <c r="A7865" s="277"/>
      <c r="B7865" s="278"/>
      <c r="C7865" s="279"/>
      <c r="D7865" s="279"/>
      <c r="E7865" s="238"/>
      <c r="F7865" s="239" t="s">
        <v>13</v>
      </c>
      <c r="G7865" s="22" t="str">
        <f t="shared" si="145"/>
        <v/>
      </c>
      <c r="H7865" s="23"/>
      <c r="I7865" s="20"/>
      <c r="J7865" s="19">
        <v>0</v>
      </c>
    </row>
    <row r="7866" spans="1:10" ht="26.25" hidden="1" thickBot="1" x14ac:dyDescent="0.3">
      <c r="A7866" s="277"/>
      <c r="B7866" s="278"/>
      <c r="C7866" s="280" t="s">
        <v>6165</v>
      </c>
      <c r="D7866" s="280" t="s">
        <v>83</v>
      </c>
      <c r="E7866" s="234">
        <v>1</v>
      </c>
      <c r="F7866" s="240">
        <v>1.0640000000000001</v>
      </c>
      <c r="G7866" s="22">
        <f t="shared" si="145"/>
        <v>1.0640000000000001</v>
      </c>
      <c r="H7866" s="26">
        <f>SUM(G7866:G7866)</f>
        <v>1.0640000000000001</v>
      </c>
      <c r="I7866" s="27"/>
      <c r="J7866" s="19">
        <v>0</v>
      </c>
    </row>
    <row r="7867" spans="1:10" ht="15.75" hidden="1" thickBot="1" x14ac:dyDescent="0.3">
      <c r="A7867" s="282"/>
      <c r="B7867" s="283"/>
      <c r="C7867" s="284"/>
      <c r="D7867" s="284"/>
      <c r="E7867" s="241"/>
      <c r="F7867" s="242" t="s">
        <v>13</v>
      </c>
      <c r="G7867" s="32" t="str">
        <f t="shared" si="145"/>
        <v/>
      </c>
      <c r="H7867" s="33"/>
      <c r="I7867" s="20"/>
      <c r="J7867" s="19">
        <v>0</v>
      </c>
    </row>
    <row r="7868" spans="1:10" ht="15.75" hidden="1" thickBot="1" x14ac:dyDescent="0.3">
      <c r="A7868" s="270" t="s">
        <v>1878</v>
      </c>
      <c r="B7868" s="271" t="s">
        <v>4096</v>
      </c>
      <c r="C7868" s="272"/>
      <c r="D7868" s="273" t="s">
        <v>18</v>
      </c>
      <c r="E7868" s="236"/>
      <c r="F7868" s="237" t="s">
        <v>13</v>
      </c>
      <c r="G7868" s="274" t="str">
        <f t="shared" si="145"/>
        <v/>
      </c>
      <c r="H7868" s="275"/>
      <c r="I7868" s="276"/>
      <c r="J7868" s="19">
        <v>0</v>
      </c>
    </row>
    <row r="7869" spans="1:10" ht="15.75" hidden="1" thickBot="1" x14ac:dyDescent="0.3">
      <c r="A7869" s="277"/>
      <c r="B7869" s="278"/>
      <c r="C7869" s="279"/>
      <c r="D7869" s="279"/>
      <c r="E7869" s="238"/>
      <c r="F7869" s="239" t="s">
        <v>13</v>
      </c>
      <c r="G7869" s="22" t="str">
        <f t="shared" si="145"/>
        <v/>
      </c>
      <c r="H7869" s="23"/>
      <c r="I7869" s="20"/>
      <c r="J7869" s="19">
        <v>0</v>
      </c>
    </row>
    <row r="7870" spans="1:10" ht="26.25" hidden="1" thickBot="1" x14ac:dyDescent="0.3">
      <c r="A7870" s="277"/>
      <c r="B7870" s="278"/>
      <c r="C7870" s="280" t="s">
        <v>7000</v>
      </c>
      <c r="D7870" s="280" t="s">
        <v>83</v>
      </c>
      <c r="E7870" s="234">
        <v>1</v>
      </c>
      <c r="F7870" s="240">
        <v>2.0044999999999997</v>
      </c>
      <c r="G7870" s="22">
        <f t="shared" si="145"/>
        <v>2.0044999999999997</v>
      </c>
      <c r="H7870" s="26">
        <f>SUM(G7870:G7870)</f>
        <v>2.0044999999999997</v>
      </c>
      <c r="I7870" s="27"/>
      <c r="J7870" s="19">
        <v>0</v>
      </c>
    </row>
    <row r="7871" spans="1:10" ht="15.75" hidden="1" thickBot="1" x14ac:dyDescent="0.3">
      <c r="A7871" s="282"/>
      <c r="B7871" s="283"/>
      <c r="C7871" s="284"/>
      <c r="D7871" s="284"/>
      <c r="E7871" s="241"/>
      <c r="F7871" s="242" t="s">
        <v>13</v>
      </c>
      <c r="G7871" s="32" t="str">
        <f t="shared" si="145"/>
        <v/>
      </c>
      <c r="H7871" s="33"/>
      <c r="I7871" s="20"/>
      <c r="J7871" s="19">
        <v>0</v>
      </c>
    </row>
    <row r="7872" spans="1:10" ht="15.75" hidden="1" thickBot="1" x14ac:dyDescent="0.3">
      <c r="A7872" s="270" t="s">
        <v>1879</v>
      </c>
      <c r="B7872" s="271" t="s">
        <v>4097</v>
      </c>
      <c r="C7872" s="272"/>
      <c r="D7872" s="273" t="s">
        <v>18</v>
      </c>
      <c r="E7872" s="236"/>
      <c r="F7872" s="237" t="s">
        <v>13</v>
      </c>
      <c r="G7872" s="274" t="str">
        <f t="shared" si="145"/>
        <v/>
      </c>
      <c r="H7872" s="275"/>
      <c r="I7872" s="276"/>
      <c r="J7872" s="19">
        <v>0</v>
      </c>
    </row>
    <row r="7873" spans="1:10" ht="15.75" hidden="1" thickBot="1" x14ac:dyDescent="0.3">
      <c r="A7873" s="277"/>
      <c r="B7873" s="278"/>
      <c r="C7873" s="279"/>
      <c r="D7873" s="279"/>
      <c r="E7873" s="238"/>
      <c r="F7873" s="239" t="s">
        <v>13</v>
      </c>
      <c r="G7873" s="22" t="str">
        <f t="shared" si="145"/>
        <v/>
      </c>
      <c r="H7873" s="23"/>
      <c r="I7873" s="20"/>
      <c r="J7873" s="19">
        <v>0</v>
      </c>
    </row>
    <row r="7874" spans="1:10" ht="26.25" hidden="1" thickBot="1" x14ac:dyDescent="0.3">
      <c r="A7874" s="277"/>
      <c r="B7874" s="278"/>
      <c r="C7874" s="280" t="s">
        <v>7001</v>
      </c>
      <c r="D7874" s="280" t="s">
        <v>83</v>
      </c>
      <c r="E7874" s="234">
        <v>1</v>
      </c>
      <c r="F7874" s="240">
        <v>20.690999999999999</v>
      </c>
      <c r="G7874" s="22">
        <f t="shared" si="145"/>
        <v>20.690999999999999</v>
      </c>
      <c r="H7874" s="26">
        <f>SUM(G7874:G7874)</f>
        <v>20.690999999999999</v>
      </c>
      <c r="I7874" s="27"/>
      <c r="J7874" s="19">
        <v>0</v>
      </c>
    </row>
    <row r="7875" spans="1:10" ht="15.75" hidden="1" thickBot="1" x14ac:dyDescent="0.3">
      <c r="A7875" s="282"/>
      <c r="B7875" s="283"/>
      <c r="C7875" s="284"/>
      <c r="D7875" s="284"/>
      <c r="E7875" s="241"/>
      <c r="F7875" s="242" t="s">
        <v>13</v>
      </c>
      <c r="G7875" s="32" t="str">
        <f t="shared" si="145"/>
        <v/>
      </c>
      <c r="H7875" s="33"/>
      <c r="I7875" s="20"/>
      <c r="J7875" s="19">
        <v>0</v>
      </c>
    </row>
    <row r="7876" spans="1:10" ht="15.75" hidden="1" thickBot="1" x14ac:dyDescent="0.3">
      <c r="A7876" s="270" t="s">
        <v>1880</v>
      </c>
      <c r="B7876" s="271" t="s">
        <v>4098</v>
      </c>
      <c r="C7876" s="272"/>
      <c r="D7876" s="273" t="s">
        <v>18</v>
      </c>
      <c r="E7876" s="236"/>
      <c r="F7876" s="237" t="s">
        <v>13</v>
      </c>
      <c r="G7876" s="274" t="str">
        <f t="shared" si="145"/>
        <v/>
      </c>
      <c r="H7876" s="275"/>
      <c r="I7876" s="276"/>
      <c r="J7876" s="19">
        <v>0</v>
      </c>
    </row>
    <row r="7877" spans="1:10" ht="15.75" hidden="1" thickBot="1" x14ac:dyDescent="0.3">
      <c r="A7877" s="277"/>
      <c r="B7877" s="278"/>
      <c r="C7877" s="279"/>
      <c r="D7877" s="279"/>
      <c r="E7877" s="238"/>
      <c r="F7877" s="239" t="s">
        <v>13</v>
      </c>
      <c r="G7877" s="22" t="str">
        <f t="shared" si="145"/>
        <v/>
      </c>
      <c r="H7877" s="23"/>
      <c r="I7877" s="20"/>
      <c r="J7877" s="19">
        <v>0</v>
      </c>
    </row>
    <row r="7878" spans="1:10" ht="26.25" hidden="1" thickBot="1" x14ac:dyDescent="0.3">
      <c r="A7878" s="277"/>
      <c r="B7878" s="278"/>
      <c r="C7878" s="280" t="s">
        <v>7002</v>
      </c>
      <c r="D7878" s="280" t="s">
        <v>83</v>
      </c>
      <c r="E7878" s="234">
        <v>1</v>
      </c>
      <c r="F7878" s="240">
        <v>6.593</v>
      </c>
      <c r="G7878" s="22">
        <f t="shared" si="145"/>
        <v>6.593</v>
      </c>
      <c r="H7878" s="26">
        <f>SUM(G7878:G7878)</f>
        <v>6.593</v>
      </c>
      <c r="I7878" s="27"/>
      <c r="J7878" s="19">
        <v>0</v>
      </c>
    </row>
    <row r="7879" spans="1:10" ht="15.75" hidden="1" thickBot="1" x14ac:dyDescent="0.3">
      <c r="A7879" s="282"/>
      <c r="B7879" s="283"/>
      <c r="C7879" s="284"/>
      <c r="D7879" s="284"/>
      <c r="E7879" s="241"/>
      <c r="F7879" s="242" t="s">
        <v>13</v>
      </c>
      <c r="G7879" s="32" t="str">
        <f t="shared" si="145"/>
        <v/>
      </c>
      <c r="H7879" s="33"/>
      <c r="I7879" s="20"/>
      <c r="J7879" s="19">
        <v>0</v>
      </c>
    </row>
    <row r="7880" spans="1:10" ht="15.75" hidden="1" thickBot="1" x14ac:dyDescent="0.3">
      <c r="A7880" s="270" t="s">
        <v>1881</v>
      </c>
      <c r="B7880" s="271" t="s">
        <v>4099</v>
      </c>
      <c r="C7880" s="272"/>
      <c r="D7880" s="273" t="s">
        <v>18</v>
      </c>
      <c r="E7880" s="236"/>
      <c r="F7880" s="237" t="s">
        <v>13</v>
      </c>
      <c r="G7880" s="274" t="str">
        <f t="shared" si="145"/>
        <v/>
      </c>
      <c r="H7880" s="275"/>
      <c r="I7880" s="276"/>
      <c r="J7880" s="19">
        <v>0</v>
      </c>
    </row>
    <row r="7881" spans="1:10" ht="15.75" hidden="1" thickBot="1" x14ac:dyDescent="0.3">
      <c r="A7881" s="277"/>
      <c r="B7881" s="278"/>
      <c r="C7881" s="279"/>
      <c r="D7881" s="279"/>
      <c r="E7881" s="238"/>
      <c r="F7881" s="239" t="s">
        <v>13</v>
      </c>
      <c r="G7881" s="22" t="str">
        <f t="shared" si="145"/>
        <v/>
      </c>
      <c r="H7881" s="23"/>
      <c r="I7881" s="20"/>
      <c r="J7881" s="19">
        <v>0</v>
      </c>
    </row>
    <row r="7882" spans="1:10" ht="15.75" hidden="1" thickBot="1" x14ac:dyDescent="0.3">
      <c r="A7882" s="277"/>
      <c r="B7882" s="278"/>
      <c r="C7882" s="280" t="s">
        <v>7003</v>
      </c>
      <c r="D7882" s="280" t="s">
        <v>83</v>
      </c>
      <c r="E7882" s="234">
        <v>1</v>
      </c>
      <c r="F7882" s="240">
        <v>4.3890000000000002</v>
      </c>
      <c r="G7882" s="22">
        <f t="shared" si="145"/>
        <v>4.3890000000000002</v>
      </c>
      <c r="H7882" s="26">
        <f>SUM(G7882:G7882)</f>
        <v>4.3890000000000002</v>
      </c>
      <c r="I7882" s="27"/>
      <c r="J7882" s="19">
        <v>0</v>
      </c>
    </row>
    <row r="7883" spans="1:10" ht="15.75" hidden="1" thickBot="1" x14ac:dyDescent="0.3">
      <c r="A7883" s="282"/>
      <c r="B7883" s="283"/>
      <c r="C7883" s="284"/>
      <c r="D7883" s="284"/>
      <c r="E7883" s="241"/>
      <c r="F7883" s="242" t="s">
        <v>13</v>
      </c>
      <c r="G7883" s="32" t="str">
        <f t="shared" si="145"/>
        <v/>
      </c>
      <c r="H7883" s="33"/>
      <c r="I7883" s="20"/>
      <c r="J7883" s="19">
        <v>0</v>
      </c>
    </row>
    <row r="7884" spans="1:10" ht="15.75" hidden="1" thickBot="1" x14ac:dyDescent="0.3">
      <c r="A7884" s="270" t="s">
        <v>1882</v>
      </c>
      <c r="B7884" s="271" t="s">
        <v>4100</v>
      </c>
      <c r="C7884" s="272"/>
      <c r="D7884" s="273" t="s">
        <v>18</v>
      </c>
      <c r="E7884" s="236"/>
      <c r="F7884" s="237" t="s">
        <v>13</v>
      </c>
      <c r="G7884" s="274" t="str">
        <f t="shared" si="145"/>
        <v/>
      </c>
      <c r="H7884" s="275"/>
      <c r="I7884" s="276"/>
      <c r="J7884" s="19">
        <v>0</v>
      </c>
    </row>
    <row r="7885" spans="1:10" ht="15.75" hidden="1" thickBot="1" x14ac:dyDescent="0.3">
      <c r="A7885" s="277"/>
      <c r="B7885" s="278"/>
      <c r="C7885" s="279"/>
      <c r="D7885" s="279"/>
      <c r="E7885" s="238"/>
      <c r="F7885" s="239" t="s">
        <v>13</v>
      </c>
      <c r="G7885" s="22" t="str">
        <f t="shared" si="145"/>
        <v/>
      </c>
      <c r="H7885" s="23"/>
      <c r="I7885" s="20"/>
      <c r="J7885" s="19">
        <v>0</v>
      </c>
    </row>
    <row r="7886" spans="1:10" ht="26.25" hidden="1" thickBot="1" x14ac:dyDescent="0.3">
      <c r="A7886" s="277"/>
      <c r="B7886" s="278"/>
      <c r="C7886" s="280" t="s">
        <v>7004</v>
      </c>
      <c r="D7886" s="280" t="s">
        <v>83</v>
      </c>
      <c r="E7886" s="234">
        <v>1</v>
      </c>
      <c r="F7886" s="240">
        <v>13.423500000000001</v>
      </c>
      <c r="G7886" s="22">
        <f t="shared" si="145"/>
        <v>13.423500000000001</v>
      </c>
      <c r="H7886" s="26">
        <f>SUM(G7886:G7886)</f>
        <v>13.423500000000001</v>
      </c>
      <c r="I7886" s="27"/>
      <c r="J7886" s="19">
        <v>0</v>
      </c>
    </row>
    <row r="7887" spans="1:10" ht="15.75" hidden="1" thickBot="1" x14ac:dyDescent="0.3">
      <c r="A7887" s="282"/>
      <c r="B7887" s="283"/>
      <c r="C7887" s="284"/>
      <c r="D7887" s="284"/>
      <c r="E7887" s="241"/>
      <c r="F7887" s="242" t="s">
        <v>13</v>
      </c>
      <c r="G7887" s="32" t="str">
        <f t="shared" si="145"/>
        <v/>
      </c>
      <c r="H7887" s="33"/>
      <c r="I7887" s="20"/>
      <c r="J7887" s="19">
        <v>0</v>
      </c>
    </row>
    <row r="7888" spans="1:10" ht="15.75" hidden="1" thickBot="1" x14ac:dyDescent="0.3">
      <c r="A7888" s="270" t="s">
        <v>1883</v>
      </c>
      <c r="B7888" s="271" t="s">
        <v>4101</v>
      </c>
      <c r="C7888" s="272"/>
      <c r="D7888" s="273" t="s">
        <v>18</v>
      </c>
      <c r="E7888" s="236"/>
      <c r="F7888" s="237" t="s">
        <v>13</v>
      </c>
      <c r="G7888" s="274" t="str">
        <f t="shared" si="145"/>
        <v/>
      </c>
      <c r="H7888" s="275"/>
      <c r="I7888" s="276"/>
      <c r="J7888" s="19">
        <v>0</v>
      </c>
    </row>
    <row r="7889" spans="1:10" ht="15.75" hidden="1" thickBot="1" x14ac:dyDescent="0.3">
      <c r="A7889" s="277"/>
      <c r="B7889" s="278"/>
      <c r="C7889" s="279"/>
      <c r="D7889" s="279"/>
      <c r="E7889" s="238"/>
      <c r="F7889" s="239" t="s">
        <v>13</v>
      </c>
      <c r="G7889" s="22" t="str">
        <f t="shared" si="145"/>
        <v/>
      </c>
      <c r="H7889" s="23"/>
      <c r="I7889" s="20"/>
      <c r="J7889" s="19">
        <v>0</v>
      </c>
    </row>
    <row r="7890" spans="1:10" ht="26.25" hidden="1" thickBot="1" x14ac:dyDescent="0.3">
      <c r="A7890" s="277"/>
      <c r="B7890" s="278"/>
      <c r="C7890" s="280" t="s">
        <v>7005</v>
      </c>
      <c r="D7890" s="280" t="s">
        <v>83</v>
      </c>
      <c r="E7890" s="234">
        <v>1</v>
      </c>
      <c r="F7890" s="240">
        <v>6.6499999999999995</v>
      </c>
      <c r="G7890" s="22">
        <f t="shared" si="145"/>
        <v>6.6499999999999995</v>
      </c>
      <c r="H7890" s="26">
        <f>SUM(G7890:G7890)</f>
        <v>6.6499999999999995</v>
      </c>
      <c r="I7890" s="27"/>
      <c r="J7890" s="19">
        <v>0</v>
      </c>
    </row>
    <row r="7891" spans="1:10" ht="15.75" hidden="1" thickBot="1" x14ac:dyDescent="0.3">
      <c r="A7891" s="282"/>
      <c r="B7891" s="283"/>
      <c r="C7891" s="284"/>
      <c r="D7891" s="284"/>
      <c r="E7891" s="241"/>
      <c r="F7891" s="242" t="s">
        <v>13</v>
      </c>
      <c r="G7891" s="32" t="str">
        <f t="shared" si="145"/>
        <v/>
      </c>
      <c r="H7891" s="33"/>
      <c r="I7891" s="20"/>
      <c r="J7891" s="19">
        <v>0</v>
      </c>
    </row>
    <row r="7892" spans="1:10" ht="15.75" hidden="1" thickBot="1" x14ac:dyDescent="0.3">
      <c r="A7892" s="270" t="s">
        <v>1884</v>
      </c>
      <c r="B7892" s="271" t="s">
        <v>4102</v>
      </c>
      <c r="C7892" s="272"/>
      <c r="D7892" s="273" t="s">
        <v>18</v>
      </c>
      <c r="E7892" s="236"/>
      <c r="F7892" s="237" t="s">
        <v>13</v>
      </c>
      <c r="G7892" s="274" t="str">
        <f t="shared" si="145"/>
        <v/>
      </c>
      <c r="H7892" s="275"/>
      <c r="I7892" s="276"/>
      <c r="J7892" s="19">
        <v>0</v>
      </c>
    </row>
    <row r="7893" spans="1:10" ht="15.75" hidden="1" thickBot="1" x14ac:dyDescent="0.3">
      <c r="A7893" s="277"/>
      <c r="B7893" s="278"/>
      <c r="C7893" s="279"/>
      <c r="D7893" s="279"/>
      <c r="E7893" s="238"/>
      <c r="F7893" s="239" t="s">
        <v>13</v>
      </c>
      <c r="G7893" s="22" t="str">
        <f t="shared" si="145"/>
        <v/>
      </c>
      <c r="H7893" s="23"/>
      <c r="I7893" s="20"/>
      <c r="J7893" s="19">
        <v>0</v>
      </c>
    </row>
    <row r="7894" spans="1:10" ht="26.25" hidden="1" thickBot="1" x14ac:dyDescent="0.3">
      <c r="A7894" s="277"/>
      <c r="B7894" s="278"/>
      <c r="C7894" s="280" t="s">
        <v>7006</v>
      </c>
      <c r="D7894" s="280" t="s">
        <v>83</v>
      </c>
      <c r="E7894" s="234">
        <v>1</v>
      </c>
      <c r="F7894" s="240">
        <v>10.298</v>
      </c>
      <c r="G7894" s="22">
        <f t="shared" si="145"/>
        <v>10.298</v>
      </c>
      <c r="H7894" s="26">
        <f>SUM(G7894:G7894)</f>
        <v>10.298</v>
      </c>
      <c r="I7894" s="27"/>
      <c r="J7894" s="19">
        <v>0</v>
      </c>
    </row>
    <row r="7895" spans="1:10" ht="15.75" hidden="1" thickBot="1" x14ac:dyDescent="0.3">
      <c r="A7895" s="282"/>
      <c r="B7895" s="283"/>
      <c r="C7895" s="284"/>
      <c r="D7895" s="284"/>
      <c r="E7895" s="241"/>
      <c r="F7895" s="242" t="s">
        <v>13</v>
      </c>
      <c r="G7895" s="32" t="str">
        <f t="shared" si="145"/>
        <v/>
      </c>
      <c r="H7895" s="33"/>
      <c r="I7895" s="20"/>
      <c r="J7895" s="19">
        <v>0</v>
      </c>
    </row>
    <row r="7896" spans="1:10" ht="15.75" hidden="1" thickBot="1" x14ac:dyDescent="0.3">
      <c r="A7896" s="270" t="s">
        <v>1885</v>
      </c>
      <c r="B7896" s="271" t="s">
        <v>4103</v>
      </c>
      <c r="C7896" s="272"/>
      <c r="D7896" s="273" t="s">
        <v>18</v>
      </c>
      <c r="E7896" s="236"/>
      <c r="F7896" s="237" t="s">
        <v>13</v>
      </c>
      <c r="G7896" s="274" t="str">
        <f t="shared" si="145"/>
        <v/>
      </c>
      <c r="H7896" s="275"/>
      <c r="I7896" s="276"/>
      <c r="J7896" s="19">
        <v>0</v>
      </c>
    </row>
    <row r="7897" spans="1:10" ht="15.75" hidden="1" thickBot="1" x14ac:dyDescent="0.3">
      <c r="A7897" s="277"/>
      <c r="B7897" s="278"/>
      <c r="C7897" s="279"/>
      <c r="D7897" s="279"/>
      <c r="E7897" s="238"/>
      <c r="F7897" s="239" t="s">
        <v>13</v>
      </c>
      <c r="G7897" s="22" t="str">
        <f t="shared" si="145"/>
        <v/>
      </c>
      <c r="H7897" s="23"/>
      <c r="I7897" s="20"/>
      <c r="J7897" s="19">
        <v>0</v>
      </c>
    </row>
    <row r="7898" spans="1:10" ht="15.75" hidden="1" thickBot="1" x14ac:dyDescent="0.3">
      <c r="A7898" s="277"/>
      <c r="B7898" s="278"/>
      <c r="C7898" s="280" t="s">
        <v>7007</v>
      </c>
      <c r="D7898" s="280" t="s">
        <v>83</v>
      </c>
      <c r="E7898" s="234">
        <v>1</v>
      </c>
      <c r="F7898" s="240">
        <v>4.75</v>
      </c>
      <c r="G7898" s="22">
        <f t="shared" si="145"/>
        <v>4.75</v>
      </c>
      <c r="H7898" s="26">
        <f>SUM(G7898:G7898)</f>
        <v>4.75</v>
      </c>
      <c r="I7898" s="27"/>
      <c r="J7898" s="19">
        <v>0</v>
      </c>
    </row>
    <row r="7899" spans="1:10" ht="15.75" hidden="1" thickBot="1" x14ac:dyDescent="0.3">
      <c r="A7899" s="282"/>
      <c r="B7899" s="283"/>
      <c r="C7899" s="284"/>
      <c r="D7899" s="284"/>
      <c r="E7899" s="241"/>
      <c r="F7899" s="242" t="s">
        <v>13</v>
      </c>
      <c r="G7899" s="32" t="str">
        <f t="shared" si="145"/>
        <v/>
      </c>
      <c r="H7899" s="33"/>
      <c r="I7899" s="20"/>
      <c r="J7899" s="19">
        <v>0</v>
      </c>
    </row>
    <row r="7900" spans="1:10" ht="15.75" hidden="1" thickBot="1" x14ac:dyDescent="0.3">
      <c r="A7900" s="270" t="s">
        <v>1886</v>
      </c>
      <c r="B7900" s="271" t="s">
        <v>4104</v>
      </c>
      <c r="C7900" s="272"/>
      <c r="D7900" s="273" t="s">
        <v>18</v>
      </c>
      <c r="E7900" s="236"/>
      <c r="F7900" s="237" t="s">
        <v>13</v>
      </c>
      <c r="G7900" s="274" t="str">
        <f t="shared" si="145"/>
        <v/>
      </c>
      <c r="H7900" s="275"/>
      <c r="I7900" s="276"/>
      <c r="J7900" s="19">
        <v>0</v>
      </c>
    </row>
    <row r="7901" spans="1:10" ht="15.75" hidden="1" thickBot="1" x14ac:dyDescent="0.3">
      <c r="A7901" s="277"/>
      <c r="B7901" s="278"/>
      <c r="C7901" s="279"/>
      <c r="D7901" s="279"/>
      <c r="E7901" s="238"/>
      <c r="F7901" s="239" t="s">
        <v>13</v>
      </c>
      <c r="G7901" s="22" t="str">
        <f t="shared" si="145"/>
        <v/>
      </c>
      <c r="H7901" s="23"/>
      <c r="I7901" s="20"/>
      <c r="J7901" s="19">
        <v>0</v>
      </c>
    </row>
    <row r="7902" spans="1:10" ht="26.25" hidden="1" thickBot="1" x14ac:dyDescent="0.3">
      <c r="A7902" s="277"/>
      <c r="B7902" s="278"/>
      <c r="C7902" s="280" t="s">
        <v>7008</v>
      </c>
      <c r="D7902" s="280" t="s">
        <v>83</v>
      </c>
      <c r="E7902" s="234">
        <v>1</v>
      </c>
      <c r="F7902" s="240">
        <v>31.616</v>
      </c>
      <c r="G7902" s="22">
        <f t="shared" si="145"/>
        <v>31.616</v>
      </c>
      <c r="H7902" s="26">
        <f>SUM(G7902:G7902)</f>
        <v>31.616</v>
      </c>
      <c r="I7902" s="27"/>
      <c r="J7902" s="19">
        <v>0</v>
      </c>
    </row>
    <row r="7903" spans="1:10" ht="15.75" hidden="1" thickBot="1" x14ac:dyDescent="0.3">
      <c r="A7903" s="282"/>
      <c r="B7903" s="283"/>
      <c r="C7903" s="284"/>
      <c r="D7903" s="284"/>
      <c r="E7903" s="241"/>
      <c r="F7903" s="242" t="s">
        <v>13</v>
      </c>
      <c r="G7903" s="32" t="str">
        <f t="shared" si="145"/>
        <v/>
      </c>
      <c r="H7903" s="33"/>
      <c r="I7903" s="20"/>
      <c r="J7903" s="19">
        <v>0</v>
      </c>
    </row>
    <row r="7904" spans="1:10" ht="15.75" hidden="1" thickBot="1" x14ac:dyDescent="0.3">
      <c r="A7904" s="270" t="s">
        <v>1887</v>
      </c>
      <c r="B7904" s="271" t="s">
        <v>4105</v>
      </c>
      <c r="C7904" s="272"/>
      <c r="D7904" s="273" t="s">
        <v>18</v>
      </c>
      <c r="E7904" s="236"/>
      <c r="F7904" s="237" t="s">
        <v>13</v>
      </c>
      <c r="G7904" s="274" t="str">
        <f t="shared" si="145"/>
        <v/>
      </c>
      <c r="H7904" s="275"/>
      <c r="I7904" s="276"/>
      <c r="J7904" s="19">
        <v>0</v>
      </c>
    </row>
    <row r="7905" spans="1:10" ht="15.75" hidden="1" thickBot="1" x14ac:dyDescent="0.3">
      <c r="A7905" s="277"/>
      <c r="B7905" s="278"/>
      <c r="C7905" s="279"/>
      <c r="D7905" s="279"/>
      <c r="E7905" s="238"/>
      <c r="F7905" s="239" t="s">
        <v>13</v>
      </c>
      <c r="G7905" s="22" t="str">
        <f t="shared" si="145"/>
        <v/>
      </c>
      <c r="H7905" s="23"/>
      <c r="I7905" s="20"/>
      <c r="J7905" s="19">
        <v>0</v>
      </c>
    </row>
    <row r="7906" spans="1:10" ht="15.75" hidden="1" thickBot="1" x14ac:dyDescent="0.3">
      <c r="A7906" s="277"/>
      <c r="B7906" s="278"/>
      <c r="C7906" s="280" t="s">
        <v>7009</v>
      </c>
      <c r="D7906" s="280" t="s">
        <v>83</v>
      </c>
      <c r="E7906" s="234">
        <v>1</v>
      </c>
      <c r="F7906" s="240">
        <v>28.889499999999998</v>
      </c>
      <c r="G7906" s="22">
        <f t="shared" si="145"/>
        <v>28.889499999999998</v>
      </c>
      <c r="H7906" s="26">
        <f>SUM(G7906:G7906)</f>
        <v>28.889499999999998</v>
      </c>
      <c r="I7906" s="27"/>
      <c r="J7906" s="19">
        <v>0</v>
      </c>
    </row>
    <row r="7907" spans="1:10" ht="15.75" hidden="1" thickBot="1" x14ac:dyDescent="0.3">
      <c r="A7907" s="282"/>
      <c r="B7907" s="283"/>
      <c r="C7907" s="284"/>
      <c r="D7907" s="284"/>
      <c r="E7907" s="241"/>
      <c r="F7907" s="242" t="s">
        <v>13</v>
      </c>
      <c r="G7907" s="32" t="str">
        <f t="shared" si="145"/>
        <v/>
      </c>
      <c r="H7907" s="33"/>
      <c r="I7907" s="20"/>
      <c r="J7907" s="19">
        <v>0</v>
      </c>
    </row>
    <row r="7908" spans="1:10" ht="15.75" hidden="1" thickBot="1" x14ac:dyDescent="0.3">
      <c r="A7908" s="270" t="s">
        <v>1888</v>
      </c>
      <c r="B7908" s="271" t="s">
        <v>4106</v>
      </c>
      <c r="C7908" s="272"/>
      <c r="D7908" s="273" t="s">
        <v>18</v>
      </c>
      <c r="E7908" s="236"/>
      <c r="F7908" s="237" t="s">
        <v>13</v>
      </c>
      <c r="G7908" s="274" t="str">
        <f t="shared" si="145"/>
        <v/>
      </c>
      <c r="H7908" s="275"/>
      <c r="I7908" s="276"/>
      <c r="J7908" s="19">
        <v>0</v>
      </c>
    </row>
    <row r="7909" spans="1:10" ht="15.75" hidden="1" thickBot="1" x14ac:dyDescent="0.3">
      <c r="A7909" s="277"/>
      <c r="B7909" s="278"/>
      <c r="C7909" s="279"/>
      <c r="D7909" s="279"/>
      <c r="E7909" s="238"/>
      <c r="F7909" s="239" t="s">
        <v>13</v>
      </c>
      <c r="G7909" s="22" t="str">
        <f t="shared" si="145"/>
        <v/>
      </c>
      <c r="H7909" s="23"/>
      <c r="I7909" s="20"/>
      <c r="J7909" s="19">
        <v>0</v>
      </c>
    </row>
    <row r="7910" spans="1:10" ht="26.25" hidden="1" thickBot="1" x14ac:dyDescent="0.3">
      <c r="A7910" s="277"/>
      <c r="B7910" s="278"/>
      <c r="C7910" s="280" t="s">
        <v>7010</v>
      </c>
      <c r="D7910" s="280" t="s">
        <v>83</v>
      </c>
      <c r="E7910" s="234">
        <v>1</v>
      </c>
      <c r="F7910" s="240">
        <v>2.3465000000000003</v>
      </c>
      <c r="G7910" s="22">
        <f t="shared" si="145"/>
        <v>2.3465000000000003</v>
      </c>
      <c r="H7910" s="26">
        <f>SUM(G7910:G7910)</f>
        <v>2.3465000000000003</v>
      </c>
      <c r="I7910" s="27"/>
      <c r="J7910" s="19">
        <v>0</v>
      </c>
    </row>
    <row r="7911" spans="1:10" ht="15.75" hidden="1" thickBot="1" x14ac:dyDescent="0.3">
      <c r="A7911" s="282"/>
      <c r="B7911" s="283"/>
      <c r="C7911" s="284"/>
      <c r="D7911" s="284"/>
      <c r="E7911" s="241"/>
      <c r="F7911" s="242" t="s">
        <v>13</v>
      </c>
      <c r="G7911" s="32" t="str">
        <f t="shared" si="145"/>
        <v/>
      </c>
      <c r="H7911" s="33"/>
      <c r="I7911" s="20"/>
      <c r="J7911" s="19">
        <v>0</v>
      </c>
    </row>
    <row r="7912" spans="1:10" ht="15.75" hidden="1" thickBot="1" x14ac:dyDescent="0.3">
      <c r="A7912" s="270" t="s">
        <v>1889</v>
      </c>
      <c r="B7912" s="271" t="s">
        <v>4107</v>
      </c>
      <c r="C7912" s="272"/>
      <c r="D7912" s="273" t="s">
        <v>18</v>
      </c>
      <c r="E7912" s="236"/>
      <c r="F7912" s="237" t="s">
        <v>13</v>
      </c>
      <c r="G7912" s="274" t="str">
        <f t="shared" si="145"/>
        <v/>
      </c>
      <c r="H7912" s="275"/>
      <c r="I7912" s="276"/>
      <c r="J7912" s="19">
        <v>0</v>
      </c>
    </row>
    <row r="7913" spans="1:10" ht="15.75" hidden="1" thickBot="1" x14ac:dyDescent="0.3">
      <c r="A7913" s="277"/>
      <c r="B7913" s="278"/>
      <c r="C7913" s="279"/>
      <c r="D7913" s="279"/>
      <c r="E7913" s="238"/>
      <c r="F7913" s="239" t="s">
        <v>13</v>
      </c>
      <c r="G7913" s="22" t="str">
        <f t="shared" si="145"/>
        <v/>
      </c>
      <c r="H7913" s="23"/>
      <c r="I7913" s="20"/>
      <c r="J7913" s="19">
        <v>0</v>
      </c>
    </row>
    <row r="7914" spans="1:10" ht="26.25" hidden="1" thickBot="1" x14ac:dyDescent="0.3">
      <c r="A7914" s="277"/>
      <c r="B7914" s="278"/>
      <c r="C7914" s="280" t="s">
        <v>7011</v>
      </c>
      <c r="D7914" s="280" t="s">
        <v>83</v>
      </c>
      <c r="E7914" s="234">
        <v>1</v>
      </c>
      <c r="F7914" s="240">
        <v>4.1324999999999994</v>
      </c>
      <c r="G7914" s="22">
        <f t="shared" si="145"/>
        <v>4.1324999999999994</v>
      </c>
      <c r="H7914" s="26">
        <f>SUM(G7914:G7914)</f>
        <v>4.1324999999999994</v>
      </c>
      <c r="I7914" s="27"/>
      <c r="J7914" s="19">
        <v>0</v>
      </c>
    </row>
    <row r="7915" spans="1:10" ht="15.75" hidden="1" thickBot="1" x14ac:dyDescent="0.3">
      <c r="A7915" s="282"/>
      <c r="B7915" s="283"/>
      <c r="C7915" s="284"/>
      <c r="D7915" s="284"/>
      <c r="E7915" s="241"/>
      <c r="F7915" s="242" t="s">
        <v>13</v>
      </c>
      <c r="G7915" s="32" t="str">
        <f t="shared" si="145"/>
        <v/>
      </c>
      <c r="H7915" s="33"/>
      <c r="I7915" s="20"/>
      <c r="J7915" s="19">
        <v>0</v>
      </c>
    </row>
    <row r="7916" spans="1:10" ht="15.75" hidden="1" thickBot="1" x14ac:dyDescent="0.3">
      <c r="A7916" s="270" t="s">
        <v>1890</v>
      </c>
      <c r="B7916" s="271" t="s">
        <v>4108</v>
      </c>
      <c r="C7916" s="272"/>
      <c r="D7916" s="273" t="s">
        <v>18</v>
      </c>
      <c r="E7916" s="236"/>
      <c r="F7916" s="237" t="s">
        <v>13</v>
      </c>
      <c r="G7916" s="274" t="str">
        <f t="shared" si="145"/>
        <v/>
      </c>
      <c r="H7916" s="275"/>
      <c r="I7916" s="276"/>
      <c r="J7916" s="19">
        <v>0</v>
      </c>
    </row>
    <row r="7917" spans="1:10" ht="15.75" hidden="1" thickBot="1" x14ac:dyDescent="0.3">
      <c r="A7917" s="277"/>
      <c r="B7917" s="278"/>
      <c r="C7917" s="279"/>
      <c r="D7917" s="279"/>
      <c r="E7917" s="238"/>
      <c r="F7917" s="239" t="s">
        <v>13</v>
      </c>
      <c r="G7917" s="22" t="str">
        <f t="shared" si="145"/>
        <v/>
      </c>
      <c r="H7917" s="23"/>
      <c r="I7917" s="20"/>
      <c r="J7917" s="19">
        <v>0</v>
      </c>
    </row>
    <row r="7918" spans="1:10" ht="26.25" hidden="1" thickBot="1" x14ac:dyDescent="0.3">
      <c r="A7918" s="277"/>
      <c r="B7918" s="278"/>
      <c r="C7918" s="280" t="s">
        <v>7012</v>
      </c>
      <c r="D7918" s="280" t="s">
        <v>83</v>
      </c>
      <c r="E7918" s="234">
        <v>1</v>
      </c>
      <c r="F7918" s="240">
        <v>30.97</v>
      </c>
      <c r="G7918" s="22">
        <f t="shared" si="145"/>
        <v>30.97</v>
      </c>
      <c r="H7918" s="26">
        <f>SUM(G7918:G7918)</f>
        <v>30.97</v>
      </c>
      <c r="I7918" s="27"/>
      <c r="J7918" s="19">
        <v>0</v>
      </c>
    </row>
    <row r="7919" spans="1:10" ht="15.75" hidden="1" thickBot="1" x14ac:dyDescent="0.3">
      <c r="A7919" s="282"/>
      <c r="B7919" s="283"/>
      <c r="C7919" s="284"/>
      <c r="D7919" s="284"/>
      <c r="E7919" s="241"/>
      <c r="F7919" s="242" t="s">
        <v>13</v>
      </c>
      <c r="G7919" s="32" t="str">
        <f t="shared" si="145"/>
        <v/>
      </c>
      <c r="H7919" s="33"/>
      <c r="I7919" s="20"/>
      <c r="J7919" s="19">
        <v>0</v>
      </c>
    </row>
    <row r="7920" spans="1:10" ht="15.75" hidden="1" thickBot="1" x14ac:dyDescent="0.3">
      <c r="A7920" s="270" t="s">
        <v>1891</v>
      </c>
      <c r="B7920" s="271" t="s">
        <v>4109</v>
      </c>
      <c r="C7920" s="272"/>
      <c r="D7920" s="273" t="s">
        <v>18</v>
      </c>
      <c r="E7920" s="236"/>
      <c r="F7920" s="237" t="s">
        <v>13</v>
      </c>
      <c r="G7920" s="274" t="str">
        <f t="shared" si="145"/>
        <v/>
      </c>
      <c r="H7920" s="275"/>
      <c r="I7920" s="276"/>
      <c r="J7920" s="19">
        <v>0</v>
      </c>
    </row>
    <row r="7921" spans="1:10" ht="15.75" hidden="1" thickBot="1" x14ac:dyDescent="0.3">
      <c r="A7921" s="277"/>
      <c r="B7921" s="278"/>
      <c r="C7921" s="279"/>
      <c r="D7921" s="279"/>
      <c r="E7921" s="238"/>
      <c r="F7921" s="239" t="s">
        <v>13</v>
      </c>
      <c r="G7921" s="22" t="str">
        <f t="shared" si="145"/>
        <v/>
      </c>
      <c r="H7921" s="23"/>
      <c r="I7921" s="20"/>
      <c r="J7921" s="19">
        <v>0</v>
      </c>
    </row>
    <row r="7922" spans="1:10" ht="26.25" hidden="1" thickBot="1" x14ac:dyDescent="0.3">
      <c r="A7922" s="277"/>
      <c r="B7922" s="278"/>
      <c r="C7922" s="280" t="s">
        <v>7013</v>
      </c>
      <c r="D7922" s="280" t="s">
        <v>83</v>
      </c>
      <c r="E7922" s="234">
        <v>1</v>
      </c>
      <c r="F7922" s="240">
        <v>5.5765000000000002</v>
      </c>
      <c r="G7922" s="22">
        <f t="shared" si="145"/>
        <v>5.5765000000000002</v>
      </c>
      <c r="H7922" s="26">
        <f>SUM(G7922:G7922)</f>
        <v>5.5765000000000002</v>
      </c>
      <c r="I7922" s="27"/>
      <c r="J7922" s="19">
        <v>0</v>
      </c>
    </row>
    <row r="7923" spans="1:10" ht="15.75" hidden="1" thickBot="1" x14ac:dyDescent="0.3">
      <c r="A7923" s="282"/>
      <c r="B7923" s="283"/>
      <c r="C7923" s="284"/>
      <c r="D7923" s="284"/>
      <c r="E7923" s="241"/>
      <c r="F7923" s="242" t="s">
        <v>13</v>
      </c>
      <c r="G7923" s="32" t="str">
        <f t="shared" si="145"/>
        <v/>
      </c>
      <c r="H7923" s="33"/>
      <c r="I7923" s="20"/>
      <c r="J7923" s="19">
        <v>0</v>
      </c>
    </row>
    <row r="7924" spans="1:10" ht="15.75" hidden="1" thickBot="1" x14ac:dyDescent="0.3">
      <c r="A7924" s="270" t="s">
        <v>1892</v>
      </c>
      <c r="B7924" s="271" t="s">
        <v>4110</v>
      </c>
      <c r="C7924" s="272"/>
      <c r="D7924" s="273" t="s">
        <v>18</v>
      </c>
      <c r="E7924" s="236"/>
      <c r="F7924" s="237" t="s">
        <v>13</v>
      </c>
      <c r="G7924" s="274" t="str">
        <f t="shared" si="145"/>
        <v/>
      </c>
      <c r="H7924" s="275"/>
      <c r="I7924" s="276"/>
      <c r="J7924" s="19">
        <v>0</v>
      </c>
    </row>
    <row r="7925" spans="1:10" ht="15.75" hidden="1" thickBot="1" x14ac:dyDescent="0.3">
      <c r="A7925" s="277"/>
      <c r="B7925" s="278"/>
      <c r="C7925" s="279"/>
      <c r="D7925" s="279"/>
      <c r="E7925" s="238"/>
      <c r="F7925" s="239" t="s">
        <v>13</v>
      </c>
      <c r="G7925" s="22" t="str">
        <f t="shared" si="145"/>
        <v/>
      </c>
      <c r="H7925" s="23"/>
      <c r="I7925" s="20"/>
      <c r="J7925" s="19">
        <v>0</v>
      </c>
    </row>
    <row r="7926" spans="1:10" ht="15.75" hidden="1" thickBot="1" x14ac:dyDescent="0.3">
      <c r="A7926" s="277"/>
      <c r="B7926" s="278"/>
      <c r="C7926" s="280" t="s">
        <v>7014</v>
      </c>
      <c r="D7926" s="280" t="s">
        <v>83</v>
      </c>
      <c r="E7926" s="234">
        <v>1</v>
      </c>
      <c r="F7926" s="240">
        <v>7.9229999999999992</v>
      </c>
      <c r="G7926" s="22">
        <f t="shared" si="145"/>
        <v>7.9229999999999992</v>
      </c>
      <c r="H7926" s="26">
        <f>SUM(G7926:G7926)</f>
        <v>7.9229999999999992</v>
      </c>
      <c r="I7926" s="27"/>
      <c r="J7926" s="19">
        <v>0</v>
      </c>
    </row>
    <row r="7927" spans="1:10" ht="15.75" hidden="1" thickBot="1" x14ac:dyDescent="0.3">
      <c r="A7927" s="282"/>
      <c r="B7927" s="283"/>
      <c r="C7927" s="284"/>
      <c r="D7927" s="284"/>
      <c r="E7927" s="241"/>
      <c r="F7927" s="242" t="s">
        <v>13</v>
      </c>
      <c r="G7927" s="32" t="str">
        <f t="shared" ref="G7927:G7990" si="146">IF(ISNUMBER(F7927),E7927*F7927,"")</f>
        <v/>
      </c>
      <c r="H7927" s="33"/>
      <c r="I7927" s="20"/>
      <c r="J7927" s="19">
        <v>0</v>
      </c>
    </row>
    <row r="7928" spans="1:10" ht="15.75" hidden="1" thickBot="1" x14ac:dyDescent="0.3">
      <c r="A7928" s="270" t="s">
        <v>1893</v>
      </c>
      <c r="B7928" s="271" t="s">
        <v>4111</v>
      </c>
      <c r="C7928" s="272"/>
      <c r="D7928" s="273" t="s">
        <v>18</v>
      </c>
      <c r="E7928" s="236"/>
      <c r="F7928" s="237" t="s">
        <v>13</v>
      </c>
      <c r="G7928" s="274" t="str">
        <f t="shared" si="146"/>
        <v/>
      </c>
      <c r="H7928" s="275"/>
      <c r="I7928" s="276"/>
      <c r="J7928" s="19">
        <v>0</v>
      </c>
    </row>
    <row r="7929" spans="1:10" ht="15.75" hidden="1" thickBot="1" x14ac:dyDescent="0.3">
      <c r="A7929" s="277"/>
      <c r="B7929" s="278"/>
      <c r="C7929" s="279"/>
      <c r="D7929" s="279"/>
      <c r="E7929" s="238"/>
      <c r="F7929" s="239" t="s">
        <v>13</v>
      </c>
      <c r="G7929" s="22" t="str">
        <f t="shared" si="146"/>
        <v/>
      </c>
      <c r="H7929" s="23"/>
      <c r="I7929" s="20"/>
      <c r="J7929" s="19">
        <v>0</v>
      </c>
    </row>
    <row r="7930" spans="1:10" ht="26.25" hidden="1" thickBot="1" x14ac:dyDescent="0.3">
      <c r="A7930" s="277"/>
      <c r="B7930" s="278"/>
      <c r="C7930" s="280" t="s">
        <v>7015</v>
      </c>
      <c r="D7930" s="280" t="s">
        <v>83</v>
      </c>
      <c r="E7930" s="234">
        <v>1</v>
      </c>
      <c r="F7930" s="240">
        <v>14.563499999999999</v>
      </c>
      <c r="G7930" s="22">
        <f t="shared" si="146"/>
        <v>14.563499999999999</v>
      </c>
      <c r="H7930" s="26">
        <f>SUM(G7930:G7930)</f>
        <v>14.563499999999999</v>
      </c>
      <c r="I7930" s="27"/>
      <c r="J7930" s="19">
        <v>0</v>
      </c>
    </row>
    <row r="7931" spans="1:10" ht="15.75" hidden="1" thickBot="1" x14ac:dyDescent="0.3">
      <c r="A7931" s="282"/>
      <c r="B7931" s="283"/>
      <c r="C7931" s="284"/>
      <c r="D7931" s="284"/>
      <c r="E7931" s="241"/>
      <c r="F7931" s="242" t="s">
        <v>13</v>
      </c>
      <c r="G7931" s="32" t="str">
        <f t="shared" si="146"/>
        <v/>
      </c>
      <c r="H7931" s="33"/>
      <c r="I7931" s="20"/>
      <c r="J7931" s="19">
        <v>0</v>
      </c>
    </row>
    <row r="7932" spans="1:10" ht="15.75" hidden="1" thickBot="1" x14ac:dyDescent="0.3">
      <c r="A7932" s="270" t="s">
        <v>1894</v>
      </c>
      <c r="B7932" s="271" t="s">
        <v>4112</v>
      </c>
      <c r="C7932" s="272"/>
      <c r="D7932" s="273" t="s">
        <v>18</v>
      </c>
      <c r="E7932" s="236"/>
      <c r="F7932" s="237" t="s">
        <v>13</v>
      </c>
      <c r="G7932" s="274" t="str">
        <f t="shared" si="146"/>
        <v/>
      </c>
      <c r="H7932" s="275"/>
      <c r="I7932" s="276"/>
      <c r="J7932" s="19">
        <v>0</v>
      </c>
    </row>
    <row r="7933" spans="1:10" ht="15.75" hidden="1" thickBot="1" x14ac:dyDescent="0.3">
      <c r="A7933" s="277"/>
      <c r="B7933" s="278"/>
      <c r="C7933" s="279"/>
      <c r="D7933" s="279"/>
      <c r="E7933" s="238"/>
      <c r="F7933" s="239" t="s">
        <v>13</v>
      </c>
      <c r="G7933" s="22" t="str">
        <f t="shared" si="146"/>
        <v/>
      </c>
      <c r="H7933" s="23"/>
      <c r="I7933" s="20"/>
      <c r="J7933" s="19">
        <v>0</v>
      </c>
    </row>
    <row r="7934" spans="1:10" ht="26.25" hidden="1" thickBot="1" x14ac:dyDescent="0.3">
      <c r="A7934" s="277"/>
      <c r="B7934" s="278"/>
      <c r="C7934" s="280" t="s">
        <v>7016</v>
      </c>
      <c r="D7934" s="280" t="s">
        <v>83</v>
      </c>
      <c r="E7934" s="234">
        <v>1</v>
      </c>
      <c r="F7934" s="240">
        <v>8.36</v>
      </c>
      <c r="G7934" s="22">
        <f t="shared" si="146"/>
        <v>8.36</v>
      </c>
      <c r="H7934" s="26">
        <f>SUM(G7934:G7934)</f>
        <v>8.36</v>
      </c>
      <c r="I7934" s="27"/>
      <c r="J7934" s="19">
        <v>0</v>
      </c>
    </row>
    <row r="7935" spans="1:10" ht="15.75" hidden="1" thickBot="1" x14ac:dyDescent="0.3">
      <c r="A7935" s="282"/>
      <c r="B7935" s="283"/>
      <c r="C7935" s="284"/>
      <c r="D7935" s="284"/>
      <c r="E7935" s="241"/>
      <c r="F7935" s="242" t="s">
        <v>13</v>
      </c>
      <c r="G7935" s="32" t="str">
        <f t="shared" si="146"/>
        <v/>
      </c>
      <c r="H7935" s="33"/>
      <c r="I7935" s="20"/>
      <c r="J7935" s="19">
        <v>0</v>
      </c>
    </row>
    <row r="7936" spans="1:10" ht="15.75" hidden="1" thickBot="1" x14ac:dyDescent="0.3">
      <c r="A7936" s="270" t="s">
        <v>1895</v>
      </c>
      <c r="B7936" s="271" t="s">
        <v>4113</v>
      </c>
      <c r="C7936" s="272"/>
      <c r="D7936" s="273" t="s">
        <v>18</v>
      </c>
      <c r="E7936" s="236"/>
      <c r="F7936" s="237" t="s">
        <v>13</v>
      </c>
      <c r="G7936" s="274" t="str">
        <f t="shared" si="146"/>
        <v/>
      </c>
      <c r="H7936" s="275"/>
      <c r="I7936" s="276"/>
      <c r="J7936" s="19">
        <v>0</v>
      </c>
    </row>
    <row r="7937" spans="1:10" ht="15.75" hidden="1" thickBot="1" x14ac:dyDescent="0.3">
      <c r="A7937" s="277"/>
      <c r="B7937" s="278"/>
      <c r="C7937" s="279"/>
      <c r="D7937" s="279"/>
      <c r="E7937" s="238"/>
      <c r="F7937" s="239" t="s">
        <v>13</v>
      </c>
      <c r="G7937" s="22" t="str">
        <f t="shared" si="146"/>
        <v/>
      </c>
      <c r="H7937" s="23"/>
      <c r="I7937" s="20"/>
      <c r="J7937" s="19">
        <v>0</v>
      </c>
    </row>
    <row r="7938" spans="1:10" ht="26.25" hidden="1" thickBot="1" x14ac:dyDescent="0.3">
      <c r="A7938" s="277"/>
      <c r="B7938" s="278"/>
      <c r="C7938" s="280" t="s">
        <v>7017</v>
      </c>
      <c r="D7938" s="280" t="s">
        <v>83</v>
      </c>
      <c r="E7938" s="234">
        <v>1</v>
      </c>
      <c r="F7938" s="240">
        <v>10.763499999999999</v>
      </c>
      <c r="G7938" s="22">
        <f t="shared" si="146"/>
        <v>10.763499999999999</v>
      </c>
      <c r="H7938" s="26">
        <f>SUM(G7938:G7938)</f>
        <v>10.763499999999999</v>
      </c>
      <c r="I7938" s="27"/>
      <c r="J7938" s="19">
        <v>0</v>
      </c>
    </row>
    <row r="7939" spans="1:10" ht="15.75" hidden="1" thickBot="1" x14ac:dyDescent="0.3">
      <c r="A7939" s="282"/>
      <c r="B7939" s="283"/>
      <c r="C7939" s="284"/>
      <c r="D7939" s="284"/>
      <c r="E7939" s="241"/>
      <c r="F7939" s="242" t="s">
        <v>13</v>
      </c>
      <c r="G7939" s="32" t="str">
        <f t="shared" si="146"/>
        <v/>
      </c>
      <c r="H7939" s="33"/>
      <c r="I7939" s="20"/>
      <c r="J7939" s="19">
        <v>0</v>
      </c>
    </row>
    <row r="7940" spans="1:10" ht="15.75" hidden="1" thickBot="1" x14ac:dyDescent="0.3">
      <c r="A7940" s="270" t="s">
        <v>1896</v>
      </c>
      <c r="B7940" s="271" t="s">
        <v>4114</v>
      </c>
      <c r="C7940" s="272"/>
      <c r="D7940" s="273" t="s">
        <v>18</v>
      </c>
      <c r="E7940" s="236"/>
      <c r="F7940" s="237" t="s">
        <v>13</v>
      </c>
      <c r="G7940" s="274" t="str">
        <f t="shared" si="146"/>
        <v/>
      </c>
      <c r="H7940" s="275"/>
      <c r="I7940" s="276"/>
      <c r="J7940" s="19">
        <v>0</v>
      </c>
    </row>
    <row r="7941" spans="1:10" ht="15.75" hidden="1" thickBot="1" x14ac:dyDescent="0.3">
      <c r="A7941" s="277"/>
      <c r="B7941" s="278"/>
      <c r="C7941" s="279"/>
      <c r="D7941" s="279"/>
      <c r="E7941" s="238"/>
      <c r="F7941" s="239" t="s">
        <v>13</v>
      </c>
      <c r="G7941" s="22" t="str">
        <f t="shared" si="146"/>
        <v/>
      </c>
      <c r="H7941" s="23"/>
      <c r="I7941" s="20"/>
      <c r="J7941" s="19">
        <v>0</v>
      </c>
    </row>
    <row r="7942" spans="1:10" ht="15.75" hidden="1" thickBot="1" x14ac:dyDescent="0.3">
      <c r="A7942" s="277"/>
      <c r="B7942" s="278"/>
      <c r="C7942" s="280" t="s">
        <v>7018</v>
      </c>
      <c r="D7942" s="280" t="s">
        <v>83</v>
      </c>
      <c r="E7942" s="234">
        <v>1</v>
      </c>
      <c r="F7942" s="240">
        <v>4.8734999999999999</v>
      </c>
      <c r="G7942" s="22">
        <f t="shared" si="146"/>
        <v>4.8734999999999999</v>
      </c>
      <c r="H7942" s="26">
        <f>SUM(G7942:G7942)</f>
        <v>4.8734999999999999</v>
      </c>
      <c r="I7942" s="27"/>
      <c r="J7942" s="19">
        <v>0</v>
      </c>
    </row>
    <row r="7943" spans="1:10" ht="15.75" hidden="1" thickBot="1" x14ac:dyDescent="0.3">
      <c r="A7943" s="282"/>
      <c r="B7943" s="283"/>
      <c r="C7943" s="284"/>
      <c r="D7943" s="284"/>
      <c r="E7943" s="241"/>
      <c r="F7943" s="242" t="s">
        <v>13</v>
      </c>
      <c r="G7943" s="32" t="str">
        <f t="shared" si="146"/>
        <v/>
      </c>
      <c r="H7943" s="33"/>
      <c r="I7943" s="20"/>
      <c r="J7943" s="19">
        <v>0</v>
      </c>
    </row>
    <row r="7944" spans="1:10" ht="15.75" hidden="1" thickBot="1" x14ac:dyDescent="0.3">
      <c r="A7944" s="270" t="s">
        <v>1897</v>
      </c>
      <c r="B7944" s="271" t="s">
        <v>4115</v>
      </c>
      <c r="C7944" s="272"/>
      <c r="D7944" s="273" t="s">
        <v>18</v>
      </c>
      <c r="E7944" s="236"/>
      <c r="F7944" s="237" t="s">
        <v>13</v>
      </c>
      <c r="G7944" s="274" t="str">
        <f t="shared" si="146"/>
        <v/>
      </c>
      <c r="H7944" s="275"/>
      <c r="I7944" s="276"/>
      <c r="J7944" s="19">
        <v>0</v>
      </c>
    </row>
    <row r="7945" spans="1:10" ht="15.75" hidden="1" thickBot="1" x14ac:dyDescent="0.3">
      <c r="A7945" s="277"/>
      <c r="B7945" s="278"/>
      <c r="C7945" s="279"/>
      <c r="D7945" s="279"/>
      <c r="E7945" s="238"/>
      <c r="F7945" s="239" t="s">
        <v>13</v>
      </c>
      <c r="G7945" s="22" t="str">
        <f t="shared" si="146"/>
        <v/>
      </c>
      <c r="H7945" s="23"/>
      <c r="I7945" s="20"/>
      <c r="J7945" s="19">
        <v>0</v>
      </c>
    </row>
    <row r="7946" spans="1:10" ht="26.25" hidden="1" thickBot="1" x14ac:dyDescent="0.3">
      <c r="A7946" s="277"/>
      <c r="B7946" s="278"/>
      <c r="C7946" s="280" t="s">
        <v>7019</v>
      </c>
      <c r="D7946" s="280" t="s">
        <v>83</v>
      </c>
      <c r="E7946" s="234">
        <v>1</v>
      </c>
      <c r="F7946" s="240">
        <v>31.882000000000001</v>
      </c>
      <c r="G7946" s="22">
        <f t="shared" si="146"/>
        <v>31.882000000000001</v>
      </c>
      <c r="H7946" s="26">
        <f>SUM(G7946:G7946)</f>
        <v>31.882000000000001</v>
      </c>
      <c r="I7946" s="27"/>
      <c r="J7946" s="19">
        <v>0</v>
      </c>
    </row>
    <row r="7947" spans="1:10" ht="15.75" hidden="1" thickBot="1" x14ac:dyDescent="0.3">
      <c r="A7947" s="282"/>
      <c r="B7947" s="283"/>
      <c r="C7947" s="284"/>
      <c r="D7947" s="284"/>
      <c r="E7947" s="241"/>
      <c r="F7947" s="242" t="s">
        <v>13</v>
      </c>
      <c r="G7947" s="32" t="str">
        <f t="shared" si="146"/>
        <v/>
      </c>
      <c r="H7947" s="33"/>
      <c r="I7947" s="20"/>
      <c r="J7947" s="19">
        <v>0</v>
      </c>
    </row>
    <row r="7948" spans="1:10" ht="15.75" hidden="1" thickBot="1" x14ac:dyDescent="0.3">
      <c r="A7948" s="270" t="s">
        <v>1898</v>
      </c>
      <c r="B7948" s="271" t="s">
        <v>4116</v>
      </c>
      <c r="C7948" s="272"/>
      <c r="D7948" s="273" t="s">
        <v>18</v>
      </c>
      <c r="E7948" s="236"/>
      <c r="F7948" s="237" t="s">
        <v>13</v>
      </c>
      <c r="G7948" s="274" t="str">
        <f t="shared" si="146"/>
        <v/>
      </c>
      <c r="H7948" s="275"/>
      <c r="I7948" s="276"/>
      <c r="J7948" s="19">
        <v>0</v>
      </c>
    </row>
    <row r="7949" spans="1:10" ht="15.75" hidden="1" thickBot="1" x14ac:dyDescent="0.3">
      <c r="A7949" s="277"/>
      <c r="B7949" s="278"/>
      <c r="C7949" s="279"/>
      <c r="D7949" s="279"/>
      <c r="E7949" s="238"/>
      <c r="F7949" s="239" t="s">
        <v>13</v>
      </c>
      <c r="G7949" s="22" t="str">
        <f t="shared" si="146"/>
        <v/>
      </c>
      <c r="H7949" s="23"/>
      <c r="I7949" s="20"/>
      <c r="J7949" s="19">
        <v>0</v>
      </c>
    </row>
    <row r="7950" spans="1:10" ht="15.75" hidden="1" thickBot="1" x14ac:dyDescent="0.3">
      <c r="A7950" s="277"/>
      <c r="B7950" s="278"/>
      <c r="C7950" s="280" t="s">
        <v>7020</v>
      </c>
      <c r="D7950" s="280" t="s">
        <v>83</v>
      </c>
      <c r="E7950" s="234">
        <v>1</v>
      </c>
      <c r="F7950" s="240">
        <v>30.846499999999999</v>
      </c>
      <c r="G7950" s="22">
        <f t="shared" si="146"/>
        <v>30.846499999999999</v>
      </c>
      <c r="H7950" s="26">
        <f>SUM(G7950:G7950)</f>
        <v>30.846499999999999</v>
      </c>
      <c r="I7950" s="27"/>
      <c r="J7950" s="19">
        <v>0</v>
      </c>
    </row>
    <row r="7951" spans="1:10" ht="15.75" hidden="1" thickBot="1" x14ac:dyDescent="0.3">
      <c r="A7951" s="282"/>
      <c r="B7951" s="283"/>
      <c r="C7951" s="284"/>
      <c r="D7951" s="284"/>
      <c r="E7951" s="241"/>
      <c r="F7951" s="242" t="s">
        <v>13</v>
      </c>
      <c r="G7951" s="32" t="str">
        <f t="shared" si="146"/>
        <v/>
      </c>
      <c r="H7951" s="33"/>
      <c r="I7951" s="20"/>
      <c r="J7951" s="19">
        <v>0</v>
      </c>
    </row>
    <row r="7952" spans="1:10" ht="15.75" hidden="1" thickBot="1" x14ac:dyDescent="0.3">
      <c r="A7952" s="270" t="s">
        <v>1899</v>
      </c>
      <c r="B7952" s="271" t="s">
        <v>4117</v>
      </c>
      <c r="C7952" s="272"/>
      <c r="D7952" s="273" t="s">
        <v>18</v>
      </c>
      <c r="E7952" s="236"/>
      <c r="F7952" s="237" t="s">
        <v>13</v>
      </c>
      <c r="G7952" s="274" t="str">
        <f t="shared" si="146"/>
        <v/>
      </c>
      <c r="H7952" s="275"/>
      <c r="I7952" s="276"/>
      <c r="J7952" s="19">
        <v>0</v>
      </c>
    </row>
    <row r="7953" spans="1:10" ht="15.75" hidden="1" thickBot="1" x14ac:dyDescent="0.3">
      <c r="A7953" s="277"/>
      <c r="B7953" s="278"/>
      <c r="C7953" s="279"/>
      <c r="D7953" s="279"/>
      <c r="E7953" s="238"/>
      <c r="F7953" s="239" t="s">
        <v>13</v>
      </c>
      <c r="G7953" s="22" t="str">
        <f t="shared" si="146"/>
        <v/>
      </c>
      <c r="H7953" s="23"/>
      <c r="I7953" s="20"/>
      <c r="J7953" s="19">
        <v>0</v>
      </c>
    </row>
    <row r="7954" spans="1:10" ht="26.25" hidden="1" thickBot="1" x14ac:dyDescent="0.3">
      <c r="A7954" s="277"/>
      <c r="B7954" s="278"/>
      <c r="C7954" s="280" t="s">
        <v>7021</v>
      </c>
      <c r="D7954" s="280" t="s">
        <v>83</v>
      </c>
      <c r="E7954" s="234">
        <v>1</v>
      </c>
      <c r="F7954" s="240">
        <v>4.0754999999999999</v>
      </c>
      <c r="G7954" s="22">
        <f t="shared" si="146"/>
        <v>4.0754999999999999</v>
      </c>
      <c r="H7954" s="26">
        <f>SUM(G7954:G7954)</f>
        <v>4.0754999999999999</v>
      </c>
      <c r="I7954" s="27"/>
      <c r="J7954" s="19">
        <v>0</v>
      </c>
    </row>
    <row r="7955" spans="1:10" ht="15.75" hidden="1" thickBot="1" x14ac:dyDescent="0.3">
      <c r="A7955" s="282"/>
      <c r="B7955" s="283"/>
      <c r="C7955" s="284"/>
      <c r="D7955" s="284"/>
      <c r="E7955" s="241"/>
      <c r="F7955" s="242" t="s">
        <v>13</v>
      </c>
      <c r="G7955" s="32" t="str">
        <f t="shared" si="146"/>
        <v/>
      </c>
      <c r="H7955" s="33"/>
      <c r="I7955" s="20"/>
      <c r="J7955" s="19">
        <v>0</v>
      </c>
    </row>
    <row r="7956" spans="1:10" ht="15.75" hidden="1" thickBot="1" x14ac:dyDescent="0.3">
      <c r="A7956" s="270" t="s">
        <v>1900</v>
      </c>
      <c r="B7956" s="271" t="s">
        <v>4118</v>
      </c>
      <c r="C7956" s="272"/>
      <c r="D7956" s="273" t="s">
        <v>18</v>
      </c>
      <c r="E7956" s="236"/>
      <c r="F7956" s="237" t="s">
        <v>13</v>
      </c>
      <c r="G7956" s="274" t="str">
        <f t="shared" si="146"/>
        <v/>
      </c>
      <c r="H7956" s="275"/>
      <c r="I7956" s="276"/>
      <c r="J7956" s="19">
        <v>0</v>
      </c>
    </row>
    <row r="7957" spans="1:10" ht="15.75" hidden="1" thickBot="1" x14ac:dyDescent="0.3">
      <c r="A7957" s="277"/>
      <c r="B7957" s="278"/>
      <c r="C7957" s="279"/>
      <c r="D7957" s="279"/>
      <c r="E7957" s="238"/>
      <c r="F7957" s="239" t="s">
        <v>13</v>
      </c>
      <c r="G7957" s="22" t="str">
        <f t="shared" si="146"/>
        <v/>
      </c>
      <c r="H7957" s="23"/>
      <c r="I7957" s="20"/>
      <c r="J7957" s="19">
        <v>0</v>
      </c>
    </row>
    <row r="7958" spans="1:10" ht="26.25" hidden="1" thickBot="1" x14ac:dyDescent="0.3">
      <c r="A7958" s="277"/>
      <c r="B7958" s="278"/>
      <c r="C7958" s="280" t="s">
        <v>7022</v>
      </c>
      <c r="D7958" s="280" t="s">
        <v>83</v>
      </c>
      <c r="E7958" s="234">
        <v>1</v>
      </c>
      <c r="F7958" s="240">
        <v>4.9779999999999998</v>
      </c>
      <c r="G7958" s="22">
        <f t="shared" si="146"/>
        <v>4.9779999999999998</v>
      </c>
      <c r="H7958" s="26">
        <f>SUM(G7958:G7958)</f>
        <v>4.9779999999999998</v>
      </c>
      <c r="I7958" s="27"/>
      <c r="J7958" s="19">
        <v>0</v>
      </c>
    </row>
    <row r="7959" spans="1:10" ht="15.75" hidden="1" thickBot="1" x14ac:dyDescent="0.3">
      <c r="A7959" s="282"/>
      <c r="B7959" s="283"/>
      <c r="C7959" s="284"/>
      <c r="D7959" s="284"/>
      <c r="E7959" s="241"/>
      <c r="F7959" s="242" t="s">
        <v>13</v>
      </c>
      <c r="G7959" s="32" t="str">
        <f t="shared" si="146"/>
        <v/>
      </c>
      <c r="H7959" s="33"/>
      <c r="I7959" s="20"/>
      <c r="J7959" s="19">
        <v>0</v>
      </c>
    </row>
    <row r="7960" spans="1:10" ht="15.75" hidden="1" thickBot="1" x14ac:dyDescent="0.3">
      <c r="A7960" s="270" t="s">
        <v>1901</v>
      </c>
      <c r="B7960" s="271" t="s">
        <v>4119</v>
      </c>
      <c r="C7960" s="272"/>
      <c r="D7960" s="273" t="s">
        <v>18</v>
      </c>
      <c r="E7960" s="236"/>
      <c r="F7960" s="237" t="s">
        <v>13</v>
      </c>
      <c r="G7960" s="274" t="str">
        <f t="shared" si="146"/>
        <v/>
      </c>
      <c r="H7960" s="275"/>
      <c r="I7960" s="276"/>
      <c r="J7960" s="19">
        <v>0</v>
      </c>
    </row>
    <row r="7961" spans="1:10" ht="15.75" hidden="1" thickBot="1" x14ac:dyDescent="0.3">
      <c r="A7961" s="277"/>
      <c r="B7961" s="278"/>
      <c r="C7961" s="279"/>
      <c r="D7961" s="279"/>
      <c r="E7961" s="238"/>
      <c r="F7961" s="239" t="s">
        <v>13</v>
      </c>
      <c r="G7961" s="22" t="str">
        <f t="shared" si="146"/>
        <v/>
      </c>
      <c r="H7961" s="23"/>
      <c r="I7961" s="20"/>
      <c r="J7961" s="19">
        <v>0</v>
      </c>
    </row>
    <row r="7962" spans="1:10" ht="26.25" hidden="1" thickBot="1" x14ac:dyDescent="0.3">
      <c r="A7962" s="277"/>
      <c r="B7962" s="278"/>
      <c r="C7962" s="280" t="s">
        <v>7023</v>
      </c>
      <c r="D7962" s="280" t="s">
        <v>83</v>
      </c>
      <c r="E7962" s="234">
        <v>1</v>
      </c>
      <c r="F7962" s="240">
        <v>29.269499999999997</v>
      </c>
      <c r="G7962" s="22">
        <f t="shared" si="146"/>
        <v>29.269499999999997</v>
      </c>
      <c r="H7962" s="26">
        <f>SUM(G7962:G7962)</f>
        <v>29.269499999999997</v>
      </c>
      <c r="I7962" s="27"/>
      <c r="J7962" s="19">
        <v>0</v>
      </c>
    </row>
    <row r="7963" spans="1:10" ht="15.75" hidden="1" thickBot="1" x14ac:dyDescent="0.3">
      <c r="A7963" s="282"/>
      <c r="B7963" s="283"/>
      <c r="C7963" s="284"/>
      <c r="D7963" s="284"/>
      <c r="E7963" s="241"/>
      <c r="F7963" s="242" t="s">
        <v>13</v>
      </c>
      <c r="G7963" s="32" t="str">
        <f t="shared" si="146"/>
        <v/>
      </c>
      <c r="H7963" s="33"/>
      <c r="I7963" s="20"/>
      <c r="J7963" s="19">
        <v>0</v>
      </c>
    </row>
    <row r="7964" spans="1:10" ht="15.75" hidden="1" thickBot="1" x14ac:dyDescent="0.3">
      <c r="A7964" s="270" t="s">
        <v>1902</v>
      </c>
      <c r="B7964" s="271" t="s">
        <v>4120</v>
      </c>
      <c r="C7964" s="272"/>
      <c r="D7964" s="273" t="s">
        <v>18</v>
      </c>
      <c r="E7964" s="236"/>
      <c r="F7964" s="237" t="s">
        <v>13</v>
      </c>
      <c r="G7964" s="274" t="str">
        <f t="shared" si="146"/>
        <v/>
      </c>
      <c r="H7964" s="275"/>
      <c r="I7964" s="276"/>
      <c r="J7964" s="19">
        <v>0</v>
      </c>
    </row>
    <row r="7965" spans="1:10" ht="15.75" hidden="1" thickBot="1" x14ac:dyDescent="0.3">
      <c r="A7965" s="277"/>
      <c r="B7965" s="278"/>
      <c r="C7965" s="279"/>
      <c r="D7965" s="279"/>
      <c r="E7965" s="238"/>
      <c r="F7965" s="239" t="s">
        <v>13</v>
      </c>
      <c r="G7965" s="22" t="str">
        <f t="shared" si="146"/>
        <v/>
      </c>
      <c r="H7965" s="23"/>
      <c r="I7965" s="20"/>
      <c r="J7965" s="19">
        <v>0</v>
      </c>
    </row>
    <row r="7966" spans="1:10" ht="26.25" hidden="1" thickBot="1" x14ac:dyDescent="0.3">
      <c r="A7966" s="277"/>
      <c r="B7966" s="278"/>
      <c r="C7966" s="280" t="s">
        <v>7024</v>
      </c>
      <c r="D7966" s="280" t="s">
        <v>83</v>
      </c>
      <c r="E7966" s="234">
        <v>1</v>
      </c>
      <c r="F7966" s="240">
        <v>38.057000000000002</v>
      </c>
      <c r="G7966" s="22">
        <f t="shared" si="146"/>
        <v>38.057000000000002</v>
      </c>
      <c r="H7966" s="26">
        <f>SUM(G7966:G7966)</f>
        <v>38.057000000000002</v>
      </c>
      <c r="I7966" s="27"/>
      <c r="J7966" s="19">
        <v>0</v>
      </c>
    </row>
    <row r="7967" spans="1:10" ht="15.75" hidden="1" thickBot="1" x14ac:dyDescent="0.3">
      <c r="A7967" s="282"/>
      <c r="B7967" s="283"/>
      <c r="C7967" s="284"/>
      <c r="D7967" s="284"/>
      <c r="E7967" s="241"/>
      <c r="F7967" s="242" t="s">
        <v>13</v>
      </c>
      <c r="G7967" s="32" t="str">
        <f t="shared" si="146"/>
        <v/>
      </c>
      <c r="H7967" s="33"/>
      <c r="I7967" s="20"/>
      <c r="J7967" s="19">
        <v>0</v>
      </c>
    </row>
    <row r="7968" spans="1:10" ht="15.75" hidden="1" thickBot="1" x14ac:dyDescent="0.3">
      <c r="A7968" s="270" t="s">
        <v>1903</v>
      </c>
      <c r="B7968" s="271" t="s">
        <v>4121</v>
      </c>
      <c r="C7968" s="272"/>
      <c r="D7968" s="273" t="s">
        <v>18</v>
      </c>
      <c r="E7968" s="236"/>
      <c r="F7968" s="237" t="s">
        <v>13</v>
      </c>
      <c r="G7968" s="274" t="str">
        <f t="shared" si="146"/>
        <v/>
      </c>
      <c r="H7968" s="275"/>
      <c r="I7968" s="276"/>
      <c r="J7968" s="19">
        <v>0</v>
      </c>
    </row>
    <row r="7969" spans="1:10" ht="15.75" hidden="1" thickBot="1" x14ac:dyDescent="0.3">
      <c r="A7969" s="277"/>
      <c r="B7969" s="278"/>
      <c r="C7969" s="279"/>
      <c r="D7969" s="279"/>
      <c r="E7969" s="238"/>
      <c r="F7969" s="239" t="s">
        <v>13</v>
      </c>
      <c r="G7969" s="22" t="str">
        <f t="shared" si="146"/>
        <v/>
      </c>
      <c r="H7969" s="23"/>
      <c r="I7969" s="20"/>
      <c r="J7969" s="19">
        <v>0</v>
      </c>
    </row>
    <row r="7970" spans="1:10" ht="26.25" hidden="1" thickBot="1" x14ac:dyDescent="0.3">
      <c r="A7970" s="277"/>
      <c r="B7970" s="278"/>
      <c r="C7970" s="280" t="s">
        <v>7025</v>
      </c>
      <c r="D7970" s="280" t="s">
        <v>83</v>
      </c>
      <c r="E7970" s="234">
        <v>1</v>
      </c>
      <c r="F7970" s="240">
        <v>43.823500000000003</v>
      </c>
      <c r="G7970" s="22">
        <f t="shared" si="146"/>
        <v>43.823500000000003</v>
      </c>
      <c r="H7970" s="26">
        <f>SUM(G7970:G7970)</f>
        <v>43.823500000000003</v>
      </c>
      <c r="I7970" s="27"/>
      <c r="J7970" s="19">
        <v>0</v>
      </c>
    </row>
    <row r="7971" spans="1:10" ht="15.75" hidden="1" thickBot="1" x14ac:dyDescent="0.3">
      <c r="A7971" s="282"/>
      <c r="B7971" s="283"/>
      <c r="C7971" s="284"/>
      <c r="D7971" s="284"/>
      <c r="E7971" s="241"/>
      <c r="F7971" s="242" t="s">
        <v>13</v>
      </c>
      <c r="G7971" s="32" t="str">
        <f t="shared" si="146"/>
        <v/>
      </c>
      <c r="H7971" s="33"/>
      <c r="I7971" s="20"/>
      <c r="J7971" s="19">
        <v>0</v>
      </c>
    </row>
    <row r="7972" spans="1:10" ht="15.75" hidden="1" thickBot="1" x14ac:dyDescent="0.3">
      <c r="A7972" s="270" t="s">
        <v>1904</v>
      </c>
      <c r="B7972" s="271" t="s">
        <v>4122</v>
      </c>
      <c r="C7972" s="272"/>
      <c r="D7972" s="273" t="s">
        <v>18</v>
      </c>
      <c r="E7972" s="236"/>
      <c r="F7972" s="237" t="s">
        <v>13</v>
      </c>
      <c r="G7972" s="274" t="str">
        <f t="shared" si="146"/>
        <v/>
      </c>
      <c r="H7972" s="275"/>
      <c r="I7972" s="276"/>
      <c r="J7972" s="19">
        <v>0</v>
      </c>
    </row>
    <row r="7973" spans="1:10" ht="15.75" hidden="1" thickBot="1" x14ac:dyDescent="0.3">
      <c r="A7973" s="277"/>
      <c r="B7973" s="278"/>
      <c r="C7973" s="279"/>
      <c r="D7973" s="279"/>
      <c r="E7973" s="238"/>
      <c r="F7973" s="239" t="s">
        <v>13</v>
      </c>
      <c r="G7973" s="22" t="str">
        <f t="shared" si="146"/>
        <v/>
      </c>
      <c r="H7973" s="23"/>
      <c r="I7973" s="20"/>
      <c r="J7973" s="19">
        <v>0</v>
      </c>
    </row>
    <row r="7974" spans="1:10" ht="26.25" hidden="1" thickBot="1" x14ac:dyDescent="0.3">
      <c r="A7974" s="277"/>
      <c r="B7974" s="278"/>
      <c r="C7974" s="280" t="s">
        <v>7026</v>
      </c>
      <c r="D7974" s="280" t="s">
        <v>83</v>
      </c>
      <c r="E7974" s="234">
        <v>1</v>
      </c>
      <c r="F7974" s="240">
        <v>7.6094999999999997</v>
      </c>
      <c r="G7974" s="22">
        <f t="shared" si="146"/>
        <v>7.6094999999999997</v>
      </c>
      <c r="H7974" s="26">
        <f>SUM(G7974:G7974)</f>
        <v>7.6094999999999997</v>
      </c>
      <c r="I7974" s="27"/>
      <c r="J7974" s="19">
        <v>0</v>
      </c>
    </row>
    <row r="7975" spans="1:10" ht="15.75" hidden="1" thickBot="1" x14ac:dyDescent="0.3">
      <c r="A7975" s="282"/>
      <c r="B7975" s="283"/>
      <c r="C7975" s="284"/>
      <c r="D7975" s="284"/>
      <c r="E7975" s="241"/>
      <c r="F7975" s="242" t="s">
        <v>13</v>
      </c>
      <c r="G7975" s="32" t="str">
        <f t="shared" si="146"/>
        <v/>
      </c>
      <c r="H7975" s="33"/>
      <c r="I7975" s="20"/>
      <c r="J7975" s="19">
        <v>0</v>
      </c>
    </row>
    <row r="7976" spans="1:10" ht="15.75" hidden="1" thickBot="1" x14ac:dyDescent="0.3">
      <c r="A7976" s="270" t="s">
        <v>1905</v>
      </c>
      <c r="B7976" s="271" t="s">
        <v>4123</v>
      </c>
      <c r="C7976" s="272"/>
      <c r="D7976" s="273" t="s">
        <v>18</v>
      </c>
      <c r="E7976" s="236"/>
      <c r="F7976" s="237" t="s">
        <v>13</v>
      </c>
      <c r="G7976" s="274" t="str">
        <f t="shared" si="146"/>
        <v/>
      </c>
      <c r="H7976" s="275"/>
      <c r="I7976" s="276"/>
      <c r="J7976" s="19">
        <v>0</v>
      </c>
    </row>
    <row r="7977" spans="1:10" ht="15.75" hidden="1" thickBot="1" x14ac:dyDescent="0.3">
      <c r="A7977" s="277"/>
      <c r="B7977" s="278"/>
      <c r="C7977" s="279"/>
      <c r="D7977" s="279"/>
      <c r="E7977" s="238"/>
      <c r="F7977" s="239" t="s">
        <v>13</v>
      </c>
      <c r="G7977" s="22" t="str">
        <f t="shared" si="146"/>
        <v/>
      </c>
      <c r="H7977" s="23"/>
      <c r="I7977" s="20"/>
      <c r="J7977" s="19">
        <v>0</v>
      </c>
    </row>
    <row r="7978" spans="1:10" ht="26.25" hidden="1" thickBot="1" x14ac:dyDescent="0.3">
      <c r="A7978" s="277"/>
      <c r="B7978" s="278"/>
      <c r="C7978" s="280" t="s">
        <v>6927</v>
      </c>
      <c r="D7978" s="280" t="s">
        <v>83</v>
      </c>
      <c r="E7978" s="234">
        <v>1</v>
      </c>
      <c r="F7978" s="240">
        <v>51.148000000000003</v>
      </c>
      <c r="G7978" s="22">
        <f t="shared" si="146"/>
        <v>51.148000000000003</v>
      </c>
      <c r="H7978" s="26">
        <f>SUM(G7978:G7978)</f>
        <v>51.148000000000003</v>
      </c>
      <c r="I7978" s="27"/>
      <c r="J7978" s="19">
        <v>0</v>
      </c>
    </row>
    <row r="7979" spans="1:10" ht="15.75" hidden="1" thickBot="1" x14ac:dyDescent="0.3">
      <c r="A7979" s="282"/>
      <c r="B7979" s="283"/>
      <c r="C7979" s="284"/>
      <c r="D7979" s="284"/>
      <c r="E7979" s="241"/>
      <c r="F7979" s="242" t="s">
        <v>13</v>
      </c>
      <c r="G7979" s="32" t="str">
        <f t="shared" si="146"/>
        <v/>
      </c>
      <c r="H7979" s="33"/>
      <c r="I7979" s="20"/>
      <c r="J7979" s="19">
        <v>0</v>
      </c>
    </row>
    <row r="7980" spans="1:10" ht="15.75" hidden="1" thickBot="1" x14ac:dyDescent="0.3">
      <c r="A7980" s="270" t="s">
        <v>1906</v>
      </c>
      <c r="B7980" s="271" t="s">
        <v>4124</v>
      </c>
      <c r="C7980" s="272"/>
      <c r="D7980" s="273" t="s">
        <v>18</v>
      </c>
      <c r="E7980" s="236"/>
      <c r="F7980" s="237" t="s">
        <v>13</v>
      </c>
      <c r="G7980" s="274" t="str">
        <f t="shared" si="146"/>
        <v/>
      </c>
      <c r="H7980" s="275"/>
      <c r="I7980" s="276"/>
      <c r="J7980" s="19">
        <v>0</v>
      </c>
    </row>
    <row r="7981" spans="1:10" ht="15.75" hidden="1" thickBot="1" x14ac:dyDescent="0.3">
      <c r="A7981" s="277"/>
      <c r="B7981" s="278"/>
      <c r="C7981" s="279"/>
      <c r="D7981" s="279"/>
      <c r="E7981" s="238"/>
      <c r="F7981" s="239" t="s">
        <v>13</v>
      </c>
      <c r="G7981" s="22" t="str">
        <f t="shared" si="146"/>
        <v/>
      </c>
      <c r="H7981" s="23"/>
      <c r="I7981" s="20"/>
      <c r="J7981" s="19">
        <v>0</v>
      </c>
    </row>
    <row r="7982" spans="1:10" ht="26.25" hidden="1" thickBot="1" x14ac:dyDescent="0.3">
      <c r="A7982" s="277"/>
      <c r="B7982" s="278"/>
      <c r="C7982" s="280" t="s">
        <v>7027</v>
      </c>
      <c r="D7982" s="280" t="s">
        <v>83</v>
      </c>
      <c r="E7982" s="234">
        <v>1</v>
      </c>
      <c r="F7982" s="240">
        <v>95.294499999999999</v>
      </c>
      <c r="G7982" s="22">
        <f t="shared" si="146"/>
        <v>95.294499999999999</v>
      </c>
      <c r="H7982" s="26">
        <f>SUM(G7982:G7982)</f>
        <v>95.294499999999999</v>
      </c>
      <c r="I7982" s="27"/>
      <c r="J7982" s="19">
        <v>0</v>
      </c>
    </row>
    <row r="7983" spans="1:10" ht="15.75" hidden="1" thickBot="1" x14ac:dyDescent="0.3">
      <c r="A7983" s="282"/>
      <c r="B7983" s="283"/>
      <c r="C7983" s="284"/>
      <c r="D7983" s="284"/>
      <c r="E7983" s="241"/>
      <c r="F7983" s="242" t="s">
        <v>13</v>
      </c>
      <c r="G7983" s="32" t="str">
        <f t="shared" si="146"/>
        <v/>
      </c>
      <c r="H7983" s="33"/>
      <c r="I7983" s="20"/>
      <c r="J7983" s="19">
        <v>0</v>
      </c>
    </row>
    <row r="7984" spans="1:10" ht="15.75" hidden="1" thickBot="1" x14ac:dyDescent="0.3">
      <c r="A7984" s="270" t="s">
        <v>1907</v>
      </c>
      <c r="B7984" s="271" t="s">
        <v>4125</v>
      </c>
      <c r="C7984" s="272"/>
      <c r="D7984" s="273" t="s">
        <v>18</v>
      </c>
      <c r="E7984" s="236"/>
      <c r="F7984" s="237" t="s">
        <v>13</v>
      </c>
      <c r="G7984" s="274" t="str">
        <f t="shared" si="146"/>
        <v/>
      </c>
      <c r="H7984" s="275"/>
      <c r="I7984" s="276"/>
      <c r="J7984" s="19">
        <v>0</v>
      </c>
    </row>
    <row r="7985" spans="1:10" ht="15.75" hidden="1" thickBot="1" x14ac:dyDescent="0.3">
      <c r="A7985" s="277"/>
      <c r="B7985" s="278"/>
      <c r="C7985" s="279"/>
      <c r="D7985" s="279"/>
      <c r="E7985" s="238"/>
      <c r="F7985" s="239" t="s">
        <v>13</v>
      </c>
      <c r="G7985" s="22" t="str">
        <f t="shared" si="146"/>
        <v/>
      </c>
      <c r="H7985" s="23"/>
      <c r="I7985" s="20"/>
      <c r="J7985" s="19">
        <v>0</v>
      </c>
    </row>
    <row r="7986" spans="1:10" ht="15.75" hidden="1" thickBot="1" x14ac:dyDescent="0.3">
      <c r="A7986" s="277"/>
      <c r="B7986" s="278"/>
      <c r="C7986" s="280" t="s">
        <v>7028</v>
      </c>
      <c r="D7986" s="280" t="s">
        <v>83</v>
      </c>
      <c r="E7986" s="234">
        <v>1</v>
      </c>
      <c r="F7986" s="240">
        <v>23.322499999999998</v>
      </c>
      <c r="G7986" s="22">
        <f t="shared" si="146"/>
        <v>23.322499999999998</v>
      </c>
      <c r="H7986" s="26">
        <f>SUM(G7986:G7986)</f>
        <v>23.322499999999998</v>
      </c>
      <c r="I7986" s="27"/>
      <c r="J7986" s="19">
        <v>0</v>
      </c>
    </row>
    <row r="7987" spans="1:10" ht="15.75" hidden="1" thickBot="1" x14ac:dyDescent="0.3">
      <c r="A7987" s="282"/>
      <c r="B7987" s="283"/>
      <c r="C7987" s="284"/>
      <c r="D7987" s="284"/>
      <c r="E7987" s="241"/>
      <c r="F7987" s="242" t="s">
        <v>13</v>
      </c>
      <c r="G7987" s="32" t="str">
        <f t="shared" si="146"/>
        <v/>
      </c>
      <c r="H7987" s="33"/>
      <c r="I7987" s="20"/>
      <c r="J7987" s="19">
        <v>0</v>
      </c>
    </row>
    <row r="7988" spans="1:10" ht="15.75" hidden="1" thickBot="1" x14ac:dyDescent="0.3">
      <c r="A7988" s="270" t="s">
        <v>1908</v>
      </c>
      <c r="B7988" s="271" t="s">
        <v>4126</v>
      </c>
      <c r="C7988" s="272"/>
      <c r="D7988" s="273" t="s">
        <v>18</v>
      </c>
      <c r="E7988" s="236"/>
      <c r="F7988" s="237" t="s">
        <v>13</v>
      </c>
      <c r="G7988" s="274" t="str">
        <f t="shared" si="146"/>
        <v/>
      </c>
      <c r="H7988" s="275"/>
      <c r="I7988" s="276"/>
      <c r="J7988" s="19">
        <v>0</v>
      </c>
    </row>
    <row r="7989" spans="1:10" ht="15.75" hidden="1" thickBot="1" x14ac:dyDescent="0.3">
      <c r="A7989" s="277"/>
      <c r="B7989" s="278"/>
      <c r="C7989" s="279"/>
      <c r="D7989" s="279"/>
      <c r="E7989" s="238"/>
      <c r="F7989" s="239" t="s">
        <v>13</v>
      </c>
      <c r="G7989" s="22" t="str">
        <f t="shared" si="146"/>
        <v/>
      </c>
      <c r="H7989" s="23"/>
      <c r="I7989" s="20"/>
      <c r="J7989" s="19">
        <v>0</v>
      </c>
    </row>
    <row r="7990" spans="1:10" ht="26.25" hidden="1" thickBot="1" x14ac:dyDescent="0.3">
      <c r="A7990" s="277"/>
      <c r="B7990" s="278"/>
      <c r="C7990" s="280" t="s">
        <v>7029</v>
      </c>
      <c r="D7990" s="280" t="s">
        <v>83</v>
      </c>
      <c r="E7990" s="234">
        <v>1</v>
      </c>
      <c r="F7990" s="240">
        <v>72.79849999999999</v>
      </c>
      <c r="G7990" s="22">
        <f t="shared" si="146"/>
        <v>72.79849999999999</v>
      </c>
      <c r="H7990" s="26">
        <f>SUM(G7990:G7990)</f>
        <v>72.79849999999999</v>
      </c>
      <c r="I7990" s="27"/>
      <c r="J7990" s="19">
        <v>0</v>
      </c>
    </row>
    <row r="7991" spans="1:10" ht="15.75" hidden="1" thickBot="1" x14ac:dyDescent="0.3">
      <c r="A7991" s="282"/>
      <c r="B7991" s="283"/>
      <c r="C7991" s="284"/>
      <c r="D7991" s="284"/>
      <c r="E7991" s="241"/>
      <c r="F7991" s="242" t="s">
        <v>13</v>
      </c>
      <c r="G7991" s="32" t="str">
        <f t="shared" ref="G7991:G8054" si="147">IF(ISNUMBER(F7991),E7991*F7991,"")</f>
        <v/>
      </c>
      <c r="H7991" s="33"/>
      <c r="I7991" s="20"/>
      <c r="J7991" s="19">
        <v>0</v>
      </c>
    </row>
    <row r="7992" spans="1:10" ht="15.75" hidden="1" thickBot="1" x14ac:dyDescent="0.3">
      <c r="A7992" s="270" t="s">
        <v>1909</v>
      </c>
      <c r="B7992" s="271" t="s">
        <v>4127</v>
      </c>
      <c r="C7992" s="272"/>
      <c r="D7992" s="273" t="s">
        <v>18</v>
      </c>
      <c r="E7992" s="236"/>
      <c r="F7992" s="237" t="s">
        <v>13</v>
      </c>
      <c r="G7992" s="274" t="str">
        <f t="shared" si="147"/>
        <v/>
      </c>
      <c r="H7992" s="275"/>
      <c r="I7992" s="276"/>
      <c r="J7992" s="19">
        <v>0</v>
      </c>
    </row>
    <row r="7993" spans="1:10" ht="15.75" hidden="1" thickBot="1" x14ac:dyDescent="0.3">
      <c r="A7993" s="277"/>
      <c r="B7993" s="278"/>
      <c r="C7993" s="279"/>
      <c r="D7993" s="279"/>
      <c r="E7993" s="238"/>
      <c r="F7993" s="239" t="s">
        <v>13</v>
      </c>
      <c r="G7993" s="22" t="str">
        <f t="shared" si="147"/>
        <v/>
      </c>
      <c r="H7993" s="23"/>
      <c r="I7993" s="20"/>
      <c r="J7993" s="19">
        <v>0</v>
      </c>
    </row>
    <row r="7994" spans="1:10" ht="26.25" hidden="1" thickBot="1" x14ac:dyDescent="0.3">
      <c r="A7994" s="277"/>
      <c r="B7994" s="278"/>
      <c r="C7994" s="280" t="s">
        <v>7030</v>
      </c>
      <c r="D7994" s="280" t="s">
        <v>83</v>
      </c>
      <c r="E7994" s="234">
        <v>1</v>
      </c>
      <c r="F7994" s="240">
        <v>58.444000000000003</v>
      </c>
      <c r="G7994" s="22">
        <f t="shared" si="147"/>
        <v>58.444000000000003</v>
      </c>
      <c r="H7994" s="26">
        <f>SUM(G7994:G7994)</f>
        <v>58.444000000000003</v>
      </c>
      <c r="I7994" s="27"/>
      <c r="J7994" s="19">
        <v>0</v>
      </c>
    </row>
    <row r="7995" spans="1:10" ht="15.75" hidden="1" thickBot="1" x14ac:dyDescent="0.3">
      <c r="A7995" s="282"/>
      <c r="B7995" s="283"/>
      <c r="C7995" s="284"/>
      <c r="D7995" s="284"/>
      <c r="E7995" s="241"/>
      <c r="F7995" s="242" t="s">
        <v>13</v>
      </c>
      <c r="G7995" s="32" t="str">
        <f t="shared" si="147"/>
        <v/>
      </c>
      <c r="H7995" s="33"/>
      <c r="I7995" s="20"/>
      <c r="J7995" s="19">
        <v>0</v>
      </c>
    </row>
    <row r="7996" spans="1:10" ht="15.75" hidden="1" thickBot="1" x14ac:dyDescent="0.3">
      <c r="A7996" s="270" t="s">
        <v>1910</v>
      </c>
      <c r="B7996" s="271" t="s">
        <v>4128</v>
      </c>
      <c r="C7996" s="272"/>
      <c r="D7996" s="273" t="s">
        <v>18</v>
      </c>
      <c r="E7996" s="236"/>
      <c r="F7996" s="237" t="s">
        <v>13</v>
      </c>
      <c r="G7996" s="274" t="str">
        <f t="shared" si="147"/>
        <v/>
      </c>
      <c r="H7996" s="275"/>
      <c r="I7996" s="276"/>
      <c r="J7996" s="19">
        <v>0</v>
      </c>
    </row>
    <row r="7997" spans="1:10" ht="15.75" hidden="1" thickBot="1" x14ac:dyDescent="0.3">
      <c r="A7997" s="277"/>
      <c r="B7997" s="278"/>
      <c r="C7997" s="279"/>
      <c r="D7997" s="279"/>
      <c r="E7997" s="238"/>
      <c r="F7997" s="239" t="s">
        <v>13</v>
      </c>
      <c r="G7997" s="22" t="str">
        <f t="shared" si="147"/>
        <v/>
      </c>
      <c r="H7997" s="23"/>
      <c r="I7997" s="20"/>
      <c r="J7997" s="19">
        <v>0</v>
      </c>
    </row>
    <row r="7998" spans="1:10" ht="26.25" hidden="1" thickBot="1" x14ac:dyDescent="0.3">
      <c r="A7998" s="277"/>
      <c r="B7998" s="278"/>
      <c r="C7998" s="280" t="s">
        <v>7031</v>
      </c>
      <c r="D7998" s="280" t="s">
        <v>83</v>
      </c>
      <c r="E7998" s="234">
        <v>1</v>
      </c>
      <c r="F7998" s="240">
        <v>64.105999999999995</v>
      </c>
      <c r="G7998" s="22">
        <f t="shared" si="147"/>
        <v>64.105999999999995</v>
      </c>
      <c r="H7998" s="26">
        <f>SUM(G7998:G7998)</f>
        <v>64.105999999999995</v>
      </c>
      <c r="I7998" s="27"/>
      <c r="J7998" s="19">
        <v>0</v>
      </c>
    </row>
    <row r="7999" spans="1:10" ht="15.75" hidden="1" thickBot="1" x14ac:dyDescent="0.3">
      <c r="A7999" s="282"/>
      <c r="B7999" s="283"/>
      <c r="C7999" s="284"/>
      <c r="D7999" s="284"/>
      <c r="E7999" s="241"/>
      <c r="F7999" s="242" t="s">
        <v>13</v>
      </c>
      <c r="G7999" s="32" t="str">
        <f t="shared" si="147"/>
        <v/>
      </c>
      <c r="H7999" s="33"/>
      <c r="I7999" s="20"/>
      <c r="J7999" s="19">
        <v>0</v>
      </c>
    </row>
    <row r="8000" spans="1:10" ht="15.75" hidden="1" thickBot="1" x14ac:dyDescent="0.3">
      <c r="A8000" s="270" t="s">
        <v>1911</v>
      </c>
      <c r="B8000" s="271" t="s">
        <v>4129</v>
      </c>
      <c r="C8000" s="272"/>
      <c r="D8000" s="273" t="s">
        <v>18</v>
      </c>
      <c r="E8000" s="236"/>
      <c r="F8000" s="237" t="s">
        <v>13</v>
      </c>
      <c r="G8000" s="274" t="str">
        <f t="shared" si="147"/>
        <v/>
      </c>
      <c r="H8000" s="275"/>
      <c r="I8000" s="276"/>
      <c r="J8000" s="19">
        <v>0</v>
      </c>
    </row>
    <row r="8001" spans="1:10" ht="15.75" hidden="1" thickBot="1" x14ac:dyDescent="0.3">
      <c r="A8001" s="277"/>
      <c r="B8001" s="278"/>
      <c r="C8001" s="279"/>
      <c r="D8001" s="279"/>
      <c r="E8001" s="238"/>
      <c r="F8001" s="239" t="s">
        <v>13</v>
      </c>
      <c r="G8001" s="22" t="str">
        <f t="shared" si="147"/>
        <v/>
      </c>
      <c r="H8001" s="23"/>
      <c r="I8001" s="20"/>
      <c r="J8001" s="19">
        <v>0</v>
      </c>
    </row>
    <row r="8002" spans="1:10" ht="15.75" hidden="1" thickBot="1" x14ac:dyDescent="0.3">
      <c r="A8002" s="277"/>
      <c r="B8002" s="278"/>
      <c r="C8002" s="280" t="s">
        <v>7032</v>
      </c>
      <c r="D8002" s="280" t="s">
        <v>83</v>
      </c>
      <c r="E8002" s="234">
        <v>1</v>
      </c>
      <c r="F8002" s="240">
        <v>21.802499999999998</v>
      </c>
      <c r="G8002" s="22">
        <f t="shared" si="147"/>
        <v>21.802499999999998</v>
      </c>
      <c r="H8002" s="26">
        <f>SUM(G8002:G8002)</f>
        <v>21.802499999999998</v>
      </c>
      <c r="I8002" s="27"/>
      <c r="J8002" s="19">
        <v>0</v>
      </c>
    </row>
    <row r="8003" spans="1:10" ht="15.75" hidden="1" thickBot="1" x14ac:dyDescent="0.3">
      <c r="A8003" s="282"/>
      <c r="B8003" s="283"/>
      <c r="C8003" s="284"/>
      <c r="D8003" s="284"/>
      <c r="E8003" s="241"/>
      <c r="F8003" s="242" t="s">
        <v>13</v>
      </c>
      <c r="G8003" s="32" t="str">
        <f t="shared" si="147"/>
        <v/>
      </c>
      <c r="H8003" s="33"/>
      <c r="I8003" s="20"/>
      <c r="J8003" s="19">
        <v>0</v>
      </c>
    </row>
    <row r="8004" spans="1:10" ht="15.75" hidden="1" thickBot="1" x14ac:dyDescent="0.3">
      <c r="A8004" s="270" t="s">
        <v>1912</v>
      </c>
      <c r="B8004" s="271" t="s">
        <v>4130</v>
      </c>
      <c r="C8004" s="272"/>
      <c r="D8004" s="273" t="s">
        <v>18</v>
      </c>
      <c r="E8004" s="236"/>
      <c r="F8004" s="237" t="s">
        <v>13</v>
      </c>
      <c r="G8004" s="274" t="str">
        <f t="shared" si="147"/>
        <v/>
      </c>
      <c r="H8004" s="275"/>
      <c r="I8004" s="276"/>
      <c r="J8004" s="19">
        <v>0</v>
      </c>
    </row>
    <row r="8005" spans="1:10" ht="15.75" hidden="1" thickBot="1" x14ac:dyDescent="0.3">
      <c r="A8005" s="277"/>
      <c r="B8005" s="278"/>
      <c r="C8005" s="279"/>
      <c r="D8005" s="279"/>
      <c r="E8005" s="238"/>
      <c r="F8005" s="239" t="s">
        <v>13</v>
      </c>
      <c r="G8005" s="22" t="str">
        <f t="shared" si="147"/>
        <v/>
      </c>
      <c r="H8005" s="23"/>
      <c r="I8005" s="20"/>
      <c r="J8005" s="19">
        <v>0</v>
      </c>
    </row>
    <row r="8006" spans="1:10" ht="26.25" hidden="1" thickBot="1" x14ac:dyDescent="0.3">
      <c r="A8006" s="277"/>
      <c r="B8006" s="278"/>
      <c r="C8006" s="280" t="s">
        <v>7033</v>
      </c>
      <c r="D8006" s="280" t="s">
        <v>83</v>
      </c>
      <c r="E8006" s="234">
        <v>1</v>
      </c>
      <c r="F8006" s="240">
        <v>38.294499999999999</v>
      </c>
      <c r="G8006" s="22">
        <f t="shared" si="147"/>
        <v>38.294499999999999</v>
      </c>
      <c r="H8006" s="26">
        <f>SUM(G8006:G8006)</f>
        <v>38.294499999999999</v>
      </c>
      <c r="I8006" s="27"/>
      <c r="J8006" s="19">
        <v>0</v>
      </c>
    </row>
    <row r="8007" spans="1:10" ht="15.75" hidden="1" thickBot="1" x14ac:dyDescent="0.3">
      <c r="A8007" s="282"/>
      <c r="B8007" s="283"/>
      <c r="C8007" s="284"/>
      <c r="D8007" s="284"/>
      <c r="E8007" s="241"/>
      <c r="F8007" s="242" t="s">
        <v>13</v>
      </c>
      <c r="G8007" s="32" t="str">
        <f t="shared" si="147"/>
        <v/>
      </c>
      <c r="H8007" s="33"/>
      <c r="I8007" s="20"/>
      <c r="J8007" s="19">
        <v>0</v>
      </c>
    </row>
    <row r="8008" spans="1:10" ht="15.75" hidden="1" thickBot="1" x14ac:dyDescent="0.3">
      <c r="A8008" s="270" t="s">
        <v>1913</v>
      </c>
      <c r="B8008" s="271" t="s">
        <v>4131</v>
      </c>
      <c r="C8008" s="272"/>
      <c r="D8008" s="273" t="s">
        <v>18</v>
      </c>
      <c r="E8008" s="236"/>
      <c r="F8008" s="237" t="s">
        <v>13</v>
      </c>
      <c r="G8008" s="274" t="str">
        <f t="shared" si="147"/>
        <v/>
      </c>
      <c r="H8008" s="275"/>
      <c r="I8008" s="276"/>
      <c r="J8008" s="19">
        <v>0</v>
      </c>
    </row>
    <row r="8009" spans="1:10" ht="15.75" hidden="1" thickBot="1" x14ac:dyDescent="0.3">
      <c r="A8009" s="277"/>
      <c r="B8009" s="278"/>
      <c r="C8009" s="279"/>
      <c r="D8009" s="279"/>
      <c r="E8009" s="238"/>
      <c r="F8009" s="239" t="s">
        <v>13</v>
      </c>
      <c r="G8009" s="22" t="str">
        <f t="shared" si="147"/>
        <v/>
      </c>
      <c r="H8009" s="23"/>
      <c r="I8009" s="20"/>
      <c r="J8009" s="19">
        <v>0</v>
      </c>
    </row>
    <row r="8010" spans="1:10" ht="15.75" hidden="1" thickBot="1" x14ac:dyDescent="0.3">
      <c r="A8010" s="277"/>
      <c r="B8010" s="278"/>
      <c r="C8010" s="280" t="s">
        <v>7034</v>
      </c>
      <c r="D8010" s="280" t="s">
        <v>83</v>
      </c>
      <c r="E8010" s="234">
        <v>1</v>
      </c>
      <c r="F8010" s="240">
        <v>163.44749999999999</v>
      </c>
      <c r="G8010" s="22">
        <f t="shared" si="147"/>
        <v>163.44749999999999</v>
      </c>
      <c r="H8010" s="26">
        <f>SUM(G8010:G8010)</f>
        <v>163.44749999999999</v>
      </c>
      <c r="I8010" s="27"/>
      <c r="J8010" s="19">
        <v>0</v>
      </c>
    </row>
    <row r="8011" spans="1:10" ht="15.75" hidden="1" thickBot="1" x14ac:dyDescent="0.3">
      <c r="A8011" s="282"/>
      <c r="B8011" s="283"/>
      <c r="C8011" s="284"/>
      <c r="D8011" s="284"/>
      <c r="E8011" s="241"/>
      <c r="F8011" s="242" t="s">
        <v>13</v>
      </c>
      <c r="G8011" s="32" t="str">
        <f t="shared" si="147"/>
        <v/>
      </c>
      <c r="H8011" s="33"/>
      <c r="I8011" s="20"/>
      <c r="J8011" s="19">
        <v>0</v>
      </c>
    </row>
    <row r="8012" spans="1:10" ht="15.75" hidden="1" thickBot="1" x14ac:dyDescent="0.3">
      <c r="A8012" s="270" t="s">
        <v>1914</v>
      </c>
      <c r="B8012" s="271" t="s">
        <v>4132</v>
      </c>
      <c r="C8012" s="272"/>
      <c r="D8012" s="273" t="s">
        <v>18</v>
      </c>
      <c r="E8012" s="236"/>
      <c r="F8012" s="237" t="s">
        <v>13</v>
      </c>
      <c r="G8012" s="274" t="str">
        <f t="shared" si="147"/>
        <v/>
      </c>
      <c r="H8012" s="275"/>
      <c r="I8012" s="276"/>
      <c r="J8012" s="19">
        <v>0</v>
      </c>
    </row>
    <row r="8013" spans="1:10" ht="15.75" hidden="1" thickBot="1" x14ac:dyDescent="0.3">
      <c r="A8013" s="277"/>
      <c r="B8013" s="278"/>
      <c r="C8013" s="279"/>
      <c r="D8013" s="279"/>
      <c r="E8013" s="238"/>
      <c r="F8013" s="239" t="s">
        <v>13</v>
      </c>
      <c r="G8013" s="22" t="str">
        <f t="shared" si="147"/>
        <v/>
      </c>
      <c r="H8013" s="23"/>
      <c r="I8013" s="20"/>
      <c r="J8013" s="19">
        <v>0</v>
      </c>
    </row>
    <row r="8014" spans="1:10" ht="15.75" hidden="1" thickBot="1" x14ac:dyDescent="0.3">
      <c r="A8014" s="277"/>
      <c r="B8014" s="278"/>
      <c r="C8014" s="280" t="s">
        <v>1915</v>
      </c>
      <c r="D8014" s="280" t="s">
        <v>18</v>
      </c>
      <c r="E8014" s="234">
        <v>1</v>
      </c>
      <c r="F8014" s="240" t="s">
        <v>13</v>
      </c>
      <c r="G8014" s="22" t="str">
        <f t="shared" si="147"/>
        <v/>
      </c>
      <c r="H8014" s="26">
        <f>SUM(G8014:G8014)</f>
        <v>0</v>
      </c>
      <c r="I8014" s="27"/>
      <c r="J8014" s="19">
        <v>0</v>
      </c>
    </row>
    <row r="8015" spans="1:10" ht="15.75" hidden="1" thickBot="1" x14ac:dyDescent="0.3">
      <c r="A8015" s="282"/>
      <c r="B8015" s="283"/>
      <c r="C8015" s="284"/>
      <c r="D8015" s="284"/>
      <c r="E8015" s="241"/>
      <c r="F8015" s="242" t="s">
        <v>13</v>
      </c>
      <c r="G8015" s="32" t="str">
        <f t="shared" si="147"/>
        <v/>
      </c>
      <c r="H8015" s="33"/>
      <c r="I8015" s="20"/>
      <c r="J8015" s="19">
        <v>0</v>
      </c>
    </row>
    <row r="8016" spans="1:10" ht="15.75" hidden="1" thickBot="1" x14ac:dyDescent="0.3">
      <c r="A8016" s="270" t="s">
        <v>1916</v>
      </c>
      <c r="B8016" s="271" t="s">
        <v>4133</v>
      </c>
      <c r="C8016" s="272"/>
      <c r="D8016" s="273" t="s">
        <v>18</v>
      </c>
      <c r="E8016" s="236"/>
      <c r="F8016" s="237" t="s">
        <v>13</v>
      </c>
      <c r="G8016" s="274" t="str">
        <f t="shared" si="147"/>
        <v/>
      </c>
      <c r="H8016" s="275"/>
      <c r="I8016" s="276"/>
      <c r="J8016" s="19">
        <v>0</v>
      </c>
    </row>
    <row r="8017" spans="1:10" ht="15.75" hidden="1" thickBot="1" x14ac:dyDescent="0.3">
      <c r="A8017" s="277"/>
      <c r="B8017" s="278"/>
      <c r="C8017" s="279"/>
      <c r="D8017" s="279"/>
      <c r="E8017" s="238"/>
      <c r="F8017" s="239" t="s">
        <v>13</v>
      </c>
      <c r="G8017" s="22" t="str">
        <f t="shared" si="147"/>
        <v/>
      </c>
      <c r="H8017" s="23"/>
      <c r="I8017" s="20"/>
      <c r="J8017" s="19">
        <v>0</v>
      </c>
    </row>
    <row r="8018" spans="1:10" ht="26.25" hidden="1" thickBot="1" x14ac:dyDescent="0.3">
      <c r="A8018" s="277"/>
      <c r="B8018" s="278"/>
      <c r="C8018" s="280" t="s">
        <v>7035</v>
      </c>
      <c r="D8018" s="280" t="s">
        <v>83</v>
      </c>
      <c r="E8018" s="234">
        <v>1</v>
      </c>
      <c r="F8018" s="240">
        <v>21.698</v>
      </c>
      <c r="G8018" s="22">
        <f t="shared" si="147"/>
        <v>21.698</v>
      </c>
      <c r="H8018" s="26">
        <f>SUM(G8018:G8018)</f>
        <v>21.698</v>
      </c>
      <c r="I8018" s="27"/>
      <c r="J8018" s="19">
        <v>0</v>
      </c>
    </row>
    <row r="8019" spans="1:10" ht="15.75" hidden="1" thickBot="1" x14ac:dyDescent="0.3">
      <c r="A8019" s="282"/>
      <c r="B8019" s="283"/>
      <c r="C8019" s="284"/>
      <c r="D8019" s="284"/>
      <c r="E8019" s="241"/>
      <c r="F8019" s="242" t="s">
        <v>13</v>
      </c>
      <c r="G8019" s="32" t="str">
        <f t="shared" si="147"/>
        <v/>
      </c>
      <c r="H8019" s="33"/>
      <c r="I8019" s="20"/>
      <c r="J8019" s="19">
        <v>0</v>
      </c>
    </row>
    <row r="8020" spans="1:10" ht="15.75" hidden="1" thickBot="1" x14ac:dyDescent="0.3">
      <c r="A8020" s="270" t="s">
        <v>1917</v>
      </c>
      <c r="B8020" s="271" t="s">
        <v>4134</v>
      </c>
      <c r="C8020" s="272"/>
      <c r="D8020" s="273" t="s">
        <v>18</v>
      </c>
      <c r="E8020" s="236"/>
      <c r="F8020" s="237" t="s">
        <v>13</v>
      </c>
      <c r="G8020" s="274" t="str">
        <f t="shared" si="147"/>
        <v/>
      </c>
      <c r="H8020" s="275"/>
      <c r="I8020" s="276"/>
      <c r="J8020" s="19">
        <v>0</v>
      </c>
    </row>
    <row r="8021" spans="1:10" ht="15.75" hidden="1" thickBot="1" x14ac:dyDescent="0.3">
      <c r="A8021" s="277"/>
      <c r="B8021" s="278"/>
      <c r="C8021" s="279"/>
      <c r="D8021" s="279"/>
      <c r="E8021" s="238"/>
      <c r="F8021" s="239" t="s">
        <v>13</v>
      </c>
      <c r="G8021" s="22" t="str">
        <f t="shared" si="147"/>
        <v/>
      </c>
      <c r="H8021" s="23"/>
      <c r="I8021" s="20"/>
      <c r="J8021" s="19">
        <v>0</v>
      </c>
    </row>
    <row r="8022" spans="1:10" ht="26.25" hidden="1" thickBot="1" x14ac:dyDescent="0.3">
      <c r="A8022" s="277"/>
      <c r="B8022" s="278"/>
      <c r="C8022" s="280" t="s">
        <v>7036</v>
      </c>
      <c r="D8022" s="280" t="s">
        <v>83</v>
      </c>
      <c r="E8022" s="234">
        <v>1</v>
      </c>
      <c r="F8022" s="240">
        <v>238.393</v>
      </c>
      <c r="G8022" s="22">
        <f t="shared" si="147"/>
        <v>238.393</v>
      </c>
      <c r="H8022" s="26">
        <f>SUM(G8022:G8022)</f>
        <v>238.393</v>
      </c>
      <c r="I8022" s="27"/>
      <c r="J8022" s="19">
        <v>0</v>
      </c>
    </row>
    <row r="8023" spans="1:10" ht="15.75" hidden="1" thickBot="1" x14ac:dyDescent="0.3">
      <c r="A8023" s="282"/>
      <c r="B8023" s="283"/>
      <c r="C8023" s="284"/>
      <c r="D8023" s="284"/>
      <c r="E8023" s="241"/>
      <c r="F8023" s="242" t="s">
        <v>13</v>
      </c>
      <c r="G8023" s="32" t="str">
        <f t="shared" si="147"/>
        <v/>
      </c>
      <c r="H8023" s="33"/>
      <c r="I8023" s="20"/>
      <c r="J8023" s="19">
        <v>0</v>
      </c>
    </row>
    <row r="8024" spans="1:10" ht="15.75" hidden="1" thickBot="1" x14ac:dyDescent="0.3">
      <c r="A8024" s="270" t="s">
        <v>1918</v>
      </c>
      <c r="B8024" s="271" t="s">
        <v>4135</v>
      </c>
      <c r="C8024" s="272"/>
      <c r="D8024" s="273" t="s">
        <v>18</v>
      </c>
      <c r="E8024" s="236"/>
      <c r="F8024" s="237" t="s">
        <v>13</v>
      </c>
      <c r="G8024" s="274" t="str">
        <f t="shared" si="147"/>
        <v/>
      </c>
      <c r="H8024" s="275"/>
      <c r="I8024" s="276"/>
      <c r="J8024" s="19">
        <v>0</v>
      </c>
    </row>
    <row r="8025" spans="1:10" ht="15.75" hidden="1" thickBot="1" x14ac:dyDescent="0.3">
      <c r="A8025" s="277"/>
      <c r="B8025" s="278"/>
      <c r="C8025" s="279"/>
      <c r="D8025" s="279"/>
      <c r="E8025" s="238"/>
      <c r="F8025" s="239" t="s">
        <v>13</v>
      </c>
      <c r="G8025" s="22" t="str">
        <f t="shared" si="147"/>
        <v/>
      </c>
      <c r="H8025" s="23"/>
      <c r="I8025" s="20"/>
      <c r="J8025" s="19">
        <v>0</v>
      </c>
    </row>
    <row r="8026" spans="1:10" ht="26.25" hidden="1" thickBot="1" x14ac:dyDescent="0.3">
      <c r="A8026" s="277"/>
      <c r="B8026" s="278"/>
      <c r="C8026" s="280" t="s">
        <v>7037</v>
      </c>
      <c r="D8026" s="280" t="s">
        <v>83</v>
      </c>
      <c r="E8026" s="234">
        <v>1</v>
      </c>
      <c r="F8026" s="240">
        <v>113.9335</v>
      </c>
      <c r="G8026" s="22">
        <f t="shared" si="147"/>
        <v>113.9335</v>
      </c>
      <c r="H8026" s="26">
        <f>SUM(G8026:G8026)</f>
        <v>113.9335</v>
      </c>
      <c r="I8026" s="27"/>
      <c r="J8026" s="19">
        <v>0</v>
      </c>
    </row>
    <row r="8027" spans="1:10" ht="15.75" hidden="1" thickBot="1" x14ac:dyDescent="0.3">
      <c r="A8027" s="282"/>
      <c r="B8027" s="283"/>
      <c r="C8027" s="284"/>
      <c r="D8027" s="284"/>
      <c r="E8027" s="241"/>
      <c r="F8027" s="242" t="s">
        <v>13</v>
      </c>
      <c r="G8027" s="32" t="str">
        <f t="shared" si="147"/>
        <v/>
      </c>
      <c r="H8027" s="33"/>
      <c r="I8027" s="20"/>
      <c r="J8027" s="19">
        <v>0</v>
      </c>
    </row>
    <row r="8028" spans="1:10" ht="15.75" hidden="1" thickBot="1" x14ac:dyDescent="0.3">
      <c r="A8028" s="270" t="s">
        <v>1919</v>
      </c>
      <c r="B8028" s="271" t="s">
        <v>4136</v>
      </c>
      <c r="C8028" s="272"/>
      <c r="D8028" s="273" t="s">
        <v>18</v>
      </c>
      <c r="E8028" s="236"/>
      <c r="F8028" s="237" t="s">
        <v>13</v>
      </c>
      <c r="G8028" s="274" t="str">
        <f t="shared" si="147"/>
        <v/>
      </c>
      <c r="H8028" s="275"/>
      <c r="I8028" s="276"/>
      <c r="J8028" s="19">
        <v>0</v>
      </c>
    </row>
    <row r="8029" spans="1:10" ht="15.75" hidden="1" thickBot="1" x14ac:dyDescent="0.3">
      <c r="A8029" s="277"/>
      <c r="B8029" s="278"/>
      <c r="C8029" s="279"/>
      <c r="D8029" s="279"/>
      <c r="E8029" s="238"/>
      <c r="F8029" s="239" t="s">
        <v>13</v>
      </c>
      <c r="G8029" s="22" t="str">
        <f t="shared" si="147"/>
        <v/>
      </c>
      <c r="H8029" s="23"/>
      <c r="I8029" s="20"/>
      <c r="J8029" s="19">
        <v>0</v>
      </c>
    </row>
    <row r="8030" spans="1:10" ht="26.25" hidden="1" thickBot="1" x14ac:dyDescent="0.3">
      <c r="A8030" s="277"/>
      <c r="B8030" s="278"/>
      <c r="C8030" s="280" t="s">
        <v>7038</v>
      </c>
      <c r="D8030" s="280" t="s">
        <v>83</v>
      </c>
      <c r="E8030" s="234">
        <v>1</v>
      </c>
      <c r="F8030" s="240">
        <v>24.852</v>
      </c>
      <c r="G8030" s="22">
        <f t="shared" si="147"/>
        <v>24.852</v>
      </c>
      <c r="H8030" s="26">
        <f>SUM(G8030:G8030)</f>
        <v>24.852</v>
      </c>
      <c r="I8030" s="27"/>
      <c r="J8030" s="19">
        <v>0</v>
      </c>
    </row>
    <row r="8031" spans="1:10" ht="15.75" hidden="1" thickBot="1" x14ac:dyDescent="0.3">
      <c r="A8031" s="282"/>
      <c r="B8031" s="283"/>
      <c r="C8031" s="284"/>
      <c r="D8031" s="284"/>
      <c r="E8031" s="241"/>
      <c r="F8031" s="242" t="s">
        <v>13</v>
      </c>
      <c r="G8031" s="32" t="str">
        <f t="shared" si="147"/>
        <v/>
      </c>
      <c r="H8031" s="33"/>
      <c r="I8031" s="20"/>
      <c r="J8031" s="19">
        <v>0</v>
      </c>
    </row>
    <row r="8032" spans="1:10" ht="15.75" hidden="1" thickBot="1" x14ac:dyDescent="0.3">
      <c r="A8032" s="270" t="s">
        <v>1920</v>
      </c>
      <c r="B8032" s="271" t="s">
        <v>4137</v>
      </c>
      <c r="C8032" s="272"/>
      <c r="D8032" s="273" t="s">
        <v>18</v>
      </c>
      <c r="E8032" s="236"/>
      <c r="F8032" s="237" t="s">
        <v>13</v>
      </c>
      <c r="G8032" s="274" t="str">
        <f t="shared" si="147"/>
        <v/>
      </c>
      <c r="H8032" s="275"/>
      <c r="I8032" s="276"/>
      <c r="J8032" s="19">
        <v>0</v>
      </c>
    </row>
    <row r="8033" spans="1:10" ht="15.75" hidden="1" thickBot="1" x14ac:dyDescent="0.3">
      <c r="A8033" s="277"/>
      <c r="B8033" s="278"/>
      <c r="C8033" s="279"/>
      <c r="D8033" s="279"/>
      <c r="E8033" s="238"/>
      <c r="F8033" s="239" t="s">
        <v>13</v>
      </c>
      <c r="G8033" s="22" t="str">
        <f t="shared" si="147"/>
        <v/>
      </c>
      <c r="H8033" s="23"/>
      <c r="I8033" s="20"/>
      <c r="J8033" s="19">
        <v>0</v>
      </c>
    </row>
    <row r="8034" spans="1:10" ht="26.25" hidden="1" thickBot="1" x14ac:dyDescent="0.3">
      <c r="A8034" s="277"/>
      <c r="B8034" s="278"/>
      <c r="C8034" s="280" t="s">
        <v>7039</v>
      </c>
      <c r="D8034" s="280" t="s">
        <v>83</v>
      </c>
      <c r="E8034" s="234">
        <v>1</v>
      </c>
      <c r="F8034" s="240">
        <v>89.850999999999999</v>
      </c>
      <c r="G8034" s="22">
        <f t="shared" si="147"/>
        <v>89.850999999999999</v>
      </c>
      <c r="H8034" s="26">
        <f>SUM(G8034:G8034)</f>
        <v>89.850999999999999</v>
      </c>
      <c r="I8034" s="27"/>
      <c r="J8034" s="19">
        <v>0</v>
      </c>
    </row>
    <row r="8035" spans="1:10" ht="15.75" hidden="1" thickBot="1" x14ac:dyDescent="0.3">
      <c r="A8035" s="282"/>
      <c r="B8035" s="283"/>
      <c r="C8035" s="284"/>
      <c r="D8035" s="284"/>
      <c r="E8035" s="241"/>
      <c r="F8035" s="242" t="s">
        <v>13</v>
      </c>
      <c r="G8035" s="32" t="str">
        <f t="shared" si="147"/>
        <v/>
      </c>
      <c r="H8035" s="33"/>
      <c r="I8035" s="20"/>
      <c r="J8035" s="19">
        <v>0</v>
      </c>
    </row>
    <row r="8036" spans="1:10" ht="15.75" hidden="1" thickBot="1" x14ac:dyDescent="0.3">
      <c r="A8036" s="270" t="s">
        <v>1921</v>
      </c>
      <c r="B8036" s="271" t="s">
        <v>4138</v>
      </c>
      <c r="C8036" s="272"/>
      <c r="D8036" s="273" t="s">
        <v>18</v>
      </c>
      <c r="E8036" s="236"/>
      <c r="F8036" s="237" t="s">
        <v>13</v>
      </c>
      <c r="G8036" s="274" t="str">
        <f t="shared" si="147"/>
        <v/>
      </c>
      <c r="H8036" s="275"/>
      <c r="I8036" s="276"/>
      <c r="J8036" s="19">
        <v>0</v>
      </c>
    </row>
    <row r="8037" spans="1:10" ht="15.75" hidden="1" thickBot="1" x14ac:dyDescent="0.3">
      <c r="A8037" s="277"/>
      <c r="B8037" s="278"/>
      <c r="C8037" s="279"/>
      <c r="D8037" s="279"/>
      <c r="E8037" s="238"/>
      <c r="F8037" s="239" t="s">
        <v>13</v>
      </c>
      <c r="G8037" s="22" t="str">
        <f t="shared" si="147"/>
        <v/>
      </c>
      <c r="H8037" s="23"/>
      <c r="I8037" s="20"/>
      <c r="J8037" s="19">
        <v>0</v>
      </c>
    </row>
    <row r="8038" spans="1:10" ht="26.25" hidden="1" thickBot="1" x14ac:dyDescent="0.3">
      <c r="A8038" s="277"/>
      <c r="B8038" s="278"/>
      <c r="C8038" s="280" t="s">
        <v>7040</v>
      </c>
      <c r="D8038" s="280" t="s">
        <v>83</v>
      </c>
      <c r="E8038" s="234">
        <v>1</v>
      </c>
      <c r="F8038" s="240">
        <v>74.869500000000002</v>
      </c>
      <c r="G8038" s="22">
        <f t="shared" si="147"/>
        <v>74.869500000000002</v>
      </c>
      <c r="H8038" s="26">
        <f>SUM(G8038:G8038)</f>
        <v>74.869500000000002</v>
      </c>
      <c r="I8038" s="27"/>
      <c r="J8038" s="19">
        <v>0</v>
      </c>
    </row>
    <row r="8039" spans="1:10" ht="15.75" hidden="1" thickBot="1" x14ac:dyDescent="0.3">
      <c r="A8039" s="282"/>
      <c r="B8039" s="283"/>
      <c r="C8039" s="284"/>
      <c r="D8039" s="284"/>
      <c r="E8039" s="241"/>
      <c r="F8039" s="242" t="s">
        <v>13</v>
      </c>
      <c r="G8039" s="32" t="str">
        <f t="shared" si="147"/>
        <v/>
      </c>
      <c r="H8039" s="33"/>
      <c r="I8039" s="20"/>
      <c r="J8039" s="19">
        <v>0</v>
      </c>
    </row>
    <row r="8040" spans="1:10" ht="15.75" hidden="1" thickBot="1" x14ac:dyDescent="0.3">
      <c r="A8040" s="270" t="s">
        <v>1922</v>
      </c>
      <c r="B8040" s="271" t="s">
        <v>4139</v>
      </c>
      <c r="C8040" s="272"/>
      <c r="D8040" s="273" t="s">
        <v>18</v>
      </c>
      <c r="E8040" s="236"/>
      <c r="F8040" s="237" t="s">
        <v>13</v>
      </c>
      <c r="G8040" s="274" t="str">
        <f t="shared" si="147"/>
        <v/>
      </c>
      <c r="H8040" s="275"/>
      <c r="I8040" s="276"/>
      <c r="J8040" s="19">
        <v>0</v>
      </c>
    </row>
    <row r="8041" spans="1:10" ht="15.75" hidden="1" thickBot="1" x14ac:dyDescent="0.3">
      <c r="A8041" s="277"/>
      <c r="B8041" s="278"/>
      <c r="C8041" s="279"/>
      <c r="D8041" s="279"/>
      <c r="E8041" s="238"/>
      <c r="F8041" s="239" t="s">
        <v>13</v>
      </c>
      <c r="G8041" s="22" t="str">
        <f t="shared" si="147"/>
        <v/>
      </c>
      <c r="H8041" s="23"/>
      <c r="I8041" s="20"/>
      <c r="J8041" s="19">
        <v>0</v>
      </c>
    </row>
    <row r="8042" spans="1:10" ht="26.25" hidden="1" thickBot="1" x14ac:dyDescent="0.3">
      <c r="A8042" s="277"/>
      <c r="B8042" s="278"/>
      <c r="C8042" s="280" t="s">
        <v>7041</v>
      </c>
      <c r="D8042" s="280" t="s">
        <v>83</v>
      </c>
      <c r="E8042" s="234">
        <v>1</v>
      </c>
      <c r="F8042" s="240">
        <v>87.171999999999997</v>
      </c>
      <c r="G8042" s="22">
        <f t="shared" si="147"/>
        <v>87.171999999999997</v>
      </c>
      <c r="H8042" s="26">
        <f>SUM(G8042:G8042)</f>
        <v>87.171999999999997</v>
      </c>
      <c r="I8042" s="27"/>
      <c r="J8042" s="19">
        <v>0</v>
      </c>
    </row>
    <row r="8043" spans="1:10" ht="15.75" hidden="1" thickBot="1" x14ac:dyDescent="0.3">
      <c r="A8043" s="282"/>
      <c r="B8043" s="283"/>
      <c r="C8043" s="284"/>
      <c r="D8043" s="284"/>
      <c r="E8043" s="241"/>
      <c r="F8043" s="242" t="s">
        <v>13</v>
      </c>
      <c r="G8043" s="32" t="str">
        <f t="shared" si="147"/>
        <v/>
      </c>
      <c r="H8043" s="33"/>
      <c r="I8043" s="20"/>
      <c r="J8043" s="19">
        <v>0</v>
      </c>
    </row>
    <row r="8044" spans="1:10" ht="15.75" hidden="1" thickBot="1" x14ac:dyDescent="0.3">
      <c r="A8044" s="270" t="s">
        <v>1923</v>
      </c>
      <c r="B8044" s="271" t="s">
        <v>4140</v>
      </c>
      <c r="C8044" s="272"/>
      <c r="D8044" s="273" t="s">
        <v>18</v>
      </c>
      <c r="E8044" s="236"/>
      <c r="F8044" s="237" t="s">
        <v>13</v>
      </c>
      <c r="G8044" s="274" t="str">
        <f t="shared" si="147"/>
        <v/>
      </c>
      <c r="H8044" s="275"/>
      <c r="I8044" s="276"/>
      <c r="J8044" s="19">
        <v>0</v>
      </c>
    </row>
    <row r="8045" spans="1:10" ht="15.75" hidden="1" thickBot="1" x14ac:dyDescent="0.3">
      <c r="A8045" s="277"/>
      <c r="B8045" s="278"/>
      <c r="C8045" s="279"/>
      <c r="D8045" s="279"/>
      <c r="E8045" s="238"/>
      <c r="F8045" s="239" t="s">
        <v>13</v>
      </c>
      <c r="G8045" s="22" t="str">
        <f t="shared" si="147"/>
        <v/>
      </c>
      <c r="H8045" s="23"/>
      <c r="I8045" s="20"/>
      <c r="J8045" s="19">
        <v>0</v>
      </c>
    </row>
    <row r="8046" spans="1:10" ht="15.75" hidden="1" thickBot="1" x14ac:dyDescent="0.3">
      <c r="A8046" s="277"/>
      <c r="B8046" s="278"/>
      <c r="C8046" s="280" t="s">
        <v>7042</v>
      </c>
      <c r="D8046" s="280" t="s">
        <v>83</v>
      </c>
      <c r="E8046" s="234">
        <v>1</v>
      </c>
      <c r="F8046" s="240">
        <v>48.953499999999998</v>
      </c>
      <c r="G8046" s="22">
        <f t="shared" si="147"/>
        <v>48.953499999999998</v>
      </c>
      <c r="H8046" s="26">
        <f>SUM(G8046:G8046)</f>
        <v>48.953499999999998</v>
      </c>
      <c r="I8046" s="27"/>
      <c r="J8046" s="19">
        <v>0</v>
      </c>
    </row>
    <row r="8047" spans="1:10" ht="15.75" hidden="1" thickBot="1" x14ac:dyDescent="0.3">
      <c r="A8047" s="282"/>
      <c r="B8047" s="283"/>
      <c r="C8047" s="284"/>
      <c r="D8047" s="284"/>
      <c r="E8047" s="241"/>
      <c r="F8047" s="242" t="s">
        <v>13</v>
      </c>
      <c r="G8047" s="32" t="str">
        <f t="shared" si="147"/>
        <v/>
      </c>
      <c r="H8047" s="33"/>
      <c r="I8047" s="20"/>
      <c r="J8047" s="19">
        <v>0</v>
      </c>
    </row>
    <row r="8048" spans="1:10" ht="15.75" hidden="1" thickBot="1" x14ac:dyDescent="0.3">
      <c r="A8048" s="270" t="s">
        <v>1924</v>
      </c>
      <c r="B8048" s="271" t="s">
        <v>4141</v>
      </c>
      <c r="C8048" s="272"/>
      <c r="D8048" s="273" t="s">
        <v>18</v>
      </c>
      <c r="E8048" s="236"/>
      <c r="F8048" s="237" t="s">
        <v>13</v>
      </c>
      <c r="G8048" s="274" t="str">
        <f t="shared" si="147"/>
        <v/>
      </c>
      <c r="H8048" s="275"/>
      <c r="I8048" s="276"/>
      <c r="J8048" s="19">
        <v>0</v>
      </c>
    </row>
    <row r="8049" spans="1:10" ht="15.75" hidden="1" thickBot="1" x14ac:dyDescent="0.3">
      <c r="A8049" s="277"/>
      <c r="B8049" s="278"/>
      <c r="C8049" s="279"/>
      <c r="D8049" s="279"/>
      <c r="E8049" s="238"/>
      <c r="F8049" s="239" t="s">
        <v>13</v>
      </c>
      <c r="G8049" s="22" t="str">
        <f t="shared" si="147"/>
        <v/>
      </c>
      <c r="H8049" s="23"/>
      <c r="I8049" s="20"/>
      <c r="J8049" s="19">
        <v>0</v>
      </c>
    </row>
    <row r="8050" spans="1:10" ht="26.25" hidden="1" thickBot="1" x14ac:dyDescent="0.3">
      <c r="A8050" s="277"/>
      <c r="B8050" s="278"/>
      <c r="C8050" s="280" t="s">
        <v>7033</v>
      </c>
      <c r="D8050" s="280" t="s">
        <v>83</v>
      </c>
      <c r="E8050" s="234">
        <v>1</v>
      </c>
      <c r="F8050" s="240">
        <v>38.294499999999999</v>
      </c>
      <c r="G8050" s="22">
        <f t="shared" si="147"/>
        <v>38.294499999999999</v>
      </c>
      <c r="H8050" s="26">
        <f>SUM(G8050:G8050)</f>
        <v>38.294499999999999</v>
      </c>
      <c r="I8050" s="27"/>
      <c r="J8050" s="19">
        <v>0</v>
      </c>
    </row>
    <row r="8051" spans="1:10" ht="15.75" hidden="1" thickBot="1" x14ac:dyDescent="0.3">
      <c r="A8051" s="282"/>
      <c r="B8051" s="283"/>
      <c r="C8051" s="284"/>
      <c r="D8051" s="284"/>
      <c r="E8051" s="241"/>
      <c r="F8051" s="242" t="s">
        <v>13</v>
      </c>
      <c r="G8051" s="32" t="str">
        <f t="shared" si="147"/>
        <v/>
      </c>
      <c r="H8051" s="33"/>
      <c r="I8051" s="20"/>
      <c r="J8051" s="19">
        <v>0</v>
      </c>
    </row>
    <row r="8052" spans="1:10" ht="15.75" hidden="1" thickBot="1" x14ac:dyDescent="0.3">
      <c r="A8052" s="270" t="s">
        <v>1925</v>
      </c>
      <c r="B8052" s="271" t="s">
        <v>4142</v>
      </c>
      <c r="C8052" s="272"/>
      <c r="D8052" s="273" t="s">
        <v>18</v>
      </c>
      <c r="E8052" s="236"/>
      <c r="F8052" s="237" t="s">
        <v>13</v>
      </c>
      <c r="G8052" s="274" t="str">
        <f t="shared" si="147"/>
        <v/>
      </c>
      <c r="H8052" s="275"/>
      <c r="I8052" s="276"/>
      <c r="J8052" s="19">
        <v>0</v>
      </c>
    </row>
    <row r="8053" spans="1:10" ht="15.75" hidden="1" thickBot="1" x14ac:dyDescent="0.3">
      <c r="A8053" s="277"/>
      <c r="B8053" s="278"/>
      <c r="C8053" s="279"/>
      <c r="D8053" s="279"/>
      <c r="E8053" s="238"/>
      <c r="F8053" s="239" t="s">
        <v>13</v>
      </c>
      <c r="G8053" s="22" t="str">
        <f t="shared" si="147"/>
        <v/>
      </c>
      <c r="H8053" s="23"/>
      <c r="I8053" s="20"/>
      <c r="J8053" s="19">
        <v>0</v>
      </c>
    </row>
    <row r="8054" spans="1:10" ht="15.75" hidden="1" thickBot="1" x14ac:dyDescent="0.3">
      <c r="A8054" s="277"/>
      <c r="B8054" s="278"/>
      <c r="C8054" s="280" t="s">
        <v>1926</v>
      </c>
      <c r="D8054" s="280" t="s">
        <v>18</v>
      </c>
      <c r="E8054" s="234">
        <v>1</v>
      </c>
      <c r="F8054" s="240" t="s">
        <v>13</v>
      </c>
      <c r="G8054" s="22" t="str">
        <f t="shared" si="147"/>
        <v/>
      </c>
      <c r="H8054" s="26">
        <f>SUM(G8054:G8054)</f>
        <v>0</v>
      </c>
      <c r="I8054" s="27"/>
      <c r="J8054" s="19">
        <v>0</v>
      </c>
    </row>
    <row r="8055" spans="1:10" ht="15.75" hidden="1" thickBot="1" x14ac:dyDescent="0.3">
      <c r="A8055" s="282"/>
      <c r="B8055" s="283"/>
      <c r="C8055" s="284"/>
      <c r="D8055" s="284"/>
      <c r="E8055" s="241"/>
      <c r="F8055" s="242" t="s">
        <v>13</v>
      </c>
      <c r="G8055" s="32" t="str">
        <f t="shared" ref="G8055:G8118" si="148">IF(ISNUMBER(F8055),E8055*F8055,"")</f>
        <v/>
      </c>
      <c r="H8055" s="33"/>
      <c r="I8055" s="20"/>
      <c r="J8055" s="19">
        <v>0</v>
      </c>
    </row>
    <row r="8056" spans="1:10" ht="15.75" hidden="1" thickBot="1" x14ac:dyDescent="0.3">
      <c r="A8056" s="270" t="s">
        <v>1927</v>
      </c>
      <c r="B8056" s="271" t="s">
        <v>4143</v>
      </c>
      <c r="C8056" s="272"/>
      <c r="D8056" s="273" t="s">
        <v>18</v>
      </c>
      <c r="E8056" s="236"/>
      <c r="F8056" s="237" t="s">
        <v>13</v>
      </c>
      <c r="G8056" s="274" t="str">
        <f t="shared" si="148"/>
        <v/>
      </c>
      <c r="H8056" s="275"/>
      <c r="I8056" s="276"/>
      <c r="J8056" s="19">
        <v>0</v>
      </c>
    </row>
    <row r="8057" spans="1:10" ht="15.75" hidden="1" thickBot="1" x14ac:dyDescent="0.3">
      <c r="A8057" s="277"/>
      <c r="B8057" s="278"/>
      <c r="C8057" s="279"/>
      <c r="D8057" s="279"/>
      <c r="E8057" s="238"/>
      <c r="F8057" s="239" t="s">
        <v>13</v>
      </c>
      <c r="G8057" s="22" t="str">
        <f t="shared" si="148"/>
        <v/>
      </c>
      <c r="H8057" s="23"/>
      <c r="I8057" s="20"/>
      <c r="J8057" s="19">
        <v>0</v>
      </c>
    </row>
    <row r="8058" spans="1:10" ht="26.25" hidden="1" thickBot="1" x14ac:dyDescent="0.3">
      <c r="A8058" s="277"/>
      <c r="B8058" s="278"/>
      <c r="C8058" s="280" t="s">
        <v>7043</v>
      </c>
      <c r="D8058" s="280" t="s">
        <v>83</v>
      </c>
      <c r="E8058" s="234">
        <v>1</v>
      </c>
      <c r="F8058" s="240">
        <v>29.915499999999998</v>
      </c>
      <c r="G8058" s="22">
        <f t="shared" si="148"/>
        <v>29.915499999999998</v>
      </c>
      <c r="H8058" s="26">
        <f>SUM(G8058:G8058)</f>
        <v>29.915499999999998</v>
      </c>
      <c r="I8058" s="27"/>
      <c r="J8058" s="19">
        <v>0</v>
      </c>
    </row>
    <row r="8059" spans="1:10" ht="15.75" hidden="1" thickBot="1" x14ac:dyDescent="0.3">
      <c r="A8059" s="282"/>
      <c r="B8059" s="283"/>
      <c r="C8059" s="284"/>
      <c r="D8059" s="284"/>
      <c r="E8059" s="241"/>
      <c r="F8059" s="242" t="s">
        <v>13</v>
      </c>
      <c r="G8059" s="32" t="str">
        <f t="shared" si="148"/>
        <v/>
      </c>
      <c r="H8059" s="33"/>
      <c r="I8059" s="20"/>
      <c r="J8059" s="19">
        <v>0</v>
      </c>
    </row>
    <row r="8060" spans="1:10" ht="15.75" hidden="1" thickBot="1" x14ac:dyDescent="0.3">
      <c r="A8060" s="270" t="s">
        <v>1928</v>
      </c>
      <c r="B8060" s="271" t="s">
        <v>4144</v>
      </c>
      <c r="C8060" s="272"/>
      <c r="D8060" s="273" t="s">
        <v>18</v>
      </c>
      <c r="E8060" s="236"/>
      <c r="F8060" s="237" t="s">
        <v>13</v>
      </c>
      <c r="G8060" s="274" t="str">
        <f t="shared" si="148"/>
        <v/>
      </c>
      <c r="H8060" s="275"/>
      <c r="I8060" s="276"/>
      <c r="J8060" s="19">
        <v>0</v>
      </c>
    </row>
    <row r="8061" spans="1:10" ht="15.75" hidden="1" thickBot="1" x14ac:dyDescent="0.3">
      <c r="A8061" s="277"/>
      <c r="B8061" s="278"/>
      <c r="C8061" s="279"/>
      <c r="D8061" s="279"/>
      <c r="E8061" s="238"/>
      <c r="F8061" s="239" t="s">
        <v>13</v>
      </c>
      <c r="G8061" s="22" t="str">
        <f t="shared" si="148"/>
        <v/>
      </c>
      <c r="H8061" s="23"/>
      <c r="I8061" s="20"/>
      <c r="J8061" s="19">
        <v>0</v>
      </c>
    </row>
    <row r="8062" spans="1:10" ht="26.25" hidden="1" thickBot="1" x14ac:dyDescent="0.3">
      <c r="A8062" s="277"/>
      <c r="B8062" s="278"/>
      <c r="C8062" s="280" t="s">
        <v>7044</v>
      </c>
      <c r="D8062" s="280" t="s">
        <v>83</v>
      </c>
      <c r="E8062" s="234">
        <v>1</v>
      </c>
      <c r="F8062" s="240">
        <v>230.869</v>
      </c>
      <c r="G8062" s="22">
        <f t="shared" si="148"/>
        <v>230.869</v>
      </c>
      <c r="H8062" s="26">
        <f>SUM(G8062:G8062)</f>
        <v>230.869</v>
      </c>
      <c r="I8062" s="27"/>
      <c r="J8062" s="19">
        <v>0</v>
      </c>
    </row>
    <row r="8063" spans="1:10" ht="15.75" hidden="1" thickBot="1" x14ac:dyDescent="0.3">
      <c r="A8063" s="282"/>
      <c r="B8063" s="283"/>
      <c r="C8063" s="284"/>
      <c r="D8063" s="284"/>
      <c r="E8063" s="241"/>
      <c r="F8063" s="242" t="s">
        <v>13</v>
      </c>
      <c r="G8063" s="32" t="str">
        <f t="shared" si="148"/>
        <v/>
      </c>
      <c r="H8063" s="33"/>
      <c r="I8063" s="20"/>
      <c r="J8063" s="19">
        <v>0</v>
      </c>
    </row>
    <row r="8064" spans="1:10" ht="15.75" hidden="1" thickBot="1" x14ac:dyDescent="0.3">
      <c r="A8064" s="270" t="s">
        <v>1929</v>
      </c>
      <c r="B8064" s="271" t="s">
        <v>4145</v>
      </c>
      <c r="C8064" s="272"/>
      <c r="D8064" s="273" t="s">
        <v>18</v>
      </c>
      <c r="E8064" s="236"/>
      <c r="F8064" s="237" t="s">
        <v>13</v>
      </c>
      <c r="G8064" s="274" t="str">
        <f t="shared" si="148"/>
        <v/>
      </c>
      <c r="H8064" s="275"/>
      <c r="I8064" s="276"/>
      <c r="J8064" s="19">
        <v>0</v>
      </c>
    </row>
    <row r="8065" spans="1:10" ht="15.75" hidden="1" thickBot="1" x14ac:dyDescent="0.3">
      <c r="A8065" s="277"/>
      <c r="B8065" s="278"/>
      <c r="C8065" s="279"/>
      <c r="D8065" s="279"/>
      <c r="E8065" s="238"/>
      <c r="F8065" s="239" t="s">
        <v>13</v>
      </c>
      <c r="G8065" s="22" t="str">
        <f t="shared" si="148"/>
        <v/>
      </c>
      <c r="H8065" s="23"/>
      <c r="I8065" s="20"/>
      <c r="J8065" s="19">
        <v>0</v>
      </c>
    </row>
    <row r="8066" spans="1:10" ht="15.75" hidden="1" thickBot="1" x14ac:dyDescent="0.3">
      <c r="A8066" s="277"/>
      <c r="B8066" s="278"/>
      <c r="C8066" s="280" t="s">
        <v>1930</v>
      </c>
      <c r="D8066" s="280" t="s">
        <v>18</v>
      </c>
      <c r="E8066" s="234">
        <v>1</v>
      </c>
      <c r="F8066" s="240" t="s">
        <v>13</v>
      </c>
      <c r="G8066" s="22" t="str">
        <f t="shared" si="148"/>
        <v/>
      </c>
      <c r="H8066" s="26">
        <f>SUM(G8066:G8066)</f>
        <v>0</v>
      </c>
      <c r="I8066" s="27"/>
      <c r="J8066" s="19">
        <v>0</v>
      </c>
    </row>
    <row r="8067" spans="1:10" ht="15.75" hidden="1" thickBot="1" x14ac:dyDescent="0.3">
      <c r="A8067" s="282"/>
      <c r="B8067" s="283"/>
      <c r="C8067" s="284"/>
      <c r="D8067" s="284"/>
      <c r="E8067" s="241"/>
      <c r="F8067" s="242" t="s">
        <v>13</v>
      </c>
      <c r="G8067" s="32" t="str">
        <f t="shared" si="148"/>
        <v/>
      </c>
      <c r="H8067" s="33"/>
      <c r="I8067" s="20"/>
      <c r="J8067" s="19">
        <v>0</v>
      </c>
    </row>
    <row r="8068" spans="1:10" ht="15.75" hidden="1" thickBot="1" x14ac:dyDescent="0.3">
      <c r="A8068" s="270" t="s">
        <v>1931</v>
      </c>
      <c r="B8068" s="271" t="s">
        <v>4146</v>
      </c>
      <c r="C8068" s="272"/>
      <c r="D8068" s="273" t="s">
        <v>18</v>
      </c>
      <c r="E8068" s="236"/>
      <c r="F8068" s="237" t="s">
        <v>13</v>
      </c>
      <c r="G8068" s="274" t="str">
        <f t="shared" si="148"/>
        <v/>
      </c>
      <c r="H8068" s="275"/>
      <c r="I8068" s="276"/>
      <c r="J8068" s="19">
        <v>0</v>
      </c>
    </row>
    <row r="8069" spans="1:10" ht="15.75" hidden="1" thickBot="1" x14ac:dyDescent="0.3">
      <c r="A8069" s="277"/>
      <c r="B8069" s="278"/>
      <c r="C8069" s="279"/>
      <c r="D8069" s="279"/>
      <c r="E8069" s="238"/>
      <c r="F8069" s="239" t="s">
        <v>13</v>
      </c>
      <c r="G8069" s="22" t="str">
        <f t="shared" si="148"/>
        <v/>
      </c>
      <c r="H8069" s="23"/>
      <c r="I8069" s="20"/>
      <c r="J8069" s="19">
        <v>0</v>
      </c>
    </row>
    <row r="8070" spans="1:10" ht="26.25" hidden="1" thickBot="1" x14ac:dyDescent="0.3">
      <c r="A8070" s="277"/>
      <c r="B8070" s="278"/>
      <c r="C8070" s="280" t="s">
        <v>7045</v>
      </c>
      <c r="D8070" s="280" t="s">
        <v>83</v>
      </c>
      <c r="E8070" s="234">
        <v>1</v>
      </c>
      <c r="F8070" s="240">
        <v>38.057000000000002</v>
      </c>
      <c r="G8070" s="22">
        <f t="shared" si="148"/>
        <v>38.057000000000002</v>
      </c>
      <c r="H8070" s="26">
        <f>SUM(G8070:G8070)</f>
        <v>38.057000000000002</v>
      </c>
      <c r="I8070" s="27"/>
      <c r="J8070" s="19">
        <v>0</v>
      </c>
    </row>
    <row r="8071" spans="1:10" ht="15.75" hidden="1" thickBot="1" x14ac:dyDescent="0.3">
      <c r="A8071" s="282"/>
      <c r="B8071" s="283"/>
      <c r="C8071" s="284"/>
      <c r="D8071" s="284"/>
      <c r="E8071" s="241"/>
      <c r="F8071" s="242" t="s">
        <v>13</v>
      </c>
      <c r="G8071" s="32" t="str">
        <f t="shared" si="148"/>
        <v/>
      </c>
      <c r="H8071" s="33"/>
      <c r="I8071" s="20"/>
      <c r="J8071" s="19">
        <v>0</v>
      </c>
    </row>
    <row r="8072" spans="1:10" ht="15.75" hidden="1" thickBot="1" x14ac:dyDescent="0.3">
      <c r="A8072" s="270" t="s">
        <v>1932</v>
      </c>
      <c r="B8072" s="271" t="s">
        <v>4147</v>
      </c>
      <c r="C8072" s="272"/>
      <c r="D8072" s="273" t="s">
        <v>18</v>
      </c>
      <c r="E8072" s="236"/>
      <c r="F8072" s="237" t="s">
        <v>13</v>
      </c>
      <c r="G8072" s="274" t="str">
        <f t="shared" si="148"/>
        <v/>
      </c>
      <c r="H8072" s="275"/>
      <c r="I8072" s="276"/>
      <c r="J8072" s="19">
        <v>0</v>
      </c>
    </row>
    <row r="8073" spans="1:10" ht="15.75" hidden="1" thickBot="1" x14ac:dyDescent="0.3">
      <c r="A8073" s="277"/>
      <c r="B8073" s="278"/>
      <c r="C8073" s="279"/>
      <c r="D8073" s="279"/>
      <c r="E8073" s="238"/>
      <c r="F8073" s="239" t="s">
        <v>13</v>
      </c>
      <c r="G8073" s="22" t="str">
        <f t="shared" si="148"/>
        <v/>
      </c>
      <c r="H8073" s="23"/>
      <c r="I8073" s="20"/>
      <c r="J8073" s="19">
        <v>0</v>
      </c>
    </row>
    <row r="8074" spans="1:10" ht="26.25" hidden="1" thickBot="1" x14ac:dyDescent="0.3">
      <c r="A8074" s="277"/>
      <c r="B8074" s="278"/>
      <c r="C8074" s="280" t="s">
        <v>7046</v>
      </c>
      <c r="D8074" s="280" t="s">
        <v>83</v>
      </c>
      <c r="E8074" s="234">
        <v>1</v>
      </c>
      <c r="F8074" s="240">
        <v>193.83799999999999</v>
      </c>
      <c r="G8074" s="22">
        <f t="shared" si="148"/>
        <v>193.83799999999999</v>
      </c>
      <c r="H8074" s="26">
        <f>SUM(G8074:G8074)</f>
        <v>193.83799999999999</v>
      </c>
      <c r="I8074" s="27"/>
      <c r="J8074" s="19">
        <v>0</v>
      </c>
    </row>
    <row r="8075" spans="1:10" ht="15.75" hidden="1" thickBot="1" x14ac:dyDescent="0.3">
      <c r="A8075" s="282"/>
      <c r="B8075" s="283"/>
      <c r="C8075" s="284"/>
      <c r="D8075" s="284"/>
      <c r="E8075" s="241"/>
      <c r="F8075" s="242" t="s">
        <v>13</v>
      </c>
      <c r="G8075" s="32" t="str">
        <f t="shared" si="148"/>
        <v/>
      </c>
      <c r="H8075" s="33"/>
      <c r="I8075" s="20"/>
      <c r="J8075" s="19">
        <v>0</v>
      </c>
    </row>
    <row r="8076" spans="1:10" ht="15.75" hidden="1" thickBot="1" x14ac:dyDescent="0.3">
      <c r="A8076" s="270" t="s">
        <v>1933</v>
      </c>
      <c r="B8076" s="271" t="s">
        <v>4148</v>
      </c>
      <c r="C8076" s="272"/>
      <c r="D8076" s="273" t="s">
        <v>18</v>
      </c>
      <c r="E8076" s="236"/>
      <c r="F8076" s="237" t="s">
        <v>13</v>
      </c>
      <c r="G8076" s="274" t="str">
        <f t="shared" si="148"/>
        <v/>
      </c>
      <c r="H8076" s="275"/>
      <c r="I8076" s="276"/>
      <c r="J8076" s="19">
        <v>0</v>
      </c>
    </row>
    <row r="8077" spans="1:10" ht="15.75" hidden="1" thickBot="1" x14ac:dyDescent="0.3">
      <c r="A8077" s="277"/>
      <c r="B8077" s="278"/>
      <c r="C8077" s="279"/>
      <c r="D8077" s="279"/>
      <c r="E8077" s="238"/>
      <c r="F8077" s="239" t="s">
        <v>13</v>
      </c>
      <c r="G8077" s="22" t="str">
        <f t="shared" si="148"/>
        <v/>
      </c>
      <c r="H8077" s="23"/>
      <c r="I8077" s="20"/>
      <c r="J8077" s="19">
        <v>0</v>
      </c>
    </row>
    <row r="8078" spans="1:10" ht="15.75" hidden="1" thickBot="1" x14ac:dyDescent="0.3">
      <c r="A8078" s="277"/>
      <c r="B8078" s="278"/>
      <c r="C8078" s="280" t="s">
        <v>7047</v>
      </c>
      <c r="D8078" s="280" t="s">
        <v>83</v>
      </c>
      <c r="E8078" s="234">
        <v>1</v>
      </c>
      <c r="F8078" s="240">
        <v>83.125</v>
      </c>
      <c r="G8078" s="22">
        <f t="shared" si="148"/>
        <v>83.125</v>
      </c>
      <c r="H8078" s="26">
        <f>SUM(G8078:G8078)</f>
        <v>83.125</v>
      </c>
      <c r="I8078" s="27"/>
      <c r="J8078" s="19">
        <v>0</v>
      </c>
    </row>
    <row r="8079" spans="1:10" ht="15.75" hidden="1" thickBot="1" x14ac:dyDescent="0.3">
      <c r="A8079" s="282"/>
      <c r="B8079" s="283"/>
      <c r="C8079" s="284"/>
      <c r="D8079" s="284"/>
      <c r="E8079" s="241"/>
      <c r="F8079" s="242" t="s">
        <v>13</v>
      </c>
      <c r="G8079" s="32" t="str">
        <f t="shared" si="148"/>
        <v/>
      </c>
      <c r="H8079" s="33"/>
      <c r="I8079" s="20"/>
      <c r="J8079" s="19">
        <v>0</v>
      </c>
    </row>
    <row r="8080" spans="1:10" ht="15.75" hidden="1" thickBot="1" x14ac:dyDescent="0.3">
      <c r="A8080" s="270" t="s">
        <v>1934</v>
      </c>
      <c r="B8080" s="271" t="s">
        <v>4149</v>
      </c>
      <c r="C8080" s="272"/>
      <c r="D8080" s="273" t="s">
        <v>18</v>
      </c>
      <c r="E8080" s="236"/>
      <c r="F8080" s="237" t="s">
        <v>13</v>
      </c>
      <c r="G8080" s="274" t="str">
        <f t="shared" si="148"/>
        <v/>
      </c>
      <c r="H8080" s="275"/>
      <c r="I8080" s="276"/>
      <c r="J8080" s="19">
        <v>0</v>
      </c>
    </row>
    <row r="8081" spans="1:10" ht="15.75" hidden="1" thickBot="1" x14ac:dyDescent="0.3">
      <c r="A8081" s="288"/>
      <c r="B8081" s="278"/>
      <c r="C8081" s="279"/>
      <c r="D8081" s="279"/>
      <c r="E8081" s="238"/>
      <c r="F8081" s="239" t="s">
        <v>13</v>
      </c>
      <c r="G8081" s="22" t="str">
        <f t="shared" si="148"/>
        <v/>
      </c>
      <c r="H8081" s="23"/>
      <c r="I8081" s="20"/>
      <c r="J8081" s="19">
        <v>0</v>
      </c>
    </row>
    <row r="8082" spans="1:10" ht="26.25" hidden="1" thickBot="1" x14ac:dyDescent="0.3">
      <c r="A8082" s="288"/>
      <c r="B8082" s="278"/>
      <c r="C8082" s="280" t="s">
        <v>7048</v>
      </c>
      <c r="D8082" s="280" t="s">
        <v>83</v>
      </c>
      <c r="E8082" s="234">
        <v>1</v>
      </c>
      <c r="F8082" s="240">
        <v>60.942500000000003</v>
      </c>
      <c r="G8082" s="22">
        <f t="shared" si="148"/>
        <v>60.942500000000003</v>
      </c>
      <c r="H8082" s="26">
        <f>SUM(G8082:G8082)</f>
        <v>60.942500000000003</v>
      </c>
      <c r="I8082" s="27"/>
      <c r="J8082" s="19">
        <v>0</v>
      </c>
    </row>
    <row r="8083" spans="1:10" ht="15.75" hidden="1" thickBot="1" x14ac:dyDescent="0.3">
      <c r="A8083" s="290"/>
      <c r="B8083" s="283"/>
      <c r="C8083" s="284"/>
      <c r="D8083" s="284"/>
      <c r="E8083" s="241"/>
      <c r="F8083" s="242" t="s">
        <v>13</v>
      </c>
      <c r="G8083" s="32" t="str">
        <f t="shared" si="148"/>
        <v/>
      </c>
      <c r="H8083" s="33"/>
      <c r="I8083" s="20"/>
      <c r="J8083" s="19">
        <v>0</v>
      </c>
    </row>
    <row r="8084" spans="1:10" ht="15.75" hidden="1" thickBot="1" x14ac:dyDescent="0.3">
      <c r="A8084" s="270" t="s">
        <v>1935</v>
      </c>
      <c r="B8084" s="271" t="s">
        <v>4150</v>
      </c>
      <c r="C8084" s="272"/>
      <c r="D8084" s="273" t="s">
        <v>18</v>
      </c>
      <c r="E8084" s="236"/>
      <c r="F8084" s="237" t="s">
        <v>13</v>
      </c>
      <c r="G8084" s="274" t="str">
        <f t="shared" si="148"/>
        <v/>
      </c>
      <c r="H8084" s="275"/>
      <c r="I8084" s="276"/>
      <c r="J8084" s="19">
        <v>0</v>
      </c>
    </row>
    <row r="8085" spans="1:10" ht="15.75" hidden="1" thickBot="1" x14ac:dyDescent="0.3">
      <c r="A8085" s="288"/>
      <c r="B8085" s="278"/>
      <c r="C8085" s="279"/>
      <c r="D8085" s="279"/>
      <c r="E8085" s="238"/>
      <c r="F8085" s="239" t="s">
        <v>13</v>
      </c>
      <c r="G8085" s="22" t="str">
        <f t="shared" si="148"/>
        <v/>
      </c>
      <c r="H8085" s="23"/>
      <c r="I8085" s="20"/>
      <c r="J8085" s="19">
        <v>0</v>
      </c>
    </row>
    <row r="8086" spans="1:10" ht="15.75" hidden="1" thickBot="1" x14ac:dyDescent="0.3">
      <c r="A8086" s="288"/>
      <c r="B8086" s="278"/>
      <c r="C8086" s="280" t="s">
        <v>7049</v>
      </c>
      <c r="D8086" s="280" t="s">
        <v>83</v>
      </c>
      <c r="E8086" s="234">
        <v>1</v>
      </c>
      <c r="F8086" s="240">
        <v>425.19149999999996</v>
      </c>
      <c r="G8086" s="22">
        <f t="shared" si="148"/>
        <v>425.19149999999996</v>
      </c>
      <c r="H8086" s="26">
        <f>SUM(G8086:G8086)</f>
        <v>425.19149999999996</v>
      </c>
      <c r="I8086" s="27"/>
      <c r="J8086" s="19">
        <v>0</v>
      </c>
    </row>
    <row r="8087" spans="1:10" ht="15.75" hidden="1" thickBot="1" x14ac:dyDescent="0.3">
      <c r="A8087" s="290"/>
      <c r="B8087" s="283"/>
      <c r="C8087" s="284"/>
      <c r="D8087" s="284"/>
      <c r="E8087" s="241"/>
      <c r="F8087" s="242" t="s">
        <v>13</v>
      </c>
      <c r="G8087" s="32" t="str">
        <f t="shared" si="148"/>
        <v/>
      </c>
      <c r="H8087" s="33"/>
      <c r="I8087" s="20"/>
      <c r="J8087" s="19">
        <v>0</v>
      </c>
    </row>
    <row r="8088" spans="1:10" ht="15.75" hidden="1" thickBot="1" x14ac:dyDescent="0.3">
      <c r="A8088" s="270" t="s">
        <v>1936</v>
      </c>
      <c r="B8088" s="271" t="s">
        <v>4151</v>
      </c>
      <c r="C8088" s="272"/>
      <c r="D8088" s="273" t="s">
        <v>18</v>
      </c>
      <c r="E8088" s="236"/>
      <c r="F8088" s="237" t="s">
        <v>13</v>
      </c>
      <c r="G8088" s="274" t="str">
        <f t="shared" si="148"/>
        <v/>
      </c>
      <c r="H8088" s="275"/>
      <c r="I8088" s="276"/>
      <c r="J8088" s="19">
        <v>0</v>
      </c>
    </row>
    <row r="8089" spans="1:10" ht="15.75" hidden="1" thickBot="1" x14ac:dyDescent="0.3">
      <c r="A8089" s="288"/>
      <c r="B8089" s="278"/>
      <c r="C8089" s="279"/>
      <c r="D8089" s="279"/>
      <c r="E8089" s="238"/>
      <c r="F8089" s="239" t="s">
        <v>13</v>
      </c>
      <c r="G8089" s="22" t="str">
        <f t="shared" si="148"/>
        <v/>
      </c>
      <c r="H8089" s="23"/>
      <c r="I8089" s="20"/>
      <c r="J8089" s="19">
        <v>0</v>
      </c>
    </row>
    <row r="8090" spans="1:10" ht="26.25" hidden="1" thickBot="1" x14ac:dyDescent="0.3">
      <c r="A8090" s="288"/>
      <c r="B8090" s="278"/>
      <c r="C8090" s="280" t="s">
        <v>7050</v>
      </c>
      <c r="D8090" s="280" t="s">
        <v>83</v>
      </c>
      <c r="E8090" s="234">
        <v>1</v>
      </c>
      <c r="F8090" s="240">
        <v>48.288499999999999</v>
      </c>
      <c r="G8090" s="22">
        <f t="shared" si="148"/>
        <v>48.288499999999999</v>
      </c>
      <c r="H8090" s="26">
        <f>SUM(G8090:G8090)</f>
        <v>48.288499999999999</v>
      </c>
      <c r="I8090" s="27"/>
      <c r="J8090" s="19">
        <v>0</v>
      </c>
    </row>
    <row r="8091" spans="1:10" ht="15.75" hidden="1" thickBot="1" x14ac:dyDescent="0.3">
      <c r="A8091" s="290"/>
      <c r="B8091" s="283"/>
      <c r="C8091" s="284"/>
      <c r="D8091" s="284"/>
      <c r="E8091" s="241"/>
      <c r="F8091" s="242" t="s">
        <v>13</v>
      </c>
      <c r="G8091" s="32" t="str">
        <f t="shared" si="148"/>
        <v/>
      </c>
      <c r="H8091" s="33"/>
      <c r="I8091" s="20"/>
      <c r="J8091" s="19">
        <v>0</v>
      </c>
    </row>
    <row r="8092" spans="1:10" ht="15.75" hidden="1" thickBot="1" x14ac:dyDescent="0.3">
      <c r="A8092" s="270" t="s">
        <v>1937</v>
      </c>
      <c r="B8092" s="271" t="s">
        <v>4152</v>
      </c>
      <c r="C8092" s="272"/>
      <c r="D8092" s="273" t="s">
        <v>18</v>
      </c>
      <c r="E8092" s="236"/>
      <c r="F8092" s="237" t="s">
        <v>13</v>
      </c>
      <c r="G8092" s="274" t="str">
        <f t="shared" si="148"/>
        <v/>
      </c>
      <c r="H8092" s="275"/>
      <c r="I8092" s="276"/>
      <c r="J8092" s="19">
        <v>0</v>
      </c>
    </row>
    <row r="8093" spans="1:10" ht="15.75" hidden="1" thickBot="1" x14ac:dyDescent="0.3">
      <c r="A8093" s="288"/>
      <c r="B8093" s="278"/>
      <c r="C8093" s="279"/>
      <c r="D8093" s="279"/>
      <c r="E8093" s="238"/>
      <c r="F8093" s="239" t="s">
        <v>13</v>
      </c>
      <c r="G8093" s="22" t="str">
        <f t="shared" si="148"/>
        <v/>
      </c>
      <c r="H8093" s="23"/>
      <c r="I8093" s="20"/>
      <c r="J8093" s="19">
        <v>0</v>
      </c>
    </row>
    <row r="8094" spans="1:10" ht="26.25" hidden="1" thickBot="1" x14ac:dyDescent="0.3">
      <c r="A8094" s="288"/>
      <c r="B8094" s="278"/>
      <c r="C8094" s="280" t="s">
        <v>7051</v>
      </c>
      <c r="D8094" s="280" t="s">
        <v>83</v>
      </c>
      <c r="E8094" s="234">
        <v>1</v>
      </c>
      <c r="F8094" s="240">
        <v>298.18599999999998</v>
      </c>
      <c r="G8094" s="22">
        <f t="shared" si="148"/>
        <v>298.18599999999998</v>
      </c>
      <c r="H8094" s="26">
        <f>SUM(G8094:G8094)</f>
        <v>298.18599999999998</v>
      </c>
      <c r="I8094" s="27"/>
      <c r="J8094" s="19">
        <v>0</v>
      </c>
    </row>
    <row r="8095" spans="1:10" ht="15.75" hidden="1" thickBot="1" x14ac:dyDescent="0.3">
      <c r="A8095" s="290"/>
      <c r="B8095" s="283"/>
      <c r="C8095" s="284"/>
      <c r="D8095" s="284"/>
      <c r="E8095" s="241"/>
      <c r="F8095" s="242" t="s">
        <v>13</v>
      </c>
      <c r="G8095" s="32" t="str">
        <f t="shared" si="148"/>
        <v/>
      </c>
      <c r="H8095" s="33"/>
      <c r="I8095" s="20"/>
      <c r="J8095" s="19">
        <v>0</v>
      </c>
    </row>
    <row r="8096" spans="1:10" ht="15.75" hidden="1" thickBot="1" x14ac:dyDescent="0.3">
      <c r="A8096" s="270" t="s">
        <v>1938</v>
      </c>
      <c r="B8096" s="271" t="s">
        <v>4153</v>
      </c>
      <c r="C8096" s="272"/>
      <c r="D8096" s="273" t="s">
        <v>18</v>
      </c>
      <c r="E8096" s="236"/>
      <c r="F8096" s="237" t="s">
        <v>13</v>
      </c>
      <c r="G8096" s="274" t="str">
        <f t="shared" si="148"/>
        <v/>
      </c>
      <c r="H8096" s="275"/>
      <c r="I8096" s="276"/>
      <c r="J8096" s="19">
        <v>0</v>
      </c>
    </row>
    <row r="8097" spans="1:10" ht="15.75" hidden="1" thickBot="1" x14ac:dyDescent="0.3">
      <c r="A8097" s="288"/>
      <c r="B8097" s="278"/>
      <c r="C8097" s="279"/>
      <c r="D8097" s="279"/>
      <c r="E8097" s="238"/>
      <c r="F8097" s="239" t="s">
        <v>13</v>
      </c>
      <c r="G8097" s="22" t="str">
        <f t="shared" si="148"/>
        <v/>
      </c>
      <c r="H8097" s="23"/>
      <c r="I8097" s="20"/>
      <c r="J8097" s="19">
        <v>0</v>
      </c>
    </row>
    <row r="8098" spans="1:10" ht="15.75" hidden="1" thickBot="1" x14ac:dyDescent="0.3">
      <c r="A8098" s="288"/>
      <c r="B8098" s="278"/>
      <c r="C8098" s="280" t="s">
        <v>7007</v>
      </c>
      <c r="D8098" s="280" t="s">
        <v>83</v>
      </c>
      <c r="E8098" s="234">
        <v>1</v>
      </c>
      <c r="F8098" s="240">
        <v>4.75</v>
      </c>
      <c r="G8098" s="22">
        <f t="shared" si="148"/>
        <v>4.75</v>
      </c>
      <c r="H8098" s="26">
        <f>SUM(G8098:G8098)</f>
        <v>4.75</v>
      </c>
      <c r="I8098" s="27"/>
      <c r="J8098" s="19">
        <v>0</v>
      </c>
    </row>
    <row r="8099" spans="1:10" ht="15.75" hidden="1" thickBot="1" x14ac:dyDescent="0.3">
      <c r="A8099" s="290"/>
      <c r="B8099" s="283"/>
      <c r="C8099" s="284"/>
      <c r="D8099" s="284"/>
      <c r="E8099" s="241"/>
      <c r="F8099" s="242" t="s">
        <v>13</v>
      </c>
      <c r="G8099" s="32" t="str">
        <f t="shared" si="148"/>
        <v/>
      </c>
      <c r="H8099" s="33"/>
      <c r="I8099" s="20"/>
      <c r="J8099" s="19">
        <v>0</v>
      </c>
    </row>
    <row r="8100" spans="1:10" ht="15.75" hidden="1" thickBot="1" x14ac:dyDescent="0.3">
      <c r="A8100" s="270" t="s">
        <v>1939</v>
      </c>
      <c r="B8100" s="271" t="s">
        <v>1940</v>
      </c>
      <c r="C8100" s="272"/>
      <c r="D8100" s="273" t="s">
        <v>18</v>
      </c>
      <c r="E8100" s="236"/>
      <c r="F8100" s="237" t="s">
        <v>13</v>
      </c>
      <c r="G8100" s="274" t="str">
        <f t="shared" si="148"/>
        <v/>
      </c>
      <c r="H8100" s="275"/>
      <c r="I8100" s="276"/>
      <c r="J8100" s="19">
        <v>0</v>
      </c>
    </row>
    <row r="8101" spans="1:10" ht="15.75" hidden="1" thickBot="1" x14ac:dyDescent="0.3">
      <c r="A8101" s="288"/>
      <c r="B8101" s="278"/>
      <c r="C8101" s="279"/>
      <c r="D8101" s="279"/>
      <c r="E8101" s="238"/>
      <c r="F8101" s="239" t="s">
        <v>13</v>
      </c>
      <c r="G8101" s="22" t="str">
        <f t="shared" si="148"/>
        <v/>
      </c>
      <c r="H8101" s="23"/>
      <c r="I8101" s="20"/>
      <c r="J8101" s="19">
        <v>0</v>
      </c>
    </row>
    <row r="8102" spans="1:10" ht="15.75" hidden="1" thickBot="1" x14ac:dyDescent="0.3">
      <c r="A8102" s="288"/>
      <c r="B8102" s="278"/>
      <c r="C8102" s="280" t="s">
        <v>1940</v>
      </c>
      <c r="D8102" s="280" t="s">
        <v>18</v>
      </c>
      <c r="E8102" s="234">
        <v>1</v>
      </c>
      <c r="F8102" s="240" t="s">
        <v>13</v>
      </c>
      <c r="G8102" s="22" t="str">
        <f t="shared" si="148"/>
        <v/>
      </c>
      <c r="H8102" s="26">
        <f>SUM(G8102:G8102)</f>
        <v>0</v>
      </c>
      <c r="I8102" s="27"/>
      <c r="J8102" s="19">
        <v>0</v>
      </c>
    </row>
    <row r="8103" spans="1:10" ht="15.75" hidden="1" thickBot="1" x14ac:dyDescent="0.3">
      <c r="A8103" s="290"/>
      <c r="B8103" s="283"/>
      <c r="C8103" s="284"/>
      <c r="D8103" s="284"/>
      <c r="E8103" s="241"/>
      <c r="F8103" s="242" t="s">
        <v>13</v>
      </c>
      <c r="G8103" s="32" t="str">
        <f t="shared" si="148"/>
        <v/>
      </c>
      <c r="H8103" s="33"/>
      <c r="I8103" s="20"/>
      <c r="J8103" s="19">
        <v>0</v>
      </c>
    </row>
    <row r="8104" spans="1:10" ht="15.75" hidden="1" thickBot="1" x14ac:dyDescent="0.3">
      <c r="A8104" s="270" t="s">
        <v>1941</v>
      </c>
      <c r="B8104" s="271" t="s">
        <v>4154</v>
      </c>
      <c r="C8104" s="272"/>
      <c r="D8104" s="273" t="s">
        <v>18</v>
      </c>
      <c r="E8104" s="236"/>
      <c r="F8104" s="237" t="s">
        <v>13</v>
      </c>
      <c r="G8104" s="274" t="str">
        <f t="shared" si="148"/>
        <v/>
      </c>
      <c r="H8104" s="275"/>
      <c r="I8104" s="276"/>
      <c r="J8104" s="19">
        <v>0</v>
      </c>
    </row>
    <row r="8105" spans="1:10" ht="15.75" hidden="1" thickBot="1" x14ac:dyDescent="0.3">
      <c r="A8105" s="288"/>
      <c r="B8105" s="278"/>
      <c r="C8105" s="279"/>
      <c r="D8105" s="279"/>
      <c r="E8105" s="238"/>
      <c r="F8105" s="239" t="s">
        <v>13</v>
      </c>
      <c r="G8105" s="22" t="str">
        <f t="shared" si="148"/>
        <v/>
      </c>
      <c r="H8105" s="23"/>
      <c r="I8105" s="20"/>
      <c r="J8105" s="19">
        <v>0</v>
      </c>
    </row>
    <row r="8106" spans="1:10" ht="26.25" hidden="1" thickBot="1" x14ac:dyDescent="0.3">
      <c r="A8106" s="288"/>
      <c r="B8106" s="278"/>
      <c r="C8106" s="280" t="s">
        <v>7052</v>
      </c>
      <c r="D8106" s="280" t="s">
        <v>83</v>
      </c>
      <c r="E8106" s="234">
        <v>1</v>
      </c>
      <c r="F8106" s="240">
        <v>3.9045000000000001</v>
      </c>
      <c r="G8106" s="22">
        <f t="shared" si="148"/>
        <v>3.9045000000000001</v>
      </c>
      <c r="H8106" s="26">
        <f>SUM(G8106:G8106)</f>
        <v>3.9045000000000001</v>
      </c>
      <c r="I8106" s="27"/>
      <c r="J8106" s="19">
        <v>0</v>
      </c>
    </row>
    <row r="8107" spans="1:10" ht="15.75" hidden="1" thickBot="1" x14ac:dyDescent="0.3">
      <c r="A8107" s="290"/>
      <c r="B8107" s="283"/>
      <c r="C8107" s="284"/>
      <c r="D8107" s="284"/>
      <c r="E8107" s="241"/>
      <c r="F8107" s="242" t="s">
        <v>13</v>
      </c>
      <c r="G8107" s="32" t="str">
        <f t="shared" si="148"/>
        <v/>
      </c>
      <c r="H8107" s="33"/>
      <c r="I8107" s="20"/>
      <c r="J8107" s="19">
        <v>0</v>
      </c>
    </row>
    <row r="8108" spans="1:10" ht="15.75" hidden="1" thickBot="1" x14ac:dyDescent="0.3">
      <c r="A8108" s="270" t="s">
        <v>1942</v>
      </c>
      <c r="B8108" s="271" t="s">
        <v>4155</v>
      </c>
      <c r="C8108" s="272"/>
      <c r="D8108" s="273" t="s">
        <v>18</v>
      </c>
      <c r="E8108" s="236"/>
      <c r="F8108" s="237" t="s">
        <v>13</v>
      </c>
      <c r="G8108" s="274" t="str">
        <f t="shared" si="148"/>
        <v/>
      </c>
      <c r="H8108" s="275"/>
      <c r="I8108" s="276"/>
      <c r="J8108" s="19">
        <v>0</v>
      </c>
    </row>
    <row r="8109" spans="1:10" ht="15.75" hidden="1" thickBot="1" x14ac:dyDescent="0.3">
      <c r="A8109" s="288"/>
      <c r="B8109" s="278"/>
      <c r="C8109" s="279"/>
      <c r="D8109" s="279"/>
      <c r="E8109" s="238"/>
      <c r="F8109" s="239" t="s">
        <v>13</v>
      </c>
      <c r="G8109" s="22" t="str">
        <f t="shared" si="148"/>
        <v/>
      </c>
      <c r="H8109" s="23"/>
      <c r="I8109" s="20"/>
      <c r="J8109" s="19">
        <v>0</v>
      </c>
    </row>
    <row r="8110" spans="1:10" ht="26.25" hidden="1" thickBot="1" x14ac:dyDescent="0.3">
      <c r="A8110" s="288"/>
      <c r="B8110" s="278"/>
      <c r="C8110" s="280" t="s">
        <v>7053</v>
      </c>
      <c r="D8110" s="280" t="s">
        <v>83</v>
      </c>
      <c r="E8110" s="234">
        <v>1</v>
      </c>
      <c r="F8110" s="240">
        <v>3.8</v>
      </c>
      <c r="G8110" s="22">
        <f t="shared" si="148"/>
        <v>3.8</v>
      </c>
      <c r="H8110" s="26">
        <f>SUM(G8110:G8110)</f>
        <v>3.8</v>
      </c>
      <c r="I8110" s="27"/>
      <c r="J8110" s="19">
        <v>0</v>
      </c>
    </row>
    <row r="8111" spans="1:10" ht="15.75" hidden="1" thickBot="1" x14ac:dyDescent="0.3">
      <c r="A8111" s="290"/>
      <c r="B8111" s="283"/>
      <c r="C8111" s="284"/>
      <c r="D8111" s="284"/>
      <c r="E8111" s="241"/>
      <c r="F8111" s="242" t="s">
        <v>13</v>
      </c>
      <c r="G8111" s="32" t="str">
        <f t="shared" si="148"/>
        <v/>
      </c>
      <c r="H8111" s="33"/>
      <c r="I8111" s="20"/>
      <c r="J8111" s="19">
        <v>0</v>
      </c>
    </row>
    <row r="8112" spans="1:10" ht="15.75" hidden="1" thickBot="1" x14ac:dyDescent="0.3">
      <c r="A8112" s="270" t="s">
        <v>1943</v>
      </c>
      <c r="B8112" s="271" t="s">
        <v>4156</v>
      </c>
      <c r="C8112" s="272"/>
      <c r="D8112" s="273" t="s">
        <v>18</v>
      </c>
      <c r="E8112" s="236"/>
      <c r="F8112" s="237" t="s">
        <v>13</v>
      </c>
      <c r="G8112" s="274" t="str">
        <f t="shared" si="148"/>
        <v/>
      </c>
      <c r="H8112" s="275"/>
      <c r="I8112" s="276"/>
      <c r="J8112" s="19">
        <v>0</v>
      </c>
    </row>
    <row r="8113" spans="1:10" ht="15.75" hidden="1" thickBot="1" x14ac:dyDescent="0.3">
      <c r="A8113" s="288"/>
      <c r="B8113" s="278"/>
      <c r="C8113" s="279"/>
      <c r="D8113" s="279"/>
      <c r="E8113" s="238"/>
      <c r="F8113" s="239" t="s">
        <v>13</v>
      </c>
      <c r="G8113" s="22" t="str">
        <f t="shared" si="148"/>
        <v/>
      </c>
      <c r="H8113" s="23"/>
      <c r="I8113" s="20"/>
      <c r="J8113" s="19">
        <v>0</v>
      </c>
    </row>
    <row r="8114" spans="1:10" ht="15.75" hidden="1" thickBot="1" x14ac:dyDescent="0.3">
      <c r="A8114" s="288"/>
      <c r="B8114" s="278"/>
      <c r="C8114" s="280" t="s">
        <v>7003</v>
      </c>
      <c r="D8114" s="280" t="s">
        <v>83</v>
      </c>
      <c r="E8114" s="234">
        <v>1</v>
      </c>
      <c r="F8114" s="240">
        <v>4.3890000000000002</v>
      </c>
      <c r="G8114" s="22">
        <f t="shared" si="148"/>
        <v>4.3890000000000002</v>
      </c>
      <c r="H8114" s="26">
        <f>SUM(G8114:G8114)</f>
        <v>4.3890000000000002</v>
      </c>
      <c r="I8114" s="27"/>
      <c r="J8114" s="19">
        <v>0</v>
      </c>
    </row>
    <row r="8115" spans="1:10" ht="15.75" hidden="1" thickBot="1" x14ac:dyDescent="0.3">
      <c r="A8115" s="290"/>
      <c r="B8115" s="283"/>
      <c r="C8115" s="284"/>
      <c r="D8115" s="284"/>
      <c r="E8115" s="241"/>
      <c r="F8115" s="242" t="s">
        <v>13</v>
      </c>
      <c r="G8115" s="32" t="str">
        <f t="shared" si="148"/>
        <v/>
      </c>
      <c r="H8115" s="33"/>
      <c r="I8115" s="20"/>
      <c r="J8115" s="19">
        <v>0</v>
      </c>
    </row>
    <row r="8116" spans="1:10" ht="15.75" hidden="1" thickBot="1" x14ac:dyDescent="0.3">
      <c r="A8116" s="270" t="s">
        <v>1944</v>
      </c>
      <c r="B8116" s="271" t="s">
        <v>4157</v>
      </c>
      <c r="C8116" s="272"/>
      <c r="D8116" s="273" t="s">
        <v>18</v>
      </c>
      <c r="E8116" s="236"/>
      <c r="F8116" s="237" t="s">
        <v>13</v>
      </c>
      <c r="G8116" s="274" t="str">
        <f t="shared" si="148"/>
        <v/>
      </c>
      <c r="H8116" s="275"/>
      <c r="I8116" s="276"/>
      <c r="J8116" s="19">
        <v>0</v>
      </c>
    </row>
    <row r="8117" spans="1:10" ht="15.75" hidden="1" thickBot="1" x14ac:dyDescent="0.3">
      <c r="A8117" s="288"/>
      <c r="B8117" s="278"/>
      <c r="C8117" s="279"/>
      <c r="D8117" s="279"/>
      <c r="E8117" s="238"/>
      <c r="F8117" s="239" t="s">
        <v>13</v>
      </c>
      <c r="G8117" s="22" t="str">
        <f t="shared" si="148"/>
        <v/>
      </c>
      <c r="H8117" s="23"/>
      <c r="I8117" s="20"/>
      <c r="J8117" s="19">
        <v>0</v>
      </c>
    </row>
    <row r="8118" spans="1:10" ht="26.25" hidden="1" thickBot="1" x14ac:dyDescent="0.3">
      <c r="A8118" s="288"/>
      <c r="B8118" s="278"/>
      <c r="C8118" s="280" t="s">
        <v>7054</v>
      </c>
      <c r="D8118" s="280" t="s">
        <v>83</v>
      </c>
      <c r="E8118" s="234">
        <v>1</v>
      </c>
      <c r="F8118" s="240">
        <v>5.8519999999999994</v>
      </c>
      <c r="G8118" s="22">
        <f t="shared" si="148"/>
        <v>5.8519999999999994</v>
      </c>
      <c r="H8118" s="26">
        <f>SUM(G8118:G8118)</f>
        <v>5.8519999999999994</v>
      </c>
      <c r="I8118" s="27"/>
      <c r="J8118" s="19">
        <v>0</v>
      </c>
    </row>
    <row r="8119" spans="1:10" ht="15.75" hidden="1" thickBot="1" x14ac:dyDescent="0.3">
      <c r="A8119" s="290"/>
      <c r="B8119" s="283"/>
      <c r="C8119" s="284"/>
      <c r="D8119" s="284"/>
      <c r="E8119" s="241"/>
      <c r="F8119" s="242" t="s">
        <v>13</v>
      </c>
      <c r="G8119" s="32" t="str">
        <f t="shared" ref="G8119:G8182" si="149">IF(ISNUMBER(F8119),E8119*F8119,"")</f>
        <v/>
      </c>
      <c r="H8119" s="33"/>
      <c r="I8119" s="20"/>
      <c r="J8119" s="19">
        <v>0</v>
      </c>
    </row>
    <row r="8120" spans="1:10" ht="15.75" hidden="1" thickBot="1" x14ac:dyDescent="0.3">
      <c r="A8120" s="270" t="s">
        <v>1945</v>
      </c>
      <c r="B8120" s="271" t="s">
        <v>4158</v>
      </c>
      <c r="C8120" s="272"/>
      <c r="D8120" s="273" t="s">
        <v>18</v>
      </c>
      <c r="E8120" s="236"/>
      <c r="F8120" s="237" t="s">
        <v>13</v>
      </c>
      <c r="G8120" s="274" t="str">
        <f t="shared" si="149"/>
        <v/>
      </c>
      <c r="H8120" s="275"/>
      <c r="I8120" s="276"/>
      <c r="J8120" s="19">
        <v>0</v>
      </c>
    </row>
    <row r="8121" spans="1:10" ht="15.75" hidden="1" thickBot="1" x14ac:dyDescent="0.3">
      <c r="A8121" s="288"/>
      <c r="B8121" s="278"/>
      <c r="C8121" s="279"/>
      <c r="D8121" s="279"/>
      <c r="E8121" s="238"/>
      <c r="F8121" s="239" t="s">
        <v>13</v>
      </c>
      <c r="G8121" s="22" t="str">
        <f t="shared" si="149"/>
        <v/>
      </c>
      <c r="H8121" s="23"/>
      <c r="I8121" s="20"/>
      <c r="J8121" s="19">
        <v>0</v>
      </c>
    </row>
    <row r="8122" spans="1:10" ht="26.25" hidden="1" thickBot="1" x14ac:dyDescent="0.3">
      <c r="A8122" s="288"/>
      <c r="B8122" s="278"/>
      <c r="C8122" s="280" t="s">
        <v>7055</v>
      </c>
      <c r="D8122" s="280" t="s">
        <v>83</v>
      </c>
      <c r="E8122" s="234">
        <v>1</v>
      </c>
      <c r="F8122" s="240">
        <v>2.2989999999999999</v>
      </c>
      <c r="G8122" s="22">
        <f t="shared" si="149"/>
        <v>2.2989999999999999</v>
      </c>
      <c r="H8122" s="26">
        <f>SUM(G8122:G8122)</f>
        <v>2.2989999999999999</v>
      </c>
      <c r="I8122" s="27"/>
      <c r="J8122" s="19">
        <v>0</v>
      </c>
    </row>
    <row r="8123" spans="1:10" ht="15.75" hidden="1" thickBot="1" x14ac:dyDescent="0.3">
      <c r="A8123" s="290"/>
      <c r="B8123" s="283"/>
      <c r="C8123" s="284"/>
      <c r="D8123" s="284"/>
      <c r="E8123" s="241"/>
      <c r="F8123" s="242" t="s">
        <v>13</v>
      </c>
      <c r="G8123" s="32" t="str">
        <f t="shared" si="149"/>
        <v/>
      </c>
      <c r="H8123" s="33"/>
      <c r="I8123" s="20"/>
      <c r="J8123" s="19">
        <v>0</v>
      </c>
    </row>
    <row r="8124" spans="1:10" ht="15.75" hidden="1" thickBot="1" x14ac:dyDescent="0.3">
      <c r="A8124" s="270" t="s">
        <v>1946</v>
      </c>
      <c r="B8124" s="271" t="s">
        <v>4159</v>
      </c>
      <c r="C8124" s="272"/>
      <c r="D8124" s="273" t="s">
        <v>18</v>
      </c>
      <c r="E8124" s="236"/>
      <c r="F8124" s="237" t="s">
        <v>13</v>
      </c>
      <c r="G8124" s="274" t="str">
        <f t="shared" si="149"/>
        <v/>
      </c>
      <c r="H8124" s="275"/>
      <c r="I8124" s="276"/>
      <c r="J8124" s="19">
        <v>0</v>
      </c>
    </row>
    <row r="8125" spans="1:10" ht="15.75" hidden="1" thickBot="1" x14ac:dyDescent="0.3">
      <c r="A8125" s="288"/>
      <c r="B8125" s="278"/>
      <c r="C8125" s="279"/>
      <c r="D8125" s="279"/>
      <c r="E8125" s="238"/>
      <c r="F8125" s="239" t="s">
        <v>13</v>
      </c>
      <c r="G8125" s="22" t="str">
        <f t="shared" si="149"/>
        <v/>
      </c>
      <c r="H8125" s="23"/>
      <c r="I8125" s="20"/>
      <c r="J8125" s="19">
        <v>0</v>
      </c>
    </row>
    <row r="8126" spans="1:10" ht="26.25" hidden="1" thickBot="1" x14ac:dyDescent="0.3">
      <c r="A8126" s="288"/>
      <c r="B8126" s="278"/>
      <c r="C8126" s="280" t="s">
        <v>7056</v>
      </c>
      <c r="D8126" s="280" t="s">
        <v>83</v>
      </c>
      <c r="E8126" s="234">
        <v>1</v>
      </c>
      <c r="F8126" s="240">
        <v>2.5459999999999998</v>
      </c>
      <c r="G8126" s="22">
        <f t="shared" si="149"/>
        <v>2.5459999999999998</v>
      </c>
      <c r="H8126" s="26">
        <f>SUM(G8126:G8126)</f>
        <v>2.5459999999999998</v>
      </c>
      <c r="I8126" s="27"/>
      <c r="J8126" s="19">
        <v>0</v>
      </c>
    </row>
    <row r="8127" spans="1:10" ht="15.75" hidden="1" thickBot="1" x14ac:dyDescent="0.3">
      <c r="A8127" s="290"/>
      <c r="B8127" s="283"/>
      <c r="C8127" s="284"/>
      <c r="D8127" s="284"/>
      <c r="E8127" s="241"/>
      <c r="F8127" s="242" t="s">
        <v>13</v>
      </c>
      <c r="G8127" s="32" t="str">
        <f t="shared" si="149"/>
        <v/>
      </c>
      <c r="H8127" s="33"/>
      <c r="I8127" s="20"/>
      <c r="J8127" s="19">
        <v>0</v>
      </c>
    </row>
    <row r="8128" spans="1:10" ht="15.75" hidden="1" thickBot="1" x14ac:dyDescent="0.3">
      <c r="A8128" s="270" t="s">
        <v>1947</v>
      </c>
      <c r="B8128" s="271" t="s">
        <v>4160</v>
      </c>
      <c r="C8128" s="272"/>
      <c r="D8128" s="273" t="s">
        <v>18</v>
      </c>
      <c r="E8128" s="236"/>
      <c r="F8128" s="237" t="s">
        <v>13</v>
      </c>
      <c r="G8128" s="274" t="str">
        <f t="shared" si="149"/>
        <v/>
      </c>
      <c r="H8128" s="275"/>
      <c r="I8128" s="276"/>
      <c r="J8128" s="19">
        <v>0</v>
      </c>
    </row>
    <row r="8129" spans="1:10" ht="15.75" hidden="1" thickBot="1" x14ac:dyDescent="0.3">
      <c r="A8129" s="288"/>
      <c r="B8129" s="278"/>
      <c r="C8129" s="279"/>
      <c r="D8129" s="279"/>
      <c r="E8129" s="238"/>
      <c r="F8129" s="239" t="s">
        <v>13</v>
      </c>
      <c r="G8129" s="22" t="str">
        <f t="shared" si="149"/>
        <v/>
      </c>
      <c r="H8129" s="23"/>
      <c r="I8129" s="20"/>
      <c r="J8129" s="19">
        <v>0</v>
      </c>
    </row>
    <row r="8130" spans="1:10" ht="15.75" hidden="1" thickBot="1" x14ac:dyDescent="0.3">
      <c r="A8130" s="288"/>
      <c r="B8130" s="278"/>
      <c r="C8130" s="280" t="s">
        <v>7057</v>
      </c>
      <c r="D8130" s="280" t="s">
        <v>83</v>
      </c>
      <c r="E8130" s="234">
        <v>1</v>
      </c>
      <c r="F8130" s="240">
        <v>7.1439999999999992</v>
      </c>
      <c r="G8130" s="22">
        <f t="shared" si="149"/>
        <v>7.1439999999999992</v>
      </c>
      <c r="H8130" s="26">
        <f>SUM(G8130:G8130)</f>
        <v>7.1439999999999992</v>
      </c>
      <c r="I8130" s="27"/>
      <c r="J8130" s="19">
        <v>0</v>
      </c>
    </row>
    <row r="8131" spans="1:10" ht="15.75" hidden="1" thickBot="1" x14ac:dyDescent="0.3">
      <c r="A8131" s="290"/>
      <c r="B8131" s="283"/>
      <c r="C8131" s="284"/>
      <c r="D8131" s="284"/>
      <c r="E8131" s="241"/>
      <c r="F8131" s="242" t="s">
        <v>13</v>
      </c>
      <c r="G8131" s="32" t="str">
        <f t="shared" si="149"/>
        <v/>
      </c>
      <c r="H8131" s="33"/>
      <c r="I8131" s="20"/>
      <c r="J8131" s="19">
        <v>0</v>
      </c>
    </row>
    <row r="8132" spans="1:10" ht="15.75" hidden="1" thickBot="1" x14ac:dyDescent="0.3">
      <c r="A8132" s="270" t="s">
        <v>1948</v>
      </c>
      <c r="B8132" s="271" t="s">
        <v>4161</v>
      </c>
      <c r="C8132" s="272"/>
      <c r="D8132" s="273" t="s">
        <v>18</v>
      </c>
      <c r="E8132" s="236"/>
      <c r="F8132" s="237" t="s">
        <v>13</v>
      </c>
      <c r="G8132" s="274" t="str">
        <f t="shared" si="149"/>
        <v/>
      </c>
      <c r="H8132" s="275"/>
      <c r="I8132" s="276"/>
      <c r="J8132" s="19">
        <v>0</v>
      </c>
    </row>
    <row r="8133" spans="1:10" ht="15.75" hidden="1" thickBot="1" x14ac:dyDescent="0.3">
      <c r="A8133" s="288"/>
      <c r="B8133" s="278"/>
      <c r="C8133" s="279"/>
      <c r="D8133" s="279"/>
      <c r="E8133" s="238"/>
      <c r="F8133" s="239" t="s">
        <v>13</v>
      </c>
      <c r="G8133" s="22" t="str">
        <f t="shared" si="149"/>
        <v/>
      </c>
      <c r="H8133" s="23"/>
      <c r="I8133" s="20"/>
      <c r="J8133" s="19">
        <v>0</v>
      </c>
    </row>
    <row r="8134" spans="1:10" ht="26.25" hidden="1" thickBot="1" x14ac:dyDescent="0.3">
      <c r="A8134" s="288"/>
      <c r="B8134" s="278"/>
      <c r="C8134" s="280" t="s">
        <v>7058</v>
      </c>
      <c r="D8134" s="280" t="s">
        <v>83</v>
      </c>
      <c r="E8134" s="234">
        <v>1</v>
      </c>
      <c r="F8134" s="240">
        <v>3.4104999999999999</v>
      </c>
      <c r="G8134" s="22">
        <f t="shared" si="149"/>
        <v>3.4104999999999999</v>
      </c>
      <c r="H8134" s="26">
        <f>SUM(G8134:G8134)</f>
        <v>3.4104999999999999</v>
      </c>
      <c r="I8134" s="27"/>
      <c r="J8134" s="19">
        <v>0</v>
      </c>
    </row>
    <row r="8135" spans="1:10" ht="15.75" hidden="1" thickBot="1" x14ac:dyDescent="0.3">
      <c r="A8135" s="290"/>
      <c r="B8135" s="283"/>
      <c r="C8135" s="284"/>
      <c r="D8135" s="284"/>
      <c r="E8135" s="241"/>
      <c r="F8135" s="242" t="s">
        <v>13</v>
      </c>
      <c r="G8135" s="32" t="str">
        <f t="shared" si="149"/>
        <v/>
      </c>
      <c r="H8135" s="33"/>
      <c r="I8135" s="20"/>
      <c r="J8135" s="19">
        <v>0</v>
      </c>
    </row>
    <row r="8136" spans="1:10" ht="15.75" hidden="1" thickBot="1" x14ac:dyDescent="0.3">
      <c r="A8136" s="270" t="s">
        <v>1949</v>
      </c>
      <c r="B8136" s="271" t="s">
        <v>4162</v>
      </c>
      <c r="C8136" s="272"/>
      <c r="D8136" s="273" t="s">
        <v>18</v>
      </c>
      <c r="E8136" s="236"/>
      <c r="F8136" s="237" t="s">
        <v>13</v>
      </c>
      <c r="G8136" s="274" t="str">
        <f t="shared" si="149"/>
        <v/>
      </c>
      <c r="H8136" s="275"/>
      <c r="I8136" s="276"/>
      <c r="J8136" s="19">
        <v>0</v>
      </c>
    </row>
    <row r="8137" spans="1:10" ht="15.75" hidden="1" thickBot="1" x14ac:dyDescent="0.3">
      <c r="A8137" s="288"/>
      <c r="B8137" s="278"/>
      <c r="C8137" s="279"/>
      <c r="D8137" s="279"/>
      <c r="E8137" s="238"/>
      <c r="F8137" s="239" t="s">
        <v>13</v>
      </c>
      <c r="G8137" s="22" t="str">
        <f t="shared" si="149"/>
        <v/>
      </c>
      <c r="H8137" s="23"/>
      <c r="I8137" s="20"/>
      <c r="J8137" s="19">
        <v>0</v>
      </c>
    </row>
    <row r="8138" spans="1:10" ht="15.75" hidden="1" thickBot="1" x14ac:dyDescent="0.3">
      <c r="A8138" s="288"/>
      <c r="B8138" s="278"/>
      <c r="C8138" s="280" t="s">
        <v>7059</v>
      </c>
      <c r="D8138" s="280" t="s">
        <v>83</v>
      </c>
      <c r="E8138" s="234">
        <v>1</v>
      </c>
      <c r="F8138" s="240">
        <v>11.618499999999999</v>
      </c>
      <c r="G8138" s="22">
        <f t="shared" si="149"/>
        <v>11.618499999999999</v>
      </c>
      <c r="H8138" s="26">
        <f>SUM(G8138:G8138)</f>
        <v>11.618499999999999</v>
      </c>
      <c r="I8138" s="27"/>
      <c r="J8138" s="19">
        <v>0</v>
      </c>
    </row>
    <row r="8139" spans="1:10" ht="15.75" hidden="1" thickBot="1" x14ac:dyDescent="0.3">
      <c r="A8139" s="290"/>
      <c r="B8139" s="283"/>
      <c r="C8139" s="284"/>
      <c r="D8139" s="284"/>
      <c r="E8139" s="241"/>
      <c r="F8139" s="242" t="s">
        <v>13</v>
      </c>
      <c r="G8139" s="32" t="str">
        <f t="shared" si="149"/>
        <v/>
      </c>
      <c r="H8139" s="33"/>
      <c r="I8139" s="20"/>
      <c r="J8139" s="19">
        <v>0</v>
      </c>
    </row>
    <row r="8140" spans="1:10" ht="15.75" hidden="1" thickBot="1" x14ac:dyDescent="0.3">
      <c r="A8140" s="270" t="s">
        <v>1950</v>
      </c>
      <c r="B8140" s="271" t="s">
        <v>4163</v>
      </c>
      <c r="C8140" s="272"/>
      <c r="D8140" s="273" t="s">
        <v>18</v>
      </c>
      <c r="E8140" s="236"/>
      <c r="F8140" s="237" t="s">
        <v>13</v>
      </c>
      <c r="G8140" s="274" t="str">
        <f t="shared" si="149"/>
        <v/>
      </c>
      <c r="H8140" s="275"/>
      <c r="I8140" s="276"/>
      <c r="J8140" s="19">
        <v>0</v>
      </c>
    </row>
    <row r="8141" spans="1:10" ht="15.75" hidden="1" thickBot="1" x14ac:dyDescent="0.3">
      <c r="A8141" s="288"/>
      <c r="B8141" s="278"/>
      <c r="C8141" s="279"/>
      <c r="D8141" s="279"/>
      <c r="E8141" s="238"/>
      <c r="F8141" s="239" t="s">
        <v>13</v>
      </c>
      <c r="G8141" s="22" t="str">
        <f t="shared" si="149"/>
        <v/>
      </c>
      <c r="H8141" s="23"/>
      <c r="I8141" s="20"/>
      <c r="J8141" s="19">
        <v>0</v>
      </c>
    </row>
    <row r="8142" spans="1:10" ht="26.25" hidden="1" thickBot="1" x14ac:dyDescent="0.3">
      <c r="A8142" s="288"/>
      <c r="B8142" s="278"/>
      <c r="C8142" s="280" t="s">
        <v>7060</v>
      </c>
      <c r="D8142" s="280" t="s">
        <v>83</v>
      </c>
      <c r="E8142" s="234">
        <v>1</v>
      </c>
      <c r="F8142" s="240">
        <v>10.183999999999999</v>
      </c>
      <c r="G8142" s="22">
        <f t="shared" si="149"/>
        <v>10.183999999999999</v>
      </c>
      <c r="H8142" s="26">
        <f>SUM(G8142:G8142)</f>
        <v>10.183999999999999</v>
      </c>
      <c r="I8142" s="27"/>
      <c r="J8142" s="19">
        <v>0</v>
      </c>
    </row>
    <row r="8143" spans="1:10" ht="15.75" hidden="1" thickBot="1" x14ac:dyDescent="0.3">
      <c r="A8143" s="290"/>
      <c r="B8143" s="283"/>
      <c r="C8143" s="284"/>
      <c r="D8143" s="284"/>
      <c r="E8143" s="241"/>
      <c r="F8143" s="242" t="s">
        <v>13</v>
      </c>
      <c r="G8143" s="32" t="str">
        <f t="shared" si="149"/>
        <v/>
      </c>
      <c r="H8143" s="33"/>
      <c r="I8143" s="20"/>
      <c r="J8143" s="19">
        <v>0</v>
      </c>
    </row>
    <row r="8144" spans="1:10" ht="15.75" hidden="1" thickBot="1" x14ac:dyDescent="0.3">
      <c r="A8144" s="270" t="s">
        <v>1951</v>
      </c>
      <c r="B8144" s="271" t="s">
        <v>4164</v>
      </c>
      <c r="C8144" s="272"/>
      <c r="D8144" s="273" t="s">
        <v>18</v>
      </c>
      <c r="E8144" s="236"/>
      <c r="F8144" s="237" t="s">
        <v>13</v>
      </c>
      <c r="G8144" s="274" t="str">
        <f t="shared" si="149"/>
        <v/>
      </c>
      <c r="H8144" s="275"/>
      <c r="I8144" s="276"/>
      <c r="J8144" s="19">
        <v>0</v>
      </c>
    </row>
    <row r="8145" spans="1:10" ht="15.75" hidden="1" thickBot="1" x14ac:dyDescent="0.3">
      <c r="A8145" s="288"/>
      <c r="B8145" s="278"/>
      <c r="C8145" s="279"/>
      <c r="D8145" s="279"/>
      <c r="E8145" s="238"/>
      <c r="F8145" s="239" t="s">
        <v>13</v>
      </c>
      <c r="G8145" s="22" t="str">
        <f t="shared" si="149"/>
        <v/>
      </c>
      <c r="H8145" s="23"/>
      <c r="I8145" s="20"/>
      <c r="J8145" s="19">
        <v>0</v>
      </c>
    </row>
    <row r="8146" spans="1:10" ht="26.25" hidden="1" thickBot="1" x14ac:dyDescent="0.3">
      <c r="A8146" s="288"/>
      <c r="B8146" s="278"/>
      <c r="C8146" s="280" t="s">
        <v>7061</v>
      </c>
      <c r="D8146" s="280" t="s">
        <v>83</v>
      </c>
      <c r="E8146" s="234">
        <v>1</v>
      </c>
      <c r="F8146" s="240">
        <v>7.7614999999999998</v>
      </c>
      <c r="G8146" s="22">
        <f t="shared" si="149"/>
        <v>7.7614999999999998</v>
      </c>
      <c r="H8146" s="26">
        <f>SUM(G8146:G8146)</f>
        <v>7.7614999999999998</v>
      </c>
      <c r="I8146" s="27"/>
      <c r="J8146" s="19">
        <v>0</v>
      </c>
    </row>
    <row r="8147" spans="1:10" ht="15.75" hidden="1" thickBot="1" x14ac:dyDescent="0.3">
      <c r="A8147" s="290"/>
      <c r="B8147" s="283"/>
      <c r="C8147" s="284"/>
      <c r="D8147" s="284"/>
      <c r="E8147" s="241"/>
      <c r="F8147" s="242" t="s">
        <v>13</v>
      </c>
      <c r="G8147" s="32" t="str">
        <f t="shared" si="149"/>
        <v/>
      </c>
      <c r="H8147" s="33"/>
      <c r="I8147" s="20"/>
      <c r="J8147" s="19">
        <v>0</v>
      </c>
    </row>
    <row r="8148" spans="1:10" ht="15.75" hidden="1" thickBot="1" x14ac:dyDescent="0.3">
      <c r="A8148" s="270" t="s">
        <v>1952</v>
      </c>
      <c r="B8148" s="271" t="s">
        <v>4165</v>
      </c>
      <c r="C8148" s="272"/>
      <c r="D8148" s="273" t="s">
        <v>18</v>
      </c>
      <c r="E8148" s="236"/>
      <c r="F8148" s="237" t="s">
        <v>13</v>
      </c>
      <c r="G8148" s="274" t="str">
        <f t="shared" si="149"/>
        <v/>
      </c>
      <c r="H8148" s="275"/>
      <c r="I8148" s="276"/>
      <c r="J8148" s="19">
        <v>0</v>
      </c>
    </row>
    <row r="8149" spans="1:10" ht="15.75" hidden="1" thickBot="1" x14ac:dyDescent="0.3">
      <c r="A8149" s="288"/>
      <c r="B8149" s="278"/>
      <c r="C8149" s="279"/>
      <c r="D8149" s="279"/>
      <c r="E8149" s="238"/>
      <c r="F8149" s="239" t="s">
        <v>13</v>
      </c>
      <c r="G8149" s="22" t="str">
        <f t="shared" si="149"/>
        <v/>
      </c>
      <c r="H8149" s="23"/>
      <c r="I8149" s="20"/>
      <c r="J8149" s="19">
        <v>0</v>
      </c>
    </row>
    <row r="8150" spans="1:10" ht="15.75" hidden="1" thickBot="1" x14ac:dyDescent="0.3">
      <c r="A8150" s="288"/>
      <c r="B8150" s="278"/>
      <c r="C8150" s="280" t="s">
        <v>1953</v>
      </c>
      <c r="D8150" s="280" t="s">
        <v>18</v>
      </c>
      <c r="E8150" s="234">
        <v>1</v>
      </c>
      <c r="F8150" s="240" t="s">
        <v>13</v>
      </c>
      <c r="G8150" s="22" t="str">
        <f t="shared" si="149"/>
        <v/>
      </c>
      <c r="H8150" s="26">
        <f>SUM(G8150:G8150)</f>
        <v>0</v>
      </c>
      <c r="I8150" s="27"/>
      <c r="J8150" s="19">
        <v>0</v>
      </c>
    </row>
    <row r="8151" spans="1:10" ht="15.75" hidden="1" thickBot="1" x14ac:dyDescent="0.3">
      <c r="A8151" s="290"/>
      <c r="B8151" s="283"/>
      <c r="C8151" s="284"/>
      <c r="D8151" s="284"/>
      <c r="E8151" s="241"/>
      <c r="F8151" s="242" t="s">
        <v>13</v>
      </c>
      <c r="G8151" s="32" t="str">
        <f t="shared" si="149"/>
        <v/>
      </c>
      <c r="H8151" s="33"/>
      <c r="I8151" s="20"/>
      <c r="J8151" s="19">
        <v>0</v>
      </c>
    </row>
    <row r="8152" spans="1:10" ht="15.75" hidden="1" thickBot="1" x14ac:dyDescent="0.3">
      <c r="A8152" s="270" t="s">
        <v>1954</v>
      </c>
      <c r="B8152" s="271" t="s">
        <v>4166</v>
      </c>
      <c r="C8152" s="272"/>
      <c r="D8152" s="273" t="s">
        <v>18</v>
      </c>
      <c r="E8152" s="236"/>
      <c r="F8152" s="237" t="s">
        <v>13</v>
      </c>
      <c r="G8152" s="274" t="str">
        <f t="shared" si="149"/>
        <v/>
      </c>
      <c r="H8152" s="275"/>
      <c r="I8152" s="276"/>
      <c r="J8152" s="19">
        <v>0</v>
      </c>
    </row>
    <row r="8153" spans="1:10" ht="15.75" hidden="1" thickBot="1" x14ac:dyDescent="0.3">
      <c r="A8153" s="288"/>
      <c r="B8153" s="278"/>
      <c r="C8153" s="279"/>
      <c r="D8153" s="279"/>
      <c r="E8153" s="238"/>
      <c r="F8153" s="239" t="s">
        <v>13</v>
      </c>
      <c r="G8153" s="22" t="str">
        <f t="shared" si="149"/>
        <v/>
      </c>
      <c r="H8153" s="23"/>
      <c r="I8153" s="20"/>
      <c r="J8153" s="19">
        <v>0</v>
      </c>
    </row>
    <row r="8154" spans="1:10" ht="26.25" hidden="1" thickBot="1" x14ac:dyDescent="0.3">
      <c r="A8154" s="288"/>
      <c r="B8154" s="278"/>
      <c r="C8154" s="280" t="s">
        <v>7062</v>
      </c>
      <c r="D8154" s="280" t="s">
        <v>83</v>
      </c>
      <c r="E8154" s="234">
        <v>1</v>
      </c>
      <c r="F8154" s="240">
        <v>3.1635</v>
      </c>
      <c r="G8154" s="22">
        <f t="shared" si="149"/>
        <v>3.1635</v>
      </c>
      <c r="H8154" s="26">
        <f>SUM(G8154:G8154)</f>
        <v>3.1635</v>
      </c>
      <c r="I8154" s="27"/>
      <c r="J8154" s="19">
        <v>0</v>
      </c>
    </row>
    <row r="8155" spans="1:10" ht="15.75" hidden="1" thickBot="1" x14ac:dyDescent="0.3">
      <c r="A8155" s="290"/>
      <c r="B8155" s="283"/>
      <c r="C8155" s="284"/>
      <c r="D8155" s="284"/>
      <c r="E8155" s="241"/>
      <c r="F8155" s="242" t="s">
        <v>13</v>
      </c>
      <c r="G8155" s="32" t="str">
        <f t="shared" si="149"/>
        <v/>
      </c>
      <c r="H8155" s="33"/>
      <c r="I8155" s="20"/>
      <c r="J8155" s="19">
        <v>0</v>
      </c>
    </row>
    <row r="8156" spans="1:10" ht="15.75" hidden="1" thickBot="1" x14ac:dyDescent="0.3">
      <c r="A8156" s="270" t="s">
        <v>1955</v>
      </c>
      <c r="B8156" s="271" t="s">
        <v>4167</v>
      </c>
      <c r="C8156" s="272"/>
      <c r="D8156" s="273" t="s">
        <v>18</v>
      </c>
      <c r="E8156" s="236"/>
      <c r="F8156" s="237" t="s">
        <v>13</v>
      </c>
      <c r="G8156" s="274" t="str">
        <f t="shared" si="149"/>
        <v/>
      </c>
      <c r="H8156" s="275"/>
      <c r="I8156" s="276"/>
      <c r="J8156" s="19">
        <v>0</v>
      </c>
    </row>
    <row r="8157" spans="1:10" ht="15.75" hidden="1" thickBot="1" x14ac:dyDescent="0.3">
      <c r="A8157" s="288"/>
      <c r="B8157" s="278"/>
      <c r="C8157" s="279"/>
      <c r="D8157" s="279"/>
      <c r="E8157" s="238"/>
      <c r="F8157" s="239" t="s">
        <v>13</v>
      </c>
      <c r="G8157" s="22" t="str">
        <f t="shared" si="149"/>
        <v/>
      </c>
      <c r="H8157" s="23"/>
      <c r="I8157" s="20"/>
      <c r="J8157" s="19">
        <v>0</v>
      </c>
    </row>
    <row r="8158" spans="1:10" ht="26.25" hidden="1" thickBot="1" x14ac:dyDescent="0.3">
      <c r="A8158" s="288"/>
      <c r="B8158" s="278"/>
      <c r="C8158" s="280" t="s">
        <v>7063</v>
      </c>
      <c r="D8158" s="280" t="s">
        <v>83</v>
      </c>
      <c r="E8158" s="234">
        <v>1</v>
      </c>
      <c r="F8158" s="240">
        <v>4.6265000000000001</v>
      </c>
      <c r="G8158" s="22">
        <f t="shared" si="149"/>
        <v>4.6265000000000001</v>
      </c>
      <c r="H8158" s="26">
        <f>SUM(G8158:G8158)</f>
        <v>4.6265000000000001</v>
      </c>
      <c r="I8158" s="27"/>
      <c r="J8158" s="19">
        <v>0</v>
      </c>
    </row>
    <row r="8159" spans="1:10" ht="15.75" hidden="1" thickBot="1" x14ac:dyDescent="0.3">
      <c r="A8159" s="290"/>
      <c r="B8159" s="283"/>
      <c r="C8159" s="284"/>
      <c r="D8159" s="284"/>
      <c r="E8159" s="241"/>
      <c r="F8159" s="242" t="s">
        <v>13</v>
      </c>
      <c r="G8159" s="32" t="str">
        <f t="shared" si="149"/>
        <v/>
      </c>
      <c r="H8159" s="33"/>
      <c r="I8159" s="20"/>
      <c r="J8159" s="19">
        <v>0</v>
      </c>
    </row>
    <row r="8160" spans="1:10" ht="15.75" hidden="1" thickBot="1" x14ac:dyDescent="0.3">
      <c r="A8160" s="270" t="s">
        <v>1956</v>
      </c>
      <c r="B8160" s="271" t="s">
        <v>4168</v>
      </c>
      <c r="C8160" s="272"/>
      <c r="D8160" s="273" t="s">
        <v>18</v>
      </c>
      <c r="E8160" s="236"/>
      <c r="F8160" s="237" t="s">
        <v>13</v>
      </c>
      <c r="G8160" s="274" t="str">
        <f t="shared" si="149"/>
        <v/>
      </c>
      <c r="H8160" s="275"/>
      <c r="I8160" s="276"/>
      <c r="J8160" s="19">
        <v>0</v>
      </c>
    </row>
    <row r="8161" spans="1:10" ht="15.75" hidden="1" thickBot="1" x14ac:dyDescent="0.3">
      <c r="A8161" s="288"/>
      <c r="B8161" s="278"/>
      <c r="C8161" s="279"/>
      <c r="D8161" s="279"/>
      <c r="E8161" s="238"/>
      <c r="F8161" s="239" t="s">
        <v>13</v>
      </c>
      <c r="G8161" s="22" t="str">
        <f t="shared" si="149"/>
        <v/>
      </c>
      <c r="H8161" s="23"/>
      <c r="I8161" s="20"/>
      <c r="J8161" s="19">
        <v>0</v>
      </c>
    </row>
    <row r="8162" spans="1:10" ht="26.25" hidden="1" thickBot="1" x14ac:dyDescent="0.3">
      <c r="A8162" s="288"/>
      <c r="B8162" s="278"/>
      <c r="C8162" s="280" t="s">
        <v>7064</v>
      </c>
      <c r="D8162" s="280" t="s">
        <v>83</v>
      </c>
      <c r="E8162" s="234">
        <v>1</v>
      </c>
      <c r="F8162" s="240">
        <v>5.4719999999999995</v>
      </c>
      <c r="G8162" s="22">
        <f t="shared" si="149"/>
        <v>5.4719999999999995</v>
      </c>
      <c r="H8162" s="26">
        <f>SUM(G8162:G8162)</f>
        <v>5.4719999999999995</v>
      </c>
      <c r="I8162" s="27"/>
      <c r="J8162" s="19">
        <v>0</v>
      </c>
    </row>
    <row r="8163" spans="1:10" ht="15.75" hidden="1" thickBot="1" x14ac:dyDescent="0.3">
      <c r="A8163" s="290"/>
      <c r="B8163" s="283"/>
      <c r="C8163" s="284"/>
      <c r="D8163" s="284"/>
      <c r="E8163" s="241"/>
      <c r="F8163" s="242" t="s">
        <v>13</v>
      </c>
      <c r="G8163" s="32" t="str">
        <f t="shared" si="149"/>
        <v/>
      </c>
      <c r="H8163" s="33"/>
      <c r="I8163" s="20"/>
      <c r="J8163" s="19">
        <v>0</v>
      </c>
    </row>
    <row r="8164" spans="1:10" ht="15.75" hidden="1" thickBot="1" x14ac:dyDescent="0.3">
      <c r="A8164" s="270" t="s">
        <v>1957</v>
      </c>
      <c r="B8164" s="271" t="s">
        <v>4169</v>
      </c>
      <c r="C8164" s="272"/>
      <c r="D8164" s="273" t="s">
        <v>18</v>
      </c>
      <c r="E8164" s="236"/>
      <c r="F8164" s="237" t="s">
        <v>13</v>
      </c>
      <c r="G8164" s="274" t="str">
        <f t="shared" si="149"/>
        <v/>
      </c>
      <c r="H8164" s="275"/>
      <c r="I8164" s="276"/>
      <c r="J8164" s="19">
        <v>0</v>
      </c>
    </row>
    <row r="8165" spans="1:10" ht="15.75" hidden="1" thickBot="1" x14ac:dyDescent="0.3">
      <c r="A8165" s="288"/>
      <c r="B8165" s="278"/>
      <c r="C8165" s="279"/>
      <c r="D8165" s="279"/>
      <c r="E8165" s="238"/>
      <c r="F8165" s="239" t="s">
        <v>13</v>
      </c>
      <c r="G8165" s="22" t="str">
        <f t="shared" si="149"/>
        <v/>
      </c>
      <c r="H8165" s="23"/>
      <c r="I8165" s="20"/>
      <c r="J8165" s="19">
        <v>0</v>
      </c>
    </row>
    <row r="8166" spans="1:10" ht="15.75" hidden="1" thickBot="1" x14ac:dyDescent="0.3">
      <c r="A8166" s="288"/>
      <c r="B8166" s="278"/>
      <c r="C8166" s="280" t="s">
        <v>7065</v>
      </c>
      <c r="D8166" s="280" t="s">
        <v>83</v>
      </c>
      <c r="E8166" s="234">
        <v>1</v>
      </c>
      <c r="F8166" s="240">
        <v>14.126499999999998</v>
      </c>
      <c r="G8166" s="22">
        <f t="shared" si="149"/>
        <v>14.126499999999998</v>
      </c>
      <c r="H8166" s="26">
        <f>SUM(G8166:G8166)</f>
        <v>14.126499999999998</v>
      </c>
      <c r="I8166" s="27"/>
      <c r="J8166" s="19">
        <v>0</v>
      </c>
    </row>
    <row r="8167" spans="1:10" ht="15.75" hidden="1" thickBot="1" x14ac:dyDescent="0.3">
      <c r="A8167" s="290"/>
      <c r="B8167" s="283"/>
      <c r="C8167" s="284"/>
      <c r="D8167" s="284"/>
      <c r="E8167" s="241"/>
      <c r="F8167" s="242" t="s">
        <v>13</v>
      </c>
      <c r="G8167" s="32" t="str">
        <f t="shared" si="149"/>
        <v/>
      </c>
      <c r="H8167" s="33"/>
      <c r="I8167" s="20"/>
      <c r="J8167" s="19">
        <v>0</v>
      </c>
    </row>
    <row r="8168" spans="1:10" ht="15.75" hidden="1" thickBot="1" x14ac:dyDescent="0.3">
      <c r="A8168" s="270" t="s">
        <v>1958</v>
      </c>
      <c r="B8168" s="271" t="s">
        <v>4170</v>
      </c>
      <c r="C8168" s="272"/>
      <c r="D8168" s="273" t="s">
        <v>18</v>
      </c>
      <c r="E8168" s="236"/>
      <c r="F8168" s="237" t="s">
        <v>13</v>
      </c>
      <c r="G8168" s="274" t="str">
        <f t="shared" si="149"/>
        <v/>
      </c>
      <c r="H8168" s="275"/>
      <c r="I8168" s="276"/>
      <c r="J8168" s="19">
        <v>0</v>
      </c>
    </row>
    <row r="8169" spans="1:10" ht="15.75" hidden="1" thickBot="1" x14ac:dyDescent="0.3">
      <c r="A8169" s="288"/>
      <c r="B8169" s="278"/>
      <c r="C8169" s="279"/>
      <c r="D8169" s="279"/>
      <c r="E8169" s="238"/>
      <c r="F8169" s="239" t="s">
        <v>13</v>
      </c>
      <c r="G8169" s="22" t="str">
        <f t="shared" si="149"/>
        <v/>
      </c>
      <c r="H8169" s="23"/>
      <c r="I8169" s="20"/>
      <c r="J8169" s="19">
        <v>0</v>
      </c>
    </row>
    <row r="8170" spans="1:10" ht="26.25" hidden="1" thickBot="1" x14ac:dyDescent="0.3">
      <c r="A8170" s="288"/>
      <c r="B8170" s="278"/>
      <c r="C8170" s="280" t="s">
        <v>7066</v>
      </c>
      <c r="D8170" s="280" t="s">
        <v>83</v>
      </c>
      <c r="E8170" s="234">
        <v>1</v>
      </c>
      <c r="F8170" s="240">
        <v>6.9254999999999995</v>
      </c>
      <c r="G8170" s="22">
        <f t="shared" si="149"/>
        <v>6.9254999999999995</v>
      </c>
      <c r="H8170" s="26">
        <f>SUM(G8170:G8170)</f>
        <v>6.9254999999999995</v>
      </c>
      <c r="I8170" s="27"/>
      <c r="J8170" s="19">
        <v>0</v>
      </c>
    </row>
    <row r="8171" spans="1:10" ht="15.75" hidden="1" thickBot="1" x14ac:dyDescent="0.3">
      <c r="A8171" s="290"/>
      <c r="B8171" s="283"/>
      <c r="C8171" s="284"/>
      <c r="D8171" s="284"/>
      <c r="E8171" s="241"/>
      <c r="F8171" s="242" t="s">
        <v>13</v>
      </c>
      <c r="G8171" s="32" t="str">
        <f t="shared" si="149"/>
        <v/>
      </c>
      <c r="H8171" s="33"/>
      <c r="I8171" s="20"/>
      <c r="J8171" s="19">
        <v>0</v>
      </c>
    </row>
    <row r="8172" spans="1:10" ht="15.75" hidden="1" thickBot="1" x14ac:dyDescent="0.3">
      <c r="A8172" s="270" t="s">
        <v>1959</v>
      </c>
      <c r="B8172" s="271" t="s">
        <v>4171</v>
      </c>
      <c r="C8172" s="272"/>
      <c r="D8172" s="273" t="s">
        <v>18</v>
      </c>
      <c r="E8172" s="236"/>
      <c r="F8172" s="237" t="s">
        <v>13</v>
      </c>
      <c r="G8172" s="274" t="str">
        <f t="shared" si="149"/>
        <v/>
      </c>
      <c r="H8172" s="275"/>
      <c r="I8172" s="276"/>
      <c r="J8172" s="19">
        <v>0</v>
      </c>
    </row>
    <row r="8173" spans="1:10" ht="15.75" hidden="1" thickBot="1" x14ac:dyDescent="0.3">
      <c r="A8173" s="288"/>
      <c r="B8173" s="278"/>
      <c r="C8173" s="279"/>
      <c r="D8173" s="279"/>
      <c r="E8173" s="238"/>
      <c r="F8173" s="239" t="s">
        <v>13</v>
      </c>
      <c r="G8173" s="22" t="str">
        <f t="shared" si="149"/>
        <v/>
      </c>
      <c r="H8173" s="23"/>
      <c r="I8173" s="20"/>
      <c r="J8173" s="19">
        <v>0</v>
      </c>
    </row>
    <row r="8174" spans="1:10" ht="26.25" hidden="1" thickBot="1" x14ac:dyDescent="0.3">
      <c r="A8174" s="288"/>
      <c r="B8174" s="278"/>
      <c r="C8174" s="280" t="s">
        <v>7067</v>
      </c>
      <c r="D8174" s="280" t="s">
        <v>83</v>
      </c>
      <c r="E8174" s="234">
        <v>1</v>
      </c>
      <c r="F8174" s="240">
        <v>7.1819999999999995</v>
      </c>
      <c r="G8174" s="22">
        <f t="shared" si="149"/>
        <v>7.1819999999999995</v>
      </c>
      <c r="H8174" s="26">
        <f>SUM(G8174:G8174)</f>
        <v>7.1819999999999995</v>
      </c>
      <c r="I8174" s="27"/>
      <c r="J8174" s="19">
        <v>0</v>
      </c>
    </row>
    <row r="8175" spans="1:10" ht="15.75" hidden="1" thickBot="1" x14ac:dyDescent="0.3">
      <c r="A8175" s="290"/>
      <c r="B8175" s="283"/>
      <c r="C8175" s="284"/>
      <c r="D8175" s="284"/>
      <c r="E8175" s="241"/>
      <c r="F8175" s="242" t="s">
        <v>13</v>
      </c>
      <c r="G8175" s="32" t="str">
        <f t="shared" si="149"/>
        <v/>
      </c>
      <c r="H8175" s="33"/>
      <c r="I8175" s="20"/>
      <c r="J8175" s="19">
        <v>0</v>
      </c>
    </row>
    <row r="8176" spans="1:10" ht="15.75" hidden="1" thickBot="1" x14ac:dyDescent="0.3">
      <c r="A8176" s="270" t="s">
        <v>1960</v>
      </c>
      <c r="B8176" s="271" t="s">
        <v>4172</v>
      </c>
      <c r="C8176" s="272"/>
      <c r="D8176" s="273" t="s">
        <v>18</v>
      </c>
      <c r="E8176" s="236"/>
      <c r="F8176" s="237" t="s">
        <v>13</v>
      </c>
      <c r="G8176" s="274" t="str">
        <f t="shared" si="149"/>
        <v/>
      </c>
      <c r="H8176" s="275"/>
      <c r="I8176" s="276"/>
      <c r="J8176" s="19">
        <v>0</v>
      </c>
    </row>
    <row r="8177" spans="1:10" ht="15.75" hidden="1" thickBot="1" x14ac:dyDescent="0.3">
      <c r="A8177" s="288"/>
      <c r="B8177" s="278"/>
      <c r="C8177" s="279"/>
      <c r="D8177" s="279"/>
      <c r="E8177" s="238"/>
      <c r="F8177" s="239" t="s">
        <v>13</v>
      </c>
      <c r="G8177" s="22" t="str">
        <f t="shared" si="149"/>
        <v/>
      </c>
      <c r="H8177" s="23"/>
      <c r="I8177" s="20"/>
      <c r="J8177" s="19">
        <v>0</v>
      </c>
    </row>
    <row r="8178" spans="1:10" ht="15.75" hidden="1" thickBot="1" x14ac:dyDescent="0.3">
      <c r="A8178" s="288"/>
      <c r="B8178" s="278"/>
      <c r="C8178" s="280" t="s">
        <v>7068</v>
      </c>
      <c r="D8178" s="280" t="s">
        <v>83</v>
      </c>
      <c r="E8178" s="234">
        <v>1</v>
      </c>
      <c r="F8178" s="240">
        <v>45.989499999999992</v>
      </c>
      <c r="G8178" s="22">
        <f t="shared" si="149"/>
        <v>45.989499999999992</v>
      </c>
      <c r="H8178" s="26">
        <f>SUM(G8178:G8178)</f>
        <v>45.989499999999992</v>
      </c>
      <c r="I8178" s="27"/>
      <c r="J8178" s="19">
        <v>0</v>
      </c>
    </row>
    <row r="8179" spans="1:10" ht="15.75" hidden="1" thickBot="1" x14ac:dyDescent="0.3">
      <c r="A8179" s="290"/>
      <c r="B8179" s="283"/>
      <c r="C8179" s="284"/>
      <c r="D8179" s="284"/>
      <c r="E8179" s="241"/>
      <c r="F8179" s="242" t="s">
        <v>13</v>
      </c>
      <c r="G8179" s="32" t="str">
        <f t="shared" si="149"/>
        <v/>
      </c>
      <c r="H8179" s="33"/>
      <c r="I8179" s="20"/>
      <c r="J8179" s="19">
        <v>0</v>
      </c>
    </row>
    <row r="8180" spans="1:10" ht="15.75" hidden="1" thickBot="1" x14ac:dyDescent="0.3">
      <c r="A8180" s="270" t="s">
        <v>1961</v>
      </c>
      <c r="B8180" s="271" t="s">
        <v>4173</v>
      </c>
      <c r="C8180" s="272"/>
      <c r="D8180" s="273" t="s">
        <v>18</v>
      </c>
      <c r="E8180" s="236"/>
      <c r="F8180" s="237" t="s">
        <v>13</v>
      </c>
      <c r="G8180" s="274" t="str">
        <f t="shared" si="149"/>
        <v/>
      </c>
      <c r="H8180" s="275"/>
      <c r="I8180" s="276"/>
      <c r="J8180" s="19">
        <v>0</v>
      </c>
    </row>
    <row r="8181" spans="1:10" ht="15.75" hidden="1" thickBot="1" x14ac:dyDescent="0.3">
      <c r="A8181" s="288"/>
      <c r="B8181" s="278"/>
      <c r="C8181" s="279"/>
      <c r="D8181" s="279"/>
      <c r="E8181" s="238"/>
      <c r="F8181" s="239" t="s">
        <v>13</v>
      </c>
      <c r="G8181" s="22" t="str">
        <f t="shared" si="149"/>
        <v/>
      </c>
      <c r="H8181" s="23"/>
      <c r="I8181" s="20"/>
      <c r="J8181" s="19">
        <v>0</v>
      </c>
    </row>
    <row r="8182" spans="1:10" ht="26.25" hidden="1" thickBot="1" x14ac:dyDescent="0.3">
      <c r="A8182" s="288"/>
      <c r="B8182" s="278"/>
      <c r="C8182" s="280" t="s">
        <v>7069</v>
      </c>
      <c r="D8182" s="280" t="s">
        <v>83</v>
      </c>
      <c r="E8182" s="234">
        <v>1</v>
      </c>
      <c r="F8182" s="240">
        <v>8.1889999999999983</v>
      </c>
      <c r="G8182" s="22">
        <f t="shared" si="149"/>
        <v>8.1889999999999983</v>
      </c>
      <c r="H8182" s="26">
        <f>SUM(G8182:G8182)</f>
        <v>8.1889999999999983</v>
      </c>
      <c r="I8182" s="27"/>
      <c r="J8182" s="19">
        <v>0</v>
      </c>
    </row>
    <row r="8183" spans="1:10" ht="15.75" hidden="1" thickBot="1" x14ac:dyDescent="0.3">
      <c r="A8183" s="290"/>
      <c r="B8183" s="283"/>
      <c r="C8183" s="284"/>
      <c r="D8183" s="284"/>
      <c r="E8183" s="241"/>
      <c r="F8183" s="242" t="s">
        <v>13</v>
      </c>
      <c r="G8183" s="32" t="str">
        <f t="shared" ref="G8183:G8246" si="150">IF(ISNUMBER(F8183),E8183*F8183,"")</f>
        <v/>
      </c>
      <c r="H8183" s="33"/>
      <c r="I8183" s="20"/>
      <c r="J8183" s="19">
        <v>0</v>
      </c>
    </row>
    <row r="8184" spans="1:10" ht="15.75" hidden="1" thickBot="1" x14ac:dyDescent="0.3">
      <c r="A8184" s="270" t="s">
        <v>1962</v>
      </c>
      <c r="B8184" s="271" t="s">
        <v>4174</v>
      </c>
      <c r="C8184" s="272"/>
      <c r="D8184" s="273" t="s">
        <v>18</v>
      </c>
      <c r="E8184" s="236"/>
      <c r="F8184" s="237" t="s">
        <v>13</v>
      </c>
      <c r="G8184" s="274" t="str">
        <f t="shared" si="150"/>
        <v/>
      </c>
      <c r="H8184" s="275"/>
      <c r="I8184" s="276"/>
      <c r="J8184" s="19">
        <v>0</v>
      </c>
    </row>
    <row r="8185" spans="1:10" ht="15.75" hidden="1" thickBot="1" x14ac:dyDescent="0.3">
      <c r="A8185" s="288"/>
      <c r="B8185" s="278"/>
      <c r="C8185" s="279"/>
      <c r="D8185" s="279"/>
      <c r="E8185" s="238"/>
      <c r="F8185" s="239" t="s">
        <v>13</v>
      </c>
      <c r="G8185" s="22" t="str">
        <f t="shared" si="150"/>
        <v/>
      </c>
      <c r="H8185" s="23"/>
      <c r="I8185" s="20"/>
      <c r="J8185" s="19">
        <v>0</v>
      </c>
    </row>
    <row r="8186" spans="1:10" ht="15.75" hidden="1" thickBot="1" x14ac:dyDescent="0.3">
      <c r="A8186" s="288"/>
      <c r="B8186" s="278"/>
      <c r="C8186" s="280" t="s">
        <v>7070</v>
      </c>
      <c r="D8186" s="280" t="s">
        <v>83</v>
      </c>
      <c r="E8186" s="234">
        <v>1</v>
      </c>
      <c r="F8186" s="240">
        <v>12.901</v>
      </c>
      <c r="G8186" s="22">
        <f t="shared" si="150"/>
        <v>12.901</v>
      </c>
      <c r="H8186" s="26">
        <f>SUM(G8186:G8186)</f>
        <v>12.901</v>
      </c>
      <c r="I8186" s="27"/>
      <c r="J8186" s="19">
        <v>0</v>
      </c>
    </row>
    <row r="8187" spans="1:10" ht="15.75" hidden="1" thickBot="1" x14ac:dyDescent="0.3">
      <c r="A8187" s="290"/>
      <c r="B8187" s="283"/>
      <c r="C8187" s="284"/>
      <c r="D8187" s="284"/>
      <c r="E8187" s="241"/>
      <c r="F8187" s="242" t="s">
        <v>13</v>
      </c>
      <c r="G8187" s="32" t="str">
        <f t="shared" si="150"/>
        <v/>
      </c>
      <c r="H8187" s="33"/>
      <c r="I8187" s="20"/>
      <c r="J8187" s="19">
        <v>0</v>
      </c>
    </row>
    <row r="8188" spans="1:10" ht="15.75" hidden="1" thickBot="1" x14ac:dyDescent="0.3">
      <c r="A8188" s="270" t="s">
        <v>1963</v>
      </c>
      <c r="B8188" s="271" t="s">
        <v>4175</v>
      </c>
      <c r="C8188" s="272"/>
      <c r="D8188" s="273" t="s">
        <v>18</v>
      </c>
      <c r="E8188" s="236"/>
      <c r="F8188" s="237" t="s">
        <v>13</v>
      </c>
      <c r="G8188" s="274" t="str">
        <f t="shared" si="150"/>
        <v/>
      </c>
      <c r="H8188" s="275"/>
      <c r="I8188" s="276"/>
      <c r="J8188" s="19">
        <v>0</v>
      </c>
    </row>
    <row r="8189" spans="1:10" ht="15.75" hidden="1" thickBot="1" x14ac:dyDescent="0.3">
      <c r="A8189" s="288"/>
      <c r="B8189" s="278"/>
      <c r="C8189" s="279"/>
      <c r="D8189" s="279"/>
      <c r="E8189" s="238"/>
      <c r="F8189" s="239" t="s">
        <v>13</v>
      </c>
      <c r="G8189" s="22" t="str">
        <f t="shared" si="150"/>
        <v/>
      </c>
      <c r="H8189" s="23"/>
      <c r="I8189" s="20"/>
      <c r="J8189" s="19">
        <v>0</v>
      </c>
    </row>
    <row r="8190" spans="1:10" ht="15.75" hidden="1" thickBot="1" x14ac:dyDescent="0.3">
      <c r="A8190" s="288"/>
      <c r="B8190" s="278"/>
      <c r="C8190" s="280" t="s">
        <v>7071</v>
      </c>
      <c r="D8190" s="280" t="s">
        <v>83</v>
      </c>
      <c r="E8190" s="234">
        <v>1</v>
      </c>
      <c r="F8190" s="240">
        <v>29.611499999999999</v>
      </c>
      <c r="G8190" s="22">
        <f t="shared" si="150"/>
        <v>29.611499999999999</v>
      </c>
      <c r="H8190" s="26">
        <f>SUM(G8190:G8190)</f>
        <v>29.611499999999999</v>
      </c>
      <c r="I8190" s="27"/>
      <c r="J8190" s="19">
        <v>0</v>
      </c>
    </row>
    <row r="8191" spans="1:10" ht="15.75" hidden="1" thickBot="1" x14ac:dyDescent="0.3">
      <c r="A8191" s="290"/>
      <c r="B8191" s="283"/>
      <c r="C8191" s="284"/>
      <c r="D8191" s="284"/>
      <c r="E8191" s="241"/>
      <c r="F8191" s="242" t="s">
        <v>13</v>
      </c>
      <c r="G8191" s="32" t="str">
        <f t="shared" si="150"/>
        <v/>
      </c>
      <c r="H8191" s="33"/>
      <c r="I8191" s="20"/>
      <c r="J8191" s="19">
        <v>0</v>
      </c>
    </row>
    <row r="8192" spans="1:10" ht="15.75" hidden="1" thickBot="1" x14ac:dyDescent="0.3">
      <c r="A8192" s="270" t="s">
        <v>1964</v>
      </c>
      <c r="B8192" s="271" t="s">
        <v>4176</v>
      </c>
      <c r="C8192" s="272"/>
      <c r="D8192" s="273" t="s">
        <v>18</v>
      </c>
      <c r="E8192" s="236"/>
      <c r="F8192" s="237" t="s">
        <v>13</v>
      </c>
      <c r="G8192" s="274" t="str">
        <f t="shared" si="150"/>
        <v/>
      </c>
      <c r="H8192" s="275"/>
      <c r="I8192" s="276"/>
      <c r="J8192" s="19">
        <v>0</v>
      </c>
    </row>
    <row r="8193" spans="1:10" ht="15.75" hidden="1" thickBot="1" x14ac:dyDescent="0.3">
      <c r="A8193" s="288"/>
      <c r="B8193" s="278"/>
      <c r="C8193" s="279"/>
      <c r="D8193" s="279"/>
      <c r="E8193" s="238"/>
      <c r="F8193" s="239" t="s">
        <v>13</v>
      </c>
      <c r="G8193" s="22" t="str">
        <f t="shared" si="150"/>
        <v/>
      </c>
      <c r="H8193" s="23"/>
      <c r="I8193" s="20"/>
      <c r="J8193" s="19">
        <v>0</v>
      </c>
    </row>
    <row r="8194" spans="1:10" ht="15.75" hidden="1" thickBot="1" x14ac:dyDescent="0.3">
      <c r="A8194" s="288"/>
      <c r="B8194" s="278"/>
      <c r="C8194" s="280" t="s">
        <v>7072</v>
      </c>
      <c r="D8194" s="280" t="s">
        <v>83</v>
      </c>
      <c r="E8194" s="234">
        <v>1</v>
      </c>
      <c r="F8194" s="240">
        <v>10.9725</v>
      </c>
      <c r="G8194" s="22">
        <f t="shared" si="150"/>
        <v>10.9725</v>
      </c>
      <c r="H8194" s="26">
        <f>SUM(G8194:G8194)</f>
        <v>10.9725</v>
      </c>
      <c r="I8194" s="27"/>
      <c r="J8194" s="19">
        <v>0</v>
      </c>
    </row>
    <row r="8195" spans="1:10" ht="15.75" hidden="1" thickBot="1" x14ac:dyDescent="0.3">
      <c r="A8195" s="290"/>
      <c r="B8195" s="283"/>
      <c r="C8195" s="284"/>
      <c r="D8195" s="284"/>
      <c r="E8195" s="241"/>
      <c r="F8195" s="242" t="s">
        <v>13</v>
      </c>
      <c r="G8195" s="32" t="str">
        <f t="shared" si="150"/>
        <v/>
      </c>
      <c r="H8195" s="33"/>
      <c r="I8195" s="20"/>
      <c r="J8195" s="19">
        <v>0</v>
      </c>
    </row>
    <row r="8196" spans="1:10" ht="15.75" hidden="1" thickBot="1" x14ac:dyDescent="0.3">
      <c r="A8196" s="270" t="s">
        <v>1965</v>
      </c>
      <c r="B8196" s="271" t="s">
        <v>4177</v>
      </c>
      <c r="C8196" s="272"/>
      <c r="D8196" s="273" t="s">
        <v>18</v>
      </c>
      <c r="E8196" s="236"/>
      <c r="F8196" s="237" t="s">
        <v>13</v>
      </c>
      <c r="G8196" s="274" t="str">
        <f t="shared" si="150"/>
        <v/>
      </c>
      <c r="H8196" s="275"/>
      <c r="I8196" s="276"/>
      <c r="J8196" s="19">
        <v>0</v>
      </c>
    </row>
    <row r="8197" spans="1:10" ht="15.75" hidden="1" thickBot="1" x14ac:dyDescent="0.3">
      <c r="A8197" s="288"/>
      <c r="B8197" s="278"/>
      <c r="C8197" s="279"/>
      <c r="D8197" s="279"/>
      <c r="E8197" s="238"/>
      <c r="F8197" s="239" t="s">
        <v>13</v>
      </c>
      <c r="G8197" s="22" t="str">
        <f t="shared" si="150"/>
        <v/>
      </c>
      <c r="H8197" s="23"/>
      <c r="I8197" s="20"/>
      <c r="J8197" s="19">
        <v>0</v>
      </c>
    </row>
    <row r="8198" spans="1:10" ht="15" hidden="1" customHeight="1" x14ac:dyDescent="0.3">
      <c r="A8198" s="288"/>
      <c r="B8198" s="278"/>
      <c r="C8198" s="280" t="s">
        <v>7073</v>
      </c>
      <c r="D8198" s="280" t="s">
        <v>83</v>
      </c>
      <c r="E8198" s="234">
        <v>1</v>
      </c>
      <c r="F8198" s="240">
        <v>8.0370000000000008</v>
      </c>
      <c r="G8198" s="22">
        <f t="shared" si="150"/>
        <v>8.0370000000000008</v>
      </c>
      <c r="H8198" s="26">
        <f>SUM(G8198:G8198)</f>
        <v>8.0370000000000008</v>
      </c>
      <c r="I8198" s="27"/>
      <c r="J8198" s="19">
        <v>0</v>
      </c>
    </row>
    <row r="8199" spans="1:10" ht="15.75" hidden="1" thickBot="1" x14ac:dyDescent="0.3">
      <c r="A8199" s="290"/>
      <c r="B8199" s="283"/>
      <c r="C8199" s="284"/>
      <c r="D8199" s="284"/>
      <c r="E8199" s="241"/>
      <c r="F8199" s="242" t="s">
        <v>13</v>
      </c>
      <c r="G8199" s="32" t="str">
        <f t="shared" si="150"/>
        <v/>
      </c>
      <c r="H8199" s="33"/>
      <c r="I8199" s="20"/>
      <c r="J8199" s="19">
        <v>0</v>
      </c>
    </row>
    <row r="8200" spans="1:10" ht="15.75" hidden="1" thickBot="1" x14ac:dyDescent="0.3">
      <c r="A8200" s="270" t="s">
        <v>1966</v>
      </c>
      <c r="B8200" s="271" t="s">
        <v>4178</v>
      </c>
      <c r="C8200" s="272"/>
      <c r="D8200" s="273" t="s">
        <v>18</v>
      </c>
      <c r="E8200" s="236"/>
      <c r="F8200" s="237" t="s">
        <v>13</v>
      </c>
      <c r="G8200" s="274" t="str">
        <f t="shared" si="150"/>
        <v/>
      </c>
      <c r="H8200" s="275"/>
      <c r="I8200" s="276"/>
      <c r="J8200" s="19">
        <v>0</v>
      </c>
    </row>
    <row r="8201" spans="1:10" ht="15.75" hidden="1" thickBot="1" x14ac:dyDescent="0.3">
      <c r="A8201" s="288"/>
      <c r="B8201" s="278"/>
      <c r="C8201" s="279"/>
      <c r="D8201" s="279"/>
      <c r="E8201" s="238"/>
      <c r="F8201" s="239" t="s">
        <v>13</v>
      </c>
      <c r="G8201" s="22" t="str">
        <f t="shared" si="150"/>
        <v/>
      </c>
      <c r="H8201" s="23"/>
      <c r="I8201" s="20"/>
      <c r="J8201" s="19">
        <v>0</v>
      </c>
    </row>
    <row r="8202" spans="1:10" ht="26.25" hidden="1" thickBot="1" x14ac:dyDescent="0.3">
      <c r="A8202" s="288"/>
      <c r="B8202" s="278"/>
      <c r="C8202" s="280" t="s">
        <v>7074</v>
      </c>
      <c r="D8202" s="280" t="s">
        <v>83</v>
      </c>
      <c r="E8202" s="234">
        <v>1</v>
      </c>
      <c r="F8202" s="240">
        <v>6.7734999999999994</v>
      </c>
      <c r="G8202" s="22">
        <f t="shared" si="150"/>
        <v>6.7734999999999994</v>
      </c>
      <c r="H8202" s="26">
        <f>SUM(G8202:G8202)</f>
        <v>6.7734999999999994</v>
      </c>
      <c r="I8202" s="27"/>
      <c r="J8202" s="19">
        <v>0</v>
      </c>
    </row>
    <row r="8203" spans="1:10" ht="15.75" hidden="1" thickBot="1" x14ac:dyDescent="0.3">
      <c r="A8203" s="290"/>
      <c r="B8203" s="283"/>
      <c r="C8203" s="284"/>
      <c r="D8203" s="284"/>
      <c r="E8203" s="241"/>
      <c r="F8203" s="242" t="s">
        <v>13</v>
      </c>
      <c r="G8203" s="32" t="str">
        <f t="shared" si="150"/>
        <v/>
      </c>
      <c r="H8203" s="33"/>
      <c r="I8203" s="20"/>
      <c r="J8203" s="19">
        <v>0</v>
      </c>
    </row>
    <row r="8204" spans="1:10" ht="15.75" hidden="1" thickBot="1" x14ac:dyDescent="0.3">
      <c r="A8204" s="270" t="s">
        <v>1967</v>
      </c>
      <c r="B8204" s="271" t="s">
        <v>4179</v>
      </c>
      <c r="C8204" s="272"/>
      <c r="D8204" s="273" t="s">
        <v>18</v>
      </c>
      <c r="E8204" s="236"/>
      <c r="F8204" s="237" t="s">
        <v>13</v>
      </c>
      <c r="G8204" s="274" t="str">
        <f t="shared" si="150"/>
        <v/>
      </c>
      <c r="H8204" s="275"/>
      <c r="I8204" s="276"/>
      <c r="J8204" s="19">
        <v>0</v>
      </c>
    </row>
    <row r="8205" spans="1:10" ht="15.75" hidden="1" thickBot="1" x14ac:dyDescent="0.3">
      <c r="A8205" s="288"/>
      <c r="B8205" s="278"/>
      <c r="C8205" s="279"/>
      <c r="D8205" s="279"/>
      <c r="E8205" s="238"/>
      <c r="F8205" s="239" t="s">
        <v>13</v>
      </c>
      <c r="G8205" s="22" t="str">
        <f t="shared" si="150"/>
        <v/>
      </c>
      <c r="H8205" s="23"/>
      <c r="I8205" s="20"/>
      <c r="J8205" s="19">
        <v>0</v>
      </c>
    </row>
    <row r="8206" spans="1:10" ht="26.25" hidden="1" thickBot="1" x14ac:dyDescent="0.3">
      <c r="A8206" s="288"/>
      <c r="B8206" s="278"/>
      <c r="C8206" s="280" t="s">
        <v>7075</v>
      </c>
      <c r="D8206" s="280" t="s">
        <v>83</v>
      </c>
      <c r="E8206" s="234">
        <v>1</v>
      </c>
      <c r="F8206" s="240">
        <v>8.5784999999999982</v>
      </c>
      <c r="G8206" s="22">
        <f t="shared" si="150"/>
        <v>8.5784999999999982</v>
      </c>
      <c r="H8206" s="26">
        <f>SUM(G8206:G8206)</f>
        <v>8.5784999999999982</v>
      </c>
      <c r="I8206" s="27"/>
      <c r="J8206" s="19">
        <v>0</v>
      </c>
    </row>
    <row r="8207" spans="1:10" ht="15.75" hidden="1" thickBot="1" x14ac:dyDescent="0.3">
      <c r="A8207" s="290"/>
      <c r="B8207" s="283"/>
      <c r="C8207" s="284"/>
      <c r="D8207" s="284"/>
      <c r="E8207" s="241"/>
      <c r="F8207" s="242" t="s">
        <v>13</v>
      </c>
      <c r="G8207" s="32" t="str">
        <f t="shared" si="150"/>
        <v/>
      </c>
      <c r="H8207" s="33"/>
      <c r="I8207" s="20"/>
      <c r="J8207" s="19">
        <v>0</v>
      </c>
    </row>
    <row r="8208" spans="1:10" ht="15.75" hidden="1" thickBot="1" x14ac:dyDescent="0.3">
      <c r="A8208" s="270" t="s">
        <v>1968</v>
      </c>
      <c r="B8208" s="271" t="s">
        <v>4180</v>
      </c>
      <c r="C8208" s="272"/>
      <c r="D8208" s="273" t="s">
        <v>18</v>
      </c>
      <c r="E8208" s="236"/>
      <c r="F8208" s="237" t="s">
        <v>13</v>
      </c>
      <c r="G8208" s="274" t="str">
        <f t="shared" si="150"/>
        <v/>
      </c>
      <c r="H8208" s="275"/>
      <c r="I8208" s="276"/>
      <c r="J8208" s="19">
        <v>0</v>
      </c>
    </row>
    <row r="8209" spans="1:10" ht="15.75" hidden="1" thickBot="1" x14ac:dyDescent="0.3">
      <c r="A8209" s="288"/>
      <c r="B8209" s="278"/>
      <c r="C8209" s="279"/>
      <c r="D8209" s="279"/>
      <c r="E8209" s="238"/>
      <c r="F8209" s="239" t="s">
        <v>13</v>
      </c>
      <c r="G8209" s="22" t="str">
        <f t="shared" si="150"/>
        <v/>
      </c>
      <c r="H8209" s="23"/>
      <c r="I8209" s="20"/>
      <c r="J8209" s="19">
        <v>0</v>
      </c>
    </row>
    <row r="8210" spans="1:10" ht="15.75" hidden="1" thickBot="1" x14ac:dyDescent="0.3">
      <c r="A8210" s="288"/>
      <c r="B8210" s="278"/>
      <c r="C8210" s="280" t="s">
        <v>7076</v>
      </c>
      <c r="D8210" s="280" t="s">
        <v>83</v>
      </c>
      <c r="E8210" s="234">
        <v>1</v>
      </c>
      <c r="F8210" s="240">
        <v>60.192</v>
      </c>
      <c r="G8210" s="22">
        <f t="shared" si="150"/>
        <v>60.192</v>
      </c>
      <c r="H8210" s="26">
        <f>SUM(G8210:G8210)</f>
        <v>60.192</v>
      </c>
      <c r="I8210" s="27"/>
      <c r="J8210" s="19">
        <v>0</v>
      </c>
    </row>
    <row r="8211" spans="1:10" ht="15.75" hidden="1" thickBot="1" x14ac:dyDescent="0.3">
      <c r="A8211" s="290"/>
      <c r="B8211" s="283"/>
      <c r="C8211" s="284"/>
      <c r="D8211" s="284"/>
      <c r="E8211" s="241"/>
      <c r="F8211" s="242" t="s">
        <v>13</v>
      </c>
      <c r="G8211" s="32" t="str">
        <f t="shared" si="150"/>
        <v/>
      </c>
      <c r="H8211" s="33"/>
      <c r="I8211" s="20"/>
      <c r="J8211" s="19">
        <v>0</v>
      </c>
    </row>
    <row r="8212" spans="1:10" ht="15.75" hidden="1" thickBot="1" x14ac:dyDescent="0.3">
      <c r="A8212" s="270" t="s">
        <v>1969</v>
      </c>
      <c r="B8212" s="271" t="s">
        <v>4181</v>
      </c>
      <c r="C8212" s="272"/>
      <c r="D8212" s="273" t="s">
        <v>18</v>
      </c>
      <c r="E8212" s="236"/>
      <c r="F8212" s="237" t="s">
        <v>13</v>
      </c>
      <c r="G8212" s="274" t="str">
        <f t="shared" si="150"/>
        <v/>
      </c>
      <c r="H8212" s="275"/>
      <c r="I8212" s="276"/>
      <c r="J8212" s="19">
        <v>0</v>
      </c>
    </row>
    <row r="8213" spans="1:10" ht="15.75" hidden="1" thickBot="1" x14ac:dyDescent="0.3">
      <c r="A8213" s="288"/>
      <c r="B8213" s="278"/>
      <c r="C8213" s="279"/>
      <c r="D8213" s="279"/>
      <c r="E8213" s="238"/>
      <c r="F8213" s="239" t="s">
        <v>13</v>
      </c>
      <c r="G8213" s="22" t="str">
        <f t="shared" si="150"/>
        <v/>
      </c>
      <c r="H8213" s="23"/>
      <c r="I8213" s="20"/>
      <c r="J8213" s="19">
        <v>0</v>
      </c>
    </row>
    <row r="8214" spans="1:10" ht="26.25" hidden="1" thickBot="1" x14ac:dyDescent="0.3">
      <c r="A8214" s="288"/>
      <c r="B8214" s="278"/>
      <c r="C8214" s="280" t="s">
        <v>7077</v>
      </c>
      <c r="D8214" s="280" t="s">
        <v>83</v>
      </c>
      <c r="E8214" s="234">
        <v>1</v>
      </c>
      <c r="F8214" s="240">
        <v>9.4429999999999996</v>
      </c>
      <c r="G8214" s="22">
        <f t="shared" si="150"/>
        <v>9.4429999999999996</v>
      </c>
      <c r="H8214" s="26">
        <f>SUM(G8214:G8214)</f>
        <v>9.4429999999999996</v>
      </c>
      <c r="I8214" s="27"/>
      <c r="J8214" s="19">
        <v>0</v>
      </c>
    </row>
    <row r="8215" spans="1:10" ht="15.75" hidden="1" thickBot="1" x14ac:dyDescent="0.3">
      <c r="A8215" s="290"/>
      <c r="B8215" s="283"/>
      <c r="C8215" s="284"/>
      <c r="D8215" s="284"/>
      <c r="E8215" s="241"/>
      <c r="F8215" s="242" t="s">
        <v>13</v>
      </c>
      <c r="G8215" s="32" t="str">
        <f t="shared" si="150"/>
        <v/>
      </c>
      <c r="H8215" s="33"/>
      <c r="I8215" s="20"/>
      <c r="J8215" s="19">
        <v>0</v>
      </c>
    </row>
    <row r="8216" spans="1:10" ht="15.75" hidden="1" thickBot="1" x14ac:dyDescent="0.3">
      <c r="A8216" s="270" t="s">
        <v>1970</v>
      </c>
      <c r="B8216" s="271" t="s">
        <v>4182</v>
      </c>
      <c r="C8216" s="272"/>
      <c r="D8216" s="273" t="s">
        <v>18</v>
      </c>
      <c r="E8216" s="236"/>
      <c r="F8216" s="237" t="s">
        <v>13</v>
      </c>
      <c r="G8216" s="274" t="str">
        <f t="shared" si="150"/>
        <v/>
      </c>
      <c r="H8216" s="275"/>
      <c r="I8216" s="276"/>
      <c r="J8216" s="19">
        <v>0</v>
      </c>
    </row>
    <row r="8217" spans="1:10" ht="15.75" hidden="1" thickBot="1" x14ac:dyDescent="0.3">
      <c r="A8217" s="288"/>
      <c r="B8217" s="278"/>
      <c r="C8217" s="279"/>
      <c r="D8217" s="279"/>
      <c r="E8217" s="238"/>
      <c r="F8217" s="239" t="s">
        <v>13</v>
      </c>
      <c r="G8217" s="22" t="str">
        <f t="shared" si="150"/>
        <v/>
      </c>
      <c r="H8217" s="23"/>
      <c r="I8217" s="20"/>
      <c r="J8217" s="19">
        <v>0</v>
      </c>
    </row>
    <row r="8218" spans="1:10" ht="26.25" hidden="1" thickBot="1" x14ac:dyDescent="0.3">
      <c r="A8218" s="288"/>
      <c r="B8218" s="278"/>
      <c r="C8218" s="280" t="s">
        <v>7078</v>
      </c>
      <c r="D8218" s="280" t="s">
        <v>83</v>
      </c>
      <c r="E8218" s="234">
        <v>1</v>
      </c>
      <c r="F8218" s="240">
        <v>43.253500000000003</v>
      </c>
      <c r="G8218" s="22">
        <f t="shared" si="150"/>
        <v>43.253500000000003</v>
      </c>
      <c r="H8218" s="26">
        <f>SUM(G8218:G8218)</f>
        <v>43.253500000000003</v>
      </c>
      <c r="I8218" s="27"/>
      <c r="J8218" s="19">
        <v>0</v>
      </c>
    </row>
    <row r="8219" spans="1:10" ht="15.75" hidden="1" thickBot="1" x14ac:dyDescent="0.3">
      <c r="A8219" s="290"/>
      <c r="B8219" s="283"/>
      <c r="C8219" s="284"/>
      <c r="D8219" s="284"/>
      <c r="E8219" s="241"/>
      <c r="F8219" s="242" t="s">
        <v>13</v>
      </c>
      <c r="G8219" s="32" t="str">
        <f t="shared" si="150"/>
        <v/>
      </c>
      <c r="H8219" s="33"/>
      <c r="I8219" s="20"/>
      <c r="J8219" s="19">
        <v>0</v>
      </c>
    </row>
    <row r="8220" spans="1:10" ht="15.75" hidden="1" thickBot="1" x14ac:dyDescent="0.3">
      <c r="A8220" s="270" t="s">
        <v>1971</v>
      </c>
      <c r="B8220" s="271" t="s">
        <v>4183</v>
      </c>
      <c r="C8220" s="272"/>
      <c r="D8220" s="273" t="s">
        <v>18</v>
      </c>
      <c r="E8220" s="236"/>
      <c r="F8220" s="237" t="s">
        <v>13</v>
      </c>
      <c r="G8220" s="274" t="str">
        <f t="shared" si="150"/>
        <v/>
      </c>
      <c r="H8220" s="275"/>
      <c r="I8220" s="276"/>
      <c r="J8220" s="19">
        <v>0</v>
      </c>
    </row>
    <row r="8221" spans="1:10" ht="15.75" hidden="1" thickBot="1" x14ac:dyDescent="0.3">
      <c r="A8221" s="288"/>
      <c r="B8221" s="278"/>
      <c r="C8221" s="279"/>
      <c r="D8221" s="279"/>
      <c r="E8221" s="238"/>
      <c r="F8221" s="239" t="s">
        <v>13</v>
      </c>
      <c r="G8221" s="22" t="str">
        <f t="shared" si="150"/>
        <v/>
      </c>
      <c r="H8221" s="23"/>
      <c r="I8221" s="20"/>
      <c r="J8221" s="19">
        <v>0</v>
      </c>
    </row>
    <row r="8222" spans="1:10" ht="26.25" hidden="1" thickBot="1" x14ac:dyDescent="0.3">
      <c r="A8222" s="288"/>
      <c r="B8222" s="278"/>
      <c r="C8222" s="280" t="s">
        <v>7079</v>
      </c>
      <c r="D8222" s="280" t="s">
        <v>83</v>
      </c>
      <c r="E8222" s="234">
        <v>1</v>
      </c>
      <c r="F8222" s="240">
        <v>24.804499999999997</v>
      </c>
      <c r="G8222" s="22">
        <f t="shared" si="150"/>
        <v>24.804499999999997</v>
      </c>
      <c r="H8222" s="26">
        <f>SUM(G8222:G8222)</f>
        <v>24.804499999999997</v>
      </c>
      <c r="I8222" s="27"/>
      <c r="J8222" s="19">
        <v>0</v>
      </c>
    </row>
    <row r="8223" spans="1:10" ht="15.75" hidden="1" thickBot="1" x14ac:dyDescent="0.3">
      <c r="A8223" s="290"/>
      <c r="B8223" s="283"/>
      <c r="C8223" s="284"/>
      <c r="D8223" s="284"/>
      <c r="E8223" s="241"/>
      <c r="F8223" s="242" t="s">
        <v>13</v>
      </c>
      <c r="G8223" s="32" t="str">
        <f t="shared" si="150"/>
        <v/>
      </c>
      <c r="H8223" s="33"/>
      <c r="I8223" s="20"/>
      <c r="J8223" s="19">
        <v>0</v>
      </c>
    </row>
    <row r="8224" spans="1:10" ht="15.75" hidden="1" thickBot="1" x14ac:dyDescent="0.3">
      <c r="A8224" s="270" t="s">
        <v>1972</v>
      </c>
      <c r="B8224" s="271" t="s">
        <v>4184</v>
      </c>
      <c r="C8224" s="272"/>
      <c r="D8224" s="273" t="s">
        <v>18</v>
      </c>
      <c r="E8224" s="236"/>
      <c r="F8224" s="237" t="s">
        <v>13</v>
      </c>
      <c r="G8224" s="274" t="str">
        <f t="shared" si="150"/>
        <v/>
      </c>
      <c r="H8224" s="275"/>
      <c r="I8224" s="276"/>
      <c r="J8224" s="19">
        <v>0</v>
      </c>
    </row>
    <row r="8225" spans="1:10" ht="15.75" hidden="1" thickBot="1" x14ac:dyDescent="0.3">
      <c r="A8225" s="288"/>
      <c r="B8225" s="278"/>
      <c r="C8225" s="279"/>
      <c r="D8225" s="279"/>
      <c r="E8225" s="238"/>
      <c r="F8225" s="239" t="s">
        <v>13</v>
      </c>
      <c r="G8225" s="22" t="str">
        <f t="shared" si="150"/>
        <v/>
      </c>
      <c r="H8225" s="23"/>
      <c r="I8225" s="20"/>
      <c r="J8225" s="19">
        <v>0</v>
      </c>
    </row>
    <row r="8226" spans="1:10" ht="15.75" hidden="1" thickBot="1" x14ac:dyDescent="0.3">
      <c r="A8226" s="288"/>
      <c r="B8226" s="278"/>
      <c r="C8226" s="280" t="s">
        <v>7080</v>
      </c>
      <c r="D8226" s="280" t="s">
        <v>83</v>
      </c>
      <c r="E8226" s="234">
        <v>1</v>
      </c>
      <c r="F8226" s="240">
        <v>13.262</v>
      </c>
      <c r="G8226" s="22">
        <f t="shared" si="150"/>
        <v>13.262</v>
      </c>
      <c r="H8226" s="26">
        <f>SUM(G8226:G8226)</f>
        <v>13.262</v>
      </c>
      <c r="I8226" s="27"/>
      <c r="J8226" s="19">
        <v>0</v>
      </c>
    </row>
    <row r="8227" spans="1:10" ht="15.75" hidden="1" thickBot="1" x14ac:dyDescent="0.3">
      <c r="A8227" s="290"/>
      <c r="B8227" s="283"/>
      <c r="C8227" s="284"/>
      <c r="D8227" s="284"/>
      <c r="E8227" s="241"/>
      <c r="F8227" s="242" t="s">
        <v>13</v>
      </c>
      <c r="G8227" s="32" t="str">
        <f t="shared" si="150"/>
        <v/>
      </c>
      <c r="H8227" s="33"/>
      <c r="I8227" s="20"/>
      <c r="J8227" s="19">
        <v>0</v>
      </c>
    </row>
    <row r="8228" spans="1:10" ht="15.75" hidden="1" thickBot="1" x14ac:dyDescent="0.3">
      <c r="A8228" s="270" t="s">
        <v>1973</v>
      </c>
      <c r="B8228" s="271" t="s">
        <v>4185</v>
      </c>
      <c r="C8228" s="272"/>
      <c r="D8228" s="273" t="s">
        <v>18</v>
      </c>
      <c r="E8228" s="236"/>
      <c r="F8228" s="237" t="s">
        <v>13</v>
      </c>
      <c r="G8228" s="274" t="str">
        <f t="shared" si="150"/>
        <v/>
      </c>
      <c r="H8228" s="275"/>
      <c r="I8228" s="276"/>
      <c r="J8228" s="19">
        <v>0</v>
      </c>
    </row>
    <row r="8229" spans="1:10" ht="15.75" hidden="1" thickBot="1" x14ac:dyDescent="0.3">
      <c r="A8229" s="288"/>
      <c r="B8229" s="278"/>
      <c r="C8229" s="279"/>
      <c r="D8229" s="279"/>
      <c r="E8229" s="238"/>
      <c r="F8229" s="239" t="s">
        <v>13</v>
      </c>
      <c r="G8229" s="22" t="str">
        <f t="shared" si="150"/>
        <v/>
      </c>
      <c r="H8229" s="23"/>
      <c r="I8229" s="20"/>
      <c r="J8229" s="19">
        <v>0</v>
      </c>
    </row>
    <row r="8230" spans="1:10" ht="15.75" hidden="1" thickBot="1" x14ac:dyDescent="0.3">
      <c r="A8230" s="288"/>
      <c r="B8230" s="278"/>
      <c r="C8230" s="280" t="s">
        <v>7081</v>
      </c>
      <c r="D8230" s="280" t="s">
        <v>83</v>
      </c>
      <c r="E8230" s="234">
        <v>1</v>
      </c>
      <c r="F8230" s="240">
        <v>45.200999999999993</v>
      </c>
      <c r="G8230" s="22">
        <f t="shared" si="150"/>
        <v>45.200999999999993</v>
      </c>
      <c r="H8230" s="26">
        <f>SUM(G8230:G8230)</f>
        <v>45.200999999999993</v>
      </c>
      <c r="I8230" s="27"/>
      <c r="J8230" s="19">
        <v>0</v>
      </c>
    </row>
    <row r="8231" spans="1:10" ht="15.75" hidden="1" thickBot="1" x14ac:dyDescent="0.3">
      <c r="A8231" s="290"/>
      <c r="B8231" s="283"/>
      <c r="C8231" s="284"/>
      <c r="D8231" s="284"/>
      <c r="E8231" s="241"/>
      <c r="F8231" s="242" t="s">
        <v>13</v>
      </c>
      <c r="G8231" s="32" t="str">
        <f t="shared" si="150"/>
        <v/>
      </c>
      <c r="H8231" s="33"/>
      <c r="I8231" s="20"/>
      <c r="J8231" s="19">
        <v>0</v>
      </c>
    </row>
    <row r="8232" spans="1:10" ht="15.75" hidden="1" thickBot="1" x14ac:dyDescent="0.3">
      <c r="A8232" s="270" t="s">
        <v>1974</v>
      </c>
      <c r="B8232" s="271" t="s">
        <v>4186</v>
      </c>
      <c r="C8232" s="272"/>
      <c r="D8232" s="273" t="s">
        <v>18</v>
      </c>
      <c r="E8232" s="236"/>
      <c r="F8232" s="237" t="s">
        <v>13</v>
      </c>
      <c r="G8232" s="274" t="str">
        <f t="shared" si="150"/>
        <v/>
      </c>
      <c r="H8232" s="275"/>
      <c r="I8232" s="276"/>
      <c r="J8232" s="19">
        <v>0</v>
      </c>
    </row>
    <row r="8233" spans="1:10" ht="15.75" hidden="1" thickBot="1" x14ac:dyDescent="0.3">
      <c r="A8233" s="288"/>
      <c r="B8233" s="278"/>
      <c r="C8233" s="279"/>
      <c r="D8233" s="279"/>
      <c r="E8233" s="238"/>
      <c r="F8233" s="239" t="s">
        <v>13</v>
      </c>
      <c r="G8233" s="22" t="str">
        <f t="shared" si="150"/>
        <v/>
      </c>
      <c r="H8233" s="23"/>
      <c r="I8233" s="20"/>
      <c r="J8233" s="19">
        <v>0</v>
      </c>
    </row>
    <row r="8234" spans="1:10" ht="26.25" hidden="1" thickBot="1" x14ac:dyDescent="0.3">
      <c r="A8234" s="288"/>
      <c r="B8234" s="278"/>
      <c r="C8234" s="280" t="s">
        <v>7082</v>
      </c>
      <c r="D8234" s="280" t="s">
        <v>83</v>
      </c>
      <c r="E8234" s="234">
        <v>1</v>
      </c>
      <c r="F8234" s="240">
        <v>42.3795</v>
      </c>
      <c r="G8234" s="22">
        <f t="shared" si="150"/>
        <v>42.3795</v>
      </c>
      <c r="H8234" s="26">
        <f>SUM(G8234:G8234)</f>
        <v>42.3795</v>
      </c>
      <c r="I8234" s="27"/>
      <c r="J8234" s="19">
        <v>0</v>
      </c>
    </row>
    <row r="8235" spans="1:10" ht="15.75" hidden="1" thickBot="1" x14ac:dyDescent="0.3">
      <c r="A8235" s="290"/>
      <c r="B8235" s="283"/>
      <c r="C8235" s="284"/>
      <c r="D8235" s="284"/>
      <c r="E8235" s="241"/>
      <c r="F8235" s="242" t="s">
        <v>13</v>
      </c>
      <c r="G8235" s="32" t="str">
        <f t="shared" si="150"/>
        <v/>
      </c>
      <c r="H8235" s="33"/>
      <c r="I8235" s="20"/>
      <c r="J8235" s="19">
        <v>0</v>
      </c>
    </row>
    <row r="8236" spans="1:10" ht="15.75" hidden="1" thickBot="1" x14ac:dyDescent="0.3">
      <c r="A8236" s="270" t="s">
        <v>1975</v>
      </c>
      <c r="B8236" s="271" t="s">
        <v>4187</v>
      </c>
      <c r="C8236" s="272"/>
      <c r="D8236" s="273" t="s">
        <v>18</v>
      </c>
      <c r="E8236" s="236"/>
      <c r="F8236" s="237" t="s">
        <v>13</v>
      </c>
      <c r="G8236" s="274" t="str">
        <f t="shared" si="150"/>
        <v/>
      </c>
      <c r="H8236" s="275"/>
      <c r="I8236" s="276"/>
      <c r="J8236" s="19">
        <v>0</v>
      </c>
    </row>
    <row r="8237" spans="1:10" ht="15.75" hidden="1" thickBot="1" x14ac:dyDescent="0.3">
      <c r="A8237" s="288"/>
      <c r="B8237" s="278"/>
      <c r="C8237" s="279"/>
      <c r="D8237" s="279"/>
      <c r="E8237" s="238"/>
      <c r="F8237" s="239" t="s">
        <v>13</v>
      </c>
      <c r="G8237" s="22" t="str">
        <f t="shared" si="150"/>
        <v/>
      </c>
      <c r="H8237" s="23"/>
      <c r="I8237" s="20"/>
      <c r="J8237" s="19">
        <v>0</v>
      </c>
    </row>
    <row r="8238" spans="1:10" ht="26.25" hidden="1" thickBot="1" x14ac:dyDescent="0.3">
      <c r="A8238" s="288"/>
      <c r="B8238" s="278"/>
      <c r="C8238" s="280" t="s">
        <v>7083</v>
      </c>
      <c r="D8238" s="280" t="s">
        <v>83</v>
      </c>
      <c r="E8238" s="234">
        <v>1</v>
      </c>
      <c r="F8238" s="240">
        <v>20.9665</v>
      </c>
      <c r="G8238" s="22">
        <f t="shared" si="150"/>
        <v>20.9665</v>
      </c>
      <c r="H8238" s="26">
        <f>SUM(G8238:G8238)</f>
        <v>20.9665</v>
      </c>
      <c r="I8238" s="27"/>
      <c r="J8238" s="19">
        <v>0</v>
      </c>
    </row>
    <row r="8239" spans="1:10" ht="15.75" hidden="1" thickBot="1" x14ac:dyDescent="0.3">
      <c r="A8239" s="290"/>
      <c r="B8239" s="283"/>
      <c r="C8239" s="284"/>
      <c r="D8239" s="284"/>
      <c r="E8239" s="241"/>
      <c r="F8239" s="242" t="s">
        <v>13</v>
      </c>
      <c r="G8239" s="32" t="str">
        <f t="shared" si="150"/>
        <v/>
      </c>
      <c r="H8239" s="33"/>
      <c r="I8239" s="20"/>
      <c r="J8239" s="19">
        <v>0</v>
      </c>
    </row>
    <row r="8240" spans="1:10" ht="15.75" hidden="1" thickBot="1" x14ac:dyDescent="0.3">
      <c r="A8240" s="270" t="s">
        <v>1976</v>
      </c>
      <c r="B8240" s="271" t="s">
        <v>4188</v>
      </c>
      <c r="C8240" s="272"/>
      <c r="D8240" s="273" t="s">
        <v>18</v>
      </c>
      <c r="E8240" s="236"/>
      <c r="F8240" s="237" t="s">
        <v>13</v>
      </c>
      <c r="G8240" s="274" t="str">
        <f t="shared" si="150"/>
        <v/>
      </c>
      <c r="H8240" s="275"/>
      <c r="I8240" s="276"/>
      <c r="J8240" s="19">
        <v>0</v>
      </c>
    </row>
    <row r="8241" spans="1:10" ht="15.75" hidden="1" thickBot="1" x14ac:dyDescent="0.3">
      <c r="A8241" s="288"/>
      <c r="B8241" s="278"/>
      <c r="C8241" s="279"/>
      <c r="D8241" s="279"/>
      <c r="E8241" s="238"/>
      <c r="F8241" s="239" t="s">
        <v>13</v>
      </c>
      <c r="G8241" s="22" t="str">
        <f t="shared" si="150"/>
        <v/>
      </c>
      <c r="H8241" s="23"/>
      <c r="I8241" s="20"/>
      <c r="J8241" s="19">
        <v>0</v>
      </c>
    </row>
    <row r="8242" spans="1:10" ht="26.25" hidden="1" thickBot="1" x14ac:dyDescent="0.3">
      <c r="A8242" s="288"/>
      <c r="B8242" s="278"/>
      <c r="C8242" s="280" t="s">
        <v>7084</v>
      </c>
      <c r="D8242" s="280" t="s">
        <v>83</v>
      </c>
      <c r="E8242" s="234">
        <v>1</v>
      </c>
      <c r="F8242" s="240">
        <v>10.7445</v>
      </c>
      <c r="G8242" s="22">
        <f t="shared" si="150"/>
        <v>10.7445</v>
      </c>
      <c r="H8242" s="26">
        <f>SUM(G8242:G8242)</f>
        <v>10.7445</v>
      </c>
      <c r="I8242" s="27"/>
      <c r="J8242" s="19">
        <v>0</v>
      </c>
    </row>
    <row r="8243" spans="1:10" ht="15.75" hidden="1" thickBot="1" x14ac:dyDescent="0.3">
      <c r="A8243" s="290"/>
      <c r="B8243" s="283"/>
      <c r="C8243" s="284"/>
      <c r="D8243" s="284"/>
      <c r="E8243" s="241"/>
      <c r="F8243" s="242" t="s">
        <v>13</v>
      </c>
      <c r="G8243" s="32" t="str">
        <f t="shared" si="150"/>
        <v/>
      </c>
      <c r="H8243" s="33"/>
      <c r="I8243" s="20"/>
      <c r="J8243" s="19">
        <v>0</v>
      </c>
    </row>
    <row r="8244" spans="1:10" ht="15.75" hidden="1" thickBot="1" x14ac:dyDescent="0.3">
      <c r="A8244" s="270" t="s">
        <v>1977</v>
      </c>
      <c r="B8244" s="271" t="s">
        <v>4189</v>
      </c>
      <c r="C8244" s="272"/>
      <c r="D8244" s="273" t="s">
        <v>18</v>
      </c>
      <c r="E8244" s="236"/>
      <c r="F8244" s="237" t="s">
        <v>13</v>
      </c>
      <c r="G8244" s="274" t="str">
        <f t="shared" si="150"/>
        <v/>
      </c>
      <c r="H8244" s="275"/>
      <c r="I8244" s="276"/>
      <c r="J8244" s="19">
        <v>0</v>
      </c>
    </row>
    <row r="8245" spans="1:10" ht="15.75" hidden="1" thickBot="1" x14ac:dyDescent="0.3">
      <c r="A8245" s="288"/>
      <c r="B8245" s="278"/>
      <c r="C8245" s="279"/>
      <c r="D8245" s="279"/>
      <c r="E8245" s="238"/>
      <c r="F8245" s="239" t="s">
        <v>13</v>
      </c>
      <c r="G8245" s="22" t="str">
        <f t="shared" si="150"/>
        <v/>
      </c>
      <c r="H8245" s="23"/>
      <c r="I8245" s="20"/>
      <c r="J8245" s="19">
        <v>0</v>
      </c>
    </row>
    <row r="8246" spans="1:10" ht="26.25" hidden="1" thickBot="1" x14ac:dyDescent="0.3">
      <c r="A8246" s="288"/>
      <c r="B8246" s="278"/>
      <c r="C8246" s="280" t="s">
        <v>7085</v>
      </c>
      <c r="D8246" s="280" t="s">
        <v>83</v>
      </c>
      <c r="E8246" s="234">
        <v>1</v>
      </c>
      <c r="F8246" s="240">
        <v>33.8675</v>
      </c>
      <c r="G8246" s="22">
        <f t="shared" si="150"/>
        <v>33.8675</v>
      </c>
      <c r="H8246" s="26">
        <f>SUM(G8246:G8246)</f>
        <v>33.8675</v>
      </c>
      <c r="I8246" s="27"/>
      <c r="J8246" s="19">
        <v>0</v>
      </c>
    </row>
    <row r="8247" spans="1:10" ht="15.75" hidden="1" thickBot="1" x14ac:dyDescent="0.3">
      <c r="A8247" s="290"/>
      <c r="B8247" s="283"/>
      <c r="C8247" s="284"/>
      <c r="D8247" s="284"/>
      <c r="E8247" s="241"/>
      <c r="F8247" s="242" t="s">
        <v>13</v>
      </c>
      <c r="G8247" s="32" t="str">
        <f t="shared" ref="G8247:G8310" si="151">IF(ISNUMBER(F8247),E8247*F8247,"")</f>
        <v/>
      </c>
      <c r="H8247" s="33"/>
      <c r="I8247" s="20"/>
      <c r="J8247" s="19">
        <v>0</v>
      </c>
    </row>
    <row r="8248" spans="1:10" ht="15.75" hidden="1" thickBot="1" x14ac:dyDescent="0.3">
      <c r="A8248" s="270" t="s">
        <v>1978</v>
      </c>
      <c r="B8248" s="271" t="s">
        <v>4190</v>
      </c>
      <c r="C8248" s="272"/>
      <c r="D8248" s="273" t="s">
        <v>18</v>
      </c>
      <c r="E8248" s="236"/>
      <c r="F8248" s="237" t="s">
        <v>13</v>
      </c>
      <c r="G8248" s="274" t="str">
        <f t="shared" si="151"/>
        <v/>
      </c>
      <c r="H8248" s="275"/>
      <c r="I8248" s="276"/>
      <c r="J8248" s="19">
        <v>0</v>
      </c>
    </row>
    <row r="8249" spans="1:10" ht="15.75" hidden="1" thickBot="1" x14ac:dyDescent="0.3">
      <c r="A8249" s="288"/>
      <c r="B8249" s="278"/>
      <c r="C8249" s="279"/>
      <c r="D8249" s="279"/>
      <c r="E8249" s="238"/>
      <c r="F8249" s="239" t="s">
        <v>13</v>
      </c>
      <c r="G8249" s="22" t="str">
        <f t="shared" si="151"/>
        <v/>
      </c>
      <c r="H8249" s="23"/>
      <c r="I8249" s="20"/>
      <c r="J8249" s="19">
        <v>0</v>
      </c>
    </row>
    <row r="8250" spans="1:10" ht="15.75" hidden="1" thickBot="1" x14ac:dyDescent="0.3">
      <c r="A8250" s="288"/>
      <c r="B8250" s="278"/>
      <c r="C8250" s="280" t="s">
        <v>7086</v>
      </c>
      <c r="D8250" s="280" t="s">
        <v>83</v>
      </c>
      <c r="E8250" s="234">
        <v>1</v>
      </c>
      <c r="F8250" s="240">
        <v>77.282499999999985</v>
      </c>
      <c r="G8250" s="22">
        <f t="shared" si="151"/>
        <v>77.282499999999985</v>
      </c>
      <c r="H8250" s="26">
        <f>SUM(G8250:G8250)</f>
        <v>77.282499999999985</v>
      </c>
      <c r="I8250" s="27"/>
      <c r="J8250" s="19">
        <v>0</v>
      </c>
    </row>
    <row r="8251" spans="1:10" ht="15.75" hidden="1" thickBot="1" x14ac:dyDescent="0.3">
      <c r="A8251" s="290"/>
      <c r="B8251" s="283"/>
      <c r="C8251" s="284"/>
      <c r="D8251" s="284"/>
      <c r="E8251" s="241"/>
      <c r="F8251" s="242" t="s">
        <v>13</v>
      </c>
      <c r="G8251" s="32" t="str">
        <f t="shared" si="151"/>
        <v/>
      </c>
      <c r="H8251" s="33"/>
      <c r="I8251" s="20"/>
      <c r="J8251" s="19">
        <v>0</v>
      </c>
    </row>
    <row r="8252" spans="1:10" ht="15.75" hidden="1" thickBot="1" x14ac:dyDescent="0.3">
      <c r="A8252" s="270" t="s">
        <v>1979</v>
      </c>
      <c r="B8252" s="271" t="s">
        <v>4191</v>
      </c>
      <c r="C8252" s="272"/>
      <c r="D8252" s="273" t="s">
        <v>18</v>
      </c>
      <c r="E8252" s="236"/>
      <c r="F8252" s="237" t="s">
        <v>13</v>
      </c>
      <c r="G8252" s="274" t="str">
        <f t="shared" si="151"/>
        <v/>
      </c>
      <c r="H8252" s="275"/>
      <c r="I8252" s="276"/>
      <c r="J8252" s="19">
        <v>0</v>
      </c>
    </row>
    <row r="8253" spans="1:10" ht="15.75" hidden="1" thickBot="1" x14ac:dyDescent="0.3">
      <c r="A8253" s="288"/>
      <c r="B8253" s="278"/>
      <c r="C8253" s="279"/>
      <c r="D8253" s="279"/>
      <c r="E8253" s="238"/>
      <c r="F8253" s="239" t="s">
        <v>13</v>
      </c>
      <c r="G8253" s="22" t="str">
        <f t="shared" si="151"/>
        <v/>
      </c>
      <c r="H8253" s="23"/>
      <c r="I8253" s="20"/>
      <c r="J8253" s="19">
        <v>0</v>
      </c>
    </row>
    <row r="8254" spans="1:10" ht="26.25" hidden="1" thickBot="1" x14ac:dyDescent="0.3">
      <c r="A8254" s="288"/>
      <c r="B8254" s="278"/>
      <c r="C8254" s="280" t="s">
        <v>7087</v>
      </c>
      <c r="D8254" s="280" t="s">
        <v>83</v>
      </c>
      <c r="E8254" s="234">
        <v>1</v>
      </c>
      <c r="F8254" s="240">
        <v>188.72699999999998</v>
      </c>
      <c r="G8254" s="22">
        <f t="shared" si="151"/>
        <v>188.72699999999998</v>
      </c>
      <c r="H8254" s="26">
        <f>SUM(G8254:G8254)</f>
        <v>188.72699999999998</v>
      </c>
      <c r="I8254" s="27"/>
      <c r="J8254" s="19">
        <v>0</v>
      </c>
    </row>
    <row r="8255" spans="1:10" ht="15.75" hidden="1" thickBot="1" x14ac:dyDescent="0.3">
      <c r="A8255" s="290"/>
      <c r="B8255" s="283"/>
      <c r="C8255" s="284"/>
      <c r="D8255" s="284"/>
      <c r="E8255" s="241"/>
      <c r="F8255" s="242" t="s">
        <v>13</v>
      </c>
      <c r="G8255" s="32" t="str">
        <f t="shared" si="151"/>
        <v/>
      </c>
      <c r="H8255" s="33"/>
      <c r="I8255" s="20"/>
      <c r="J8255" s="19">
        <v>0</v>
      </c>
    </row>
    <row r="8256" spans="1:10" ht="15.75" hidden="1" thickBot="1" x14ac:dyDescent="0.3">
      <c r="A8256" s="270" t="s">
        <v>1980</v>
      </c>
      <c r="B8256" s="271" t="s">
        <v>4192</v>
      </c>
      <c r="C8256" s="272"/>
      <c r="D8256" s="273" t="s">
        <v>18</v>
      </c>
      <c r="E8256" s="236"/>
      <c r="F8256" s="237" t="s">
        <v>13</v>
      </c>
      <c r="G8256" s="274" t="str">
        <f t="shared" si="151"/>
        <v/>
      </c>
      <c r="H8256" s="275"/>
      <c r="I8256" s="276"/>
      <c r="J8256" s="19">
        <v>0</v>
      </c>
    </row>
    <row r="8257" spans="1:10" ht="15.75" hidden="1" thickBot="1" x14ac:dyDescent="0.3">
      <c r="A8257" s="288"/>
      <c r="B8257" s="278"/>
      <c r="C8257" s="279"/>
      <c r="D8257" s="279"/>
      <c r="E8257" s="238"/>
      <c r="F8257" s="239" t="s">
        <v>13</v>
      </c>
      <c r="G8257" s="22" t="str">
        <f t="shared" si="151"/>
        <v/>
      </c>
      <c r="H8257" s="23"/>
      <c r="I8257" s="20"/>
      <c r="J8257" s="19">
        <v>0</v>
      </c>
    </row>
    <row r="8258" spans="1:10" ht="15.75" hidden="1" thickBot="1" x14ac:dyDescent="0.3">
      <c r="A8258" s="288"/>
      <c r="B8258" s="278"/>
      <c r="C8258" s="280" t="s">
        <v>7088</v>
      </c>
      <c r="D8258" s="280" t="s">
        <v>83</v>
      </c>
      <c r="E8258" s="234">
        <v>1</v>
      </c>
      <c r="F8258" s="240">
        <v>119.71899999999999</v>
      </c>
      <c r="G8258" s="22">
        <f t="shared" si="151"/>
        <v>119.71899999999999</v>
      </c>
      <c r="H8258" s="26">
        <f>SUM(G8258:G8258)</f>
        <v>119.71899999999999</v>
      </c>
      <c r="I8258" s="27"/>
      <c r="J8258" s="19">
        <v>0</v>
      </c>
    </row>
    <row r="8259" spans="1:10" ht="15.75" hidden="1" thickBot="1" x14ac:dyDescent="0.3">
      <c r="A8259" s="290"/>
      <c r="B8259" s="283"/>
      <c r="C8259" s="284"/>
      <c r="D8259" s="284"/>
      <c r="E8259" s="241"/>
      <c r="F8259" s="242" t="s">
        <v>13</v>
      </c>
      <c r="G8259" s="32" t="str">
        <f t="shared" si="151"/>
        <v/>
      </c>
      <c r="H8259" s="33"/>
      <c r="I8259" s="20"/>
      <c r="J8259" s="19">
        <v>0</v>
      </c>
    </row>
    <row r="8260" spans="1:10" ht="15.75" hidden="1" thickBot="1" x14ac:dyDescent="0.3">
      <c r="A8260" s="270" t="s">
        <v>1981</v>
      </c>
      <c r="B8260" s="271" t="s">
        <v>4193</v>
      </c>
      <c r="C8260" s="272"/>
      <c r="D8260" s="273" t="s">
        <v>18</v>
      </c>
      <c r="E8260" s="236"/>
      <c r="F8260" s="237" t="s">
        <v>13</v>
      </c>
      <c r="G8260" s="274" t="str">
        <f t="shared" si="151"/>
        <v/>
      </c>
      <c r="H8260" s="275"/>
      <c r="I8260" s="276"/>
      <c r="J8260" s="19">
        <v>0</v>
      </c>
    </row>
    <row r="8261" spans="1:10" ht="15.75" hidden="1" thickBot="1" x14ac:dyDescent="0.3">
      <c r="A8261" s="288"/>
      <c r="B8261" s="278"/>
      <c r="C8261" s="279"/>
      <c r="D8261" s="279"/>
      <c r="E8261" s="238"/>
      <c r="F8261" s="239" t="s">
        <v>13</v>
      </c>
      <c r="G8261" s="22" t="str">
        <f t="shared" si="151"/>
        <v/>
      </c>
      <c r="H8261" s="23"/>
      <c r="I8261" s="20"/>
      <c r="J8261" s="19">
        <v>0</v>
      </c>
    </row>
    <row r="8262" spans="1:10" ht="26.25" hidden="1" thickBot="1" x14ac:dyDescent="0.3">
      <c r="A8262" s="288"/>
      <c r="B8262" s="278"/>
      <c r="C8262" s="280" t="s">
        <v>7089</v>
      </c>
      <c r="D8262" s="280" t="s">
        <v>83</v>
      </c>
      <c r="E8262" s="234">
        <v>1</v>
      </c>
      <c r="F8262" s="240">
        <v>62.281999999999996</v>
      </c>
      <c r="G8262" s="22">
        <f t="shared" si="151"/>
        <v>62.281999999999996</v>
      </c>
      <c r="H8262" s="26">
        <f>SUM(G8262:G8262)</f>
        <v>62.281999999999996</v>
      </c>
      <c r="I8262" s="27"/>
      <c r="J8262" s="19">
        <v>0</v>
      </c>
    </row>
    <row r="8263" spans="1:10" ht="15.75" hidden="1" thickBot="1" x14ac:dyDescent="0.3">
      <c r="A8263" s="290"/>
      <c r="B8263" s="283"/>
      <c r="C8263" s="284"/>
      <c r="D8263" s="284"/>
      <c r="E8263" s="241"/>
      <c r="F8263" s="242" t="s">
        <v>13</v>
      </c>
      <c r="G8263" s="32" t="str">
        <f t="shared" si="151"/>
        <v/>
      </c>
      <c r="H8263" s="33"/>
      <c r="I8263" s="20"/>
      <c r="J8263" s="19">
        <v>0</v>
      </c>
    </row>
    <row r="8264" spans="1:10" ht="15.75" hidden="1" thickBot="1" x14ac:dyDescent="0.3">
      <c r="A8264" s="270" t="s">
        <v>1982</v>
      </c>
      <c r="B8264" s="271" t="s">
        <v>4194</v>
      </c>
      <c r="C8264" s="272"/>
      <c r="D8264" s="273" t="s">
        <v>18</v>
      </c>
      <c r="E8264" s="236"/>
      <c r="F8264" s="237" t="s">
        <v>13</v>
      </c>
      <c r="G8264" s="274" t="str">
        <f t="shared" si="151"/>
        <v/>
      </c>
      <c r="H8264" s="275"/>
      <c r="I8264" s="276"/>
      <c r="J8264" s="19">
        <v>0</v>
      </c>
    </row>
    <row r="8265" spans="1:10" ht="15.75" hidden="1" thickBot="1" x14ac:dyDescent="0.3">
      <c r="A8265" s="288"/>
      <c r="B8265" s="278"/>
      <c r="C8265" s="279"/>
      <c r="D8265" s="279"/>
      <c r="E8265" s="238"/>
      <c r="F8265" s="239" t="s">
        <v>13</v>
      </c>
      <c r="G8265" s="22" t="str">
        <f t="shared" si="151"/>
        <v/>
      </c>
      <c r="H8265" s="23"/>
      <c r="I8265" s="20"/>
      <c r="J8265" s="19">
        <v>0</v>
      </c>
    </row>
    <row r="8266" spans="1:10" ht="26.25" hidden="1" thickBot="1" x14ac:dyDescent="0.3">
      <c r="A8266" s="288"/>
      <c r="B8266" s="278"/>
      <c r="C8266" s="280" t="s">
        <v>7090</v>
      </c>
      <c r="D8266" s="280" t="s">
        <v>83</v>
      </c>
      <c r="E8266" s="234">
        <v>1</v>
      </c>
      <c r="F8266" s="240">
        <v>67.658999999999992</v>
      </c>
      <c r="G8266" s="22">
        <f t="shared" si="151"/>
        <v>67.658999999999992</v>
      </c>
      <c r="H8266" s="26">
        <f>SUM(G8266:G8266)</f>
        <v>67.658999999999992</v>
      </c>
      <c r="I8266" s="27"/>
      <c r="J8266" s="19">
        <v>0</v>
      </c>
    </row>
    <row r="8267" spans="1:10" ht="15.75" hidden="1" thickBot="1" x14ac:dyDescent="0.3">
      <c r="A8267" s="290"/>
      <c r="B8267" s="283"/>
      <c r="C8267" s="284"/>
      <c r="D8267" s="284"/>
      <c r="E8267" s="241"/>
      <c r="F8267" s="242" t="s">
        <v>13</v>
      </c>
      <c r="G8267" s="32" t="str">
        <f t="shared" si="151"/>
        <v/>
      </c>
      <c r="H8267" s="33"/>
      <c r="I8267" s="20"/>
      <c r="J8267" s="19">
        <v>0</v>
      </c>
    </row>
    <row r="8268" spans="1:10" ht="15.75" hidden="1" thickBot="1" x14ac:dyDescent="0.3">
      <c r="A8268" s="270" t="s">
        <v>1983</v>
      </c>
      <c r="B8268" s="271" t="s">
        <v>4195</v>
      </c>
      <c r="C8268" s="272"/>
      <c r="D8268" s="273" t="s">
        <v>18</v>
      </c>
      <c r="E8268" s="236"/>
      <c r="F8268" s="237" t="s">
        <v>13</v>
      </c>
      <c r="G8268" s="274" t="str">
        <f t="shared" si="151"/>
        <v/>
      </c>
      <c r="H8268" s="275"/>
      <c r="I8268" s="276"/>
      <c r="J8268" s="19">
        <v>0</v>
      </c>
    </row>
    <row r="8269" spans="1:10" ht="15.75" hidden="1" thickBot="1" x14ac:dyDescent="0.3">
      <c r="A8269" s="288"/>
      <c r="B8269" s="278"/>
      <c r="C8269" s="279"/>
      <c r="D8269" s="279"/>
      <c r="E8269" s="238"/>
      <c r="F8269" s="239" t="s">
        <v>13</v>
      </c>
      <c r="G8269" s="22" t="str">
        <f t="shared" si="151"/>
        <v/>
      </c>
      <c r="H8269" s="23"/>
      <c r="I8269" s="20"/>
      <c r="J8269" s="19">
        <v>0</v>
      </c>
    </row>
    <row r="8270" spans="1:10" ht="26.25" hidden="1" thickBot="1" x14ac:dyDescent="0.3">
      <c r="A8270" s="288"/>
      <c r="B8270" s="278"/>
      <c r="C8270" s="280" t="s">
        <v>7091</v>
      </c>
      <c r="D8270" s="280" t="s">
        <v>83</v>
      </c>
      <c r="E8270" s="234">
        <v>1</v>
      </c>
      <c r="F8270" s="240">
        <v>157.3295</v>
      </c>
      <c r="G8270" s="22">
        <f t="shared" si="151"/>
        <v>157.3295</v>
      </c>
      <c r="H8270" s="26">
        <f>SUM(G8270:G8270)</f>
        <v>157.3295</v>
      </c>
      <c r="I8270" s="27"/>
      <c r="J8270" s="19">
        <v>0</v>
      </c>
    </row>
    <row r="8271" spans="1:10" ht="15.75" hidden="1" thickBot="1" x14ac:dyDescent="0.3">
      <c r="A8271" s="290"/>
      <c r="B8271" s="283"/>
      <c r="C8271" s="284"/>
      <c r="D8271" s="284"/>
      <c r="E8271" s="241"/>
      <c r="F8271" s="242" t="s">
        <v>13</v>
      </c>
      <c r="G8271" s="32" t="str">
        <f t="shared" si="151"/>
        <v/>
      </c>
      <c r="H8271" s="33"/>
      <c r="I8271" s="20"/>
      <c r="J8271" s="19">
        <v>0</v>
      </c>
    </row>
    <row r="8272" spans="1:10" ht="15.75" hidden="1" thickBot="1" x14ac:dyDescent="0.3">
      <c r="A8272" s="270" t="s">
        <v>1984</v>
      </c>
      <c r="B8272" s="271" t="s">
        <v>4196</v>
      </c>
      <c r="C8272" s="272"/>
      <c r="D8272" s="273" t="s">
        <v>18</v>
      </c>
      <c r="E8272" s="236"/>
      <c r="F8272" s="237" t="s">
        <v>13</v>
      </c>
      <c r="G8272" s="274" t="str">
        <f t="shared" si="151"/>
        <v/>
      </c>
      <c r="H8272" s="275"/>
      <c r="I8272" s="276"/>
      <c r="J8272" s="19">
        <v>0</v>
      </c>
    </row>
    <row r="8273" spans="1:10" ht="15.75" hidden="1" thickBot="1" x14ac:dyDescent="0.3">
      <c r="A8273" s="288"/>
      <c r="B8273" s="278"/>
      <c r="C8273" s="279"/>
      <c r="D8273" s="279"/>
      <c r="E8273" s="238"/>
      <c r="F8273" s="239" t="s">
        <v>13</v>
      </c>
      <c r="G8273" s="22" t="str">
        <f t="shared" si="151"/>
        <v/>
      </c>
      <c r="H8273" s="23"/>
      <c r="I8273" s="20"/>
      <c r="J8273" s="19">
        <v>0</v>
      </c>
    </row>
    <row r="8274" spans="1:10" ht="15.75" hidden="1" thickBot="1" x14ac:dyDescent="0.3">
      <c r="A8274" s="288"/>
      <c r="B8274" s="278"/>
      <c r="C8274" s="280" t="s">
        <v>7092</v>
      </c>
      <c r="D8274" s="280" t="s">
        <v>83</v>
      </c>
      <c r="E8274" s="234">
        <v>1</v>
      </c>
      <c r="F8274" s="240">
        <v>65.036999999999992</v>
      </c>
      <c r="G8274" s="22">
        <f t="shared" si="151"/>
        <v>65.036999999999992</v>
      </c>
      <c r="H8274" s="26">
        <f>SUM(G8274:G8274)</f>
        <v>65.036999999999992</v>
      </c>
      <c r="I8274" s="27"/>
      <c r="J8274" s="19">
        <v>0</v>
      </c>
    </row>
    <row r="8275" spans="1:10" ht="15.75" hidden="1" thickBot="1" x14ac:dyDescent="0.3">
      <c r="A8275" s="290"/>
      <c r="B8275" s="283"/>
      <c r="C8275" s="284"/>
      <c r="D8275" s="284"/>
      <c r="E8275" s="241"/>
      <c r="F8275" s="242" t="s">
        <v>13</v>
      </c>
      <c r="G8275" s="32" t="str">
        <f t="shared" si="151"/>
        <v/>
      </c>
      <c r="H8275" s="33"/>
      <c r="I8275" s="20"/>
      <c r="J8275" s="19">
        <v>0</v>
      </c>
    </row>
    <row r="8276" spans="1:10" ht="15.75" hidden="1" thickBot="1" x14ac:dyDescent="0.3">
      <c r="A8276" s="270" t="s">
        <v>1985</v>
      </c>
      <c r="B8276" s="271" t="s">
        <v>4197</v>
      </c>
      <c r="C8276" s="272"/>
      <c r="D8276" s="273" t="s">
        <v>18</v>
      </c>
      <c r="E8276" s="236"/>
      <c r="F8276" s="237" t="s">
        <v>13</v>
      </c>
      <c r="G8276" s="274" t="str">
        <f t="shared" si="151"/>
        <v/>
      </c>
      <c r="H8276" s="275"/>
      <c r="I8276" s="276"/>
      <c r="J8276" s="19">
        <v>0</v>
      </c>
    </row>
    <row r="8277" spans="1:10" ht="15.75" hidden="1" thickBot="1" x14ac:dyDescent="0.3">
      <c r="A8277" s="288"/>
      <c r="B8277" s="278"/>
      <c r="C8277" s="279"/>
      <c r="D8277" s="279"/>
      <c r="E8277" s="238"/>
      <c r="F8277" s="239" t="s">
        <v>13</v>
      </c>
      <c r="G8277" s="22" t="str">
        <f t="shared" si="151"/>
        <v/>
      </c>
      <c r="H8277" s="23"/>
      <c r="I8277" s="20"/>
      <c r="J8277" s="19">
        <v>0</v>
      </c>
    </row>
    <row r="8278" spans="1:10" ht="26.25" hidden="1" thickBot="1" x14ac:dyDescent="0.3">
      <c r="A8278" s="288"/>
      <c r="B8278" s="278"/>
      <c r="C8278" s="280" t="s">
        <v>6666</v>
      </c>
      <c r="D8278" s="280" t="s">
        <v>83</v>
      </c>
      <c r="E8278" s="234">
        <v>1</v>
      </c>
      <c r="F8278" s="240">
        <v>57.057000000000002</v>
      </c>
      <c r="G8278" s="22">
        <f t="shared" si="151"/>
        <v>57.057000000000002</v>
      </c>
      <c r="H8278" s="26">
        <f>SUM(G8278:G8278)</f>
        <v>57.057000000000002</v>
      </c>
      <c r="I8278" s="27"/>
      <c r="J8278" s="19">
        <v>0</v>
      </c>
    </row>
    <row r="8279" spans="1:10" ht="15.75" hidden="1" thickBot="1" x14ac:dyDescent="0.3">
      <c r="A8279" s="290"/>
      <c r="B8279" s="283"/>
      <c r="C8279" s="284"/>
      <c r="D8279" s="284"/>
      <c r="E8279" s="241"/>
      <c r="F8279" s="242" t="s">
        <v>13</v>
      </c>
      <c r="G8279" s="32" t="str">
        <f t="shared" si="151"/>
        <v/>
      </c>
      <c r="H8279" s="33"/>
      <c r="I8279" s="20"/>
      <c r="J8279" s="19">
        <v>0</v>
      </c>
    </row>
    <row r="8280" spans="1:10" ht="15.75" hidden="1" thickBot="1" x14ac:dyDescent="0.3">
      <c r="A8280" s="270" t="s">
        <v>1986</v>
      </c>
      <c r="B8280" s="271" t="s">
        <v>4198</v>
      </c>
      <c r="C8280" s="272"/>
      <c r="D8280" s="273" t="s">
        <v>18</v>
      </c>
      <c r="E8280" s="236"/>
      <c r="F8280" s="237" t="s">
        <v>13</v>
      </c>
      <c r="G8280" s="274" t="str">
        <f t="shared" si="151"/>
        <v/>
      </c>
      <c r="H8280" s="275"/>
      <c r="I8280" s="276"/>
      <c r="J8280" s="19">
        <v>0</v>
      </c>
    </row>
    <row r="8281" spans="1:10" ht="15.75" hidden="1" thickBot="1" x14ac:dyDescent="0.3">
      <c r="A8281" s="288"/>
      <c r="B8281" s="278"/>
      <c r="C8281" s="279"/>
      <c r="D8281" s="279"/>
      <c r="E8281" s="238"/>
      <c r="F8281" s="239" t="s">
        <v>13</v>
      </c>
      <c r="G8281" s="22" t="str">
        <f t="shared" si="151"/>
        <v/>
      </c>
      <c r="H8281" s="23"/>
      <c r="I8281" s="20"/>
      <c r="J8281" s="19">
        <v>0</v>
      </c>
    </row>
    <row r="8282" spans="1:10" ht="26.25" hidden="1" thickBot="1" x14ac:dyDescent="0.3">
      <c r="A8282" s="288"/>
      <c r="B8282" s="278"/>
      <c r="C8282" s="280" t="s">
        <v>6138</v>
      </c>
      <c r="D8282" s="280" t="s">
        <v>83</v>
      </c>
      <c r="E8282" s="234">
        <v>1</v>
      </c>
      <c r="F8282" s="240">
        <v>63.374499999999991</v>
      </c>
      <c r="G8282" s="22">
        <f t="shared" si="151"/>
        <v>63.374499999999991</v>
      </c>
      <c r="H8282" s="26">
        <f>SUM(G8282:G8282)</f>
        <v>63.374499999999991</v>
      </c>
      <c r="I8282" s="27"/>
      <c r="J8282" s="19">
        <v>0</v>
      </c>
    </row>
    <row r="8283" spans="1:10" ht="15.75" hidden="1" thickBot="1" x14ac:dyDescent="0.3">
      <c r="A8283" s="290"/>
      <c r="B8283" s="283"/>
      <c r="C8283" s="284"/>
      <c r="D8283" s="284"/>
      <c r="E8283" s="241"/>
      <c r="F8283" s="242" t="s">
        <v>13</v>
      </c>
      <c r="G8283" s="32" t="str">
        <f t="shared" si="151"/>
        <v/>
      </c>
      <c r="H8283" s="33"/>
      <c r="I8283" s="20"/>
      <c r="J8283" s="19">
        <v>0</v>
      </c>
    </row>
    <row r="8284" spans="1:10" ht="15.75" hidden="1" thickBot="1" x14ac:dyDescent="0.3">
      <c r="A8284" s="270" t="s">
        <v>1987</v>
      </c>
      <c r="B8284" s="271" t="s">
        <v>4199</v>
      </c>
      <c r="C8284" s="272"/>
      <c r="D8284" s="273" t="s">
        <v>18</v>
      </c>
      <c r="E8284" s="236"/>
      <c r="F8284" s="237" t="s">
        <v>13</v>
      </c>
      <c r="G8284" s="274" t="str">
        <f t="shared" si="151"/>
        <v/>
      </c>
      <c r="H8284" s="275"/>
      <c r="I8284" s="276"/>
      <c r="J8284" s="19">
        <v>0</v>
      </c>
    </row>
    <row r="8285" spans="1:10" ht="15.75" hidden="1" thickBot="1" x14ac:dyDescent="0.3">
      <c r="A8285" s="288"/>
      <c r="B8285" s="278"/>
      <c r="C8285" s="279"/>
      <c r="D8285" s="279"/>
      <c r="E8285" s="238"/>
      <c r="F8285" s="239" t="s">
        <v>13</v>
      </c>
      <c r="G8285" s="22" t="str">
        <f t="shared" si="151"/>
        <v/>
      </c>
      <c r="H8285" s="23"/>
      <c r="I8285" s="20"/>
      <c r="J8285" s="19">
        <v>0</v>
      </c>
    </row>
    <row r="8286" spans="1:10" ht="15.75" hidden="1" thickBot="1" x14ac:dyDescent="0.3">
      <c r="A8286" s="288"/>
      <c r="B8286" s="278"/>
      <c r="C8286" s="280" t="s">
        <v>6150</v>
      </c>
      <c r="D8286" s="280" t="s">
        <v>83</v>
      </c>
      <c r="E8286" s="234">
        <v>1</v>
      </c>
      <c r="F8286" s="240">
        <v>39.367999999999995</v>
      </c>
      <c r="G8286" s="22">
        <f t="shared" si="151"/>
        <v>39.367999999999995</v>
      </c>
      <c r="H8286" s="26">
        <f>SUM(G8286:G8286)</f>
        <v>39.367999999999995</v>
      </c>
      <c r="I8286" s="27"/>
      <c r="J8286" s="19">
        <v>0</v>
      </c>
    </row>
    <row r="8287" spans="1:10" ht="15.75" hidden="1" thickBot="1" x14ac:dyDescent="0.3">
      <c r="A8287" s="290"/>
      <c r="B8287" s="283"/>
      <c r="C8287" s="284"/>
      <c r="D8287" s="284"/>
      <c r="E8287" s="241"/>
      <c r="F8287" s="242" t="s">
        <v>13</v>
      </c>
      <c r="G8287" s="32" t="str">
        <f t="shared" si="151"/>
        <v/>
      </c>
      <c r="H8287" s="33"/>
      <c r="I8287" s="20"/>
      <c r="J8287" s="19">
        <v>0</v>
      </c>
    </row>
    <row r="8288" spans="1:10" ht="15.75" hidden="1" thickBot="1" x14ac:dyDescent="0.3">
      <c r="A8288" s="270" t="s">
        <v>1988</v>
      </c>
      <c r="B8288" s="271" t="s">
        <v>4200</v>
      </c>
      <c r="C8288" s="272"/>
      <c r="D8288" s="273" t="s">
        <v>18</v>
      </c>
      <c r="E8288" s="236"/>
      <c r="F8288" s="237" t="s">
        <v>13</v>
      </c>
      <c r="G8288" s="274" t="str">
        <f t="shared" si="151"/>
        <v/>
      </c>
      <c r="H8288" s="275"/>
      <c r="I8288" s="276"/>
      <c r="J8288" s="19">
        <v>0</v>
      </c>
    </row>
    <row r="8289" spans="1:10" ht="15.75" hidden="1" thickBot="1" x14ac:dyDescent="0.3">
      <c r="A8289" s="288"/>
      <c r="B8289" s="278"/>
      <c r="C8289" s="279"/>
      <c r="D8289" s="279"/>
      <c r="E8289" s="238"/>
      <c r="F8289" s="239" t="s">
        <v>13</v>
      </c>
      <c r="G8289" s="22" t="str">
        <f t="shared" si="151"/>
        <v/>
      </c>
      <c r="H8289" s="23"/>
      <c r="I8289" s="20"/>
      <c r="J8289" s="19">
        <v>0</v>
      </c>
    </row>
    <row r="8290" spans="1:10" ht="26.25" hidden="1" thickBot="1" x14ac:dyDescent="0.3">
      <c r="A8290" s="288"/>
      <c r="B8290" s="278"/>
      <c r="C8290" s="280" t="s">
        <v>7093</v>
      </c>
      <c r="D8290" s="280" t="s">
        <v>83</v>
      </c>
      <c r="E8290" s="234">
        <v>1</v>
      </c>
      <c r="F8290" s="240">
        <v>90.658500000000004</v>
      </c>
      <c r="G8290" s="22">
        <f t="shared" si="151"/>
        <v>90.658500000000004</v>
      </c>
      <c r="H8290" s="26">
        <f>SUM(G8290:G8290)</f>
        <v>90.658500000000004</v>
      </c>
      <c r="I8290" s="27"/>
      <c r="J8290" s="19">
        <v>0</v>
      </c>
    </row>
    <row r="8291" spans="1:10" ht="15.75" hidden="1" thickBot="1" x14ac:dyDescent="0.3">
      <c r="A8291" s="290"/>
      <c r="B8291" s="283"/>
      <c r="C8291" s="284"/>
      <c r="D8291" s="284"/>
      <c r="E8291" s="241"/>
      <c r="F8291" s="242" t="s">
        <v>13</v>
      </c>
      <c r="G8291" s="32" t="str">
        <f t="shared" si="151"/>
        <v/>
      </c>
      <c r="H8291" s="33"/>
      <c r="I8291" s="20"/>
      <c r="J8291" s="19">
        <v>0</v>
      </c>
    </row>
    <row r="8292" spans="1:10" ht="15.75" hidden="1" thickBot="1" x14ac:dyDescent="0.3">
      <c r="A8292" s="270" t="s">
        <v>1989</v>
      </c>
      <c r="B8292" s="271" t="s">
        <v>4201</v>
      </c>
      <c r="C8292" s="272"/>
      <c r="D8292" s="273" t="s">
        <v>18</v>
      </c>
      <c r="E8292" s="236"/>
      <c r="F8292" s="237" t="s">
        <v>13</v>
      </c>
      <c r="G8292" s="274" t="str">
        <f t="shared" si="151"/>
        <v/>
      </c>
      <c r="H8292" s="275"/>
      <c r="I8292" s="276"/>
      <c r="J8292" s="19">
        <v>0</v>
      </c>
    </row>
    <row r="8293" spans="1:10" ht="15.75" hidden="1" thickBot="1" x14ac:dyDescent="0.3">
      <c r="A8293" s="288"/>
      <c r="B8293" s="278"/>
      <c r="C8293" s="279"/>
      <c r="D8293" s="279"/>
      <c r="E8293" s="238"/>
      <c r="F8293" s="239" t="s">
        <v>13</v>
      </c>
      <c r="G8293" s="22" t="str">
        <f t="shared" si="151"/>
        <v/>
      </c>
      <c r="H8293" s="23"/>
      <c r="I8293" s="20"/>
      <c r="J8293" s="19">
        <v>0</v>
      </c>
    </row>
    <row r="8294" spans="1:10" ht="26.25" hidden="1" thickBot="1" x14ac:dyDescent="0.3">
      <c r="A8294" s="288"/>
      <c r="B8294" s="278"/>
      <c r="C8294" s="280" t="s">
        <v>6126</v>
      </c>
      <c r="D8294" s="280" t="s">
        <v>83</v>
      </c>
      <c r="E8294" s="234">
        <v>1</v>
      </c>
      <c r="F8294" s="240">
        <v>97.260999999999996</v>
      </c>
      <c r="G8294" s="22">
        <f t="shared" si="151"/>
        <v>97.260999999999996</v>
      </c>
      <c r="H8294" s="26">
        <f>SUM(G8294:G8294)</f>
        <v>97.260999999999996</v>
      </c>
      <c r="I8294" s="27"/>
      <c r="J8294" s="19">
        <v>0</v>
      </c>
    </row>
    <row r="8295" spans="1:10" ht="15.75" hidden="1" thickBot="1" x14ac:dyDescent="0.3">
      <c r="A8295" s="290"/>
      <c r="B8295" s="283"/>
      <c r="C8295" s="284"/>
      <c r="D8295" s="284"/>
      <c r="E8295" s="241"/>
      <c r="F8295" s="242" t="s">
        <v>13</v>
      </c>
      <c r="G8295" s="32" t="str">
        <f t="shared" si="151"/>
        <v/>
      </c>
      <c r="H8295" s="33"/>
      <c r="I8295" s="20"/>
      <c r="J8295" s="19">
        <v>0</v>
      </c>
    </row>
    <row r="8296" spans="1:10" ht="15.75" hidden="1" thickBot="1" x14ac:dyDescent="0.3">
      <c r="A8296" s="270" t="s">
        <v>1990</v>
      </c>
      <c r="B8296" s="271" t="s">
        <v>4202</v>
      </c>
      <c r="C8296" s="272"/>
      <c r="D8296" s="273" t="s">
        <v>18</v>
      </c>
      <c r="E8296" s="236"/>
      <c r="F8296" s="237" t="s">
        <v>13</v>
      </c>
      <c r="G8296" s="274" t="str">
        <f t="shared" si="151"/>
        <v/>
      </c>
      <c r="H8296" s="275"/>
      <c r="I8296" s="276"/>
      <c r="J8296" s="19">
        <v>0</v>
      </c>
    </row>
    <row r="8297" spans="1:10" ht="15.75" hidden="1" thickBot="1" x14ac:dyDescent="0.3">
      <c r="A8297" s="288"/>
      <c r="B8297" s="278"/>
      <c r="C8297" s="279"/>
      <c r="D8297" s="279"/>
      <c r="E8297" s="238"/>
      <c r="F8297" s="239" t="s">
        <v>13</v>
      </c>
      <c r="G8297" s="22" t="str">
        <f t="shared" si="151"/>
        <v/>
      </c>
      <c r="H8297" s="23"/>
      <c r="I8297" s="20"/>
      <c r="J8297" s="19">
        <v>0</v>
      </c>
    </row>
    <row r="8298" spans="1:10" ht="15.75" hidden="1" thickBot="1" x14ac:dyDescent="0.3">
      <c r="A8298" s="288"/>
      <c r="B8298" s="278"/>
      <c r="C8298" s="280" t="s">
        <v>6147</v>
      </c>
      <c r="D8298" s="280" t="s">
        <v>83</v>
      </c>
      <c r="E8298" s="234">
        <v>1</v>
      </c>
      <c r="F8298" s="240">
        <v>49.932000000000002</v>
      </c>
      <c r="G8298" s="22">
        <f t="shared" si="151"/>
        <v>49.932000000000002</v>
      </c>
      <c r="H8298" s="26">
        <f>SUM(G8298:G8298)</f>
        <v>49.932000000000002</v>
      </c>
      <c r="I8298" s="27"/>
      <c r="J8298" s="19">
        <v>0</v>
      </c>
    </row>
    <row r="8299" spans="1:10" ht="15.75" hidden="1" thickBot="1" x14ac:dyDescent="0.3">
      <c r="A8299" s="290"/>
      <c r="B8299" s="283"/>
      <c r="C8299" s="284"/>
      <c r="D8299" s="284"/>
      <c r="E8299" s="241"/>
      <c r="F8299" s="242" t="s">
        <v>13</v>
      </c>
      <c r="G8299" s="32" t="str">
        <f t="shared" si="151"/>
        <v/>
      </c>
      <c r="H8299" s="33"/>
      <c r="I8299" s="20"/>
      <c r="J8299" s="19">
        <v>0</v>
      </c>
    </row>
    <row r="8300" spans="1:10" ht="15.75" hidden="1" thickBot="1" x14ac:dyDescent="0.3">
      <c r="A8300" s="270" t="s">
        <v>1991</v>
      </c>
      <c r="B8300" s="271" t="s">
        <v>4203</v>
      </c>
      <c r="C8300" s="272"/>
      <c r="D8300" s="273" t="s">
        <v>18</v>
      </c>
      <c r="E8300" s="236"/>
      <c r="F8300" s="237" t="s">
        <v>13</v>
      </c>
      <c r="G8300" s="274" t="str">
        <f t="shared" si="151"/>
        <v/>
      </c>
      <c r="H8300" s="275"/>
      <c r="I8300" s="276"/>
      <c r="J8300" s="19">
        <v>0</v>
      </c>
    </row>
    <row r="8301" spans="1:10" ht="15.75" hidden="1" thickBot="1" x14ac:dyDescent="0.3">
      <c r="A8301" s="288"/>
      <c r="B8301" s="278"/>
      <c r="C8301" s="279"/>
      <c r="D8301" s="279"/>
      <c r="E8301" s="238"/>
      <c r="F8301" s="239" t="s">
        <v>13</v>
      </c>
      <c r="G8301" s="22" t="str">
        <f t="shared" si="151"/>
        <v/>
      </c>
      <c r="H8301" s="23"/>
      <c r="I8301" s="20"/>
      <c r="J8301" s="19">
        <v>0</v>
      </c>
    </row>
    <row r="8302" spans="1:10" ht="26.25" hidden="1" thickBot="1" x14ac:dyDescent="0.3">
      <c r="A8302" s="288"/>
      <c r="B8302" s="278"/>
      <c r="C8302" s="280" t="s">
        <v>7094</v>
      </c>
      <c r="D8302" s="280" t="s">
        <v>83</v>
      </c>
      <c r="E8302" s="234">
        <v>1</v>
      </c>
      <c r="F8302" s="240">
        <v>116.79299999999999</v>
      </c>
      <c r="G8302" s="22">
        <f t="shared" si="151"/>
        <v>116.79299999999999</v>
      </c>
      <c r="H8302" s="26">
        <f>SUM(G8302:G8302)</f>
        <v>116.79299999999999</v>
      </c>
      <c r="I8302" s="27"/>
      <c r="J8302" s="19">
        <v>0</v>
      </c>
    </row>
    <row r="8303" spans="1:10" ht="15.75" hidden="1" thickBot="1" x14ac:dyDescent="0.3">
      <c r="A8303" s="290"/>
      <c r="B8303" s="283"/>
      <c r="C8303" s="284"/>
      <c r="D8303" s="284"/>
      <c r="E8303" s="241"/>
      <c r="F8303" s="242" t="s">
        <v>13</v>
      </c>
      <c r="G8303" s="32" t="str">
        <f t="shared" si="151"/>
        <v/>
      </c>
      <c r="H8303" s="33"/>
      <c r="I8303" s="20"/>
      <c r="J8303" s="19">
        <v>0</v>
      </c>
    </row>
    <row r="8304" spans="1:10" ht="15.75" hidden="1" thickBot="1" x14ac:dyDescent="0.3">
      <c r="A8304" s="270" t="s">
        <v>1992</v>
      </c>
      <c r="B8304" s="271" t="s">
        <v>4204</v>
      </c>
      <c r="C8304" s="272"/>
      <c r="D8304" s="273" t="s">
        <v>18</v>
      </c>
      <c r="E8304" s="236"/>
      <c r="F8304" s="237" t="s">
        <v>13</v>
      </c>
      <c r="G8304" s="274" t="str">
        <f t="shared" si="151"/>
        <v/>
      </c>
      <c r="H8304" s="275"/>
      <c r="I8304" s="276"/>
      <c r="J8304" s="19">
        <v>0</v>
      </c>
    </row>
    <row r="8305" spans="1:10" ht="15.75" hidden="1" thickBot="1" x14ac:dyDescent="0.3">
      <c r="A8305" s="288"/>
      <c r="B8305" s="278"/>
      <c r="C8305" s="279"/>
      <c r="D8305" s="279"/>
      <c r="E8305" s="238"/>
      <c r="F8305" s="239" t="s">
        <v>13</v>
      </c>
      <c r="G8305" s="22" t="str">
        <f t="shared" si="151"/>
        <v/>
      </c>
      <c r="H8305" s="23"/>
      <c r="I8305" s="20"/>
      <c r="J8305" s="19">
        <v>0</v>
      </c>
    </row>
    <row r="8306" spans="1:10" ht="26.25" hidden="1" thickBot="1" x14ac:dyDescent="0.3">
      <c r="A8306" s="288"/>
      <c r="B8306" s="278"/>
      <c r="C8306" s="280" t="s">
        <v>7095</v>
      </c>
      <c r="D8306" s="280" t="s">
        <v>83</v>
      </c>
      <c r="E8306" s="234">
        <v>1</v>
      </c>
      <c r="F8306" s="240">
        <v>56.012</v>
      </c>
      <c r="G8306" s="22">
        <f t="shared" si="151"/>
        <v>56.012</v>
      </c>
      <c r="H8306" s="26">
        <f>SUM(G8306:G8306)</f>
        <v>56.012</v>
      </c>
      <c r="I8306" s="27"/>
      <c r="J8306" s="19">
        <v>0</v>
      </c>
    </row>
    <row r="8307" spans="1:10" ht="15.75" hidden="1" thickBot="1" x14ac:dyDescent="0.3">
      <c r="A8307" s="290"/>
      <c r="B8307" s="283"/>
      <c r="C8307" s="284"/>
      <c r="D8307" s="284"/>
      <c r="E8307" s="241"/>
      <c r="F8307" s="242" t="s">
        <v>13</v>
      </c>
      <c r="G8307" s="32" t="str">
        <f t="shared" si="151"/>
        <v/>
      </c>
      <c r="H8307" s="33"/>
      <c r="I8307" s="20"/>
      <c r="J8307" s="19">
        <v>0</v>
      </c>
    </row>
    <row r="8308" spans="1:10" ht="15.75" hidden="1" thickBot="1" x14ac:dyDescent="0.3">
      <c r="A8308" s="270" t="s">
        <v>1993</v>
      </c>
      <c r="B8308" s="271" t="s">
        <v>4205</v>
      </c>
      <c r="C8308" s="272"/>
      <c r="D8308" s="273" t="s">
        <v>18</v>
      </c>
      <c r="E8308" s="236"/>
      <c r="F8308" s="237" t="s">
        <v>13</v>
      </c>
      <c r="G8308" s="274" t="str">
        <f t="shared" si="151"/>
        <v/>
      </c>
      <c r="H8308" s="275"/>
      <c r="I8308" s="276"/>
      <c r="J8308" s="19">
        <v>0</v>
      </c>
    </row>
    <row r="8309" spans="1:10" ht="15.75" hidden="1" thickBot="1" x14ac:dyDescent="0.3">
      <c r="A8309" s="288"/>
      <c r="B8309" s="278"/>
      <c r="C8309" s="279"/>
      <c r="D8309" s="279"/>
      <c r="E8309" s="238"/>
      <c r="F8309" s="239" t="s">
        <v>13</v>
      </c>
      <c r="G8309" s="22" t="str">
        <f t="shared" si="151"/>
        <v/>
      </c>
      <c r="H8309" s="23"/>
      <c r="I8309" s="20"/>
      <c r="J8309" s="19">
        <v>0</v>
      </c>
    </row>
    <row r="8310" spans="1:10" ht="26.25" hidden="1" thickBot="1" x14ac:dyDescent="0.3">
      <c r="A8310" s="288"/>
      <c r="B8310" s="278"/>
      <c r="C8310" s="280" t="s">
        <v>7096</v>
      </c>
      <c r="D8310" s="280" t="s">
        <v>83</v>
      </c>
      <c r="E8310" s="234">
        <v>1</v>
      </c>
      <c r="F8310" s="240">
        <v>154.40349999999998</v>
      </c>
      <c r="G8310" s="22">
        <f t="shared" si="151"/>
        <v>154.40349999999998</v>
      </c>
      <c r="H8310" s="26">
        <f>SUM(G8310:G8310)</f>
        <v>154.40349999999998</v>
      </c>
      <c r="I8310" s="27"/>
      <c r="J8310" s="19">
        <v>0</v>
      </c>
    </row>
    <row r="8311" spans="1:10" ht="15.75" hidden="1" thickBot="1" x14ac:dyDescent="0.3">
      <c r="A8311" s="290"/>
      <c r="B8311" s="283"/>
      <c r="C8311" s="284"/>
      <c r="D8311" s="284"/>
      <c r="E8311" s="241"/>
      <c r="F8311" s="242" t="s">
        <v>13</v>
      </c>
      <c r="G8311" s="32" t="str">
        <f t="shared" ref="G8311:G8374" si="152">IF(ISNUMBER(F8311),E8311*F8311,"")</f>
        <v/>
      </c>
      <c r="H8311" s="33"/>
      <c r="I8311" s="20"/>
      <c r="J8311" s="19">
        <v>0</v>
      </c>
    </row>
    <row r="8312" spans="1:10" ht="15.75" hidden="1" thickBot="1" x14ac:dyDescent="0.3">
      <c r="A8312" s="270" t="s">
        <v>1994</v>
      </c>
      <c r="B8312" s="271" t="s">
        <v>4206</v>
      </c>
      <c r="C8312" s="272"/>
      <c r="D8312" s="273" t="s">
        <v>18</v>
      </c>
      <c r="E8312" s="236"/>
      <c r="F8312" s="237" t="s">
        <v>13</v>
      </c>
      <c r="G8312" s="274" t="str">
        <f t="shared" si="152"/>
        <v/>
      </c>
      <c r="H8312" s="275"/>
      <c r="I8312" s="276"/>
      <c r="J8312" s="19">
        <v>0</v>
      </c>
    </row>
    <row r="8313" spans="1:10" ht="15.75" hidden="1" thickBot="1" x14ac:dyDescent="0.3">
      <c r="A8313" s="288"/>
      <c r="B8313" s="278"/>
      <c r="C8313" s="279"/>
      <c r="D8313" s="279"/>
      <c r="E8313" s="238"/>
      <c r="F8313" s="239" t="s">
        <v>13</v>
      </c>
      <c r="G8313" s="22" t="str">
        <f t="shared" si="152"/>
        <v/>
      </c>
      <c r="H8313" s="23"/>
      <c r="I8313" s="20"/>
      <c r="J8313" s="19">
        <v>0</v>
      </c>
    </row>
    <row r="8314" spans="1:10" ht="15.75" hidden="1" thickBot="1" x14ac:dyDescent="0.3">
      <c r="A8314" s="288"/>
      <c r="B8314" s="278"/>
      <c r="C8314" s="280" t="s">
        <v>7097</v>
      </c>
      <c r="D8314" s="280" t="s">
        <v>83</v>
      </c>
      <c r="E8314" s="234">
        <v>1</v>
      </c>
      <c r="F8314" s="240">
        <v>81.55749999999999</v>
      </c>
      <c r="G8314" s="22">
        <f t="shared" si="152"/>
        <v>81.55749999999999</v>
      </c>
      <c r="H8314" s="26">
        <f>SUM(G8314:G8314)</f>
        <v>81.55749999999999</v>
      </c>
      <c r="I8314" s="27"/>
      <c r="J8314" s="19">
        <v>0</v>
      </c>
    </row>
    <row r="8315" spans="1:10" ht="15.75" hidden="1" thickBot="1" x14ac:dyDescent="0.3">
      <c r="A8315" s="290"/>
      <c r="B8315" s="283"/>
      <c r="C8315" s="284"/>
      <c r="D8315" s="284"/>
      <c r="E8315" s="241"/>
      <c r="F8315" s="242" t="s">
        <v>13</v>
      </c>
      <c r="G8315" s="32" t="str">
        <f t="shared" si="152"/>
        <v/>
      </c>
      <c r="H8315" s="33"/>
      <c r="I8315" s="20"/>
      <c r="J8315" s="19">
        <v>0</v>
      </c>
    </row>
    <row r="8316" spans="1:10" ht="15.75" hidden="1" thickBot="1" x14ac:dyDescent="0.3">
      <c r="A8316" s="270" t="s">
        <v>1995</v>
      </c>
      <c r="B8316" s="271" t="s">
        <v>4207</v>
      </c>
      <c r="C8316" s="272"/>
      <c r="D8316" s="273" t="s">
        <v>18</v>
      </c>
      <c r="E8316" s="236"/>
      <c r="F8316" s="237" t="s">
        <v>13</v>
      </c>
      <c r="G8316" s="274" t="str">
        <f t="shared" si="152"/>
        <v/>
      </c>
      <c r="H8316" s="275"/>
      <c r="I8316" s="276"/>
      <c r="J8316" s="19">
        <v>0</v>
      </c>
    </row>
    <row r="8317" spans="1:10" ht="15.75" hidden="1" thickBot="1" x14ac:dyDescent="0.3">
      <c r="A8317" s="288"/>
      <c r="B8317" s="278"/>
      <c r="C8317" s="279"/>
      <c r="D8317" s="279"/>
      <c r="E8317" s="238"/>
      <c r="F8317" s="239" t="s">
        <v>13</v>
      </c>
      <c r="G8317" s="22" t="str">
        <f t="shared" si="152"/>
        <v/>
      </c>
      <c r="H8317" s="23"/>
      <c r="I8317" s="20"/>
      <c r="J8317" s="19">
        <v>0</v>
      </c>
    </row>
    <row r="8318" spans="1:10" ht="26.25" hidden="1" thickBot="1" x14ac:dyDescent="0.3">
      <c r="A8318" s="288"/>
      <c r="B8318" s="278"/>
      <c r="C8318" s="280" t="s">
        <v>7098</v>
      </c>
      <c r="D8318" s="280" t="s">
        <v>83</v>
      </c>
      <c r="E8318" s="234">
        <v>1</v>
      </c>
      <c r="F8318" s="240">
        <v>230.84049999999999</v>
      </c>
      <c r="G8318" s="22">
        <f t="shared" si="152"/>
        <v>230.84049999999999</v>
      </c>
      <c r="H8318" s="26">
        <f>SUM(G8318:G8318)</f>
        <v>230.84049999999999</v>
      </c>
      <c r="I8318" s="27"/>
      <c r="J8318" s="19">
        <v>0</v>
      </c>
    </row>
    <row r="8319" spans="1:10" ht="15.75" hidden="1" thickBot="1" x14ac:dyDescent="0.3">
      <c r="A8319" s="290"/>
      <c r="B8319" s="283"/>
      <c r="C8319" s="284"/>
      <c r="D8319" s="284"/>
      <c r="E8319" s="241"/>
      <c r="F8319" s="242" t="s">
        <v>13</v>
      </c>
      <c r="G8319" s="32" t="str">
        <f t="shared" si="152"/>
        <v/>
      </c>
      <c r="H8319" s="33"/>
      <c r="I8319" s="20"/>
      <c r="J8319" s="19">
        <v>0</v>
      </c>
    </row>
    <row r="8320" spans="1:10" ht="15.75" hidden="1" thickBot="1" x14ac:dyDescent="0.3">
      <c r="A8320" s="270" t="s">
        <v>1996</v>
      </c>
      <c r="B8320" s="271" t="s">
        <v>4208</v>
      </c>
      <c r="C8320" s="272"/>
      <c r="D8320" s="273" t="s">
        <v>18</v>
      </c>
      <c r="E8320" s="236"/>
      <c r="F8320" s="237" t="s">
        <v>13</v>
      </c>
      <c r="G8320" s="274" t="str">
        <f t="shared" si="152"/>
        <v/>
      </c>
      <c r="H8320" s="275"/>
      <c r="I8320" s="276"/>
      <c r="J8320" s="19">
        <v>0</v>
      </c>
    </row>
    <row r="8321" spans="1:10" ht="15.75" hidden="1" thickBot="1" x14ac:dyDescent="0.3">
      <c r="A8321" s="288"/>
      <c r="B8321" s="278"/>
      <c r="C8321" s="279"/>
      <c r="D8321" s="279"/>
      <c r="E8321" s="238"/>
      <c r="F8321" s="239" t="s">
        <v>13</v>
      </c>
      <c r="G8321" s="22" t="str">
        <f t="shared" si="152"/>
        <v/>
      </c>
      <c r="H8321" s="23"/>
      <c r="I8321" s="20"/>
      <c r="J8321" s="19">
        <v>0</v>
      </c>
    </row>
    <row r="8322" spans="1:10" ht="26.25" hidden="1" thickBot="1" x14ac:dyDescent="0.3">
      <c r="A8322" s="288"/>
      <c r="B8322" s="278"/>
      <c r="C8322" s="280" t="s">
        <v>7099</v>
      </c>
      <c r="D8322" s="280" t="s">
        <v>83</v>
      </c>
      <c r="E8322" s="234">
        <v>1</v>
      </c>
      <c r="F8322" s="240">
        <v>78.98299999999999</v>
      </c>
      <c r="G8322" s="22">
        <f t="shared" si="152"/>
        <v>78.98299999999999</v>
      </c>
      <c r="H8322" s="26">
        <f>SUM(G8322:G8322)</f>
        <v>78.98299999999999</v>
      </c>
      <c r="I8322" s="27"/>
      <c r="J8322" s="19">
        <v>0</v>
      </c>
    </row>
    <row r="8323" spans="1:10" ht="15.75" hidden="1" thickBot="1" x14ac:dyDescent="0.3">
      <c r="A8323" s="290"/>
      <c r="B8323" s="283"/>
      <c r="C8323" s="284"/>
      <c r="D8323" s="284"/>
      <c r="E8323" s="241"/>
      <c r="F8323" s="242" t="s">
        <v>13</v>
      </c>
      <c r="G8323" s="32" t="str">
        <f t="shared" si="152"/>
        <v/>
      </c>
      <c r="H8323" s="33"/>
      <c r="I8323" s="20"/>
      <c r="J8323" s="19">
        <v>0</v>
      </c>
    </row>
    <row r="8324" spans="1:10" ht="15.75" hidden="1" thickBot="1" x14ac:dyDescent="0.3">
      <c r="A8324" s="270" t="s">
        <v>1997</v>
      </c>
      <c r="B8324" s="271" t="s">
        <v>4209</v>
      </c>
      <c r="C8324" s="272"/>
      <c r="D8324" s="273" t="s">
        <v>18</v>
      </c>
      <c r="E8324" s="236"/>
      <c r="F8324" s="237" t="s">
        <v>13</v>
      </c>
      <c r="G8324" s="274" t="str">
        <f t="shared" si="152"/>
        <v/>
      </c>
      <c r="H8324" s="275"/>
      <c r="I8324" s="276"/>
      <c r="J8324" s="19">
        <v>0</v>
      </c>
    </row>
    <row r="8325" spans="1:10" ht="15.75" hidden="1" thickBot="1" x14ac:dyDescent="0.3">
      <c r="A8325" s="288"/>
      <c r="B8325" s="278"/>
      <c r="C8325" s="279"/>
      <c r="D8325" s="279"/>
      <c r="E8325" s="238"/>
      <c r="F8325" s="239" t="s">
        <v>13</v>
      </c>
      <c r="G8325" s="22" t="str">
        <f t="shared" si="152"/>
        <v/>
      </c>
      <c r="H8325" s="23"/>
      <c r="I8325" s="20"/>
      <c r="J8325" s="19">
        <v>0</v>
      </c>
    </row>
    <row r="8326" spans="1:10" ht="26.25" hidden="1" thickBot="1" x14ac:dyDescent="0.3">
      <c r="A8326" s="288"/>
      <c r="B8326" s="278"/>
      <c r="C8326" s="280" t="s">
        <v>7100</v>
      </c>
      <c r="D8326" s="280" t="s">
        <v>83</v>
      </c>
      <c r="E8326" s="234">
        <v>1</v>
      </c>
      <c r="F8326" s="240">
        <v>537.63349999999991</v>
      </c>
      <c r="G8326" s="22">
        <f t="shared" si="152"/>
        <v>537.63349999999991</v>
      </c>
      <c r="H8326" s="26">
        <f>SUM(G8326:G8326)</f>
        <v>537.63349999999991</v>
      </c>
      <c r="I8326" s="27"/>
      <c r="J8326" s="19">
        <v>0</v>
      </c>
    </row>
    <row r="8327" spans="1:10" ht="15.75" hidden="1" thickBot="1" x14ac:dyDescent="0.3">
      <c r="A8327" s="290"/>
      <c r="B8327" s="283"/>
      <c r="C8327" s="284"/>
      <c r="D8327" s="284"/>
      <c r="E8327" s="241"/>
      <c r="F8327" s="242" t="s">
        <v>13</v>
      </c>
      <c r="G8327" s="32" t="str">
        <f t="shared" si="152"/>
        <v/>
      </c>
      <c r="H8327" s="33"/>
      <c r="I8327" s="20"/>
      <c r="J8327" s="19">
        <v>0</v>
      </c>
    </row>
    <row r="8328" spans="1:10" ht="15.75" hidden="1" thickBot="1" x14ac:dyDescent="0.3">
      <c r="A8328" s="270" t="s">
        <v>1998</v>
      </c>
      <c r="B8328" s="271" t="s">
        <v>4210</v>
      </c>
      <c r="C8328" s="272"/>
      <c r="D8328" s="273" t="s">
        <v>18</v>
      </c>
      <c r="E8328" s="236"/>
      <c r="F8328" s="237" t="s">
        <v>13</v>
      </c>
      <c r="G8328" s="274" t="str">
        <f t="shared" si="152"/>
        <v/>
      </c>
      <c r="H8328" s="275"/>
      <c r="I8328" s="276"/>
      <c r="J8328" s="19">
        <v>0</v>
      </c>
    </row>
    <row r="8329" spans="1:10" ht="15.75" hidden="1" thickBot="1" x14ac:dyDescent="0.3">
      <c r="A8329" s="288"/>
      <c r="B8329" s="278"/>
      <c r="C8329" s="279"/>
      <c r="D8329" s="279"/>
      <c r="E8329" s="238"/>
      <c r="F8329" s="239" t="s">
        <v>13</v>
      </c>
      <c r="G8329" s="22" t="str">
        <f t="shared" si="152"/>
        <v/>
      </c>
      <c r="H8329" s="23"/>
      <c r="I8329" s="20"/>
      <c r="J8329" s="19">
        <v>0</v>
      </c>
    </row>
    <row r="8330" spans="1:10" ht="15.75" hidden="1" thickBot="1" x14ac:dyDescent="0.3">
      <c r="A8330" s="288"/>
      <c r="B8330" s="278"/>
      <c r="C8330" s="280" t="s">
        <v>7101</v>
      </c>
      <c r="D8330" s="280" t="s">
        <v>83</v>
      </c>
      <c r="E8330" s="234">
        <v>1</v>
      </c>
      <c r="F8330" s="240">
        <v>267.30149999999998</v>
      </c>
      <c r="G8330" s="22">
        <f t="shared" si="152"/>
        <v>267.30149999999998</v>
      </c>
      <c r="H8330" s="26">
        <f>SUM(G8330:G8330)</f>
        <v>267.30149999999998</v>
      </c>
      <c r="I8330" s="27"/>
      <c r="J8330" s="19">
        <v>0</v>
      </c>
    </row>
    <row r="8331" spans="1:10" ht="15.75" hidden="1" thickBot="1" x14ac:dyDescent="0.3">
      <c r="A8331" s="290"/>
      <c r="B8331" s="283"/>
      <c r="C8331" s="284"/>
      <c r="D8331" s="284"/>
      <c r="E8331" s="241"/>
      <c r="F8331" s="242" t="s">
        <v>13</v>
      </c>
      <c r="G8331" s="32" t="str">
        <f t="shared" si="152"/>
        <v/>
      </c>
      <c r="H8331" s="33"/>
      <c r="I8331" s="20"/>
      <c r="J8331" s="19">
        <v>0</v>
      </c>
    </row>
    <row r="8332" spans="1:10" ht="15.75" hidden="1" thickBot="1" x14ac:dyDescent="0.3">
      <c r="A8332" s="270" t="s">
        <v>1999</v>
      </c>
      <c r="B8332" s="271" t="s">
        <v>4211</v>
      </c>
      <c r="C8332" s="272"/>
      <c r="D8332" s="273" t="s">
        <v>18</v>
      </c>
      <c r="E8332" s="236"/>
      <c r="F8332" s="237" t="s">
        <v>13</v>
      </c>
      <c r="G8332" s="274" t="str">
        <f t="shared" si="152"/>
        <v/>
      </c>
      <c r="H8332" s="275"/>
      <c r="I8332" s="276"/>
      <c r="J8332" s="19">
        <v>0</v>
      </c>
    </row>
    <row r="8333" spans="1:10" ht="15.75" hidden="1" thickBot="1" x14ac:dyDescent="0.3">
      <c r="A8333" s="288"/>
      <c r="B8333" s="278"/>
      <c r="C8333" s="279"/>
      <c r="D8333" s="279"/>
      <c r="E8333" s="238"/>
      <c r="F8333" s="239" t="s">
        <v>13</v>
      </c>
      <c r="G8333" s="22" t="str">
        <f t="shared" si="152"/>
        <v/>
      </c>
      <c r="H8333" s="23"/>
      <c r="I8333" s="20"/>
      <c r="J8333" s="19">
        <v>0</v>
      </c>
    </row>
    <row r="8334" spans="1:10" ht="26.25" hidden="1" thickBot="1" x14ac:dyDescent="0.3">
      <c r="A8334" s="288"/>
      <c r="B8334" s="278"/>
      <c r="C8334" s="280" t="s">
        <v>7102</v>
      </c>
      <c r="D8334" s="280" t="s">
        <v>83</v>
      </c>
      <c r="E8334" s="234">
        <v>1</v>
      </c>
      <c r="F8334" s="240">
        <v>657.11500000000001</v>
      </c>
      <c r="G8334" s="22">
        <f t="shared" si="152"/>
        <v>657.11500000000001</v>
      </c>
      <c r="H8334" s="26">
        <f>SUM(G8334:G8334)</f>
        <v>657.11500000000001</v>
      </c>
      <c r="I8334" s="27"/>
      <c r="J8334" s="19">
        <v>0</v>
      </c>
    </row>
    <row r="8335" spans="1:10" ht="15.75" hidden="1" thickBot="1" x14ac:dyDescent="0.3">
      <c r="A8335" s="290"/>
      <c r="B8335" s="283"/>
      <c r="C8335" s="284"/>
      <c r="D8335" s="284"/>
      <c r="E8335" s="241"/>
      <c r="F8335" s="242" t="s">
        <v>13</v>
      </c>
      <c r="G8335" s="32" t="str">
        <f t="shared" si="152"/>
        <v/>
      </c>
      <c r="H8335" s="33"/>
      <c r="I8335" s="20"/>
      <c r="J8335" s="19">
        <v>0</v>
      </c>
    </row>
    <row r="8336" spans="1:10" ht="15.75" hidden="1" thickBot="1" x14ac:dyDescent="0.3">
      <c r="A8336" s="270" t="s">
        <v>2000</v>
      </c>
      <c r="B8336" s="271" t="s">
        <v>4212</v>
      </c>
      <c r="C8336" s="272"/>
      <c r="D8336" s="273" t="s">
        <v>18</v>
      </c>
      <c r="E8336" s="236"/>
      <c r="F8336" s="237" t="s">
        <v>13</v>
      </c>
      <c r="G8336" s="274" t="str">
        <f t="shared" si="152"/>
        <v/>
      </c>
      <c r="H8336" s="275"/>
      <c r="I8336" s="276"/>
      <c r="J8336" s="19">
        <v>0</v>
      </c>
    </row>
    <row r="8337" spans="1:10" ht="15.75" hidden="1" thickBot="1" x14ac:dyDescent="0.3">
      <c r="A8337" s="288"/>
      <c r="B8337" s="278"/>
      <c r="C8337" s="279"/>
      <c r="D8337" s="279"/>
      <c r="E8337" s="238"/>
      <c r="F8337" s="239" t="s">
        <v>13</v>
      </c>
      <c r="G8337" s="22" t="str">
        <f t="shared" si="152"/>
        <v/>
      </c>
      <c r="H8337" s="23"/>
      <c r="I8337" s="20"/>
      <c r="J8337" s="19">
        <v>0</v>
      </c>
    </row>
    <row r="8338" spans="1:10" ht="26.25" hidden="1" thickBot="1" x14ac:dyDescent="0.3">
      <c r="A8338" s="288"/>
      <c r="B8338" s="278"/>
      <c r="C8338" s="280" t="s">
        <v>7103</v>
      </c>
      <c r="D8338" s="280" t="s">
        <v>83</v>
      </c>
      <c r="E8338" s="234">
        <v>1</v>
      </c>
      <c r="F8338" s="240">
        <v>246.18299999999996</v>
      </c>
      <c r="G8338" s="22">
        <f t="shared" si="152"/>
        <v>246.18299999999996</v>
      </c>
      <c r="H8338" s="26">
        <f>SUM(G8338:G8338)</f>
        <v>246.18299999999996</v>
      </c>
      <c r="I8338" s="27"/>
      <c r="J8338" s="19">
        <v>0</v>
      </c>
    </row>
    <row r="8339" spans="1:10" ht="15.75" hidden="1" thickBot="1" x14ac:dyDescent="0.3">
      <c r="A8339" s="290"/>
      <c r="B8339" s="283"/>
      <c r="C8339" s="284"/>
      <c r="D8339" s="284"/>
      <c r="E8339" s="241"/>
      <c r="F8339" s="242" t="s">
        <v>13</v>
      </c>
      <c r="G8339" s="32" t="str">
        <f t="shared" si="152"/>
        <v/>
      </c>
      <c r="H8339" s="33"/>
      <c r="I8339" s="20"/>
      <c r="J8339" s="19">
        <v>0</v>
      </c>
    </row>
    <row r="8340" spans="1:10" ht="15.75" hidden="1" thickBot="1" x14ac:dyDescent="0.3">
      <c r="A8340" s="270" t="s">
        <v>2001</v>
      </c>
      <c r="B8340" s="271" t="s">
        <v>4213</v>
      </c>
      <c r="C8340" s="272"/>
      <c r="D8340" s="273" t="s">
        <v>18</v>
      </c>
      <c r="E8340" s="236"/>
      <c r="F8340" s="237" t="s">
        <v>13</v>
      </c>
      <c r="G8340" s="274" t="str">
        <f t="shared" si="152"/>
        <v/>
      </c>
      <c r="H8340" s="275"/>
      <c r="I8340" s="276"/>
      <c r="J8340" s="19">
        <v>0</v>
      </c>
    </row>
    <row r="8341" spans="1:10" ht="15.75" hidden="1" thickBot="1" x14ac:dyDescent="0.3">
      <c r="A8341" s="288"/>
      <c r="B8341" s="278"/>
      <c r="C8341" s="279"/>
      <c r="D8341" s="279"/>
      <c r="E8341" s="238"/>
      <c r="F8341" s="239" t="s">
        <v>13</v>
      </c>
      <c r="G8341" s="22" t="str">
        <f t="shared" si="152"/>
        <v/>
      </c>
      <c r="H8341" s="23"/>
      <c r="I8341" s="20"/>
      <c r="J8341" s="19">
        <v>0</v>
      </c>
    </row>
    <row r="8342" spans="1:10" ht="26.25" hidden="1" thickBot="1" x14ac:dyDescent="0.3">
      <c r="A8342" s="288"/>
      <c r="B8342" s="278"/>
      <c r="C8342" s="280" t="s">
        <v>7104</v>
      </c>
      <c r="D8342" s="280" t="s">
        <v>83</v>
      </c>
      <c r="E8342" s="234">
        <v>1</v>
      </c>
      <c r="F8342" s="240">
        <v>515.55550000000005</v>
      </c>
      <c r="G8342" s="22">
        <f t="shared" si="152"/>
        <v>515.55550000000005</v>
      </c>
      <c r="H8342" s="26">
        <f>SUM(G8342:G8342)</f>
        <v>515.55550000000005</v>
      </c>
      <c r="I8342" s="27"/>
      <c r="J8342" s="19">
        <v>0</v>
      </c>
    </row>
    <row r="8343" spans="1:10" ht="15.75" hidden="1" thickBot="1" x14ac:dyDescent="0.3">
      <c r="A8343" s="290"/>
      <c r="B8343" s="283"/>
      <c r="C8343" s="284"/>
      <c r="D8343" s="284"/>
      <c r="E8343" s="241"/>
      <c r="F8343" s="242" t="s">
        <v>13</v>
      </c>
      <c r="G8343" s="32" t="str">
        <f t="shared" si="152"/>
        <v/>
      </c>
      <c r="H8343" s="33"/>
      <c r="I8343" s="20"/>
      <c r="J8343" s="19">
        <v>0</v>
      </c>
    </row>
    <row r="8344" spans="1:10" ht="15.75" hidden="1" thickBot="1" x14ac:dyDescent="0.3">
      <c r="A8344" s="270" t="s">
        <v>2002</v>
      </c>
      <c r="B8344" s="271" t="s">
        <v>4214</v>
      </c>
      <c r="C8344" s="272"/>
      <c r="D8344" s="273" t="s">
        <v>18</v>
      </c>
      <c r="E8344" s="236"/>
      <c r="F8344" s="237" t="s">
        <v>13</v>
      </c>
      <c r="G8344" s="274" t="str">
        <f t="shared" si="152"/>
        <v/>
      </c>
      <c r="H8344" s="275"/>
      <c r="I8344" s="276"/>
      <c r="J8344" s="19">
        <v>0</v>
      </c>
    </row>
    <row r="8345" spans="1:10" ht="15.75" hidden="1" thickBot="1" x14ac:dyDescent="0.3">
      <c r="A8345" s="288"/>
      <c r="B8345" s="278"/>
      <c r="C8345" s="279"/>
      <c r="D8345" s="279"/>
      <c r="E8345" s="238"/>
      <c r="F8345" s="239" t="s">
        <v>13</v>
      </c>
      <c r="G8345" s="22" t="str">
        <f t="shared" si="152"/>
        <v/>
      </c>
      <c r="H8345" s="23"/>
      <c r="I8345" s="20"/>
      <c r="J8345" s="19">
        <v>0</v>
      </c>
    </row>
    <row r="8346" spans="1:10" ht="15.75" hidden="1" thickBot="1" x14ac:dyDescent="0.3">
      <c r="A8346" s="288"/>
      <c r="B8346" s="278"/>
      <c r="C8346" s="280" t="s">
        <v>7105</v>
      </c>
      <c r="D8346" s="280" t="s">
        <v>83</v>
      </c>
      <c r="E8346" s="234">
        <v>1</v>
      </c>
      <c r="F8346" s="240">
        <v>409.26</v>
      </c>
      <c r="G8346" s="22">
        <f t="shared" si="152"/>
        <v>409.26</v>
      </c>
      <c r="H8346" s="26">
        <f>SUM(G8346:G8346)</f>
        <v>409.26</v>
      </c>
      <c r="I8346" s="27"/>
      <c r="J8346" s="19">
        <v>0</v>
      </c>
    </row>
    <row r="8347" spans="1:10" ht="15.75" hidden="1" thickBot="1" x14ac:dyDescent="0.3">
      <c r="A8347" s="290"/>
      <c r="B8347" s="283"/>
      <c r="C8347" s="284"/>
      <c r="D8347" s="284"/>
      <c r="E8347" s="241"/>
      <c r="F8347" s="242" t="s">
        <v>13</v>
      </c>
      <c r="G8347" s="32" t="str">
        <f t="shared" si="152"/>
        <v/>
      </c>
      <c r="H8347" s="33"/>
      <c r="I8347" s="20"/>
      <c r="J8347" s="19">
        <v>0</v>
      </c>
    </row>
    <row r="8348" spans="1:10" ht="15.75" hidden="1" thickBot="1" x14ac:dyDescent="0.3">
      <c r="A8348" s="270" t="s">
        <v>2003</v>
      </c>
      <c r="B8348" s="271" t="s">
        <v>4215</v>
      </c>
      <c r="C8348" s="272"/>
      <c r="D8348" s="273" t="s">
        <v>18</v>
      </c>
      <c r="E8348" s="236"/>
      <c r="F8348" s="237" t="s">
        <v>13</v>
      </c>
      <c r="G8348" s="274" t="str">
        <f t="shared" si="152"/>
        <v/>
      </c>
      <c r="H8348" s="275"/>
      <c r="I8348" s="276"/>
      <c r="J8348" s="19">
        <v>0</v>
      </c>
    </row>
    <row r="8349" spans="1:10" ht="15.75" hidden="1" thickBot="1" x14ac:dyDescent="0.3">
      <c r="A8349" s="288"/>
      <c r="B8349" s="278"/>
      <c r="C8349" s="279"/>
      <c r="D8349" s="279"/>
      <c r="E8349" s="238"/>
      <c r="F8349" s="239" t="s">
        <v>13</v>
      </c>
      <c r="G8349" s="22" t="str">
        <f t="shared" si="152"/>
        <v/>
      </c>
      <c r="H8349" s="23"/>
      <c r="I8349" s="20"/>
      <c r="J8349" s="19">
        <v>0</v>
      </c>
    </row>
    <row r="8350" spans="1:10" ht="26.25" hidden="1" thickBot="1" x14ac:dyDescent="0.3">
      <c r="A8350" s="288"/>
      <c r="B8350" s="278"/>
      <c r="C8350" s="280" t="s">
        <v>7106</v>
      </c>
      <c r="D8350" s="280" t="s">
        <v>83</v>
      </c>
      <c r="E8350" s="234">
        <v>1</v>
      </c>
      <c r="F8350" s="240">
        <v>1028.0899999999999</v>
      </c>
      <c r="G8350" s="22">
        <f t="shared" si="152"/>
        <v>1028.0899999999999</v>
      </c>
      <c r="H8350" s="26">
        <f>SUM(G8350:G8350)</f>
        <v>1028.0899999999999</v>
      </c>
      <c r="I8350" s="27"/>
      <c r="J8350" s="19">
        <v>0</v>
      </c>
    </row>
    <row r="8351" spans="1:10" ht="15.75" hidden="1" thickBot="1" x14ac:dyDescent="0.3">
      <c r="A8351" s="290"/>
      <c r="B8351" s="283"/>
      <c r="C8351" s="284"/>
      <c r="D8351" s="284"/>
      <c r="E8351" s="241"/>
      <c r="F8351" s="242" t="s">
        <v>13</v>
      </c>
      <c r="G8351" s="32" t="str">
        <f t="shared" si="152"/>
        <v/>
      </c>
      <c r="H8351" s="33"/>
      <c r="I8351" s="20"/>
      <c r="J8351" s="19">
        <v>0</v>
      </c>
    </row>
    <row r="8352" spans="1:10" ht="15.75" hidden="1" thickBot="1" x14ac:dyDescent="0.3">
      <c r="A8352" s="270" t="s">
        <v>2004</v>
      </c>
      <c r="B8352" s="271" t="s">
        <v>4216</v>
      </c>
      <c r="C8352" s="272"/>
      <c r="D8352" s="273" t="s">
        <v>18</v>
      </c>
      <c r="E8352" s="236"/>
      <c r="F8352" s="237" t="s">
        <v>13</v>
      </c>
      <c r="G8352" s="274" t="str">
        <f t="shared" si="152"/>
        <v/>
      </c>
      <c r="H8352" s="275"/>
      <c r="I8352" s="276"/>
      <c r="J8352" s="19">
        <v>0</v>
      </c>
    </row>
    <row r="8353" spans="1:10" ht="15.75" hidden="1" thickBot="1" x14ac:dyDescent="0.3">
      <c r="A8353" s="288"/>
      <c r="B8353" s="278"/>
      <c r="C8353" s="279"/>
      <c r="D8353" s="279"/>
      <c r="E8353" s="238"/>
      <c r="F8353" s="239" t="s">
        <v>13</v>
      </c>
      <c r="G8353" s="22" t="str">
        <f t="shared" si="152"/>
        <v/>
      </c>
      <c r="H8353" s="23"/>
      <c r="I8353" s="20"/>
      <c r="J8353" s="19">
        <v>0</v>
      </c>
    </row>
    <row r="8354" spans="1:10" ht="39" hidden="1" thickBot="1" x14ac:dyDescent="0.3">
      <c r="A8354" s="288"/>
      <c r="B8354" s="278"/>
      <c r="C8354" s="280" t="s">
        <v>6464</v>
      </c>
      <c r="D8354" s="280" t="s">
        <v>83</v>
      </c>
      <c r="E8354" s="234">
        <v>1</v>
      </c>
      <c r="F8354" s="240">
        <v>61.645499999999998</v>
      </c>
      <c r="G8354" s="22">
        <f t="shared" si="152"/>
        <v>61.645499999999998</v>
      </c>
      <c r="H8354" s="26">
        <f>SUM(G8354:G8354)</f>
        <v>61.645499999999998</v>
      </c>
      <c r="I8354" s="27"/>
      <c r="J8354" s="19">
        <v>0</v>
      </c>
    </row>
    <row r="8355" spans="1:10" ht="15.75" hidden="1" thickBot="1" x14ac:dyDescent="0.3">
      <c r="A8355" s="290"/>
      <c r="B8355" s="283"/>
      <c r="C8355" s="284"/>
      <c r="D8355" s="284"/>
      <c r="E8355" s="241"/>
      <c r="F8355" s="242" t="s">
        <v>13</v>
      </c>
      <c r="G8355" s="32" t="str">
        <f t="shared" si="152"/>
        <v/>
      </c>
      <c r="H8355" s="33"/>
      <c r="I8355" s="20"/>
      <c r="J8355" s="19">
        <v>0</v>
      </c>
    </row>
    <row r="8356" spans="1:10" ht="15.75" hidden="1" thickBot="1" x14ac:dyDescent="0.3">
      <c r="A8356" s="270" t="s">
        <v>2005</v>
      </c>
      <c r="B8356" s="271" t="s">
        <v>4217</v>
      </c>
      <c r="C8356" s="272"/>
      <c r="D8356" s="273" t="s">
        <v>18</v>
      </c>
      <c r="E8356" s="236"/>
      <c r="F8356" s="237" t="s">
        <v>13</v>
      </c>
      <c r="G8356" s="274" t="str">
        <f t="shared" si="152"/>
        <v/>
      </c>
      <c r="H8356" s="275"/>
      <c r="I8356" s="276"/>
      <c r="J8356" s="19">
        <v>0</v>
      </c>
    </row>
    <row r="8357" spans="1:10" ht="15.75" hidden="1" thickBot="1" x14ac:dyDescent="0.3">
      <c r="A8357" s="288"/>
      <c r="B8357" s="278"/>
      <c r="C8357" s="279"/>
      <c r="D8357" s="279"/>
      <c r="E8357" s="238"/>
      <c r="F8357" s="239" t="s">
        <v>13</v>
      </c>
      <c r="G8357" s="22" t="str">
        <f t="shared" si="152"/>
        <v/>
      </c>
      <c r="H8357" s="23"/>
      <c r="I8357" s="20"/>
      <c r="J8357" s="19">
        <v>0</v>
      </c>
    </row>
    <row r="8358" spans="1:10" ht="26.25" hidden="1" thickBot="1" x14ac:dyDescent="0.3">
      <c r="A8358" s="288"/>
      <c r="B8358" s="278"/>
      <c r="C8358" s="280" t="s">
        <v>7107</v>
      </c>
      <c r="D8358" s="280" t="s">
        <v>83</v>
      </c>
      <c r="E8358" s="234">
        <v>1</v>
      </c>
      <c r="F8358" s="240">
        <v>12.4735</v>
      </c>
      <c r="G8358" s="22">
        <f t="shared" si="152"/>
        <v>12.4735</v>
      </c>
      <c r="H8358" s="26">
        <f>SUM(G8358:G8358)</f>
        <v>12.4735</v>
      </c>
      <c r="I8358" s="27"/>
      <c r="J8358" s="19">
        <v>0</v>
      </c>
    </row>
    <row r="8359" spans="1:10" ht="15.75" hidden="1" thickBot="1" x14ac:dyDescent="0.3">
      <c r="A8359" s="290"/>
      <c r="B8359" s="283"/>
      <c r="C8359" s="284"/>
      <c r="D8359" s="284"/>
      <c r="E8359" s="241"/>
      <c r="F8359" s="242" t="s">
        <v>13</v>
      </c>
      <c r="G8359" s="32" t="str">
        <f t="shared" si="152"/>
        <v/>
      </c>
      <c r="H8359" s="33"/>
      <c r="I8359" s="20"/>
      <c r="J8359" s="19">
        <v>0</v>
      </c>
    </row>
    <row r="8360" spans="1:10" ht="15.75" hidden="1" thickBot="1" x14ac:dyDescent="0.3">
      <c r="A8360" s="270" t="s">
        <v>2006</v>
      </c>
      <c r="B8360" s="271" t="s">
        <v>4218</v>
      </c>
      <c r="C8360" s="272"/>
      <c r="D8360" s="273" t="s">
        <v>18</v>
      </c>
      <c r="E8360" s="236"/>
      <c r="F8360" s="237" t="s">
        <v>13</v>
      </c>
      <c r="G8360" s="274" t="str">
        <f t="shared" si="152"/>
        <v/>
      </c>
      <c r="H8360" s="275"/>
      <c r="I8360" s="276"/>
      <c r="J8360" s="19">
        <v>0</v>
      </c>
    </row>
    <row r="8361" spans="1:10" ht="15.75" hidden="1" thickBot="1" x14ac:dyDescent="0.3">
      <c r="A8361" s="288"/>
      <c r="B8361" s="278"/>
      <c r="C8361" s="279"/>
      <c r="D8361" s="279"/>
      <c r="E8361" s="238"/>
      <c r="F8361" s="239" t="s">
        <v>13</v>
      </c>
      <c r="G8361" s="22" t="str">
        <f t="shared" si="152"/>
        <v/>
      </c>
      <c r="H8361" s="23"/>
      <c r="I8361" s="20"/>
      <c r="J8361" s="19">
        <v>0</v>
      </c>
    </row>
    <row r="8362" spans="1:10" ht="26.25" hidden="1" thickBot="1" x14ac:dyDescent="0.3">
      <c r="A8362" s="288"/>
      <c r="B8362" s="278"/>
      <c r="C8362" s="280" t="s">
        <v>7108</v>
      </c>
      <c r="D8362" s="280" t="s">
        <v>83</v>
      </c>
      <c r="E8362" s="234">
        <v>1</v>
      </c>
      <c r="F8362" s="240">
        <v>16.111999999999998</v>
      </c>
      <c r="G8362" s="22">
        <f t="shared" si="152"/>
        <v>16.111999999999998</v>
      </c>
      <c r="H8362" s="26">
        <f>SUM(G8362:G8362)</f>
        <v>16.111999999999998</v>
      </c>
      <c r="I8362" s="27"/>
      <c r="J8362" s="19">
        <v>0</v>
      </c>
    </row>
    <row r="8363" spans="1:10" ht="15.75" hidden="1" thickBot="1" x14ac:dyDescent="0.3">
      <c r="A8363" s="290"/>
      <c r="B8363" s="283"/>
      <c r="C8363" s="284"/>
      <c r="D8363" s="284"/>
      <c r="E8363" s="241"/>
      <c r="F8363" s="242" t="s">
        <v>13</v>
      </c>
      <c r="G8363" s="32" t="str">
        <f t="shared" si="152"/>
        <v/>
      </c>
      <c r="H8363" s="33"/>
      <c r="I8363" s="20"/>
      <c r="J8363" s="19">
        <v>0</v>
      </c>
    </row>
    <row r="8364" spans="1:10" ht="15.75" hidden="1" thickBot="1" x14ac:dyDescent="0.3">
      <c r="A8364" s="270" t="s">
        <v>2007</v>
      </c>
      <c r="B8364" s="271" t="s">
        <v>4219</v>
      </c>
      <c r="C8364" s="272"/>
      <c r="D8364" s="273" t="s">
        <v>18</v>
      </c>
      <c r="E8364" s="236"/>
      <c r="F8364" s="237" t="s">
        <v>13</v>
      </c>
      <c r="G8364" s="274" t="str">
        <f t="shared" si="152"/>
        <v/>
      </c>
      <c r="H8364" s="275"/>
      <c r="I8364" s="276"/>
      <c r="J8364" s="19">
        <v>0</v>
      </c>
    </row>
    <row r="8365" spans="1:10" ht="15.75" hidden="1" thickBot="1" x14ac:dyDescent="0.3">
      <c r="A8365" s="288"/>
      <c r="B8365" s="278"/>
      <c r="C8365" s="279"/>
      <c r="D8365" s="279"/>
      <c r="E8365" s="238"/>
      <c r="F8365" s="239" t="s">
        <v>13</v>
      </c>
      <c r="G8365" s="22" t="str">
        <f t="shared" si="152"/>
        <v/>
      </c>
      <c r="H8365" s="23"/>
      <c r="I8365" s="20"/>
      <c r="J8365" s="19">
        <v>0</v>
      </c>
    </row>
    <row r="8366" spans="1:10" ht="26.25" hidden="1" thickBot="1" x14ac:dyDescent="0.3">
      <c r="A8366" s="288"/>
      <c r="B8366" s="278"/>
      <c r="C8366" s="280" t="s">
        <v>6162</v>
      </c>
      <c r="D8366" s="280" t="s">
        <v>83</v>
      </c>
      <c r="E8366" s="234">
        <v>1</v>
      </c>
      <c r="F8366" s="240">
        <v>6.84</v>
      </c>
      <c r="G8366" s="22">
        <f t="shared" si="152"/>
        <v>6.84</v>
      </c>
      <c r="H8366" s="26">
        <f>SUM(G8366:G8366)</f>
        <v>6.84</v>
      </c>
      <c r="I8366" s="27"/>
      <c r="J8366" s="19">
        <v>0</v>
      </c>
    </row>
    <row r="8367" spans="1:10" ht="15.75" hidden="1" thickBot="1" x14ac:dyDescent="0.3">
      <c r="A8367" s="290"/>
      <c r="B8367" s="283"/>
      <c r="C8367" s="284"/>
      <c r="D8367" s="284"/>
      <c r="E8367" s="241"/>
      <c r="F8367" s="242" t="s">
        <v>13</v>
      </c>
      <c r="G8367" s="32" t="str">
        <f t="shared" si="152"/>
        <v/>
      </c>
      <c r="H8367" s="33"/>
      <c r="I8367" s="20"/>
      <c r="J8367" s="19">
        <v>0</v>
      </c>
    </row>
    <row r="8368" spans="1:10" ht="15.75" hidden="1" thickBot="1" x14ac:dyDescent="0.3">
      <c r="A8368" s="270" t="s">
        <v>2008</v>
      </c>
      <c r="B8368" s="271" t="s">
        <v>4220</v>
      </c>
      <c r="C8368" s="272"/>
      <c r="D8368" s="273" t="s">
        <v>18</v>
      </c>
      <c r="E8368" s="236"/>
      <c r="F8368" s="237" t="s">
        <v>13</v>
      </c>
      <c r="G8368" s="274" t="str">
        <f t="shared" si="152"/>
        <v/>
      </c>
      <c r="H8368" s="275"/>
      <c r="I8368" s="276"/>
      <c r="J8368" s="19">
        <v>0</v>
      </c>
    </row>
    <row r="8369" spans="1:10" ht="15.75" hidden="1" thickBot="1" x14ac:dyDescent="0.3">
      <c r="A8369" s="288"/>
      <c r="B8369" s="278"/>
      <c r="C8369" s="279"/>
      <c r="D8369" s="279"/>
      <c r="E8369" s="238"/>
      <c r="F8369" s="239" t="s">
        <v>13</v>
      </c>
      <c r="G8369" s="22" t="str">
        <f t="shared" si="152"/>
        <v/>
      </c>
      <c r="H8369" s="23"/>
      <c r="I8369" s="20"/>
      <c r="J8369" s="19">
        <v>0</v>
      </c>
    </row>
    <row r="8370" spans="1:10" ht="15.75" hidden="1" thickBot="1" x14ac:dyDescent="0.3">
      <c r="A8370" s="288"/>
      <c r="B8370" s="278"/>
      <c r="C8370" s="280" t="s">
        <v>7109</v>
      </c>
      <c r="D8370" s="280" t="s">
        <v>83</v>
      </c>
      <c r="E8370" s="234">
        <v>1</v>
      </c>
      <c r="F8370" s="240">
        <v>1.3109999999999999</v>
      </c>
      <c r="G8370" s="22">
        <f t="shared" si="152"/>
        <v>1.3109999999999999</v>
      </c>
      <c r="H8370" s="26">
        <f>SUM(G8370:G8370)</f>
        <v>1.3109999999999999</v>
      </c>
      <c r="I8370" s="27"/>
      <c r="J8370" s="19">
        <v>0</v>
      </c>
    </row>
    <row r="8371" spans="1:10" ht="15.75" hidden="1" thickBot="1" x14ac:dyDescent="0.3">
      <c r="A8371" s="290"/>
      <c r="B8371" s="283"/>
      <c r="C8371" s="284"/>
      <c r="D8371" s="284"/>
      <c r="E8371" s="241"/>
      <c r="F8371" s="242" t="s">
        <v>13</v>
      </c>
      <c r="G8371" s="32" t="str">
        <f t="shared" si="152"/>
        <v/>
      </c>
      <c r="H8371" s="33"/>
      <c r="I8371" s="20"/>
      <c r="J8371" s="19">
        <v>0</v>
      </c>
    </row>
    <row r="8372" spans="1:10" ht="15.75" hidden="1" thickBot="1" x14ac:dyDescent="0.3">
      <c r="A8372" s="270" t="s">
        <v>2009</v>
      </c>
      <c r="B8372" s="271" t="s">
        <v>4221</v>
      </c>
      <c r="C8372" s="272"/>
      <c r="D8372" s="273" t="s">
        <v>18</v>
      </c>
      <c r="E8372" s="236"/>
      <c r="F8372" s="237" t="s">
        <v>13</v>
      </c>
      <c r="G8372" s="274" t="str">
        <f t="shared" si="152"/>
        <v/>
      </c>
      <c r="H8372" s="275"/>
      <c r="I8372" s="276"/>
      <c r="J8372" s="19">
        <v>0</v>
      </c>
    </row>
    <row r="8373" spans="1:10" ht="15.75" hidden="1" thickBot="1" x14ac:dyDescent="0.3">
      <c r="A8373" s="288"/>
      <c r="B8373" s="278"/>
      <c r="C8373" s="279"/>
      <c r="D8373" s="279"/>
      <c r="E8373" s="238"/>
      <c r="F8373" s="239" t="s">
        <v>13</v>
      </c>
      <c r="G8373" s="22" t="str">
        <f t="shared" si="152"/>
        <v/>
      </c>
      <c r="H8373" s="23"/>
      <c r="I8373" s="20"/>
      <c r="J8373" s="19">
        <v>0</v>
      </c>
    </row>
    <row r="8374" spans="1:10" ht="26.25" hidden="1" thickBot="1" x14ac:dyDescent="0.3">
      <c r="A8374" s="288"/>
      <c r="B8374" s="278"/>
      <c r="C8374" s="280" t="s">
        <v>7110</v>
      </c>
      <c r="D8374" s="280" t="s">
        <v>83</v>
      </c>
      <c r="E8374" s="234">
        <v>1</v>
      </c>
      <c r="F8374" s="240">
        <v>20.7575</v>
      </c>
      <c r="G8374" s="22">
        <f t="shared" si="152"/>
        <v>20.7575</v>
      </c>
      <c r="H8374" s="26">
        <f>SUM(G8374:G8374)</f>
        <v>20.7575</v>
      </c>
      <c r="I8374" s="27"/>
      <c r="J8374" s="19">
        <v>0</v>
      </c>
    </row>
    <row r="8375" spans="1:10" ht="15.75" hidden="1" thickBot="1" x14ac:dyDescent="0.3">
      <c r="A8375" s="290"/>
      <c r="B8375" s="283"/>
      <c r="C8375" s="284"/>
      <c r="D8375" s="284"/>
      <c r="E8375" s="241"/>
      <c r="F8375" s="242" t="s">
        <v>13</v>
      </c>
      <c r="G8375" s="32" t="str">
        <f t="shared" ref="G8375:G8438" si="153">IF(ISNUMBER(F8375),E8375*F8375,"")</f>
        <v/>
      </c>
      <c r="H8375" s="33"/>
      <c r="I8375" s="20"/>
      <c r="J8375" s="19">
        <v>0</v>
      </c>
    </row>
    <row r="8376" spans="1:10" ht="15.75" hidden="1" thickBot="1" x14ac:dyDescent="0.3">
      <c r="A8376" s="270" t="s">
        <v>2010</v>
      </c>
      <c r="B8376" s="271" t="s">
        <v>4222</v>
      </c>
      <c r="C8376" s="272"/>
      <c r="D8376" s="273" t="s">
        <v>18</v>
      </c>
      <c r="E8376" s="236"/>
      <c r="F8376" s="237" t="s">
        <v>13</v>
      </c>
      <c r="G8376" s="274" t="str">
        <f t="shared" si="153"/>
        <v/>
      </c>
      <c r="H8376" s="275"/>
      <c r="I8376" s="276"/>
      <c r="J8376" s="19">
        <v>0</v>
      </c>
    </row>
    <row r="8377" spans="1:10" ht="15.75" hidden="1" thickBot="1" x14ac:dyDescent="0.3">
      <c r="A8377" s="288"/>
      <c r="B8377" s="278"/>
      <c r="C8377" s="279"/>
      <c r="D8377" s="279"/>
      <c r="E8377" s="238"/>
      <c r="F8377" s="239" t="s">
        <v>13</v>
      </c>
      <c r="G8377" s="22" t="str">
        <f t="shared" si="153"/>
        <v/>
      </c>
      <c r="H8377" s="23"/>
      <c r="I8377" s="20"/>
      <c r="J8377" s="19">
        <v>0</v>
      </c>
    </row>
    <row r="8378" spans="1:10" ht="26.25" hidden="1" thickBot="1" x14ac:dyDescent="0.3">
      <c r="A8378" s="288"/>
      <c r="B8378" s="278"/>
      <c r="C8378" s="280" t="s">
        <v>7111</v>
      </c>
      <c r="D8378" s="280" t="s">
        <v>83</v>
      </c>
      <c r="E8378" s="234">
        <v>1</v>
      </c>
      <c r="F8378" s="240">
        <v>52.0505</v>
      </c>
      <c r="G8378" s="22">
        <f t="shared" si="153"/>
        <v>52.0505</v>
      </c>
      <c r="H8378" s="26">
        <f>SUM(G8378:G8378)</f>
        <v>52.0505</v>
      </c>
      <c r="I8378" s="27"/>
      <c r="J8378" s="19">
        <v>0</v>
      </c>
    </row>
    <row r="8379" spans="1:10" ht="15.75" hidden="1" thickBot="1" x14ac:dyDescent="0.3">
      <c r="A8379" s="290"/>
      <c r="B8379" s="283"/>
      <c r="C8379" s="284"/>
      <c r="D8379" s="284"/>
      <c r="E8379" s="241"/>
      <c r="F8379" s="242" t="s">
        <v>13</v>
      </c>
      <c r="G8379" s="32" t="str">
        <f t="shared" si="153"/>
        <v/>
      </c>
      <c r="H8379" s="33"/>
      <c r="I8379" s="20"/>
      <c r="J8379" s="19">
        <v>0</v>
      </c>
    </row>
    <row r="8380" spans="1:10" ht="15.75" hidden="1" thickBot="1" x14ac:dyDescent="0.3">
      <c r="A8380" s="270" t="s">
        <v>2011</v>
      </c>
      <c r="B8380" s="271" t="s">
        <v>4223</v>
      </c>
      <c r="C8380" s="272"/>
      <c r="D8380" s="273" t="s">
        <v>18</v>
      </c>
      <c r="E8380" s="236"/>
      <c r="F8380" s="237" t="s">
        <v>13</v>
      </c>
      <c r="G8380" s="274" t="str">
        <f t="shared" si="153"/>
        <v/>
      </c>
      <c r="H8380" s="275"/>
      <c r="I8380" s="276"/>
      <c r="J8380" s="19">
        <v>0</v>
      </c>
    </row>
    <row r="8381" spans="1:10" ht="15.75" hidden="1" thickBot="1" x14ac:dyDescent="0.3">
      <c r="A8381" s="288"/>
      <c r="B8381" s="278"/>
      <c r="C8381" s="279"/>
      <c r="D8381" s="279"/>
      <c r="E8381" s="238"/>
      <c r="F8381" s="239" t="s">
        <v>13</v>
      </c>
      <c r="G8381" s="22" t="str">
        <f t="shared" si="153"/>
        <v/>
      </c>
      <c r="H8381" s="23"/>
      <c r="I8381" s="20"/>
      <c r="J8381" s="19">
        <v>0</v>
      </c>
    </row>
    <row r="8382" spans="1:10" ht="26.25" hidden="1" thickBot="1" x14ac:dyDescent="0.3">
      <c r="A8382" s="288"/>
      <c r="B8382" s="278"/>
      <c r="C8382" s="280" t="s">
        <v>7112</v>
      </c>
      <c r="D8382" s="280" t="s">
        <v>83</v>
      </c>
      <c r="E8382" s="234">
        <v>1</v>
      </c>
      <c r="F8382" s="240">
        <v>9.6044999999999998</v>
      </c>
      <c r="G8382" s="22">
        <f t="shared" si="153"/>
        <v>9.6044999999999998</v>
      </c>
      <c r="H8382" s="26">
        <f>SUM(G8382:G8382)</f>
        <v>9.6044999999999998</v>
      </c>
      <c r="I8382" s="27"/>
      <c r="J8382" s="19">
        <v>0</v>
      </c>
    </row>
    <row r="8383" spans="1:10" ht="15.75" hidden="1" thickBot="1" x14ac:dyDescent="0.3">
      <c r="A8383" s="290"/>
      <c r="B8383" s="283"/>
      <c r="C8383" s="284"/>
      <c r="D8383" s="284"/>
      <c r="E8383" s="241"/>
      <c r="F8383" s="242" t="s">
        <v>13</v>
      </c>
      <c r="G8383" s="32" t="str">
        <f t="shared" si="153"/>
        <v/>
      </c>
      <c r="H8383" s="33"/>
      <c r="I8383" s="20"/>
      <c r="J8383" s="19">
        <v>0</v>
      </c>
    </row>
    <row r="8384" spans="1:10" ht="15.75" hidden="1" thickBot="1" x14ac:dyDescent="0.3">
      <c r="A8384" s="270" t="s">
        <v>2012</v>
      </c>
      <c r="B8384" s="271" t="s">
        <v>4224</v>
      </c>
      <c r="C8384" s="272"/>
      <c r="D8384" s="273" t="s">
        <v>18</v>
      </c>
      <c r="E8384" s="236"/>
      <c r="F8384" s="237" t="s">
        <v>13</v>
      </c>
      <c r="G8384" s="274" t="str">
        <f t="shared" si="153"/>
        <v/>
      </c>
      <c r="H8384" s="275"/>
      <c r="I8384" s="276"/>
      <c r="J8384" s="19">
        <v>0</v>
      </c>
    </row>
    <row r="8385" spans="1:10" ht="15.75" hidden="1" thickBot="1" x14ac:dyDescent="0.3">
      <c r="A8385" s="288"/>
      <c r="B8385" s="278"/>
      <c r="C8385" s="279"/>
      <c r="D8385" s="279"/>
      <c r="E8385" s="238"/>
      <c r="F8385" s="239" t="s">
        <v>13</v>
      </c>
      <c r="G8385" s="22" t="str">
        <f t="shared" si="153"/>
        <v/>
      </c>
      <c r="H8385" s="23"/>
      <c r="I8385" s="20"/>
      <c r="J8385" s="19">
        <v>0</v>
      </c>
    </row>
    <row r="8386" spans="1:10" ht="26.25" hidden="1" thickBot="1" x14ac:dyDescent="0.3">
      <c r="A8386" s="288"/>
      <c r="B8386" s="278"/>
      <c r="C8386" s="280" t="s">
        <v>7113</v>
      </c>
      <c r="D8386" s="280" t="s">
        <v>83</v>
      </c>
      <c r="E8386" s="234">
        <v>1</v>
      </c>
      <c r="F8386" s="240">
        <v>14.193</v>
      </c>
      <c r="G8386" s="22">
        <f t="shared" si="153"/>
        <v>14.193</v>
      </c>
      <c r="H8386" s="26">
        <f>SUM(G8386:G8386)</f>
        <v>14.193</v>
      </c>
      <c r="I8386" s="27"/>
      <c r="J8386" s="19">
        <v>0</v>
      </c>
    </row>
    <row r="8387" spans="1:10" ht="15.75" hidden="1" thickBot="1" x14ac:dyDescent="0.3">
      <c r="A8387" s="290"/>
      <c r="B8387" s="283"/>
      <c r="C8387" s="284"/>
      <c r="D8387" s="284"/>
      <c r="E8387" s="241"/>
      <c r="F8387" s="242" t="s">
        <v>13</v>
      </c>
      <c r="G8387" s="32" t="str">
        <f t="shared" si="153"/>
        <v/>
      </c>
      <c r="H8387" s="33"/>
      <c r="I8387" s="20"/>
      <c r="J8387" s="19">
        <v>0</v>
      </c>
    </row>
    <row r="8388" spans="1:10" ht="15.75" hidden="1" thickBot="1" x14ac:dyDescent="0.3">
      <c r="A8388" s="270" t="s">
        <v>2013</v>
      </c>
      <c r="B8388" s="271" t="s">
        <v>4225</v>
      </c>
      <c r="C8388" s="272"/>
      <c r="D8388" s="273" t="s">
        <v>106</v>
      </c>
      <c r="E8388" s="236"/>
      <c r="F8388" s="243" t="s">
        <v>13</v>
      </c>
      <c r="G8388" s="274" t="str">
        <f t="shared" si="153"/>
        <v/>
      </c>
      <c r="H8388" s="275"/>
      <c r="I8388" s="276"/>
      <c r="J8388" s="19">
        <v>0</v>
      </c>
    </row>
    <row r="8389" spans="1:10" ht="15.75" hidden="1" thickBot="1" x14ac:dyDescent="0.3">
      <c r="A8389" s="288"/>
      <c r="B8389" s="278"/>
      <c r="C8389" s="279"/>
      <c r="D8389" s="279"/>
      <c r="E8389" s="238"/>
      <c r="F8389" s="244" t="s">
        <v>13</v>
      </c>
      <c r="G8389" s="48" t="str">
        <f t="shared" si="153"/>
        <v/>
      </c>
      <c r="H8389" s="49"/>
      <c r="I8389" s="50"/>
      <c r="J8389" s="19">
        <v>0</v>
      </c>
    </row>
    <row r="8390" spans="1:10" ht="15.75" hidden="1" thickBot="1" x14ac:dyDescent="0.3">
      <c r="A8390" s="288"/>
      <c r="B8390" s="278"/>
      <c r="C8390" s="280" t="s">
        <v>2014</v>
      </c>
      <c r="D8390" s="292" t="s">
        <v>106</v>
      </c>
      <c r="E8390" s="234">
        <v>1</v>
      </c>
      <c r="F8390" s="244" t="s">
        <v>13</v>
      </c>
      <c r="G8390" s="48" t="str">
        <f t="shared" si="153"/>
        <v/>
      </c>
      <c r="H8390" s="26">
        <f>SUM(G8390:G8391)</f>
        <v>5.7043902824999986</v>
      </c>
      <c r="I8390" s="27"/>
      <c r="J8390" s="19">
        <v>0</v>
      </c>
    </row>
    <row r="8391" spans="1:10" ht="15.75" hidden="1" thickBot="1" x14ac:dyDescent="0.3">
      <c r="A8391" s="288"/>
      <c r="B8391" s="278"/>
      <c r="C8391" s="280" t="s">
        <v>6204</v>
      </c>
      <c r="D8391" s="280" t="s">
        <v>6039</v>
      </c>
      <c r="E8391" s="234">
        <v>0.20156499999999997</v>
      </c>
      <c r="F8391" s="244">
        <v>28.3005</v>
      </c>
      <c r="G8391" s="48">
        <f t="shared" si="153"/>
        <v>5.7043902824999986</v>
      </c>
      <c r="H8391" s="49"/>
      <c r="I8391" s="50"/>
      <c r="J8391" s="19">
        <v>0</v>
      </c>
    </row>
    <row r="8392" spans="1:10" ht="15.75" hidden="1" thickBot="1" x14ac:dyDescent="0.3">
      <c r="A8392" s="290"/>
      <c r="B8392" s="283"/>
      <c r="C8392" s="284"/>
      <c r="D8392" s="284"/>
      <c r="E8392" s="241"/>
      <c r="F8392" s="245" t="s">
        <v>13</v>
      </c>
      <c r="G8392" s="53" t="str">
        <f t="shared" si="153"/>
        <v/>
      </c>
      <c r="H8392" s="54"/>
      <c r="I8392" s="50"/>
      <c r="J8392" s="19">
        <v>0</v>
      </c>
    </row>
    <row r="8393" spans="1:10" ht="15.75" hidden="1" thickBot="1" x14ac:dyDescent="0.3">
      <c r="A8393" s="270" t="s">
        <v>2015</v>
      </c>
      <c r="B8393" s="271" t="s">
        <v>4226</v>
      </c>
      <c r="C8393" s="272"/>
      <c r="D8393" s="273" t="s">
        <v>3083</v>
      </c>
      <c r="E8393" s="236"/>
      <c r="F8393" s="237" t="s">
        <v>13</v>
      </c>
      <c r="G8393" s="274" t="str">
        <f t="shared" si="153"/>
        <v/>
      </c>
      <c r="H8393" s="275"/>
      <c r="I8393" s="276"/>
      <c r="J8393" s="19">
        <v>0</v>
      </c>
    </row>
    <row r="8394" spans="1:10" ht="15.75" hidden="1" thickBot="1" x14ac:dyDescent="0.3">
      <c r="A8394" s="288"/>
      <c r="B8394" s="278"/>
      <c r="C8394" s="279"/>
      <c r="D8394" s="279"/>
      <c r="E8394" s="238"/>
      <c r="F8394" s="239" t="s">
        <v>13</v>
      </c>
      <c r="G8394" s="22" t="str">
        <f t="shared" si="153"/>
        <v/>
      </c>
      <c r="H8394" s="23"/>
      <c r="I8394" s="20"/>
      <c r="J8394" s="19">
        <v>0</v>
      </c>
    </row>
    <row r="8395" spans="1:10" ht="26.25" hidden="1" thickBot="1" x14ac:dyDescent="0.3">
      <c r="A8395" s="288"/>
      <c r="B8395" s="278"/>
      <c r="C8395" s="280" t="s">
        <v>6040</v>
      </c>
      <c r="D8395" s="280" t="s">
        <v>6039</v>
      </c>
      <c r="E8395" s="234">
        <v>120.8725</v>
      </c>
      <c r="F8395" s="240">
        <v>128.06950000000001</v>
      </c>
      <c r="G8395" s="20">
        <f t="shared" si="153"/>
        <v>15480.080638750002</v>
      </c>
      <c r="H8395" s="26">
        <f>SUM(G8395:G8395)</f>
        <v>15480.080638750002</v>
      </c>
      <c r="I8395" s="27"/>
      <c r="J8395" s="19">
        <v>0</v>
      </c>
    </row>
    <row r="8396" spans="1:10" ht="15.75" hidden="1" thickBot="1" x14ac:dyDescent="0.3">
      <c r="A8396" s="290"/>
      <c r="B8396" s="283"/>
      <c r="C8396" s="284"/>
      <c r="D8396" s="284"/>
      <c r="E8396" s="241"/>
      <c r="F8396" s="242" t="s">
        <v>13</v>
      </c>
      <c r="G8396" s="32" t="str">
        <f t="shared" si="153"/>
        <v/>
      </c>
      <c r="H8396" s="33"/>
      <c r="I8396" s="20"/>
      <c r="J8396" s="19">
        <v>0</v>
      </c>
    </row>
    <row r="8397" spans="1:10" ht="15.75" hidden="1" thickBot="1" x14ac:dyDescent="0.3">
      <c r="A8397" s="270" t="s">
        <v>2016</v>
      </c>
      <c r="B8397" s="271" t="s">
        <v>4227</v>
      </c>
      <c r="C8397" s="272"/>
      <c r="D8397" s="273" t="s">
        <v>68</v>
      </c>
      <c r="E8397" s="236"/>
      <c r="F8397" s="237" t="s">
        <v>13</v>
      </c>
      <c r="G8397" s="274" t="str">
        <f t="shared" si="153"/>
        <v/>
      </c>
      <c r="H8397" s="275"/>
      <c r="I8397" s="276"/>
      <c r="J8397" s="19">
        <v>0</v>
      </c>
    </row>
    <row r="8398" spans="1:10" ht="15.75" hidden="1" thickBot="1" x14ac:dyDescent="0.3">
      <c r="A8398" s="288"/>
      <c r="B8398" s="278"/>
      <c r="C8398" s="279"/>
      <c r="D8398" s="279"/>
      <c r="E8398" s="238"/>
      <c r="F8398" s="239" t="s">
        <v>13</v>
      </c>
      <c r="G8398" s="22" t="str">
        <f t="shared" si="153"/>
        <v/>
      </c>
      <c r="H8398" s="23"/>
      <c r="I8398" s="20"/>
      <c r="J8398" s="19">
        <v>0</v>
      </c>
    </row>
    <row r="8399" spans="1:10" ht="15.75" hidden="1" thickBot="1" x14ac:dyDescent="0.3">
      <c r="A8399" s="288"/>
      <c r="B8399" s="278"/>
      <c r="C8399" s="280" t="s">
        <v>7114</v>
      </c>
      <c r="D8399" s="280" t="s">
        <v>162</v>
      </c>
      <c r="E8399" s="234">
        <v>1</v>
      </c>
      <c r="F8399" s="240">
        <v>171.54149999999998</v>
      </c>
      <c r="G8399" s="22">
        <f t="shared" si="153"/>
        <v>171.54149999999998</v>
      </c>
      <c r="H8399" s="26">
        <f>SUM(G8399:G8405)</f>
        <v>306.74571850000001</v>
      </c>
      <c r="I8399" s="27"/>
      <c r="J8399" s="19">
        <v>0</v>
      </c>
    </row>
    <row r="8400" spans="1:10" ht="39" hidden="1" thickBot="1" x14ac:dyDescent="0.3">
      <c r="A8400" s="288"/>
      <c r="B8400" s="278"/>
      <c r="C8400" s="280" t="s">
        <v>6472</v>
      </c>
      <c r="D8400" s="280" t="s">
        <v>83</v>
      </c>
      <c r="E8400" s="234">
        <v>2.1960000000000002</v>
      </c>
      <c r="F8400" s="240">
        <v>0.38949999999999996</v>
      </c>
      <c r="G8400" s="22">
        <f t="shared" si="153"/>
        <v>0.85534199999999994</v>
      </c>
      <c r="H8400" s="23"/>
      <c r="I8400" s="27"/>
      <c r="J8400" s="19">
        <v>0</v>
      </c>
    </row>
    <row r="8401" spans="1:10" ht="15.75" hidden="1" thickBot="1" x14ac:dyDescent="0.3">
      <c r="A8401" s="288"/>
      <c r="B8401" s="278"/>
      <c r="C8401" s="280" t="s">
        <v>6547</v>
      </c>
      <c r="D8401" s="280" t="s">
        <v>1044</v>
      </c>
      <c r="E8401" s="234">
        <v>0.96399999999999997</v>
      </c>
      <c r="F8401" s="240">
        <v>41.001999999999995</v>
      </c>
      <c r="G8401" s="22">
        <f t="shared" si="153"/>
        <v>39.525927999999993</v>
      </c>
      <c r="H8401" s="23"/>
      <c r="I8401" s="27"/>
      <c r="J8401" s="19">
        <v>0</v>
      </c>
    </row>
    <row r="8402" spans="1:10" ht="26.25" hidden="1" thickBot="1" x14ac:dyDescent="0.3">
      <c r="A8402" s="288"/>
      <c r="B8402" s="278"/>
      <c r="C8402" s="280" t="s">
        <v>6399</v>
      </c>
      <c r="D8402" s="280" t="s">
        <v>1304</v>
      </c>
      <c r="E8402" s="234">
        <v>2.992</v>
      </c>
      <c r="F8402" s="240">
        <v>2.4889999999999999</v>
      </c>
      <c r="G8402" s="22">
        <f t="shared" si="153"/>
        <v>7.4470879999999999</v>
      </c>
      <c r="H8402" s="23"/>
      <c r="I8402" s="27"/>
      <c r="J8402" s="19">
        <v>0</v>
      </c>
    </row>
    <row r="8403" spans="1:10" ht="15.75" hidden="1" thickBot="1" x14ac:dyDescent="0.3">
      <c r="A8403" s="288"/>
      <c r="B8403" s="278"/>
      <c r="C8403" s="280" t="s">
        <v>6435</v>
      </c>
      <c r="D8403" s="280" t="s">
        <v>83</v>
      </c>
      <c r="E8403" s="234">
        <v>0.39700000000000002</v>
      </c>
      <c r="F8403" s="240">
        <v>28.148499999999999</v>
      </c>
      <c r="G8403" s="22">
        <f t="shared" si="153"/>
        <v>11.1749545</v>
      </c>
      <c r="H8403" s="23"/>
      <c r="I8403" s="27"/>
      <c r="J8403" s="19">
        <v>0</v>
      </c>
    </row>
    <row r="8404" spans="1:10" ht="15.75" hidden="1" thickBot="1" x14ac:dyDescent="0.3">
      <c r="A8404" s="288"/>
      <c r="B8404" s="278"/>
      <c r="C8404" s="280" t="s">
        <v>6143</v>
      </c>
      <c r="D8404" s="280" t="s">
        <v>6039</v>
      </c>
      <c r="E8404" s="234">
        <v>1.542</v>
      </c>
      <c r="F8404" s="240">
        <v>22.097000000000001</v>
      </c>
      <c r="G8404" s="22">
        <f t="shared" si="153"/>
        <v>34.073574000000001</v>
      </c>
      <c r="H8404" s="23"/>
      <c r="I8404" s="27"/>
      <c r="J8404" s="19">
        <v>0</v>
      </c>
    </row>
    <row r="8405" spans="1:10" ht="15.75" hidden="1" thickBot="1" x14ac:dyDescent="0.3">
      <c r="A8405" s="288"/>
      <c r="B8405" s="278"/>
      <c r="C8405" s="280" t="s">
        <v>6378</v>
      </c>
      <c r="D8405" s="280" t="s">
        <v>6039</v>
      </c>
      <c r="E8405" s="234">
        <v>1.5860000000000001</v>
      </c>
      <c r="F8405" s="240">
        <v>26.562000000000001</v>
      </c>
      <c r="G8405" s="22">
        <f t="shared" si="153"/>
        <v>42.127332000000003</v>
      </c>
      <c r="H8405" s="23"/>
      <c r="I8405" s="27"/>
      <c r="J8405" s="19">
        <v>0</v>
      </c>
    </row>
    <row r="8406" spans="1:10" ht="15.75" hidden="1" thickBot="1" x14ac:dyDescent="0.3">
      <c r="A8406" s="290"/>
      <c r="B8406" s="283"/>
      <c r="C8406" s="284"/>
      <c r="D8406" s="284"/>
      <c r="E8406" s="241"/>
      <c r="F8406" s="242" t="s">
        <v>13</v>
      </c>
      <c r="G8406" s="32" t="str">
        <f t="shared" si="153"/>
        <v/>
      </c>
      <c r="H8406" s="33"/>
      <c r="I8406" s="20"/>
      <c r="J8406" s="19">
        <v>0</v>
      </c>
    </row>
    <row r="8407" spans="1:10" ht="15.75" hidden="1" thickBot="1" x14ac:dyDescent="0.3">
      <c r="A8407" s="270" t="s">
        <v>2017</v>
      </c>
      <c r="B8407" s="271" t="s">
        <v>4228</v>
      </c>
      <c r="C8407" s="272"/>
      <c r="D8407" s="273" t="s">
        <v>68</v>
      </c>
      <c r="E8407" s="236"/>
      <c r="F8407" s="237" t="s">
        <v>13</v>
      </c>
      <c r="G8407" s="274" t="str">
        <f t="shared" si="153"/>
        <v/>
      </c>
      <c r="H8407" s="275"/>
      <c r="I8407" s="276"/>
      <c r="J8407" s="19">
        <v>0</v>
      </c>
    </row>
    <row r="8408" spans="1:10" ht="15.75" hidden="1" thickBot="1" x14ac:dyDescent="0.3">
      <c r="A8408" s="288"/>
      <c r="B8408" s="278"/>
      <c r="C8408" s="279"/>
      <c r="D8408" s="279"/>
      <c r="E8408" s="238"/>
      <c r="F8408" s="239" t="s">
        <v>13</v>
      </c>
      <c r="G8408" s="22" t="str">
        <f t="shared" si="153"/>
        <v/>
      </c>
      <c r="H8408" s="23"/>
      <c r="I8408" s="20"/>
      <c r="J8408" s="19">
        <v>0</v>
      </c>
    </row>
    <row r="8409" spans="1:10" ht="15.75" hidden="1" thickBot="1" x14ac:dyDescent="0.3">
      <c r="A8409" s="288"/>
      <c r="B8409" s="278"/>
      <c r="C8409" s="280" t="s">
        <v>7114</v>
      </c>
      <c r="D8409" s="280" t="s">
        <v>162</v>
      </c>
      <c r="E8409" s="234">
        <v>1</v>
      </c>
      <c r="F8409" s="240">
        <v>171.54149999999998</v>
      </c>
      <c r="G8409" s="22">
        <f t="shared" si="153"/>
        <v>171.54149999999998</v>
      </c>
      <c r="H8409" s="26">
        <f>SUM(G8409:G8415)</f>
        <v>306.74571850000001</v>
      </c>
      <c r="I8409" s="27"/>
      <c r="J8409" s="19">
        <v>0</v>
      </c>
    </row>
    <row r="8410" spans="1:10" ht="39" hidden="1" thickBot="1" x14ac:dyDescent="0.3">
      <c r="A8410" s="288"/>
      <c r="B8410" s="278"/>
      <c r="C8410" s="280" t="s">
        <v>6472</v>
      </c>
      <c r="D8410" s="280" t="s">
        <v>83</v>
      </c>
      <c r="E8410" s="234">
        <v>2.1960000000000002</v>
      </c>
      <c r="F8410" s="240">
        <v>0.38949999999999996</v>
      </c>
      <c r="G8410" s="22">
        <f t="shared" si="153"/>
        <v>0.85534199999999994</v>
      </c>
      <c r="H8410" s="23"/>
      <c r="I8410" s="27"/>
      <c r="J8410" s="19">
        <v>0</v>
      </c>
    </row>
    <row r="8411" spans="1:10" ht="15.75" hidden="1" thickBot="1" x14ac:dyDescent="0.3">
      <c r="A8411" s="288"/>
      <c r="B8411" s="278"/>
      <c r="C8411" s="280" t="s">
        <v>6547</v>
      </c>
      <c r="D8411" s="280" t="s">
        <v>1044</v>
      </c>
      <c r="E8411" s="234">
        <v>0.96399999999999997</v>
      </c>
      <c r="F8411" s="240">
        <v>41.001999999999995</v>
      </c>
      <c r="G8411" s="22">
        <f t="shared" si="153"/>
        <v>39.525927999999993</v>
      </c>
      <c r="H8411" s="23"/>
      <c r="I8411" s="27"/>
      <c r="J8411" s="19">
        <v>0</v>
      </c>
    </row>
    <row r="8412" spans="1:10" ht="26.25" hidden="1" thickBot="1" x14ac:dyDescent="0.3">
      <c r="A8412" s="288"/>
      <c r="B8412" s="278"/>
      <c r="C8412" s="280" t="s">
        <v>6399</v>
      </c>
      <c r="D8412" s="280" t="s">
        <v>1304</v>
      </c>
      <c r="E8412" s="234">
        <v>2.992</v>
      </c>
      <c r="F8412" s="240">
        <v>2.4889999999999999</v>
      </c>
      <c r="G8412" s="22">
        <f t="shared" si="153"/>
        <v>7.4470879999999999</v>
      </c>
      <c r="H8412" s="23"/>
      <c r="I8412" s="27"/>
      <c r="J8412" s="19">
        <v>0</v>
      </c>
    </row>
    <row r="8413" spans="1:10" ht="15.75" hidden="1" thickBot="1" x14ac:dyDescent="0.3">
      <c r="A8413" s="288"/>
      <c r="B8413" s="278"/>
      <c r="C8413" s="280" t="s">
        <v>6435</v>
      </c>
      <c r="D8413" s="280" t="s">
        <v>83</v>
      </c>
      <c r="E8413" s="234">
        <v>0.39700000000000002</v>
      </c>
      <c r="F8413" s="240">
        <v>28.148499999999999</v>
      </c>
      <c r="G8413" s="22">
        <f t="shared" si="153"/>
        <v>11.1749545</v>
      </c>
      <c r="H8413" s="23"/>
      <c r="I8413" s="27"/>
      <c r="J8413" s="19">
        <v>0</v>
      </c>
    </row>
    <row r="8414" spans="1:10" ht="15.75" hidden="1" thickBot="1" x14ac:dyDescent="0.3">
      <c r="A8414" s="288"/>
      <c r="B8414" s="278"/>
      <c r="C8414" s="280" t="s">
        <v>6143</v>
      </c>
      <c r="D8414" s="280" t="s">
        <v>6039</v>
      </c>
      <c r="E8414" s="234">
        <v>1.542</v>
      </c>
      <c r="F8414" s="240">
        <v>22.097000000000001</v>
      </c>
      <c r="G8414" s="22">
        <f t="shared" si="153"/>
        <v>34.073574000000001</v>
      </c>
      <c r="H8414" s="23"/>
      <c r="I8414" s="27"/>
      <c r="J8414" s="19">
        <v>0</v>
      </c>
    </row>
    <row r="8415" spans="1:10" ht="15.75" hidden="1" thickBot="1" x14ac:dyDescent="0.3">
      <c r="A8415" s="288"/>
      <c r="B8415" s="278"/>
      <c r="C8415" s="280" t="s">
        <v>6378</v>
      </c>
      <c r="D8415" s="280" t="s">
        <v>6039</v>
      </c>
      <c r="E8415" s="234">
        <v>1.5860000000000001</v>
      </c>
      <c r="F8415" s="240">
        <v>26.562000000000001</v>
      </c>
      <c r="G8415" s="22">
        <f t="shared" si="153"/>
        <v>42.127332000000003</v>
      </c>
      <c r="H8415" s="23"/>
      <c r="I8415" s="27"/>
      <c r="J8415" s="19">
        <v>0</v>
      </c>
    </row>
    <row r="8416" spans="1:10" ht="15.75" hidden="1" thickBot="1" x14ac:dyDescent="0.3">
      <c r="A8416" s="290"/>
      <c r="B8416" s="283"/>
      <c r="C8416" s="284"/>
      <c r="D8416" s="284"/>
      <c r="E8416" s="241"/>
      <c r="F8416" s="242" t="s">
        <v>13</v>
      </c>
      <c r="G8416" s="32" t="str">
        <f t="shared" si="153"/>
        <v/>
      </c>
      <c r="H8416" s="33"/>
      <c r="I8416" s="20"/>
      <c r="J8416" s="19">
        <v>0</v>
      </c>
    </row>
    <row r="8417" spans="1:10" ht="15.75" hidden="1" thickBot="1" x14ac:dyDescent="0.3">
      <c r="A8417" s="270" t="s">
        <v>2018</v>
      </c>
      <c r="B8417" s="271" t="s">
        <v>4229</v>
      </c>
      <c r="C8417" s="272"/>
      <c r="D8417" s="273" t="s">
        <v>68</v>
      </c>
      <c r="E8417" s="236"/>
      <c r="F8417" s="237" t="s">
        <v>13</v>
      </c>
      <c r="G8417" s="274" t="str">
        <f t="shared" si="153"/>
        <v/>
      </c>
      <c r="H8417" s="275"/>
      <c r="I8417" s="276"/>
      <c r="J8417" s="19">
        <v>0</v>
      </c>
    </row>
    <row r="8418" spans="1:10" ht="15.75" hidden="1" thickBot="1" x14ac:dyDescent="0.3">
      <c r="A8418" s="277"/>
      <c r="B8418" s="278"/>
      <c r="C8418" s="279"/>
      <c r="D8418" s="279"/>
      <c r="E8418" s="238"/>
      <c r="F8418" s="239" t="s">
        <v>13</v>
      </c>
      <c r="G8418" s="20" t="str">
        <f t="shared" si="153"/>
        <v/>
      </c>
      <c r="H8418" s="23"/>
      <c r="I8418" s="20"/>
      <c r="J8418" s="19">
        <v>0</v>
      </c>
    </row>
    <row r="8419" spans="1:10" ht="15.75" hidden="1" thickBot="1" x14ac:dyDescent="0.3">
      <c r="A8419" s="277"/>
      <c r="B8419" s="278"/>
      <c r="C8419" s="280" t="s">
        <v>6301</v>
      </c>
      <c r="D8419" s="280" t="s">
        <v>6039</v>
      </c>
      <c r="E8419" s="234">
        <v>6.3E-2</v>
      </c>
      <c r="F8419" s="240">
        <v>28.6995</v>
      </c>
      <c r="G8419" s="22">
        <f t="shared" si="153"/>
        <v>1.8080685000000001</v>
      </c>
      <c r="H8419" s="26">
        <f>SUM(G8419:G8420)</f>
        <v>15.7291785</v>
      </c>
      <c r="I8419" s="27"/>
      <c r="J8419" s="19">
        <v>0</v>
      </c>
    </row>
    <row r="8420" spans="1:10" ht="15.75" hidden="1" thickBot="1" x14ac:dyDescent="0.3">
      <c r="A8420" s="277"/>
      <c r="B8420" s="278"/>
      <c r="C8420" s="280" t="s">
        <v>6143</v>
      </c>
      <c r="D8420" s="280" t="s">
        <v>6039</v>
      </c>
      <c r="E8420" s="234">
        <v>0.63</v>
      </c>
      <c r="F8420" s="240">
        <v>22.097000000000001</v>
      </c>
      <c r="G8420" s="22">
        <f t="shared" si="153"/>
        <v>13.921110000000001</v>
      </c>
      <c r="H8420" s="23"/>
      <c r="I8420" s="20"/>
      <c r="J8420" s="19">
        <v>0</v>
      </c>
    </row>
    <row r="8421" spans="1:10" ht="15.75" hidden="1" thickBot="1" x14ac:dyDescent="0.3">
      <c r="A8421" s="282"/>
      <c r="B8421" s="283"/>
      <c r="C8421" s="284"/>
      <c r="D8421" s="284"/>
      <c r="E8421" s="241"/>
      <c r="F8421" s="242" t="s">
        <v>13</v>
      </c>
      <c r="G8421" s="31" t="str">
        <f t="shared" si="153"/>
        <v/>
      </c>
      <c r="H8421" s="33"/>
      <c r="I8421" s="20"/>
      <c r="J8421" s="19">
        <v>0</v>
      </c>
    </row>
    <row r="8422" spans="1:10" ht="15.75" hidden="1" thickBot="1" x14ac:dyDescent="0.3">
      <c r="A8422" s="270" t="s">
        <v>2019</v>
      </c>
      <c r="B8422" s="271" t="s">
        <v>4230</v>
      </c>
      <c r="C8422" s="272"/>
      <c r="D8422" s="273" t="s">
        <v>68</v>
      </c>
      <c r="E8422" s="236"/>
      <c r="F8422" s="237" t="s">
        <v>13</v>
      </c>
      <c r="G8422" s="274" t="str">
        <f t="shared" si="153"/>
        <v/>
      </c>
      <c r="H8422" s="275"/>
      <c r="I8422" s="276"/>
      <c r="J8422" s="19">
        <v>0</v>
      </c>
    </row>
    <row r="8423" spans="1:10" ht="15.75" hidden="1" thickBot="1" x14ac:dyDescent="0.3">
      <c r="A8423" s="288"/>
      <c r="B8423" s="278"/>
      <c r="C8423" s="279"/>
      <c r="D8423" s="279"/>
      <c r="E8423" s="238"/>
      <c r="F8423" s="239" t="s">
        <v>13</v>
      </c>
      <c r="G8423" s="22" t="str">
        <f t="shared" si="153"/>
        <v/>
      </c>
      <c r="H8423" s="23"/>
      <c r="I8423" s="20"/>
      <c r="J8423" s="19">
        <v>0</v>
      </c>
    </row>
    <row r="8424" spans="1:10" ht="26.25" hidden="1" thickBot="1" x14ac:dyDescent="0.3">
      <c r="A8424" s="288"/>
      <c r="B8424" s="278"/>
      <c r="C8424" s="280" t="s">
        <v>6298</v>
      </c>
      <c r="D8424" s="280" t="s">
        <v>1304</v>
      </c>
      <c r="E8424" s="234">
        <v>1.2273000000000001</v>
      </c>
      <c r="F8424" s="240">
        <v>7.3055000000000003</v>
      </c>
      <c r="G8424" s="22">
        <f t="shared" si="153"/>
        <v>8.9660401500000013</v>
      </c>
      <c r="H8424" s="26">
        <f>SUM(G8424:G8432)</f>
        <v>82.801725273287417</v>
      </c>
      <c r="I8424" s="27"/>
      <c r="J8424" s="19">
        <v>0</v>
      </c>
    </row>
    <row r="8425" spans="1:10" ht="15.75" hidden="1" thickBot="1" x14ac:dyDescent="0.3">
      <c r="A8425" s="288"/>
      <c r="B8425" s="278"/>
      <c r="C8425" s="280" t="s">
        <v>6357</v>
      </c>
      <c r="D8425" s="280" t="s">
        <v>1044</v>
      </c>
      <c r="E8425" s="234">
        <v>6.8000000000000005E-2</v>
      </c>
      <c r="F8425" s="240">
        <v>18.087999999999997</v>
      </c>
      <c r="G8425" s="22">
        <f t="shared" si="153"/>
        <v>1.229984</v>
      </c>
      <c r="H8425" s="23"/>
      <c r="I8425" s="27"/>
      <c r="J8425" s="19">
        <v>0</v>
      </c>
    </row>
    <row r="8426" spans="1:10" ht="26.25" hidden="1" thickBot="1" x14ac:dyDescent="0.3">
      <c r="A8426" s="288"/>
      <c r="B8426" s="278"/>
      <c r="C8426" s="280" t="s">
        <v>7115</v>
      </c>
      <c r="D8426" s="280" t="s">
        <v>1304</v>
      </c>
      <c r="E8426" s="234">
        <v>2</v>
      </c>
      <c r="F8426" s="240">
        <v>5.2154999999999996</v>
      </c>
      <c r="G8426" s="22">
        <f t="shared" si="153"/>
        <v>10.430999999999999</v>
      </c>
      <c r="H8426" s="23"/>
      <c r="I8426" s="27"/>
      <c r="J8426" s="19">
        <v>0</v>
      </c>
    </row>
    <row r="8427" spans="1:10" ht="39" hidden="1" thickBot="1" x14ac:dyDescent="0.3">
      <c r="A8427" s="288"/>
      <c r="B8427" s="278"/>
      <c r="C8427" s="280" t="s">
        <v>6660</v>
      </c>
      <c r="D8427" s="280" t="s">
        <v>162</v>
      </c>
      <c r="E8427" s="234">
        <v>0.58530000000000004</v>
      </c>
      <c r="F8427" s="240">
        <v>43.348500000000001</v>
      </c>
      <c r="G8427" s="22">
        <f t="shared" si="153"/>
        <v>25.371877050000002</v>
      </c>
      <c r="H8427" s="23"/>
      <c r="I8427" s="27"/>
      <c r="J8427" s="19">
        <v>0</v>
      </c>
    </row>
    <row r="8428" spans="1:10" ht="15.75" hidden="1" thickBot="1" x14ac:dyDescent="0.3">
      <c r="A8428" s="288"/>
      <c r="B8428" s="278"/>
      <c r="C8428" s="280" t="s">
        <v>6203</v>
      </c>
      <c r="D8428" s="280" t="s">
        <v>6039</v>
      </c>
      <c r="E8428" s="234">
        <v>0.49199999999999999</v>
      </c>
      <c r="F8428" s="240">
        <v>22.685999999999996</v>
      </c>
      <c r="G8428" s="22">
        <f t="shared" si="153"/>
        <v>11.161511999999998</v>
      </c>
      <c r="H8428" s="23"/>
      <c r="I8428" s="27"/>
      <c r="J8428" s="19">
        <v>0</v>
      </c>
    </row>
    <row r="8429" spans="1:10" ht="15.75" hidden="1" thickBot="1" x14ac:dyDescent="0.3">
      <c r="A8429" s="288"/>
      <c r="B8429" s="278"/>
      <c r="C8429" s="280" t="s">
        <v>6204</v>
      </c>
      <c r="D8429" s="280" t="s">
        <v>6039</v>
      </c>
      <c r="E8429" s="234">
        <v>0.73499999999999999</v>
      </c>
      <c r="F8429" s="240">
        <v>28.3005</v>
      </c>
      <c r="G8429" s="22">
        <f t="shared" si="153"/>
        <v>20.800867499999999</v>
      </c>
      <c r="H8429" s="23"/>
      <c r="I8429" s="27"/>
      <c r="J8429" s="19">
        <v>0</v>
      </c>
    </row>
    <row r="8430" spans="1:10" ht="26.25" hidden="1" thickBot="1" x14ac:dyDescent="0.3">
      <c r="A8430" s="288"/>
      <c r="B8430" s="278"/>
      <c r="C8430" s="280" t="s">
        <v>6205</v>
      </c>
      <c r="D8430" s="280" t="s">
        <v>1050</v>
      </c>
      <c r="E8430" s="234">
        <v>6.6E-3</v>
      </c>
      <c r="F8430" s="240">
        <v>24.966000000000001</v>
      </c>
      <c r="G8430" s="22">
        <f t="shared" si="153"/>
        <v>0.16477559999999999</v>
      </c>
      <c r="H8430" s="23"/>
      <c r="I8430" s="27"/>
      <c r="J8430" s="19">
        <v>0</v>
      </c>
    </row>
    <row r="8431" spans="1:10" ht="26.25" hidden="1" thickBot="1" x14ac:dyDescent="0.3">
      <c r="A8431" s="288"/>
      <c r="B8431" s="278"/>
      <c r="C8431" s="280" t="s">
        <v>6206</v>
      </c>
      <c r="D8431" s="280" t="s">
        <v>1061</v>
      </c>
      <c r="E8431" s="234">
        <v>2.64E-2</v>
      </c>
      <c r="F8431" s="240">
        <v>23.987499999999997</v>
      </c>
      <c r="G8431" s="22">
        <f t="shared" si="153"/>
        <v>0.63326999999999989</v>
      </c>
      <c r="H8431" s="23"/>
      <c r="I8431" s="27"/>
      <c r="J8431" s="19">
        <v>0</v>
      </c>
    </row>
    <row r="8432" spans="1:10" ht="39" hidden="1" thickBot="1" x14ac:dyDescent="0.3">
      <c r="A8432" s="288"/>
      <c r="B8432" s="278"/>
      <c r="C8432" s="280" t="s">
        <v>6265</v>
      </c>
      <c r="D8432" s="280" t="s">
        <v>6131</v>
      </c>
      <c r="E8432" s="234">
        <v>6.1000000000000004E-3</v>
      </c>
      <c r="F8432" s="240">
        <v>662.68835627662497</v>
      </c>
      <c r="G8432" s="22">
        <f t="shared" si="153"/>
        <v>4.0423989732874128</v>
      </c>
      <c r="H8432" s="23"/>
      <c r="I8432" s="27"/>
      <c r="J8432" s="19">
        <v>0</v>
      </c>
    </row>
    <row r="8433" spans="1:10" ht="15.75" hidden="1" thickBot="1" x14ac:dyDescent="0.3">
      <c r="A8433" s="290"/>
      <c r="B8433" s="283"/>
      <c r="C8433" s="284"/>
      <c r="D8433" s="284"/>
      <c r="E8433" s="241"/>
      <c r="F8433" s="242" t="s">
        <v>13</v>
      </c>
      <c r="G8433" s="32" t="str">
        <f t="shared" si="153"/>
        <v/>
      </c>
      <c r="H8433" s="33"/>
      <c r="I8433" s="20"/>
      <c r="J8433" s="19">
        <v>0</v>
      </c>
    </row>
    <row r="8434" spans="1:10" ht="15.75" hidden="1" thickBot="1" x14ac:dyDescent="0.3">
      <c r="A8434" s="270" t="s">
        <v>2020</v>
      </c>
      <c r="B8434" s="271" t="s">
        <v>4231</v>
      </c>
      <c r="C8434" s="272"/>
      <c r="D8434" s="273" t="s">
        <v>1778</v>
      </c>
      <c r="E8434" s="236"/>
      <c r="F8434" s="237" t="s">
        <v>13</v>
      </c>
      <c r="G8434" s="274" t="str">
        <f t="shared" si="153"/>
        <v/>
      </c>
      <c r="H8434" s="275"/>
      <c r="I8434" s="276"/>
      <c r="J8434" s="19">
        <v>0</v>
      </c>
    </row>
    <row r="8435" spans="1:10" ht="15.75" hidden="1" thickBot="1" x14ac:dyDescent="0.3">
      <c r="A8435" s="288"/>
      <c r="B8435" s="278"/>
      <c r="C8435" s="279"/>
      <c r="D8435" s="279"/>
      <c r="E8435" s="238"/>
      <c r="F8435" s="239" t="s">
        <v>13</v>
      </c>
      <c r="G8435" s="22" t="str">
        <f t="shared" si="153"/>
        <v/>
      </c>
      <c r="H8435" s="23"/>
      <c r="I8435" s="20"/>
      <c r="J8435" s="19">
        <v>0</v>
      </c>
    </row>
    <row r="8436" spans="1:10" ht="26.25" hidden="1" thickBot="1" x14ac:dyDescent="0.3">
      <c r="A8436" s="288"/>
      <c r="B8436" s="278"/>
      <c r="C8436" s="280" t="s">
        <v>7116</v>
      </c>
      <c r="D8436" s="280" t="s">
        <v>6131</v>
      </c>
      <c r="E8436" s="234">
        <v>1</v>
      </c>
      <c r="F8436" s="240">
        <v>51.546999999999997</v>
      </c>
      <c r="G8436" s="22">
        <f t="shared" si="153"/>
        <v>51.546999999999997</v>
      </c>
      <c r="H8436" s="26">
        <f>SUM(G8436:G8436)</f>
        <v>51.546999999999997</v>
      </c>
      <c r="I8436" s="27"/>
      <c r="J8436" s="19">
        <v>0</v>
      </c>
    </row>
    <row r="8437" spans="1:10" ht="15.75" hidden="1" thickBot="1" x14ac:dyDescent="0.3">
      <c r="A8437" s="290"/>
      <c r="B8437" s="283"/>
      <c r="C8437" s="284"/>
      <c r="D8437" s="284"/>
      <c r="E8437" s="241"/>
      <c r="F8437" s="242" t="s">
        <v>13</v>
      </c>
      <c r="G8437" s="32" t="str">
        <f t="shared" si="153"/>
        <v/>
      </c>
      <c r="H8437" s="33"/>
      <c r="I8437" s="20"/>
      <c r="J8437" s="19">
        <v>0</v>
      </c>
    </row>
    <row r="8438" spans="1:10" ht="15.75" hidden="1" thickBot="1" x14ac:dyDescent="0.3">
      <c r="A8438" s="270" t="s">
        <v>2021</v>
      </c>
      <c r="B8438" s="271" t="s">
        <v>4232</v>
      </c>
      <c r="C8438" s="272"/>
      <c r="D8438" s="273" t="s">
        <v>72</v>
      </c>
      <c r="E8438" s="236"/>
      <c r="F8438" s="243" t="s">
        <v>13</v>
      </c>
      <c r="G8438" s="274" t="str">
        <f t="shared" si="153"/>
        <v/>
      </c>
      <c r="H8438" s="275"/>
      <c r="I8438" s="276"/>
      <c r="J8438" s="19">
        <v>0</v>
      </c>
    </row>
    <row r="8439" spans="1:10" ht="15.75" hidden="1" thickBot="1" x14ac:dyDescent="0.3">
      <c r="A8439" s="288"/>
      <c r="B8439" s="278"/>
      <c r="C8439" s="279"/>
      <c r="D8439" s="279"/>
      <c r="E8439" s="238"/>
      <c r="F8439" s="244" t="s">
        <v>13</v>
      </c>
      <c r="G8439" s="48" t="str">
        <f t="shared" ref="G8439:G8502" si="154">IF(ISNUMBER(F8439),E8439*F8439,"")</f>
        <v/>
      </c>
      <c r="H8439" s="49"/>
      <c r="I8439" s="50"/>
      <c r="J8439" s="19">
        <v>0</v>
      </c>
    </row>
    <row r="8440" spans="1:10" ht="15.75" hidden="1" thickBot="1" x14ac:dyDescent="0.3">
      <c r="A8440" s="288"/>
      <c r="B8440" s="278"/>
      <c r="C8440" s="280" t="s">
        <v>2022</v>
      </c>
      <c r="D8440" s="280" t="s">
        <v>1044</v>
      </c>
      <c r="E8440" s="234">
        <v>1</v>
      </c>
      <c r="F8440" s="244" t="s">
        <v>13</v>
      </c>
      <c r="G8440" s="48" t="str">
        <f t="shared" si="154"/>
        <v/>
      </c>
      <c r="H8440" s="26">
        <f>SUM(G8440:G8441)</f>
        <v>10.44281663516068</v>
      </c>
      <c r="I8440" s="27"/>
      <c r="J8440" s="19">
        <v>0</v>
      </c>
    </row>
    <row r="8441" spans="1:10" ht="15.75" hidden="1" thickBot="1" x14ac:dyDescent="0.3">
      <c r="A8441" s="288"/>
      <c r="B8441" s="278"/>
      <c r="C8441" s="280" t="s">
        <v>6143</v>
      </c>
      <c r="D8441" s="280" t="s">
        <v>6039</v>
      </c>
      <c r="E8441" s="234">
        <v>0.47258979206049145</v>
      </c>
      <c r="F8441" s="244">
        <v>22.097000000000001</v>
      </c>
      <c r="G8441" s="48">
        <f t="shared" si="154"/>
        <v>10.44281663516068</v>
      </c>
      <c r="H8441" s="49"/>
      <c r="I8441" s="50"/>
      <c r="J8441" s="19">
        <v>0</v>
      </c>
    </row>
    <row r="8442" spans="1:10" ht="15.75" hidden="1" thickBot="1" x14ac:dyDescent="0.3">
      <c r="A8442" s="290"/>
      <c r="B8442" s="283"/>
      <c r="C8442" s="284"/>
      <c r="D8442" s="284"/>
      <c r="E8442" s="241"/>
      <c r="F8442" s="245" t="s">
        <v>13</v>
      </c>
      <c r="G8442" s="53" t="str">
        <f t="shared" si="154"/>
        <v/>
      </c>
      <c r="H8442" s="54"/>
      <c r="I8442" s="50"/>
      <c r="J8442" s="19">
        <v>0</v>
      </c>
    </row>
    <row r="8443" spans="1:10" ht="15.75" hidden="1" thickBot="1" x14ac:dyDescent="0.3">
      <c r="A8443" s="270" t="s">
        <v>2023</v>
      </c>
      <c r="B8443" s="271" t="s">
        <v>4233</v>
      </c>
      <c r="C8443" s="272"/>
      <c r="D8443" s="273" t="s">
        <v>18</v>
      </c>
      <c r="E8443" s="236"/>
      <c r="F8443" s="237" t="s">
        <v>13</v>
      </c>
      <c r="G8443" s="274" t="str">
        <f t="shared" si="154"/>
        <v/>
      </c>
      <c r="H8443" s="275"/>
      <c r="I8443" s="276"/>
      <c r="J8443" s="19">
        <v>0</v>
      </c>
    </row>
    <row r="8444" spans="1:10" ht="15.75" hidden="1" thickBot="1" x14ac:dyDescent="0.3">
      <c r="A8444" s="288"/>
      <c r="B8444" s="278"/>
      <c r="C8444" s="279"/>
      <c r="D8444" s="279"/>
      <c r="E8444" s="238"/>
      <c r="F8444" s="239" t="s">
        <v>13</v>
      </c>
      <c r="G8444" s="22" t="str">
        <f t="shared" si="154"/>
        <v/>
      </c>
      <c r="H8444" s="23"/>
      <c r="I8444" s="20"/>
      <c r="J8444" s="19">
        <v>0</v>
      </c>
    </row>
    <row r="8445" spans="1:10" ht="15.75" hidden="1" thickBot="1" x14ac:dyDescent="0.3">
      <c r="A8445" s="288"/>
      <c r="B8445" s="278"/>
      <c r="C8445" s="280" t="s">
        <v>6143</v>
      </c>
      <c r="D8445" s="280" t="s">
        <v>6039</v>
      </c>
      <c r="E8445" s="234">
        <v>19.401</v>
      </c>
      <c r="F8445" s="240">
        <v>22.097000000000001</v>
      </c>
      <c r="G8445" s="22">
        <f t="shared" si="154"/>
        <v>428.70389700000004</v>
      </c>
      <c r="H8445" s="26">
        <f>SUM(G8445:G8446)</f>
        <v>588.64050099999997</v>
      </c>
      <c r="I8445" s="27"/>
      <c r="J8445" s="19">
        <v>0</v>
      </c>
    </row>
    <row r="8446" spans="1:10" ht="26.25" hidden="1" thickBot="1" x14ac:dyDescent="0.3">
      <c r="A8446" s="288"/>
      <c r="B8446" s="278"/>
      <c r="C8446" s="280" t="s">
        <v>7117</v>
      </c>
      <c r="D8446" s="280" t="s">
        <v>6039</v>
      </c>
      <c r="E8446" s="234">
        <v>4.9039999999999999</v>
      </c>
      <c r="F8446" s="240">
        <v>32.613499999999995</v>
      </c>
      <c r="G8446" s="22">
        <f t="shared" si="154"/>
        <v>159.93660399999996</v>
      </c>
      <c r="H8446" s="23"/>
      <c r="I8446" s="27"/>
      <c r="J8446" s="19">
        <v>0</v>
      </c>
    </row>
    <row r="8447" spans="1:10" ht="15.75" hidden="1" thickBot="1" x14ac:dyDescent="0.3">
      <c r="A8447" s="290"/>
      <c r="B8447" s="283"/>
      <c r="C8447" s="284"/>
      <c r="D8447" s="284"/>
      <c r="E8447" s="241"/>
      <c r="F8447" s="242" t="s">
        <v>13</v>
      </c>
      <c r="G8447" s="32" t="str">
        <f t="shared" si="154"/>
        <v/>
      </c>
      <c r="H8447" s="33"/>
      <c r="I8447" s="20"/>
      <c r="J8447" s="19">
        <v>0</v>
      </c>
    </row>
    <row r="8448" spans="1:10" ht="15.75" hidden="1" thickBot="1" x14ac:dyDescent="0.3">
      <c r="A8448" s="270" t="s">
        <v>2024</v>
      </c>
      <c r="B8448" s="271" t="s">
        <v>4234</v>
      </c>
      <c r="C8448" s="272"/>
      <c r="D8448" s="273" t="s">
        <v>68</v>
      </c>
      <c r="E8448" s="236"/>
      <c r="F8448" s="237" t="s">
        <v>13</v>
      </c>
      <c r="G8448" s="274" t="str">
        <f t="shared" si="154"/>
        <v/>
      </c>
      <c r="H8448" s="275"/>
      <c r="I8448" s="276"/>
      <c r="J8448" s="19">
        <v>0</v>
      </c>
    </row>
    <row r="8449" spans="1:10" ht="15.75" hidden="1" thickBot="1" x14ac:dyDescent="0.3">
      <c r="A8449" s="288"/>
      <c r="B8449" s="278"/>
      <c r="C8449" s="279"/>
      <c r="D8449" s="279"/>
      <c r="E8449" s="238"/>
      <c r="F8449" s="239" t="s">
        <v>13</v>
      </c>
      <c r="G8449" s="22" t="str">
        <f t="shared" si="154"/>
        <v/>
      </c>
      <c r="H8449" s="23"/>
      <c r="I8449" s="20"/>
      <c r="J8449" s="19">
        <v>0</v>
      </c>
    </row>
    <row r="8450" spans="1:10" ht="26.25" hidden="1" thickBot="1" x14ac:dyDescent="0.3">
      <c r="A8450" s="288"/>
      <c r="B8450" s="278"/>
      <c r="C8450" s="280" t="s">
        <v>6376</v>
      </c>
      <c r="D8450" s="280" t="s">
        <v>6039</v>
      </c>
      <c r="E8450" s="234">
        <v>0.5</v>
      </c>
      <c r="F8450" s="235">
        <v>22.790499999999998</v>
      </c>
      <c r="G8450" s="20">
        <f t="shared" si="154"/>
        <v>11.395249999999999</v>
      </c>
      <c r="H8450" s="26">
        <f>SUM(G8450:G8453)</f>
        <v>23.151499999999999</v>
      </c>
      <c r="I8450" s="27"/>
      <c r="J8450" s="19">
        <v>0</v>
      </c>
    </row>
    <row r="8451" spans="1:10" ht="26.25" hidden="1" thickBot="1" x14ac:dyDescent="0.3">
      <c r="A8451" s="288"/>
      <c r="B8451" s="278"/>
      <c r="C8451" s="280" t="s">
        <v>6107</v>
      </c>
      <c r="D8451" s="280" t="s">
        <v>6039</v>
      </c>
      <c r="E8451" s="234">
        <v>0.5</v>
      </c>
      <c r="F8451" s="235">
        <v>23.512499999999999</v>
      </c>
      <c r="G8451" s="20">
        <f t="shared" si="154"/>
        <v>11.75625</v>
      </c>
      <c r="H8451" s="23"/>
      <c r="I8451" s="20"/>
      <c r="J8451" s="19">
        <v>0</v>
      </c>
    </row>
    <row r="8452" spans="1:10" ht="26.25" hidden="1" thickBot="1" x14ac:dyDescent="0.3">
      <c r="A8452" s="288"/>
      <c r="B8452" s="278"/>
      <c r="C8452" s="280" t="s">
        <v>2025</v>
      </c>
      <c r="D8452" s="280" t="s">
        <v>162</v>
      </c>
      <c r="E8452" s="234">
        <v>1</v>
      </c>
      <c r="F8452" s="240" t="s">
        <v>13</v>
      </c>
      <c r="G8452" s="22" t="str">
        <f t="shared" si="154"/>
        <v/>
      </c>
      <c r="H8452" s="23"/>
      <c r="I8452" s="27"/>
      <c r="J8452" s="19">
        <v>0</v>
      </c>
    </row>
    <row r="8453" spans="1:10" ht="15.75" hidden="1" thickBot="1" x14ac:dyDescent="0.3">
      <c r="A8453" s="290"/>
      <c r="B8453" s="283"/>
      <c r="C8453" s="284"/>
      <c r="D8453" s="284"/>
      <c r="E8453" s="241"/>
      <c r="F8453" s="242" t="s">
        <v>13</v>
      </c>
      <c r="G8453" s="32" t="str">
        <f t="shared" si="154"/>
        <v/>
      </c>
      <c r="H8453" s="33"/>
      <c r="I8453" s="20"/>
      <c r="J8453" s="19">
        <v>0</v>
      </c>
    </row>
    <row r="8454" spans="1:10" ht="15.75" hidden="1" thickBot="1" x14ac:dyDescent="0.3">
      <c r="A8454" s="270" t="s">
        <v>2026</v>
      </c>
      <c r="B8454" s="271" t="s">
        <v>4235</v>
      </c>
      <c r="C8454" s="272"/>
      <c r="D8454" s="273" t="s">
        <v>18</v>
      </c>
      <c r="E8454" s="236"/>
      <c r="F8454" s="237" t="s">
        <v>13</v>
      </c>
      <c r="G8454" s="274" t="str">
        <f t="shared" si="154"/>
        <v/>
      </c>
      <c r="H8454" s="275"/>
      <c r="I8454" s="276"/>
      <c r="J8454" s="19">
        <v>0</v>
      </c>
    </row>
    <row r="8455" spans="1:10" ht="15.75" hidden="1" thickBot="1" x14ac:dyDescent="0.3">
      <c r="A8455" s="288"/>
      <c r="B8455" s="278"/>
      <c r="C8455" s="279"/>
      <c r="D8455" s="279"/>
      <c r="E8455" s="238"/>
      <c r="F8455" s="239" t="s">
        <v>13</v>
      </c>
      <c r="G8455" s="22" t="str">
        <f t="shared" si="154"/>
        <v/>
      </c>
      <c r="H8455" s="23"/>
      <c r="I8455" s="20"/>
      <c r="J8455" s="19">
        <v>0</v>
      </c>
    </row>
    <row r="8456" spans="1:10" ht="26.25" hidden="1" thickBot="1" x14ac:dyDescent="0.3">
      <c r="A8456" s="288"/>
      <c r="B8456" s="278"/>
      <c r="C8456" s="280" t="s">
        <v>6040</v>
      </c>
      <c r="D8456" s="280" t="s">
        <v>6039</v>
      </c>
      <c r="E8456" s="234">
        <v>40</v>
      </c>
      <c r="F8456" s="240">
        <v>128.06950000000001</v>
      </c>
      <c r="G8456" s="22">
        <f t="shared" si="154"/>
        <v>5122.7800000000007</v>
      </c>
      <c r="H8456" s="26">
        <f>SUM(G8456:G8458)</f>
        <v>5727.3200000000006</v>
      </c>
      <c r="I8456" s="27"/>
      <c r="J8456" s="19">
        <v>0</v>
      </c>
    </row>
    <row r="8457" spans="1:10" ht="15.75" hidden="1" thickBot="1" x14ac:dyDescent="0.3">
      <c r="A8457" s="288"/>
      <c r="B8457" s="278"/>
      <c r="C8457" s="280" t="s">
        <v>6706</v>
      </c>
      <c r="D8457" s="280" t="s">
        <v>6039</v>
      </c>
      <c r="E8457" s="234">
        <v>20</v>
      </c>
      <c r="F8457" s="240">
        <v>16.653500000000001</v>
      </c>
      <c r="G8457" s="22">
        <f t="shared" si="154"/>
        <v>333.07000000000005</v>
      </c>
      <c r="H8457" s="23"/>
      <c r="I8457" s="27"/>
      <c r="J8457" s="19">
        <v>0</v>
      </c>
    </row>
    <row r="8458" spans="1:10" ht="15.75" hidden="1" thickBot="1" x14ac:dyDescent="0.3">
      <c r="A8458" s="288"/>
      <c r="B8458" s="278"/>
      <c r="C8458" s="280" t="s">
        <v>17</v>
      </c>
      <c r="D8458" s="292" t="s">
        <v>18</v>
      </c>
      <c r="E8458" s="234">
        <v>1</v>
      </c>
      <c r="F8458" s="240">
        <v>271.47000000000003</v>
      </c>
      <c r="G8458" s="22">
        <f t="shared" si="154"/>
        <v>271.47000000000003</v>
      </c>
      <c r="H8458" s="23"/>
      <c r="I8458" s="27"/>
      <c r="J8458" s="19">
        <v>0</v>
      </c>
    </row>
    <row r="8459" spans="1:10" ht="15.75" hidden="1" thickBot="1" x14ac:dyDescent="0.3">
      <c r="A8459" s="290"/>
      <c r="B8459" s="283"/>
      <c r="C8459" s="284"/>
      <c r="D8459" s="284"/>
      <c r="E8459" s="241"/>
      <c r="F8459" s="242" t="s">
        <v>13</v>
      </c>
      <c r="G8459" s="32" t="str">
        <f t="shared" si="154"/>
        <v/>
      </c>
      <c r="H8459" s="33"/>
      <c r="I8459" s="20"/>
      <c r="J8459" s="19">
        <v>0</v>
      </c>
    </row>
    <row r="8460" spans="1:10" ht="15.75" hidden="1" thickBot="1" x14ac:dyDescent="0.3">
      <c r="A8460" s="270" t="s">
        <v>2027</v>
      </c>
      <c r="B8460" s="271" t="s">
        <v>4236</v>
      </c>
      <c r="C8460" s="272"/>
      <c r="D8460" s="273" t="s">
        <v>18</v>
      </c>
      <c r="E8460" s="236"/>
      <c r="F8460" s="237" t="s">
        <v>13</v>
      </c>
      <c r="G8460" s="274" t="str">
        <f t="shared" si="154"/>
        <v/>
      </c>
      <c r="H8460" s="275"/>
      <c r="I8460" s="276"/>
      <c r="J8460" s="19">
        <v>0</v>
      </c>
    </row>
    <row r="8461" spans="1:10" ht="15.75" hidden="1" thickBot="1" x14ac:dyDescent="0.3">
      <c r="A8461" s="277"/>
      <c r="B8461" s="278"/>
      <c r="C8461" s="279"/>
      <c r="D8461" s="279"/>
      <c r="E8461" s="238"/>
      <c r="F8461" s="239" t="s">
        <v>13</v>
      </c>
      <c r="G8461" s="20" t="str">
        <f t="shared" si="154"/>
        <v/>
      </c>
      <c r="H8461" s="23"/>
      <c r="I8461" s="20"/>
      <c r="J8461" s="19">
        <v>0</v>
      </c>
    </row>
    <row r="8462" spans="1:10" ht="39" hidden="1" thickBot="1" x14ac:dyDescent="0.3">
      <c r="A8462" s="277"/>
      <c r="B8462" s="278"/>
      <c r="C8462" s="280" t="s">
        <v>2028</v>
      </c>
      <c r="D8462" s="292" t="s">
        <v>18</v>
      </c>
      <c r="E8462" s="234">
        <v>1</v>
      </c>
      <c r="F8462" s="235" t="s">
        <v>13</v>
      </c>
      <c r="G8462" s="20" t="str">
        <f t="shared" si="154"/>
        <v/>
      </c>
      <c r="H8462" s="26">
        <f>SUM(G8462:G8465)</f>
        <v>226.40779915487997</v>
      </c>
      <c r="I8462" s="27"/>
      <c r="J8462" s="19">
        <v>0</v>
      </c>
    </row>
    <row r="8463" spans="1:10" ht="39" hidden="1" thickBot="1" x14ac:dyDescent="0.3">
      <c r="A8463" s="277"/>
      <c r="B8463" s="278"/>
      <c r="C8463" s="280" t="s">
        <v>6259</v>
      </c>
      <c r="D8463" s="280" t="s">
        <v>6131</v>
      </c>
      <c r="E8463" s="234">
        <v>1.9199999999999998E-2</v>
      </c>
      <c r="F8463" s="240">
        <v>896.76037264999991</v>
      </c>
      <c r="G8463" s="20">
        <f t="shared" si="154"/>
        <v>17.217799154879998</v>
      </c>
      <c r="H8463" s="23"/>
      <c r="I8463" s="20"/>
      <c r="J8463" s="19">
        <v>0</v>
      </c>
    </row>
    <row r="8464" spans="1:10" ht="15.75" hidden="1" thickBot="1" x14ac:dyDescent="0.3">
      <c r="A8464" s="277"/>
      <c r="B8464" s="278"/>
      <c r="C8464" s="280" t="s">
        <v>6306</v>
      </c>
      <c r="D8464" s="280" t="s">
        <v>6039</v>
      </c>
      <c r="E8464" s="234">
        <v>4</v>
      </c>
      <c r="F8464" s="240">
        <v>23.246499999999997</v>
      </c>
      <c r="G8464" s="20">
        <f t="shared" si="154"/>
        <v>92.98599999999999</v>
      </c>
      <c r="H8464" s="23"/>
      <c r="I8464" s="20"/>
      <c r="J8464" s="19">
        <v>0</v>
      </c>
    </row>
    <row r="8465" spans="1:10" ht="15.75" hidden="1" thickBot="1" x14ac:dyDescent="0.3">
      <c r="A8465" s="277"/>
      <c r="B8465" s="278"/>
      <c r="C8465" s="280" t="s">
        <v>6307</v>
      </c>
      <c r="D8465" s="280" t="s">
        <v>6039</v>
      </c>
      <c r="E8465" s="234">
        <v>4</v>
      </c>
      <c r="F8465" s="240">
        <v>29.050999999999998</v>
      </c>
      <c r="G8465" s="22">
        <f t="shared" si="154"/>
        <v>116.20399999999999</v>
      </c>
      <c r="H8465" s="23"/>
      <c r="I8465" s="20"/>
      <c r="J8465" s="19">
        <v>0</v>
      </c>
    </row>
    <row r="8466" spans="1:10" ht="15.75" hidden="1" thickBot="1" x14ac:dyDescent="0.3">
      <c r="A8466" s="282"/>
      <c r="B8466" s="283"/>
      <c r="C8466" s="284"/>
      <c r="D8466" s="284"/>
      <c r="E8466" s="241"/>
      <c r="F8466" s="242" t="s">
        <v>13</v>
      </c>
      <c r="G8466" s="31" t="str">
        <f t="shared" si="154"/>
        <v/>
      </c>
      <c r="H8466" s="33"/>
      <c r="I8466" s="20"/>
      <c r="J8466" s="19">
        <v>0</v>
      </c>
    </row>
    <row r="8467" spans="1:10" ht="15.75" hidden="1" thickBot="1" x14ac:dyDescent="0.3">
      <c r="A8467" s="270" t="s">
        <v>2029</v>
      </c>
      <c r="B8467" s="271" t="s">
        <v>4237</v>
      </c>
      <c r="C8467" s="272"/>
      <c r="D8467" s="273" t="s">
        <v>3083</v>
      </c>
      <c r="E8467" s="236"/>
      <c r="F8467" s="237" t="s">
        <v>13</v>
      </c>
      <c r="G8467" s="274" t="str">
        <f t="shared" si="154"/>
        <v/>
      </c>
      <c r="H8467" s="275"/>
      <c r="I8467" s="276"/>
      <c r="J8467" s="19">
        <v>0</v>
      </c>
    </row>
    <row r="8468" spans="1:10" ht="15.75" hidden="1" thickBot="1" x14ac:dyDescent="0.3">
      <c r="A8468" s="288"/>
      <c r="B8468" s="278"/>
      <c r="C8468" s="279"/>
      <c r="D8468" s="279"/>
      <c r="E8468" s="238"/>
      <c r="F8468" s="239" t="s">
        <v>13</v>
      </c>
      <c r="G8468" s="22" t="str">
        <f t="shared" si="154"/>
        <v/>
      </c>
      <c r="H8468" s="23"/>
      <c r="I8468" s="20"/>
      <c r="J8468" s="19">
        <v>0</v>
      </c>
    </row>
    <row r="8469" spans="1:10" ht="26.25" hidden="1" thickBot="1" x14ac:dyDescent="0.3">
      <c r="A8469" s="288"/>
      <c r="B8469" s="278"/>
      <c r="C8469" s="280" t="s">
        <v>6075</v>
      </c>
      <c r="D8469" s="280" t="s">
        <v>6039</v>
      </c>
      <c r="E8469" s="234">
        <v>120.8725</v>
      </c>
      <c r="F8469" s="240">
        <v>49.732500000000002</v>
      </c>
      <c r="G8469" s="22">
        <f t="shared" si="154"/>
        <v>6011.2916062500008</v>
      </c>
      <c r="H8469" s="26">
        <f>SUM(G8469:G8469)</f>
        <v>6011.2916062500008</v>
      </c>
      <c r="I8469" s="27"/>
      <c r="J8469" s="19">
        <v>0</v>
      </c>
    </row>
    <row r="8470" spans="1:10" ht="15.75" hidden="1" thickBot="1" x14ac:dyDescent="0.3">
      <c r="A8470" s="288"/>
      <c r="B8470" s="278"/>
      <c r="C8470" s="280"/>
      <c r="D8470" s="280"/>
      <c r="E8470" s="234"/>
      <c r="F8470" s="240"/>
      <c r="G8470" s="22"/>
      <c r="H8470" s="33"/>
      <c r="I8470" s="27"/>
      <c r="J8470" s="19">
        <v>0</v>
      </c>
    </row>
    <row r="8471" spans="1:10" ht="26.25" hidden="1" thickBot="1" x14ac:dyDescent="0.3">
      <c r="A8471" s="288"/>
      <c r="B8471" s="278"/>
      <c r="C8471" s="289" t="s">
        <v>668</v>
      </c>
      <c r="D8471" s="280"/>
      <c r="E8471" s="234"/>
      <c r="F8471" s="240"/>
      <c r="G8471" s="22"/>
      <c r="H8471" s="33"/>
      <c r="I8471" s="27"/>
      <c r="J8471" s="19">
        <v>0</v>
      </c>
    </row>
    <row r="8472" spans="1:10" ht="15.75" hidden="1" thickBot="1" x14ac:dyDescent="0.3">
      <c r="A8472" s="290"/>
      <c r="B8472" s="283"/>
      <c r="C8472" s="284"/>
      <c r="D8472" s="284"/>
      <c r="E8472" s="241"/>
      <c r="F8472" s="242" t="s">
        <v>13</v>
      </c>
      <c r="G8472" s="32" t="str">
        <f t="shared" ref="G8472:G8503" si="155">IF(ISNUMBER(F8472),E8472*F8472,"")</f>
        <v/>
      </c>
      <c r="H8472" s="33"/>
      <c r="I8472" s="20"/>
      <c r="J8472" s="19">
        <v>0</v>
      </c>
    </row>
    <row r="8473" spans="1:10" ht="15.75" hidden="1" thickBot="1" x14ac:dyDescent="0.3">
      <c r="A8473" s="270" t="s">
        <v>2030</v>
      </c>
      <c r="B8473" s="271" t="s">
        <v>2031</v>
      </c>
      <c r="C8473" s="272"/>
      <c r="D8473" s="273" t="s">
        <v>68</v>
      </c>
      <c r="E8473" s="236"/>
      <c r="F8473" s="237" t="s">
        <v>13</v>
      </c>
      <c r="G8473" s="274" t="str">
        <f t="shared" si="155"/>
        <v/>
      </c>
      <c r="H8473" s="275"/>
      <c r="I8473" s="276"/>
      <c r="J8473" s="19">
        <v>0</v>
      </c>
    </row>
    <row r="8474" spans="1:10" ht="15.75" hidden="1" thickBot="1" x14ac:dyDescent="0.3">
      <c r="A8474" s="277"/>
      <c r="B8474" s="278"/>
      <c r="C8474" s="279"/>
      <c r="D8474" s="279"/>
      <c r="E8474" s="238"/>
      <c r="F8474" s="239" t="s">
        <v>13</v>
      </c>
      <c r="G8474" s="20" t="str">
        <f t="shared" si="155"/>
        <v/>
      </c>
      <c r="H8474" s="23"/>
      <c r="I8474" s="20"/>
      <c r="J8474" s="19">
        <v>0</v>
      </c>
    </row>
    <row r="8475" spans="1:10" ht="15.75" hidden="1" thickBot="1" x14ac:dyDescent="0.3">
      <c r="A8475" s="277"/>
      <c r="B8475" s="278"/>
      <c r="C8475" s="280" t="s">
        <v>6378</v>
      </c>
      <c r="D8475" s="280" t="s">
        <v>6039</v>
      </c>
      <c r="E8475" s="234">
        <v>0.15</v>
      </c>
      <c r="F8475" s="240">
        <v>26.562000000000001</v>
      </c>
      <c r="G8475" s="22">
        <f t="shared" si="155"/>
        <v>3.9843000000000002</v>
      </c>
      <c r="H8475" s="26">
        <f>SUM(G8475:G8476)</f>
        <v>3.9843000000000002</v>
      </c>
      <c r="I8475" s="27"/>
      <c r="J8475" s="19">
        <v>0</v>
      </c>
    </row>
    <row r="8476" spans="1:10" ht="15.75" hidden="1" thickBot="1" x14ac:dyDescent="0.3">
      <c r="A8476" s="277"/>
      <c r="B8476" s="278"/>
      <c r="C8476" s="280" t="s">
        <v>2031</v>
      </c>
      <c r="D8476" s="280" t="s">
        <v>68</v>
      </c>
      <c r="E8476" s="234">
        <v>1</v>
      </c>
      <c r="F8476" s="235" t="s">
        <v>13</v>
      </c>
      <c r="G8476" s="20" t="str">
        <f t="shared" si="155"/>
        <v/>
      </c>
      <c r="H8476" s="23"/>
      <c r="I8476" s="20"/>
      <c r="J8476" s="19">
        <v>0</v>
      </c>
    </row>
    <row r="8477" spans="1:10" ht="15.75" hidden="1" thickBot="1" x14ac:dyDescent="0.3">
      <c r="A8477" s="282"/>
      <c r="B8477" s="283"/>
      <c r="C8477" s="284"/>
      <c r="D8477" s="284"/>
      <c r="E8477" s="241"/>
      <c r="F8477" s="242" t="s">
        <v>13</v>
      </c>
      <c r="G8477" s="31" t="str">
        <f t="shared" si="155"/>
        <v/>
      </c>
      <c r="H8477" s="33"/>
      <c r="I8477" s="20"/>
      <c r="J8477" s="19">
        <v>0</v>
      </c>
    </row>
    <row r="8478" spans="1:10" ht="15.75" hidden="1" thickBot="1" x14ac:dyDescent="0.3">
      <c r="A8478" s="270" t="s">
        <v>2032</v>
      </c>
      <c r="B8478" s="271" t="s">
        <v>4238</v>
      </c>
      <c r="C8478" s="272"/>
      <c r="D8478" s="273" t="s">
        <v>68</v>
      </c>
      <c r="E8478" s="236"/>
      <c r="F8478" s="243" t="s">
        <v>13</v>
      </c>
      <c r="G8478" s="274" t="str">
        <f t="shared" si="155"/>
        <v/>
      </c>
      <c r="H8478" s="275"/>
      <c r="I8478" s="276"/>
      <c r="J8478" s="19">
        <v>0</v>
      </c>
    </row>
    <row r="8479" spans="1:10" ht="15.75" hidden="1" thickBot="1" x14ac:dyDescent="0.3">
      <c r="A8479" s="288"/>
      <c r="B8479" s="278"/>
      <c r="C8479" s="279"/>
      <c r="D8479" s="279"/>
      <c r="E8479" s="238"/>
      <c r="F8479" s="244" t="s">
        <v>13</v>
      </c>
      <c r="G8479" s="48" t="str">
        <f t="shared" si="155"/>
        <v/>
      </c>
      <c r="H8479" s="49"/>
      <c r="I8479" s="50"/>
      <c r="J8479" s="19">
        <v>0</v>
      </c>
    </row>
    <row r="8480" spans="1:10" ht="39" hidden="1" thickBot="1" x14ac:dyDescent="0.3">
      <c r="A8480" s="288"/>
      <c r="B8480" s="278"/>
      <c r="C8480" s="280" t="s">
        <v>6350</v>
      </c>
      <c r="D8480" s="280" t="s">
        <v>6369</v>
      </c>
      <c r="E8480" s="234">
        <v>1.27</v>
      </c>
      <c r="F8480" s="244">
        <v>0.26600000000000001</v>
      </c>
      <c r="G8480" s="48">
        <f t="shared" si="155"/>
        <v>0.33782000000000001</v>
      </c>
      <c r="H8480" s="26">
        <f>SUM(G8480:G8485)</f>
        <v>12.262642749999998</v>
      </c>
      <c r="I8480" s="27"/>
      <c r="J8480" s="19">
        <v>0</v>
      </c>
    </row>
    <row r="8481" spans="1:10" ht="26.25" hidden="1" thickBot="1" x14ac:dyDescent="0.3">
      <c r="A8481" s="288"/>
      <c r="B8481" s="278"/>
      <c r="C8481" s="280" t="s">
        <v>6351</v>
      </c>
      <c r="D8481" s="280" t="s">
        <v>83</v>
      </c>
      <c r="E8481" s="234">
        <v>1.27</v>
      </c>
      <c r="F8481" s="244">
        <v>4.0089999999999995</v>
      </c>
      <c r="G8481" s="48">
        <f t="shared" si="155"/>
        <v>5.091429999999999</v>
      </c>
      <c r="H8481" s="49"/>
      <c r="I8481" s="50"/>
      <c r="J8481" s="19">
        <v>0</v>
      </c>
    </row>
    <row r="8482" spans="1:10" ht="15.75" hidden="1" thickBot="1" x14ac:dyDescent="0.3">
      <c r="A8482" s="288"/>
      <c r="B8482" s="278"/>
      <c r="C8482" s="280" t="s">
        <v>6143</v>
      </c>
      <c r="D8482" s="280" t="s">
        <v>6039</v>
      </c>
      <c r="E8482" s="234">
        <v>0.15</v>
      </c>
      <c r="F8482" s="244">
        <v>22.097000000000001</v>
      </c>
      <c r="G8482" s="48">
        <f t="shared" si="155"/>
        <v>3.3145500000000001</v>
      </c>
      <c r="H8482" s="49"/>
      <c r="I8482" s="50"/>
      <c r="J8482" s="19">
        <v>0</v>
      </c>
    </row>
    <row r="8483" spans="1:10" ht="15.75" hidden="1" thickBot="1" x14ac:dyDescent="0.3">
      <c r="A8483" s="288"/>
      <c r="B8483" s="278"/>
      <c r="C8483" s="280" t="s">
        <v>6353</v>
      </c>
      <c r="D8483" s="280" t="s">
        <v>6039</v>
      </c>
      <c r="E8483" s="234">
        <v>0.115</v>
      </c>
      <c r="F8483" s="244">
        <v>28.0535</v>
      </c>
      <c r="G8483" s="48">
        <f t="shared" si="155"/>
        <v>3.2261525</v>
      </c>
      <c r="H8483" s="49"/>
      <c r="I8483" s="50"/>
      <c r="J8483" s="19">
        <v>0</v>
      </c>
    </row>
    <row r="8484" spans="1:10" ht="26.25" hidden="1" thickBot="1" x14ac:dyDescent="0.3">
      <c r="A8484" s="288"/>
      <c r="B8484" s="278"/>
      <c r="C8484" s="280" t="s">
        <v>6354</v>
      </c>
      <c r="D8484" s="280" t="s">
        <v>1050</v>
      </c>
      <c r="E8484" s="234">
        <v>5.0000000000000001E-3</v>
      </c>
      <c r="F8484" s="244">
        <v>25.041999999999998</v>
      </c>
      <c r="G8484" s="48">
        <f t="shared" si="155"/>
        <v>0.12520999999999999</v>
      </c>
      <c r="H8484" s="49"/>
      <c r="I8484" s="50"/>
      <c r="J8484" s="19">
        <v>0</v>
      </c>
    </row>
    <row r="8485" spans="1:10" ht="26.25" hidden="1" thickBot="1" x14ac:dyDescent="0.3">
      <c r="A8485" s="288"/>
      <c r="B8485" s="278"/>
      <c r="C8485" s="280" t="s">
        <v>6355</v>
      </c>
      <c r="D8485" s="280" t="s">
        <v>1061</v>
      </c>
      <c r="E8485" s="234">
        <v>6.8999999999999999E-3</v>
      </c>
      <c r="F8485" s="244">
        <v>24.272500000000001</v>
      </c>
      <c r="G8485" s="48">
        <f t="shared" si="155"/>
        <v>0.16748025</v>
      </c>
      <c r="H8485" s="49"/>
      <c r="I8485" s="50"/>
      <c r="J8485" s="19">
        <v>0</v>
      </c>
    </row>
    <row r="8486" spans="1:10" ht="15.75" hidden="1" thickBot="1" x14ac:dyDescent="0.3">
      <c r="A8486" s="290"/>
      <c r="B8486" s="283"/>
      <c r="C8486" s="284"/>
      <c r="D8486" s="284"/>
      <c r="E8486" s="241"/>
      <c r="F8486" s="245" t="s">
        <v>13</v>
      </c>
      <c r="G8486" s="53" t="str">
        <f t="shared" si="155"/>
        <v/>
      </c>
      <c r="H8486" s="54"/>
      <c r="I8486" s="50"/>
      <c r="J8486" s="19">
        <v>0</v>
      </c>
    </row>
    <row r="8487" spans="1:10" ht="15.75" hidden="1" thickBot="1" x14ac:dyDescent="0.3">
      <c r="A8487" s="270" t="s">
        <v>2033</v>
      </c>
      <c r="B8487" s="271" t="s">
        <v>4239</v>
      </c>
      <c r="C8487" s="272"/>
      <c r="D8487" s="273" t="s">
        <v>106</v>
      </c>
      <c r="E8487" s="236"/>
      <c r="F8487" s="237" t="s">
        <v>13</v>
      </c>
      <c r="G8487" s="274" t="str">
        <f t="shared" si="155"/>
        <v/>
      </c>
      <c r="H8487" s="275"/>
      <c r="I8487" s="276"/>
      <c r="J8487" s="19">
        <v>0</v>
      </c>
    </row>
    <row r="8488" spans="1:10" ht="15.75" hidden="1" thickBot="1" x14ac:dyDescent="0.3">
      <c r="A8488" s="288"/>
      <c r="B8488" s="278"/>
      <c r="C8488" s="279"/>
      <c r="D8488" s="279"/>
      <c r="E8488" s="238"/>
      <c r="F8488" s="239" t="s">
        <v>13</v>
      </c>
      <c r="G8488" s="22" t="str">
        <f t="shared" si="155"/>
        <v/>
      </c>
      <c r="H8488" s="23"/>
      <c r="I8488" s="20"/>
      <c r="J8488" s="19">
        <v>0</v>
      </c>
    </row>
    <row r="8489" spans="1:10" ht="15.75" hidden="1" thickBot="1" x14ac:dyDescent="0.3">
      <c r="A8489" s="288"/>
      <c r="B8489" s="278"/>
      <c r="C8489" s="280" t="s">
        <v>6216</v>
      </c>
      <c r="D8489" s="280" t="s">
        <v>1044</v>
      </c>
      <c r="E8489" s="234">
        <v>1.5780000000000001</v>
      </c>
      <c r="F8489" s="240">
        <v>6.3839999999999995</v>
      </c>
      <c r="G8489" s="22">
        <f t="shared" si="155"/>
        <v>10.073952</v>
      </c>
      <c r="H8489" s="26">
        <f>SUM(G8489:G8489)</f>
        <v>10.073952</v>
      </c>
      <c r="I8489" s="27"/>
      <c r="J8489" s="19">
        <v>0</v>
      </c>
    </row>
    <row r="8490" spans="1:10" ht="15.75" hidden="1" thickBot="1" x14ac:dyDescent="0.3">
      <c r="A8490" s="290"/>
      <c r="B8490" s="283"/>
      <c r="C8490" s="284"/>
      <c r="D8490" s="284"/>
      <c r="E8490" s="241"/>
      <c r="F8490" s="242" t="s">
        <v>13</v>
      </c>
      <c r="G8490" s="32" t="str">
        <f t="shared" si="155"/>
        <v/>
      </c>
      <c r="H8490" s="33"/>
      <c r="I8490" s="20"/>
      <c r="J8490" s="19">
        <v>0</v>
      </c>
    </row>
    <row r="8491" spans="1:10" ht="15.75" hidden="1" thickBot="1" x14ac:dyDescent="0.3">
      <c r="A8491" s="270" t="s">
        <v>2034</v>
      </c>
      <c r="B8491" s="271" t="s">
        <v>4240</v>
      </c>
      <c r="C8491" s="272"/>
      <c r="D8491" s="273" t="s">
        <v>68</v>
      </c>
      <c r="E8491" s="236"/>
      <c r="F8491" s="243" t="s">
        <v>13</v>
      </c>
      <c r="G8491" s="274" t="str">
        <f t="shared" si="155"/>
        <v/>
      </c>
      <c r="H8491" s="275"/>
      <c r="I8491" s="276"/>
      <c r="J8491" s="19">
        <v>0</v>
      </c>
    </row>
    <row r="8492" spans="1:10" ht="15.75" hidden="1" thickBot="1" x14ac:dyDescent="0.3">
      <c r="A8492" s="288"/>
      <c r="B8492" s="278"/>
      <c r="C8492" s="279"/>
      <c r="D8492" s="279"/>
      <c r="E8492" s="238"/>
      <c r="F8492" s="244" t="s">
        <v>13</v>
      </c>
      <c r="G8492" s="48" t="str">
        <f t="shared" si="155"/>
        <v/>
      </c>
      <c r="H8492" s="49"/>
      <c r="I8492" s="50"/>
      <c r="J8492" s="19">
        <v>0</v>
      </c>
    </row>
    <row r="8493" spans="1:10" ht="15.75" hidden="1" thickBot="1" x14ac:dyDescent="0.3">
      <c r="A8493" s="288"/>
      <c r="B8493" s="278"/>
      <c r="C8493" s="280" t="s">
        <v>6378</v>
      </c>
      <c r="D8493" s="280" t="s">
        <v>6039</v>
      </c>
      <c r="E8493" s="234">
        <v>2.5579999999999998</v>
      </c>
      <c r="F8493" s="244">
        <v>26.562000000000001</v>
      </c>
      <c r="G8493" s="48">
        <f t="shared" si="155"/>
        <v>67.945595999999995</v>
      </c>
      <c r="H8493" s="26">
        <f>SUM(G8493:G8495)</f>
        <v>747.058986</v>
      </c>
      <c r="I8493" s="27"/>
      <c r="J8493" s="19">
        <v>0</v>
      </c>
    </row>
    <row r="8494" spans="1:10" ht="15.75" hidden="1" thickBot="1" x14ac:dyDescent="0.3">
      <c r="A8494" s="288"/>
      <c r="B8494" s="278"/>
      <c r="C8494" s="280" t="s">
        <v>6294</v>
      </c>
      <c r="D8494" s="280" t="s">
        <v>6039</v>
      </c>
      <c r="E8494" s="234">
        <v>2.5579999999999998</v>
      </c>
      <c r="F8494" s="244">
        <v>22.704999999999998</v>
      </c>
      <c r="G8494" s="48">
        <f t="shared" si="155"/>
        <v>58.079389999999989</v>
      </c>
      <c r="H8494" s="49"/>
      <c r="I8494" s="50"/>
      <c r="J8494" s="19">
        <v>0</v>
      </c>
    </row>
    <row r="8495" spans="1:10" ht="26.25" hidden="1" thickBot="1" x14ac:dyDescent="0.3">
      <c r="A8495" s="288"/>
      <c r="B8495" s="278"/>
      <c r="C8495" s="280" t="s">
        <v>7118</v>
      </c>
      <c r="D8495" s="280" t="s">
        <v>83</v>
      </c>
      <c r="E8495" s="234">
        <v>1</v>
      </c>
      <c r="F8495" s="244">
        <v>621.03399999999999</v>
      </c>
      <c r="G8495" s="48">
        <f t="shared" si="155"/>
        <v>621.03399999999999</v>
      </c>
      <c r="H8495" s="49"/>
      <c r="I8495" s="50"/>
      <c r="J8495" s="19">
        <v>0</v>
      </c>
    </row>
    <row r="8496" spans="1:10" ht="15.75" hidden="1" thickBot="1" x14ac:dyDescent="0.3">
      <c r="A8496" s="290"/>
      <c r="B8496" s="283"/>
      <c r="C8496" s="284"/>
      <c r="D8496" s="284"/>
      <c r="E8496" s="241"/>
      <c r="F8496" s="245" t="s">
        <v>13</v>
      </c>
      <c r="G8496" s="53" t="str">
        <f t="shared" si="155"/>
        <v/>
      </c>
      <c r="H8496" s="54"/>
      <c r="I8496" s="50"/>
      <c r="J8496" s="19">
        <v>0</v>
      </c>
    </row>
    <row r="8497" spans="1:10" ht="15.75" hidden="1" thickBot="1" x14ac:dyDescent="0.3">
      <c r="A8497" s="270" t="s">
        <v>2035</v>
      </c>
      <c r="B8497" s="271" t="s">
        <v>4241</v>
      </c>
      <c r="C8497" s="272"/>
      <c r="D8497" s="273" t="s">
        <v>68</v>
      </c>
      <c r="E8497" s="236"/>
      <c r="F8497" s="243" t="s">
        <v>13</v>
      </c>
      <c r="G8497" s="274" t="str">
        <f t="shared" si="155"/>
        <v/>
      </c>
      <c r="H8497" s="275"/>
      <c r="I8497" s="276"/>
      <c r="J8497" s="19">
        <v>0</v>
      </c>
    </row>
    <row r="8498" spans="1:10" ht="15.75" hidden="1" thickBot="1" x14ac:dyDescent="0.3">
      <c r="A8498" s="288"/>
      <c r="B8498" s="278"/>
      <c r="C8498" s="279"/>
      <c r="D8498" s="279"/>
      <c r="E8498" s="238"/>
      <c r="F8498" s="244" t="s">
        <v>13</v>
      </c>
      <c r="G8498" s="48" t="str">
        <f t="shared" si="155"/>
        <v/>
      </c>
      <c r="H8498" s="49"/>
      <c r="I8498" s="50"/>
      <c r="J8498" s="19">
        <v>0</v>
      </c>
    </row>
    <row r="8499" spans="1:10" ht="26.25" hidden="1" thickBot="1" x14ac:dyDescent="0.3">
      <c r="A8499" s="288"/>
      <c r="B8499" s="278"/>
      <c r="C8499" s="280" t="s">
        <v>7119</v>
      </c>
      <c r="D8499" s="280" t="s">
        <v>6131</v>
      </c>
      <c r="E8499" s="234">
        <v>4.0000000000000001E-3</v>
      </c>
      <c r="F8499" s="244">
        <v>199.71849999999998</v>
      </c>
      <c r="G8499" s="48">
        <f t="shared" si="155"/>
        <v>0.79887399999999997</v>
      </c>
      <c r="H8499" s="26">
        <f>SUM(G8499:G8504)</f>
        <v>228.88127700000001</v>
      </c>
      <c r="I8499" s="27"/>
      <c r="J8499" s="19">
        <v>0</v>
      </c>
    </row>
    <row r="8500" spans="1:10" ht="26.25" hidden="1" thickBot="1" x14ac:dyDescent="0.3">
      <c r="A8500" s="288"/>
      <c r="B8500" s="278"/>
      <c r="C8500" s="280" t="s">
        <v>6207</v>
      </c>
      <c r="D8500" s="280" t="s">
        <v>6131</v>
      </c>
      <c r="E8500" s="234">
        <v>8.5999999999999993E-2</v>
      </c>
      <c r="F8500" s="244">
        <v>202.32149999999999</v>
      </c>
      <c r="G8500" s="48">
        <f t="shared" si="155"/>
        <v>17.399648999999997</v>
      </c>
      <c r="H8500" s="49"/>
      <c r="I8500" s="50"/>
      <c r="J8500" s="19">
        <v>0</v>
      </c>
    </row>
    <row r="8501" spans="1:10" ht="15.75" hidden="1" thickBot="1" x14ac:dyDescent="0.3">
      <c r="A8501" s="288"/>
      <c r="B8501" s="278"/>
      <c r="C8501" s="280" t="s">
        <v>6196</v>
      </c>
      <c r="D8501" s="280" t="s">
        <v>1044</v>
      </c>
      <c r="E8501" s="234">
        <v>37.07</v>
      </c>
      <c r="F8501" s="244">
        <v>0.64600000000000002</v>
      </c>
      <c r="G8501" s="48">
        <f t="shared" si="155"/>
        <v>23.947220000000002</v>
      </c>
      <c r="H8501" s="49"/>
      <c r="I8501" s="50"/>
      <c r="J8501" s="19">
        <v>0</v>
      </c>
    </row>
    <row r="8502" spans="1:10" ht="15.75" hidden="1" thickBot="1" x14ac:dyDescent="0.3">
      <c r="A8502" s="288"/>
      <c r="B8502" s="278"/>
      <c r="C8502" s="280" t="s">
        <v>7120</v>
      </c>
      <c r="D8502" s="280" t="s">
        <v>162</v>
      </c>
      <c r="E8502" s="234">
        <v>1</v>
      </c>
      <c r="F8502" s="244">
        <v>155.01149999999998</v>
      </c>
      <c r="G8502" s="48">
        <f t="shared" si="155"/>
        <v>155.01149999999998</v>
      </c>
      <c r="H8502" s="49"/>
      <c r="I8502" s="50"/>
      <c r="J8502" s="19">
        <v>0</v>
      </c>
    </row>
    <row r="8503" spans="1:10" ht="15.75" hidden="1" thickBot="1" x14ac:dyDescent="0.3">
      <c r="A8503" s="288"/>
      <c r="B8503" s="278"/>
      <c r="C8503" s="280" t="s">
        <v>6637</v>
      </c>
      <c r="D8503" s="280" t="s">
        <v>6039</v>
      </c>
      <c r="E8503" s="234">
        <v>0.84199999999999997</v>
      </c>
      <c r="F8503" s="244">
        <v>26.628499999999999</v>
      </c>
      <c r="G8503" s="48">
        <f t="shared" si="155"/>
        <v>22.421196999999999</v>
      </c>
      <c r="H8503" s="49"/>
      <c r="I8503" s="50"/>
      <c r="J8503" s="19">
        <v>0</v>
      </c>
    </row>
    <row r="8504" spans="1:10" ht="15.75" hidden="1" thickBot="1" x14ac:dyDescent="0.3">
      <c r="A8504" s="288"/>
      <c r="B8504" s="278"/>
      <c r="C8504" s="280" t="s">
        <v>6143</v>
      </c>
      <c r="D8504" s="280" t="s">
        <v>6039</v>
      </c>
      <c r="E8504" s="234">
        <v>0.42099999999999999</v>
      </c>
      <c r="F8504" s="244">
        <v>22.097000000000001</v>
      </c>
      <c r="G8504" s="48">
        <f t="shared" ref="G8504:G8535" si="156">IF(ISNUMBER(F8504),E8504*F8504,"")</f>
        <v>9.3028370000000002</v>
      </c>
      <c r="H8504" s="49"/>
      <c r="I8504" s="50"/>
      <c r="J8504" s="19">
        <v>0</v>
      </c>
    </row>
    <row r="8505" spans="1:10" ht="15.75" hidden="1" thickBot="1" x14ac:dyDescent="0.3">
      <c r="A8505" s="290"/>
      <c r="B8505" s="283"/>
      <c r="C8505" s="284"/>
      <c r="D8505" s="284"/>
      <c r="E8505" s="241"/>
      <c r="F8505" s="245" t="s">
        <v>13</v>
      </c>
      <c r="G8505" s="53" t="str">
        <f t="shared" si="156"/>
        <v/>
      </c>
      <c r="H8505" s="54"/>
      <c r="I8505" s="50"/>
      <c r="J8505" s="19">
        <v>0</v>
      </c>
    </row>
    <row r="8506" spans="1:10" ht="15.75" hidden="1" thickBot="1" x14ac:dyDescent="0.3">
      <c r="A8506" s="270" t="s">
        <v>2036</v>
      </c>
      <c r="B8506" s="271" t="s">
        <v>4242</v>
      </c>
      <c r="C8506" s="272"/>
      <c r="D8506" s="273" t="s">
        <v>68</v>
      </c>
      <c r="E8506" s="236"/>
      <c r="F8506" s="243" t="s">
        <v>13</v>
      </c>
      <c r="G8506" s="274" t="str">
        <f t="shared" si="156"/>
        <v/>
      </c>
      <c r="H8506" s="275"/>
      <c r="I8506" s="276"/>
      <c r="J8506" s="19">
        <v>0</v>
      </c>
    </row>
    <row r="8507" spans="1:10" ht="15.75" hidden="1" thickBot="1" x14ac:dyDescent="0.3">
      <c r="A8507" s="288"/>
      <c r="B8507" s="278"/>
      <c r="C8507" s="279"/>
      <c r="D8507" s="279"/>
      <c r="E8507" s="238"/>
      <c r="F8507" s="244" t="s">
        <v>13</v>
      </c>
      <c r="G8507" s="48" t="str">
        <f t="shared" si="156"/>
        <v/>
      </c>
      <c r="H8507" s="49"/>
      <c r="I8507" s="50"/>
      <c r="J8507" s="19">
        <v>0</v>
      </c>
    </row>
    <row r="8508" spans="1:10" ht="26.25" hidden="1" thickBot="1" x14ac:dyDescent="0.3">
      <c r="A8508" s="288"/>
      <c r="B8508" s="278"/>
      <c r="C8508" s="280" t="s">
        <v>7119</v>
      </c>
      <c r="D8508" s="280" t="s">
        <v>6131</v>
      </c>
      <c r="E8508" s="234">
        <v>4.0000000000000001E-3</v>
      </c>
      <c r="F8508" s="244">
        <v>199.71849999999998</v>
      </c>
      <c r="G8508" s="48">
        <f t="shared" si="156"/>
        <v>0.79887399999999997</v>
      </c>
      <c r="H8508" s="26">
        <f>SUM(G8508:G8512)</f>
        <v>73.869776999999985</v>
      </c>
      <c r="I8508" s="27"/>
      <c r="J8508" s="19">
        <v>0</v>
      </c>
    </row>
    <row r="8509" spans="1:10" ht="26.25" hidden="1" thickBot="1" x14ac:dyDescent="0.3">
      <c r="A8509" s="288"/>
      <c r="B8509" s="278"/>
      <c r="C8509" s="280" t="s">
        <v>6207</v>
      </c>
      <c r="D8509" s="280" t="s">
        <v>6131</v>
      </c>
      <c r="E8509" s="234">
        <v>8.5999999999999993E-2</v>
      </c>
      <c r="F8509" s="244">
        <v>202.32149999999999</v>
      </c>
      <c r="G8509" s="48">
        <f t="shared" si="156"/>
        <v>17.399648999999997</v>
      </c>
      <c r="H8509" s="49"/>
      <c r="I8509" s="50"/>
      <c r="J8509" s="19">
        <v>0</v>
      </c>
    </row>
    <row r="8510" spans="1:10" ht="15.75" hidden="1" thickBot="1" x14ac:dyDescent="0.3">
      <c r="A8510" s="288"/>
      <c r="B8510" s="278"/>
      <c r="C8510" s="280" t="s">
        <v>6196</v>
      </c>
      <c r="D8510" s="280" t="s">
        <v>1044</v>
      </c>
      <c r="E8510" s="234">
        <v>37.07</v>
      </c>
      <c r="F8510" s="244">
        <v>0.64600000000000002</v>
      </c>
      <c r="G8510" s="48">
        <f t="shared" si="156"/>
        <v>23.947220000000002</v>
      </c>
      <c r="H8510" s="49"/>
      <c r="I8510" s="50"/>
      <c r="J8510" s="19">
        <v>0</v>
      </c>
    </row>
    <row r="8511" spans="1:10" ht="15.75" hidden="1" thickBot="1" x14ac:dyDescent="0.3">
      <c r="A8511" s="288"/>
      <c r="B8511" s="278"/>
      <c r="C8511" s="280" t="s">
        <v>6637</v>
      </c>
      <c r="D8511" s="280" t="s">
        <v>6039</v>
      </c>
      <c r="E8511" s="234">
        <v>0.84199999999999997</v>
      </c>
      <c r="F8511" s="244">
        <v>26.628499999999999</v>
      </c>
      <c r="G8511" s="48">
        <f t="shared" si="156"/>
        <v>22.421196999999999</v>
      </c>
      <c r="H8511" s="49"/>
      <c r="I8511" s="50"/>
      <c r="J8511" s="19">
        <v>0</v>
      </c>
    </row>
    <row r="8512" spans="1:10" ht="15.75" hidden="1" thickBot="1" x14ac:dyDescent="0.3">
      <c r="A8512" s="288"/>
      <c r="B8512" s="278"/>
      <c r="C8512" s="280" t="s">
        <v>6143</v>
      </c>
      <c r="D8512" s="280" t="s">
        <v>6039</v>
      </c>
      <c r="E8512" s="234">
        <v>0.42099999999999999</v>
      </c>
      <c r="F8512" s="244">
        <v>22.097000000000001</v>
      </c>
      <c r="G8512" s="48">
        <f t="shared" si="156"/>
        <v>9.3028370000000002</v>
      </c>
      <c r="H8512" s="49"/>
      <c r="I8512" s="50"/>
      <c r="J8512" s="19">
        <v>0</v>
      </c>
    </row>
    <row r="8513" spans="1:10" ht="15.75" hidden="1" thickBot="1" x14ac:dyDescent="0.3">
      <c r="A8513" s="290"/>
      <c r="B8513" s="283"/>
      <c r="C8513" s="284"/>
      <c r="D8513" s="284"/>
      <c r="E8513" s="241"/>
      <c r="F8513" s="245" t="s">
        <v>13</v>
      </c>
      <c r="G8513" s="53" t="str">
        <f t="shared" si="156"/>
        <v/>
      </c>
      <c r="H8513" s="54"/>
      <c r="I8513" s="50"/>
      <c r="J8513" s="19">
        <v>0</v>
      </c>
    </row>
    <row r="8514" spans="1:10" ht="15.75" hidden="1" thickBot="1" x14ac:dyDescent="0.3">
      <c r="A8514" s="270" t="s">
        <v>2037</v>
      </c>
      <c r="B8514" s="271" t="s">
        <v>4243</v>
      </c>
      <c r="C8514" s="272"/>
      <c r="D8514" s="273" t="s">
        <v>68</v>
      </c>
      <c r="E8514" s="236"/>
      <c r="F8514" s="237" t="s">
        <v>13</v>
      </c>
      <c r="G8514" s="274" t="str">
        <f t="shared" si="156"/>
        <v/>
      </c>
      <c r="H8514" s="275"/>
      <c r="I8514" s="276"/>
      <c r="J8514" s="19">
        <v>0</v>
      </c>
    </row>
    <row r="8515" spans="1:10" ht="15.75" hidden="1" thickBot="1" x14ac:dyDescent="0.3">
      <c r="A8515" s="288"/>
      <c r="B8515" s="278"/>
      <c r="C8515" s="279"/>
      <c r="D8515" s="279"/>
      <c r="E8515" s="238"/>
      <c r="F8515" s="239" t="s">
        <v>13</v>
      </c>
      <c r="G8515" s="22" t="str">
        <f t="shared" si="156"/>
        <v/>
      </c>
      <c r="H8515" s="23"/>
      <c r="I8515" s="20"/>
      <c r="J8515" s="19">
        <v>0</v>
      </c>
    </row>
    <row r="8516" spans="1:10" ht="15.75" hidden="1" thickBot="1" x14ac:dyDescent="0.3">
      <c r="A8516" s="288"/>
      <c r="B8516" s="278"/>
      <c r="C8516" s="280" t="s">
        <v>6570</v>
      </c>
      <c r="D8516" s="280" t="s">
        <v>162</v>
      </c>
      <c r="E8516" s="234">
        <v>0.40539999999999998</v>
      </c>
      <c r="F8516" s="240">
        <v>6.6310000000000002</v>
      </c>
      <c r="G8516" s="22">
        <f t="shared" si="156"/>
        <v>2.6882074</v>
      </c>
      <c r="H8516" s="26">
        <f>SUM(G8516:G8518)</f>
        <v>4.7304452000000001</v>
      </c>
      <c r="I8516" s="27"/>
      <c r="J8516" s="19">
        <v>0</v>
      </c>
    </row>
    <row r="8517" spans="1:10" ht="15.75" hidden="1" thickBot="1" x14ac:dyDescent="0.3">
      <c r="A8517" s="288"/>
      <c r="B8517" s="278"/>
      <c r="C8517" s="280" t="s">
        <v>6294</v>
      </c>
      <c r="D8517" s="280" t="s">
        <v>6039</v>
      </c>
      <c r="E8517" s="234">
        <v>1.3599999999999999E-2</v>
      </c>
      <c r="F8517" s="240">
        <v>22.704999999999998</v>
      </c>
      <c r="G8517" s="22">
        <f t="shared" si="156"/>
        <v>0.30878799999999995</v>
      </c>
      <c r="H8517" s="23"/>
      <c r="I8517" s="27"/>
      <c r="J8517" s="19">
        <v>0</v>
      </c>
    </row>
    <row r="8518" spans="1:10" ht="15.75" hidden="1" thickBot="1" x14ac:dyDescent="0.3">
      <c r="A8518" s="288"/>
      <c r="B8518" s="278"/>
      <c r="C8518" s="280" t="s">
        <v>6392</v>
      </c>
      <c r="D8518" s="280" t="s">
        <v>6039</v>
      </c>
      <c r="E8518" s="234">
        <v>6.0400000000000002E-2</v>
      </c>
      <c r="F8518" s="240">
        <v>28.6995</v>
      </c>
      <c r="G8518" s="22">
        <f t="shared" si="156"/>
        <v>1.7334498</v>
      </c>
      <c r="H8518" s="23"/>
      <c r="I8518" s="27"/>
      <c r="J8518" s="19">
        <v>0</v>
      </c>
    </row>
    <row r="8519" spans="1:10" ht="15.75" hidden="1" thickBot="1" x14ac:dyDescent="0.3">
      <c r="A8519" s="290"/>
      <c r="B8519" s="283"/>
      <c r="C8519" s="284"/>
      <c r="D8519" s="284"/>
      <c r="E8519" s="241"/>
      <c r="F8519" s="242" t="s">
        <v>13</v>
      </c>
      <c r="G8519" s="32" t="str">
        <f t="shared" si="156"/>
        <v/>
      </c>
      <c r="H8519" s="33"/>
      <c r="I8519" s="20"/>
      <c r="J8519" s="19">
        <v>0</v>
      </c>
    </row>
    <row r="8520" spans="1:10" ht="15.75" hidden="1" thickBot="1" x14ac:dyDescent="0.3">
      <c r="A8520" s="270" t="s">
        <v>2038</v>
      </c>
      <c r="B8520" s="271" t="s">
        <v>4244</v>
      </c>
      <c r="C8520" s="272"/>
      <c r="D8520" s="273" t="s">
        <v>106</v>
      </c>
      <c r="E8520" s="236"/>
      <c r="F8520" s="237" t="s">
        <v>13</v>
      </c>
      <c r="G8520" s="274" t="str">
        <f t="shared" si="156"/>
        <v/>
      </c>
      <c r="H8520" s="275"/>
      <c r="I8520" s="276"/>
      <c r="J8520" s="19">
        <v>0</v>
      </c>
    </row>
    <row r="8521" spans="1:10" ht="15.75" hidden="1" thickBot="1" x14ac:dyDescent="0.3">
      <c r="A8521" s="288"/>
      <c r="B8521" s="278"/>
      <c r="C8521" s="279"/>
      <c r="D8521" s="279"/>
      <c r="E8521" s="238"/>
      <c r="F8521" s="239" t="s">
        <v>13</v>
      </c>
      <c r="G8521" s="22" t="str">
        <f t="shared" si="156"/>
        <v/>
      </c>
      <c r="H8521" s="23"/>
      <c r="I8521" s="20"/>
      <c r="J8521" s="19">
        <v>0</v>
      </c>
    </row>
    <row r="8522" spans="1:10" ht="15.75" hidden="1" thickBot="1" x14ac:dyDescent="0.3">
      <c r="A8522" s="288"/>
      <c r="B8522" s="278"/>
      <c r="C8522" s="280" t="s">
        <v>6373</v>
      </c>
      <c r="D8522" s="280" t="s">
        <v>6039</v>
      </c>
      <c r="E8522" s="234">
        <v>0.6</v>
      </c>
      <c r="F8522" s="240">
        <v>28.575999999999997</v>
      </c>
      <c r="G8522" s="22">
        <f t="shared" si="156"/>
        <v>17.145599999999998</v>
      </c>
      <c r="H8522" s="26">
        <f>SUM(G8522:G8524)</f>
        <v>25.984400000000001</v>
      </c>
      <c r="I8522" s="27"/>
      <c r="J8522" s="19">
        <v>0</v>
      </c>
    </row>
    <row r="8523" spans="1:10" ht="15.75" hidden="1" thickBot="1" x14ac:dyDescent="0.3">
      <c r="A8523" s="288"/>
      <c r="B8523" s="278"/>
      <c r="C8523" s="280" t="s">
        <v>6143</v>
      </c>
      <c r="D8523" s="280" t="s">
        <v>6039</v>
      </c>
      <c r="E8523" s="234">
        <v>0.4</v>
      </c>
      <c r="F8523" s="240">
        <v>22.097000000000001</v>
      </c>
      <c r="G8523" s="22">
        <f t="shared" si="156"/>
        <v>8.8388000000000009</v>
      </c>
      <c r="H8523" s="23"/>
      <c r="I8523" s="27"/>
      <c r="J8523" s="19">
        <v>0</v>
      </c>
    </row>
    <row r="8524" spans="1:10" ht="26.25" hidden="1" thickBot="1" x14ac:dyDescent="0.3">
      <c r="A8524" s="288"/>
      <c r="B8524" s="278"/>
      <c r="C8524" s="280" t="s">
        <v>2039</v>
      </c>
      <c r="D8524" s="280" t="s">
        <v>106</v>
      </c>
      <c r="E8524" s="234">
        <v>1</v>
      </c>
      <c r="F8524" s="240" t="s">
        <v>13</v>
      </c>
      <c r="G8524" s="22" t="str">
        <f t="shared" si="156"/>
        <v/>
      </c>
      <c r="H8524" s="23"/>
      <c r="I8524" s="27"/>
      <c r="J8524" s="19">
        <v>0</v>
      </c>
    </row>
    <row r="8525" spans="1:10" ht="15.75" hidden="1" thickBot="1" x14ac:dyDescent="0.3">
      <c r="A8525" s="290"/>
      <c r="B8525" s="283"/>
      <c r="C8525" s="284"/>
      <c r="D8525" s="284"/>
      <c r="E8525" s="241"/>
      <c r="F8525" s="242" t="s">
        <v>13</v>
      </c>
      <c r="G8525" s="32" t="str">
        <f t="shared" si="156"/>
        <v/>
      </c>
      <c r="H8525" s="33"/>
      <c r="I8525" s="20"/>
      <c r="J8525" s="19">
        <v>0</v>
      </c>
    </row>
    <row r="8526" spans="1:10" ht="15.75" hidden="1" thickBot="1" x14ac:dyDescent="0.3">
      <c r="A8526" s="270" t="s">
        <v>2040</v>
      </c>
      <c r="B8526" s="271" t="s">
        <v>4245</v>
      </c>
      <c r="C8526" s="272"/>
      <c r="D8526" s="273" t="s">
        <v>68</v>
      </c>
      <c r="E8526" s="236"/>
      <c r="F8526" s="243" t="s">
        <v>13</v>
      </c>
      <c r="G8526" s="274" t="str">
        <f t="shared" si="156"/>
        <v/>
      </c>
      <c r="H8526" s="275"/>
      <c r="I8526" s="276"/>
      <c r="J8526" s="19">
        <v>0</v>
      </c>
    </row>
    <row r="8527" spans="1:10" ht="15.75" hidden="1" thickBot="1" x14ac:dyDescent="0.3">
      <c r="A8527" s="288"/>
      <c r="B8527" s="278"/>
      <c r="C8527" s="279"/>
      <c r="D8527" s="279"/>
      <c r="E8527" s="238"/>
      <c r="F8527" s="244" t="s">
        <v>13</v>
      </c>
      <c r="G8527" s="48" t="str">
        <f t="shared" si="156"/>
        <v/>
      </c>
      <c r="H8527" s="49"/>
      <c r="I8527" s="50"/>
      <c r="J8527" s="19">
        <v>0</v>
      </c>
    </row>
    <row r="8528" spans="1:10" ht="26.25" hidden="1" thickBot="1" x14ac:dyDescent="0.3">
      <c r="A8528" s="288"/>
      <c r="B8528" s="278"/>
      <c r="C8528" s="280" t="s">
        <v>7121</v>
      </c>
      <c r="D8528" s="280" t="s">
        <v>6039</v>
      </c>
      <c r="E8528" s="234">
        <v>1.972</v>
      </c>
      <c r="F8528" s="244">
        <v>23.0565</v>
      </c>
      <c r="G8528" s="48">
        <f t="shared" si="156"/>
        <v>45.467418000000002</v>
      </c>
      <c r="H8528" s="26">
        <f>SUM(G8528:G8531)</f>
        <v>65.509397000000007</v>
      </c>
      <c r="I8528" s="27"/>
      <c r="J8528" s="19">
        <v>0</v>
      </c>
    </row>
    <row r="8529" spans="1:10" ht="15.75" hidden="1" thickBot="1" x14ac:dyDescent="0.3">
      <c r="A8529" s="288"/>
      <c r="B8529" s="278"/>
      <c r="C8529" s="280" t="s">
        <v>6143</v>
      </c>
      <c r="D8529" s="280" t="s">
        <v>6039</v>
      </c>
      <c r="E8529" s="234">
        <v>0.90700000000000003</v>
      </c>
      <c r="F8529" s="244">
        <v>22.097000000000001</v>
      </c>
      <c r="G8529" s="48">
        <f t="shared" si="156"/>
        <v>20.041979000000001</v>
      </c>
      <c r="H8529" s="49"/>
      <c r="I8529" s="50"/>
      <c r="J8529" s="19">
        <v>0</v>
      </c>
    </row>
    <row r="8530" spans="1:10" ht="15.75" hidden="1" thickBot="1" x14ac:dyDescent="0.3">
      <c r="A8530" s="288"/>
      <c r="B8530" s="278"/>
      <c r="C8530" s="280" t="s">
        <v>2041</v>
      </c>
      <c r="D8530" s="280" t="s">
        <v>162</v>
      </c>
      <c r="E8530" s="234">
        <v>1</v>
      </c>
      <c r="F8530" s="244" t="s">
        <v>13</v>
      </c>
      <c r="G8530" s="48" t="str">
        <f t="shared" si="156"/>
        <v/>
      </c>
      <c r="H8530" s="49"/>
      <c r="I8530" s="50"/>
      <c r="J8530" s="19">
        <v>0</v>
      </c>
    </row>
    <row r="8531" spans="1:10" ht="15.75" hidden="1" thickBot="1" x14ac:dyDescent="0.3">
      <c r="A8531" s="288"/>
      <c r="B8531" s="278"/>
      <c r="C8531" s="280" t="s">
        <v>2042</v>
      </c>
      <c r="D8531" s="280" t="s">
        <v>162</v>
      </c>
      <c r="E8531" s="234">
        <v>1</v>
      </c>
      <c r="F8531" s="244" t="s">
        <v>13</v>
      </c>
      <c r="G8531" s="48" t="str">
        <f t="shared" si="156"/>
        <v/>
      </c>
      <c r="H8531" s="49"/>
      <c r="I8531" s="50"/>
      <c r="J8531" s="19">
        <v>0</v>
      </c>
    </row>
    <row r="8532" spans="1:10" ht="15.75" hidden="1" thickBot="1" x14ac:dyDescent="0.3">
      <c r="A8532" s="290"/>
      <c r="B8532" s="283"/>
      <c r="C8532" s="284"/>
      <c r="D8532" s="284"/>
      <c r="E8532" s="241"/>
      <c r="F8532" s="245" t="s">
        <v>13</v>
      </c>
      <c r="G8532" s="53" t="str">
        <f t="shared" si="156"/>
        <v/>
      </c>
      <c r="H8532" s="54"/>
      <c r="I8532" s="50"/>
      <c r="J8532" s="19">
        <v>0</v>
      </c>
    </row>
    <row r="8533" spans="1:10" ht="15.75" hidden="1" thickBot="1" x14ac:dyDescent="0.3">
      <c r="A8533" s="270" t="s">
        <v>2043</v>
      </c>
      <c r="B8533" s="271" t="s">
        <v>4246</v>
      </c>
      <c r="C8533" s="272"/>
      <c r="D8533" s="273" t="s">
        <v>68</v>
      </c>
      <c r="E8533" s="236"/>
      <c r="F8533" s="243" t="s">
        <v>13</v>
      </c>
      <c r="G8533" s="274" t="str">
        <f t="shared" si="156"/>
        <v/>
      </c>
      <c r="H8533" s="275"/>
      <c r="I8533" s="276"/>
      <c r="J8533" s="19">
        <v>0</v>
      </c>
    </row>
    <row r="8534" spans="1:10" ht="15.75" hidden="1" thickBot="1" x14ac:dyDescent="0.3">
      <c r="A8534" s="288"/>
      <c r="B8534" s="278"/>
      <c r="C8534" s="279"/>
      <c r="D8534" s="279"/>
      <c r="E8534" s="238"/>
      <c r="F8534" s="244" t="s">
        <v>13</v>
      </c>
      <c r="G8534" s="48" t="str">
        <f t="shared" si="156"/>
        <v/>
      </c>
      <c r="H8534" s="49"/>
      <c r="I8534" s="50"/>
      <c r="J8534" s="19">
        <v>0</v>
      </c>
    </row>
    <row r="8535" spans="1:10" ht="39" hidden="1" thickBot="1" x14ac:dyDescent="0.3">
      <c r="A8535" s="288"/>
      <c r="B8535" s="278"/>
      <c r="C8535" s="280" t="s">
        <v>7122</v>
      </c>
      <c r="D8535" s="280" t="s">
        <v>1304</v>
      </c>
      <c r="E8535" s="234">
        <v>0.1467</v>
      </c>
      <c r="F8535" s="244">
        <v>33.259499999999996</v>
      </c>
      <c r="G8535" s="48">
        <f t="shared" si="156"/>
        <v>4.8791686499999996</v>
      </c>
      <c r="H8535" s="26">
        <f>SUM(G8535:G8540)</f>
        <v>45.007426100000004</v>
      </c>
      <c r="I8535" s="27"/>
      <c r="J8535" s="19">
        <v>0</v>
      </c>
    </row>
    <row r="8536" spans="1:10" ht="15.75" hidden="1" thickBot="1" x14ac:dyDescent="0.3">
      <c r="A8536" s="288"/>
      <c r="B8536" s="278"/>
      <c r="C8536" s="280" t="s">
        <v>6357</v>
      </c>
      <c r="D8536" s="280" t="s">
        <v>1044</v>
      </c>
      <c r="E8536" s="234">
        <v>2.58E-2</v>
      </c>
      <c r="F8536" s="244">
        <v>18.087999999999997</v>
      </c>
      <c r="G8536" s="48">
        <f t="shared" ref="G8536:G8567" si="157">IF(ISNUMBER(F8536),E8536*F8536,"")</f>
        <v>0.46667039999999993</v>
      </c>
      <c r="H8536" s="49"/>
      <c r="I8536" s="50"/>
      <c r="J8536" s="19">
        <v>0</v>
      </c>
    </row>
    <row r="8537" spans="1:10" ht="39" hidden="1" thickBot="1" x14ac:dyDescent="0.3">
      <c r="A8537" s="288"/>
      <c r="B8537" s="278"/>
      <c r="C8537" s="280" t="s">
        <v>6384</v>
      </c>
      <c r="D8537" s="280" t="s">
        <v>1304</v>
      </c>
      <c r="E8537" s="234">
        <v>0.42780000000000001</v>
      </c>
      <c r="F8537" s="244">
        <v>25.963499999999996</v>
      </c>
      <c r="G8537" s="48">
        <f t="shared" si="157"/>
        <v>11.107185299999999</v>
      </c>
      <c r="H8537" s="49"/>
      <c r="I8537" s="50"/>
      <c r="J8537" s="19">
        <v>0</v>
      </c>
    </row>
    <row r="8538" spans="1:10" ht="26.25" hidden="1" thickBot="1" x14ac:dyDescent="0.3">
      <c r="A8538" s="288"/>
      <c r="B8538" s="278"/>
      <c r="C8538" s="280" t="s">
        <v>7123</v>
      </c>
      <c r="D8538" s="280" t="s">
        <v>1304</v>
      </c>
      <c r="E8538" s="234">
        <v>0.1086</v>
      </c>
      <c r="F8538" s="244">
        <v>9.69</v>
      </c>
      <c r="G8538" s="48">
        <f t="shared" si="157"/>
        <v>1.0523339999999999</v>
      </c>
      <c r="H8538" s="49"/>
      <c r="I8538" s="50"/>
      <c r="J8538" s="19">
        <v>0</v>
      </c>
    </row>
    <row r="8539" spans="1:10" ht="15.75" hidden="1" thickBot="1" x14ac:dyDescent="0.3">
      <c r="A8539" s="288"/>
      <c r="B8539" s="278"/>
      <c r="C8539" s="280" t="s">
        <v>6204</v>
      </c>
      <c r="D8539" s="280" t="s">
        <v>6039</v>
      </c>
      <c r="E8539" s="234">
        <v>0.72809999999999997</v>
      </c>
      <c r="F8539" s="244">
        <v>28.3005</v>
      </c>
      <c r="G8539" s="48">
        <f t="shared" si="157"/>
        <v>20.605594050000001</v>
      </c>
      <c r="H8539" s="49"/>
      <c r="I8539" s="50"/>
      <c r="J8539" s="19">
        <v>0</v>
      </c>
    </row>
    <row r="8540" spans="1:10" ht="15.75" hidden="1" thickBot="1" x14ac:dyDescent="0.3">
      <c r="A8540" s="288"/>
      <c r="B8540" s="278"/>
      <c r="C8540" s="280" t="s">
        <v>6143</v>
      </c>
      <c r="D8540" s="280" t="s">
        <v>6039</v>
      </c>
      <c r="E8540" s="234">
        <v>0.31209999999999999</v>
      </c>
      <c r="F8540" s="244">
        <v>22.097000000000001</v>
      </c>
      <c r="G8540" s="48">
        <f t="shared" si="157"/>
        <v>6.8964737000000005</v>
      </c>
      <c r="H8540" s="49"/>
      <c r="I8540" s="50"/>
      <c r="J8540" s="19">
        <v>0</v>
      </c>
    </row>
    <row r="8541" spans="1:10" ht="15.75" hidden="1" thickBot="1" x14ac:dyDescent="0.3">
      <c r="A8541" s="290"/>
      <c r="B8541" s="283"/>
      <c r="C8541" s="284"/>
      <c r="D8541" s="284"/>
      <c r="E8541" s="241"/>
      <c r="F8541" s="245" t="s">
        <v>13</v>
      </c>
      <c r="G8541" s="53" t="str">
        <f t="shared" si="157"/>
        <v/>
      </c>
      <c r="H8541" s="54"/>
      <c r="I8541" s="50"/>
      <c r="J8541" s="19">
        <v>0</v>
      </c>
    </row>
    <row r="8542" spans="1:10" ht="15.75" hidden="1" thickBot="1" x14ac:dyDescent="0.3">
      <c r="A8542" s="270" t="s">
        <v>2044</v>
      </c>
      <c r="B8542" s="271" t="s">
        <v>4247</v>
      </c>
      <c r="C8542" s="272"/>
      <c r="D8542" s="273" t="s">
        <v>18</v>
      </c>
      <c r="E8542" s="236"/>
      <c r="F8542" s="237" t="s">
        <v>13</v>
      </c>
      <c r="G8542" s="274" t="str">
        <f t="shared" si="157"/>
        <v/>
      </c>
      <c r="H8542" s="275"/>
      <c r="I8542" s="276"/>
      <c r="J8542" s="19">
        <v>0</v>
      </c>
    </row>
    <row r="8543" spans="1:10" ht="15.75" hidden="1" thickBot="1" x14ac:dyDescent="0.3">
      <c r="A8543" s="277"/>
      <c r="B8543" s="278"/>
      <c r="C8543" s="279"/>
      <c r="D8543" s="279"/>
      <c r="E8543" s="238"/>
      <c r="F8543" s="239" t="s">
        <v>13</v>
      </c>
      <c r="G8543" s="20" t="str">
        <f t="shared" si="157"/>
        <v/>
      </c>
      <c r="H8543" s="23"/>
      <c r="I8543" s="20"/>
      <c r="J8543" s="19">
        <v>0</v>
      </c>
    </row>
    <row r="8544" spans="1:10" ht="39" hidden="1" thickBot="1" x14ac:dyDescent="0.3">
      <c r="A8544" s="277"/>
      <c r="B8544" s="278"/>
      <c r="C8544" s="280" t="s">
        <v>2045</v>
      </c>
      <c r="D8544" s="280" t="s">
        <v>87</v>
      </c>
      <c r="E8544" s="234">
        <v>1</v>
      </c>
      <c r="F8544" s="235" t="s">
        <v>13</v>
      </c>
      <c r="G8544" s="20" t="str">
        <f t="shared" si="157"/>
        <v/>
      </c>
      <c r="H8544" s="26">
        <f>SUM(G8544:G8550)</f>
        <v>13.756492099999999</v>
      </c>
      <c r="I8544" s="27"/>
      <c r="J8544" s="19">
        <v>0</v>
      </c>
    </row>
    <row r="8545" spans="1:10" ht="39" hidden="1" thickBot="1" x14ac:dyDescent="0.3">
      <c r="A8545" s="277"/>
      <c r="B8545" s="278"/>
      <c r="C8545" s="280" t="s">
        <v>2046</v>
      </c>
      <c r="D8545" s="280" t="s">
        <v>87</v>
      </c>
      <c r="E8545" s="234">
        <v>2</v>
      </c>
      <c r="F8545" s="235" t="s">
        <v>13</v>
      </c>
      <c r="G8545" s="20" t="str">
        <f t="shared" si="157"/>
        <v/>
      </c>
      <c r="H8545" s="38"/>
      <c r="I8545" s="39"/>
      <c r="J8545" s="19">
        <v>0</v>
      </c>
    </row>
    <row r="8546" spans="1:10" ht="26.25" hidden="1" thickBot="1" x14ac:dyDescent="0.3">
      <c r="A8546" s="277"/>
      <c r="B8546" s="278"/>
      <c r="C8546" s="280" t="s">
        <v>410</v>
      </c>
      <c r="D8546" s="280" t="s">
        <v>106</v>
      </c>
      <c r="E8546" s="234">
        <v>1.5</v>
      </c>
      <c r="F8546" s="235" t="s">
        <v>13</v>
      </c>
      <c r="G8546" s="20" t="str">
        <f t="shared" si="157"/>
        <v/>
      </c>
      <c r="H8546" s="23"/>
      <c r="I8546" s="20"/>
      <c r="J8546" s="19">
        <v>0</v>
      </c>
    </row>
    <row r="8547" spans="1:10" ht="15.75" hidden="1" thickBot="1" x14ac:dyDescent="0.3">
      <c r="A8547" s="277"/>
      <c r="B8547" s="278"/>
      <c r="C8547" s="280" t="s">
        <v>411</v>
      </c>
      <c r="D8547" s="280" t="s">
        <v>87</v>
      </c>
      <c r="E8547" s="234">
        <v>1</v>
      </c>
      <c r="F8547" s="235" t="s">
        <v>13</v>
      </c>
      <c r="G8547" s="20" t="str">
        <f t="shared" si="157"/>
        <v/>
      </c>
      <c r="H8547" s="23"/>
      <c r="I8547" s="20"/>
      <c r="J8547" s="19">
        <v>0</v>
      </c>
    </row>
    <row r="8548" spans="1:10" ht="15.75" hidden="1" thickBot="1" x14ac:dyDescent="0.3">
      <c r="A8548" s="277"/>
      <c r="B8548" s="278"/>
      <c r="C8548" s="280" t="s">
        <v>412</v>
      </c>
      <c r="D8548" s="280" t="s">
        <v>87</v>
      </c>
      <c r="E8548" s="234">
        <v>1</v>
      </c>
      <c r="F8548" s="235" t="s">
        <v>13</v>
      </c>
      <c r="G8548" s="20" t="str">
        <f t="shared" si="157"/>
        <v/>
      </c>
      <c r="H8548" s="23"/>
      <c r="I8548" s="20"/>
      <c r="J8548" s="19">
        <v>0</v>
      </c>
    </row>
    <row r="8549" spans="1:10" ht="15.75" hidden="1" thickBot="1" x14ac:dyDescent="0.3">
      <c r="A8549" s="277"/>
      <c r="B8549" s="278"/>
      <c r="C8549" s="280" t="s">
        <v>6306</v>
      </c>
      <c r="D8549" s="280" t="s">
        <v>6039</v>
      </c>
      <c r="E8549" s="234">
        <v>0.14799999999999999</v>
      </c>
      <c r="F8549" s="240">
        <v>23.246499999999997</v>
      </c>
      <c r="G8549" s="22">
        <f t="shared" si="157"/>
        <v>3.4404819999999994</v>
      </c>
      <c r="H8549" s="23"/>
      <c r="I8549" s="20"/>
      <c r="J8549" s="19">
        <v>0</v>
      </c>
    </row>
    <row r="8550" spans="1:10" ht="15.75" hidden="1" thickBot="1" x14ac:dyDescent="0.3">
      <c r="A8550" s="277"/>
      <c r="B8550" s="278"/>
      <c r="C8550" s="280" t="s">
        <v>6307</v>
      </c>
      <c r="D8550" s="280" t="s">
        <v>6039</v>
      </c>
      <c r="E8550" s="234">
        <v>0.35510000000000003</v>
      </c>
      <c r="F8550" s="240">
        <v>29.050999999999998</v>
      </c>
      <c r="G8550" s="20">
        <f t="shared" si="157"/>
        <v>10.3160101</v>
      </c>
      <c r="H8550" s="23"/>
      <c r="I8550" s="20"/>
      <c r="J8550" s="19">
        <v>0</v>
      </c>
    </row>
    <row r="8551" spans="1:10" ht="15.75" hidden="1" thickBot="1" x14ac:dyDescent="0.3">
      <c r="A8551" s="282"/>
      <c r="B8551" s="283"/>
      <c r="C8551" s="284"/>
      <c r="D8551" s="284"/>
      <c r="E8551" s="241"/>
      <c r="F8551" s="242" t="s">
        <v>13</v>
      </c>
      <c r="G8551" s="31" t="str">
        <f t="shared" si="157"/>
        <v/>
      </c>
      <c r="H8551" s="33"/>
      <c r="I8551" s="20"/>
      <c r="J8551" s="19">
        <v>0</v>
      </c>
    </row>
    <row r="8552" spans="1:10" ht="15.75" hidden="1" thickBot="1" x14ac:dyDescent="0.3">
      <c r="A8552" s="270" t="s">
        <v>2047</v>
      </c>
      <c r="B8552" s="271" t="s">
        <v>4248</v>
      </c>
      <c r="C8552" s="272"/>
      <c r="D8552" s="273" t="s">
        <v>18</v>
      </c>
      <c r="E8552" s="236"/>
      <c r="F8552" s="237" t="s">
        <v>13</v>
      </c>
      <c r="G8552" s="274" t="str">
        <f t="shared" si="157"/>
        <v/>
      </c>
      <c r="H8552" s="275"/>
      <c r="I8552" s="276"/>
      <c r="J8552" s="19">
        <v>0</v>
      </c>
    </row>
    <row r="8553" spans="1:10" ht="15.75" hidden="1" thickBot="1" x14ac:dyDescent="0.3">
      <c r="A8553" s="277"/>
      <c r="B8553" s="278"/>
      <c r="C8553" s="279"/>
      <c r="D8553" s="279"/>
      <c r="E8553" s="238"/>
      <c r="F8553" s="239" t="s">
        <v>13</v>
      </c>
      <c r="G8553" s="20" t="str">
        <f t="shared" si="157"/>
        <v/>
      </c>
      <c r="H8553" s="23"/>
      <c r="I8553" s="20"/>
      <c r="J8553" s="19">
        <v>0</v>
      </c>
    </row>
    <row r="8554" spans="1:10" ht="39" hidden="1" thickBot="1" x14ac:dyDescent="0.3">
      <c r="A8554" s="277"/>
      <c r="B8554" s="278"/>
      <c r="C8554" s="280" t="s">
        <v>2048</v>
      </c>
      <c r="D8554" s="280" t="s">
        <v>87</v>
      </c>
      <c r="E8554" s="234">
        <v>1</v>
      </c>
      <c r="F8554" s="235" t="s">
        <v>13</v>
      </c>
      <c r="G8554" s="20" t="str">
        <f t="shared" si="157"/>
        <v/>
      </c>
      <c r="H8554" s="26">
        <f>SUM(G8554:G8560)</f>
        <v>16.053404949999997</v>
      </c>
      <c r="I8554" s="27"/>
      <c r="J8554" s="19">
        <v>0</v>
      </c>
    </row>
    <row r="8555" spans="1:10" ht="39" hidden="1" thickBot="1" x14ac:dyDescent="0.3">
      <c r="A8555" s="277"/>
      <c r="B8555" s="278"/>
      <c r="C8555" s="280" t="s">
        <v>2046</v>
      </c>
      <c r="D8555" s="280" t="s">
        <v>87</v>
      </c>
      <c r="E8555" s="234">
        <v>2</v>
      </c>
      <c r="F8555" s="235" t="s">
        <v>13</v>
      </c>
      <c r="G8555" s="20" t="str">
        <f t="shared" si="157"/>
        <v/>
      </c>
      <c r="H8555" s="38"/>
      <c r="I8555" s="39"/>
      <c r="J8555" s="19">
        <v>0</v>
      </c>
    </row>
    <row r="8556" spans="1:10" ht="26.25" hidden="1" thickBot="1" x14ac:dyDescent="0.3">
      <c r="A8556" s="277"/>
      <c r="B8556" s="278"/>
      <c r="C8556" s="280" t="s">
        <v>410</v>
      </c>
      <c r="D8556" s="280" t="s">
        <v>106</v>
      </c>
      <c r="E8556" s="234">
        <v>1.5</v>
      </c>
      <c r="F8556" s="235" t="s">
        <v>13</v>
      </c>
      <c r="G8556" s="20" t="str">
        <f t="shared" si="157"/>
        <v/>
      </c>
      <c r="H8556" s="23"/>
      <c r="I8556" s="20"/>
      <c r="J8556" s="19">
        <v>0</v>
      </c>
    </row>
    <row r="8557" spans="1:10" ht="15.75" hidden="1" thickBot="1" x14ac:dyDescent="0.3">
      <c r="A8557" s="277"/>
      <c r="B8557" s="278"/>
      <c r="C8557" s="280" t="s">
        <v>411</v>
      </c>
      <c r="D8557" s="280" t="s">
        <v>87</v>
      </c>
      <c r="E8557" s="234">
        <v>1</v>
      </c>
      <c r="F8557" s="235" t="s">
        <v>13</v>
      </c>
      <c r="G8557" s="20" t="str">
        <f t="shared" si="157"/>
        <v/>
      </c>
      <c r="H8557" s="23"/>
      <c r="I8557" s="20"/>
      <c r="J8557" s="19">
        <v>0</v>
      </c>
    </row>
    <row r="8558" spans="1:10" ht="15.75" hidden="1" thickBot="1" x14ac:dyDescent="0.3">
      <c r="A8558" s="277"/>
      <c r="B8558" s="278"/>
      <c r="C8558" s="280" t="s">
        <v>412</v>
      </c>
      <c r="D8558" s="280" t="s">
        <v>87</v>
      </c>
      <c r="E8558" s="234">
        <v>1</v>
      </c>
      <c r="F8558" s="235" t="s">
        <v>13</v>
      </c>
      <c r="G8558" s="20" t="str">
        <f t="shared" si="157"/>
        <v/>
      </c>
      <c r="H8558" s="23"/>
      <c r="I8558" s="20"/>
      <c r="J8558" s="19">
        <v>0</v>
      </c>
    </row>
    <row r="8559" spans="1:10" ht="15.75" hidden="1" thickBot="1" x14ac:dyDescent="0.3">
      <c r="A8559" s="277"/>
      <c r="B8559" s="278"/>
      <c r="C8559" s="280" t="s">
        <v>6306</v>
      </c>
      <c r="D8559" s="280" t="s">
        <v>6039</v>
      </c>
      <c r="E8559" s="234">
        <v>0.17269999999999999</v>
      </c>
      <c r="F8559" s="240">
        <v>23.246499999999997</v>
      </c>
      <c r="G8559" s="20">
        <f t="shared" si="157"/>
        <v>4.0146705499999991</v>
      </c>
      <c r="H8559" s="23"/>
      <c r="I8559" s="20"/>
      <c r="J8559" s="19">
        <v>0</v>
      </c>
    </row>
    <row r="8560" spans="1:10" ht="15.75" hidden="1" thickBot="1" x14ac:dyDescent="0.3">
      <c r="A8560" s="277"/>
      <c r="B8560" s="278"/>
      <c r="C8560" s="280" t="s">
        <v>6307</v>
      </c>
      <c r="D8560" s="280" t="s">
        <v>6039</v>
      </c>
      <c r="E8560" s="234">
        <v>0.41439999999999999</v>
      </c>
      <c r="F8560" s="240">
        <v>29.050999999999998</v>
      </c>
      <c r="G8560" s="20">
        <f t="shared" si="157"/>
        <v>12.038734399999999</v>
      </c>
      <c r="H8560" s="23"/>
      <c r="I8560" s="20"/>
      <c r="J8560" s="19">
        <v>0</v>
      </c>
    </row>
    <row r="8561" spans="1:10" ht="15.75" hidden="1" thickBot="1" x14ac:dyDescent="0.3">
      <c r="A8561" s="282"/>
      <c r="B8561" s="283"/>
      <c r="C8561" s="284"/>
      <c r="D8561" s="284"/>
      <c r="E8561" s="241"/>
      <c r="F8561" s="242" t="s">
        <v>13</v>
      </c>
      <c r="G8561" s="31" t="str">
        <f t="shared" si="157"/>
        <v/>
      </c>
      <c r="H8561" s="33"/>
      <c r="I8561" s="20"/>
      <c r="J8561" s="19">
        <v>0</v>
      </c>
    </row>
    <row r="8562" spans="1:10" ht="15.75" hidden="1" thickBot="1" x14ac:dyDescent="0.3">
      <c r="A8562" s="270" t="s">
        <v>2049</v>
      </c>
      <c r="B8562" s="271" t="s">
        <v>4249</v>
      </c>
      <c r="C8562" s="272"/>
      <c r="D8562" s="273" t="s">
        <v>3083</v>
      </c>
      <c r="E8562" s="236"/>
      <c r="F8562" s="237" t="s">
        <v>13</v>
      </c>
      <c r="G8562" s="274" t="str">
        <f t="shared" si="157"/>
        <v/>
      </c>
      <c r="H8562" s="275"/>
      <c r="I8562" s="276"/>
      <c r="J8562" s="19">
        <v>0</v>
      </c>
    </row>
    <row r="8563" spans="1:10" ht="15.75" hidden="1" thickBot="1" x14ac:dyDescent="0.3">
      <c r="A8563" s="288"/>
      <c r="B8563" s="278"/>
      <c r="C8563" s="279"/>
      <c r="D8563" s="279"/>
      <c r="E8563" s="238"/>
      <c r="F8563" s="239" t="s">
        <v>13</v>
      </c>
      <c r="G8563" s="22" t="str">
        <f t="shared" si="157"/>
        <v/>
      </c>
      <c r="H8563" s="23"/>
      <c r="I8563" s="20"/>
      <c r="J8563" s="19">
        <v>0</v>
      </c>
    </row>
    <row r="8564" spans="1:10" ht="15.75" hidden="1" thickBot="1" x14ac:dyDescent="0.3">
      <c r="A8564" s="288"/>
      <c r="B8564" s="278"/>
      <c r="C8564" s="280" t="s">
        <v>6598</v>
      </c>
      <c r="D8564" s="280" t="s">
        <v>6039</v>
      </c>
      <c r="E8564" s="234">
        <v>120.8725</v>
      </c>
      <c r="F8564" s="240">
        <v>18.012</v>
      </c>
      <c r="G8564" s="22">
        <f t="shared" si="157"/>
        <v>2177.1554700000002</v>
      </c>
      <c r="H8564" s="26">
        <f>SUM(G8564:G8564)</f>
        <v>2177.1554700000002</v>
      </c>
      <c r="I8564" s="27"/>
      <c r="J8564" s="19">
        <v>0</v>
      </c>
    </row>
    <row r="8565" spans="1:10" ht="15.75" hidden="1" thickBot="1" x14ac:dyDescent="0.3">
      <c r="A8565" s="288"/>
      <c r="B8565" s="278"/>
      <c r="C8565" s="280"/>
      <c r="D8565" s="280"/>
      <c r="E8565" s="234"/>
      <c r="F8565" s="240"/>
      <c r="G8565" s="22"/>
      <c r="H8565" s="23"/>
      <c r="I8565" s="27"/>
      <c r="J8565" s="19">
        <v>0</v>
      </c>
    </row>
    <row r="8566" spans="1:10" ht="26.25" hidden="1" thickBot="1" x14ac:dyDescent="0.3">
      <c r="A8566" s="288"/>
      <c r="B8566" s="278"/>
      <c r="C8566" s="289" t="s">
        <v>668</v>
      </c>
      <c r="D8566" s="280"/>
      <c r="E8566" s="234"/>
      <c r="F8566" s="240"/>
      <c r="G8566" s="22"/>
      <c r="H8566" s="23"/>
      <c r="I8566" s="27"/>
      <c r="J8566" s="19">
        <v>0</v>
      </c>
    </row>
    <row r="8567" spans="1:10" ht="15.75" hidden="1" thickBot="1" x14ac:dyDescent="0.3">
      <c r="A8567" s="290"/>
      <c r="B8567" s="283"/>
      <c r="C8567" s="284"/>
      <c r="D8567" s="284"/>
      <c r="E8567" s="241"/>
      <c r="F8567" s="242" t="s">
        <v>13</v>
      </c>
      <c r="G8567" s="32" t="str">
        <f t="shared" ref="G8567:G8576" si="158">IF(ISNUMBER(F8567),E8567*F8567,"")</f>
        <v/>
      </c>
      <c r="H8567" s="33"/>
      <c r="I8567" s="20"/>
      <c r="J8567" s="19">
        <v>0</v>
      </c>
    </row>
    <row r="8568" spans="1:10" ht="15.75" hidden="1" thickBot="1" x14ac:dyDescent="0.3">
      <c r="A8568" s="270" t="s">
        <v>2050</v>
      </c>
      <c r="B8568" s="271" t="s">
        <v>4250</v>
      </c>
      <c r="C8568" s="272"/>
      <c r="D8568" s="273" t="s">
        <v>68</v>
      </c>
      <c r="E8568" s="236"/>
      <c r="F8568" s="237" t="s">
        <v>13</v>
      </c>
      <c r="G8568" s="274" t="str">
        <f t="shared" si="158"/>
        <v/>
      </c>
      <c r="H8568" s="275"/>
      <c r="I8568" s="276"/>
      <c r="J8568" s="19">
        <v>0</v>
      </c>
    </row>
    <row r="8569" spans="1:10" ht="15.75" hidden="1" thickBot="1" x14ac:dyDescent="0.3">
      <c r="A8569" s="288"/>
      <c r="B8569" s="278"/>
      <c r="C8569" s="279"/>
      <c r="D8569" s="279"/>
      <c r="E8569" s="238"/>
      <c r="F8569" s="239" t="s">
        <v>13</v>
      </c>
      <c r="G8569" s="22" t="str">
        <f t="shared" si="158"/>
        <v/>
      </c>
      <c r="H8569" s="23"/>
      <c r="I8569" s="20"/>
      <c r="J8569" s="19">
        <v>0</v>
      </c>
    </row>
    <row r="8570" spans="1:10" ht="15.75" hidden="1" thickBot="1" x14ac:dyDescent="0.3">
      <c r="A8570" s="288"/>
      <c r="B8570" s="278"/>
      <c r="C8570" s="280" t="s">
        <v>6301</v>
      </c>
      <c r="D8570" s="280" t="s">
        <v>6039</v>
      </c>
      <c r="E8570" s="234">
        <v>0.7</v>
      </c>
      <c r="F8570" s="240">
        <v>28.6995</v>
      </c>
      <c r="G8570" s="22">
        <f t="shared" si="158"/>
        <v>20.089649999999999</v>
      </c>
      <c r="H8570" s="26">
        <f>SUM(G8570:G8572)</f>
        <v>72.816550000000007</v>
      </c>
      <c r="I8570" s="27"/>
      <c r="J8570" s="19">
        <v>0</v>
      </c>
    </row>
    <row r="8571" spans="1:10" ht="15.75" hidden="1" thickBot="1" x14ac:dyDescent="0.3">
      <c r="A8571" s="288"/>
      <c r="B8571" s="278"/>
      <c r="C8571" s="280" t="s">
        <v>6143</v>
      </c>
      <c r="D8571" s="280" t="s">
        <v>6039</v>
      </c>
      <c r="E8571" s="234">
        <v>0.7</v>
      </c>
      <c r="F8571" s="240">
        <v>22.097000000000001</v>
      </c>
      <c r="G8571" s="22">
        <f t="shared" si="158"/>
        <v>15.4679</v>
      </c>
      <c r="H8571" s="23"/>
      <c r="I8571" s="27"/>
      <c r="J8571" s="19">
        <v>0</v>
      </c>
    </row>
    <row r="8572" spans="1:10" ht="26.25" hidden="1" thickBot="1" x14ac:dyDescent="0.3">
      <c r="A8572" s="288"/>
      <c r="B8572" s="278"/>
      <c r="C8572" s="280" t="s">
        <v>7124</v>
      </c>
      <c r="D8572" s="280" t="s">
        <v>162</v>
      </c>
      <c r="E8572" s="234">
        <v>1</v>
      </c>
      <c r="F8572" s="240">
        <v>37.259</v>
      </c>
      <c r="G8572" s="22">
        <f t="shared" si="158"/>
        <v>37.259</v>
      </c>
      <c r="H8572" s="23"/>
      <c r="I8572" s="27"/>
      <c r="J8572" s="19">
        <v>0</v>
      </c>
    </row>
    <row r="8573" spans="1:10" ht="15.75" hidden="1" thickBot="1" x14ac:dyDescent="0.3">
      <c r="A8573" s="290"/>
      <c r="B8573" s="283"/>
      <c r="C8573" s="284"/>
      <c r="D8573" s="284"/>
      <c r="E8573" s="241"/>
      <c r="F8573" s="242" t="s">
        <v>13</v>
      </c>
      <c r="G8573" s="32" t="str">
        <f t="shared" si="158"/>
        <v/>
      </c>
      <c r="H8573" s="33"/>
      <c r="I8573" s="20"/>
      <c r="J8573" s="19">
        <v>0</v>
      </c>
    </row>
    <row r="8574" spans="1:10" ht="15.75" hidden="1" thickBot="1" x14ac:dyDescent="0.3">
      <c r="A8574" s="270" t="s">
        <v>2051</v>
      </c>
      <c r="B8574" s="271" t="s">
        <v>4251</v>
      </c>
      <c r="C8574" s="272"/>
      <c r="D8574" s="273" t="s">
        <v>3083</v>
      </c>
      <c r="E8574" s="236"/>
      <c r="F8574" s="237" t="s">
        <v>13</v>
      </c>
      <c r="G8574" s="274" t="str">
        <f t="shared" si="158"/>
        <v/>
      </c>
      <c r="H8574" s="275"/>
      <c r="I8574" s="276"/>
      <c r="J8574" s="19">
        <v>0</v>
      </c>
    </row>
    <row r="8575" spans="1:10" ht="15.75" hidden="1" thickBot="1" x14ac:dyDescent="0.3">
      <c r="A8575" s="288"/>
      <c r="B8575" s="278"/>
      <c r="C8575" s="279"/>
      <c r="D8575" s="279"/>
      <c r="E8575" s="238"/>
      <c r="F8575" s="239" t="s">
        <v>13</v>
      </c>
      <c r="G8575" s="22" t="str">
        <f t="shared" si="158"/>
        <v/>
      </c>
      <c r="H8575" s="23"/>
      <c r="I8575" s="20"/>
      <c r="J8575" s="19">
        <v>0</v>
      </c>
    </row>
    <row r="8576" spans="1:10" ht="15.75" hidden="1" thickBot="1" x14ac:dyDescent="0.3">
      <c r="A8576" s="288"/>
      <c r="B8576" s="278"/>
      <c r="C8576" s="280" t="s">
        <v>6598</v>
      </c>
      <c r="D8576" s="280" t="s">
        <v>6039</v>
      </c>
      <c r="E8576" s="234">
        <v>120.8725</v>
      </c>
      <c r="F8576" s="240">
        <v>18.012</v>
      </c>
      <c r="G8576" s="22">
        <f t="shared" si="158"/>
        <v>2177.1554700000002</v>
      </c>
      <c r="H8576" s="26">
        <f>SUM(G8576:G8576)</f>
        <v>2177.1554700000002</v>
      </c>
      <c r="I8576" s="27"/>
      <c r="J8576" s="19">
        <v>0</v>
      </c>
    </row>
    <row r="8577" spans="1:10" ht="15.75" hidden="1" thickBot="1" x14ac:dyDescent="0.3">
      <c r="A8577" s="288"/>
      <c r="B8577" s="278"/>
      <c r="C8577" s="280"/>
      <c r="D8577" s="280"/>
      <c r="E8577" s="234"/>
      <c r="F8577" s="240"/>
      <c r="G8577" s="22"/>
      <c r="H8577" s="23"/>
      <c r="I8577" s="27"/>
      <c r="J8577" s="19">
        <v>0</v>
      </c>
    </row>
    <row r="8578" spans="1:10" ht="26.25" hidden="1" thickBot="1" x14ac:dyDescent="0.3">
      <c r="A8578" s="288"/>
      <c r="B8578" s="278"/>
      <c r="C8578" s="289" t="s">
        <v>668</v>
      </c>
      <c r="D8578" s="280"/>
      <c r="E8578" s="234"/>
      <c r="F8578" s="240"/>
      <c r="G8578" s="22"/>
      <c r="H8578" s="23"/>
      <c r="I8578" s="27"/>
      <c r="J8578" s="19">
        <v>0</v>
      </c>
    </row>
    <row r="8579" spans="1:10" ht="15.75" hidden="1" thickBot="1" x14ac:dyDescent="0.3">
      <c r="A8579" s="290"/>
      <c r="B8579" s="283"/>
      <c r="C8579" s="284"/>
      <c r="D8579" s="284"/>
      <c r="E8579" s="241"/>
      <c r="F8579" s="242" t="s">
        <v>13</v>
      </c>
      <c r="G8579" s="32" t="str">
        <f t="shared" ref="G8579:G8589" si="159">IF(ISNUMBER(F8579),E8579*F8579,"")</f>
        <v/>
      </c>
      <c r="H8579" s="33"/>
      <c r="I8579" s="20"/>
      <c r="J8579" s="19">
        <v>0</v>
      </c>
    </row>
    <row r="8580" spans="1:10" ht="15.75" hidden="1" thickBot="1" x14ac:dyDescent="0.3">
      <c r="A8580" s="270" t="s">
        <v>2052</v>
      </c>
      <c r="B8580" s="271" t="s">
        <v>4252</v>
      </c>
      <c r="C8580" s="272"/>
      <c r="D8580" s="273" t="s">
        <v>18</v>
      </c>
      <c r="E8580" s="236"/>
      <c r="F8580" s="243" t="s">
        <v>13</v>
      </c>
      <c r="G8580" s="274" t="str">
        <f t="shared" si="159"/>
        <v/>
      </c>
      <c r="H8580" s="275"/>
      <c r="I8580" s="276"/>
      <c r="J8580" s="19">
        <v>0</v>
      </c>
    </row>
    <row r="8581" spans="1:10" ht="15.75" hidden="1" thickBot="1" x14ac:dyDescent="0.3">
      <c r="A8581" s="288"/>
      <c r="B8581" s="278"/>
      <c r="C8581" s="279"/>
      <c r="D8581" s="279"/>
      <c r="E8581" s="238"/>
      <c r="F8581" s="244" t="s">
        <v>13</v>
      </c>
      <c r="G8581" s="48" t="str">
        <f t="shared" si="159"/>
        <v/>
      </c>
      <c r="H8581" s="49"/>
      <c r="I8581" s="50"/>
      <c r="J8581" s="19">
        <v>0</v>
      </c>
    </row>
    <row r="8582" spans="1:10" ht="15.75" hidden="1" thickBot="1" x14ac:dyDescent="0.3">
      <c r="A8582" s="288"/>
      <c r="B8582" s="278"/>
      <c r="C8582" s="280" t="s">
        <v>2053</v>
      </c>
      <c r="D8582" s="280" t="s">
        <v>83</v>
      </c>
      <c r="E8582" s="234">
        <v>1</v>
      </c>
      <c r="F8582" s="240" t="s">
        <v>13</v>
      </c>
      <c r="G8582" s="48" t="str">
        <f t="shared" si="159"/>
        <v/>
      </c>
      <c r="H8582" s="26">
        <f>SUM(G8582:G8585)</f>
        <v>81.222781749999996</v>
      </c>
      <c r="I8582" s="27"/>
      <c r="J8582" s="19">
        <v>0</v>
      </c>
    </row>
    <row r="8583" spans="1:10" ht="39" hidden="1" thickBot="1" x14ac:dyDescent="0.3">
      <c r="A8583" s="288"/>
      <c r="B8583" s="278"/>
      <c r="C8583" s="280" t="s">
        <v>6472</v>
      </c>
      <c r="D8583" s="280" t="s">
        <v>83</v>
      </c>
      <c r="E8583" s="234">
        <v>4</v>
      </c>
      <c r="F8583" s="240">
        <v>0.38949999999999996</v>
      </c>
      <c r="G8583" s="48">
        <f t="shared" si="159"/>
        <v>1.5579999999999998</v>
      </c>
      <c r="H8583" s="49"/>
      <c r="I8583" s="50"/>
      <c r="J8583" s="19">
        <v>0</v>
      </c>
    </row>
    <row r="8584" spans="1:10" ht="15.75" hidden="1" thickBot="1" x14ac:dyDescent="0.3">
      <c r="A8584" s="288"/>
      <c r="B8584" s="278"/>
      <c r="C8584" s="280" t="s">
        <v>6306</v>
      </c>
      <c r="D8584" s="280" t="s">
        <v>6039</v>
      </c>
      <c r="E8584" s="234">
        <v>1.5233000000000001</v>
      </c>
      <c r="F8584" s="240">
        <v>23.246499999999997</v>
      </c>
      <c r="G8584" s="48">
        <f t="shared" si="159"/>
        <v>35.411393449999998</v>
      </c>
      <c r="H8584" s="49"/>
      <c r="I8584" s="50"/>
      <c r="J8584" s="19">
        <v>0</v>
      </c>
    </row>
    <row r="8585" spans="1:10" ht="15.75" hidden="1" thickBot="1" x14ac:dyDescent="0.3">
      <c r="A8585" s="288"/>
      <c r="B8585" s="278"/>
      <c r="C8585" s="280" t="s">
        <v>6307</v>
      </c>
      <c r="D8585" s="280" t="s">
        <v>6039</v>
      </c>
      <c r="E8585" s="234">
        <v>1.5233000000000001</v>
      </c>
      <c r="F8585" s="240">
        <v>29.050999999999998</v>
      </c>
      <c r="G8585" s="48">
        <f t="shared" si="159"/>
        <v>44.253388299999997</v>
      </c>
      <c r="H8585" s="49"/>
      <c r="I8585" s="50"/>
      <c r="J8585" s="19">
        <v>0</v>
      </c>
    </row>
    <row r="8586" spans="1:10" ht="15.75" hidden="1" thickBot="1" x14ac:dyDescent="0.3">
      <c r="A8586" s="290"/>
      <c r="B8586" s="283"/>
      <c r="C8586" s="284"/>
      <c r="D8586" s="293"/>
      <c r="E8586" s="241"/>
      <c r="F8586" s="245" t="s">
        <v>13</v>
      </c>
      <c r="G8586" s="53" t="str">
        <f t="shared" si="159"/>
        <v/>
      </c>
      <c r="H8586" s="54"/>
      <c r="I8586" s="50"/>
      <c r="J8586" s="19">
        <v>0</v>
      </c>
    </row>
    <row r="8587" spans="1:10" ht="15.75" hidden="1" thickBot="1" x14ac:dyDescent="0.3">
      <c r="A8587" s="270" t="s">
        <v>2054</v>
      </c>
      <c r="B8587" s="271" t="s">
        <v>4253</v>
      </c>
      <c r="C8587" s="272"/>
      <c r="D8587" s="273" t="s">
        <v>2672</v>
      </c>
      <c r="E8587" s="236"/>
      <c r="F8587" s="237" t="s">
        <v>13</v>
      </c>
      <c r="G8587" s="274" t="str">
        <f t="shared" si="159"/>
        <v/>
      </c>
      <c r="H8587" s="275"/>
      <c r="I8587" s="276"/>
      <c r="J8587" s="19">
        <v>0</v>
      </c>
    </row>
    <row r="8588" spans="1:10" ht="15.75" hidden="1" thickBot="1" x14ac:dyDescent="0.3">
      <c r="A8588" s="288"/>
      <c r="B8588" s="278"/>
      <c r="C8588" s="279"/>
      <c r="D8588" s="279"/>
      <c r="E8588" s="238"/>
      <c r="F8588" s="239" t="s">
        <v>13</v>
      </c>
      <c r="G8588" s="22" t="str">
        <f t="shared" si="159"/>
        <v/>
      </c>
      <c r="H8588" s="23"/>
      <c r="I8588" s="20"/>
      <c r="J8588" s="19">
        <v>0</v>
      </c>
    </row>
    <row r="8589" spans="1:10" ht="26.25" hidden="1" thickBot="1" x14ac:dyDescent="0.3">
      <c r="A8589" s="288"/>
      <c r="B8589" s="278"/>
      <c r="C8589" s="280" t="s">
        <v>6040</v>
      </c>
      <c r="D8589" s="280" t="s">
        <v>6039</v>
      </c>
      <c r="E8589" s="234">
        <v>1</v>
      </c>
      <c r="F8589" s="240">
        <v>128.06950000000001</v>
      </c>
      <c r="G8589" s="22">
        <f t="shared" si="159"/>
        <v>128.06950000000001</v>
      </c>
      <c r="H8589" s="26">
        <f>SUM(G8589:G8589)</f>
        <v>128.06950000000001</v>
      </c>
      <c r="I8589" s="27"/>
      <c r="J8589" s="19">
        <v>0</v>
      </c>
    </row>
    <row r="8590" spans="1:10" ht="15.75" hidden="1" thickBot="1" x14ac:dyDescent="0.3">
      <c r="A8590" s="290"/>
      <c r="B8590" s="283"/>
      <c r="C8590" s="284"/>
      <c r="D8590" s="284"/>
      <c r="E8590" s="241"/>
      <c r="F8590" s="242"/>
      <c r="G8590" s="32"/>
      <c r="H8590" s="33"/>
      <c r="I8590" s="27"/>
      <c r="J8590" s="19">
        <v>0</v>
      </c>
    </row>
    <row r="8591" spans="1:10" ht="15.75" hidden="1" thickBot="1" x14ac:dyDescent="0.3">
      <c r="A8591" s="270" t="s">
        <v>2055</v>
      </c>
      <c r="B8591" s="271" t="s">
        <v>4254</v>
      </c>
      <c r="C8591" s="272"/>
      <c r="D8591" s="273" t="s">
        <v>18</v>
      </c>
      <c r="E8591" s="236"/>
      <c r="F8591" s="243" t="s">
        <v>13</v>
      </c>
      <c r="G8591" s="274" t="str">
        <f t="shared" ref="G8591:G8622" si="160">IF(ISNUMBER(F8591),E8591*F8591,"")</f>
        <v/>
      </c>
      <c r="H8591" s="275"/>
      <c r="I8591" s="276"/>
      <c r="J8591" s="19">
        <v>0</v>
      </c>
    </row>
    <row r="8592" spans="1:10" ht="15.75" hidden="1" thickBot="1" x14ac:dyDescent="0.3">
      <c r="A8592" s="288"/>
      <c r="B8592" s="278"/>
      <c r="C8592" s="279"/>
      <c r="D8592" s="279"/>
      <c r="E8592" s="238"/>
      <c r="F8592" s="244" t="s">
        <v>13</v>
      </c>
      <c r="G8592" s="48" t="str">
        <f t="shared" si="160"/>
        <v/>
      </c>
      <c r="H8592" s="49"/>
      <c r="I8592" s="50"/>
      <c r="J8592" s="19">
        <v>0</v>
      </c>
    </row>
    <row r="8593" spans="1:10" ht="15.75" hidden="1" thickBot="1" x14ac:dyDescent="0.3">
      <c r="A8593" s="288"/>
      <c r="B8593" s="278"/>
      <c r="C8593" s="280" t="s">
        <v>2056</v>
      </c>
      <c r="D8593" s="280" t="s">
        <v>83</v>
      </c>
      <c r="E8593" s="234">
        <v>1</v>
      </c>
      <c r="F8593" s="240" t="s">
        <v>13</v>
      </c>
      <c r="G8593" s="48" t="str">
        <f t="shared" si="160"/>
        <v/>
      </c>
      <c r="H8593" s="26">
        <f>SUM(G8593:G8595)</f>
        <v>6.9534926999999991</v>
      </c>
      <c r="I8593" s="27"/>
      <c r="J8593" s="19">
        <v>0</v>
      </c>
    </row>
    <row r="8594" spans="1:10" ht="15.75" hidden="1" thickBot="1" x14ac:dyDescent="0.3">
      <c r="A8594" s="288"/>
      <c r="B8594" s="278"/>
      <c r="C8594" s="280" t="s">
        <v>6306</v>
      </c>
      <c r="D8594" s="280" t="s">
        <v>6039</v>
      </c>
      <c r="E8594" s="234">
        <v>7.4800000000000005E-2</v>
      </c>
      <c r="F8594" s="240">
        <v>23.246499999999997</v>
      </c>
      <c r="G8594" s="48">
        <f t="shared" si="160"/>
        <v>1.7388382</v>
      </c>
      <c r="H8594" s="49"/>
      <c r="I8594" s="50"/>
      <c r="J8594" s="19">
        <v>0</v>
      </c>
    </row>
    <row r="8595" spans="1:10" ht="15.75" hidden="1" thickBot="1" x14ac:dyDescent="0.3">
      <c r="A8595" s="288"/>
      <c r="B8595" s="278"/>
      <c r="C8595" s="280" t="s">
        <v>6307</v>
      </c>
      <c r="D8595" s="280" t="s">
        <v>6039</v>
      </c>
      <c r="E8595" s="234">
        <v>0.17949999999999999</v>
      </c>
      <c r="F8595" s="240">
        <v>29.050999999999998</v>
      </c>
      <c r="G8595" s="48">
        <f t="shared" si="160"/>
        <v>5.2146544999999991</v>
      </c>
      <c r="H8595" s="49"/>
      <c r="I8595" s="50"/>
      <c r="J8595" s="19">
        <v>0</v>
      </c>
    </row>
    <row r="8596" spans="1:10" ht="15.75" hidden="1" thickBot="1" x14ac:dyDescent="0.3">
      <c r="A8596" s="290"/>
      <c r="B8596" s="283"/>
      <c r="C8596" s="284"/>
      <c r="D8596" s="293"/>
      <c r="E8596" s="241"/>
      <c r="F8596" s="245" t="s">
        <v>13</v>
      </c>
      <c r="G8596" s="53" t="str">
        <f t="shared" si="160"/>
        <v/>
      </c>
      <c r="H8596" s="54"/>
      <c r="I8596" s="50"/>
      <c r="J8596" s="19">
        <v>0</v>
      </c>
    </row>
    <row r="8597" spans="1:10" ht="15.75" hidden="1" thickBot="1" x14ac:dyDescent="0.3">
      <c r="A8597" s="270" t="s">
        <v>2057</v>
      </c>
      <c r="B8597" s="271" t="s">
        <v>4255</v>
      </c>
      <c r="C8597" s="272"/>
      <c r="D8597" s="273" t="s">
        <v>18</v>
      </c>
      <c r="E8597" s="236"/>
      <c r="F8597" s="237" t="s">
        <v>13</v>
      </c>
      <c r="G8597" s="274" t="str">
        <f t="shared" si="160"/>
        <v/>
      </c>
      <c r="H8597" s="275"/>
      <c r="I8597" s="276"/>
      <c r="J8597" s="19">
        <v>0</v>
      </c>
    </row>
    <row r="8598" spans="1:10" ht="15.75" hidden="1" thickBot="1" x14ac:dyDescent="0.3">
      <c r="A8598" s="277"/>
      <c r="B8598" s="278"/>
      <c r="C8598" s="279"/>
      <c r="D8598" s="279"/>
      <c r="E8598" s="238"/>
      <c r="F8598" s="239" t="s">
        <v>13</v>
      </c>
      <c r="G8598" s="20" t="str">
        <f t="shared" si="160"/>
        <v/>
      </c>
      <c r="H8598" s="23"/>
      <c r="I8598" s="20"/>
      <c r="J8598" s="19">
        <v>0</v>
      </c>
    </row>
    <row r="8599" spans="1:10" ht="51.75" hidden="1" thickBot="1" x14ac:dyDescent="0.3">
      <c r="A8599" s="277"/>
      <c r="B8599" s="278"/>
      <c r="C8599" s="280" t="s">
        <v>2058</v>
      </c>
      <c r="D8599" s="280" t="s">
        <v>87</v>
      </c>
      <c r="E8599" s="234">
        <v>1</v>
      </c>
      <c r="F8599" s="235" t="s">
        <v>13</v>
      </c>
      <c r="G8599" s="20" t="str">
        <f t="shared" si="160"/>
        <v/>
      </c>
      <c r="H8599" s="26">
        <f>SUM(G8599:G8604)</f>
        <v>17.386325249999999</v>
      </c>
      <c r="I8599" s="27"/>
      <c r="J8599" s="19">
        <v>0</v>
      </c>
    </row>
    <row r="8600" spans="1:10" ht="26.25" hidden="1" thickBot="1" x14ac:dyDescent="0.3">
      <c r="A8600" s="277"/>
      <c r="B8600" s="278"/>
      <c r="C8600" s="280" t="s">
        <v>410</v>
      </c>
      <c r="D8600" s="280" t="s">
        <v>106</v>
      </c>
      <c r="E8600" s="234">
        <v>1.5</v>
      </c>
      <c r="F8600" s="235" t="s">
        <v>13</v>
      </c>
      <c r="G8600" s="20" t="str">
        <f t="shared" si="160"/>
        <v/>
      </c>
      <c r="H8600" s="23"/>
      <c r="I8600" s="20"/>
      <c r="J8600" s="19">
        <v>0</v>
      </c>
    </row>
    <row r="8601" spans="1:10" ht="15.75" hidden="1" thickBot="1" x14ac:dyDescent="0.3">
      <c r="A8601" s="277"/>
      <c r="B8601" s="278"/>
      <c r="C8601" s="280" t="s">
        <v>411</v>
      </c>
      <c r="D8601" s="280" t="s">
        <v>87</v>
      </c>
      <c r="E8601" s="234">
        <v>1</v>
      </c>
      <c r="F8601" s="235" t="s">
        <v>13</v>
      </c>
      <c r="G8601" s="20" t="str">
        <f t="shared" si="160"/>
        <v/>
      </c>
      <c r="H8601" s="23"/>
      <c r="I8601" s="20"/>
      <c r="J8601" s="19">
        <v>0</v>
      </c>
    </row>
    <row r="8602" spans="1:10" ht="15.75" hidden="1" thickBot="1" x14ac:dyDescent="0.3">
      <c r="A8602" s="277"/>
      <c r="B8602" s="278"/>
      <c r="C8602" s="280" t="s">
        <v>412</v>
      </c>
      <c r="D8602" s="280" t="s">
        <v>87</v>
      </c>
      <c r="E8602" s="234">
        <v>1</v>
      </c>
      <c r="F8602" s="235" t="s">
        <v>13</v>
      </c>
      <c r="G8602" s="20" t="str">
        <f t="shared" si="160"/>
        <v/>
      </c>
      <c r="H8602" s="23"/>
      <c r="I8602" s="20"/>
      <c r="J8602" s="19">
        <v>0</v>
      </c>
    </row>
    <row r="8603" spans="1:10" ht="15.75" hidden="1" thickBot="1" x14ac:dyDescent="0.3">
      <c r="A8603" s="277"/>
      <c r="B8603" s="278"/>
      <c r="C8603" s="280" t="s">
        <v>6306</v>
      </c>
      <c r="D8603" s="280" t="s">
        <v>6039</v>
      </c>
      <c r="E8603" s="234">
        <v>0.18329999999999999</v>
      </c>
      <c r="F8603" s="240">
        <v>23.246499999999997</v>
      </c>
      <c r="G8603" s="22">
        <f t="shared" si="160"/>
        <v>4.2610834499999992</v>
      </c>
      <c r="H8603" s="23"/>
      <c r="I8603" s="20"/>
      <c r="J8603" s="19">
        <v>0</v>
      </c>
    </row>
    <row r="8604" spans="1:10" ht="15.75" hidden="1" thickBot="1" x14ac:dyDescent="0.3">
      <c r="A8604" s="277"/>
      <c r="B8604" s="278"/>
      <c r="C8604" s="280" t="s">
        <v>6307</v>
      </c>
      <c r="D8604" s="280" t="s">
        <v>6039</v>
      </c>
      <c r="E8604" s="234">
        <v>0.45179999999999998</v>
      </c>
      <c r="F8604" s="240">
        <v>29.050999999999998</v>
      </c>
      <c r="G8604" s="20">
        <f t="shared" si="160"/>
        <v>13.1252418</v>
      </c>
      <c r="H8604" s="23"/>
      <c r="I8604" s="20"/>
      <c r="J8604" s="19">
        <v>0</v>
      </c>
    </row>
    <row r="8605" spans="1:10" ht="15.75" hidden="1" thickBot="1" x14ac:dyDescent="0.3">
      <c r="A8605" s="282"/>
      <c r="B8605" s="283"/>
      <c r="C8605" s="284"/>
      <c r="D8605" s="284"/>
      <c r="E8605" s="241"/>
      <c r="F8605" s="242" t="s">
        <v>13</v>
      </c>
      <c r="G8605" s="31" t="str">
        <f t="shared" si="160"/>
        <v/>
      </c>
      <c r="H8605" s="33"/>
      <c r="I8605" s="20"/>
      <c r="J8605" s="19">
        <v>0</v>
      </c>
    </row>
    <row r="8606" spans="1:10" ht="15.75" hidden="1" thickBot="1" x14ac:dyDescent="0.3">
      <c r="A8606" s="270" t="s">
        <v>2059</v>
      </c>
      <c r="B8606" s="271" t="s">
        <v>4256</v>
      </c>
      <c r="C8606" s="272"/>
      <c r="D8606" s="273" t="s">
        <v>68</v>
      </c>
      <c r="E8606" s="236"/>
      <c r="F8606" s="237" t="s">
        <v>13</v>
      </c>
      <c r="G8606" s="274" t="str">
        <f t="shared" si="160"/>
        <v/>
      </c>
      <c r="H8606" s="275"/>
      <c r="I8606" s="276"/>
      <c r="J8606" s="19">
        <v>0</v>
      </c>
    </row>
    <row r="8607" spans="1:10" ht="15.75" hidden="1" thickBot="1" x14ac:dyDescent="0.3">
      <c r="A8607" s="288"/>
      <c r="B8607" s="278"/>
      <c r="C8607" s="279"/>
      <c r="D8607" s="279"/>
      <c r="E8607" s="238"/>
      <c r="F8607" s="239" t="s">
        <v>13</v>
      </c>
      <c r="G8607" s="22" t="str">
        <f t="shared" si="160"/>
        <v/>
      </c>
      <c r="H8607" s="23"/>
      <c r="I8607" s="20"/>
      <c r="J8607" s="19">
        <v>0</v>
      </c>
    </row>
    <row r="8608" spans="1:10" ht="51.75" hidden="1" thickBot="1" x14ac:dyDescent="0.3">
      <c r="A8608" s="288"/>
      <c r="B8608" s="278"/>
      <c r="C8608" s="280" t="s">
        <v>2060</v>
      </c>
      <c r="D8608" s="280" t="s">
        <v>1044</v>
      </c>
      <c r="E8608" s="234">
        <v>4</v>
      </c>
      <c r="F8608" s="240" t="s">
        <v>13</v>
      </c>
      <c r="G8608" s="22" t="str">
        <f t="shared" si="160"/>
        <v/>
      </c>
      <c r="H8608" s="26">
        <f>SUM(G8608:G8610)</f>
        <v>20.424049049999997</v>
      </c>
      <c r="I8608" s="27"/>
      <c r="J8608" s="19">
        <v>0</v>
      </c>
    </row>
    <row r="8609" spans="1:10" ht="15.75" hidden="1" thickBot="1" x14ac:dyDescent="0.3">
      <c r="A8609" s="288"/>
      <c r="B8609" s="278"/>
      <c r="C8609" s="280" t="s">
        <v>6294</v>
      </c>
      <c r="D8609" s="280" t="s">
        <v>6039</v>
      </c>
      <c r="E8609" s="234">
        <v>0.13619999999999999</v>
      </c>
      <c r="F8609" s="240">
        <v>22.704999999999998</v>
      </c>
      <c r="G8609" s="22">
        <f t="shared" si="160"/>
        <v>3.0924209999999994</v>
      </c>
      <c r="H8609" s="23"/>
      <c r="I8609" s="27"/>
      <c r="J8609" s="19">
        <v>0</v>
      </c>
    </row>
    <row r="8610" spans="1:10" ht="15.75" hidden="1" thickBot="1" x14ac:dyDescent="0.3">
      <c r="A8610" s="288"/>
      <c r="B8610" s="278"/>
      <c r="C8610" s="280" t="s">
        <v>6392</v>
      </c>
      <c r="D8610" s="280" t="s">
        <v>6039</v>
      </c>
      <c r="E8610" s="234">
        <v>0.60389999999999999</v>
      </c>
      <c r="F8610" s="240">
        <v>28.6995</v>
      </c>
      <c r="G8610" s="22">
        <f t="shared" si="160"/>
        <v>17.331628049999999</v>
      </c>
      <c r="H8610" s="23"/>
      <c r="I8610" s="27"/>
      <c r="J8610" s="19">
        <v>0</v>
      </c>
    </row>
    <row r="8611" spans="1:10" ht="15.75" hidden="1" thickBot="1" x14ac:dyDescent="0.3">
      <c r="A8611" s="290"/>
      <c r="B8611" s="283"/>
      <c r="C8611" s="284"/>
      <c r="D8611" s="284"/>
      <c r="E8611" s="241"/>
      <c r="F8611" s="242" t="s">
        <v>13</v>
      </c>
      <c r="G8611" s="32" t="str">
        <f t="shared" si="160"/>
        <v/>
      </c>
      <c r="H8611" s="33"/>
      <c r="I8611" s="20"/>
      <c r="J8611" s="19">
        <v>0</v>
      </c>
    </row>
    <row r="8612" spans="1:10" ht="15.75" hidden="1" thickBot="1" x14ac:dyDescent="0.3">
      <c r="A8612" s="270" t="s">
        <v>2061</v>
      </c>
      <c r="B8612" s="271" t="s">
        <v>4257</v>
      </c>
      <c r="C8612" s="272"/>
      <c r="D8612" s="273" t="s">
        <v>18</v>
      </c>
      <c r="E8612" s="236"/>
      <c r="F8612" s="237" t="s">
        <v>13</v>
      </c>
      <c r="G8612" s="274" t="str">
        <f t="shared" si="160"/>
        <v/>
      </c>
      <c r="H8612" s="275"/>
      <c r="I8612" s="276"/>
      <c r="J8612" s="19">
        <v>0</v>
      </c>
    </row>
    <row r="8613" spans="1:10" ht="15.75" hidden="1" thickBot="1" x14ac:dyDescent="0.3">
      <c r="A8613" s="277"/>
      <c r="B8613" s="278"/>
      <c r="C8613" s="279"/>
      <c r="D8613" s="279"/>
      <c r="E8613" s="238"/>
      <c r="F8613" s="239" t="s">
        <v>13</v>
      </c>
      <c r="G8613" s="20" t="str">
        <f t="shared" si="160"/>
        <v/>
      </c>
      <c r="H8613" s="23"/>
      <c r="I8613" s="20"/>
      <c r="J8613" s="19">
        <v>0</v>
      </c>
    </row>
    <row r="8614" spans="1:10" ht="15.75" hidden="1" thickBot="1" x14ac:dyDescent="0.3">
      <c r="A8614" s="277"/>
      <c r="B8614" s="278"/>
      <c r="C8614" s="280" t="s">
        <v>6306</v>
      </c>
      <c r="D8614" s="280" t="s">
        <v>6039</v>
      </c>
      <c r="E8614" s="234">
        <v>0.32</v>
      </c>
      <c r="F8614" s="240">
        <v>23.246499999999997</v>
      </c>
      <c r="G8614" s="22">
        <f t="shared" si="160"/>
        <v>7.4388799999999993</v>
      </c>
      <c r="H8614" s="26">
        <f>SUM(G8614:G8616)</f>
        <v>16.735199999999999</v>
      </c>
      <c r="I8614" s="27"/>
      <c r="J8614" s="19">
        <v>0</v>
      </c>
    </row>
    <row r="8615" spans="1:10" ht="15.75" hidden="1" thickBot="1" x14ac:dyDescent="0.3">
      <c r="A8615" s="277"/>
      <c r="B8615" s="278"/>
      <c r="C8615" s="280" t="s">
        <v>6307</v>
      </c>
      <c r="D8615" s="280" t="s">
        <v>6039</v>
      </c>
      <c r="E8615" s="234">
        <v>0.32</v>
      </c>
      <c r="F8615" s="240">
        <v>29.050999999999998</v>
      </c>
      <c r="G8615" s="22">
        <f t="shared" si="160"/>
        <v>9.2963199999999997</v>
      </c>
      <c r="H8615" s="23"/>
      <c r="I8615" s="20"/>
      <c r="J8615" s="19">
        <v>0</v>
      </c>
    </row>
    <row r="8616" spans="1:10" ht="15.75" hidden="1" thickBot="1" x14ac:dyDescent="0.3">
      <c r="A8616" s="277"/>
      <c r="B8616" s="278"/>
      <c r="C8616" s="280" t="s">
        <v>2062</v>
      </c>
      <c r="D8616" s="280" t="s">
        <v>87</v>
      </c>
      <c r="E8616" s="234">
        <v>1</v>
      </c>
      <c r="F8616" s="235" t="s">
        <v>13</v>
      </c>
      <c r="G8616" s="22" t="str">
        <f t="shared" si="160"/>
        <v/>
      </c>
      <c r="H8616" s="23"/>
      <c r="I8616" s="20"/>
      <c r="J8616" s="19">
        <v>0</v>
      </c>
    </row>
    <row r="8617" spans="1:10" ht="15.75" hidden="1" thickBot="1" x14ac:dyDescent="0.3">
      <c r="A8617" s="282"/>
      <c r="B8617" s="283"/>
      <c r="C8617" s="284"/>
      <c r="D8617" s="284"/>
      <c r="E8617" s="241"/>
      <c r="F8617" s="242" t="s">
        <v>13</v>
      </c>
      <c r="G8617" s="31" t="str">
        <f t="shared" si="160"/>
        <v/>
      </c>
      <c r="H8617" s="33"/>
      <c r="I8617" s="20"/>
      <c r="J8617" s="19">
        <v>0</v>
      </c>
    </row>
    <row r="8618" spans="1:10" ht="15.75" hidden="1" thickBot="1" x14ac:dyDescent="0.3">
      <c r="A8618" s="270" t="s">
        <v>2063</v>
      </c>
      <c r="B8618" s="271" t="s">
        <v>4258</v>
      </c>
      <c r="C8618" s="272"/>
      <c r="D8618" s="273" t="s">
        <v>106</v>
      </c>
      <c r="E8618" s="236"/>
      <c r="F8618" s="237" t="s">
        <v>13</v>
      </c>
      <c r="G8618" s="274" t="str">
        <f t="shared" si="160"/>
        <v/>
      </c>
      <c r="H8618" s="275"/>
      <c r="I8618" s="276"/>
      <c r="J8618" s="19">
        <v>0</v>
      </c>
    </row>
    <row r="8619" spans="1:10" ht="15.75" hidden="1" thickBot="1" x14ac:dyDescent="0.3">
      <c r="A8619" s="277"/>
      <c r="B8619" s="278"/>
      <c r="C8619" s="279"/>
      <c r="D8619" s="279"/>
      <c r="E8619" s="238"/>
      <c r="F8619" s="239" t="s">
        <v>13</v>
      </c>
      <c r="G8619" s="20" t="str">
        <f t="shared" si="160"/>
        <v/>
      </c>
      <c r="H8619" s="23"/>
      <c r="I8619" s="20"/>
      <c r="J8619" s="19">
        <v>0</v>
      </c>
    </row>
    <row r="8620" spans="1:10" ht="15.75" hidden="1" thickBot="1" x14ac:dyDescent="0.3">
      <c r="A8620" s="277"/>
      <c r="B8620" s="278"/>
      <c r="C8620" s="280" t="s">
        <v>6306</v>
      </c>
      <c r="D8620" s="280" t="s">
        <v>6039</v>
      </c>
      <c r="E8620" s="234">
        <v>2.9000000000000001E-2</v>
      </c>
      <c r="F8620" s="240">
        <v>23.246499999999997</v>
      </c>
      <c r="G8620" s="22">
        <f t="shared" si="160"/>
        <v>0.67414849999999993</v>
      </c>
      <c r="H8620" s="26">
        <f>SUM(G8620:G8623)</f>
        <v>1.5576161999999998</v>
      </c>
      <c r="I8620" s="27"/>
      <c r="J8620" s="19">
        <v>0</v>
      </c>
    </row>
    <row r="8621" spans="1:10" ht="15.75" hidden="1" thickBot="1" x14ac:dyDescent="0.3">
      <c r="A8621" s="277"/>
      <c r="B8621" s="278"/>
      <c r="C8621" s="280" t="s">
        <v>6307</v>
      </c>
      <c r="D8621" s="280" t="s">
        <v>6039</v>
      </c>
      <c r="E8621" s="234">
        <v>2.9000000000000001E-2</v>
      </c>
      <c r="F8621" s="240">
        <v>29.050999999999998</v>
      </c>
      <c r="G8621" s="22">
        <f t="shared" si="160"/>
        <v>0.84247899999999998</v>
      </c>
      <c r="H8621" s="23"/>
      <c r="I8621" s="20"/>
      <c r="J8621" s="19">
        <v>0</v>
      </c>
    </row>
    <row r="8622" spans="1:10" ht="26.25" hidden="1" thickBot="1" x14ac:dyDescent="0.3">
      <c r="A8622" s="277"/>
      <c r="B8622" s="278"/>
      <c r="C8622" s="280" t="s">
        <v>2064</v>
      </c>
      <c r="D8622" s="280" t="s">
        <v>106</v>
      </c>
      <c r="E8622" s="234">
        <v>1.2434000000000001</v>
      </c>
      <c r="F8622" s="235" t="s">
        <v>13</v>
      </c>
      <c r="G8622" s="22" t="str">
        <f t="shared" si="160"/>
        <v/>
      </c>
      <c r="H8622" s="23"/>
      <c r="I8622" s="20"/>
      <c r="J8622" s="19">
        <v>0</v>
      </c>
    </row>
    <row r="8623" spans="1:10" ht="26.25" hidden="1" thickBot="1" x14ac:dyDescent="0.3">
      <c r="A8623" s="277"/>
      <c r="B8623" s="278"/>
      <c r="C8623" s="280" t="s">
        <v>6487</v>
      </c>
      <c r="D8623" s="280" t="s">
        <v>83</v>
      </c>
      <c r="E8623" s="234">
        <v>9.4000000000000004E-3</v>
      </c>
      <c r="F8623" s="235">
        <v>4.3605</v>
      </c>
      <c r="G8623" s="22">
        <f t="shared" ref="G8623:G8654" si="161">IF(ISNUMBER(F8623),E8623*F8623,"")</f>
        <v>4.0988700000000003E-2</v>
      </c>
      <c r="H8623" s="23"/>
      <c r="I8623" s="20"/>
      <c r="J8623" s="19">
        <v>0</v>
      </c>
    </row>
    <row r="8624" spans="1:10" ht="15.75" hidden="1" thickBot="1" x14ac:dyDescent="0.3">
      <c r="A8624" s="282"/>
      <c r="B8624" s="283"/>
      <c r="C8624" s="284"/>
      <c r="D8624" s="284"/>
      <c r="E8624" s="241"/>
      <c r="F8624" s="242" t="s">
        <v>13</v>
      </c>
      <c r="G8624" s="31" t="str">
        <f t="shared" si="161"/>
        <v/>
      </c>
      <c r="H8624" s="33"/>
      <c r="I8624" s="20"/>
      <c r="J8624" s="19">
        <v>0</v>
      </c>
    </row>
    <row r="8625" spans="1:10" ht="15.75" hidden="1" thickBot="1" x14ac:dyDescent="0.3">
      <c r="A8625" s="270" t="s">
        <v>2065</v>
      </c>
      <c r="B8625" s="271" t="s">
        <v>4259</v>
      </c>
      <c r="C8625" s="272"/>
      <c r="D8625" s="273" t="s">
        <v>18</v>
      </c>
      <c r="E8625" s="236"/>
      <c r="F8625" s="237" t="s">
        <v>13</v>
      </c>
      <c r="G8625" s="274" t="str">
        <f t="shared" si="161"/>
        <v/>
      </c>
      <c r="H8625" s="275"/>
      <c r="I8625" s="276"/>
      <c r="J8625" s="19">
        <v>0</v>
      </c>
    </row>
    <row r="8626" spans="1:10" ht="15.75" hidden="1" thickBot="1" x14ac:dyDescent="0.3">
      <c r="A8626" s="277"/>
      <c r="B8626" s="278"/>
      <c r="C8626" s="279"/>
      <c r="D8626" s="279"/>
      <c r="E8626" s="238"/>
      <c r="F8626" s="239" t="s">
        <v>13</v>
      </c>
      <c r="G8626" s="20" t="str">
        <f t="shared" si="161"/>
        <v/>
      </c>
      <c r="H8626" s="23"/>
      <c r="I8626" s="20"/>
      <c r="J8626" s="19">
        <v>0</v>
      </c>
    </row>
    <row r="8627" spans="1:10" ht="15.75" hidden="1" thickBot="1" x14ac:dyDescent="0.3">
      <c r="A8627" s="277"/>
      <c r="B8627" s="278"/>
      <c r="C8627" s="280" t="s">
        <v>6306</v>
      </c>
      <c r="D8627" s="280" t="s">
        <v>6039</v>
      </c>
      <c r="E8627" s="234">
        <v>2</v>
      </c>
      <c r="F8627" s="240">
        <v>23.246499999999997</v>
      </c>
      <c r="G8627" s="22">
        <f t="shared" si="161"/>
        <v>46.492999999999995</v>
      </c>
      <c r="H8627" s="26">
        <f>SUM(G8627:G8629)</f>
        <v>104.595</v>
      </c>
      <c r="I8627" s="27"/>
      <c r="J8627" s="19">
        <v>0</v>
      </c>
    </row>
    <row r="8628" spans="1:10" ht="15.75" hidden="1" thickBot="1" x14ac:dyDescent="0.3">
      <c r="A8628" s="277"/>
      <c r="B8628" s="278"/>
      <c r="C8628" s="280" t="s">
        <v>6307</v>
      </c>
      <c r="D8628" s="280" t="s">
        <v>6039</v>
      </c>
      <c r="E8628" s="234">
        <v>2</v>
      </c>
      <c r="F8628" s="240">
        <v>29.050999999999998</v>
      </c>
      <c r="G8628" s="22">
        <f t="shared" si="161"/>
        <v>58.101999999999997</v>
      </c>
      <c r="H8628" s="23"/>
      <c r="I8628" s="20"/>
      <c r="J8628" s="19">
        <v>0</v>
      </c>
    </row>
    <row r="8629" spans="1:10" ht="15.75" hidden="1" thickBot="1" x14ac:dyDescent="0.3">
      <c r="A8629" s="277"/>
      <c r="B8629" s="278"/>
      <c r="C8629" s="280" t="s">
        <v>2066</v>
      </c>
      <c r="D8629" s="280" t="s">
        <v>87</v>
      </c>
      <c r="E8629" s="234">
        <v>1</v>
      </c>
      <c r="F8629" s="235" t="s">
        <v>13</v>
      </c>
      <c r="G8629" s="22" t="str">
        <f t="shared" si="161"/>
        <v/>
      </c>
      <c r="H8629" s="23"/>
      <c r="I8629" s="20"/>
      <c r="J8629" s="19">
        <v>0</v>
      </c>
    </row>
    <row r="8630" spans="1:10" ht="15.75" hidden="1" thickBot="1" x14ac:dyDescent="0.3">
      <c r="A8630" s="282"/>
      <c r="B8630" s="283"/>
      <c r="C8630" s="284"/>
      <c r="D8630" s="284"/>
      <c r="E8630" s="241"/>
      <c r="F8630" s="242" t="s">
        <v>13</v>
      </c>
      <c r="G8630" s="31" t="str">
        <f t="shared" si="161"/>
        <v/>
      </c>
      <c r="H8630" s="33"/>
      <c r="I8630" s="20"/>
      <c r="J8630" s="19">
        <v>0</v>
      </c>
    </row>
    <row r="8631" spans="1:10" ht="15.75" hidden="1" thickBot="1" x14ac:dyDescent="0.3">
      <c r="A8631" s="270" t="s">
        <v>2067</v>
      </c>
      <c r="B8631" s="271" t="s">
        <v>4260</v>
      </c>
      <c r="C8631" s="272"/>
      <c r="D8631" s="273" t="s">
        <v>106</v>
      </c>
      <c r="E8631" s="236"/>
      <c r="F8631" s="237" t="s">
        <v>13</v>
      </c>
      <c r="G8631" s="274" t="str">
        <f t="shared" si="161"/>
        <v/>
      </c>
      <c r="H8631" s="275"/>
      <c r="I8631" s="276"/>
      <c r="J8631" s="19">
        <v>0</v>
      </c>
    </row>
    <row r="8632" spans="1:10" ht="15.75" hidden="1" thickBot="1" x14ac:dyDescent="0.3">
      <c r="A8632" s="277"/>
      <c r="B8632" s="278"/>
      <c r="C8632" s="279"/>
      <c r="D8632" s="279"/>
      <c r="E8632" s="238"/>
      <c r="F8632" s="239" t="s">
        <v>13</v>
      </c>
      <c r="G8632" s="20" t="str">
        <f t="shared" si="161"/>
        <v/>
      </c>
      <c r="H8632" s="23"/>
      <c r="I8632" s="20"/>
      <c r="J8632" s="19">
        <v>0</v>
      </c>
    </row>
    <row r="8633" spans="1:10" ht="15.75" hidden="1" thickBot="1" x14ac:dyDescent="0.3">
      <c r="A8633" s="277"/>
      <c r="B8633" s="278"/>
      <c r="C8633" s="280" t="s">
        <v>6740</v>
      </c>
      <c r="D8633" s="280" t="s">
        <v>1304</v>
      </c>
      <c r="E8633" s="234">
        <v>1.05</v>
      </c>
      <c r="F8633" s="240">
        <v>43.595500000000001</v>
      </c>
      <c r="G8633" s="22">
        <f t="shared" si="161"/>
        <v>45.775275000000001</v>
      </c>
      <c r="H8633" s="26">
        <f>SUM(G8633:G8635)</f>
        <v>47.506322250000004</v>
      </c>
      <c r="I8633" s="27"/>
      <c r="J8633" s="19">
        <v>0</v>
      </c>
    </row>
    <row r="8634" spans="1:10" ht="15.75" hidden="1" thickBot="1" x14ac:dyDescent="0.3">
      <c r="A8634" s="277"/>
      <c r="B8634" s="278"/>
      <c r="C8634" s="280" t="s">
        <v>6306</v>
      </c>
      <c r="D8634" s="280" t="s">
        <v>6039</v>
      </c>
      <c r="E8634" s="234">
        <v>3.3099999999999997E-2</v>
      </c>
      <c r="F8634" s="240">
        <v>23.246499999999997</v>
      </c>
      <c r="G8634" s="22">
        <f t="shared" si="161"/>
        <v>0.76945914999999987</v>
      </c>
      <c r="H8634" s="23"/>
      <c r="I8634" s="20"/>
      <c r="J8634" s="19">
        <v>0</v>
      </c>
    </row>
    <row r="8635" spans="1:10" ht="15.75" hidden="1" thickBot="1" x14ac:dyDescent="0.3">
      <c r="A8635" s="277"/>
      <c r="B8635" s="278"/>
      <c r="C8635" s="280" t="s">
        <v>6307</v>
      </c>
      <c r="D8635" s="280" t="s">
        <v>6039</v>
      </c>
      <c r="E8635" s="234">
        <v>3.3099999999999997E-2</v>
      </c>
      <c r="F8635" s="235">
        <v>29.050999999999998</v>
      </c>
      <c r="G8635" s="22">
        <f t="shared" si="161"/>
        <v>0.96158809999999983</v>
      </c>
      <c r="H8635" s="23"/>
      <c r="I8635" s="20"/>
      <c r="J8635" s="19">
        <v>0</v>
      </c>
    </row>
    <row r="8636" spans="1:10" ht="15.75" hidden="1" thickBot="1" x14ac:dyDescent="0.3">
      <c r="A8636" s="282"/>
      <c r="B8636" s="283"/>
      <c r="C8636" s="284"/>
      <c r="D8636" s="284"/>
      <c r="E8636" s="241"/>
      <c r="F8636" s="242" t="s">
        <v>13</v>
      </c>
      <c r="G8636" s="31" t="str">
        <f t="shared" si="161"/>
        <v/>
      </c>
      <c r="H8636" s="33"/>
      <c r="I8636" s="20"/>
      <c r="J8636" s="19">
        <v>0</v>
      </c>
    </row>
    <row r="8637" spans="1:10" ht="15.75" hidden="1" thickBot="1" x14ac:dyDescent="0.3">
      <c r="A8637" s="270" t="s">
        <v>2068</v>
      </c>
      <c r="B8637" s="271" t="s">
        <v>4261</v>
      </c>
      <c r="C8637" s="272"/>
      <c r="D8637" s="273" t="s">
        <v>18</v>
      </c>
      <c r="E8637" s="236"/>
      <c r="F8637" s="237" t="s">
        <v>13</v>
      </c>
      <c r="G8637" s="274" t="str">
        <f t="shared" si="161"/>
        <v/>
      </c>
      <c r="H8637" s="275"/>
      <c r="I8637" s="276"/>
      <c r="J8637" s="19">
        <v>0</v>
      </c>
    </row>
    <row r="8638" spans="1:10" ht="15.75" hidden="1" thickBot="1" x14ac:dyDescent="0.3">
      <c r="A8638" s="277"/>
      <c r="B8638" s="278"/>
      <c r="C8638" s="279"/>
      <c r="D8638" s="279"/>
      <c r="E8638" s="238"/>
      <c r="F8638" s="239" t="s">
        <v>13</v>
      </c>
      <c r="G8638" s="20" t="str">
        <f t="shared" si="161"/>
        <v/>
      </c>
      <c r="H8638" s="23"/>
      <c r="I8638" s="20"/>
      <c r="J8638" s="19">
        <v>0</v>
      </c>
    </row>
    <row r="8639" spans="1:10" ht="39" hidden="1" thickBot="1" x14ac:dyDescent="0.3">
      <c r="A8639" s="277"/>
      <c r="B8639" s="278"/>
      <c r="C8639" s="280" t="s">
        <v>6806</v>
      </c>
      <c r="D8639" s="280" t="s">
        <v>83</v>
      </c>
      <c r="E8639" s="234">
        <v>1</v>
      </c>
      <c r="F8639" s="240">
        <v>57.683999999999997</v>
      </c>
      <c r="G8639" s="22">
        <f t="shared" si="161"/>
        <v>57.683999999999997</v>
      </c>
      <c r="H8639" s="26">
        <f>SUM(G8639:G8642)</f>
        <v>69.998171643902495</v>
      </c>
      <c r="I8639" s="27"/>
      <c r="J8639" s="19">
        <v>0</v>
      </c>
    </row>
    <row r="8640" spans="1:10" ht="15.75" hidden="1" thickBot="1" x14ac:dyDescent="0.3">
      <c r="A8640" s="277"/>
      <c r="B8640" s="278"/>
      <c r="C8640" s="280" t="s">
        <v>6301</v>
      </c>
      <c r="D8640" s="280" t="s">
        <v>6039</v>
      </c>
      <c r="E8640" s="234">
        <v>0.1384</v>
      </c>
      <c r="F8640" s="240">
        <v>28.6995</v>
      </c>
      <c r="G8640" s="22">
        <f t="shared" si="161"/>
        <v>3.9720108000000001</v>
      </c>
      <c r="H8640" s="23"/>
      <c r="I8640" s="20"/>
      <c r="J8640" s="19">
        <v>0</v>
      </c>
    </row>
    <row r="8641" spans="1:10" ht="15.75" hidden="1" thickBot="1" x14ac:dyDescent="0.3">
      <c r="A8641" s="277"/>
      <c r="B8641" s="278"/>
      <c r="C8641" s="280" t="s">
        <v>6143</v>
      </c>
      <c r="D8641" s="280" t="s">
        <v>6039</v>
      </c>
      <c r="E8641" s="234">
        <v>0.10879999999999999</v>
      </c>
      <c r="F8641" s="235">
        <v>22.097000000000001</v>
      </c>
      <c r="G8641" s="22">
        <f t="shared" si="161"/>
        <v>2.4041535999999999</v>
      </c>
      <c r="H8641" s="23"/>
      <c r="I8641" s="20"/>
      <c r="J8641" s="19">
        <v>0</v>
      </c>
    </row>
    <row r="8642" spans="1:10" ht="26.25" hidden="1" thickBot="1" x14ac:dyDescent="0.3">
      <c r="A8642" s="277"/>
      <c r="B8642" s="278"/>
      <c r="C8642" s="280" t="s">
        <v>6286</v>
      </c>
      <c r="D8642" s="280" t="s">
        <v>6131</v>
      </c>
      <c r="E8642" s="234">
        <v>1.41E-2</v>
      </c>
      <c r="F8642" s="235">
        <v>421.13526552500002</v>
      </c>
      <c r="G8642" s="22">
        <f t="shared" si="161"/>
        <v>5.9380072439024998</v>
      </c>
      <c r="H8642" s="23"/>
      <c r="I8642" s="20"/>
      <c r="J8642" s="19">
        <v>0</v>
      </c>
    </row>
    <row r="8643" spans="1:10" ht="15.75" hidden="1" thickBot="1" x14ac:dyDescent="0.3">
      <c r="A8643" s="282"/>
      <c r="B8643" s="283"/>
      <c r="C8643" s="284"/>
      <c r="D8643" s="284"/>
      <c r="E8643" s="241"/>
      <c r="F8643" s="242" t="s">
        <v>13</v>
      </c>
      <c r="G8643" s="31" t="str">
        <f t="shared" si="161"/>
        <v/>
      </c>
      <c r="H8643" s="33"/>
      <c r="I8643" s="20"/>
      <c r="J8643" s="19">
        <v>0</v>
      </c>
    </row>
    <row r="8644" spans="1:10" ht="15.75" hidden="1" thickBot="1" x14ac:dyDescent="0.3">
      <c r="A8644" s="270" t="s">
        <v>2069</v>
      </c>
      <c r="B8644" s="271" t="s">
        <v>4262</v>
      </c>
      <c r="C8644" s="272"/>
      <c r="D8644" s="273" t="s">
        <v>18</v>
      </c>
      <c r="E8644" s="236"/>
      <c r="F8644" s="237" t="s">
        <v>13</v>
      </c>
      <c r="G8644" s="274" t="str">
        <f t="shared" si="161"/>
        <v/>
      </c>
      <c r="H8644" s="275"/>
      <c r="I8644" s="276"/>
      <c r="J8644" s="19">
        <v>0</v>
      </c>
    </row>
    <row r="8645" spans="1:10" ht="15.75" hidden="1" thickBot="1" x14ac:dyDescent="0.3">
      <c r="A8645" s="277"/>
      <c r="B8645" s="278"/>
      <c r="C8645" s="279"/>
      <c r="D8645" s="279"/>
      <c r="E8645" s="238"/>
      <c r="F8645" s="239" t="s">
        <v>13</v>
      </c>
      <c r="G8645" s="20" t="str">
        <f t="shared" si="161"/>
        <v/>
      </c>
      <c r="H8645" s="23"/>
      <c r="I8645" s="20"/>
      <c r="J8645" s="19">
        <v>0</v>
      </c>
    </row>
    <row r="8646" spans="1:10" ht="26.25" hidden="1" thickBot="1" x14ac:dyDescent="0.3">
      <c r="A8646" s="277"/>
      <c r="B8646" s="278"/>
      <c r="C8646" s="280" t="s">
        <v>6809</v>
      </c>
      <c r="D8646" s="280" t="s">
        <v>83</v>
      </c>
      <c r="E8646" s="234">
        <v>1</v>
      </c>
      <c r="F8646" s="240">
        <v>10.231499999999999</v>
      </c>
      <c r="G8646" s="22">
        <f t="shared" si="161"/>
        <v>10.231499999999999</v>
      </c>
      <c r="H8646" s="26">
        <f>SUM(G8646:G8648)</f>
        <v>17.270743499999998</v>
      </c>
      <c r="I8646" s="27"/>
      <c r="J8646" s="19">
        <v>0</v>
      </c>
    </row>
    <row r="8647" spans="1:10" ht="15.75" hidden="1" thickBot="1" x14ac:dyDescent="0.3">
      <c r="A8647" s="277"/>
      <c r="B8647" s="278"/>
      <c r="C8647" s="280" t="s">
        <v>6306</v>
      </c>
      <c r="D8647" s="280" t="s">
        <v>6039</v>
      </c>
      <c r="E8647" s="234">
        <v>0.1346</v>
      </c>
      <c r="F8647" s="240">
        <v>23.246499999999997</v>
      </c>
      <c r="G8647" s="22">
        <f t="shared" si="161"/>
        <v>3.1289788999999995</v>
      </c>
      <c r="H8647" s="23"/>
      <c r="I8647" s="20"/>
      <c r="J8647" s="19">
        <v>0</v>
      </c>
    </row>
    <row r="8648" spans="1:10" ht="15.75" hidden="1" thickBot="1" x14ac:dyDescent="0.3">
      <c r="A8648" s="277"/>
      <c r="B8648" s="278"/>
      <c r="C8648" s="280" t="s">
        <v>6307</v>
      </c>
      <c r="D8648" s="280" t="s">
        <v>6039</v>
      </c>
      <c r="E8648" s="234">
        <v>0.1346</v>
      </c>
      <c r="F8648" s="235">
        <v>29.050999999999998</v>
      </c>
      <c r="G8648" s="22">
        <f t="shared" si="161"/>
        <v>3.9102645999999996</v>
      </c>
      <c r="H8648" s="23"/>
      <c r="I8648" s="20"/>
      <c r="J8648" s="19">
        <v>0</v>
      </c>
    </row>
    <row r="8649" spans="1:10" ht="15.75" hidden="1" thickBot="1" x14ac:dyDescent="0.3">
      <c r="A8649" s="282"/>
      <c r="B8649" s="283"/>
      <c r="C8649" s="284"/>
      <c r="D8649" s="284"/>
      <c r="E8649" s="241"/>
      <c r="F8649" s="242" t="s">
        <v>13</v>
      </c>
      <c r="G8649" s="31" t="str">
        <f t="shared" si="161"/>
        <v/>
      </c>
      <c r="H8649" s="33"/>
      <c r="I8649" s="20"/>
      <c r="J8649" s="19">
        <v>0</v>
      </c>
    </row>
    <row r="8650" spans="1:10" ht="15.75" hidden="1" thickBot="1" x14ac:dyDescent="0.3">
      <c r="A8650" s="270" t="s">
        <v>2070</v>
      </c>
      <c r="B8650" s="271" t="s">
        <v>4263</v>
      </c>
      <c r="C8650" s="272"/>
      <c r="D8650" s="273" t="s">
        <v>18</v>
      </c>
      <c r="E8650" s="236"/>
      <c r="F8650" s="237" t="s">
        <v>13</v>
      </c>
      <c r="G8650" s="274" t="str">
        <f t="shared" si="161"/>
        <v/>
      </c>
      <c r="H8650" s="275"/>
      <c r="I8650" s="276"/>
      <c r="J8650" s="19">
        <v>0</v>
      </c>
    </row>
    <row r="8651" spans="1:10" ht="15.75" hidden="1" thickBot="1" x14ac:dyDescent="0.3">
      <c r="A8651" s="288"/>
      <c r="B8651" s="278"/>
      <c r="C8651" s="279"/>
      <c r="D8651" s="279"/>
      <c r="E8651" s="238"/>
      <c r="F8651" s="239" t="s">
        <v>13</v>
      </c>
      <c r="G8651" s="22" t="str">
        <f t="shared" si="161"/>
        <v/>
      </c>
      <c r="H8651" s="23"/>
      <c r="I8651" s="20"/>
      <c r="J8651" s="19">
        <v>0</v>
      </c>
    </row>
    <row r="8652" spans="1:10" ht="26.25" hidden="1" thickBot="1" x14ac:dyDescent="0.3">
      <c r="A8652" s="288"/>
      <c r="B8652" s="278"/>
      <c r="C8652" s="280" t="s">
        <v>6042</v>
      </c>
      <c r="D8652" s="280" t="s">
        <v>6039</v>
      </c>
      <c r="E8652" s="234">
        <v>0.4</v>
      </c>
      <c r="F8652" s="240">
        <v>22.324999999999999</v>
      </c>
      <c r="G8652" s="22">
        <f t="shared" si="161"/>
        <v>8.93</v>
      </c>
      <c r="H8652" s="26">
        <f>SUM(G8652:G8654)</f>
        <v>153.50099999999998</v>
      </c>
      <c r="I8652" s="27"/>
      <c r="J8652" s="19">
        <v>0</v>
      </c>
    </row>
    <row r="8653" spans="1:10" ht="26.25" hidden="1" thickBot="1" x14ac:dyDescent="0.3">
      <c r="A8653" s="288"/>
      <c r="B8653" s="278"/>
      <c r="C8653" s="280" t="s">
        <v>6096</v>
      </c>
      <c r="D8653" s="280" t="s">
        <v>6039</v>
      </c>
      <c r="E8653" s="234">
        <v>0.4</v>
      </c>
      <c r="F8653" s="240">
        <v>28.024999999999999</v>
      </c>
      <c r="G8653" s="22">
        <f t="shared" si="161"/>
        <v>11.21</v>
      </c>
      <c r="H8653" s="23"/>
      <c r="I8653" s="20"/>
      <c r="J8653" s="19">
        <v>0</v>
      </c>
    </row>
    <row r="8654" spans="1:10" ht="26.25" hidden="1" thickBot="1" x14ac:dyDescent="0.3">
      <c r="A8654" s="288"/>
      <c r="B8654" s="278"/>
      <c r="C8654" s="280" t="s">
        <v>6452</v>
      </c>
      <c r="D8654" s="280" t="s">
        <v>83</v>
      </c>
      <c r="E8654" s="234">
        <v>1</v>
      </c>
      <c r="F8654" s="235">
        <v>133.36099999999999</v>
      </c>
      <c r="G8654" s="22">
        <f t="shared" si="161"/>
        <v>133.36099999999999</v>
      </c>
      <c r="H8654" s="23"/>
      <c r="I8654" s="20"/>
      <c r="J8654" s="19">
        <v>0</v>
      </c>
    </row>
    <row r="8655" spans="1:10" ht="15.75" hidden="1" thickBot="1" x14ac:dyDescent="0.3">
      <c r="A8655" s="290"/>
      <c r="B8655" s="283"/>
      <c r="C8655" s="284"/>
      <c r="D8655" s="284"/>
      <c r="E8655" s="241"/>
      <c r="F8655" s="242"/>
      <c r="G8655" s="32"/>
      <c r="H8655" s="33"/>
      <c r="I8655" s="27"/>
      <c r="J8655" s="19">
        <v>0</v>
      </c>
    </row>
    <row r="8656" spans="1:10" ht="15.75" hidden="1" thickBot="1" x14ac:dyDescent="0.3">
      <c r="A8656" s="270" t="s">
        <v>2071</v>
      </c>
      <c r="B8656" s="271" t="s">
        <v>4264</v>
      </c>
      <c r="C8656" s="272"/>
      <c r="D8656" s="273" t="s">
        <v>106</v>
      </c>
      <c r="E8656" s="236"/>
      <c r="F8656" s="237" t="s">
        <v>13</v>
      </c>
      <c r="G8656" s="274" t="str">
        <f t="shared" ref="G8656:G8671" si="162">IF(ISNUMBER(F8656),E8656*F8656,"")</f>
        <v/>
      </c>
      <c r="H8656" s="275"/>
      <c r="I8656" s="276"/>
      <c r="J8656" s="19">
        <v>0</v>
      </c>
    </row>
    <row r="8657" spans="1:10" ht="15.75" hidden="1" thickBot="1" x14ac:dyDescent="0.3">
      <c r="A8657" s="288"/>
      <c r="B8657" s="278"/>
      <c r="C8657" s="279"/>
      <c r="D8657" s="279"/>
      <c r="E8657" s="238"/>
      <c r="F8657" s="239" t="s">
        <v>13</v>
      </c>
      <c r="G8657" s="22" t="str">
        <f t="shared" si="162"/>
        <v/>
      </c>
      <c r="H8657" s="23"/>
      <c r="I8657" s="20"/>
      <c r="J8657" s="19">
        <v>0</v>
      </c>
    </row>
    <row r="8658" spans="1:10" ht="15.75" hidden="1" thickBot="1" x14ac:dyDescent="0.3">
      <c r="A8658" s="288"/>
      <c r="B8658" s="278"/>
      <c r="C8658" s="280" t="s">
        <v>6526</v>
      </c>
      <c r="D8658" s="280" t="s">
        <v>1044</v>
      </c>
      <c r="E8658" s="234">
        <v>9.2240000000000002</v>
      </c>
      <c r="F8658" s="240">
        <v>10.041499999999999</v>
      </c>
      <c r="G8658" s="22">
        <f t="shared" si="162"/>
        <v>92.622795999999994</v>
      </c>
      <c r="H8658" s="26">
        <f>SUM(G8658:G8671)</f>
        <v>600.14291100000003</v>
      </c>
      <c r="I8658" s="27"/>
      <c r="J8658" s="19">
        <v>0</v>
      </c>
    </row>
    <row r="8659" spans="1:10" ht="15.75" hidden="1" thickBot="1" x14ac:dyDescent="0.3">
      <c r="A8659" s="288"/>
      <c r="B8659" s="278"/>
      <c r="C8659" s="280" t="s">
        <v>6611</v>
      </c>
      <c r="D8659" s="280" t="s">
        <v>1044</v>
      </c>
      <c r="E8659" s="234">
        <v>0.89600000000000002</v>
      </c>
      <c r="F8659" s="235">
        <v>8.4359999999999999</v>
      </c>
      <c r="G8659" s="22">
        <f t="shared" si="162"/>
        <v>7.558656</v>
      </c>
      <c r="H8659" s="23"/>
      <c r="I8659" s="20"/>
      <c r="J8659" s="19">
        <v>0</v>
      </c>
    </row>
    <row r="8660" spans="1:10" ht="15.75" hidden="1" thickBot="1" x14ac:dyDescent="0.3">
      <c r="A8660" s="288"/>
      <c r="B8660" s="278"/>
      <c r="C8660" s="280" t="s">
        <v>6612</v>
      </c>
      <c r="D8660" s="280" t="s">
        <v>1044</v>
      </c>
      <c r="E8660" s="234">
        <v>7.0999999999999994E-2</v>
      </c>
      <c r="F8660" s="235">
        <v>40.137499999999996</v>
      </c>
      <c r="G8660" s="22">
        <f t="shared" si="162"/>
        <v>2.8497624999999993</v>
      </c>
      <c r="H8660" s="23"/>
      <c r="I8660" s="20"/>
      <c r="J8660" s="19">
        <v>0</v>
      </c>
    </row>
    <row r="8661" spans="1:10" ht="26.25" hidden="1" thickBot="1" x14ac:dyDescent="0.3">
      <c r="A8661" s="288"/>
      <c r="B8661" s="278"/>
      <c r="C8661" s="280" t="s">
        <v>6574</v>
      </c>
      <c r="D8661" s="280" t="s">
        <v>83</v>
      </c>
      <c r="E8661" s="234">
        <v>3.3330000000000002</v>
      </c>
      <c r="F8661" s="235">
        <v>2.09</v>
      </c>
      <c r="G8661" s="22">
        <f t="shared" si="162"/>
        <v>6.9659699999999996</v>
      </c>
      <c r="H8661" s="23"/>
      <c r="I8661" s="20"/>
      <c r="J8661" s="19">
        <v>0</v>
      </c>
    </row>
    <row r="8662" spans="1:10" ht="26.25" hidden="1" thickBot="1" x14ac:dyDescent="0.3">
      <c r="A8662" s="288"/>
      <c r="B8662" s="278"/>
      <c r="C8662" s="280" t="s">
        <v>6962</v>
      </c>
      <c r="D8662" s="280" t="s">
        <v>1304</v>
      </c>
      <c r="E8662" s="234">
        <v>0.9</v>
      </c>
      <c r="F8662" s="235">
        <v>48.915500000000002</v>
      </c>
      <c r="G8662" s="22">
        <f t="shared" si="162"/>
        <v>44.023949999999999</v>
      </c>
      <c r="H8662" s="23"/>
      <c r="I8662" s="20"/>
      <c r="J8662" s="19">
        <v>0</v>
      </c>
    </row>
    <row r="8663" spans="1:10" ht="26.25" hidden="1" thickBot="1" x14ac:dyDescent="0.3">
      <c r="A8663" s="288"/>
      <c r="B8663" s="278"/>
      <c r="C8663" s="280" t="s">
        <v>6883</v>
      </c>
      <c r="D8663" s="280" t="s">
        <v>1304</v>
      </c>
      <c r="E8663" s="234">
        <v>1.0289999999999999</v>
      </c>
      <c r="F8663" s="235">
        <v>63.830499999999994</v>
      </c>
      <c r="G8663" s="22">
        <f t="shared" si="162"/>
        <v>65.681584499999985</v>
      </c>
      <c r="H8663" s="23"/>
      <c r="I8663" s="20"/>
      <c r="J8663" s="19">
        <v>0</v>
      </c>
    </row>
    <row r="8664" spans="1:10" ht="15.75" hidden="1" thickBot="1" x14ac:dyDescent="0.3">
      <c r="A8664" s="288"/>
      <c r="B8664" s="278"/>
      <c r="C8664" s="280" t="s">
        <v>6537</v>
      </c>
      <c r="D8664" s="280" t="s">
        <v>6039</v>
      </c>
      <c r="E8664" s="234">
        <v>4.7480000000000002</v>
      </c>
      <c r="F8664" s="235">
        <v>22.856999999999999</v>
      </c>
      <c r="G8664" s="22">
        <f t="shared" si="162"/>
        <v>108.525036</v>
      </c>
      <c r="H8664" s="23"/>
      <c r="I8664" s="20"/>
      <c r="J8664" s="19">
        <v>0</v>
      </c>
    </row>
    <row r="8665" spans="1:10" ht="15.75" hidden="1" thickBot="1" x14ac:dyDescent="0.3">
      <c r="A8665" s="288"/>
      <c r="B8665" s="278"/>
      <c r="C8665" s="280" t="s">
        <v>6538</v>
      </c>
      <c r="D8665" s="280" t="s">
        <v>6039</v>
      </c>
      <c r="E8665" s="234">
        <v>5.78</v>
      </c>
      <c r="F8665" s="235">
        <v>28.509499999999999</v>
      </c>
      <c r="G8665" s="22">
        <f t="shared" si="162"/>
        <v>164.78491</v>
      </c>
      <c r="H8665" s="23"/>
      <c r="I8665" s="20"/>
      <c r="J8665" s="19">
        <v>0</v>
      </c>
    </row>
    <row r="8666" spans="1:10" ht="39" hidden="1" thickBot="1" x14ac:dyDescent="0.3">
      <c r="A8666" s="288"/>
      <c r="B8666" s="278"/>
      <c r="C8666" s="280" t="s">
        <v>6418</v>
      </c>
      <c r="D8666" s="280" t="s">
        <v>83</v>
      </c>
      <c r="E8666" s="234">
        <v>3.2730000000000001</v>
      </c>
      <c r="F8666" s="235">
        <v>1.159</v>
      </c>
      <c r="G8666" s="22">
        <f t="shared" si="162"/>
        <v>3.7934070000000002</v>
      </c>
      <c r="H8666" s="23"/>
      <c r="I8666" s="20"/>
      <c r="J8666" s="19">
        <v>0</v>
      </c>
    </row>
    <row r="8667" spans="1:10" ht="15.75" hidden="1" thickBot="1" x14ac:dyDescent="0.3">
      <c r="A8667" s="288"/>
      <c r="B8667" s="278"/>
      <c r="C8667" s="280" t="s">
        <v>6612</v>
      </c>
      <c r="D8667" s="280" t="s">
        <v>1044</v>
      </c>
      <c r="E8667" s="234">
        <v>4.0000000000000001E-3</v>
      </c>
      <c r="F8667" s="235">
        <v>40.137499999999996</v>
      </c>
      <c r="G8667" s="22">
        <f t="shared" si="162"/>
        <v>0.16055</v>
      </c>
      <c r="H8667" s="23"/>
      <c r="I8667" s="20"/>
      <c r="J8667" s="19">
        <v>0</v>
      </c>
    </row>
    <row r="8668" spans="1:10" ht="15.75" hidden="1" thickBot="1" x14ac:dyDescent="0.3">
      <c r="A8668" s="288"/>
      <c r="B8668" s="278"/>
      <c r="C8668" s="280" t="s">
        <v>7125</v>
      </c>
      <c r="D8668" s="280" t="s">
        <v>83</v>
      </c>
      <c r="E8668" s="234">
        <v>1.091</v>
      </c>
      <c r="F8668" s="235">
        <v>7.3624999999999998</v>
      </c>
      <c r="G8668" s="22">
        <f t="shared" si="162"/>
        <v>8.0324875000000002</v>
      </c>
      <c r="H8668" s="23"/>
      <c r="I8668" s="20"/>
      <c r="J8668" s="19">
        <v>0</v>
      </c>
    </row>
    <row r="8669" spans="1:10" ht="26.25" hidden="1" thickBot="1" x14ac:dyDescent="0.3">
      <c r="A8669" s="288"/>
      <c r="B8669" s="278"/>
      <c r="C8669" s="280" t="s">
        <v>6962</v>
      </c>
      <c r="D8669" s="280" t="s">
        <v>1304</v>
      </c>
      <c r="E8669" s="234">
        <v>1.0289999999999999</v>
      </c>
      <c r="F8669" s="235">
        <v>48.915500000000002</v>
      </c>
      <c r="G8669" s="22">
        <f t="shared" si="162"/>
        <v>50.334049499999999</v>
      </c>
      <c r="H8669" s="23"/>
      <c r="I8669" s="20"/>
      <c r="J8669" s="19">
        <v>0</v>
      </c>
    </row>
    <row r="8670" spans="1:10" ht="15.75" hidden="1" thickBot="1" x14ac:dyDescent="0.3">
      <c r="A8670" s="288"/>
      <c r="B8670" s="278"/>
      <c r="C8670" s="280" t="s">
        <v>6537</v>
      </c>
      <c r="D8670" s="280" t="s">
        <v>6039</v>
      </c>
      <c r="E8670" s="234">
        <v>0.77800000000000002</v>
      </c>
      <c r="F8670" s="235">
        <v>22.856999999999999</v>
      </c>
      <c r="G8670" s="22">
        <f t="shared" si="162"/>
        <v>17.782745999999999</v>
      </c>
      <c r="H8670" s="23"/>
      <c r="I8670" s="20"/>
      <c r="J8670" s="19">
        <v>0</v>
      </c>
    </row>
    <row r="8671" spans="1:10" ht="15.75" hidden="1" thickBot="1" x14ac:dyDescent="0.3">
      <c r="A8671" s="288"/>
      <c r="B8671" s="278"/>
      <c r="C8671" s="280" t="s">
        <v>6538</v>
      </c>
      <c r="D8671" s="280" t="s">
        <v>6039</v>
      </c>
      <c r="E8671" s="234">
        <v>0.94799999999999995</v>
      </c>
      <c r="F8671" s="235">
        <v>28.509499999999999</v>
      </c>
      <c r="G8671" s="22">
        <f t="shared" si="162"/>
        <v>27.027005999999997</v>
      </c>
      <c r="H8671" s="23"/>
      <c r="I8671" s="20"/>
      <c r="J8671" s="19">
        <v>0</v>
      </c>
    </row>
    <row r="8672" spans="1:10" ht="15.75" hidden="1" thickBot="1" x14ac:dyDescent="0.3">
      <c r="A8672" s="290"/>
      <c r="B8672" s="283"/>
      <c r="C8672" s="284"/>
      <c r="D8672" s="284"/>
      <c r="E8672" s="241"/>
      <c r="F8672" s="242"/>
      <c r="G8672" s="32"/>
      <c r="H8672" s="33"/>
      <c r="I8672" s="27"/>
      <c r="J8672" s="19">
        <v>0</v>
      </c>
    </row>
    <row r="8673" spans="1:10" ht="15.75" hidden="1" thickBot="1" x14ac:dyDescent="0.3">
      <c r="A8673" s="270" t="s">
        <v>2072</v>
      </c>
      <c r="B8673" s="271" t="s">
        <v>4265</v>
      </c>
      <c r="C8673" s="272"/>
      <c r="D8673" s="273" t="s">
        <v>18</v>
      </c>
      <c r="E8673" s="236"/>
      <c r="F8673" s="237" t="s">
        <v>13</v>
      </c>
      <c r="G8673" s="274" t="str">
        <f>IF(ISNUMBER(F8673),E8673*F8673,"")</f>
        <v/>
      </c>
      <c r="H8673" s="275"/>
      <c r="I8673" s="276"/>
      <c r="J8673" s="19">
        <v>0</v>
      </c>
    </row>
    <row r="8674" spans="1:10" ht="15.75" hidden="1" thickBot="1" x14ac:dyDescent="0.3">
      <c r="A8674" s="288"/>
      <c r="B8674" s="278"/>
      <c r="C8674" s="279"/>
      <c r="D8674" s="279"/>
      <c r="E8674" s="238"/>
      <c r="F8674" s="239" t="s">
        <v>13</v>
      </c>
      <c r="G8674" s="22" t="str">
        <f>IF(ISNUMBER(F8674),E8674*F8674,"")</f>
        <v/>
      </c>
      <c r="H8674" s="23"/>
      <c r="I8674" s="20"/>
      <c r="J8674" s="19">
        <v>0</v>
      </c>
    </row>
    <row r="8675" spans="1:10" ht="26.25" hidden="1" thickBot="1" x14ac:dyDescent="0.3">
      <c r="A8675" s="288"/>
      <c r="B8675" s="278"/>
      <c r="C8675" s="280" t="s">
        <v>6096</v>
      </c>
      <c r="D8675" s="280" t="s">
        <v>6039</v>
      </c>
      <c r="E8675" s="234">
        <v>5.1499999999999997E-2</v>
      </c>
      <c r="F8675" s="240">
        <v>28.024999999999999</v>
      </c>
      <c r="G8675" s="22">
        <f>IF(ISNUMBER(F8675),E8675*F8675,"")</f>
        <v>1.4432874999999998</v>
      </c>
      <c r="H8675" s="26">
        <f>SUM(G8675:G8677)</f>
        <v>2.581283</v>
      </c>
      <c r="I8675" s="27"/>
      <c r="J8675" s="19">
        <v>0</v>
      </c>
    </row>
    <row r="8676" spans="1:10" ht="15.75" hidden="1" thickBot="1" x14ac:dyDescent="0.3">
      <c r="A8676" s="288"/>
      <c r="B8676" s="278"/>
      <c r="C8676" s="280" t="s">
        <v>6143</v>
      </c>
      <c r="D8676" s="280" t="s">
        <v>6039</v>
      </c>
      <c r="E8676" s="234">
        <v>5.1499999999999997E-2</v>
      </c>
      <c r="F8676" s="235">
        <v>22.097000000000001</v>
      </c>
      <c r="G8676" s="22">
        <f>IF(ISNUMBER(F8676),E8676*F8676,"")</f>
        <v>1.1379954999999999</v>
      </c>
      <c r="H8676" s="23"/>
      <c r="I8676" s="20"/>
      <c r="J8676" s="19">
        <v>0</v>
      </c>
    </row>
    <row r="8677" spans="1:10" ht="26.25" hidden="1" thickBot="1" x14ac:dyDescent="0.3">
      <c r="A8677" s="288"/>
      <c r="B8677" s="278"/>
      <c r="C8677" s="280" t="s">
        <v>2073</v>
      </c>
      <c r="D8677" s="280" t="s">
        <v>83</v>
      </c>
      <c r="E8677" s="234">
        <v>1</v>
      </c>
      <c r="F8677" s="235" t="s">
        <v>13</v>
      </c>
      <c r="G8677" s="22" t="str">
        <f>IF(ISNUMBER(F8677),E8677*F8677,"")</f>
        <v/>
      </c>
      <c r="H8677" s="23"/>
      <c r="I8677" s="20"/>
      <c r="J8677" s="19">
        <v>0</v>
      </c>
    </row>
    <row r="8678" spans="1:10" ht="15.75" hidden="1" thickBot="1" x14ac:dyDescent="0.3">
      <c r="A8678" s="290"/>
      <c r="B8678" s="283"/>
      <c r="C8678" s="284"/>
      <c r="D8678" s="284"/>
      <c r="E8678" s="241"/>
      <c r="F8678" s="242"/>
      <c r="G8678" s="32"/>
      <c r="H8678" s="33"/>
      <c r="I8678" s="27"/>
      <c r="J8678" s="19">
        <v>0</v>
      </c>
    </row>
    <row r="8679" spans="1:10" ht="15.75" hidden="1" thickBot="1" x14ac:dyDescent="0.3">
      <c r="A8679" s="270" t="s">
        <v>2074</v>
      </c>
      <c r="B8679" s="271" t="s">
        <v>4266</v>
      </c>
      <c r="C8679" s="272"/>
      <c r="D8679" s="273" t="s">
        <v>18</v>
      </c>
      <c r="E8679" s="236"/>
      <c r="F8679" s="237" t="s">
        <v>13</v>
      </c>
      <c r="G8679" s="274" t="str">
        <f>IF(ISNUMBER(F8679),E8679*F8679,"")</f>
        <v/>
      </c>
      <c r="H8679" s="275"/>
      <c r="I8679" s="276"/>
      <c r="J8679" s="19">
        <v>0</v>
      </c>
    </row>
    <row r="8680" spans="1:10" ht="15.75" hidden="1" thickBot="1" x14ac:dyDescent="0.3">
      <c r="A8680" s="288"/>
      <c r="B8680" s="278"/>
      <c r="C8680" s="279"/>
      <c r="D8680" s="279"/>
      <c r="E8680" s="238"/>
      <c r="F8680" s="239" t="s">
        <v>13</v>
      </c>
      <c r="G8680" s="22" t="str">
        <f>IF(ISNUMBER(F8680),E8680*F8680,"")</f>
        <v/>
      </c>
      <c r="H8680" s="23"/>
      <c r="I8680" s="20"/>
      <c r="J8680" s="19">
        <v>0</v>
      </c>
    </row>
    <row r="8681" spans="1:10" ht="15.75" hidden="1" thickBot="1" x14ac:dyDescent="0.3">
      <c r="A8681" s="288"/>
      <c r="B8681" s="278"/>
      <c r="C8681" s="280" t="s">
        <v>7126</v>
      </c>
      <c r="D8681" s="280" t="s">
        <v>83</v>
      </c>
      <c r="E8681" s="234">
        <v>1</v>
      </c>
      <c r="F8681" s="240">
        <v>27.331499999999998</v>
      </c>
      <c r="G8681" s="22">
        <f>IF(ISNUMBER(F8681),E8681*F8681,"")</f>
        <v>27.331499999999998</v>
      </c>
      <c r="H8681" s="26">
        <f>SUM(G8681:G8681)</f>
        <v>27.331499999999998</v>
      </c>
      <c r="I8681" s="27"/>
      <c r="J8681" s="19">
        <v>0</v>
      </c>
    </row>
    <row r="8682" spans="1:10" ht="15.75" hidden="1" thickBot="1" x14ac:dyDescent="0.3">
      <c r="A8682" s="290"/>
      <c r="B8682" s="283"/>
      <c r="C8682" s="284"/>
      <c r="D8682" s="284"/>
      <c r="E8682" s="241"/>
      <c r="F8682" s="242"/>
      <c r="G8682" s="32"/>
      <c r="H8682" s="33"/>
      <c r="I8682" s="27"/>
      <c r="J8682" s="19">
        <v>0</v>
      </c>
    </row>
    <row r="8683" spans="1:10" ht="15.75" hidden="1" thickBot="1" x14ac:dyDescent="0.3">
      <c r="A8683" s="270" t="s">
        <v>2075</v>
      </c>
      <c r="B8683" s="271" t="s">
        <v>4267</v>
      </c>
      <c r="C8683" s="272"/>
      <c r="D8683" s="273" t="s">
        <v>18</v>
      </c>
      <c r="E8683" s="236"/>
      <c r="F8683" s="237" t="s">
        <v>13</v>
      </c>
      <c r="G8683" s="274" t="str">
        <f>IF(ISNUMBER(F8683),E8683*F8683,"")</f>
        <v/>
      </c>
      <c r="H8683" s="275"/>
      <c r="I8683" s="276"/>
      <c r="J8683" s="19">
        <v>0</v>
      </c>
    </row>
    <row r="8684" spans="1:10" ht="15.75" hidden="1" thickBot="1" x14ac:dyDescent="0.3">
      <c r="A8684" s="288"/>
      <c r="B8684" s="278"/>
      <c r="C8684" s="279"/>
      <c r="D8684" s="279"/>
      <c r="E8684" s="238"/>
      <c r="F8684" s="239" t="s">
        <v>13</v>
      </c>
      <c r="G8684" s="22" t="str">
        <f>IF(ISNUMBER(F8684),E8684*F8684,"")</f>
        <v/>
      </c>
      <c r="H8684" s="23"/>
      <c r="I8684" s="20"/>
      <c r="J8684" s="19">
        <v>0</v>
      </c>
    </row>
    <row r="8685" spans="1:10" ht="15.75" hidden="1" thickBot="1" x14ac:dyDescent="0.3">
      <c r="A8685" s="288"/>
      <c r="B8685" s="278"/>
      <c r="C8685" s="280" t="s">
        <v>6163</v>
      </c>
      <c r="D8685" s="280" t="s">
        <v>83</v>
      </c>
      <c r="E8685" s="234">
        <v>1</v>
      </c>
      <c r="F8685" s="240">
        <v>8.8919999999999995</v>
      </c>
      <c r="G8685" s="22">
        <f>IF(ISNUMBER(F8685),E8685*F8685,"")</f>
        <v>8.8919999999999995</v>
      </c>
      <c r="H8685" s="26">
        <f>SUM(G8685:G8685)</f>
        <v>8.8919999999999995</v>
      </c>
      <c r="I8685" s="27"/>
      <c r="J8685" s="19">
        <v>0</v>
      </c>
    </row>
    <row r="8686" spans="1:10" ht="15.75" hidden="1" thickBot="1" x14ac:dyDescent="0.3">
      <c r="A8686" s="290"/>
      <c r="B8686" s="283"/>
      <c r="C8686" s="284"/>
      <c r="D8686" s="284"/>
      <c r="E8686" s="241"/>
      <c r="F8686" s="242"/>
      <c r="G8686" s="32"/>
      <c r="H8686" s="33"/>
      <c r="I8686" s="27"/>
      <c r="J8686" s="19">
        <v>0</v>
      </c>
    </row>
    <row r="8687" spans="1:10" ht="15.75" hidden="1" thickBot="1" x14ac:dyDescent="0.3">
      <c r="A8687" s="270" t="s">
        <v>2076</v>
      </c>
      <c r="B8687" s="271" t="s">
        <v>4268</v>
      </c>
      <c r="C8687" s="272"/>
      <c r="D8687" s="273" t="s">
        <v>18</v>
      </c>
      <c r="E8687" s="236"/>
      <c r="F8687" s="237" t="s">
        <v>13</v>
      </c>
      <c r="G8687" s="274" t="str">
        <f t="shared" ref="G8687:G8718" si="163">IF(ISNUMBER(F8687),E8687*F8687,"")</f>
        <v/>
      </c>
      <c r="H8687" s="275"/>
      <c r="I8687" s="276"/>
      <c r="J8687" s="19">
        <v>0</v>
      </c>
    </row>
    <row r="8688" spans="1:10" ht="15.75" hidden="1" thickBot="1" x14ac:dyDescent="0.3">
      <c r="A8688" s="277"/>
      <c r="B8688" s="278"/>
      <c r="C8688" s="279"/>
      <c r="D8688" s="279"/>
      <c r="E8688" s="238"/>
      <c r="F8688" s="239" t="s">
        <v>13</v>
      </c>
      <c r="G8688" s="20" t="str">
        <f t="shared" si="163"/>
        <v/>
      </c>
      <c r="H8688" s="23"/>
      <c r="I8688" s="20"/>
      <c r="J8688" s="19">
        <v>0</v>
      </c>
    </row>
    <row r="8689" spans="1:10" ht="15.75" hidden="1" thickBot="1" x14ac:dyDescent="0.3">
      <c r="A8689" s="277"/>
      <c r="B8689" s="278"/>
      <c r="C8689" s="280" t="s">
        <v>2077</v>
      </c>
      <c r="D8689" s="280" t="s">
        <v>87</v>
      </c>
      <c r="E8689" s="234">
        <v>1</v>
      </c>
      <c r="F8689" s="235" t="s">
        <v>13</v>
      </c>
      <c r="G8689" s="22" t="str">
        <f t="shared" si="163"/>
        <v/>
      </c>
      <c r="H8689" s="26">
        <f>SUM(G8689:G8694)</f>
        <v>19.350074999999997</v>
      </c>
      <c r="I8689" s="27"/>
      <c r="J8689" s="19">
        <v>0</v>
      </c>
    </row>
    <row r="8690" spans="1:10" ht="26.25" hidden="1" thickBot="1" x14ac:dyDescent="0.3">
      <c r="A8690" s="277"/>
      <c r="B8690" s="278"/>
      <c r="C8690" s="280" t="s">
        <v>410</v>
      </c>
      <c r="D8690" s="280" t="s">
        <v>106</v>
      </c>
      <c r="E8690" s="234">
        <v>1.5</v>
      </c>
      <c r="F8690" s="235" t="s">
        <v>13</v>
      </c>
      <c r="G8690" s="20" t="str">
        <f t="shared" si="163"/>
        <v/>
      </c>
      <c r="H8690" s="23"/>
      <c r="I8690" s="20"/>
      <c r="J8690" s="19">
        <v>0</v>
      </c>
    </row>
    <row r="8691" spans="1:10" ht="15.75" hidden="1" thickBot="1" x14ac:dyDescent="0.3">
      <c r="A8691" s="277"/>
      <c r="B8691" s="278"/>
      <c r="C8691" s="280" t="s">
        <v>411</v>
      </c>
      <c r="D8691" s="280" t="s">
        <v>87</v>
      </c>
      <c r="E8691" s="234">
        <v>1</v>
      </c>
      <c r="F8691" s="235" t="s">
        <v>13</v>
      </c>
      <c r="G8691" s="20" t="str">
        <f t="shared" si="163"/>
        <v/>
      </c>
      <c r="H8691" s="23"/>
      <c r="I8691" s="20"/>
      <c r="J8691" s="19">
        <v>0</v>
      </c>
    </row>
    <row r="8692" spans="1:10" ht="15.75" hidden="1" thickBot="1" x14ac:dyDescent="0.3">
      <c r="A8692" s="277"/>
      <c r="B8692" s="278"/>
      <c r="C8692" s="280" t="s">
        <v>412</v>
      </c>
      <c r="D8692" s="280" t="s">
        <v>87</v>
      </c>
      <c r="E8692" s="234">
        <v>1</v>
      </c>
      <c r="F8692" s="235" t="s">
        <v>13</v>
      </c>
      <c r="G8692" s="20" t="str">
        <f t="shared" si="163"/>
        <v/>
      </c>
      <c r="H8692" s="23"/>
      <c r="I8692" s="20"/>
      <c r="J8692" s="19">
        <v>0</v>
      </c>
    </row>
    <row r="8693" spans="1:10" ht="15.75" hidden="1" thickBot="1" x14ac:dyDescent="0.3">
      <c r="A8693" s="277"/>
      <c r="B8693" s="278"/>
      <c r="C8693" s="280" t="s">
        <v>6306</v>
      </c>
      <c r="D8693" s="280" t="s">
        <v>6039</v>
      </c>
      <c r="E8693" s="234">
        <v>0.37</v>
      </c>
      <c r="F8693" s="240">
        <v>23.246499999999997</v>
      </c>
      <c r="G8693" s="22">
        <f t="shared" si="163"/>
        <v>8.6012049999999984</v>
      </c>
      <c r="H8693" s="23"/>
      <c r="I8693" s="20"/>
      <c r="J8693" s="19">
        <v>0</v>
      </c>
    </row>
    <row r="8694" spans="1:10" ht="15.75" hidden="1" thickBot="1" x14ac:dyDescent="0.3">
      <c r="A8694" s="277"/>
      <c r="B8694" s="278"/>
      <c r="C8694" s="280" t="s">
        <v>6307</v>
      </c>
      <c r="D8694" s="280" t="s">
        <v>6039</v>
      </c>
      <c r="E8694" s="234">
        <v>0.37</v>
      </c>
      <c r="F8694" s="240">
        <v>29.050999999999998</v>
      </c>
      <c r="G8694" s="20">
        <f t="shared" si="163"/>
        <v>10.74887</v>
      </c>
      <c r="H8694" s="23"/>
      <c r="I8694" s="20"/>
      <c r="J8694" s="19">
        <v>0</v>
      </c>
    </row>
    <row r="8695" spans="1:10" ht="15.75" hidden="1" thickBot="1" x14ac:dyDescent="0.3">
      <c r="A8695" s="282"/>
      <c r="B8695" s="283"/>
      <c r="C8695" s="284"/>
      <c r="D8695" s="284"/>
      <c r="E8695" s="241"/>
      <c r="F8695" s="242" t="s">
        <v>13</v>
      </c>
      <c r="G8695" s="31" t="str">
        <f t="shared" si="163"/>
        <v/>
      </c>
      <c r="H8695" s="33"/>
      <c r="I8695" s="20"/>
      <c r="J8695" s="19">
        <v>0</v>
      </c>
    </row>
    <row r="8696" spans="1:10" ht="15.75" hidden="1" thickBot="1" x14ac:dyDescent="0.3">
      <c r="A8696" s="270" t="s">
        <v>2078</v>
      </c>
      <c r="B8696" s="271" t="s">
        <v>4269</v>
      </c>
      <c r="C8696" s="272"/>
      <c r="D8696" s="273" t="s">
        <v>18</v>
      </c>
      <c r="E8696" s="236"/>
      <c r="F8696" s="237" t="s">
        <v>13</v>
      </c>
      <c r="G8696" s="274" t="str">
        <f t="shared" si="163"/>
        <v/>
      </c>
      <c r="H8696" s="275"/>
      <c r="I8696" s="276"/>
      <c r="J8696" s="19">
        <v>0</v>
      </c>
    </row>
    <row r="8697" spans="1:10" ht="15.75" hidden="1" thickBot="1" x14ac:dyDescent="0.3">
      <c r="A8697" s="277"/>
      <c r="B8697" s="278"/>
      <c r="C8697" s="279"/>
      <c r="D8697" s="279"/>
      <c r="E8697" s="238"/>
      <c r="F8697" s="239" t="s">
        <v>13</v>
      </c>
      <c r="G8697" s="20" t="str">
        <f t="shared" si="163"/>
        <v/>
      </c>
      <c r="H8697" s="23"/>
      <c r="I8697" s="20"/>
      <c r="J8697" s="19">
        <v>0</v>
      </c>
    </row>
    <row r="8698" spans="1:10" ht="15.75" hidden="1" thickBot="1" x14ac:dyDescent="0.3">
      <c r="A8698" s="277"/>
      <c r="B8698" s="278"/>
      <c r="C8698" s="280" t="s">
        <v>2079</v>
      </c>
      <c r="D8698" s="280" t="s">
        <v>87</v>
      </c>
      <c r="E8698" s="234">
        <v>1</v>
      </c>
      <c r="F8698" s="235" t="s">
        <v>13</v>
      </c>
      <c r="G8698" s="22" t="str">
        <f t="shared" si="163"/>
        <v/>
      </c>
      <c r="H8698" s="26">
        <f>SUM(G8698:G8703)</f>
        <v>19.350074999999997</v>
      </c>
      <c r="I8698" s="27"/>
      <c r="J8698" s="19">
        <v>0</v>
      </c>
    </row>
    <row r="8699" spans="1:10" ht="26.25" hidden="1" thickBot="1" x14ac:dyDescent="0.3">
      <c r="A8699" s="277"/>
      <c r="B8699" s="278"/>
      <c r="C8699" s="280" t="s">
        <v>410</v>
      </c>
      <c r="D8699" s="280" t="s">
        <v>106</v>
      </c>
      <c r="E8699" s="234">
        <v>1.5</v>
      </c>
      <c r="F8699" s="235" t="s">
        <v>13</v>
      </c>
      <c r="G8699" s="20" t="str">
        <f t="shared" si="163"/>
        <v/>
      </c>
      <c r="H8699" s="23"/>
      <c r="I8699" s="20"/>
      <c r="J8699" s="19">
        <v>0</v>
      </c>
    </row>
    <row r="8700" spans="1:10" ht="15.75" hidden="1" thickBot="1" x14ac:dyDescent="0.3">
      <c r="A8700" s="277"/>
      <c r="B8700" s="278"/>
      <c r="C8700" s="280" t="s">
        <v>411</v>
      </c>
      <c r="D8700" s="280" t="s">
        <v>87</v>
      </c>
      <c r="E8700" s="234">
        <v>1</v>
      </c>
      <c r="F8700" s="235" t="s">
        <v>13</v>
      </c>
      <c r="G8700" s="20" t="str">
        <f t="shared" si="163"/>
        <v/>
      </c>
      <c r="H8700" s="23"/>
      <c r="I8700" s="20"/>
      <c r="J8700" s="19">
        <v>0</v>
      </c>
    </row>
    <row r="8701" spans="1:10" ht="15.75" hidden="1" thickBot="1" x14ac:dyDescent="0.3">
      <c r="A8701" s="277"/>
      <c r="B8701" s="278"/>
      <c r="C8701" s="280" t="s">
        <v>412</v>
      </c>
      <c r="D8701" s="280" t="s">
        <v>87</v>
      </c>
      <c r="E8701" s="234">
        <v>1</v>
      </c>
      <c r="F8701" s="235" t="s">
        <v>13</v>
      </c>
      <c r="G8701" s="20" t="str">
        <f t="shared" si="163"/>
        <v/>
      </c>
      <c r="H8701" s="23"/>
      <c r="I8701" s="20"/>
      <c r="J8701" s="19">
        <v>0</v>
      </c>
    </row>
    <row r="8702" spans="1:10" ht="15.75" hidden="1" thickBot="1" x14ac:dyDescent="0.3">
      <c r="A8702" s="277"/>
      <c r="B8702" s="278"/>
      <c r="C8702" s="280" t="s">
        <v>6306</v>
      </c>
      <c r="D8702" s="280" t="s">
        <v>6039</v>
      </c>
      <c r="E8702" s="234">
        <v>0.37</v>
      </c>
      <c r="F8702" s="240">
        <v>23.246499999999997</v>
      </c>
      <c r="G8702" s="22">
        <f t="shared" si="163"/>
        <v>8.6012049999999984</v>
      </c>
      <c r="H8702" s="23"/>
      <c r="I8702" s="20"/>
      <c r="J8702" s="19">
        <v>0</v>
      </c>
    </row>
    <row r="8703" spans="1:10" ht="15.75" hidden="1" thickBot="1" x14ac:dyDescent="0.3">
      <c r="A8703" s="277"/>
      <c r="B8703" s="278"/>
      <c r="C8703" s="280" t="s">
        <v>6307</v>
      </c>
      <c r="D8703" s="280" t="s">
        <v>6039</v>
      </c>
      <c r="E8703" s="234">
        <v>0.37</v>
      </c>
      <c r="F8703" s="240">
        <v>29.050999999999998</v>
      </c>
      <c r="G8703" s="20">
        <f t="shared" si="163"/>
        <v>10.74887</v>
      </c>
      <c r="H8703" s="23"/>
      <c r="I8703" s="20"/>
      <c r="J8703" s="19">
        <v>0</v>
      </c>
    </row>
    <row r="8704" spans="1:10" ht="15.75" hidden="1" thickBot="1" x14ac:dyDescent="0.3">
      <c r="A8704" s="282"/>
      <c r="B8704" s="283"/>
      <c r="C8704" s="284"/>
      <c r="D8704" s="284"/>
      <c r="E8704" s="241"/>
      <c r="F8704" s="242" t="s">
        <v>13</v>
      </c>
      <c r="G8704" s="31" t="str">
        <f t="shared" si="163"/>
        <v/>
      </c>
      <c r="H8704" s="33"/>
      <c r="I8704" s="20"/>
      <c r="J8704" s="19">
        <v>0</v>
      </c>
    </row>
    <row r="8705" spans="1:10" ht="15.75" hidden="1" thickBot="1" x14ac:dyDescent="0.3">
      <c r="A8705" s="270" t="s">
        <v>2080</v>
      </c>
      <c r="B8705" s="271" t="s">
        <v>4270</v>
      </c>
      <c r="C8705" s="272"/>
      <c r="D8705" s="273" t="s">
        <v>18</v>
      </c>
      <c r="E8705" s="236"/>
      <c r="F8705" s="237" t="s">
        <v>13</v>
      </c>
      <c r="G8705" s="274" t="str">
        <f t="shared" si="163"/>
        <v/>
      </c>
      <c r="H8705" s="275"/>
      <c r="I8705" s="276"/>
      <c r="J8705" s="19">
        <v>0</v>
      </c>
    </row>
    <row r="8706" spans="1:10" ht="15.75" hidden="1" thickBot="1" x14ac:dyDescent="0.3">
      <c r="A8706" s="277"/>
      <c r="B8706" s="278"/>
      <c r="C8706" s="279"/>
      <c r="D8706" s="279"/>
      <c r="E8706" s="238"/>
      <c r="F8706" s="239" t="s">
        <v>13</v>
      </c>
      <c r="G8706" s="20" t="str">
        <f t="shared" si="163"/>
        <v/>
      </c>
      <c r="H8706" s="23"/>
      <c r="I8706" s="20"/>
      <c r="J8706" s="19">
        <v>0</v>
      </c>
    </row>
    <row r="8707" spans="1:10" ht="15.75" hidden="1" thickBot="1" x14ac:dyDescent="0.3">
      <c r="A8707" s="277"/>
      <c r="B8707" s="278"/>
      <c r="C8707" s="280" t="s">
        <v>6306</v>
      </c>
      <c r="D8707" s="280" t="s">
        <v>6039</v>
      </c>
      <c r="E8707" s="234">
        <v>0.1</v>
      </c>
      <c r="F8707" s="240">
        <v>23.246499999999997</v>
      </c>
      <c r="G8707" s="20">
        <f t="shared" si="163"/>
        <v>2.3246499999999997</v>
      </c>
      <c r="H8707" s="26">
        <f>SUM(G8707:G8708)</f>
        <v>2.3246499999999997</v>
      </c>
      <c r="I8707" s="27"/>
      <c r="J8707" s="19">
        <v>0</v>
      </c>
    </row>
    <row r="8708" spans="1:10" ht="15.75" hidden="1" thickBot="1" x14ac:dyDescent="0.3">
      <c r="A8708" s="277"/>
      <c r="B8708" s="278"/>
      <c r="C8708" s="280" t="s">
        <v>2081</v>
      </c>
      <c r="D8708" s="280" t="s">
        <v>18</v>
      </c>
      <c r="E8708" s="234">
        <v>1</v>
      </c>
      <c r="F8708" s="235" t="s">
        <v>13</v>
      </c>
      <c r="G8708" s="20" t="str">
        <f t="shared" si="163"/>
        <v/>
      </c>
      <c r="H8708" s="23"/>
      <c r="I8708" s="20"/>
      <c r="J8708" s="19">
        <v>0</v>
      </c>
    </row>
    <row r="8709" spans="1:10" ht="15.75" hidden="1" thickBot="1" x14ac:dyDescent="0.3">
      <c r="A8709" s="282"/>
      <c r="B8709" s="283"/>
      <c r="C8709" s="284"/>
      <c r="D8709" s="284"/>
      <c r="E8709" s="241"/>
      <c r="F8709" s="242" t="s">
        <v>13</v>
      </c>
      <c r="G8709" s="31" t="str">
        <f t="shared" si="163"/>
        <v/>
      </c>
      <c r="H8709" s="33"/>
      <c r="I8709" s="20"/>
      <c r="J8709" s="19">
        <v>0</v>
      </c>
    </row>
    <row r="8710" spans="1:10" ht="15.75" hidden="1" thickBot="1" x14ac:dyDescent="0.3">
      <c r="A8710" s="270" t="s">
        <v>2082</v>
      </c>
      <c r="B8710" s="271" t="s">
        <v>4271</v>
      </c>
      <c r="C8710" s="272"/>
      <c r="D8710" s="273" t="s">
        <v>18</v>
      </c>
      <c r="E8710" s="236"/>
      <c r="F8710" s="237" t="s">
        <v>13</v>
      </c>
      <c r="G8710" s="274" t="str">
        <f t="shared" si="163"/>
        <v/>
      </c>
      <c r="H8710" s="275"/>
      <c r="I8710" s="276"/>
      <c r="J8710" s="19">
        <v>0</v>
      </c>
    </row>
    <row r="8711" spans="1:10" ht="15.75" hidden="1" thickBot="1" x14ac:dyDescent="0.3">
      <c r="A8711" s="277"/>
      <c r="B8711" s="278"/>
      <c r="C8711" s="279"/>
      <c r="D8711" s="279"/>
      <c r="E8711" s="238"/>
      <c r="F8711" s="239" t="s">
        <v>13</v>
      </c>
      <c r="G8711" s="20" t="str">
        <f t="shared" si="163"/>
        <v/>
      </c>
      <c r="H8711" s="23"/>
      <c r="I8711" s="20"/>
      <c r="J8711" s="19">
        <v>0</v>
      </c>
    </row>
    <row r="8712" spans="1:10" ht="15.75" hidden="1" thickBot="1" x14ac:dyDescent="0.3">
      <c r="A8712" s="277"/>
      <c r="B8712" s="278"/>
      <c r="C8712" s="280" t="s">
        <v>6306</v>
      </c>
      <c r="D8712" s="280" t="s">
        <v>6039</v>
      </c>
      <c r="E8712" s="234">
        <v>0.1</v>
      </c>
      <c r="F8712" s="240">
        <v>23.246499999999997</v>
      </c>
      <c r="G8712" s="20">
        <f t="shared" si="163"/>
        <v>2.3246499999999997</v>
      </c>
      <c r="H8712" s="26">
        <f>SUM(G8712:G8713)</f>
        <v>2.3246499999999997</v>
      </c>
      <c r="I8712" s="27"/>
      <c r="J8712" s="19">
        <v>0</v>
      </c>
    </row>
    <row r="8713" spans="1:10" ht="15.75" hidden="1" thickBot="1" x14ac:dyDescent="0.3">
      <c r="A8713" s="277"/>
      <c r="B8713" s="278"/>
      <c r="C8713" s="280" t="s">
        <v>2083</v>
      </c>
      <c r="D8713" s="280" t="s">
        <v>18</v>
      </c>
      <c r="E8713" s="234">
        <v>1</v>
      </c>
      <c r="F8713" s="235" t="s">
        <v>13</v>
      </c>
      <c r="G8713" s="20" t="str">
        <f t="shared" si="163"/>
        <v/>
      </c>
      <c r="H8713" s="23"/>
      <c r="I8713" s="20"/>
      <c r="J8713" s="19">
        <v>0</v>
      </c>
    </row>
    <row r="8714" spans="1:10" ht="15.75" hidden="1" thickBot="1" x14ac:dyDescent="0.3">
      <c r="A8714" s="282"/>
      <c r="B8714" s="283"/>
      <c r="C8714" s="284"/>
      <c r="D8714" s="284"/>
      <c r="E8714" s="241"/>
      <c r="F8714" s="242" t="s">
        <v>13</v>
      </c>
      <c r="G8714" s="31" t="str">
        <f t="shared" si="163"/>
        <v/>
      </c>
      <c r="H8714" s="33"/>
      <c r="I8714" s="20"/>
      <c r="J8714" s="19">
        <v>0</v>
      </c>
    </row>
    <row r="8715" spans="1:10" ht="15.75" hidden="1" thickBot="1" x14ac:dyDescent="0.3">
      <c r="A8715" s="270" t="s">
        <v>2084</v>
      </c>
      <c r="B8715" s="271" t="s">
        <v>4272</v>
      </c>
      <c r="C8715" s="272"/>
      <c r="D8715" s="273" t="s">
        <v>18</v>
      </c>
      <c r="E8715" s="236"/>
      <c r="F8715" s="237" t="s">
        <v>13</v>
      </c>
      <c r="G8715" s="274" t="str">
        <f t="shared" si="163"/>
        <v/>
      </c>
      <c r="H8715" s="275"/>
      <c r="I8715" s="276"/>
      <c r="J8715" s="19">
        <v>0</v>
      </c>
    </row>
    <row r="8716" spans="1:10" ht="15.75" hidden="1" thickBot="1" x14ac:dyDescent="0.3">
      <c r="A8716" s="277"/>
      <c r="B8716" s="278"/>
      <c r="C8716" s="279"/>
      <c r="D8716" s="279"/>
      <c r="E8716" s="238"/>
      <c r="F8716" s="239" t="s">
        <v>13</v>
      </c>
      <c r="G8716" s="20" t="str">
        <f t="shared" si="163"/>
        <v/>
      </c>
      <c r="H8716" s="23"/>
      <c r="I8716" s="20"/>
      <c r="J8716" s="19">
        <v>0</v>
      </c>
    </row>
    <row r="8717" spans="1:10" ht="15.75" hidden="1" thickBot="1" x14ac:dyDescent="0.3">
      <c r="A8717" s="277"/>
      <c r="B8717" s="278"/>
      <c r="C8717" s="280" t="s">
        <v>6306</v>
      </c>
      <c r="D8717" s="280" t="s">
        <v>6039</v>
      </c>
      <c r="E8717" s="234">
        <v>0.1</v>
      </c>
      <c r="F8717" s="240">
        <v>23.246499999999997</v>
      </c>
      <c r="G8717" s="20">
        <f t="shared" si="163"/>
        <v>2.3246499999999997</v>
      </c>
      <c r="H8717" s="26">
        <f>SUM(G8717:G8718)</f>
        <v>2.3246499999999997</v>
      </c>
      <c r="I8717" s="27"/>
      <c r="J8717" s="19">
        <v>0</v>
      </c>
    </row>
    <row r="8718" spans="1:10" ht="15.75" hidden="1" thickBot="1" x14ac:dyDescent="0.3">
      <c r="A8718" s="277"/>
      <c r="B8718" s="278"/>
      <c r="C8718" s="280" t="s">
        <v>2085</v>
      </c>
      <c r="D8718" s="280" t="s">
        <v>18</v>
      </c>
      <c r="E8718" s="234">
        <v>1</v>
      </c>
      <c r="F8718" s="235" t="s">
        <v>13</v>
      </c>
      <c r="G8718" s="20" t="str">
        <f t="shared" si="163"/>
        <v/>
      </c>
      <c r="H8718" s="23"/>
      <c r="I8718" s="20"/>
      <c r="J8718" s="19">
        <v>0</v>
      </c>
    </row>
    <row r="8719" spans="1:10" ht="15.75" hidden="1" thickBot="1" x14ac:dyDescent="0.3">
      <c r="A8719" s="282"/>
      <c r="B8719" s="283"/>
      <c r="C8719" s="284"/>
      <c r="D8719" s="284"/>
      <c r="E8719" s="241"/>
      <c r="F8719" s="242" t="s">
        <v>13</v>
      </c>
      <c r="G8719" s="31" t="str">
        <f t="shared" ref="G8719:G8750" si="164">IF(ISNUMBER(F8719),E8719*F8719,"")</f>
        <v/>
      </c>
      <c r="H8719" s="33"/>
      <c r="I8719" s="20"/>
      <c r="J8719" s="19">
        <v>0</v>
      </c>
    </row>
    <row r="8720" spans="1:10" ht="15.75" hidden="1" thickBot="1" x14ac:dyDescent="0.3">
      <c r="A8720" s="270" t="s">
        <v>2086</v>
      </c>
      <c r="B8720" s="271" t="s">
        <v>4273</v>
      </c>
      <c r="C8720" s="272"/>
      <c r="D8720" s="273" t="s">
        <v>18</v>
      </c>
      <c r="E8720" s="236"/>
      <c r="F8720" s="237" t="s">
        <v>13</v>
      </c>
      <c r="G8720" s="274" t="str">
        <f t="shared" si="164"/>
        <v/>
      </c>
      <c r="H8720" s="275"/>
      <c r="I8720" s="276"/>
      <c r="J8720" s="19">
        <v>0</v>
      </c>
    </row>
    <row r="8721" spans="1:10" ht="15.75" hidden="1" thickBot="1" x14ac:dyDescent="0.3">
      <c r="A8721" s="277"/>
      <c r="B8721" s="278"/>
      <c r="C8721" s="279"/>
      <c r="D8721" s="279"/>
      <c r="E8721" s="238"/>
      <c r="F8721" s="239" t="s">
        <v>13</v>
      </c>
      <c r="G8721" s="20" t="str">
        <f t="shared" si="164"/>
        <v/>
      </c>
      <c r="H8721" s="23"/>
      <c r="I8721" s="20"/>
      <c r="J8721" s="19">
        <v>0</v>
      </c>
    </row>
    <row r="8722" spans="1:10" ht="15.75" hidden="1" thickBot="1" x14ac:dyDescent="0.3">
      <c r="A8722" s="277"/>
      <c r="B8722" s="278"/>
      <c r="C8722" s="280" t="s">
        <v>6307</v>
      </c>
      <c r="D8722" s="280" t="s">
        <v>6039</v>
      </c>
      <c r="E8722" s="234">
        <v>0.317</v>
      </c>
      <c r="F8722" s="240">
        <v>29.050999999999998</v>
      </c>
      <c r="G8722" s="22">
        <f t="shared" si="164"/>
        <v>9.209166999999999</v>
      </c>
      <c r="H8722" s="26">
        <f>SUM(G8722:G8724)</f>
        <v>16.578307499999998</v>
      </c>
      <c r="I8722" s="27"/>
      <c r="J8722" s="19">
        <v>0</v>
      </c>
    </row>
    <row r="8723" spans="1:10" ht="15.75" hidden="1" thickBot="1" x14ac:dyDescent="0.3">
      <c r="A8723" s="277"/>
      <c r="B8723" s="278"/>
      <c r="C8723" s="280" t="s">
        <v>6306</v>
      </c>
      <c r="D8723" s="280" t="s">
        <v>6039</v>
      </c>
      <c r="E8723" s="234">
        <v>0.317</v>
      </c>
      <c r="F8723" s="240">
        <v>23.246499999999997</v>
      </c>
      <c r="G8723" s="22">
        <f t="shared" si="164"/>
        <v>7.3691404999999994</v>
      </c>
      <c r="H8723" s="23"/>
      <c r="I8723" s="20"/>
      <c r="J8723" s="19">
        <v>0</v>
      </c>
    </row>
    <row r="8724" spans="1:10" ht="15.75" hidden="1" thickBot="1" x14ac:dyDescent="0.3">
      <c r="A8724" s="277"/>
      <c r="B8724" s="278"/>
      <c r="C8724" s="280" t="s">
        <v>2087</v>
      </c>
      <c r="D8724" s="280" t="s">
        <v>18</v>
      </c>
      <c r="E8724" s="234">
        <v>1</v>
      </c>
      <c r="F8724" s="235" t="s">
        <v>13</v>
      </c>
      <c r="G8724" s="20" t="str">
        <f t="shared" si="164"/>
        <v/>
      </c>
      <c r="H8724" s="23"/>
      <c r="I8724" s="20"/>
      <c r="J8724" s="19">
        <v>0</v>
      </c>
    </row>
    <row r="8725" spans="1:10" ht="15.75" hidden="1" thickBot="1" x14ac:dyDescent="0.3">
      <c r="A8725" s="282"/>
      <c r="B8725" s="283"/>
      <c r="C8725" s="284"/>
      <c r="D8725" s="284"/>
      <c r="E8725" s="241"/>
      <c r="F8725" s="242" t="s">
        <v>13</v>
      </c>
      <c r="G8725" s="31" t="str">
        <f t="shared" si="164"/>
        <v/>
      </c>
      <c r="H8725" s="33"/>
      <c r="I8725" s="20"/>
      <c r="J8725" s="19">
        <v>0</v>
      </c>
    </row>
    <row r="8726" spans="1:10" ht="15.75" hidden="1" thickBot="1" x14ac:dyDescent="0.3">
      <c r="A8726" s="270" t="s">
        <v>2088</v>
      </c>
      <c r="B8726" s="271" t="s">
        <v>4274</v>
      </c>
      <c r="C8726" s="272"/>
      <c r="D8726" s="273" t="s">
        <v>18</v>
      </c>
      <c r="E8726" s="236"/>
      <c r="F8726" s="237" t="s">
        <v>13</v>
      </c>
      <c r="G8726" s="274" t="str">
        <f t="shared" si="164"/>
        <v/>
      </c>
      <c r="H8726" s="275"/>
      <c r="I8726" s="276"/>
      <c r="J8726" s="19">
        <v>0</v>
      </c>
    </row>
    <row r="8727" spans="1:10" ht="15.75" hidden="1" thickBot="1" x14ac:dyDescent="0.3">
      <c r="A8727" s="277"/>
      <c r="B8727" s="278"/>
      <c r="C8727" s="279"/>
      <c r="D8727" s="279"/>
      <c r="E8727" s="238"/>
      <c r="F8727" s="239" t="s">
        <v>13</v>
      </c>
      <c r="G8727" s="20" t="str">
        <f t="shared" si="164"/>
        <v/>
      </c>
      <c r="H8727" s="23"/>
      <c r="I8727" s="20"/>
      <c r="J8727" s="19">
        <v>0</v>
      </c>
    </row>
    <row r="8728" spans="1:10" ht="15.75" hidden="1" thickBot="1" x14ac:dyDescent="0.3">
      <c r="A8728" s="277"/>
      <c r="B8728" s="278"/>
      <c r="C8728" s="280" t="s">
        <v>6306</v>
      </c>
      <c r="D8728" s="280" t="s">
        <v>6039</v>
      </c>
      <c r="E8728" s="234">
        <v>0.34599999999999997</v>
      </c>
      <c r="F8728" s="240">
        <v>23.246499999999997</v>
      </c>
      <c r="G8728" s="22">
        <f t="shared" si="164"/>
        <v>8.0432889999999979</v>
      </c>
      <c r="H8728" s="26">
        <f>SUM(G8728:G8730)</f>
        <v>18.094934999999996</v>
      </c>
      <c r="I8728" s="27"/>
      <c r="J8728" s="19">
        <v>0</v>
      </c>
    </row>
    <row r="8729" spans="1:10" ht="15.75" hidden="1" thickBot="1" x14ac:dyDescent="0.3">
      <c r="A8729" s="277"/>
      <c r="B8729" s="278"/>
      <c r="C8729" s="280" t="s">
        <v>6307</v>
      </c>
      <c r="D8729" s="280" t="s">
        <v>6039</v>
      </c>
      <c r="E8729" s="234">
        <v>0.34599999999999997</v>
      </c>
      <c r="F8729" s="240">
        <v>29.050999999999998</v>
      </c>
      <c r="G8729" s="22">
        <f t="shared" si="164"/>
        <v>10.051645999999998</v>
      </c>
      <c r="H8729" s="23"/>
      <c r="I8729" s="20"/>
      <c r="J8729" s="19">
        <v>0</v>
      </c>
    </row>
    <row r="8730" spans="1:10" ht="15.75" hidden="1" thickBot="1" x14ac:dyDescent="0.3">
      <c r="A8730" s="277"/>
      <c r="B8730" s="278"/>
      <c r="C8730" s="280" t="s">
        <v>2089</v>
      </c>
      <c r="D8730" s="280" t="s">
        <v>106</v>
      </c>
      <c r="E8730" s="234">
        <v>1</v>
      </c>
      <c r="F8730" s="235" t="s">
        <v>13</v>
      </c>
      <c r="G8730" s="22" t="str">
        <f t="shared" si="164"/>
        <v/>
      </c>
      <c r="H8730" s="23"/>
      <c r="I8730" s="20"/>
      <c r="J8730" s="19">
        <v>0</v>
      </c>
    </row>
    <row r="8731" spans="1:10" ht="15.75" hidden="1" thickBot="1" x14ac:dyDescent="0.3">
      <c r="A8731" s="282"/>
      <c r="B8731" s="283"/>
      <c r="C8731" s="284"/>
      <c r="D8731" s="284"/>
      <c r="E8731" s="241"/>
      <c r="F8731" s="242" t="s">
        <v>13</v>
      </c>
      <c r="G8731" s="31" t="str">
        <f t="shared" si="164"/>
        <v/>
      </c>
      <c r="H8731" s="33"/>
      <c r="I8731" s="20"/>
      <c r="J8731" s="19">
        <v>0</v>
      </c>
    </row>
    <row r="8732" spans="1:10" ht="15.75" hidden="1" thickBot="1" x14ac:dyDescent="0.3">
      <c r="A8732" s="270" t="s">
        <v>2090</v>
      </c>
      <c r="B8732" s="271" t="s">
        <v>4275</v>
      </c>
      <c r="C8732" s="272"/>
      <c r="D8732" s="273" t="s">
        <v>18</v>
      </c>
      <c r="E8732" s="236"/>
      <c r="F8732" s="237" t="s">
        <v>13</v>
      </c>
      <c r="G8732" s="274" t="str">
        <f t="shared" si="164"/>
        <v/>
      </c>
      <c r="H8732" s="275"/>
      <c r="I8732" s="276"/>
      <c r="J8732" s="19">
        <v>0</v>
      </c>
    </row>
    <row r="8733" spans="1:10" ht="15.75" hidden="1" thickBot="1" x14ac:dyDescent="0.3">
      <c r="A8733" s="277"/>
      <c r="B8733" s="278"/>
      <c r="C8733" s="279"/>
      <c r="D8733" s="279"/>
      <c r="E8733" s="238"/>
      <c r="F8733" s="239" t="s">
        <v>13</v>
      </c>
      <c r="G8733" s="20" t="str">
        <f t="shared" si="164"/>
        <v/>
      </c>
      <c r="H8733" s="23"/>
      <c r="I8733" s="20"/>
      <c r="J8733" s="19">
        <v>0</v>
      </c>
    </row>
    <row r="8734" spans="1:10" ht="15.75" hidden="1" thickBot="1" x14ac:dyDescent="0.3">
      <c r="A8734" s="277"/>
      <c r="B8734" s="278"/>
      <c r="C8734" s="280" t="s">
        <v>6306</v>
      </c>
      <c r="D8734" s="280" t="s">
        <v>6039</v>
      </c>
      <c r="E8734" s="234">
        <v>0.34599999999999997</v>
      </c>
      <c r="F8734" s="240">
        <v>23.246499999999997</v>
      </c>
      <c r="G8734" s="22">
        <f t="shared" si="164"/>
        <v>8.0432889999999979</v>
      </c>
      <c r="H8734" s="26">
        <f>SUM(G8734:G8736)</f>
        <v>18.094934999999996</v>
      </c>
      <c r="I8734" s="27"/>
      <c r="J8734" s="19">
        <v>0</v>
      </c>
    </row>
    <row r="8735" spans="1:10" ht="15.75" hidden="1" thickBot="1" x14ac:dyDescent="0.3">
      <c r="A8735" s="277"/>
      <c r="B8735" s="278"/>
      <c r="C8735" s="280" t="s">
        <v>6307</v>
      </c>
      <c r="D8735" s="280" t="s">
        <v>6039</v>
      </c>
      <c r="E8735" s="234">
        <v>0.34599999999999997</v>
      </c>
      <c r="F8735" s="240">
        <v>29.050999999999998</v>
      </c>
      <c r="G8735" s="22">
        <f t="shared" si="164"/>
        <v>10.051645999999998</v>
      </c>
      <c r="H8735" s="23"/>
      <c r="I8735" s="20"/>
      <c r="J8735" s="19">
        <v>0</v>
      </c>
    </row>
    <row r="8736" spans="1:10" ht="15.75" hidden="1" thickBot="1" x14ac:dyDescent="0.3">
      <c r="A8736" s="277"/>
      <c r="B8736" s="278"/>
      <c r="C8736" s="280" t="s">
        <v>2091</v>
      </c>
      <c r="D8736" s="280" t="s">
        <v>106</v>
      </c>
      <c r="E8736" s="234">
        <v>1</v>
      </c>
      <c r="F8736" s="235" t="s">
        <v>13</v>
      </c>
      <c r="G8736" s="22" t="str">
        <f t="shared" si="164"/>
        <v/>
      </c>
      <c r="H8736" s="23"/>
      <c r="I8736" s="20"/>
      <c r="J8736" s="19">
        <v>0</v>
      </c>
    </row>
    <row r="8737" spans="1:10" ht="15.75" hidden="1" thickBot="1" x14ac:dyDescent="0.3">
      <c r="A8737" s="282"/>
      <c r="B8737" s="283"/>
      <c r="C8737" s="284"/>
      <c r="D8737" s="284"/>
      <c r="E8737" s="241"/>
      <c r="F8737" s="242" t="s">
        <v>13</v>
      </c>
      <c r="G8737" s="31" t="str">
        <f t="shared" si="164"/>
        <v/>
      </c>
      <c r="H8737" s="33"/>
      <c r="I8737" s="20"/>
      <c r="J8737" s="19">
        <v>0</v>
      </c>
    </row>
    <row r="8738" spans="1:10" ht="15.75" hidden="1" thickBot="1" x14ac:dyDescent="0.3">
      <c r="A8738" s="270" t="s">
        <v>2092</v>
      </c>
      <c r="B8738" s="271" t="s">
        <v>4276</v>
      </c>
      <c r="C8738" s="272"/>
      <c r="D8738" s="273" t="s">
        <v>18</v>
      </c>
      <c r="E8738" s="236"/>
      <c r="F8738" s="237" t="s">
        <v>13</v>
      </c>
      <c r="G8738" s="274" t="str">
        <f t="shared" si="164"/>
        <v/>
      </c>
      <c r="H8738" s="275"/>
      <c r="I8738" s="276"/>
      <c r="J8738" s="19">
        <v>0</v>
      </c>
    </row>
    <row r="8739" spans="1:10" ht="15.75" hidden="1" thickBot="1" x14ac:dyDescent="0.3">
      <c r="A8739" s="277"/>
      <c r="B8739" s="278"/>
      <c r="C8739" s="279"/>
      <c r="D8739" s="279"/>
      <c r="E8739" s="238"/>
      <c r="F8739" s="239" t="s">
        <v>13</v>
      </c>
      <c r="G8739" s="20" t="str">
        <f t="shared" si="164"/>
        <v/>
      </c>
      <c r="H8739" s="23"/>
      <c r="I8739" s="20"/>
      <c r="J8739" s="19">
        <v>0</v>
      </c>
    </row>
    <row r="8740" spans="1:10" ht="15.75" hidden="1" thickBot="1" x14ac:dyDescent="0.3">
      <c r="A8740" s="277"/>
      <c r="B8740" s="278"/>
      <c r="C8740" s="280" t="s">
        <v>6306</v>
      </c>
      <c r="D8740" s="280" t="s">
        <v>6039</v>
      </c>
      <c r="E8740" s="234">
        <v>1.125E-2</v>
      </c>
      <c r="F8740" s="240">
        <v>23.246499999999997</v>
      </c>
      <c r="G8740" s="22">
        <f t="shared" si="164"/>
        <v>0.26152312499999997</v>
      </c>
      <c r="H8740" s="26">
        <f>SUM(G8740:G8742)</f>
        <v>0.58834687499999994</v>
      </c>
      <c r="I8740" s="27"/>
      <c r="J8740" s="19">
        <v>0</v>
      </c>
    </row>
    <row r="8741" spans="1:10" ht="15.75" hidden="1" thickBot="1" x14ac:dyDescent="0.3">
      <c r="A8741" s="277"/>
      <c r="B8741" s="278"/>
      <c r="C8741" s="280" t="s">
        <v>6307</v>
      </c>
      <c r="D8741" s="280" t="s">
        <v>6039</v>
      </c>
      <c r="E8741" s="234">
        <v>1.125E-2</v>
      </c>
      <c r="F8741" s="240">
        <v>29.050999999999998</v>
      </c>
      <c r="G8741" s="22">
        <f t="shared" si="164"/>
        <v>0.32682374999999997</v>
      </c>
      <c r="H8741" s="23"/>
      <c r="I8741" s="20"/>
      <c r="J8741" s="19">
        <v>0</v>
      </c>
    </row>
    <row r="8742" spans="1:10" ht="15.75" hidden="1" thickBot="1" x14ac:dyDescent="0.3">
      <c r="A8742" s="277"/>
      <c r="B8742" s="278"/>
      <c r="C8742" s="280" t="s">
        <v>2093</v>
      </c>
      <c r="D8742" s="280" t="s">
        <v>18</v>
      </c>
      <c r="E8742" s="234">
        <v>1</v>
      </c>
      <c r="F8742" s="235" t="s">
        <v>13</v>
      </c>
      <c r="G8742" s="22" t="str">
        <f t="shared" si="164"/>
        <v/>
      </c>
      <c r="H8742" s="23"/>
      <c r="I8742" s="20"/>
      <c r="J8742" s="19">
        <v>0</v>
      </c>
    </row>
    <row r="8743" spans="1:10" ht="15.75" hidden="1" thickBot="1" x14ac:dyDescent="0.3">
      <c r="A8743" s="282"/>
      <c r="B8743" s="283"/>
      <c r="C8743" s="284"/>
      <c r="D8743" s="284"/>
      <c r="E8743" s="241"/>
      <c r="F8743" s="242" t="s">
        <v>13</v>
      </c>
      <c r="G8743" s="31" t="str">
        <f t="shared" si="164"/>
        <v/>
      </c>
      <c r="H8743" s="33"/>
      <c r="I8743" s="20"/>
      <c r="J8743" s="19">
        <v>0</v>
      </c>
    </row>
    <row r="8744" spans="1:10" ht="15.75" hidden="1" thickBot="1" x14ac:dyDescent="0.3">
      <c r="A8744" s="270" t="s">
        <v>2094</v>
      </c>
      <c r="B8744" s="271" t="s">
        <v>4277</v>
      </c>
      <c r="C8744" s="272"/>
      <c r="D8744" s="273" t="s">
        <v>18</v>
      </c>
      <c r="E8744" s="236"/>
      <c r="F8744" s="237" t="s">
        <v>13</v>
      </c>
      <c r="G8744" s="274" t="str">
        <f t="shared" si="164"/>
        <v/>
      </c>
      <c r="H8744" s="275"/>
      <c r="I8744" s="276"/>
      <c r="J8744" s="19">
        <v>0</v>
      </c>
    </row>
    <row r="8745" spans="1:10" ht="15.75" hidden="1" thickBot="1" x14ac:dyDescent="0.3">
      <c r="A8745" s="277"/>
      <c r="B8745" s="278"/>
      <c r="C8745" s="279"/>
      <c r="D8745" s="279"/>
      <c r="E8745" s="238"/>
      <c r="F8745" s="239" t="s">
        <v>13</v>
      </c>
      <c r="G8745" s="20" t="str">
        <f t="shared" si="164"/>
        <v/>
      </c>
      <c r="H8745" s="23"/>
      <c r="I8745" s="20"/>
      <c r="J8745" s="19">
        <v>0</v>
      </c>
    </row>
    <row r="8746" spans="1:10" ht="26.25" hidden="1" thickBot="1" x14ac:dyDescent="0.3">
      <c r="A8746" s="277"/>
      <c r="B8746" s="278"/>
      <c r="C8746" s="280" t="s">
        <v>7127</v>
      </c>
      <c r="D8746" s="280" t="s">
        <v>83</v>
      </c>
      <c r="E8746" s="234">
        <v>1</v>
      </c>
      <c r="F8746" s="240">
        <v>1295.0684999999999</v>
      </c>
      <c r="G8746" s="22">
        <f t="shared" si="164"/>
        <v>1295.0684999999999</v>
      </c>
      <c r="H8746" s="26">
        <f>SUM(G8746:G8748)</f>
        <v>1348.7257349999998</v>
      </c>
      <c r="I8746" s="27"/>
      <c r="J8746" s="19">
        <v>0</v>
      </c>
    </row>
    <row r="8747" spans="1:10" ht="15.75" hidden="1" thickBot="1" x14ac:dyDescent="0.3">
      <c r="A8747" s="277"/>
      <c r="B8747" s="278"/>
      <c r="C8747" s="280" t="s">
        <v>6306</v>
      </c>
      <c r="D8747" s="280" t="s">
        <v>6039</v>
      </c>
      <c r="E8747" s="234">
        <v>1.026</v>
      </c>
      <c r="F8747" s="240">
        <v>23.246499999999997</v>
      </c>
      <c r="G8747" s="22">
        <f t="shared" si="164"/>
        <v>23.850908999999998</v>
      </c>
      <c r="H8747" s="23"/>
      <c r="I8747" s="20"/>
      <c r="J8747" s="19">
        <v>0</v>
      </c>
    </row>
    <row r="8748" spans="1:10" ht="15.75" hidden="1" thickBot="1" x14ac:dyDescent="0.3">
      <c r="A8748" s="277"/>
      <c r="B8748" s="278"/>
      <c r="C8748" s="280" t="s">
        <v>6307</v>
      </c>
      <c r="D8748" s="280" t="s">
        <v>6039</v>
      </c>
      <c r="E8748" s="234">
        <v>1.026</v>
      </c>
      <c r="F8748" s="240">
        <v>29.050999999999998</v>
      </c>
      <c r="G8748" s="22">
        <f t="shared" si="164"/>
        <v>29.806325999999999</v>
      </c>
      <c r="H8748" s="23"/>
      <c r="I8748" s="20"/>
      <c r="J8748" s="19">
        <v>0</v>
      </c>
    </row>
    <row r="8749" spans="1:10" ht="15.75" hidden="1" thickBot="1" x14ac:dyDescent="0.3">
      <c r="A8749" s="282"/>
      <c r="B8749" s="283"/>
      <c r="C8749" s="284"/>
      <c r="D8749" s="284"/>
      <c r="E8749" s="241"/>
      <c r="F8749" s="242" t="s">
        <v>13</v>
      </c>
      <c r="G8749" s="31" t="str">
        <f t="shared" si="164"/>
        <v/>
      </c>
      <c r="H8749" s="33"/>
      <c r="I8749" s="20"/>
      <c r="J8749" s="19">
        <v>0</v>
      </c>
    </row>
    <row r="8750" spans="1:10" ht="15.75" hidden="1" thickBot="1" x14ac:dyDescent="0.3">
      <c r="A8750" s="270" t="s">
        <v>2095</v>
      </c>
      <c r="B8750" s="271" t="s">
        <v>2096</v>
      </c>
      <c r="C8750" s="272"/>
      <c r="D8750" s="273" t="s">
        <v>106</v>
      </c>
      <c r="E8750" s="236"/>
      <c r="F8750" s="237" t="s">
        <v>13</v>
      </c>
      <c r="G8750" s="274" t="str">
        <f t="shared" si="164"/>
        <v/>
      </c>
      <c r="H8750" s="275"/>
      <c r="I8750" s="276"/>
      <c r="J8750" s="19">
        <v>0</v>
      </c>
    </row>
    <row r="8751" spans="1:10" ht="15.75" hidden="1" thickBot="1" x14ac:dyDescent="0.3">
      <c r="A8751" s="277"/>
      <c r="B8751" s="278"/>
      <c r="C8751" s="279"/>
      <c r="D8751" s="279"/>
      <c r="E8751" s="238"/>
      <c r="F8751" s="239" t="s">
        <v>13</v>
      </c>
      <c r="G8751" s="20" t="str">
        <f t="shared" ref="G8751:G8782" si="165">IF(ISNUMBER(F8751),E8751*F8751,"")</f>
        <v/>
      </c>
      <c r="H8751" s="23"/>
      <c r="I8751" s="20"/>
      <c r="J8751" s="19">
        <v>0</v>
      </c>
    </row>
    <row r="8752" spans="1:10" ht="15.75" hidden="1" thickBot="1" x14ac:dyDescent="0.3">
      <c r="A8752" s="277"/>
      <c r="B8752" s="278"/>
      <c r="C8752" s="280" t="s">
        <v>2096</v>
      </c>
      <c r="D8752" s="280" t="s">
        <v>106</v>
      </c>
      <c r="E8752" s="234">
        <v>1</v>
      </c>
      <c r="F8752" s="240" t="s">
        <v>13</v>
      </c>
      <c r="G8752" s="22" t="str">
        <f t="shared" si="165"/>
        <v/>
      </c>
      <c r="H8752" s="26">
        <f>SUM(G8752:G8754)</f>
        <v>5.4441697499999995</v>
      </c>
      <c r="I8752" s="27"/>
      <c r="J8752" s="19">
        <v>0</v>
      </c>
    </row>
    <row r="8753" spans="1:10" ht="15.75" hidden="1" thickBot="1" x14ac:dyDescent="0.3">
      <c r="A8753" s="277"/>
      <c r="B8753" s="278"/>
      <c r="C8753" s="280" t="s">
        <v>6306</v>
      </c>
      <c r="D8753" s="280" t="s">
        <v>6039</v>
      </c>
      <c r="E8753" s="234">
        <v>0.1041</v>
      </c>
      <c r="F8753" s="240">
        <v>23.246499999999997</v>
      </c>
      <c r="G8753" s="22">
        <f t="shared" si="165"/>
        <v>2.4199606499999997</v>
      </c>
      <c r="H8753" s="23"/>
      <c r="I8753" s="20"/>
      <c r="J8753" s="19">
        <v>0</v>
      </c>
    </row>
    <row r="8754" spans="1:10" ht="15.75" hidden="1" thickBot="1" x14ac:dyDescent="0.3">
      <c r="A8754" s="277"/>
      <c r="B8754" s="278"/>
      <c r="C8754" s="280" t="s">
        <v>6307</v>
      </c>
      <c r="D8754" s="280" t="s">
        <v>6039</v>
      </c>
      <c r="E8754" s="234">
        <v>0.1041</v>
      </c>
      <c r="F8754" s="240">
        <v>29.050999999999998</v>
      </c>
      <c r="G8754" s="22">
        <f t="shared" si="165"/>
        <v>3.0242090999999998</v>
      </c>
      <c r="H8754" s="23"/>
      <c r="I8754" s="20"/>
      <c r="J8754" s="19">
        <v>0</v>
      </c>
    </row>
    <row r="8755" spans="1:10" ht="15.75" hidden="1" thickBot="1" x14ac:dyDescent="0.3">
      <c r="A8755" s="282"/>
      <c r="B8755" s="283"/>
      <c r="C8755" s="284"/>
      <c r="D8755" s="284"/>
      <c r="E8755" s="241"/>
      <c r="F8755" s="242" t="s">
        <v>13</v>
      </c>
      <c r="G8755" s="31" t="str">
        <f t="shared" si="165"/>
        <v/>
      </c>
      <c r="H8755" s="33"/>
      <c r="I8755" s="20"/>
      <c r="J8755" s="19">
        <v>0</v>
      </c>
    </row>
    <row r="8756" spans="1:10" ht="15.75" hidden="1" thickBot="1" x14ac:dyDescent="0.3">
      <c r="A8756" s="270" t="s">
        <v>2097</v>
      </c>
      <c r="B8756" s="271" t="s">
        <v>4278</v>
      </c>
      <c r="C8756" s="272"/>
      <c r="D8756" s="273" t="s">
        <v>18</v>
      </c>
      <c r="E8756" s="236"/>
      <c r="F8756" s="237" t="s">
        <v>13</v>
      </c>
      <c r="G8756" s="274" t="str">
        <f t="shared" si="165"/>
        <v/>
      </c>
      <c r="H8756" s="275"/>
      <c r="I8756" s="276"/>
      <c r="J8756" s="19">
        <v>0</v>
      </c>
    </row>
    <row r="8757" spans="1:10" ht="15.75" hidden="1" thickBot="1" x14ac:dyDescent="0.3">
      <c r="A8757" s="277"/>
      <c r="B8757" s="278"/>
      <c r="C8757" s="279"/>
      <c r="D8757" s="279"/>
      <c r="E8757" s="238"/>
      <c r="F8757" s="239" t="s">
        <v>13</v>
      </c>
      <c r="G8757" s="20" t="str">
        <f t="shared" si="165"/>
        <v/>
      </c>
      <c r="H8757" s="23"/>
      <c r="I8757" s="20"/>
      <c r="J8757" s="19">
        <v>0</v>
      </c>
    </row>
    <row r="8758" spans="1:10" ht="15.75" hidden="1" thickBot="1" x14ac:dyDescent="0.3">
      <c r="A8758" s="277"/>
      <c r="B8758" s="278"/>
      <c r="C8758" s="280" t="s">
        <v>2098</v>
      </c>
      <c r="D8758" s="280" t="s">
        <v>18</v>
      </c>
      <c r="E8758" s="234">
        <v>1</v>
      </c>
      <c r="F8758" s="240" t="s">
        <v>13</v>
      </c>
      <c r="G8758" s="22" t="str">
        <f t="shared" si="165"/>
        <v/>
      </c>
      <c r="H8758" s="26">
        <f>SUM(G8758:G8760)</f>
        <v>16.76134875</v>
      </c>
      <c r="I8758" s="27"/>
      <c r="J8758" s="19">
        <v>0</v>
      </c>
    </row>
    <row r="8759" spans="1:10" ht="15.75" hidden="1" thickBot="1" x14ac:dyDescent="0.3">
      <c r="A8759" s="277"/>
      <c r="B8759" s="278"/>
      <c r="C8759" s="280" t="s">
        <v>6306</v>
      </c>
      <c r="D8759" s="280" t="s">
        <v>6039</v>
      </c>
      <c r="E8759" s="234">
        <v>0.32050000000000001</v>
      </c>
      <c r="F8759" s="240">
        <v>23.246499999999997</v>
      </c>
      <c r="G8759" s="22">
        <f t="shared" si="165"/>
        <v>7.4505032499999997</v>
      </c>
      <c r="H8759" s="23"/>
      <c r="I8759" s="20"/>
      <c r="J8759" s="19">
        <v>0</v>
      </c>
    </row>
    <row r="8760" spans="1:10" ht="15.75" hidden="1" thickBot="1" x14ac:dyDescent="0.3">
      <c r="A8760" s="277"/>
      <c r="B8760" s="278"/>
      <c r="C8760" s="280" t="s">
        <v>6307</v>
      </c>
      <c r="D8760" s="280" t="s">
        <v>6039</v>
      </c>
      <c r="E8760" s="234">
        <v>0.32050000000000001</v>
      </c>
      <c r="F8760" s="240">
        <v>29.050999999999998</v>
      </c>
      <c r="G8760" s="22">
        <f t="shared" si="165"/>
        <v>9.3108454999999992</v>
      </c>
      <c r="H8760" s="23"/>
      <c r="I8760" s="20"/>
      <c r="J8760" s="19">
        <v>0</v>
      </c>
    </row>
    <row r="8761" spans="1:10" ht="15.75" hidden="1" thickBot="1" x14ac:dyDescent="0.3">
      <c r="A8761" s="282"/>
      <c r="B8761" s="283"/>
      <c r="C8761" s="284"/>
      <c r="D8761" s="284"/>
      <c r="E8761" s="241"/>
      <c r="F8761" s="242" t="s">
        <v>13</v>
      </c>
      <c r="G8761" s="31" t="str">
        <f t="shared" si="165"/>
        <v/>
      </c>
      <c r="H8761" s="33"/>
      <c r="I8761" s="20"/>
      <c r="J8761" s="19">
        <v>0</v>
      </c>
    </row>
    <row r="8762" spans="1:10" ht="15.75" hidden="1" thickBot="1" x14ac:dyDescent="0.3">
      <c r="A8762" s="270" t="s">
        <v>2099</v>
      </c>
      <c r="B8762" s="271" t="s">
        <v>4279</v>
      </c>
      <c r="C8762" s="272"/>
      <c r="D8762" s="273" t="s">
        <v>18</v>
      </c>
      <c r="E8762" s="236"/>
      <c r="F8762" s="237" t="s">
        <v>13</v>
      </c>
      <c r="G8762" s="274" t="str">
        <f t="shared" si="165"/>
        <v/>
      </c>
      <c r="H8762" s="275"/>
      <c r="I8762" s="276"/>
      <c r="J8762" s="19">
        <v>0</v>
      </c>
    </row>
    <row r="8763" spans="1:10" ht="15.75" hidden="1" thickBot="1" x14ac:dyDescent="0.3">
      <c r="A8763" s="277"/>
      <c r="B8763" s="278"/>
      <c r="C8763" s="279"/>
      <c r="D8763" s="279"/>
      <c r="E8763" s="238"/>
      <c r="F8763" s="239" t="s">
        <v>13</v>
      </c>
      <c r="G8763" s="20" t="str">
        <f t="shared" si="165"/>
        <v/>
      </c>
      <c r="H8763" s="23"/>
      <c r="I8763" s="20"/>
      <c r="J8763" s="19">
        <v>0</v>
      </c>
    </row>
    <row r="8764" spans="1:10" ht="15.75" hidden="1" thickBot="1" x14ac:dyDescent="0.3">
      <c r="A8764" s="277"/>
      <c r="B8764" s="278"/>
      <c r="C8764" s="280" t="s">
        <v>2100</v>
      </c>
      <c r="D8764" s="280" t="s">
        <v>18</v>
      </c>
      <c r="E8764" s="234">
        <v>1</v>
      </c>
      <c r="F8764" s="240" t="s">
        <v>13</v>
      </c>
      <c r="G8764" s="22" t="str">
        <f t="shared" si="165"/>
        <v/>
      </c>
      <c r="H8764" s="26">
        <f>SUM(G8764:G8766)</f>
        <v>129.1332055</v>
      </c>
      <c r="I8764" s="27"/>
      <c r="J8764" s="19">
        <v>0</v>
      </c>
    </row>
    <row r="8765" spans="1:10" ht="15.75" hidden="1" thickBot="1" x14ac:dyDescent="0.3">
      <c r="A8765" s="277"/>
      <c r="B8765" s="278"/>
      <c r="C8765" s="280" t="s">
        <v>6294</v>
      </c>
      <c r="D8765" s="280" t="s">
        <v>6039</v>
      </c>
      <c r="E8765" s="234">
        <v>2.2389999999999999</v>
      </c>
      <c r="F8765" s="240">
        <v>22.704999999999998</v>
      </c>
      <c r="G8765" s="22">
        <f t="shared" si="165"/>
        <v>50.836494999999992</v>
      </c>
      <c r="H8765" s="23"/>
      <c r="I8765" s="20"/>
      <c r="J8765" s="19">
        <v>0</v>
      </c>
    </row>
    <row r="8766" spans="1:10" ht="15.75" hidden="1" thickBot="1" x14ac:dyDescent="0.3">
      <c r="A8766" s="277"/>
      <c r="B8766" s="278"/>
      <c r="C8766" s="280" t="s">
        <v>6038</v>
      </c>
      <c r="D8766" s="280" t="s">
        <v>6039</v>
      </c>
      <c r="E8766" s="234">
        <v>2.2389999999999999</v>
      </c>
      <c r="F8766" s="240">
        <v>34.969500000000004</v>
      </c>
      <c r="G8766" s="22">
        <f t="shared" si="165"/>
        <v>78.296710500000003</v>
      </c>
      <c r="H8766" s="23"/>
      <c r="I8766" s="20"/>
      <c r="J8766" s="19">
        <v>0</v>
      </c>
    </row>
    <row r="8767" spans="1:10" ht="15.75" hidden="1" thickBot="1" x14ac:dyDescent="0.3">
      <c r="A8767" s="282"/>
      <c r="B8767" s="283"/>
      <c r="C8767" s="284"/>
      <c r="D8767" s="284"/>
      <c r="E8767" s="241"/>
      <c r="F8767" s="242" t="s">
        <v>13</v>
      </c>
      <c r="G8767" s="31" t="str">
        <f t="shared" si="165"/>
        <v/>
      </c>
      <c r="H8767" s="33"/>
      <c r="I8767" s="20"/>
      <c r="J8767" s="19">
        <v>0</v>
      </c>
    </row>
    <row r="8768" spans="1:10" ht="15.75" hidden="1" thickBot="1" x14ac:dyDescent="0.3">
      <c r="A8768" s="270" t="s">
        <v>2101</v>
      </c>
      <c r="B8768" s="271" t="s">
        <v>4280</v>
      </c>
      <c r="C8768" s="272"/>
      <c r="D8768" s="273" t="s">
        <v>18</v>
      </c>
      <c r="E8768" s="236"/>
      <c r="F8768" s="237" t="s">
        <v>13</v>
      </c>
      <c r="G8768" s="274" t="str">
        <f t="shared" si="165"/>
        <v/>
      </c>
      <c r="H8768" s="275"/>
      <c r="I8768" s="276"/>
      <c r="J8768" s="19">
        <v>0</v>
      </c>
    </row>
    <row r="8769" spans="1:10" ht="15.75" hidden="1" thickBot="1" x14ac:dyDescent="0.3">
      <c r="A8769" s="277"/>
      <c r="B8769" s="278"/>
      <c r="C8769" s="279"/>
      <c r="D8769" s="279"/>
      <c r="E8769" s="238"/>
      <c r="F8769" s="239" t="s">
        <v>13</v>
      </c>
      <c r="G8769" s="20" t="str">
        <f t="shared" si="165"/>
        <v/>
      </c>
      <c r="H8769" s="23"/>
      <c r="I8769" s="20"/>
      <c r="J8769" s="19">
        <v>0</v>
      </c>
    </row>
    <row r="8770" spans="1:10" ht="15.75" hidden="1" thickBot="1" x14ac:dyDescent="0.3">
      <c r="A8770" s="277"/>
      <c r="B8770" s="278"/>
      <c r="C8770" s="280" t="s">
        <v>2102</v>
      </c>
      <c r="D8770" s="280" t="s">
        <v>18</v>
      </c>
      <c r="E8770" s="234">
        <v>1</v>
      </c>
      <c r="F8770" s="240" t="s">
        <v>13</v>
      </c>
      <c r="G8770" s="22" t="str">
        <f t="shared" si="165"/>
        <v/>
      </c>
      <c r="H8770" s="26">
        <f>SUM(G8770:G8772)</f>
        <v>25.826641099999996</v>
      </c>
      <c r="I8770" s="27"/>
      <c r="J8770" s="19">
        <v>0</v>
      </c>
    </row>
    <row r="8771" spans="1:10" ht="15.75" hidden="1" thickBot="1" x14ac:dyDescent="0.3">
      <c r="A8771" s="277"/>
      <c r="B8771" s="278"/>
      <c r="C8771" s="280" t="s">
        <v>6294</v>
      </c>
      <c r="D8771" s="280" t="s">
        <v>6039</v>
      </c>
      <c r="E8771" s="234">
        <v>0.44779999999999998</v>
      </c>
      <c r="F8771" s="240">
        <v>22.704999999999998</v>
      </c>
      <c r="G8771" s="22">
        <f t="shared" si="165"/>
        <v>10.167298999999998</v>
      </c>
      <c r="H8771" s="23"/>
      <c r="I8771" s="20"/>
      <c r="J8771" s="19">
        <v>0</v>
      </c>
    </row>
    <row r="8772" spans="1:10" ht="15.75" hidden="1" thickBot="1" x14ac:dyDescent="0.3">
      <c r="A8772" s="277"/>
      <c r="B8772" s="278"/>
      <c r="C8772" s="280" t="s">
        <v>6038</v>
      </c>
      <c r="D8772" s="280" t="s">
        <v>6039</v>
      </c>
      <c r="E8772" s="234">
        <v>0.44779999999999998</v>
      </c>
      <c r="F8772" s="240">
        <v>34.969500000000004</v>
      </c>
      <c r="G8772" s="22">
        <f t="shared" si="165"/>
        <v>15.6593421</v>
      </c>
      <c r="H8772" s="23"/>
      <c r="I8772" s="20"/>
      <c r="J8772" s="19">
        <v>0</v>
      </c>
    </row>
    <row r="8773" spans="1:10" ht="15.75" hidden="1" thickBot="1" x14ac:dyDescent="0.3">
      <c r="A8773" s="282"/>
      <c r="B8773" s="283"/>
      <c r="C8773" s="284"/>
      <c r="D8773" s="284"/>
      <c r="E8773" s="241"/>
      <c r="F8773" s="242" t="s">
        <v>13</v>
      </c>
      <c r="G8773" s="31" t="str">
        <f t="shared" si="165"/>
        <v/>
      </c>
      <c r="H8773" s="33"/>
      <c r="I8773" s="20"/>
      <c r="J8773" s="19">
        <v>0</v>
      </c>
    </row>
    <row r="8774" spans="1:10" ht="15.75" hidden="1" thickBot="1" x14ac:dyDescent="0.3">
      <c r="A8774" s="270" t="s">
        <v>2103</v>
      </c>
      <c r="B8774" s="271" t="s">
        <v>4281</v>
      </c>
      <c r="C8774" s="272"/>
      <c r="D8774" s="273" t="s">
        <v>106</v>
      </c>
      <c r="E8774" s="236"/>
      <c r="F8774" s="237" t="s">
        <v>13</v>
      </c>
      <c r="G8774" s="274" t="str">
        <f t="shared" si="165"/>
        <v/>
      </c>
      <c r="H8774" s="275"/>
      <c r="I8774" s="276"/>
      <c r="J8774" s="19">
        <v>0</v>
      </c>
    </row>
    <row r="8775" spans="1:10" ht="15.75" hidden="1" thickBot="1" x14ac:dyDescent="0.3">
      <c r="A8775" s="277"/>
      <c r="B8775" s="278"/>
      <c r="C8775" s="279"/>
      <c r="D8775" s="279"/>
      <c r="E8775" s="238"/>
      <c r="F8775" s="239" t="s">
        <v>13</v>
      </c>
      <c r="G8775" s="20" t="str">
        <f t="shared" si="165"/>
        <v/>
      </c>
      <c r="H8775" s="23"/>
      <c r="I8775" s="20"/>
      <c r="J8775" s="19">
        <v>0</v>
      </c>
    </row>
    <row r="8776" spans="1:10" ht="39" hidden="1" thickBot="1" x14ac:dyDescent="0.3">
      <c r="A8776" s="277"/>
      <c r="B8776" s="278"/>
      <c r="C8776" s="280" t="s">
        <v>6265</v>
      </c>
      <c r="D8776" s="280" t="s">
        <v>6131</v>
      </c>
      <c r="E8776" s="234">
        <v>1.2E-2</v>
      </c>
      <c r="F8776" s="235">
        <v>662.68835627662497</v>
      </c>
      <c r="G8776" s="20">
        <f t="shared" si="165"/>
        <v>7.9522602753194995</v>
      </c>
      <c r="H8776" s="26">
        <f>SUM(G8776:G8781)</f>
        <v>73.108129025319499</v>
      </c>
      <c r="I8776" s="27"/>
      <c r="J8776" s="19">
        <v>0</v>
      </c>
    </row>
    <row r="8777" spans="1:10" ht="51.75" hidden="1" thickBot="1" x14ac:dyDescent="0.3">
      <c r="A8777" s="277"/>
      <c r="B8777" s="278"/>
      <c r="C8777" s="280" t="s">
        <v>2104</v>
      </c>
      <c r="D8777" s="280" t="s">
        <v>83</v>
      </c>
      <c r="E8777" s="234">
        <v>0.3906</v>
      </c>
      <c r="F8777" s="235" t="s">
        <v>13</v>
      </c>
      <c r="G8777" s="20" t="str">
        <f t="shared" si="165"/>
        <v/>
      </c>
      <c r="H8777" s="38"/>
      <c r="I8777" s="39"/>
      <c r="J8777" s="19">
        <v>0</v>
      </c>
    </row>
    <row r="8778" spans="1:10" ht="15.75" hidden="1" thickBot="1" x14ac:dyDescent="0.3">
      <c r="A8778" s="277"/>
      <c r="B8778" s="278"/>
      <c r="C8778" s="280" t="s">
        <v>6538</v>
      </c>
      <c r="D8778" s="280" t="s">
        <v>6039</v>
      </c>
      <c r="E8778" s="234">
        <v>1.2875000000000001</v>
      </c>
      <c r="F8778" s="235">
        <v>28.509499999999999</v>
      </c>
      <c r="G8778" s="20">
        <f t="shared" si="165"/>
        <v>36.705981250000001</v>
      </c>
      <c r="H8778" s="23"/>
      <c r="I8778" s="20"/>
      <c r="J8778" s="19">
        <v>0</v>
      </c>
    </row>
    <row r="8779" spans="1:10" ht="15.75" hidden="1" thickBot="1" x14ac:dyDescent="0.3">
      <c r="A8779" s="277"/>
      <c r="B8779" s="278"/>
      <c r="C8779" s="280" t="s">
        <v>6143</v>
      </c>
      <c r="D8779" s="280" t="s">
        <v>6039</v>
      </c>
      <c r="E8779" s="234">
        <v>1.2875000000000001</v>
      </c>
      <c r="F8779" s="235">
        <v>22.097000000000001</v>
      </c>
      <c r="G8779" s="20">
        <f t="shared" si="165"/>
        <v>28.449887500000003</v>
      </c>
      <c r="H8779" s="23"/>
      <c r="I8779" s="20"/>
      <c r="J8779" s="19">
        <v>0</v>
      </c>
    </row>
    <row r="8780" spans="1:10" ht="39" hidden="1" thickBot="1" x14ac:dyDescent="0.3">
      <c r="A8780" s="277"/>
      <c r="B8780" s="278"/>
      <c r="C8780" s="280" t="s">
        <v>2105</v>
      </c>
      <c r="D8780" s="280" t="s">
        <v>162</v>
      </c>
      <c r="E8780" s="234">
        <v>1.97</v>
      </c>
      <c r="F8780" s="235" t="s">
        <v>13</v>
      </c>
      <c r="G8780" s="20" t="str">
        <f t="shared" si="165"/>
        <v/>
      </c>
      <c r="H8780" s="23"/>
      <c r="I8780" s="20"/>
      <c r="J8780" s="19">
        <v>0</v>
      </c>
    </row>
    <row r="8781" spans="1:10" ht="26.25" hidden="1" thickBot="1" x14ac:dyDescent="0.3">
      <c r="A8781" s="277"/>
      <c r="B8781" s="278"/>
      <c r="C8781" s="280" t="s">
        <v>2106</v>
      </c>
      <c r="D8781" s="280" t="s">
        <v>83</v>
      </c>
      <c r="E8781" s="234">
        <v>2.3437999999999999</v>
      </c>
      <c r="F8781" s="240" t="s">
        <v>13</v>
      </c>
      <c r="G8781" s="20" t="str">
        <f t="shared" si="165"/>
        <v/>
      </c>
      <c r="H8781" s="23"/>
      <c r="I8781" s="20"/>
      <c r="J8781" s="19">
        <v>0</v>
      </c>
    </row>
    <row r="8782" spans="1:10" ht="15.75" hidden="1" thickBot="1" x14ac:dyDescent="0.3">
      <c r="A8782" s="277"/>
      <c r="B8782" s="278"/>
      <c r="C8782" s="280"/>
      <c r="D8782" s="280"/>
      <c r="E8782" s="234"/>
      <c r="F8782" s="240"/>
      <c r="G8782" s="20"/>
      <c r="H8782" s="23"/>
      <c r="I8782" s="20"/>
      <c r="J8782" s="19">
        <v>0</v>
      </c>
    </row>
    <row r="8783" spans="1:10" ht="15.75" hidden="1" thickBot="1" x14ac:dyDescent="0.3">
      <c r="A8783" s="277"/>
      <c r="B8783" s="278"/>
      <c r="C8783" s="294" t="s">
        <v>2107</v>
      </c>
      <c r="D8783" s="280"/>
      <c r="E8783" s="234"/>
      <c r="F8783" s="240"/>
      <c r="G8783" s="20"/>
      <c r="H8783" s="23"/>
      <c r="I8783" s="20"/>
      <c r="J8783" s="19">
        <v>0</v>
      </c>
    </row>
    <row r="8784" spans="1:10" ht="15.75" hidden="1" thickBot="1" x14ac:dyDescent="0.3">
      <c r="A8784" s="282"/>
      <c r="B8784" s="283"/>
      <c r="C8784" s="284"/>
      <c r="D8784" s="284"/>
      <c r="E8784" s="241"/>
      <c r="F8784" s="242" t="s">
        <v>13</v>
      </c>
      <c r="G8784" s="31" t="str">
        <f t="shared" ref="G8784:G8815" si="166">IF(ISNUMBER(F8784),E8784*F8784,"")</f>
        <v/>
      </c>
      <c r="H8784" s="33"/>
      <c r="I8784" s="20"/>
      <c r="J8784" s="19">
        <v>0</v>
      </c>
    </row>
    <row r="8785" spans="1:10" ht="15.75" hidden="1" thickBot="1" x14ac:dyDescent="0.3">
      <c r="A8785" s="270" t="s">
        <v>2108</v>
      </c>
      <c r="B8785" s="271" t="s">
        <v>4282</v>
      </c>
      <c r="C8785" s="272"/>
      <c r="D8785" s="273" t="s">
        <v>68</v>
      </c>
      <c r="E8785" s="236"/>
      <c r="F8785" s="237" t="s">
        <v>13</v>
      </c>
      <c r="G8785" s="274" t="str">
        <f t="shared" si="166"/>
        <v/>
      </c>
      <c r="H8785" s="275"/>
      <c r="I8785" s="276"/>
      <c r="J8785" s="19">
        <v>0</v>
      </c>
    </row>
    <row r="8786" spans="1:10" ht="15.75" hidden="1" thickBot="1" x14ac:dyDescent="0.3">
      <c r="A8786" s="277"/>
      <c r="B8786" s="278"/>
      <c r="C8786" s="279"/>
      <c r="D8786" s="279"/>
      <c r="E8786" s="238"/>
      <c r="F8786" s="239" t="s">
        <v>13</v>
      </c>
      <c r="G8786" s="20" t="str">
        <f t="shared" si="166"/>
        <v/>
      </c>
      <c r="H8786" s="23"/>
      <c r="I8786" s="20"/>
      <c r="J8786" s="19">
        <v>0</v>
      </c>
    </row>
    <row r="8787" spans="1:10" ht="39" hidden="1" thickBot="1" x14ac:dyDescent="0.3">
      <c r="A8787" s="277"/>
      <c r="B8787" s="278"/>
      <c r="C8787" s="280" t="s">
        <v>6661</v>
      </c>
      <c r="D8787" s="280" t="s">
        <v>6369</v>
      </c>
      <c r="E8787" s="234">
        <v>4.1500000000000004</v>
      </c>
      <c r="F8787" s="235">
        <v>1.9854999999999998</v>
      </c>
      <c r="G8787" s="22">
        <f t="shared" si="166"/>
        <v>8.2398249999999997</v>
      </c>
      <c r="H8787" s="26">
        <f>SUM(G8787:G8792)</f>
        <v>11.232499799999999</v>
      </c>
      <c r="I8787" s="27"/>
      <c r="J8787" s="19">
        <v>0</v>
      </c>
    </row>
    <row r="8788" spans="1:10" ht="51.75" hidden="1" thickBot="1" x14ac:dyDescent="0.3">
      <c r="A8788" s="277"/>
      <c r="B8788" s="278"/>
      <c r="C8788" s="280" t="s">
        <v>2109</v>
      </c>
      <c r="D8788" s="280" t="s">
        <v>162</v>
      </c>
      <c r="E8788" s="234">
        <v>1.1459999999999999</v>
      </c>
      <c r="F8788" s="235" t="s">
        <v>13</v>
      </c>
      <c r="G8788" s="20" t="str">
        <f t="shared" si="166"/>
        <v/>
      </c>
      <c r="H8788" s="23"/>
      <c r="I8788" s="20"/>
      <c r="J8788" s="19">
        <v>0</v>
      </c>
    </row>
    <row r="8789" spans="1:10" ht="15.75" hidden="1" thickBot="1" x14ac:dyDescent="0.3">
      <c r="A8789" s="277"/>
      <c r="B8789" s="278"/>
      <c r="C8789" s="280" t="s">
        <v>6143</v>
      </c>
      <c r="D8789" s="280" t="s">
        <v>6039</v>
      </c>
      <c r="E8789" s="234">
        <v>6.2E-2</v>
      </c>
      <c r="F8789" s="235">
        <v>22.097000000000001</v>
      </c>
      <c r="G8789" s="20">
        <f t="shared" si="166"/>
        <v>1.3700140000000001</v>
      </c>
      <c r="H8789" s="23"/>
      <c r="I8789" s="20"/>
      <c r="J8789" s="19">
        <v>0</v>
      </c>
    </row>
    <row r="8790" spans="1:10" ht="15.75" hidden="1" thickBot="1" x14ac:dyDescent="0.3">
      <c r="A8790" s="277"/>
      <c r="B8790" s="278"/>
      <c r="C8790" s="280" t="s">
        <v>6353</v>
      </c>
      <c r="D8790" s="280" t="s">
        <v>6039</v>
      </c>
      <c r="E8790" s="234">
        <v>5.6000000000000001E-2</v>
      </c>
      <c r="F8790" s="235">
        <v>28.0535</v>
      </c>
      <c r="G8790" s="20">
        <f t="shared" si="166"/>
        <v>1.5709960000000001</v>
      </c>
      <c r="H8790" s="23"/>
      <c r="I8790" s="20"/>
      <c r="J8790" s="19">
        <v>0</v>
      </c>
    </row>
    <row r="8791" spans="1:10" ht="26.25" hidden="1" thickBot="1" x14ac:dyDescent="0.3">
      <c r="A8791" s="277"/>
      <c r="B8791" s="278"/>
      <c r="C8791" s="280" t="s">
        <v>6354</v>
      </c>
      <c r="D8791" s="280" t="s">
        <v>1050</v>
      </c>
      <c r="E8791" s="234">
        <v>8.9999999999999998E-4</v>
      </c>
      <c r="F8791" s="240">
        <v>25.041999999999998</v>
      </c>
      <c r="G8791" s="22">
        <f t="shared" si="166"/>
        <v>2.2537799999999997E-2</v>
      </c>
      <c r="H8791" s="23"/>
      <c r="I8791" s="20"/>
      <c r="J8791" s="19">
        <v>0</v>
      </c>
    </row>
    <row r="8792" spans="1:10" ht="26.25" hidden="1" thickBot="1" x14ac:dyDescent="0.3">
      <c r="A8792" s="277"/>
      <c r="B8792" s="278"/>
      <c r="C8792" s="280" t="s">
        <v>6355</v>
      </c>
      <c r="D8792" s="280" t="s">
        <v>1061</v>
      </c>
      <c r="E8792" s="234">
        <v>1.1999999999999999E-3</v>
      </c>
      <c r="F8792" s="240">
        <v>24.272500000000001</v>
      </c>
      <c r="G8792" s="20">
        <f t="shared" si="166"/>
        <v>2.9127E-2</v>
      </c>
      <c r="H8792" s="23"/>
      <c r="I8792" s="20"/>
      <c r="J8792" s="19">
        <v>0</v>
      </c>
    </row>
    <row r="8793" spans="1:10" ht="15.75" hidden="1" thickBot="1" x14ac:dyDescent="0.3">
      <c r="A8793" s="282"/>
      <c r="B8793" s="283"/>
      <c r="C8793" s="284"/>
      <c r="D8793" s="284"/>
      <c r="E8793" s="241"/>
      <c r="F8793" s="242" t="s">
        <v>13</v>
      </c>
      <c r="G8793" s="31" t="str">
        <f t="shared" si="166"/>
        <v/>
      </c>
      <c r="H8793" s="33"/>
      <c r="I8793" s="20"/>
      <c r="J8793" s="19">
        <v>0</v>
      </c>
    </row>
    <row r="8794" spans="1:10" ht="15.75" hidden="1" thickBot="1" x14ac:dyDescent="0.3">
      <c r="A8794" s="270" t="s">
        <v>2110</v>
      </c>
      <c r="B8794" s="271" t="s">
        <v>4283</v>
      </c>
      <c r="C8794" s="272"/>
      <c r="D8794" s="273" t="s">
        <v>18</v>
      </c>
      <c r="E8794" s="236"/>
      <c r="F8794" s="237" t="s">
        <v>13</v>
      </c>
      <c r="G8794" s="274" t="str">
        <f t="shared" si="166"/>
        <v/>
      </c>
      <c r="H8794" s="275"/>
      <c r="I8794" s="276"/>
      <c r="J8794" s="19">
        <v>0</v>
      </c>
    </row>
    <row r="8795" spans="1:10" ht="15.75" hidden="1" thickBot="1" x14ac:dyDescent="0.3">
      <c r="A8795" s="277"/>
      <c r="B8795" s="278"/>
      <c r="C8795" s="279"/>
      <c r="D8795" s="279"/>
      <c r="E8795" s="238"/>
      <c r="F8795" s="239" t="s">
        <v>13</v>
      </c>
      <c r="G8795" s="20" t="str">
        <f t="shared" si="166"/>
        <v/>
      </c>
      <c r="H8795" s="23"/>
      <c r="I8795" s="20"/>
      <c r="J8795" s="19">
        <v>0</v>
      </c>
    </row>
    <row r="8796" spans="1:10" ht="39" hidden="1" thickBot="1" x14ac:dyDescent="0.3">
      <c r="A8796" s="277"/>
      <c r="B8796" s="278"/>
      <c r="C8796" s="280" t="s">
        <v>6455</v>
      </c>
      <c r="D8796" s="280" t="s">
        <v>83</v>
      </c>
      <c r="E8796" s="234">
        <v>2</v>
      </c>
      <c r="F8796" s="235">
        <v>19.741</v>
      </c>
      <c r="G8796" s="20">
        <f t="shared" si="166"/>
        <v>39.481999999999999</v>
      </c>
      <c r="H8796" s="26">
        <f>SUM(G8796:G8802)</f>
        <v>456.43405309999991</v>
      </c>
      <c r="I8796" s="27"/>
      <c r="J8796" s="19">
        <v>0</v>
      </c>
    </row>
    <row r="8797" spans="1:10" ht="26.25" hidden="1" thickBot="1" x14ac:dyDescent="0.3">
      <c r="A8797" s="277"/>
      <c r="B8797" s="278"/>
      <c r="C8797" s="280" t="s">
        <v>6439</v>
      </c>
      <c r="D8797" s="280" t="s">
        <v>83</v>
      </c>
      <c r="E8797" s="234">
        <v>1</v>
      </c>
      <c r="F8797" s="235">
        <v>15.266499999999999</v>
      </c>
      <c r="G8797" s="20">
        <f t="shared" si="166"/>
        <v>15.266499999999999</v>
      </c>
      <c r="H8797" s="38"/>
      <c r="I8797" s="39"/>
      <c r="J8797" s="19">
        <v>0</v>
      </c>
    </row>
    <row r="8798" spans="1:10" ht="26.25" hidden="1" thickBot="1" x14ac:dyDescent="0.3">
      <c r="A8798" s="277"/>
      <c r="B8798" s="278"/>
      <c r="C8798" s="280" t="s">
        <v>7128</v>
      </c>
      <c r="D8798" s="280" t="s">
        <v>83</v>
      </c>
      <c r="E8798" s="234">
        <v>1</v>
      </c>
      <c r="F8798" s="235">
        <v>363.84999999999997</v>
      </c>
      <c r="G8798" s="20">
        <f t="shared" si="166"/>
        <v>363.84999999999997</v>
      </c>
      <c r="H8798" s="23"/>
      <c r="I8798" s="20"/>
      <c r="J8798" s="19">
        <v>0</v>
      </c>
    </row>
    <row r="8799" spans="1:10" ht="15.75" hidden="1" thickBot="1" x14ac:dyDescent="0.3">
      <c r="A8799" s="277"/>
      <c r="B8799" s="278"/>
      <c r="C8799" s="280" t="s">
        <v>6419</v>
      </c>
      <c r="D8799" s="280" t="s">
        <v>1044</v>
      </c>
      <c r="E8799" s="234">
        <v>8.8099999999999998E-2</v>
      </c>
      <c r="F8799" s="235">
        <v>71.667999999999992</v>
      </c>
      <c r="G8799" s="20">
        <f t="shared" si="166"/>
        <v>6.3139507999999989</v>
      </c>
      <c r="H8799" s="23"/>
      <c r="I8799" s="20"/>
      <c r="J8799" s="19">
        <v>0</v>
      </c>
    </row>
    <row r="8800" spans="1:10" ht="26.25" hidden="1" thickBot="1" x14ac:dyDescent="0.3">
      <c r="A8800" s="277"/>
      <c r="B8800" s="278"/>
      <c r="C8800" s="280" t="s">
        <v>6096</v>
      </c>
      <c r="D8800" s="280" t="s">
        <v>6039</v>
      </c>
      <c r="E8800" s="234">
        <v>0.77910000000000001</v>
      </c>
      <c r="F8800" s="235">
        <v>28.024999999999999</v>
      </c>
      <c r="G8800" s="20">
        <f t="shared" si="166"/>
        <v>21.834277499999999</v>
      </c>
      <c r="H8800" s="23"/>
      <c r="I8800" s="20"/>
      <c r="J8800" s="19">
        <v>0</v>
      </c>
    </row>
    <row r="8801" spans="1:10" ht="15.75" hidden="1" thickBot="1" x14ac:dyDescent="0.3">
      <c r="A8801" s="277"/>
      <c r="B8801" s="278"/>
      <c r="C8801" s="280" t="s">
        <v>6143</v>
      </c>
      <c r="D8801" s="280" t="s">
        <v>6039</v>
      </c>
      <c r="E8801" s="234">
        <v>0.43840000000000001</v>
      </c>
      <c r="F8801" s="240">
        <v>22.097000000000001</v>
      </c>
      <c r="G8801" s="20">
        <f t="shared" si="166"/>
        <v>9.6873248000000007</v>
      </c>
      <c r="H8801" s="23"/>
      <c r="I8801" s="20"/>
      <c r="J8801" s="19">
        <v>0</v>
      </c>
    </row>
    <row r="8802" spans="1:10" ht="26.25" hidden="1" thickBot="1" x14ac:dyDescent="0.3">
      <c r="A8802" s="277"/>
      <c r="B8802" s="278"/>
      <c r="C8802" s="280" t="s">
        <v>211</v>
      </c>
      <c r="D8802" s="280" t="s">
        <v>18</v>
      </c>
      <c r="E8802" s="234">
        <v>1</v>
      </c>
      <c r="F8802" s="235" t="s">
        <v>13</v>
      </c>
      <c r="G8802" s="20" t="str">
        <f t="shared" si="166"/>
        <v/>
      </c>
      <c r="H8802" s="23"/>
      <c r="I8802" s="20"/>
      <c r="J8802" s="19">
        <v>0</v>
      </c>
    </row>
    <row r="8803" spans="1:10" ht="15.75" hidden="1" thickBot="1" x14ac:dyDescent="0.3">
      <c r="A8803" s="282"/>
      <c r="B8803" s="283"/>
      <c r="C8803" s="284"/>
      <c r="D8803" s="284"/>
      <c r="E8803" s="241"/>
      <c r="F8803" s="242" t="s">
        <v>13</v>
      </c>
      <c r="G8803" s="31" t="str">
        <f t="shared" si="166"/>
        <v/>
      </c>
      <c r="H8803" s="33"/>
      <c r="I8803" s="20"/>
      <c r="J8803" s="19">
        <v>0</v>
      </c>
    </row>
    <row r="8804" spans="1:10" ht="15.75" hidden="1" thickBot="1" x14ac:dyDescent="0.3">
      <c r="A8804" s="270" t="s">
        <v>2111</v>
      </c>
      <c r="B8804" s="271" t="s">
        <v>4284</v>
      </c>
      <c r="C8804" s="272"/>
      <c r="D8804" s="273" t="s">
        <v>18</v>
      </c>
      <c r="E8804" s="236"/>
      <c r="F8804" s="237" t="s">
        <v>13</v>
      </c>
      <c r="G8804" s="274" t="str">
        <f t="shared" si="166"/>
        <v/>
      </c>
      <c r="H8804" s="275"/>
      <c r="I8804" s="276"/>
      <c r="J8804" s="19">
        <v>0</v>
      </c>
    </row>
    <row r="8805" spans="1:10" ht="15.75" hidden="1" thickBot="1" x14ac:dyDescent="0.3">
      <c r="A8805" s="277"/>
      <c r="B8805" s="278"/>
      <c r="C8805" s="279"/>
      <c r="D8805" s="279"/>
      <c r="E8805" s="238"/>
      <c r="F8805" s="239" t="s">
        <v>13</v>
      </c>
      <c r="G8805" s="20" t="str">
        <f t="shared" si="166"/>
        <v/>
      </c>
      <c r="H8805" s="23"/>
      <c r="I8805" s="20"/>
      <c r="J8805" s="19">
        <v>0</v>
      </c>
    </row>
    <row r="8806" spans="1:10" ht="39" hidden="1" thickBot="1" x14ac:dyDescent="0.3">
      <c r="A8806" s="277"/>
      <c r="B8806" s="278"/>
      <c r="C8806" s="280" t="s">
        <v>2112</v>
      </c>
      <c r="D8806" s="280" t="s">
        <v>18</v>
      </c>
      <c r="E8806" s="234">
        <v>1</v>
      </c>
      <c r="F8806" s="240" t="s">
        <v>13</v>
      </c>
      <c r="G8806" s="22" t="str">
        <f t="shared" si="166"/>
        <v/>
      </c>
      <c r="H8806" s="26">
        <f>SUM(G8806:G8808)</f>
        <v>59.060550000000006</v>
      </c>
      <c r="I8806" s="27"/>
      <c r="J8806" s="19">
        <v>0</v>
      </c>
    </row>
    <row r="8807" spans="1:10" ht="26.25" hidden="1" thickBot="1" x14ac:dyDescent="0.3">
      <c r="A8807" s="277"/>
      <c r="B8807" s="278"/>
      <c r="C8807" s="280" t="s">
        <v>6042</v>
      </c>
      <c r="D8807" s="280" t="s">
        <v>6039</v>
      </c>
      <c r="E8807" s="234">
        <v>1.173</v>
      </c>
      <c r="F8807" s="240">
        <v>22.324999999999999</v>
      </c>
      <c r="G8807" s="22">
        <f t="shared" si="166"/>
        <v>26.187225000000002</v>
      </c>
      <c r="H8807" s="23"/>
      <c r="I8807" s="20"/>
      <c r="J8807" s="19">
        <v>0</v>
      </c>
    </row>
    <row r="8808" spans="1:10" ht="26.25" hidden="1" thickBot="1" x14ac:dyDescent="0.3">
      <c r="A8808" s="277"/>
      <c r="B8808" s="278"/>
      <c r="C8808" s="280" t="s">
        <v>6096</v>
      </c>
      <c r="D8808" s="280" t="s">
        <v>6039</v>
      </c>
      <c r="E8808" s="234">
        <v>1.173</v>
      </c>
      <c r="F8808" s="240">
        <v>28.024999999999999</v>
      </c>
      <c r="G8808" s="22">
        <f t="shared" si="166"/>
        <v>32.873325000000001</v>
      </c>
      <c r="H8808" s="23"/>
      <c r="I8808" s="20"/>
      <c r="J8808" s="19">
        <v>0</v>
      </c>
    </row>
    <row r="8809" spans="1:10" ht="15.75" hidden="1" thickBot="1" x14ac:dyDescent="0.3">
      <c r="A8809" s="282"/>
      <c r="B8809" s="283"/>
      <c r="C8809" s="284"/>
      <c r="D8809" s="284"/>
      <c r="E8809" s="241"/>
      <c r="F8809" s="242" t="s">
        <v>13</v>
      </c>
      <c r="G8809" s="31" t="str">
        <f t="shared" si="166"/>
        <v/>
      </c>
      <c r="H8809" s="33"/>
      <c r="I8809" s="20"/>
      <c r="J8809" s="19">
        <v>0</v>
      </c>
    </row>
    <row r="8810" spans="1:10" ht="15.75" hidden="1" thickBot="1" x14ac:dyDescent="0.3">
      <c r="A8810" s="270" t="s">
        <v>2113</v>
      </c>
      <c r="B8810" s="271" t="s">
        <v>4285</v>
      </c>
      <c r="C8810" s="272"/>
      <c r="D8810" s="273" t="s">
        <v>106</v>
      </c>
      <c r="E8810" s="236"/>
      <c r="F8810" s="237" t="s">
        <v>13</v>
      </c>
      <c r="G8810" s="274" t="str">
        <f t="shared" si="166"/>
        <v/>
      </c>
      <c r="H8810" s="275"/>
      <c r="I8810" s="276"/>
      <c r="J8810" s="19">
        <v>0</v>
      </c>
    </row>
    <row r="8811" spans="1:10" ht="15.75" hidden="1" thickBot="1" x14ac:dyDescent="0.3">
      <c r="A8811" s="277"/>
      <c r="B8811" s="278"/>
      <c r="C8811" s="279"/>
      <c r="D8811" s="279"/>
      <c r="E8811" s="238"/>
      <c r="F8811" s="239" t="s">
        <v>13</v>
      </c>
      <c r="G8811" s="20" t="str">
        <f t="shared" si="166"/>
        <v/>
      </c>
      <c r="H8811" s="23"/>
      <c r="I8811" s="20"/>
      <c r="J8811" s="19">
        <v>0</v>
      </c>
    </row>
    <row r="8812" spans="1:10" ht="26.25" hidden="1" thickBot="1" x14ac:dyDescent="0.3">
      <c r="A8812" s="277"/>
      <c r="B8812" s="278"/>
      <c r="C8812" s="280" t="s">
        <v>6884</v>
      </c>
      <c r="D8812" s="280" t="s">
        <v>1304</v>
      </c>
      <c r="E8812" s="234">
        <v>1.0389999999999999</v>
      </c>
      <c r="F8812" s="240">
        <v>89.318999999999988</v>
      </c>
      <c r="G8812" s="22">
        <f t="shared" si="166"/>
        <v>92.802440999999988</v>
      </c>
      <c r="H8812" s="26">
        <f>SUM(G8812:G8814)</f>
        <v>110.17319099999997</v>
      </c>
      <c r="I8812" s="27"/>
      <c r="J8812" s="19">
        <v>0</v>
      </c>
    </row>
    <row r="8813" spans="1:10" ht="26.25" hidden="1" thickBot="1" x14ac:dyDescent="0.3">
      <c r="A8813" s="277"/>
      <c r="B8813" s="278"/>
      <c r="C8813" s="280" t="s">
        <v>6042</v>
      </c>
      <c r="D8813" s="280" t="s">
        <v>6039</v>
      </c>
      <c r="E8813" s="234">
        <v>0.34499999999999997</v>
      </c>
      <c r="F8813" s="240">
        <v>22.324999999999999</v>
      </c>
      <c r="G8813" s="22">
        <f t="shared" si="166"/>
        <v>7.7021249999999988</v>
      </c>
      <c r="H8813" s="23"/>
      <c r="I8813" s="20"/>
      <c r="J8813" s="19">
        <v>0</v>
      </c>
    </row>
    <row r="8814" spans="1:10" ht="26.25" hidden="1" thickBot="1" x14ac:dyDescent="0.3">
      <c r="A8814" s="277"/>
      <c r="B8814" s="278"/>
      <c r="C8814" s="280" t="s">
        <v>6096</v>
      </c>
      <c r="D8814" s="280" t="s">
        <v>6039</v>
      </c>
      <c r="E8814" s="234">
        <v>0.34499999999999997</v>
      </c>
      <c r="F8814" s="240">
        <v>28.024999999999999</v>
      </c>
      <c r="G8814" s="22">
        <f t="shared" si="166"/>
        <v>9.6686249999999987</v>
      </c>
      <c r="H8814" s="23"/>
      <c r="I8814" s="20"/>
      <c r="J8814" s="19">
        <v>0</v>
      </c>
    </row>
    <row r="8815" spans="1:10" ht="15.75" hidden="1" thickBot="1" x14ac:dyDescent="0.3">
      <c r="A8815" s="282"/>
      <c r="B8815" s="283"/>
      <c r="C8815" s="284"/>
      <c r="D8815" s="284"/>
      <c r="E8815" s="241"/>
      <c r="F8815" s="242" t="s">
        <v>13</v>
      </c>
      <c r="G8815" s="31" t="str">
        <f t="shared" si="166"/>
        <v/>
      </c>
      <c r="H8815" s="33"/>
      <c r="I8815" s="20"/>
      <c r="J8815" s="19">
        <v>0</v>
      </c>
    </row>
    <row r="8816" spans="1:10" ht="15.75" hidden="1" thickBot="1" x14ac:dyDescent="0.3">
      <c r="A8816" s="270" t="s">
        <v>2114</v>
      </c>
      <c r="B8816" s="271" t="s">
        <v>4286</v>
      </c>
      <c r="C8816" s="272"/>
      <c r="D8816" s="273" t="s">
        <v>106</v>
      </c>
      <c r="E8816" s="236"/>
      <c r="F8816" s="237" t="s">
        <v>13</v>
      </c>
      <c r="G8816" s="274" t="str">
        <f t="shared" ref="G8816:G8847" si="167">IF(ISNUMBER(F8816),E8816*F8816,"")</f>
        <v/>
      </c>
      <c r="H8816" s="275"/>
      <c r="I8816" s="276"/>
      <c r="J8816" s="19">
        <v>0</v>
      </c>
    </row>
    <row r="8817" spans="1:10" ht="15.75" hidden="1" thickBot="1" x14ac:dyDescent="0.3">
      <c r="A8817" s="277"/>
      <c r="B8817" s="278"/>
      <c r="C8817" s="279"/>
      <c r="D8817" s="279"/>
      <c r="E8817" s="238"/>
      <c r="F8817" s="239" t="s">
        <v>13</v>
      </c>
      <c r="G8817" s="20" t="str">
        <f t="shared" si="167"/>
        <v/>
      </c>
      <c r="H8817" s="23"/>
      <c r="I8817" s="20"/>
      <c r="J8817" s="19">
        <v>0</v>
      </c>
    </row>
    <row r="8818" spans="1:10" ht="26.25" hidden="1" thickBot="1" x14ac:dyDescent="0.3">
      <c r="A8818" s="277"/>
      <c r="B8818" s="278"/>
      <c r="C8818" s="280" t="s">
        <v>7129</v>
      </c>
      <c r="D8818" s="280" t="s">
        <v>1304</v>
      </c>
      <c r="E8818" s="234">
        <v>1.0389999999999999</v>
      </c>
      <c r="F8818" s="240">
        <v>148.71299999999999</v>
      </c>
      <c r="G8818" s="22">
        <f t="shared" si="167"/>
        <v>154.51280699999998</v>
      </c>
      <c r="H8818" s="26">
        <f>SUM(G8818:G8820)</f>
        <v>173.44440699999998</v>
      </c>
      <c r="I8818" s="27"/>
      <c r="J8818" s="19">
        <v>0</v>
      </c>
    </row>
    <row r="8819" spans="1:10" ht="26.25" hidden="1" thickBot="1" x14ac:dyDescent="0.3">
      <c r="A8819" s="277"/>
      <c r="B8819" s="278"/>
      <c r="C8819" s="280" t="s">
        <v>6042</v>
      </c>
      <c r="D8819" s="280" t="s">
        <v>6039</v>
      </c>
      <c r="E8819" s="234">
        <v>0.376</v>
      </c>
      <c r="F8819" s="240">
        <v>22.324999999999999</v>
      </c>
      <c r="G8819" s="22">
        <f t="shared" si="167"/>
        <v>8.3941999999999997</v>
      </c>
      <c r="H8819" s="23"/>
      <c r="I8819" s="20"/>
      <c r="J8819" s="19">
        <v>0</v>
      </c>
    </row>
    <row r="8820" spans="1:10" ht="26.25" hidden="1" thickBot="1" x14ac:dyDescent="0.3">
      <c r="A8820" s="277"/>
      <c r="B8820" s="278"/>
      <c r="C8820" s="280" t="s">
        <v>6096</v>
      </c>
      <c r="D8820" s="280" t="s">
        <v>6039</v>
      </c>
      <c r="E8820" s="234">
        <v>0.376</v>
      </c>
      <c r="F8820" s="240">
        <v>28.024999999999999</v>
      </c>
      <c r="G8820" s="22">
        <f t="shared" si="167"/>
        <v>10.5374</v>
      </c>
      <c r="H8820" s="23"/>
      <c r="I8820" s="20"/>
      <c r="J8820" s="19">
        <v>0</v>
      </c>
    </row>
    <row r="8821" spans="1:10" ht="15.75" hidden="1" thickBot="1" x14ac:dyDescent="0.3">
      <c r="A8821" s="282"/>
      <c r="B8821" s="283"/>
      <c r="C8821" s="284"/>
      <c r="D8821" s="284"/>
      <c r="E8821" s="241"/>
      <c r="F8821" s="242" t="s">
        <v>13</v>
      </c>
      <c r="G8821" s="31" t="str">
        <f t="shared" si="167"/>
        <v/>
      </c>
      <c r="H8821" s="33"/>
      <c r="I8821" s="20"/>
      <c r="J8821" s="19">
        <v>0</v>
      </c>
    </row>
    <row r="8822" spans="1:10" ht="15.75" hidden="1" thickBot="1" x14ac:dyDescent="0.3">
      <c r="A8822" s="270" t="s">
        <v>2115</v>
      </c>
      <c r="B8822" s="271" t="s">
        <v>4287</v>
      </c>
      <c r="C8822" s="272"/>
      <c r="D8822" s="273" t="s">
        <v>18</v>
      </c>
      <c r="E8822" s="236"/>
      <c r="F8822" s="237" t="s">
        <v>13</v>
      </c>
      <c r="G8822" s="274" t="str">
        <f t="shared" si="167"/>
        <v/>
      </c>
      <c r="H8822" s="275"/>
      <c r="I8822" s="276"/>
      <c r="J8822" s="19">
        <v>0</v>
      </c>
    </row>
    <row r="8823" spans="1:10" ht="15.75" hidden="1" thickBot="1" x14ac:dyDescent="0.3">
      <c r="A8823" s="277"/>
      <c r="B8823" s="278"/>
      <c r="C8823" s="279"/>
      <c r="D8823" s="279"/>
      <c r="E8823" s="238"/>
      <c r="F8823" s="239" t="s">
        <v>13</v>
      </c>
      <c r="G8823" s="20" t="str">
        <f t="shared" si="167"/>
        <v/>
      </c>
      <c r="H8823" s="23"/>
      <c r="I8823" s="20"/>
      <c r="J8823" s="19">
        <v>0</v>
      </c>
    </row>
    <row r="8824" spans="1:10" ht="39" hidden="1" thickBot="1" x14ac:dyDescent="0.3">
      <c r="A8824" s="277"/>
      <c r="B8824" s="278"/>
      <c r="C8824" s="280" t="s">
        <v>6468</v>
      </c>
      <c r="D8824" s="280" t="s">
        <v>83</v>
      </c>
      <c r="E8824" s="234">
        <v>2</v>
      </c>
      <c r="F8824" s="240">
        <v>0.5605</v>
      </c>
      <c r="G8824" s="22">
        <f t="shared" si="167"/>
        <v>1.121</v>
      </c>
      <c r="H8824" s="26">
        <f>SUM(G8824:G8827)</f>
        <v>24.151089999999996</v>
      </c>
      <c r="I8824" s="27"/>
      <c r="J8824" s="19">
        <v>0</v>
      </c>
    </row>
    <row r="8825" spans="1:10" ht="26.25" hidden="1" thickBot="1" x14ac:dyDescent="0.3">
      <c r="A8825" s="277"/>
      <c r="B8825" s="278"/>
      <c r="C8825" s="280" t="s">
        <v>2116</v>
      </c>
      <c r="D8825" s="280" t="s">
        <v>18</v>
      </c>
      <c r="E8825" s="234">
        <v>1</v>
      </c>
      <c r="F8825" s="240" t="s">
        <v>13</v>
      </c>
      <c r="G8825" s="22" t="str">
        <f t="shared" si="167"/>
        <v/>
      </c>
      <c r="H8825" s="23"/>
      <c r="I8825" s="20"/>
      <c r="J8825" s="19">
        <v>0</v>
      </c>
    </row>
    <row r="8826" spans="1:10" ht="26.25" hidden="1" thickBot="1" x14ac:dyDescent="0.3">
      <c r="A8826" s="277"/>
      <c r="B8826" s="278"/>
      <c r="C8826" s="280" t="s">
        <v>6042</v>
      </c>
      <c r="D8826" s="280" t="s">
        <v>6039</v>
      </c>
      <c r="E8826" s="234">
        <v>0.45739999999999997</v>
      </c>
      <c r="F8826" s="235">
        <v>22.324999999999999</v>
      </c>
      <c r="G8826" s="22">
        <f t="shared" si="167"/>
        <v>10.211454999999999</v>
      </c>
      <c r="H8826" s="23"/>
      <c r="I8826" s="20"/>
      <c r="J8826" s="19">
        <v>0</v>
      </c>
    </row>
    <row r="8827" spans="1:10" ht="26.25" hidden="1" thickBot="1" x14ac:dyDescent="0.3">
      <c r="A8827" s="277"/>
      <c r="B8827" s="278"/>
      <c r="C8827" s="280" t="s">
        <v>6096</v>
      </c>
      <c r="D8827" s="280" t="s">
        <v>6039</v>
      </c>
      <c r="E8827" s="234">
        <v>0.45739999999999997</v>
      </c>
      <c r="F8827" s="235">
        <v>28.024999999999999</v>
      </c>
      <c r="G8827" s="22">
        <f t="shared" si="167"/>
        <v>12.818634999999999</v>
      </c>
      <c r="H8827" s="23"/>
      <c r="I8827" s="20"/>
      <c r="J8827" s="19">
        <v>0</v>
      </c>
    </row>
    <row r="8828" spans="1:10" ht="15.75" hidden="1" thickBot="1" x14ac:dyDescent="0.3">
      <c r="A8828" s="282"/>
      <c r="B8828" s="283"/>
      <c r="C8828" s="284"/>
      <c r="D8828" s="284"/>
      <c r="E8828" s="241"/>
      <c r="F8828" s="242" t="s">
        <v>13</v>
      </c>
      <c r="G8828" s="31" t="str">
        <f t="shared" si="167"/>
        <v/>
      </c>
      <c r="H8828" s="33"/>
      <c r="I8828" s="20"/>
      <c r="J8828" s="19">
        <v>0</v>
      </c>
    </row>
    <row r="8829" spans="1:10" ht="15.75" hidden="1" thickBot="1" x14ac:dyDescent="0.3">
      <c r="A8829" s="270" t="s">
        <v>2117</v>
      </c>
      <c r="B8829" s="271" t="s">
        <v>4288</v>
      </c>
      <c r="C8829" s="272"/>
      <c r="D8829" s="273" t="s">
        <v>18</v>
      </c>
      <c r="E8829" s="236"/>
      <c r="F8829" s="243" t="s">
        <v>13</v>
      </c>
      <c r="G8829" s="274" t="str">
        <f t="shared" si="167"/>
        <v/>
      </c>
      <c r="H8829" s="275"/>
      <c r="I8829" s="276"/>
      <c r="J8829" s="19">
        <v>0</v>
      </c>
    </row>
    <row r="8830" spans="1:10" ht="15.75" hidden="1" thickBot="1" x14ac:dyDescent="0.3">
      <c r="A8830" s="288"/>
      <c r="B8830" s="278"/>
      <c r="C8830" s="279"/>
      <c r="D8830" s="279"/>
      <c r="E8830" s="238"/>
      <c r="F8830" s="244" t="s">
        <v>13</v>
      </c>
      <c r="G8830" s="48" t="str">
        <f t="shared" si="167"/>
        <v/>
      </c>
      <c r="H8830" s="49"/>
      <c r="I8830" s="50"/>
      <c r="J8830" s="19">
        <v>0</v>
      </c>
    </row>
    <row r="8831" spans="1:10" ht="15.75" hidden="1" thickBot="1" x14ac:dyDescent="0.3">
      <c r="A8831" s="288"/>
      <c r="B8831" s="278"/>
      <c r="C8831" s="280" t="s">
        <v>6448</v>
      </c>
      <c r="D8831" s="280" t="s">
        <v>83</v>
      </c>
      <c r="E8831" s="234">
        <v>4.0000000000000001E-3</v>
      </c>
      <c r="F8831" s="244">
        <v>14.715499999999999</v>
      </c>
      <c r="G8831" s="48">
        <f t="shared" si="167"/>
        <v>5.8861999999999998E-2</v>
      </c>
      <c r="H8831" s="26">
        <f>SUM(G8831:G8835)</f>
        <v>55.557862</v>
      </c>
      <c r="I8831" s="27"/>
      <c r="J8831" s="19">
        <v>0</v>
      </c>
    </row>
    <row r="8832" spans="1:10" ht="39" hidden="1" thickBot="1" x14ac:dyDescent="0.3">
      <c r="A8832" s="288"/>
      <c r="B8832" s="278"/>
      <c r="C8832" s="280" t="s">
        <v>7130</v>
      </c>
      <c r="D8832" s="280" t="s">
        <v>83</v>
      </c>
      <c r="E8832" s="234">
        <v>1</v>
      </c>
      <c r="F8832" s="244">
        <v>46.540500000000002</v>
      </c>
      <c r="G8832" s="48">
        <f t="shared" si="167"/>
        <v>46.540500000000002</v>
      </c>
      <c r="H8832" s="49"/>
      <c r="I8832" s="50"/>
      <c r="J8832" s="19">
        <v>0</v>
      </c>
    </row>
    <row r="8833" spans="1:10" ht="26.25" hidden="1" thickBot="1" x14ac:dyDescent="0.3">
      <c r="A8833" s="288"/>
      <c r="B8833" s="278"/>
      <c r="C8833" s="280" t="s">
        <v>6918</v>
      </c>
      <c r="D8833" s="280" t="s">
        <v>83</v>
      </c>
      <c r="E8833" s="234">
        <v>1</v>
      </c>
      <c r="F8833" s="244">
        <v>5.4339999999999993</v>
      </c>
      <c r="G8833" s="48">
        <f t="shared" si="167"/>
        <v>5.4339999999999993</v>
      </c>
      <c r="H8833" s="49"/>
      <c r="I8833" s="50"/>
      <c r="J8833" s="19">
        <v>0</v>
      </c>
    </row>
    <row r="8834" spans="1:10" ht="26.25" hidden="1" thickBot="1" x14ac:dyDescent="0.3">
      <c r="A8834" s="288"/>
      <c r="B8834" s="278"/>
      <c r="C8834" s="280" t="s">
        <v>6042</v>
      </c>
      <c r="D8834" s="280" t="s">
        <v>6039</v>
      </c>
      <c r="E8834" s="234">
        <v>7.0000000000000007E-2</v>
      </c>
      <c r="F8834" s="244">
        <v>22.324999999999999</v>
      </c>
      <c r="G8834" s="48">
        <f t="shared" si="167"/>
        <v>1.5627500000000001</v>
      </c>
      <c r="H8834" s="49"/>
      <c r="I8834" s="50"/>
      <c r="J8834" s="19">
        <v>0</v>
      </c>
    </row>
    <row r="8835" spans="1:10" ht="26.25" hidden="1" thickBot="1" x14ac:dyDescent="0.3">
      <c r="A8835" s="288"/>
      <c r="B8835" s="278"/>
      <c r="C8835" s="280" t="s">
        <v>6096</v>
      </c>
      <c r="D8835" s="280" t="s">
        <v>6039</v>
      </c>
      <c r="E8835" s="234">
        <v>7.0000000000000007E-2</v>
      </c>
      <c r="F8835" s="244">
        <v>28.024999999999999</v>
      </c>
      <c r="G8835" s="48">
        <f t="shared" si="167"/>
        <v>1.9617500000000001</v>
      </c>
      <c r="H8835" s="49"/>
      <c r="I8835" s="50"/>
      <c r="J8835" s="19">
        <v>0</v>
      </c>
    </row>
    <row r="8836" spans="1:10" ht="15.75" hidden="1" thickBot="1" x14ac:dyDescent="0.3">
      <c r="A8836" s="290"/>
      <c r="B8836" s="283"/>
      <c r="C8836" s="284"/>
      <c r="D8836" s="284"/>
      <c r="E8836" s="241"/>
      <c r="F8836" s="245" t="s">
        <v>13</v>
      </c>
      <c r="G8836" s="53" t="str">
        <f t="shared" si="167"/>
        <v/>
      </c>
      <c r="H8836" s="54"/>
      <c r="I8836" s="50"/>
      <c r="J8836" s="19">
        <v>0</v>
      </c>
    </row>
    <row r="8837" spans="1:10" ht="15.75" hidden="1" thickBot="1" x14ac:dyDescent="0.3">
      <c r="A8837" s="270" t="s">
        <v>2118</v>
      </c>
      <c r="B8837" s="271" t="s">
        <v>4289</v>
      </c>
      <c r="C8837" s="272"/>
      <c r="D8837" s="273" t="s">
        <v>106</v>
      </c>
      <c r="E8837" s="236"/>
      <c r="F8837" s="237" t="s">
        <v>13</v>
      </c>
      <c r="G8837" s="274" t="str">
        <f t="shared" si="167"/>
        <v/>
      </c>
      <c r="H8837" s="275"/>
      <c r="I8837" s="276"/>
      <c r="J8837" s="19">
        <v>0</v>
      </c>
    </row>
    <row r="8838" spans="1:10" ht="15.75" hidden="1" thickBot="1" x14ac:dyDescent="0.3">
      <c r="A8838" s="277"/>
      <c r="B8838" s="278"/>
      <c r="C8838" s="279"/>
      <c r="D8838" s="279"/>
      <c r="E8838" s="238"/>
      <c r="F8838" s="239" t="s">
        <v>13</v>
      </c>
      <c r="G8838" s="20" t="str">
        <f t="shared" si="167"/>
        <v/>
      </c>
      <c r="H8838" s="23"/>
      <c r="I8838" s="20"/>
      <c r="J8838" s="19">
        <v>0</v>
      </c>
    </row>
    <row r="8839" spans="1:10" ht="26.25" hidden="1" thickBot="1" x14ac:dyDescent="0.3">
      <c r="A8839" s="277"/>
      <c r="B8839" s="278"/>
      <c r="C8839" s="280" t="s">
        <v>6881</v>
      </c>
      <c r="D8839" s="280" t="s">
        <v>1304</v>
      </c>
      <c r="E8839" s="234">
        <v>1.0389999999999999</v>
      </c>
      <c r="F8839" s="240">
        <v>22.619499999999999</v>
      </c>
      <c r="G8839" s="22">
        <f t="shared" si="167"/>
        <v>23.501660499999996</v>
      </c>
      <c r="H8839" s="26">
        <f>SUM(G8839:G8841)</f>
        <v>38.20386049999999</v>
      </c>
      <c r="I8839" s="27"/>
      <c r="J8839" s="19">
        <v>0</v>
      </c>
    </row>
    <row r="8840" spans="1:10" ht="26.25" hidden="1" thickBot="1" x14ac:dyDescent="0.3">
      <c r="A8840" s="277"/>
      <c r="B8840" s="278"/>
      <c r="C8840" s="280" t="s">
        <v>6042</v>
      </c>
      <c r="D8840" s="280" t="s">
        <v>6039</v>
      </c>
      <c r="E8840" s="234">
        <v>0.29199999999999998</v>
      </c>
      <c r="F8840" s="240">
        <v>22.324999999999999</v>
      </c>
      <c r="G8840" s="22">
        <f t="shared" si="167"/>
        <v>6.5188999999999995</v>
      </c>
      <c r="H8840" s="23"/>
      <c r="I8840" s="20"/>
      <c r="J8840" s="19">
        <v>0</v>
      </c>
    </row>
    <row r="8841" spans="1:10" ht="26.25" hidden="1" thickBot="1" x14ac:dyDescent="0.3">
      <c r="A8841" s="277"/>
      <c r="B8841" s="278"/>
      <c r="C8841" s="280" t="s">
        <v>6096</v>
      </c>
      <c r="D8841" s="280" t="s">
        <v>6039</v>
      </c>
      <c r="E8841" s="234">
        <v>0.29199999999999998</v>
      </c>
      <c r="F8841" s="240">
        <v>28.024999999999999</v>
      </c>
      <c r="G8841" s="22">
        <f t="shared" si="167"/>
        <v>8.1832999999999991</v>
      </c>
      <c r="H8841" s="23"/>
      <c r="I8841" s="20"/>
      <c r="J8841" s="19">
        <v>0</v>
      </c>
    </row>
    <row r="8842" spans="1:10" ht="15.75" hidden="1" thickBot="1" x14ac:dyDescent="0.3">
      <c r="A8842" s="282"/>
      <c r="B8842" s="283"/>
      <c r="C8842" s="284"/>
      <c r="D8842" s="284"/>
      <c r="E8842" s="241"/>
      <c r="F8842" s="242" t="s">
        <v>13</v>
      </c>
      <c r="G8842" s="31" t="str">
        <f t="shared" si="167"/>
        <v/>
      </c>
      <c r="H8842" s="33"/>
      <c r="I8842" s="20"/>
      <c r="J8842" s="19">
        <v>0</v>
      </c>
    </row>
    <row r="8843" spans="1:10" ht="15.75" thickBot="1" x14ac:dyDescent="0.3">
      <c r="A8843" s="270" t="s">
        <v>2119</v>
      </c>
      <c r="B8843" s="271" t="s">
        <v>4290</v>
      </c>
      <c r="C8843" s="272"/>
      <c r="D8843" s="273" t="s">
        <v>3083</v>
      </c>
      <c r="E8843" s="236"/>
      <c r="F8843" s="237" t="s">
        <v>13</v>
      </c>
      <c r="G8843" s="274" t="str">
        <f t="shared" si="167"/>
        <v/>
      </c>
      <c r="H8843" s="275"/>
      <c r="I8843" s="276"/>
      <c r="J8843" s="19">
        <v>1</v>
      </c>
    </row>
    <row r="8844" spans="1:10" x14ac:dyDescent="0.25">
      <c r="A8844" s="288"/>
      <c r="B8844" s="278"/>
      <c r="C8844" s="279"/>
      <c r="D8844" s="279"/>
      <c r="E8844" s="238"/>
      <c r="F8844" s="239" t="s">
        <v>13</v>
      </c>
      <c r="G8844" s="22" t="str">
        <f t="shared" si="167"/>
        <v/>
      </c>
      <c r="H8844" s="23"/>
      <c r="I8844" s="20"/>
      <c r="J8844" s="19">
        <v>1</v>
      </c>
    </row>
    <row r="8845" spans="1:10" ht="25.5" x14ac:dyDescent="0.25">
      <c r="A8845" s="288"/>
      <c r="B8845" s="278"/>
      <c r="C8845" s="280" t="s">
        <v>6040</v>
      </c>
      <c r="D8845" s="280" t="s">
        <v>6039</v>
      </c>
      <c r="E8845" s="234">
        <v>120.8725</v>
      </c>
      <c r="F8845" s="240">
        <v>128.06950000000001</v>
      </c>
      <c r="G8845" s="22">
        <f t="shared" si="167"/>
        <v>15480.080638750002</v>
      </c>
      <c r="H8845" s="26">
        <f>SUM(G8845:G8845)</f>
        <v>15480.080638750002</v>
      </c>
      <c r="I8845" s="27"/>
      <c r="J8845" s="19">
        <v>1</v>
      </c>
    </row>
    <row r="8846" spans="1:10" ht="15.75" thickBot="1" x14ac:dyDescent="0.3">
      <c r="A8846" s="290"/>
      <c r="B8846" s="283"/>
      <c r="C8846" s="284"/>
      <c r="D8846" s="284"/>
      <c r="E8846" s="241"/>
      <c r="F8846" s="242"/>
      <c r="G8846" s="32"/>
      <c r="H8846" s="33"/>
      <c r="I8846" s="27"/>
      <c r="J8846" s="19">
        <v>1</v>
      </c>
    </row>
    <row r="8847" spans="1:10" ht="15.75" thickBot="1" x14ac:dyDescent="0.3">
      <c r="A8847" s="270" t="s">
        <v>2120</v>
      </c>
      <c r="B8847" s="271" t="s">
        <v>4291</v>
      </c>
      <c r="C8847" s="272"/>
      <c r="D8847" s="273" t="s">
        <v>3083</v>
      </c>
      <c r="E8847" s="236"/>
      <c r="F8847" s="237" t="s">
        <v>13</v>
      </c>
      <c r="G8847" s="274" t="str">
        <f>IF(ISNUMBER(F8847),E8847*F8847,"")</f>
        <v/>
      </c>
      <c r="H8847" s="275"/>
      <c r="I8847" s="276"/>
      <c r="J8847" s="19">
        <v>1</v>
      </c>
    </row>
    <row r="8848" spans="1:10" x14ac:dyDescent="0.25">
      <c r="A8848" s="288"/>
      <c r="B8848" s="278"/>
      <c r="C8848" s="279"/>
      <c r="D8848" s="279"/>
      <c r="E8848" s="238"/>
      <c r="F8848" s="239" t="s">
        <v>13</v>
      </c>
      <c r="G8848" s="22" t="str">
        <f>IF(ISNUMBER(F8848),E8848*F8848,"")</f>
        <v/>
      </c>
      <c r="H8848" s="23"/>
      <c r="I8848" s="20"/>
      <c r="J8848" s="19">
        <v>1</v>
      </c>
    </row>
    <row r="8849" spans="1:10" ht="25.5" x14ac:dyDescent="0.25">
      <c r="A8849" s="288"/>
      <c r="B8849" s="278"/>
      <c r="C8849" s="280" t="s">
        <v>6040</v>
      </c>
      <c r="D8849" s="280" t="s">
        <v>6039</v>
      </c>
      <c r="E8849" s="234">
        <v>120.8725</v>
      </c>
      <c r="F8849" s="240">
        <v>128.06950000000001</v>
      </c>
      <c r="G8849" s="22">
        <f>IF(ISNUMBER(F8849),E8849*F8849,"")</f>
        <v>15480.080638750002</v>
      </c>
      <c r="H8849" s="26">
        <f>SUM(G8849:G8849)</f>
        <v>15480.080638750002</v>
      </c>
      <c r="I8849" s="27"/>
      <c r="J8849" s="19">
        <v>1</v>
      </c>
    </row>
    <row r="8850" spans="1:10" ht="15.75" thickBot="1" x14ac:dyDescent="0.3">
      <c r="A8850" s="290"/>
      <c r="B8850" s="283"/>
      <c r="C8850" s="284"/>
      <c r="D8850" s="284"/>
      <c r="E8850" s="241"/>
      <c r="F8850" s="242"/>
      <c r="G8850" s="32"/>
      <c r="H8850" s="33"/>
      <c r="I8850" s="27"/>
      <c r="J8850" s="19">
        <v>1</v>
      </c>
    </row>
    <row r="8851" spans="1:10" ht="15.75" thickBot="1" x14ac:dyDescent="0.3">
      <c r="A8851" s="270" t="s">
        <v>2121</v>
      </c>
      <c r="B8851" s="271" t="s">
        <v>4292</v>
      </c>
      <c r="C8851" s="272"/>
      <c r="D8851" s="273" t="s">
        <v>3083</v>
      </c>
      <c r="E8851" s="236"/>
      <c r="F8851" s="237" t="s">
        <v>13</v>
      </c>
      <c r="G8851" s="274" t="str">
        <f>IF(ISNUMBER(F8851),E8851*F8851,"")</f>
        <v/>
      </c>
      <c r="H8851" s="275"/>
      <c r="I8851" s="276"/>
      <c r="J8851" s="19">
        <v>4</v>
      </c>
    </row>
    <row r="8852" spans="1:10" x14ac:dyDescent="0.25">
      <c r="A8852" s="288"/>
      <c r="B8852" s="278"/>
      <c r="C8852" s="279"/>
      <c r="D8852" s="279"/>
      <c r="E8852" s="238"/>
      <c r="F8852" s="239" t="s">
        <v>13</v>
      </c>
      <c r="G8852" s="22" t="str">
        <f>IF(ISNUMBER(F8852),E8852*F8852,"")</f>
        <v/>
      </c>
      <c r="H8852" s="23"/>
      <c r="I8852" s="20"/>
      <c r="J8852" s="19">
        <v>4</v>
      </c>
    </row>
    <row r="8853" spans="1:10" x14ac:dyDescent="0.25">
      <c r="A8853" s="288"/>
      <c r="B8853" s="278"/>
      <c r="C8853" s="280" t="s">
        <v>6059</v>
      </c>
      <c r="D8853" s="280" t="s">
        <v>6039</v>
      </c>
      <c r="E8853" s="234">
        <v>120.8725</v>
      </c>
      <c r="F8853" s="240">
        <v>22.828499999999998</v>
      </c>
      <c r="G8853" s="22">
        <f>IF(ISNUMBER(F8853),E8853*F8853,"")</f>
        <v>2759.3378662499999</v>
      </c>
      <c r="H8853" s="26">
        <f>SUM(G8853:G8853)</f>
        <v>2759.3378662499999</v>
      </c>
      <c r="I8853" s="27"/>
      <c r="J8853" s="19">
        <v>4</v>
      </c>
    </row>
    <row r="8854" spans="1:10" ht="15.75" thickBot="1" x14ac:dyDescent="0.3">
      <c r="A8854" s="290"/>
      <c r="B8854" s="283"/>
      <c r="C8854" s="284"/>
      <c r="D8854" s="284"/>
      <c r="E8854" s="241"/>
      <c r="F8854" s="242"/>
      <c r="G8854" s="32"/>
      <c r="H8854" s="33"/>
      <c r="I8854" s="27"/>
      <c r="J8854" s="19">
        <v>4</v>
      </c>
    </row>
    <row r="8855" spans="1:10" ht="15.75" thickBot="1" x14ac:dyDescent="0.3">
      <c r="A8855" s="270" t="s">
        <v>2122</v>
      </c>
      <c r="B8855" s="271" t="s">
        <v>4293</v>
      </c>
      <c r="C8855" s="272"/>
      <c r="D8855" s="273" t="s">
        <v>3083</v>
      </c>
      <c r="E8855" s="236"/>
      <c r="F8855" s="237" t="s">
        <v>13</v>
      </c>
      <c r="G8855" s="274" t="str">
        <f>IF(ISNUMBER(F8855),E8855*F8855,"")</f>
        <v/>
      </c>
      <c r="H8855" s="275"/>
      <c r="I8855" s="276"/>
      <c r="J8855" s="19">
        <v>6</v>
      </c>
    </row>
    <row r="8856" spans="1:10" x14ac:dyDescent="0.25">
      <c r="A8856" s="288"/>
      <c r="B8856" s="278"/>
      <c r="C8856" s="279"/>
      <c r="D8856" s="279"/>
      <c r="E8856" s="238"/>
      <c r="F8856" s="239" t="s">
        <v>13</v>
      </c>
      <c r="G8856" s="22" t="str">
        <f>IF(ISNUMBER(F8856),E8856*F8856,"")</f>
        <v/>
      </c>
      <c r="H8856" s="23"/>
      <c r="I8856" s="20"/>
      <c r="J8856" s="19">
        <v>6</v>
      </c>
    </row>
    <row r="8857" spans="1:10" x14ac:dyDescent="0.25">
      <c r="A8857" s="288"/>
      <c r="B8857" s="278"/>
      <c r="C8857" s="280" t="s">
        <v>6038</v>
      </c>
      <c r="D8857" s="280" t="s">
        <v>6039</v>
      </c>
      <c r="E8857" s="234">
        <v>120.8725</v>
      </c>
      <c r="F8857" s="240">
        <v>34.969500000000004</v>
      </c>
      <c r="G8857" s="22">
        <f>IF(ISNUMBER(F8857),E8857*F8857,"")</f>
        <v>4226.8508887500002</v>
      </c>
      <c r="H8857" s="26">
        <f>SUM(G8857:G8857)</f>
        <v>4226.8508887500002</v>
      </c>
      <c r="I8857" s="27"/>
      <c r="J8857" s="19">
        <v>6</v>
      </c>
    </row>
    <row r="8858" spans="1:10" ht="15.75" thickBot="1" x14ac:dyDescent="0.3">
      <c r="A8858" s="290"/>
      <c r="B8858" s="283"/>
      <c r="C8858" s="284"/>
      <c r="D8858" s="284"/>
      <c r="E8858" s="241"/>
      <c r="F8858" s="242"/>
      <c r="G8858" s="32"/>
      <c r="H8858" s="33"/>
      <c r="I8858" s="27"/>
      <c r="J8858" s="19">
        <v>6</v>
      </c>
    </row>
    <row r="8859" spans="1:10" ht="15.75" thickBot="1" x14ac:dyDescent="0.3">
      <c r="A8859" s="270" t="s">
        <v>2123</v>
      </c>
      <c r="B8859" s="271" t="s">
        <v>4294</v>
      </c>
      <c r="C8859" s="272"/>
      <c r="D8859" s="273" t="s">
        <v>3083</v>
      </c>
      <c r="E8859" s="236"/>
      <c r="F8859" s="237" t="s">
        <v>13</v>
      </c>
      <c r="G8859" s="274" t="str">
        <f>IF(ISNUMBER(F8859),E8859*F8859,"")</f>
        <v/>
      </c>
      <c r="H8859" s="275"/>
      <c r="I8859" s="276"/>
      <c r="J8859" s="19">
        <v>4</v>
      </c>
    </row>
    <row r="8860" spans="1:10" x14ac:dyDescent="0.25">
      <c r="A8860" s="288"/>
      <c r="B8860" s="278"/>
      <c r="C8860" s="279"/>
      <c r="D8860" s="279"/>
      <c r="E8860" s="238"/>
      <c r="F8860" s="239" t="s">
        <v>13</v>
      </c>
      <c r="G8860" s="22" t="str">
        <f>IF(ISNUMBER(F8860),E8860*F8860,"")</f>
        <v/>
      </c>
      <c r="H8860" s="23"/>
      <c r="I8860" s="20"/>
      <c r="J8860" s="19">
        <v>4</v>
      </c>
    </row>
    <row r="8861" spans="1:10" x14ac:dyDescent="0.25">
      <c r="A8861" s="288"/>
      <c r="B8861" s="278"/>
      <c r="C8861" s="280" t="s">
        <v>6038</v>
      </c>
      <c r="D8861" s="280" t="s">
        <v>6039</v>
      </c>
      <c r="E8861" s="234">
        <v>120.8725</v>
      </c>
      <c r="F8861" s="240">
        <v>34.969500000000004</v>
      </c>
      <c r="G8861" s="22">
        <f>IF(ISNUMBER(F8861),E8861*F8861,"")</f>
        <v>4226.8508887500002</v>
      </c>
      <c r="H8861" s="26">
        <f>SUM(G8861:G8861)</f>
        <v>4226.8508887500002</v>
      </c>
      <c r="I8861" s="27"/>
      <c r="J8861" s="19">
        <v>4</v>
      </c>
    </row>
    <row r="8862" spans="1:10" ht="15.75" thickBot="1" x14ac:dyDescent="0.3">
      <c r="A8862" s="290"/>
      <c r="B8862" s="283"/>
      <c r="C8862" s="284"/>
      <c r="D8862" s="284"/>
      <c r="E8862" s="241"/>
      <c r="F8862" s="242"/>
      <c r="G8862" s="32"/>
      <c r="H8862" s="33"/>
      <c r="I8862" s="27"/>
      <c r="J8862" s="19">
        <v>4</v>
      </c>
    </row>
    <row r="8863" spans="1:10" ht="15.75" thickBot="1" x14ac:dyDescent="0.3">
      <c r="A8863" s="270" t="s">
        <v>2124</v>
      </c>
      <c r="B8863" s="271" t="s">
        <v>4295</v>
      </c>
      <c r="C8863" s="272"/>
      <c r="D8863" s="273" t="s">
        <v>3083</v>
      </c>
      <c r="E8863" s="236"/>
      <c r="F8863" s="237" t="s">
        <v>13</v>
      </c>
      <c r="G8863" s="274" t="str">
        <f>IF(ISNUMBER(F8863),E8863*F8863,"")</f>
        <v/>
      </c>
      <c r="H8863" s="275"/>
      <c r="I8863" s="276"/>
      <c r="J8863" s="19">
        <v>22</v>
      </c>
    </row>
    <row r="8864" spans="1:10" x14ac:dyDescent="0.25">
      <c r="A8864" s="288"/>
      <c r="B8864" s="278"/>
      <c r="C8864" s="279"/>
      <c r="D8864" s="279"/>
      <c r="E8864" s="238"/>
      <c r="F8864" s="239" t="s">
        <v>13</v>
      </c>
      <c r="G8864" s="22" t="str">
        <f>IF(ISNUMBER(F8864),E8864*F8864,"")</f>
        <v/>
      </c>
      <c r="H8864" s="23"/>
      <c r="I8864" s="20"/>
      <c r="J8864" s="19">
        <v>22</v>
      </c>
    </row>
    <row r="8865" spans="1:10" x14ac:dyDescent="0.25">
      <c r="A8865" s="288"/>
      <c r="B8865" s="278"/>
      <c r="C8865" s="280" t="s">
        <v>6038</v>
      </c>
      <c r="D8865" s="280" t="s">
        <v>6039</v>
      </c>
      <c r="E8865" s="234">
        <v>120.8725</v>
      </c>
      <c r="F8865" s="240">
        <v>34.969500000000004</v>
      </c>
      <c r="G8865" s="22">
        <f>IF(ISNUMBER(F8865),E8865*F8865,"")</f>
        <v>4226.8508887500002</v>
      </c>
      <c r="H8865" s="26">
        <f>SUM(G8865:G8865)</f>
        <v>4226.8508887500002</v>
      </c>
      <c r="I8865" s="27"/>
      <c r="J8865" s="19">
        <v>22</v>
      </c>
    </row>
    <row r="8866" spans="1:10" ht="15.75" thickBot="1" x14ac:dyDescent="0.3">
      <c r="A8866" s="290"/>
      <c r="B8866" s="283"/>
      <c r="C8866" s="284"/>
      <c r="D8866" s="284"/>
      <c r="E8866" s="241"/>
      <c r="F8866" s="242"/>
      <c r="G8866" s="32"/>
      <c r="H8866" s="33"/>
      <c r="I8866" s="27"/>
      <c r="J8866" s="19">
        <v>22</v>
      </c>
    </row>
    <row r="8867" spans="1:10" ht="15.75" thickBot="1" x14ac:dyDescent="0.3">
      <c r="A8867" s="270" t="s">
        <v>2125</v>
      </c>
      <c r="B8867" s="271" t="s">
        <v>4296</v>
      </c>
      <c r="C8867" s="272"/>
      <c r="D8867" s="273" t="s">
        <v>3083</v>
      </c>
      <c r="E8867" s="236"/>
      <c r="F8867" s="237" t="s">
        <v>13</v>
      </c>
      <c r="G8867" s="274" t="str">
        <f>IF(ISNUMBER(F8867),E8867*F8867,"")</f>
        <v/>
      </c>
      <c r="H8867" s="275"/>
      <c r="I8867" s="276"/>
      <c r="J8867" s="19">
        <v>23</v>
      </c>
    </row>
    <row r="8868" spans="1:10" x14ac:dyDescent="0.25">
      <c r="A8868" s="288"/>
      <c r="B8868" s="278"/>
      <c r="C8868" s="279"/>
      <c r="D8868" s="279"/>
      <c r="E8868" s="238"/>
      <c r="F8868" s="239" t="s">
        <v>13</v>
      </c>
      <c r="G8868" s="22" t="str">
        <f>IF(ISNUMBER(F8868),E8868*F8868,"")</f>
        <v/>
      </c>
      <c r="H8868" s="23"/>
      <c r="I8868" s="20"/>
      <c r="J8868" s="19">
        <v>23</v>
      </c>
    </row>
    <row r="8869" spans="1:10" ht="25.5" x14ac:dyDescent="0.25">
      <c r="A8869" s="288"/>
      <c r="B8869" s="278"/>
      <c r="C8869" s="280" t="s">
        <v>6042</v>
      </c>
      <c r="D8869" s="280" t="s">
        <v>6039</v>
      </c>
      <c r="E8869" s="234">
        <v>120.8725</v>
      </c>
      <c r="F8869" s="240">
        <v>22.324999999999999</v>
      </c>
      <c r="G8869" s="22">
        <f>IF(ISNUMBER(F8869),E8869*F8869,"")</f>
        <v>2698.4785625</v>
      </c>
      <c r="H8869" s="26">
        <f>SUM(G8869:G8869)</f>
        <v>2698.4785625</v>
      </c>
      <c r="I8869" s="27"/>
      <c r="J8869" s="19">
        <v>23</v>
      </c>
    </row>
    <row r="8870" spans="1:10" ht="15.75" thickBot="1" x14ac:dyDescent="0.3">
      <c r="A8870" s="290"/>
      <c r="B8870" s="283"/>
      <c r="C8870" s="284"/>
      <c r="D8870" s="284"/>
      <c r="E8870" s="241"/>
      <c r="F8870" s="242"/>
      <c r="G8870" s="32"/>
      <c r="H8870" s="33"/>
      <c r="I8870" s="27"/>
      <c r="J8870" s="19">
        <v>23</v>
      </c>
    </row>
    <row r="8871" spans="1:10" ht="15.75" thickBot="1" x14ac:dyDescent="0.3">
      <c r="A8871" s="270" t="s">
        <v>2126</v>
      </c>
      <c r="B8871" s="271" t="s">
        <v>4297</v>
      </c>
      <c r="C8871" s="272"/>
      <c r="D8871" s="273" t="s">
        <v>3083</v>
      </c>
      <c r="E8871" s="236"/>
      <c r="F8871" s="237" t="s">
        <v>13</v>
      </c>
      <c r="G8871" s="274" t="str">
        <f>IF(ISNUMBER(F8871),E8871*F8871,"")</f>
        <v/>
      </c>
      <c r="H8871" s="275"/>
      <c r="I8871" s="276"/>
      <c r="J8871" s="19">
        <v>1</v>
      </c>
    </row>
    <row r="8872" spans="1:10" x14ac:dyDescent="0.25">
      <c r="A8872" s="288"/>
      <c r="B8872" s="278"/>
      <c r="C8872" s="279"/>
      <c r="D8872" s="279"/>
      <c r="E8872" s="238"/>
      <c r="F8872" s="239" t="s">
        <v>13</v>
      </c>
      <c r="G8872" s="22" t="str">
        <f>IF(ISNUMBER(F8872),E8872*F8872,"")</f>
        <v/>
      </c>
      <c r="H8872" s="23"/>
      <c r="I8872" s="20"/>
      <c r="J8872" s="19">
        <v>1</v>
      </c>
    </row>
    <row r="8873" spans="1:10" x14ac:dyDescent="0.25">
      <c r="A8873" s="288"/>
      <c r="B8873" s="278"/>
      <c r="C8873" s="280" t="s">
        <v>6097</v>
      </c>
      <c r="D8873" s="280" t="s">
        <v>6039</v>
      </c>
      <c r="E8873" s="234">
        <v>120.8725</v>
      </c>
      <c r="F8873" s="240">
        <v>26.866</v>
      </c>
      <c r="G8873" s="22">
        <f>IF(ISNUMBER(F8873),E8873*F8873,"")</f>
        <v>3247.3605849999999</v>
      </c>
      <c r="H8873" s="26">
        <f>SUM(G8873:G8873)</f>
        <v>3247.3605849999999</v>
      </c>
      <c r="I8873" s="27"/>
      <c r="J8873" s="19">
        <v>1</v>
      </c>
    </row>
    <row r="8874" spans="1:10" ht="15.75" thickBot="1" x14ac:dyDescent="0.3">
      <c r="A8874" s="290"/>
      <c r="B8874" s="283"/>
      <c r="C8874" s="284"/>
      <c r="D8874" s="284"/>
      <c r="E8874" s="241"/>
      <c r="F8874" s="242"/>
      <c r="G8874" s="32"/>
      <c r="H8874" s="33"/>
      <c r="I8874" s="27"/>
      <c r="J8874" s="19">
        <v>1</v>
      </c>
    </row>
    <row r="8875" spans="1:10" ht="15.75" thickBot="1" x14ac:dyDescent="0.3">
      <c r="A8875" s="270" t="s">
        <v>2127</v>
      </c>
      <c r="B8875" s="271" t="s">
        <v>4298</v>
      </c>
      <c r="C8875" s="272"/>
      <c r="D8875" s="273" t="s">
        <v>3083</v>
      </c>
      <c r="E8875" s="236"/>
      <c r="F8875" s="237" t="s">
        <v>13</v>
      </c>
      <c r="G8875" s="274" t="str">
        <f>IF(ISNUMBER(F8875),E8875*F8875,"")</f>
        <v/>
      </c>
      <c r="H8875" s="275"/>
      <c r="I8875" s="276"/>
      <c r="J8875" s="19">
        <v>1</v>
      </c>
    </row>
    <row r="8876" spans="1:10" x14ac:dyDescent="0.25">
      <c r="A8876" s="288"/>
      <c r="B8876" s="278"/>
      <c r="C8876" s="279"/>
      <c r="D8876" s="279"/>
      <c r="E8876" s="238"/>
      <c r="F8876" s="239" t="s">
        <v>13</v>
      </c>
      <c r="G8876" s="22" t="str">
        <f>IF(ISNUMBER(F8876),E8876*F8876,"")</f>
        <v/>
      </c>
      <c r="H8876" s="23"/>
      <c r="I8876" s="20"/>
      <c r="J8876" s="19">
        <v>1</v>
      </c>
    </row>
    <row r="8877" spans="1:10" x14ac:dyDescent="0.25">
      <c r="A8877" s="288"/>
      <c r="B8877" s="278"/>
      <c r="C8877" s="280" t="s">
        <v>6085</v>
      </c>
      <c r="D8877" s="280" t="s">
        <v>6039</v>
      </c>
      <c r="E8877" s="234">
        <v>120.8725</v>
      </c>
      <c r="F8877" s="240">
        <v>35.378</v>
      </c>
      <c r="G8877" s="22">
        <f>IF(ISNUMBER(F8877),E8877*F8877,"")</f>
        <v>4276.2273050000003</v>
      </c>
      <c r="H8877" s="26">
        <f>SUM(G8877:G8877)</f>
        <v>4276.2273050000003</v>
      </c>
      <c r="I8877" s="27"/>
      <c r="J8877" s="19">
        <v>1</v>
      </c>
    </row>
    <row r="8878" spans="1:10" ht="15.75" thickBot="1" x14ac:dyDescent="0.3">
      <c r="A8878" s="290"/>
      <c r="B8878" s="283"/>
      <c r="C8878" s="284"/>
      <c r="D8878" s="284"/>
      <c r="E8878" s="241"/>
      <c r="F8878" s="242"/>
      <c r="G8878" s="32"/>
      <c r="H8878" s="33"/>
      <c r="I8878" s="27"/>
      <c r="J8878" s="19">
        <v>1</v>
      </c>
    </row>
    <row r="8879" spans="1:10" ht="15.75" thickBot="1" x14ac:dyDescent="0.3">
      <c r="A8879" s="270" t="s">
        <v>2128</v>
      </c>
      <c r="B8879" s="271" t="s">
        <v>4299</v>
      </c>
      <c r="C8879" s="272"/>
      <c r="D8879" s="273" t="s">
        <v>3083</v>
      </c>
      <c r="E8879" s="236"/>
      <c r="F8879" s="237" t="s">
        <v>13</v>
      </c>
      <c r="G8879" s="274" t="str">
        <f>IF(ISNUMBER(F8879),E8879*F8879,"")</f>
        <v/>
      </c>
      <c r="H8879" s="275"/>
      <c r="I8879" s="276"/>
      <c r="J8879" s="19">
        <v>1</v>
      </c>
    </row>
    <row r="8880" spans="1:10" x14ac:dyDescent="0.25">
      <c r="A8880" s="288"/>
      <c r="B8880" s="278"/>
      <c r="C8880" s="279"/>
      <c r="D8880" s="279"/>
      <c r="E8880" s="238"/>
      <c r="F8880" s="239" t="s">
        <v>13</v>
      </c>
      <c r="G8880" s="22" t="str">
        <f>IF(ISNUMBER(F8880),E8880*F8880,"")</f>
        <v/>
      </c>
      <c r="H8880" s="23"/>
      <c r="I8880" s="20"/>
      <c r="J8880" s="19">
        <v>1</v>
      </c>
    </row>
    <row r="8881" spans="1:10" ht="25.5" x14ac:dyDescent="0.25">
      <c r="A8881" s="288"/>
      <c r="B8881" s="278"/>
      <c r="C8881" s="280" t="s">
        <v>6096</v>
      </c>
      <c r="D8881" s="280" t="s">
        <v>6039</v>
      </c>
      <c r="E8881" s="234">
        <v>120.8725</v>
      </c>
      <c r="F8881" s="240">
        <v>28.024999999999999</v>
      </c>
      <c r="G8881" s="22">
        <f>IF(ISNUMBER(F8881),E8881*F8881,"")</f>
        <v>3387.4518125</v>
      </c>
      <c r="H8881" s="26">
        <f>SUM(G8881:G8881)</f>
        <v>3387.4518125</v>
      </c>
      <c r="I8881" s="27"/>
      <c r="J8881" s="19">
        <v>1</v>
      </c>
    </row>
    <row r="8882" spans="1:10" ht="15.75" thickBot="1" x14ac:dyDescent="0.3">
      <c r="A8882" s="290"/>
      <c r="B8882" s="283"/>
      <c r="C8882" s="284"/>
      <c r="D8882" s="284"/>
      <c r="E8882" s="241"/>
      <c r="F8882" s="242"/>
      <c r="G8882" s="32"/>
      <c r="H8882" s="33"/>
      <c r="I8882" s="27"/>
      <c r="J8882" s="19">
        <v>1</v>
      </c>
    </row>
    <row r="8883" spans="1:10" ht="15.75" thickBot="1" x14ac:dyDescent="0.3">
      <c r="A8883" s="270" t="s">
        <v>2129</v>
      </c>
      <c r="B8883" s="271" t="s">
        <v>4300</v>
      </c>
      <c r="C8883" s="272"/>
      <c r="D8883" s="273" t="s">
        <v>3083</v>
      </c>
      <c r="E8883" s="236"/>
      <c r="F8883" s="237" t="s">
        <v>13</v>
      </c>
      <c r="G8883" s="274" t="str">
        <f>IF(ISNUMBER(F8883),E8883*F8883,"")</f>
        <v/>
      </c>
      <c r="H8883" s="275"/>
      <c r="I8883" s="276"/>
      <c r="J8883" s="19">
        <v>2</v>
      </c>
    </row>
    <row r="8884" spans="1:10" x14ac:dyDescent="0.25">
      <c r="A8884" s="288"/>
      <c r="B8884" s="278"/>
      <c r="C8884" s="279"/>
      <c r="D8884" s="279"/>
      <c r="E8884" s="238"/>
      <c r="F8884" s="239" t="s">
        <v>13</v>
      </c>
      <c r="G8884" s="22" t="str">
        <f>IF(ISNUMBER(F8884),E8884*F8884,"")</f>
        <v/>
      </c>
      <c r="H8884" s="23"/>
      <c r="I8884" s="20"/>
      <c r="J8884" s="19">
        <v>2</v>
      </c>
    </row>
    <row r="8885" spans="1:10" x14ac:dyDescent="0.25">
      <c r="A8885" s="288"/>
      <c r="B8885" s="278"/>
      <c r="C8885" s="280" t="s">
        <v>6038</v>
      </c>
      <c r="D8885" s="280" t="s">
        <v>6039</v>
      </c>
      <c r="E8885" s="234">
        <v>120.8725</v>
      </c>
      <c r="F8885" s="240">
        <v>34.969500000000004</v>
      </c>
      <c r="G8885" s="22">
        <f>IF(ISNUMBER(F8885),E8885*F8885,"")</f>
        <v>4226.8508887500002</v>
      </c>
      <c r="H8885" s="26">
        <f>SUM(G8885:G8885)</f>
        <v>4226.8508887500002</v>
      </c>
      <c r="I8885" s="27"/>
      <c r="J8885" s="19">
        <v>2</v>
      </c>
    </row>
    <row r="8886" spans="1:10" ht="15.75" thickBot="1" x14ac:dyDescent="0.3">
      <c r="A8886" s="290"/>
      <c r="B8886" s="283"/>
      <c r="C8886" s="284"/>
      <c r="D8886" s="284"/>
      <c r="E8886" s="241"/>
      <c r="F8886" s="242"/>
      <c r="G8886" s="32"/>
      <c r="H8886" s="33"/>
      <c r="I8886" s="27"/>
      <c r="J8886" s="19">
        <v>2</v>
      </c>
    </row>
    <row r="8887" spans="1:10" ht="15.75" thickBot="1" x14ac:dyDescent="0.3">
      <c r="A8887" s="270" t="s">
        <v>2130</v>
      </c>
      <c r="B8887" s="271" t="s">
        <v>4301</v>
      </c>
      <c r="C8887" s="272"/>
      <c r="D8887" s="273" t="s">
        <v>3083</v>
      </c>
      <c r="E8887" s="236"/>
      <c r="F8887" s="237" t="s">
        <v>13</v>
      </c>
      <c r="G8887" s="274" t="str">
        <f>IF(ISNUMBER(F8887),E8887*F8887,"")</f>
        <v/>
      </c>
      <c r="H8887" s="275"/>
      <c r="I8887" s="276"/>
      <c r="J8887" s="19">
        <v>2</v>
      </c>
    </row>
    <row r="8888" spans="1:10" x14ac:dyDescent="0.25">
      <c r="A8888" s="288"/>
      <c r="B8888" s="278"/>
      <c r="C8888" s="279"/>
      <c r="D8888" s="279"/>
      <c r="E8888" s="238"/>
      <c r="F8888" s="239" t="s">
        <v>13</v>
      </c>
      <c r="G8888" s="22" t="str">
        <f>IF(ISNUMBER(F8888),E8888*F8888,"")</f>
        <v/>
      </c>
      <c r="H8888" s="23"/>
      <c r="I8888" s="20"/>
      <c r="J8888" s="19">
        <v>2</v>
      </c>
    </row>
    <row r="8889" spans="1:10" x14ac:dyDescent="0.25">
      <c r="A8889" s="288"/>
      <c r="B8889" s="278"/>
      <c r="C8889" s="280" t="s">
        <v>6038</v>
      </c>
      <c r="D8889" s="280" t="s">
        <v>6039</v>
      </c>
      <c r="E8889" s="234">
        <v>120.8725</v>
      </c>
      <c r="F8889" s="240">
        <v>34.969500000000004</v>
      </c>
      <c r="G8889" s="22">
        <f>IF(ISNUMBER(F8889),E8889*F8889,"")</f>
        <v>4226.8508887500002</v>
      </c>
      <c r="H8889" s="26">
        <f>SUM(G8889:G8889)</f>
        <v>4226.8508887500002</v>
      </c>
      <c r="I8889" s="27"/>
      <c r="J8889" s="19">
        <v>2</v>
      </c>
    </row>
    <row r="8890" spans="1:10" ht="15.75" thickBot="1" x14ac:dyDescent="0.3">
      <c r="A8890" s="290"/>
      <c r="B8890" s="283"/>
      <c r="C8890" s="284"/>
      <c r="D8890" s="284"/>
      <c r="E8890" s="241"/>
      <c r="F8890" s="242"/>
      <c r="G8890" s="32"/>
      <c r="H8890" s="33"/>
      <c r="I8890" s="27"/>
      <c r="J8890" s="19">
        <v>2</v>
      </c>
    </row>
    <row r="8891" spans="1:10" ht="15.75" thickBot="1" x14ac:dyDescent="0.3">
      <c r="A8891" s="270" t="s">
        <v>2131</v>
      </c>
      <c r="B8891" s="271" t="s">
        <v>4302</v>
      </c>
      <c r="C8891" s="272"/>
      <c r="D8891" s="273" t="s">
        <v>3083</v>
      </c>
      <c r="E8891" s="236"/>
      <c r="F8891" s="237" t="s">
        <v>13</v>
      </c>
      <c r="G8891" s="274" t="str">
        <f>IF(ISNUMBER(F8891),E8891*F8891,"")</f>
        <v/>
      </c>
      <c r="H8891" s="275"/>
      <c r="I8891" s="276"/>
      <c r="J8891" s="19">
        <v>2</v>
      </c>
    </row>
    <row r="8892" spans="1:10" x14ac:dyDescent="0.25">
      <c r="A8892" s="288"/>
      <c r="B8892" s="278"/>
      <c r="C8892" s="279"/>
      <c r="D8892" s="279"/>
      <c r="E8892" s="238"/>
      <c r="F8892" s="239" t="s">
        <v>13</v>
      </c>
      <c r="G8892" s="22" t="str">
        <f>IF(ISNUMBER(F8892),E8892*F8892,"")</f>
        <v/>
      </c>
      <c r="H8892" s="23"/>
      <c r="I8892" s="20"/>
      <c r="J8892" s="19">
        <v>2</v>
      </c>
    </row>
    <row r="8893" spans="1:10" ht="25.5" x14ac:dyDescent="0.25">
      <c r="A8893" s="288"/>
      <c r="B8893" s="278"/>
      <c r="C8893" s="280" t="s">
        <v>6042</v>
      </c>
      <c r="D8893" s="280" t="s">
        <v>6039</v>
      </c>
      <c r="E8893" s="234">
        <v>120.8725</v>
      </c>
      <c r="F8893" s="240">
        <v>22.324999999999999</v>
      </c>
      <c r="G8893" s="22">
        <f>IF(ISNUMBER(F8893),E8893*F8893,"")</f>
        <v>2698.4785625</v>
      </c>
      <c r="H8893" s="26">
        <f>SUM(G8893:G8893)</f>
        <v>2698.4785625</v>
      </c>
      <c r="I8893" s="27"/>
      <c r="J8893" s="19">
        <v>2</v>
      </c>
    </row>
    <row r="8894" spans="1:10" ht="15.75" thickBot="1" x14ac:dyDescent="0.3">
      <c r="A8894" s="290"/>
      <c r="B8894" s="283"/>
      <c r="C8894" s="284"/>
      <c r="D8894" s="284"/>
      <c r="E8894" s="241"/>
      <c r="F8894" s="242"/>
      <c r="G8894" s="32"/>
      <c r="H8894" s="33"/>
      <c r="I8894" s="27"/>
      <c r="J8894" s="19">
        <v>2</v>
      </c>
    </row>
    <row r="8895" spans="1:10" ht="15.75" thickBot="1" x14ac:dyDescent="0.3">
      <c r="A8895" s="270" t="s">
        <v>2132</v>
      </c>
      <c r="B8895" s="271" t="s">
        <v>4303</v>
      </c>
      <c r="C8895" s="272"/>
      <c r="D8895" s="273" t="s">
        <v>3083</v>
      </c>
      <c r="E8895" s="236"/>
      <c r="F8895" s="237" t="s">
        <v>13</v>
      </c>
      <c r="G8895" s="274" t="str">
        <f>IF(ISNUMBER(F8895),E8895*F8895,"")</f>
        <v/>
      </c>
      <c r="H8895" s="275"/>
      <c r="I8895" s="276"/>
      <c r="J8895" s="19">
        <v>2</v>
      </c>
    </row>
    <row r="8896" spans="1:10" x14ac:dyDescent="0.25">
      <c r="A8896" s="288"/>
      <c r="B8896" s="278"/>
      <c r="C8896" s="279"/>
      <c r="D8896" s="279"/>
      <c r="E8896" s="238"/>
      <c r="F8896" s="239" t="s">
        <v>13</v>
      </c>
      <c r="G8896" s="22" t="str">
        <f>IF(ISNUMBER(F8896),E8896*F8896,"")</f>
        <v/>
      </c>
      <c r="H8896" s="23"/>
      <c r="I8896" s="20"/>
      <c r="J8896" s="19">
        <v>2</v>
      </c>
    </row>
    <row r="8897" spans="1:10" ht="25.5" x14ac:dyDescent="0.25">
      <c r="A8897" s="288"/>
      <c r="B8897" s="278"/>
      <c r="C8897" s="280" t="s">
        <v>6042</v>
      </c>
      <c r="D8897" s="280" t="s">
        <v>6039</v>
      </c>
      <c r="E8897" s="234">
        <v>120.8725</v>
      </c>
      <c r="F8897" s="240">
        <v>22.324999999999999</v>
      </c>
      <c r="G8897" s="22">
        <f>IF(ISNUMBER(F8897),E8897*F8897,"")</f>
        <v>2698.4785625</v>
      </c>
      <c r="H8897" s="26">
        <f>SUM(G8897:G8897)</f>
        <v>2698.4785625</v>
      </c>
      <c r="I8897" s="27"/>
      <c r="J8897" s="19">
        <v>2</v>
      </c>
    </row>
    <row r="8898" spans="1:10" ht="15.75" thickBot="1" x14ac:dyDescent="0.3">
      <c r="A8898" s="290"/>
      <c r="B8898" s="283"/>
      <c r="C8898" s="284"/>
      <c r="D8898" s="284"/>
      <c r="E8898" s="241"/>
      <c r="F8898" s="242"/>
      <c r="G8898" s="32"/>
      <c r="H8898" s="33"/>
      <c r="I8898" s="27"/>
      <c r="J8898" s="19">
        <v>2</v>
      </c>
    </row>
    <row r="8899" spans="1:10" ht="15.75" thickBot="1" x14ac:dyDescent="0.3">
      <c r="A8899" s="270" t="s">
        <v>2133</v>
      </c>
      <c r="B8899" s="271" t="s">
        <v>4348</v>
      </c>
      <c r="C8899" s="272"/>
      <c r="D8899" s="273" t="s">
        <v>18</v>
      </c>
      <c r="E8899" s="236"/>
      <c r="F8899" s="237" t="s">
        <v>13</v>
      </c>
      <c r="G8899" s="274" t="str">
        <f t="shared" ref="G8899:G8912" si="168">IF(ISNUMBER(F8899),E8899*F8899,"")</f>
        <v/>
      </c>
      <c r="H8899" s="275"/>
      <c r="I8899" s="276"/>
      <c r="J8899" s="19">
        <v>30</v>
      </c>
    </row>
    <row r="8900" spans="1:10" x14ac:dyDescent="0.25">
      <c r="A8900" s="277"/>
      <c r="B8900" s="278"/>
      <c r="C8900" s="279"/>
      <c r="D8900" s="279"/>
      <c r="E8900" s="238"/>
      <c r="F8900" s="239" t="s">
        <v>13</v>
      </c>
      <c r="G8900" s="20" t="str">
        <f t="shared" si="168"/>
        <v/>
      </c>
      <c r="H8900" s="23"/>
      <c r="I8900" s="20"/>
      <c r="J8900" s="19">
        <v>30</v>
      </c>
    </row>
    <row r="8901" spans="1:10" ht="25.5" x14ac:dyDescent="0.25">
      <c r="A8901" s="277"/>
      <c r="B8901" s="278"/>
      <c r="C8901" s="280" t="s">
        <v>6040</v>
      </c>
      <c r="D8901" s="280" t="s">
        <v>6039</v>
      </c>
      <c r="E8901" s="234">
        <v>20</v>
      </c>
      <c r="F8901" s="240">
        <v>128.06950000000001</v>
      </c>
      <c r="G8901" s="20">
        <f t="shared" si="168"/>
        <v>2561.3900000000003</v>
      </c>
      <c r="H8901" s="26">
        <f>SUM(G8901:G8902)</f>
        <v>2832.8600000000006</v>
      </c>
      <c r="I8901" s="27"/>
      <c r="J8901" s="19">
        <v>30</v>
      </c>
    </row>
    <row r="8902" spans="1:10" x14ac:dyDescent="0.25">
      <c r="A8902" s="277"/>
      <c r="B8902" s="278"/>
      <c r="C8902" s="280" t="s">
        <v>17</v>
      </c>
      <c r="D8902" s="280" t="s">
        <v>18</v>
      </c>
      <c r="E8902" s="234">
        <v>1</v>
      </c>
      <c r="F8902" s="235">
        <v>271.47000000000003</v>
      </c>
      <c r="G8902" s="20">
        <f t="shared" si="168"/>
        <v>271.47000000000003</v>
      </c>
      <c r="H8902" s="23"/>
      <c r="I8902" s="20"/>
      <c r="J8902" s="19">
        <v>30</v>
      </c>
    </row>
    <row r="8903" spans="1:10" ht="15.75" thickBot="1" x14ac:dyDescent="0.3">
      <c r="A8903" s="282"/>
      <c r="B8903" s="283"/>
      <c r="C8903" s="284"/>
      <c r="D8903" s="284"/>
      <c r="E8903" s="241"/>
      <c r="F8903" s="242" t="s">
        <v>13</v>
      </c>
      <c r="G8903" s="31" t="str">
        <f t="shared" si="168"/>
        <v/>
      </c>
      <c r="H8903" s="33"/>
      <c r="I8903" s="20"/>
      <c r="J8903" s="19">
        <v>30</v>
      </c>
    </row>
    <row r="8904" spans="1:10" ht="15.75" hidden="1" thickBot="1" x14ac:dyDescent="0.3">
      <c r="A8904" s="270" t="s">
        <v>2134</v>
      </c>
      <c r="B8904" s="271" t="s">
        <v>4539</v>
      </c>
      <c r="C8904" s="272"/>
      <c r="D8904" s="273" t="s">
        <v>106</v>
      </c>
      <c r="E8904" s="236"/>
      <c r="F8904" s="237" t="s">
        <v>13</v>
      </c>
      <c r="G8904" s="274" t="str">
        <f t="shared" si="168"/>
        <v/>
      </c>
      <c r="H8904" s="275"/>
      <c r="I8904" s="276"/>
      <c r="J8904" s="19">
        <v>0</v>
      </c>
    </row>
    <row r="8905" spans="1:10" ht="15.75" hidden="1" thickBot="1" x14ac:dyDescent="0.3">
      <c r="A8905" s="277"/>
      <c r="B8905" s="278"/>
      <c r="C8905" s="279"/>
      <c r="D8905" s="279"/>
      <c r="E8905" s="238"/>
      <c r="F8905" s="239" t="s">
        <v>13</v>
      </c>
      <c r="G8905" s="20" t="str">
        <f t="shared" si="168"/>
        <v/>
      </c>
      <c r="H8905" s="23"/>
      <c r="I8905" s="20"/>
      <c r="J8905" s="19">
        <v>0</v>
      </c>
    </row>
    <row r="8906" spans="1:10" ht="26.25" hidden="1" thickBot="1" x14ac:dyDescent="0.3">
      <c r="A8906" s="277"/>
      <c r="B8906" s="278"/>
      <c r="C8906" s="280" t="s">
        <v>7131</v>
      </c>
      <c r="D8906" s="280" t="s">
        <v>1304</v>
      </c>
      <c r="E8906" s="234">
        <v>1.0389999999999999</v>
      </c>
      <c r="F8906" s="240">
        <v>263.69149999999996</v>
      </c>
      <c r="G8906" s="22">
        <f t="shared" si="168"/>
        <v>273.97546849999992</v>
      </c>
      <c r="H8906" s="26">
        <f>SUM(G8906:G8908)</f>
        <v>292.90706849999992</v>
      </c>
      <c r="I8906" s="27"/>
      <c r="J8906" s="19">
        <v>0</v>
      </c>
    </row>
    <row r="8907" spans="1:10" ht="26.25" hidden="1" thickBot="1" x14ac:dyDescent="0.3">
      <c r="A8907" s="277"/>
      <c r="B8907" s="278"/>
      <c r="C8907" s="280" t="s">
        <v>6042</v>
      </c>
      <c r="D8907" s="280" t="s">
        <v>6039</v>
      </c>
      <c r="E8907" s="234">
        <v>0.376</v>
      </c>
      <c r="F8907" s="240">
        <v>22.324999999999999</v>
      </c>
      <c r="G8907" s="22">
        <f t="shared" si="168"/>
        <v>8.3941999999999997</v>
      </c>
      <c r="H8907" s="23"/>
      <c r="I8907" s="20"/>
      <c r="J8907" s="19">
        <v>0</v>
      </c>
    </row>
    <row r="8908" spans="1:10" ht="26.25" hidden="1" thickBot="1" x14ac:dyDescent="0.3">
      <c r="A8908" s="277"/>
      <c r="B8908" s="278"/>
      <c r="C8908" s="280" t="s">
        <v>6096</v>
      </c>
      <c r="D8908" s="280" t="s">
        <v>6039</v>
      </c>
      <c r="E8908" s="234">
        <v>0.376</v>
      </c>
      <c r="F8908" s="240">
        <v>28.024999999999999</v>
      </c>
      <c r="G8908" s="22">
        <f t="shared" si="168"/>
        <v>10.5374</v>
      </c>
      <c r="H8908" s="23"/>
      <c r="I8908" s="20"/>
      <c r="J8908" s="19">
        <v>0</v>
      </c>
    </row>
    <row r="8909" spans="1:10" ht="15.75" hidden="1" thickBot="1" x14ac:dyDescent="0.3">
      <c r="A8909" s="282"/>
      <c r="B8909" s="283"/>
      <c r="C8909" s="284"/>
      <c r="D8909" s="284"/>
      <c r="E8909" s="241"/>
      <c r="F8909" s="242" t="s">
        <v>13</v>
      </c>
      <c r="G8909" s="31" t="str">
        <f t="shared" si="168"/>
        <v/>
      </c>
      <c r="H8909" s="33"/>
      <c r="I8909" s="20"/>
      <c r="J8909" s="19">
        <v>0</v>
      </c>
    </row>
    <row r="8910" spans="1:10" ht="15.75" thickBot="1" x14ac:dyDescent="0.3">
      <c r="A8910" s="270" t="s">
        <v>2135</v>
      </c>
      <c r="B8910" s="271" t="s">
        <v>4818</v>
      </c>
      <c r="C8910" s="272"/>
      <c r="D8910" s="273" t="s">
        <v>18</v>
      </c>
      <c r="E8910" s="236"/>
      <c r="F8910" s="237" t="s">
        <v>13</v>
      </c>
      <c r="G8910" s="274" t="str">
        <f t="shared" si="168"/>
        <v/>
      </c>
      <c r="H8910" s="275"/>
      <c r="I8910" s="276"/>
      <c r="J8910" s="19">
        <v>60</v>
      </c>
    </row>
    <row r="8911" spans="1:10" x14ac:dyDescent="0.25">
      <c r="A8911" s="288"/>
      <c r="B8911" s="278"/>
      <c r="C8911" s="279"/>
      <c r="D8911" s="279"/>
      <c r="E8911" s="238"/>
      <c r="F8911" s="239" t="s">
        <v>13</v>
      </c>
      <c r="G8911" s="22" t="str">
        <f t="shared" si="168"/>
        <v/>
      </c>
      <c r="H8911" s="23"/>
      <c r="I8911" s="20"/>
      <c r="J8911" s="19">
        <v>60</v>
      </c>
    </row>
    <row r="8912" spans="1:10" x14ac:dyDescent="0.25">
      <c r="A8912" s="288"/>
      <c r="B8912" s="278"/>
      <c r="C8912" s="280" t="s">
        <v>6103</v>
      </c>
      <c r="D8912" s="280" t="s">
        <v>83</v>
      </c>
      <c r="E8912" s="234">
        <v>1</v>
      </c>
      <c r="F8912" s="240">
        <v>46.987000000000002</v>
      </c>
      <c r="G8912" s="22">
        <f t="shared" si="168"/>
        <v>46.987000000000002</v>
      </c>
      <c r="H8912" s="26">
        <f>SUM(G8912:G8912)</f>
        <v>46.987000000000002</v>
      </c>
      <c r="I8912" s="27"/>
      <c r="J8912" s="19">
        <v>60</v>
      </c>
    </row>
    <row r="8913" spans="1:10" ht="15.75" thickBot="1" x14ac:dyDescent="0.3">
      <c r="A8913" s="290"/>
      <c r="B8913" s="283"/>
      <c r="C8913" s="284"/>
      <c r="D8913" s="284"/>
      <c r="E8913" s="241"/>
      <c r="F8913" s="242"/>
      <c r="G8913" s="32"/>
      <c r="H8913" s="33"/>
      <c r="I8913" s="27"/>
      <c r="J8913" s="19">
        <v>60</v>
      </c>
    </row>
    <row r="8914" spans="1:10" ht="15.75" thickBot="1" x14ac:dyDescent="0.3">
      <c r="A8914" s="270" t="s">
        <v>2136</v>
      </c>
      <c r="B8914" s="271" t="s">
        <v>4819</v>
      </c>
      <c r="C8914" s="272"/>
      <c r="D8914" s="273" t="s">
        <v>18</v>
      </c>
      <c r="E8914" s="236"/>
      <c r="F8914" s="237" t="s">
        <v>13</v>
      </c>
      <c r="G8914" s="274" t="str">
        <f>IF(ISNUMBER(F8914),E8914*F8914,"")</f>
        <v/>
      </c>
      <c r="H8914" s="275"/>
      <c r="I8914" s="276"/>
      <c r="J8914" s="19">
        <v>120</v>
      </c>
    </row>
    <row r="8915" spans="1:10" x14ac:dyDescent="0.25">
      <c r="A8915" s="288"/>
      <c r="B8915" s="278"/>
      <c r="C8915" s="279"/>
      <c r="D8915" s="279"/>
      <c r="E8915" s="238"/>
      <c r="F8915" s="239" t="s">
        <v>13</v>
      </c>
      <c r="G8915" s="22" t="str">
        <f>IF(ISNUMBER(F8915),E8915*F8915,"")</f>
        <v/>
      </c>
      <c r="H8915" s="23"/>
      <c r="I8915" s="20"/>
      <c r="J8915" s="19">
        <v>120</v>
      </c>
    </row>
    <row r="8916" spans="1:10" x14ac:dyDescent="0.25">
      <c r="A8916" s="288"/>
      <c r="B8916" s="278"/>
      <c r="C8916" s="280" t="s">
        <v>6073</v>
      </c>
      <c r="D8916" s="280" t="s">
        <v>83</v>
      </c>
      <c r="E8916" s="234">
        <v>1</v>
      </c>
      <c r="F8916" s="240">
        <v>54.225999999999999</v>
      </c>
      <c r="G8916" s="22">
        <f>IF(ISNUMBER(F8916),E8916*F8916,"")</f>
        <v>54.225999999999999</v>
      </c>
      <c r="H8916" s="26">
        <f>SUM(G8916:G8916)</f>
        <v>54.225999999999999</v>
      </c>
      <c r="I8916" s="27"/>
      <c r="J8916" s="19">
        <v>120</v>
      </c>
    </row>
    <row r="8917" spans="1:10" ht="15.75" thickBot="1" x14ac:dyDescent="0.3">
      <c r="A8917" s="290"/>
      <c r="B8917" s="283"/>
      <c r="C8917" s="284"/>
      <c r="D8917" s="284"/>
      <c r="E8917" s="241"/>
      <c r="F8917" s="242"/>
      <c r="G8917" s="32"/>
      <c r="H8917" s="33"/>
      <c r="I8917" s="27"/>
      <c r="J8917" s="19">
        <v>120</v>
      </c>
    </row>
    <row r="8918" spans="1:10" ht="15.75" thickBot="1" x14ac:dyDescent="0.3">
      <c r="A8918" s="270" t="s">
        <v>2137</v>
      </c>
      <c r="B8918" s="271" t="s">
        <v>4820</v>
      </c>
      <c r="C8918" s="272"/>
      <c r="D8918" s="273" t="s">
        <v>18</v>
      </c>
      <c r="E8918" s="236"/>
      <c r="F8918" s="237" t="s">
        <v>13</v>
      </c>
      <c r="G8918" s="274" t="str">
        <f>IF(ISNUMBER(F8918),E8918*F8918,"")</f>
        <v/>
      </c>
      <c r="H8918" s="275"/>
      <c r="I8918" s="276"/>
      <c r="J8918" s="19">
        <v>60</v>
      </c>
    </row>
    <row r="8919" spans="1:10" x14ac:dyDescent="0.25">
      <c r="A8919" s="288"/>
      <c r="B8919" s="278"/>
      <c r="C8919" s="279"/>
      <c r="D8919" s="279"/>
      <c r="E8919" s="238"/>
      <c r="F8919" s="239" t="s">
        <v>13</v>
      </c>
      <c r="G8919" s="22" t="str">
        <f>IF(ISNUMBER(F8919),E8919*F8919,"")</f>
        <v/>
      </c>
      <c r="H8919" s="23"/>
      <c r="I8919" s="20"/>
      <c r="J8919" s="19">
        <v>60</v>
      </c>
    </row>
    <row r="8920" spans="1:10" x14ac:dyDescent="0.25">
      <c r="A8920" s="288"/>
      <c r="B8920" s="278"/>
      <c r="C8920" s="280" t="s">
        <v>6083</v>
      </c>
      <c r="D8920" s="280" t="s">
        <v>83</v>
      </c>
      <c r="E8920" s="234">
        <v>1</v>
      </c>
      <c r="F8920" s="240">
        <v>73.216499999999996</v>
      </c>
      <c r="G8920" s="22">
        <f>IF(ISNUMBER(F8920),E8920*F8920,"")</f>
        <v>73.216499999999996</v>
      </c>
      <c r="H8920" s="26">
        <f>SUM(G8920:G8920)</f>
        <v>73.216499999999996</v>
      </c>
      <c r="I8920" s="27"/>
      <c r="J8920" s="19">
        <v>60</v>
      </c>
    </row>
    <row r="8921" spans="1:10" ht="15.75" thickBot="1" x14ac:dyDescent="0.3">
      <c r="A8921" s="290"/>
      <c r="B8921" s="283"/>
      <c r="C8921" s="284"/>
      <c r="D8921" s="284"/>
      <c r="E8921" s="241"/>
      <c r="F8921" s="242"/>
      <c r="G8921" s="32"/>
      <c r="H8921" s="33"/>
      <c r="I8921" s="27"/>
      <c r="J8921" s="19">
        <v>60</v>
      </c>
    </row>
    <row r="8922" spans="1:10" ht="15.75" thickBot="1" x14ac:dyDescent="0.3">
      <c r="A8922" s="270" t="s">
        <v>2138</v>
      </c>
      <c r="B8922" s="271" t="s">
        <v>4821</v>
      </c>
      <c r="C8922" s="272"/>
      <c r="D8922" s="273" t="s">
        <v>18</v>
      </c>
      <c r="E8922" s="236"/>
      <c r="F8922" s="237" t="s">
        <v>13</v>
      </c>
      <c r="G8922" s="274" t="str">
        <f>IF(ISNUMBER(F8922),E8922*F8922,"")</f>
        <v/>
      </c>
      <c r="H8922" s="275"/>
      <c r="I8922" s="276"/>
      <c r="J8922" s="19">
        <v>40</v>
      </c>
    </row>
    <row r="8923" spans="1:10" x14ac:dyDescent="0.25">
      <c r="A8923" s="288"/>
      <c r="B8923" s="278"/>
      <c r="C8923" s="279"/>
      <c r="D8923" s="279"/>
      <c r="E8923" s="238"/>
      <c r="F8923" s="239" t="s">
        <v>13</v>
      </c>
      <c r="G8923" s="22" t="str">
        <f>IF(ISNUMBER(F8923),E8923*F8923,"")</f>
        <v/>
      </c>
      <c r="H8923" s="23"/>
      <c r="I8923" s="20"/>
      <c r="J8923" s="19">
        <v>40</v>
      </c>
    </row>
    <row r="8924" spans="1:10" x14ac:dyDescent="0.25">
      <c r="A8924" s="288"/>
      <c r="B8924" s="278"/>
      <c r="C8924" s="280" t="s">
        <v>6084</v>
      </c>
      <c r="D8924" s="280" t="s">
        <v>83</v>
      </c>
      <c r="E8924" s="234">
        <v>1</v>
      </c>
      <c r="F8924" s="240">
        <v>109.12649999999999</v>
      </c>
      <c r="G8924" s="22">
        <f>IF(ISNUMBER(F8924),E8924*F8924,"")</f>
        <v>109.12649999999999</v>
      </c>
      <c r="H8924" s="26">
        <f>SUM(G8924:G8924)</f>
        <v>109.12649999999999</v>
      </c>
      <c r="I8924" s="27"/>
      <c r="J8924" s="19">
        <v>40</v>
      </c>
    </row>
    <row r="8925" spans="1:10" ht="15.75" thickBot="1" x14ac:dyDescent="0.3">
      <c r="A8925" s="290"/>
      <c r="B8925" s="283"/>
      <c r="C8925" s="284"/>
      <c r="D8925" s="284"/>
      <c r="E8925" s="241"/>
      <c r="F8925" s="242"/>
      <c r="G8925" s="32"/>
      <c r="H8925" s="33"/>
      <c r="I8925" s="27"/>
      <c r="J8925" s="19">
        <v>40</v>
      </c>
    </row>
    <row r="8926" spans="1:10" ht="15.75" thickBot="1" x14ac:dyDescent="0.3">
      <c r="A8926" s="270" t="s">
        <v>2139</v>
      </c>
      <c r="B8926" s="271" t="s">
        <v>4822</v>
      </c>
      <c r="C8926" s="272"/>
      <c r="D8926" s="273" t="s">
        <v>18</v>
      </c>
      <c r="E8926" s="236"/>
      <c r="F8926" s="237" t="s">
        <v>13</v>
      </c>
      <c r="G8926" s="274" t="str">
        <f>IF(ISNUMBER(F8926),E8926*F8926,"")</f>
        <v/>
      </c>
      <c r="H8926" s="275"/>
      <c r="I8926" s="276"/>
      <c r="J8926" s="19">
        <v>20</v>
      </c>
    </row>
    <row r="8927" spans="1:10" x14ac:dyDescent="0.25">
      <c r="A8927" s="288"/>
      <c r="B8927" s="278"/>
      <c r="C8927" s="279"/>
      <c r="D8927" s="279"/>
      <c r="E8927" s="238"/>
      <c r="F8927" s="239" t="s">
        <v>13</v>
      </c>
      <c r="G8927" s="22" t="str">
        <f>IF(ISNUMBER(F8927),E8927*F8927,"")</f>
        <v/>
      </c>
      <c r="H8927" s="23"/>
      <c r="I8927" s="20"/>
      <c r="J8927" s="19">
        <v>20</v>
      </c>
    </row>
    <row r="8928" spans="1:10" x14ac:dyDescent="0.25">
      <c r="A8928" s="288"/>
      <c r="B8928" s="278"/>
      <c r="C8928" s="280" t="s">
        <v>6106</v>
      </c>
      <c r="D8928" s="280" t="s">
        <v>83</v>
      </c>
      <c r="E8928" s="234">
        <v>1</v>
      </c>
      <c r="F8928" s="240">
        <v>131.499</v>
      </c>
      <c r="G8928" s="22">
        <f>IF(ISNUMBER(F8928),E8928*F8928,"")</f>
        <v>131.499</v>
      </c>
      <c r="H8928" s="26">
        <f>SUM(G8928:G8928)</f>
        <v>131.499</v>
      </c>
      <c r="I8928" s="27"/>
      <c r="J8928" s="19">
        <v>20</v>
      </c>
    </row>
    <row r="8929" spans="1:10" ht="15.75" thickBot="1" x14ac:dyDescent="0.3">
      <c r="A8929" s="290"/>
      <c r="B8929" s="283"/>
      <c r="C8929" s="284"/>
      <c r="D8929" s="284"/>
      <c r="E8929" s="241"/>
      <c r="F8929" s="242"/>
      <c r="G8929" s="32"/>
      <c r="H8929" s="33"/>
      <c r="I8929" s="27"/>
      <c r="J8929" s="19">
        <v>20</v>
      </c>
    </row>
    <row r="8930" spans="1:10" ht="15.75" hidden="1" thickBot="1" x14ac:dyDescent="0.3">
      <c r="A8930" s="270" t="s">
        <v>2140</v>
      </c>
      <c r="B8930" s="271" t="s">
        <v>2141</v>
      </c>
      <c r="C8930" s="272"/>
      <c r="D8930" s="273" t="s">
        <v>18</v>
      </c>
      <c r="E8930" s="236"/>
      <c r="F8930" s="237" t="s">
        <v>13</v>
      </c>
      <c r="G8930" s="274" t="str">
        <f t="shared" ref="G8930:G8939" si="169">IF(ISNUMBER(F8930),E8930*F8930,"")</f>
        <v/>
      </c>
      <c r="H8930" s="275"/>
      <c r="I8930" s="276"/>
      <c r="J8930" s="19">
        <v>0</v>
      </c>
    </row>
    <row r="8931" spans="1:10" ht="15.75" hidden="1" thickBot="1" x14ac:dyDescent="0.3">
      <c r="A8931" s="277"/>
      <c r="B8931" s="278"/>
      <c r="C8931" s="279"/>
      <c r="D8931" s="279"/>
      <c r="E8931" s="238"/>
      <c r="F8931" s="239" t="s">
        <v>13</v>
      </c>
      <c r="G8931" s="20" t="str">
        <f t="shared" si="169"/>
        <v/>
      </c>
      <c r="H8931" s="23"/>
      <c r="I8931" s="20"/>
      <c r="J8931" s="19">
        <v>0</v>
      </c>
    </row>
    <row r="8932" spans="1:10" ht="15.75" hidden="1" thickBot="1" x14ac:dyDescent="0.3">
      <c r="A8932" s="277"/>
      <c r="B8932" s="278"/>
      <c r="C8932" s="280" t="s">
        <v>6448</v>
      </c>
      <c r="D8932" s="280" t="s">
        <v>83</v>
      </c>
      <c r="E8932" s="234">
        <v>4.5199999999999997E-2</v>
      </c>
      <c r="F8932" s="240">
        <v>14.715499999999999</v>
      </c>
      <c r="G8932" s="22">
        <f t="shared" si="169"/>
        <v>0.66514059999999986</v>
      </c>
      <c r="H8932" s="26">
        <f>SUM(G8932:G8935)</f>
        <v>37.043015600000004</v>
      </c>
      <c r="I8932" s="27"/>
      <c r="J8932" s="19">
        <v>0</v>
      </c>
    </row>
    <row r="8933" spans="1:10" ht="15.75" hidden="1" thickBot="1" x14ac:dyDescent="0.3">
      <c r="A8933" s="277"/>
      <c r="B8933" s="278"/>
      <c r="C8933" s="280" t="s">
        <v>2141</v>
      </c>
      <c r="D8933" s="280" t="s">
        <v>18</v>
      </c>
      <c r="E8933" s="234">
        <v>1</v>
      </c>
      <c r="F8933" s="240" t="s">
        <v>13</v>
      </c>
      <c r="G8933" s="22" t="str">
        <f t="shared" si="169"/>
        <v/>
      </c>
      <c r="H8933" s="23"/>
      <c r="I8933" s="20"/>
      <c r="J8933" s="19">
        <v>0</v>
      </c>
    </row>
    <row r="8934" spans="1:10" ht="26.25" hidden="1" thickBot="1" x14ac:dyDescent="0.3">
      <c r="A8934" s="277"/>
      <c r="B8934" s="278"/>
      <c r="C8934" s="280" t="s">
        <v>6042</v>
      </c>
      <c r="D8934" s="280" t="s">
        <v>6039</v>
      </c>
      <c r="E8934" s="234">
        <v>0.72250000000000003</v>
      </c>
      <c r="F8934" s="235">
        <v>22.324999999999999</v>
      </c>
      <c r="G8934" s="22">
        <f t="shared" si="169"/>
        <v>16.1298125</v>
      </c>
      <c r="H8934" s="23"/>
      <c r="I8934" s="20"/>
      <c r="J8934" s="19">
        <v>0</v>
      </c>
    </row>
    <row r="8935" spans="1:10" ht="26.25" hidden="1" thickBot="1" x14ac:dyDescent="0.3">
      <c r="A8935" s="277"/>
      <c r="B8935" s="278"/>
      <c r="C8935" s="280" t="s">
        <v>6096</v>
      </c>
      <c r="D8935" s="280" t="s">
        <v>6039</v>
      </c>
      <c r="E8935" s="234">
        <v>0.72250000000000003</v>
      </c>
      <c r="F8935" s="235">
        <v>28.024999999999999</v>
      </c>
      <c r="G8935" s="22">
        <f t="shared" si="169"/>
        <v>20.2480625</v>
      </c>
      <c r="H8935" s="23"/>
      <c r="I8935" s="20"/>
      <c r="J8935" s="19">
        <v>0</v>
      </c>
    </row>
    <row r="8936" spans="1:10" ht="15.75" hidden="1" thickBot="1" x14ac:dyDescent="0.3">
      <c r="A8936" s="282"/>
      <c r="B8936" s="283"/>
      <c r="C8936" s="284"/>
      <c r="D8936" s="284"/>
      <c r="E8936" s="241"/>
      <c r="F8936" s="242" t="s">
        <v>13</v>
      </c>
      <c r="G8936" s="31" t="str">
        <f t="shared" si="169"/>
        <v/>
      </c>
      <c r="H8936" s="33"/>
      <c r="I8936" s="20"/>
      <c r="J8936" s="19">
        <v>0</v>
      </c>
    </row>
    <row r="8937" spans="1:10" ht="15.75" thickBot="1" x14ac:dyDescent="0.3">
      <c r="A8937" s="270" t="s">
        <v>2142</v>
      </c>
      <c r="B8937" s="271" t="s">
        <v>4927</v>
      </c>
      <c r="C8937" s="272"/>
      <c r="D8937" s="273" t="s">
        <v>106</v>
      </c>
      <c r="E8937" s="236"/>
      <c r="F8937" s="237" t="s">
        <v>13</v>
      </c>
      <c r="G8937" s="274" t="str">
        <f t="shared" si="169"/>
        <v/>
      </c>
      <c r="H8937" s="275"/>
      <c r="I8937" s="276"/>
      <c r="J8937" s="19">
        <v>60</v>
      </c>
    </row>
    <row r="8938" spans="1:10" x14ac:dyDescent="0.25">
      <c r="A8938" s="288"/>
      <c r="B8938" s="278"/>
      <c r="C8938" s="279"/>
      <c r="D8938" s="279"/>
      <c r="E8938" s="238"/>
      <c r="F8938" s="239" t="s">
        <v>13</v>
      </c>
      <c r="G8938" s="22" t="str">
        <f t="shared" si="169"/>
        <v/>
      </c>
      <c r="H8938" s="23"/>
      <c r="I8938" s="20"/>
      <c r="J8938" s="19">
        <v>60</v>
      </c>
    </row>
    <row r="8939" spans="1:10" ht="25.5" x14ac:dyDescent="0.25">
      <c r="A8939" s="288"/>
      <c r="B8939" s="278"/>
      <c r="C8939" s="280" t="s">
        <v>6110</v>
      </c>
      <c r="D8939" s="280" t="s">
        <v>1304</v>
      </c>
      <c r="E8939" s="234">
        <v>1</v>
      </c>
      <c r="F8939" s="240">
        <v>39.576999999999998</v>
      </c>
      <c r="G8939" s="22">
        <f t="shared" si="169"/>
        <v>39.576999999999998</v>
      </c>
      <c r="H8939" s="26">
        <f>SUM(G8939:G8939)</f>
        <v>39.576999999999998</v>
      </c>
      <c r="I8939" s="27"/>
      <c r="J8939" s="19">
        <v>60</v>
      </c>
    </row>
    <row r="8940" spans="1:10" ht="15.75" thickBot="1" x14ac:dyDescent="0.3">
      <c r="A8940" s="290"/>
      <c r="B8940" s="283"/>
      <c r="C8940" s="284"/>
      <c r="D8940" s="284"/>
      <c r="E8940" s="241"/>
      <c r="F8940" s="242"/>
      <c r="G8940" s="32"/>
      <c r="H8940" s="33"/>
      <c r="I8940" s="27"/>
      <c r="J8940" s="19">
        <v>60</v>
      </c>
    </row>
    <row r="8941" spans="1:10" ht="15.75" thickBot="1" x14ac:dyDescent="0.3">
      <c r="A8941" s="270" t="s">
        <v>2143</v>
      </c>
      <c r="B8941" s="271" t="s">
        <v>4928</v>
      </c>
      <c r="C8941" s="272"/>
      <c r="D8941" s="273" t="s">
        <v>18</v>
      </c>
      <c r="E8941" s="236"/>
      <c r="F8941" s="237" t="s">
        <v>13</v>
      </c>
      <c r="G8941" s="274" t="str">
        <f>IF(ISNUMBER(F8941),E8941*F8941,"")</f>
        <v/>
      </c>
      <c r="H8941" s="275"/>
      <c r="I8941" s="276"/>
      <c r="J8941" s="19">
        <v>120</v>
      </c>
    </row>
    <row r="8942" spans="1:10" x14ac:dyDescent="0.25">
      <c r="A8942" s="288"/>
      <c r="B8942" s="278"/>
      <c r="C8942" s="279"/>
      <c r="D8942" s="279"/>
      <c r="E8942" s="238"/>
      <c r="F8942" s="239" t="s">
        <v>13</v>
      </c>
      <c r="G8942" s="22" t="str">
        <f>IF(ISNUMBER(F8942),E8942*F8942,"")</f>
        <v/>
      </c>
      <c r="H8942" s="23"/>
      <c r="I8942" s="20"/>
      <c r="J8942" s="19">
        <v>120</v>
      </c>
    </row>
    <row r="8943" spans="1:10" ht="25.5" x14ac:dyDescent="0.25">
      <c r="A8943" s="288"/>
      <c r="B8943" s="278"/>
      <c r="C8943" s="280" t="s">
        <v>6133</v>
      </c>
      <c r="D8943" s="280" t="s">
        <v>83</v>
      </c>
      <c r="E8943" s="234">
        <v>1</v>
      </c>
      <c r="F8943" s="240">
        <v>9.5949999999999989</v>
      </c>
      <c r="G8943" s="22">
        <f>IF(ISNUMBER(F8943),E8943*F8943,"")</f>
        <v>9.5949999999999989</v>
      </c>
      <c r="H8943" s="26">
        <f>SUM(G8943:G8943)</f>
        <v>9.5949999999999989</v>
      </c>
      <c r="I8943" s="27"/>
      <c r="J8943" s="19">
        <v>120</v>
      </c>
    </row>
    <row r="8944" spans="1:10" ht="15.75" thickBot="1" x14ac:dyDescent="0.3">
      <c r="A8944" s="290"/>
      <c r="B8944" s="283"/>
      <c r="C8944" s="284"/>
      <c r="D8944" s="284"/>
      <c r="E8944" s="241"/>
      <c r="F8944" s="242"/>
      <c r="G8944" s="32"/>
      <c r="H8944" s="33"/>
      <c r="I8944" s="27"/>
      <c r="J8944" s="19">
        <v>120</v>
      </c>
    </row>
    <row r="8945" spans="1:10" ht="15.75" thickBot="1" x14ac:dyDescent="0.3">
      <c r="A8945" s="270" t="s">
        <v>2144</v>
      </c>
      <c r="B8945" s="271" t="s">
        <v>4929</v>
      </c>
      <c r="C8945" s="272"/>
      <c r="D8945" s="273" t="s">
        <v>18</v>
      </c>
      <c r="E8945" s="236"/>
      <c r="F8945" s="237" t="s">
        <v>13</v>
      </c>
      <c r="G8945" s="274" t="str">
        <f>IF(ISNUMBER(F8945),E8945*F8945,"")</f>
        <v/>
      </c>
      <c r="H8945" s="275"/>
      <c r="I8945" s="276"/>
      <c r="J8945" s="19">
        <v>60</v>
      </c>
    </row>
    <row r="8946" spans="1:10" x14ac:dyDescent="0.25">
      <c r="A8946" s="288"/>
      <c r="B8946" s="278"/>
      <c r="C8946" s="279"/>
      <c r="D8946" s="279"/>
      <c r="E8946" s="238"/>
      <c r="F8946" s="239" t="s">
        <v>13</v>
      </c>
      <c r="G8946" s="22" t="str">
        <f>IF(ISNUMBER(F8946),E8946*F8946,"")</f>
        <v/>
      </c>
      <c r="H8946" s="23"/>
      <c r="I8946" s="20"/>
      <c r="J8946" s="19">
        <v>60</v>
      </c>
    </row>
    <row r="8947" spans="1:10" ht="25.5" x14ac:dyDescent="0.25">
      <c r="A8947" s="288"/>
      <c r="B8947" s="278"/>
      <c r="C8947" s="280" t="s">
        <v>6127</v>
      </c>
      <c r="D8947" s="280" t="s">
        <v>83</v>
      </c>
      <c r="E8947" s="234">
        <v>1</v>
      </c>
      <c r="F8947" s="240">
        <v>24.044499999999999</v>
      </c>
      <c r="G8947" s="22">
        <f>IF(ISNUMBER(F8947),E8947*F8947,"")</f>
        <v>24.044499999999999</v>
      </c>
      <c r="H8947" s="26">
        <f>SUM(G8947:G8947)</f>
        <v>24.044499999999999</v>
      </c>
      <c r="I8947" s="27"/>
      <c r="J8947" s="19">
        <v>60</v>
      </c>
    </row>
    <row r="8948" spans="1:10" ht="15.75" thickBot="1" x14ac:dyDescent="0.3">
      <c r="A8948" s="290"/>
      <c r="B8948" s="283"/>
      <c r="C8948" s="284"/>
      <c r="D8948" s="284"/>
      <c r="E8948" s="241"/>
      <c r="F8948" s="242"/>
      <c r="G8948" s="32"/>
      <c r="H8948" s="33"/>
      <c r="I8948" s="27"/>
      <c r="J8948" s="19">
        <v>60</v>
      </c>
    </row>
    <row r="8949" spans="1:10" ht="15.75" thickBot="1" x14ac:dyDescent="0.3">
      <c r="A8949" s="270" t="s">
        <v>2145</v>
      </c>
      <c r="B8949" s="271" t="s">
        <v>4930</v>
      </c>
      <c r="C8949" s="272"/>
      <c r="D8949" s="273" t="s">
        <v>18</v>
      </c>
      <c r="E8949" s="236"/>
      <c r="F8949" s="237" t="s">
        <v>13</v>
      </c>
      <c r="G8949" s="274" t="str">
        <f>IF(ISNUMBER(F8949),E8949*F8949,"")</f>
        <v/>
      </c>
      <c r="H8949" s="275"/>
      <c r="I8949" s="276"/>
      <c r="J8949" s="19">
        <v>60</v>
      </c>
    </row>
    <row r="8950" spans="1:10" x14ac:dyDescent="0.25">
      <c r="A8950" s="288"/>
      <c r="B8950" s="278"/>
      <c r="C8950" s="279"/>
      <c r="D8950" s="279"/>
      <c r="E8950" s="238"/>
      <c r="F8950" s="239" t="s">
        <v>13</v>
      </c>
      <c r="G8950" s="22" t="str">
        <f>IF(ISNUMBER(F8950),E8950*F8950,"")</f>
        <v/>
      </c>
      <c r="H8950" s="23"/>
      <c r="I8950" s="20"/>
      <c r="J8950" s="19">
        <v>60</v>
      </c>
    </row>
    <row r="8951" spans="1:10" x14ac:dyDescent="0.25">
      <c r="A8951" s="288"/>
      <c r="B8951" s="278"/>
      <c r="C8951" s="280" t="s">
        <v>6157</v>
      </c>
      <c r="D8951" s="280" t="s">
        <v>83</v>
      </c>
      <c r="E8951" s="234">
        <v>1</v>
      </c>
      <c r="F8951" s="240">
        <v>5.5954999999999995</v>
      </c>
      <c r="G8951" s="22">
        <f>IF(ISNUMBER(F8951),E8951*F8951,"")</f>
        <v>5.5954999999999995</v>
      </c>
      <c r="H8951" s="26">
        <f>SUM(G8951:G8951)</f>
        <v>5.5954999999999995</v>
      </c>
      <c r="I8951" s="27"/>
      <c r="J8951" s="19">
        <v>60</v>
      </c>
    </row>
    <row r="8952" spans="1:10" ht="15.75" thickBot="1" x14ac:dyDescent="0.3">
      <c r="A8952" s="290"/>
      <c r="B8952" s="283"/>
      <c r="C8952" s="284"/>
      <c r="D8952" s="284"/>
      <c r="E8952" s="241"/>
      <c r="F8952" s="242"/>
      <c r="G8952" s="32"/>
      <c r="H8952" s="33"/>
      <c r="I8952" s="27"/>
      <c r="J8952" s="19">
        <v>60</v>
      </c>
    </row>
    <row r="8953" spans="1:10" ht="15.75" thickBot="1" x14ac:dyDescent="0.3">
      <c r="A8953" s="270" t="s">
        <v>2146</v>
      </c>
      <c r="B8953" s="271" t="s">
        <v>4931</v>
      </c>
      <c r="C8953" s="272"/>
      <c r="D8953" s="273" t="s">
        <v>18</v>
      </c>
      <c r="E8953" s="236"/>
      <c r="F8953" s="237" t="s">
        <v>13</v>
      </c>
      <c r="G8953" s="274" t="str">
        <f>IF(ISNUMBER(F8953),E8953*F8953,"")</f>
        <v/>
      </c>
      <c r="H8953" s="275"/>
      <c r="I8953" s="276"/>
      <c r="J8953" s="19">
        <v>60</v>
      </c>
    </row>
    <row r="8954" spans="1:10" x14ac:dyDescent="0.25">
      <c r="A8954" s="288"/>
      <c r="B8954" s="278"/>
      <c r="C8954" s="279"/>
      <c r="D8954" s="279"/>
      <c r="E8954" s="238"/>
      <c r="F8954" s="239" t="s">
        <v>13</v>
      </c>
      <c r="G8954" s="22" t="str">
        <f>IF(ISNUMBER(F8954),E8954*F8954,"")</f>
        <v/>
      </c>
      <c r="H8954" s="23"/>
      <c r="I8954" s="20"/>
      <c r="J8954" s="19">
        <v>60</v>
      </c>
    </row>
    <row r="8955" spans="1:10" x14ac:dyDescent="0.25">
      <c r="A8955" s="288"/>
      <c r="B8955" s="278"/>
      <c r="C8955" s="280" t="s">
        <v>6155</v>
      </c>
      <c r="D8955" s="280" t="s">
        <v>83</v>
      </c>
      <c r="E8955" s="234">
        <v>1</v>
      </c>
      <c r="F8955" s="240">
        <v>5.9944999999999995</v>
      </c>
      <c r="G8955" s="22">
        <f>IF(ISNUMBER(F8955),E8955*F8955,"")</f>
        <v>5.9944999999999995</v>
      </c>
      <c r="H8955" s="26">
        <f>SUM(G8955:G8955)</f>
        <v>5.9944999999999995</v>
      </c>
      <c r="I8955" s="27"/>
      <c r="J8955" s="19">
        <v>60</v>
      </c>
    </row>
    <row r="8956" spans="1:10" ht="15.75" thickBot="1" x14ac:dyDescent="0.3">
      <c r="A8956" s="290"/>
      <c r="B8956" s="283"/>
      <c r="C8956" s="284"/>
      <c r="D8956" s="284"/>
      <c r="E8956" s="241"/>
      <c r="F8956" s="242"/>
      <c r="G8956" s="32"/>
      <c r="H8956" s="33"/>
      <c r="I8956" s="27"/>
      <c r="J8956" s="19">
        <v>60</v>
      </c>
    </row>
    <row r="8957" spans="1:10" ht="15.75" thickBot="1" x14ac:dyDescent="0.3">
      <c r="A8957" s="270" t="s">
        <v>2147</v>
      </c>
      <c r="B8957" s="271" t="s">
        <v>4932</v>
      </c>
      <c r="C8957" s="272"/>
      <c r="D8957" s="273" t="s">
        <v>18</v>
      </c>
      <c r="E8957" s="236"/>
      <c r="F8957" s="237" t="s">
        <v>13</v>
      </c>
      <c r="G8957" s="274" t="str">
        <f>IF(ISNUMBER(F8957),E8957*F8957,"")</f>
        <v/>
      </c>
      <c r="H8957" s="275"/>
      <c r="I8957" s="276"/>
      <c r="J8957" s="19">
        <v>30</v>
      </c>
    </row>
    <row r="8958" spans="1:10" x14ac:dyDescent="0.25">
      <c r="A8958" s="288"/>
      <c r="B8958" s="278"/>
      <c r="C8958" s="279"/>
      <c r="D8958" s="279"/>
      <c r="E8958" s="238"/>
      <c r="F8958" s="239" t="s">
        <v>13</v>
      </c>
      <c r="G8958" s="22" t="str">
        <f>IF(ISNUMBER(F8958),E8958*F8958,"")</f>
        <v/>
      </c>
      <c r="H8958" s="23"/>
      <c r="I8958" s="20"/>
      <c r="J8958" s="19">
        <v>30</v>
      </c>
    </row>
    <row r="8959" spans="1:10" ht="25.5" x14ac:dyDescent="0.25">
      <c r="A8959" s="288"/>
      <c r="B8959" s="278"/>
      <c r="C8959" s="280" t="s">
        <v>6164</v>
      </c>
      <c r="D8959" s="280" t="s">
        <v>83</v>
      </c>
      <c r="E8959" s="234">
        <v>1</v>
      </c>
      <c r="F8959" s="240">
        <v>5.3484999999999996</v>
      </c>
      <c r="G8959" s="22">
        <f>IF(ISNUMBER(F8959),E8959*F8959,"")</f>
        <v>5.3484999999999996</v>
      </c>
      <c r="H8959" s="26">
        <f>SUM(G8959:G8959)</f>
        <v>5.3484999999999996</v>
      </c>
      <c r="I8959" s="27"/>
      <c r="J8959" s="19">
        <v>30</v>
      </c>
    </row>
    <row r="8960" spans="1:10" ht="15.75" thickBot="1" x14ac:dyDescent="0.3">
      <c r="A8960" s="290"/>
      <c r="B8960" s="283"/>
      <c r="C8960" s="284"/>
      <c r="D8960" s="284"/>
      <c r="E8960" s="241"/>
      <c r="F8960" s="242"/>
      <c r="G8960" s="32"/>
      <c r="H8960" s="33"/>
      <c r="I8960" s="27"/>
      <c r="J8960" s="19">
        <v>30</v>
      </c>
    </row>
    <row r="8961" spans="1:10" ht="15.75" thickBot="1" x14ac:dyDescent="0.3">
      <c r="A8961" s="270" t="s">
        <v>2148</v>
      </c>
      <c r="B8961" s="271" t="s">
        <v>4933</v>
      </c>
      <c r="C8961" s="272"/>
      <c r="D8961" s="273" t="s">
        <v>18</v>
      </c>
      <c r="E8961" s="236"/>
      <c r="F8961" s="237" t="s">
        <v>13</v>
      </c>
      <c r="G8961" s="274" t="str">
        <f>IF(ISNUMBER(F8961),E8961*F8961,"")</f>
        <v/>
      </c>
      <c r="H8961" s="275"/>
      <c r="I8961" s="276"/>
      <c r="J8961" s="19">
        <v>30</v>
      </c>
    </row>
    <row r="8962" spans="1:10" x14ac:dyDescent="0.25">
      <c r="A8962" s="288"/>
      <c r="B8962" s="278"/>
      <c r="C8962" s="279"/>
      <c r="D8962" s="279"/>
      <c r="E8962" s="238"/>
      <c r="F8962" s="239" t="s">
        <v>13</v>
      </c>
      <c r="G8962" s="22" t="str">
        <f>IF(ISNUMBER(F8962),E8962*F8962,"")</f>
        <v/>
      </c>
      <c r="H8962" s="23"/>
      <c r="I8962" s="20"/>
      <c r="J8962" s="19">
        <v>30</v>
      </c>
    </row>
    <row r="8963" spans="1:10" x14ac:dyDescent="0.25">
      <c r="A8963" s="288"/>
      <c r="B8963" s="278"/>
      <c r="C8963" s="280" t="s">
        <v>6159</v>
      </c>
      <c r="D8963" s="280" t="s">
        <v>83</v>
      </c>
      <c r="E8963" s="234">
        <v>1</v>
      </c>
      <c r="F8963" s="240">
        <v>9.3290000000000006</v>
      </c>
      <c r="G8963" s="22">
        <f>IF(ISNUMBER(F8963),E8963*F8963,"")</f>
        <v>9.3290000000000006</v>
      </c>
      <c r="H8963" s="26">
        <f>SUM(G8963:G8963)</f>
        <v>9.3290000000000006</v>
      </c>
      <c r="I8963" s="27"/>
      <c r="J8963" s="19">
        <v>30</v>
      </c>
    </row>
    <row r="8964" spans="1:10" ht="15.75" thickBot="1" x14ac:dyDescent="0.3">
      <c r="A8964" s="290"/>
      <c r="B8964" s="283"/>
      <c r="C8964" s="284"/>
      <c r="D8964" s="284"/>
      <c r="E8964" s="241"/>
      <c r="F8964" s="242"/>
      <c r="G8964" s="32"/>
      <c r="H8964" s="33"/>
      <c r="I8964" s="27"/>
      <c r="J8964" s="19">
        <v>30</v>
      </c>
    </row>
    <row r="8965" spans="1:10" ht="15.75" thickBot="1" x14ac:dyDescent="0.3">
      <c r="A8965" s="270" t="s">
        <v>2149</v>
      </c>
      <c r="B8965" s="271" t="s">
        <v>4934</v>
      </c>
      <c r="C8965" s="272"/>
      <c r="D8965" s="273" t="s">
        <v>18</v>
      </c>
      <c r="E8965" s="236"/>
      <c r="F8965" s="237" t="s">
        <v>13</v>
      </c>
      <c r="G8965" s="274" t="str">
        <f>IF(ISNUMBER(F8965),E8965*F8965,"")</f>
        <v/>
      </c>
      <c r="H8965" s="275"/>
      <c r="I8965" s="276"/>
      <c r="J8965" s="19">
        <v>30</v>
      </c>
    </row>
    <row r="8966" spans="1:10" x14ac:dyDescent="0.25">
      <c r="A8966" s="288"/>
      <c r="B8966" s="278"/>
      <c r="C8966" s="279"/>
      <c r="D8966" s="279"/>
      <c r="E8966" s="238"/>
      <c r="F8966" s="239" t="s">
        <v>13</v>
      </c>
      <c r="G8966" s="22" t="str">
        <f>IF(ISNUMBER(F8966),E8966*F8966,"")</f>
        <v/>
      </c>
      <c r="H8966" s="23"/>
      <c r="I8966" s="20"/>
      <c r="J8966" s="19">
        <v>30</v>
      </c>
    </row>
    <row r="8967" spans="1:10" x14ac:dyDescent="0.25">
      <c r="A8967" s="288"/>
      <c r="B8967" s="278"/>
      <c r="C8967" s="280" t="s">
        <v>6167</v>
      </c>
      <c r="D8967" s="280" t="s">
        <v>83</v>
      </c>
      <c r="E8967" s="234">
        <v>1</v>
      </c>
      <c r="F8967" s="240">
        <v>4.0754999999999999</v>
      </c>
      <c r="G8967" s="22">
        <f>IF(ISNUMBER(F8967),E8967*F8967,"")</f>
        <v>4.0754999999999999</v>
      </c>
      <c r="H8967" s="26">
        <f>SUM(G8967:G8967)</f>
        <v>4.0754999999999999</v>
      </c>
      <c r="I8967" s="27"/>
      <c r="J8967" s="19">
        <v>30</v>
      </c>
    </row>
    <row r="8968" spans="1:10" ht="15.75" thickBot="1" x14ac:dyDescent="0.3">
      <c r="A8968" s="290"/>
      <c r="B8968" s="283"/>
      <c r="C8968" s="284"/>
      <c r="D8968" s="284"/>
      <c r="E8968" s="241"/>
      <c r="F8968" s="242"/>
      <c r="G8968" s="32"/>
      <c r="H8968" s="33"/>
      <c r="I8968" s="27"/>
      <c r="J8968" s="19">
        <v>30</v>
      </c>
    </row>
    <row r="8969" spans="1:10" ht="15.75" thickBot="1" x14ac:dyDescent="0.3">
      <c r="A8969" s="270" t="s">
        <v>2150</v>
      </c>
      <c r="B8969" s="271" t="s">
        <v>4937</v>
      </c>
      <c r="C8969" s="272"/>
      <c r="D8969" s="273" t="s">
        <v>106</v>
      </c>
      <c r="E8969" s="236"/>
      <c r="F8969" s="237" t="s">
        <v>13</v>
      </c>
      <c r="G8969" s="274" t="str">
        <f>IF(ISNUMBER(F8969),E8969*F8969,"")</f>
        <v/>
      </c>
      <c r="H8969" s="275"/>
      <c r="I8969" s="276"/>
      <c r="J8969" s="19">
        <v>540</v>
      </c>
    </row>
    <row r="8970" spans="1:10" x14ac:dyDescent="0.25">
      <c r="A8970" s="288"/>
      <c r="B8970" s="278"/>
      <c r="C8970" s="279"/>
      <c r="D8970" s="279"/>
      <c r="E8970" s="238"/>
      <c r="F8970" s="239" t="s">
        <v>13</v>
      </c>
      <c r="G8970" s="22" t="str">
        <f>IF(ISNUMBER(F8970),E8970*F8970,"")</f>
        <v/>
      </c>
      <c r="H8970" s="23"/>
      <c r="I8970" s="20"/>
      <c r="J8970" s="19">
        <v>540</v>
      </c>
    </row>
    <row r="8971" spans="1:10" ht="25.5" x14ac:dyDescent="0.25">
      <c r="A8971" s="288"/>
      <c r="B8971" s="278"/>
      <c r="C8971" s="280" t="s">
        <v>6048</v>
      </c>
      <c r="D8971" s="280" t="s">
        <v>1304</v>
      </c>
      <c r="E8971" s="234">
        <v>1</v>
      </c>
      <c r="F8971" s="240">
        <v>53.997999999999998</v>
      </c>
      <c r="G8971" s="22">
        <f>IF(ISNUMBER(F8971),E8971*F8971,"")</f>
        <v>53.997999999999998</v>
      </c>
      <c r="H8971" s="26">
        <f>SUM(G8971:G8971)</f>
        <v>53.997999999999998</v>
      </c>
      <c r="I8971" s="27"/>
      <c r="J8971" s="19">
        <v>540</v>
      </c>
    </row>
    <row r="8972" spans="1:10" ht="15.75" thickBot="1" x14ac:dyDescent="0.3">
      <c r="A8972" s="290"/>
      <c r="B8972" s="283"/>
      <c r="C8972" s="284"/>
      <c r="D8972" s="284"/>
      <c r="E8972" s="241"/>
      <c r="F8972" s="242"/>
      <c r="G8972" s="32"/>
      <c r="H8972" s="33"/>
      <c r="I8972" s="27"/>
      <c r="J8972" s="19">
        <v>540</v>
      </c>
    </row>
    <row r="8973" spans="1:10" ht="15.75" thickBot="1" x14ac:dyDescent="0.3">
      <c r="A8973" s="270" t="s">
        <v>2151</v>
      </c>
      <c r="B8973" s="271" t="s">
        <v>4938</v>
      </c>
      <c r="C8973" s="272"/>
      <c r="D8973" s="273" t="s">
        <v>18</v>
      </c>
      <c r="E8973" s="236"/>
      <c r="F8973" s="237" t="s">
        <v>13</v>
      </c>
      <c r="G8973" s="274" t="str">
        <f>IF(ISNUMBER(F8973),E8973*F8973,"")</f>
        <v/>
      </c>
      <c r="H8973" s="275"/>
      <c r="I8973" s="276"/>
      <c r="J8973" s="19">
        <v>1080</v>
      </c>
    </row>
    <row r="8974" spans="1:10" x14ac:dyDescent="0.25">
      <c r="A8974" s="288"/>
      <c r="B8974" s="278"/>
      <c r="C8974" s="279"/>
      <c r="D8974" s="279"/>
      <c r="E8974" s="238"/>
      <c r="F8974" s="239" t="s">
        <v>13</v>
      </c>
      <c r="G8974" s="22" t="str">
        <f>IF(ISNUMBER(F8974),E8974*F8974,"")</f>
        <v/>
      </c>
      <c r="H8974" s="23"/>
      <c r="I8974" s="20"/>
      <c r="J8974" s="19">
        <v>1080</v>
      </c>
    </row>
    <row r="8975" spans="1:10" ht="25.5" x14ac:dyDescent="0.25">
      <c r="A8975" s="288"/>
      <c r="B8975" s="278"/>
      <c r="C8975" s="280" t="s">
        <v>6057</v>
      </c>
      <c r="D8975" s="280" t="s">
        <v>83</v>
      </c>
      <c r="E8975" s="234">
        <v>1</v>
      </c>
      <c r="F8975" s="240">
        <v>11.4855</v>
      </c>
      <c r="G8975" s="22">
        <f>IF(ISNUMBER(F8975),E8975*F8975,"")</f>
        <v>11.4855</v>
      </c>
      <c r="H8975" s="26">
        <f>SUM(G8975:G8975)</f>
        <v>11.4855</v>
      </c>
      <c r="I8975" s="27"/>
      <c r="J8975" s="19">
        <v>1080</v>
      </c>
    </row>
    <row r="8976" spans="1:10" ht="15.75" thickBot="1" x14ac:dyDescent="0.3">
      <c r="A8976" s="290"/>
      <c r="B8976" s="283"/>
      <c r="C8976" s="284"/>
      <c r="D8976" s="284"/>
      <c r="E8976" s="241"/>
      <c r="F8976" s="242"/>
      <c r="G8976" s="32"/>
      <c r="H8976" s="33"/>
      <c r="I8976" s="27"/>
      <c r="J8976" s="19">
        <v>1080</v>
      </c>
    </row>
    <row r="8977" spans="1:10" ht="15.75" thickBot="1" x14ac:dyDescent="0.3">
      <c r="A8977" s="270" t="s">
        <v>2152</v>
      </c>
      <c r="B8977" s="271" t="s">
        <v>4939</v>
      </c>
      <c r="C8977" s="272"/>
      <c r="D8977" s="273" t="s">
        <v>18</v>
      </c>
      <c r="E8977" s="236"/>
      <c r="F8977" s="237" t="s">
        <v>13</v>
      </c>
      <c r="G8977" s="274" t="str">
        <f>IF(ISNUMBER(F8977),E8977*F8977,"")</f>
        <v/>
      </c>
      <c r="H8977" s="275"/>
      <c r="I8977" s="276"/>
      <c r="J8977" s="19">
        <v>540</v>
      </c>
    </row>
    <row r="8978" spans="1:10" x14ac:dyDescent="0.25">
      <c r="A8978" s="288"/>
      <c r="B8978" s="278"/>
      <c r="C8978" s="279"/>
      <c r="D8978" s="279"/>
      <c r="E8978" s="238"/>
      <c r="F8978" s="239" t="s">
        <v>13</v>
      </c>
      <c r="G8978" s="22" t="str">
        <f>IF(ISNUMBER(F8978),E8978*F8978,"")</f>
        <v/>
      </c>
      <c r="H8978" s="23"/>
      <c r="I8978" s="20"/>
      <c r="J8978" s="19">
        <v>540</v>
      </c>
    </row>
    <row r="8979" spans="1:10" ht="25.5" x14ac:dyDescent="0.25">
      <c r="A8979" s="288"/>
      <c r="B8979" s="278"/>
      <c r="C8979" s="280" t="s">
        <v>6052</v>
      </c>
      <c r="D8979" s="280" t="s">
        <v>83</v>
      </c>
      <c r="E8979" s="234">
        <v>1</v>
      </c>
      <c r="F8979" s="240">
        <v>31.844000000000001</v>
      </c>
      <c r="G8979" s="22">
        <f>IF(ISNUMBER(F8979),E8979*F8979,"")</f>
        <v>31.844000000000001</v>
      </c>
      <c r="H8979" s="26">
        <f>SUM(G8979:G8979)</f>
        <v>31.844000000000001</v>
      </c>
      <c r="I8979" s="27"/>
      <c r="J8979" s="19">
        <v>540</v>
      </c>
    </row>
    <row r="8980" spans="1:10" ht="15.75" thickBot="1" x14ac:dyDescent="0.3">
      <c r="A8980" s="290"/>
      <c r="B8980" s="283"/>
      <c r="C8980" s="284"/>
      <c r="D8980" s="284"/>
      <c r="E8980" s="241"/>
      <c r="F8980" s="242"/>
      <c r="G8980" s="32"/>
      <c r="H8980" s="33"/>
      <c r="I8980" s="27"/>
      <c r="J8980" s="19">
        <v>540</v>
      </c>
    </row>
    <row r="8981" spans="1:10" ht="15.75" thickBot="1" x14ac:dyDescent="0.3">
      <c r="A8981" s="270" t="s">
        <v>2153</v>
      </c>
      <c r="B8981" s="271" t="s">
        <v>4940</v>
      </c>
      <c r="C8981" s="272"/>
      <c r="D8981" s="273" t="s">
        <v>18</v>
      </c>
      <c r="E8981" s="236"/>
      <c r="F8981" s="237" t="s">
        <v>13</v>
      </c>
      <c r="G8981" s="274" t="str">
        <f>IF(ISNUMBER(F8981),E8981*F8981,"")</f>
        <v/>
      </c>
      <c r="H8981" s="275"/>
      <c r="I8981" s="276"/>
      <c r="J8981" s="19">
        <v>540</v>
      </c>
    </row>
    <row r="8982" spans="1:10" x14ac:dyDescent="0.25">
      <c r="A8982" s="288"/>
      <c r="B8982" s="278"/>
      <c r="C8982" s="279"/>
      <c r="D8982" s="279"/>
      <c r="E8982" s="238"/>
      <c r="F8982" s="239" t="s">
        <v>13</v>
      </c>
      <c r="G8982" s="22" t="str">
        <f>IF(ISNUMBER(F8982),E8982*F8982,"")</f>
        <v/>
      </c>
      <c r="H8982" s="23"/>
      <c r="I8982" s="20"/>
      <c r="J8982" s="19">
        <v>540</v>
      </c>
    </row>
    <row r="8983" spans="1:10" x14ac:dyDescent="0.25">
      <c r="A8983" s="288"/>
      <c r="B8983" s="278"/>
      <c r="C8983" s="280" t="s">
        <v>6088</v>
      </c>
      <c r="D8983" s="280" t="s">
        <v>83</v>
      </c>
      <c r="E8983" s="234">
        <v>1</v>
      </c>
      <c r="F8983" s="240">
        <v>7.7519999999999998</v>
      </c>
      <c r="G8983" s="22">
        <f>IF(ISNUMBER(F8983),E8983*F8983,"")</f>
        <v>7.7519999999999998</v>
      </c>
      <c r="H8983" s="26">
        <f>SUM(G8983:G8983)</f>
        <v>7.7519999999999998</v>
      </c>
      <c r="I8983" s="27"/>
      <c r="J8983" s="19">
        <v>540</v>
      </c>
    </row>
    <row r="8984" spans="1:10" ht="15.75" thickBot="1" x14ac:dyDescent="0.3">
      <c r="A8984" s="290"/>
      <c r="B8984" s="283"/>
      <c r="C8984" s="284"/>
      <c r="D8984" s="284"/>
      <c r="E8984" s="241"/>
      <c r="F8984" s="242"/>
      <c r="G8984" s="32"/>
      <c r="H8984" s="33"/>
      <c r="I8984" s="27"/>
      <c r="J8984" s="19">
        <v>540</v>
      </c>
    </row>
    <row r="8985" spans="1:10" ht="15.75" thickBot="1" x14ac:dyDescent="0.3">
      <c r="A8985" s="270" t="s">
        <v>2154</v>
      </c>
      <c r="B8985" s="271" t="s">
        <v>4941</v>
      </c>
      <c r="C8985" s="272"/>
      <c r="D8985" s="273" t="s">
        <v>18</v>
      </c>
      <c r="E8985" s="236"/>
      <c r="F8985" s="237" t="s">
        <v>13</v>
      </c>
      <c r="G8985" s="274" t="str">
        <f>IF(ISNUMBER(F8985),E8985*F8985,"")</f>
        <v/>
      </c>
      <c r="H8985" s="275"/>
      <c r="I8985" s="276"/>
      <c r="J8985" s="19">
        <v>540</v>
      </c>
    </row>
    <row r="8986" spans="1:10" x14ac:dyDescent="0.25">
      <c r="A8986" s="288"/>
      <c r="B8986" s="278"/>
      <c r="C8986" s="279"/>
      <c r="D8986" s="279"/>
      <c r="E8986" s="238"/>
      <c r="F8986" s="239" t="s">
        <v>13</v>
      </c>
      <c r="G8986" s="22" t="str">
        <f>IF(ISNUMBER(F8986),E8986*F8986,"")</f>
        <v/>
      </c>
      <c r="H8986" s="23"/>
      <c r="I8986" s="20"/>
      <c r="J8986" s="19">
        <v>540</v>
      </c>
    </row>
    <row r="8987" spans="1:10" x14ac:dyDescent="0.25">
      <c r="A8987" s="288"/>
      <c r="B8987" s="278"/>
      <c r="C8987" s="280" t="s">
        <v>6082</v>
      </c>
      <c r="D8987" s="280" t="s">
        <v>83</v>
      </c>
      <c r="E8987" s="234">
        <v>1</v>
      </c>
      <c r="F8987" s="240">
        <v>8.160499999999999</v>
      </c>
      <c r="G8987" s="22">
        <f>IF(ISNUMBER(F8987),E8987*F8987,"")</f>
        <v>8.160499999999999</v>
      </c>
      <c r="H8987" s="26">
        <f>SUM(G8987:G8987)</f>
        <v>8.160499999999999</v>
      </c>
      <c r="I8987" s="27"/>
      <c r="J8987" s="19">
        <v>540</v>
      </c>
    </row>
    <row r="8988" spans="1:10" ht="15.75" thickBot="1" x14ac:dyDescent="0.3">
      <c r="A8988" s="290"/>
      <c r="B8988" s="283"/>
      <c r="C8988" s="284"/>
      <c r="D8988" s="284"/>
      <c r="E8988" s="241"/>
      <c r="F8988" s="242"/>
      <c r="G8988" s="32"/>
      <c r="H8988" s="33"/>
      <c r="I8988" s="27"/>
      <c r="J8988" s="19">
        <v>540</v>
      </c>
    </row>
    <row r="8989" spans="1:10" ht="15.75" thickBot="1" x14ac:dyDescent="0.3">
      <c r="A8989" s="270" t="s">
        <v>2155</v>
      </c>
      <c r="B8989" s="271" t="s">
        <v>4942</v>
      </c>
      <c r="C8989" s="272"/>
      <c r="D8989" s="273" t="s">
        <v>18</v>
      </c>
      <c r="E8989" s="236"/>
      <c r="F8989" s="237" t="s">
        <v>13</v>
      </c>
      <c r="G8989" s="274" t="str">
        <f>IF(ISNUMBER(F8989),E8989*F8989,"")</f>
        <v/>
      </c>
      <c r="H8989" s="275"/>
      <c r="I8989" s="276"/>
      <c r="J8989" s="19">
        <v>270</v>
      </c>
    </row>
    <row r="8990" spans="1:10" x14ac:dyDescent="0.25">
      <c r="A8990" s="288"/>
      <c r="B8990" s="278"/>
      <c r="C8990" s="279"/>
      <c r="D8990" s="279"/>
      <c r="E8990" s="238"/>
      <c r="F8990" s="239" t="s">
        <v>13</v>
      </c>
      <c r="G8990" s="22" t="str">
        <f>IF(ISNUMBER(F8990),E8990*F8990,"")</f>
        <v/>
      </c>
      <c r="H8990" s="23"/>
      <c r="I8990" s="20"/>
      <c r="J8990" s="19">
        <v>270</v>
      </c>
    </row>
    <row r="8991" spans="1:10" ht="25.5" x14ac:dyDescent="0.25">
      <c r="A8991" s="288"/>
      <c r="B8991" s="278"/>
      <c r="C8991" s="280" t="s">
        <v>6120</v>
      </c>
      <c r="D8991" s="280" t="s">
        <v>83</v>
      </c>
      <c r="E8991" s="234">
        <v>1</v>
      </c>
      <c r="F8991" s="240">
        <v>6.9159999999999995</v>
      </c>
      <c r="G8991" s="22">
        <f>IF(ISNUMBER(F8991),E8991*F8991,"")</f>
        <v>6.9159999999999995</v>
      </c>
      <c r="H8991" s="26">
        <f>SUM(G8991:G8991)</f>
        <v>6.9159999999999995</v>
      </c>
      <c r="I8991" s="27"/>
      <c r="J8991" s="19">
        <v>270</v>
      </c>
    </row>
    <row r="8992" spans="1:10" ht="15.75" thickBot="1" x14ac:dyDescent="0.3">
      <c r="A8992" s="290"/>
      <c r="B8992" s="283"/>
      <c r="C8992" s="284"/>
      <c r="D8992" s="284"/>
      <c r="E8992" s="241"/>
      <c r="F8992" s="242"/>
      <c r="G8992" s="32"/>
      <c r="H8992" s="33"/>
      <c r="I8992" s="27"/>
      <c r="J8992" s="19">
        <v>270</v>
      </c>
    </row>
    <row r="8993" spans="1:10" ht="15.75" thickBot="1" x14ac:dyDescent="0.3">
      <c r="A8993" s="270" t="s">
        <v>2156</v>
      </c>
      <c r="B8993" s="271" t="s">
        <v>4943</v>
      </c>
      <c r="C8993" s="272"/>
      <c r="D8993" s="273" t="s">
        <v>18</v>
      </c>
      <c r="E8993" s="236"/>
      <c r="F8993" s="237" t="s">
        <v>13</v>
      </c>
      <c r="G8993" s="274" t="str">
        <f>IF(ISNUMBER(F8993),E8993*F8993,"")</f>
        <v/>
      </c>
      <c r="H8993" s="275"/>
      <c r="I8993" s="276"/>
      <c r="J8993" s="19">
        <v>270</v>
      </c>
    </row>
    <row r="8994" spans="1:10" x14ac:dyDescent="0.25">
      <c r="A8994" s="288"/>
      <c r="B8994" s="278"/>
      <c r="C8994" s="279"/>
      <c r="D8994" s="279"/>
      <c r="E8994" s="238"/>
      <c r="F8994" s="239" t="s">
        <v>13</v>
      </c>
      <c r="G8994" s="22" t="str">
        <f>IF(ISNUMBER(F8994),E8994*F8994,"")</f>
        <v/>
      </c>
      <c r="H8994" s="23"/>
      <c r="I8994" s="20"/>
      <c r="J8994" s="19">
        <v>270</v>
      </c>
    </row>
    <row r="8995" spans="1:10" x14ac:dyDescent="0.25">
      <c r="A8995" s="288"/>
      <c r="B8995" s="278"/>
      <c r="C8995" s="280" t="s">
        <v>6094</v>
      </c>
      <c r="D8995" s="280" t="s">
        <v>83</v>
      </c>
      <c r="E8995" s="234">
        <v>1</v>
      </c>
      <c r="F8995" s="240">
        <v>13.2905</v>
      </c>
      <c r="G8995" s="22">
        <f>IF(ISNUMBER(F8995),E8995*F8995,"")</f>
        <v>13.2905</v>
      </c>
      <c r="H8995" s="26">
        <f>SUM(G8995:G8995)</f>
        <v>13.2905</v>
      </c>
      <c r="I8995" s="27"/>
      <c r="J8995" s="19">
        <v>270</v>
      </c>
    </row>
    <row r="8996" spans="1:10" ht="15.75" thickBot="1" x14ac:dyDescent="0.3">
      <c r="A8996" s="288"/>
      <c r="B8996" s="278"/>
      <c r="C8996" s="280"/>
      <c r="D8996" s="280"/>
      <c r="E8996" s="234"/>
      <c r="F8996" s="240"/>
      <c r="G8996" s="22"/>
      <c r="H8996" s="23"/>
      <c r="I8996" s="27"/>
      <c r="J8996" s="19">
        <v>270</v>
      </c>
    </row>
    <row r="8997" spans="1:10" ht="15.75" thickBot="1" x14ac:dyDescent="0.3">
      <c r="A8997" s="270" t="s">
        <v>2157</v>
      </c>
      <c r="B8997" s="271" t="s">
        <v>4944</v>
      </c>
      <c r="C8997" s="272"/>
      <c r="D8997" s="273" t="s">
        <v>18</v>
      </c>
      <c r="E8997" s="236"/>
      <c r="F8997" s="237" t="s">
        <v>13</v>
      </c>
      <c r="G8997" s="274" t="str">
        <f>IF(ISNUMBER(F8997),E8997*F8997,"")</f>
        <v/>
      </c>
      <c r="H8997" s="275"/>
      <c r="I8997" s="276"/>
      <c r="J8997" s="19">
        <v>270</v>
      </c>
    </row>
    <row r="8998" spans="1:10" x14ac:dyDescent="0.25">
      <c r="A8998" s="288"/>
      <c r="B8998" s="278"/>
      <c r="C8998" s="279"/>
      <c r="D8998" s="279"/>
      <c r="E8998" s="238"/>
      <c r="F8998" s="239" t="s">
        <v>13</v>
      </c>
      <c r="G8998" s="22" t="str">
        <f>IF(ISNUMBER(F8998),E8998*F8998,"")</f>
        <v/>
      </c>
      <c r="H8998" s="23"/>
      <c r="I8998" s="20"/>
      <c r="J8998" s="19">
        <v>270</v>
      </c>
    </row>
    <row r="8999" spans="1:10" x14ac:dyDescent="0.25">
      <c r="A8999" s="288"/>
      <c r="B8999" s="278"/>
      <c r="C8999" s="280" t="s">
        <v>6125</v>
      </c>
      <c r="D8999" s="280" t="s">
        <v>83</v>
      </c>
      <c r="E8999" s="234">
        <v>1</v>
      </c>
      <c r="F8999" s="240">
        <v>5.519499999999999</v>
      </c>
      <c r="G8999" s="22">
        <f>IF(ISNUMBER(F8999),E8999*F8999,"")</f>
        <v>5.519499999999999</v>
      </c>
      <c r="H8999" s="26">
        <f>SUM(G8999:G8999)</f>
        <v>5.519499999999999</v>
      </c>
      <c r="I8999" s="27"/>
      <c r="J8999" s="19">
        <v>270</v>
      </c>
    </row>
    <row r="9000" spans="1:10" ht="15.75" thickBot="1" x14ac:dyDescent="0.3">
      <c r="A9000" s="290"/>
      <c r="B9000" s="283"/>
      <c r="C9000" s="284"/>
      <c r="D9000" s="284"/>
      <c r="E9000" s="241"/>
      <c r="F9000" s="242"/>
      <c r="G9000" s="32"/>
      <c r="H9000" s="33"/>
      <c r="I9000" s="27"/>
      <c r="J9000" s="19">
        <v>270</v>
      </c>
    </row>
    <row r="9001" spans="1:10" ht="15.75" thickBot="1" x14ac:dyDescent="0.3">
      <c r="A9001" s="270" t="s">
        <v>2158</v>
      </c>
      <c r="B9001" s="271" t="s">
        <v>4947</v>
      </c>
      <c r="C9001" s="272"/>
      <c r="D9001" s="273" t="s">
        <v>18</v>
      </c>
      <c r="E9001" s="236"/>
      <c r="F9001" s="237" t="s">
        <v>13</v>
      </c>
      <c r="G9001" s="274" t="str">
        <f>IF(ISNUMBER(F9001),E9001*F9001,"")</f>
        <v/>
      </c>
      <c r="H9001" s="275"/>
      <c r="I9001" s="276"/>
      <c r="J9001" s="19">
        <v>30</v>
      </c>
    </row>
    <row r="9002" spans="1:10" x14ac:dyDescent="0.25">
      <c r="A9002" s="288"/>
      <c r="B9002" s="278"/>
      <c r="C9002" s="279"/>
      <c r="D9002" s="279"/>
      <c r="E9002" s="238"/>
      <c r="F9002" s="239" t="s">
        <v>13</v>
      </c>
      <c r="G9002" s="22" t="str">
        <f>IF(ISNUMBER(F9002),E9002*F9002,"")</f>
        <v/>
      </c>
      <c r="H9002" s="23"/>
      <c r="I9002" s="20"/>
      <c r="J9002" s="19">
        <v>30</v>
      </c>
    </row>
    <row r="9003" spans="1:10" ht="25.5" x14ac:dyDescent="0.25">
      <c r="A9003" s="288"/>
      <c r="B9003" s="278"/>
      <c r="C9003" s="280" t="s">
        <v>6162</v>
      </c>
      <c r="D9003" s="280" t="s">
        <v>83</v>
      </c>
      <c r="E9003" s="234">
        <v>1</v>
      </c>
      <c r="F9003" s="240">
        <v>6.84</v>
      </c>
      <c r="G9003" s="22">
        <f>IF(ISNUMBER(F9003),E9003*F9003,"")</f>
        <v>6.84</v>
      </c>
      <c r="H9003" s="26">
        <f>SUM(G9003:G9003)</f>
        <v>6.84</v>
      </c>
      <c r="I9003" s="27"/>
      <c r="J9003" s="19">
        <v>30</v>
      </c>
    </row>
    <row r="9004" spans="1:10" ht="15.75" thickBot="1" x14ac:dyDescent="0.3">
      <c r="A9004" s="290"/>
      <c r="B9004" s="283"/>
      <c r="C9004" s="284"/>
      <c r="D9004" s="284"/>
      <c r="E9004" s="241"/>
      <c r="F9004" s="242"/>
      <c r="G9004" s="32"/>
      <c r="H9004" s="33"/>
      <c r="I9004" s="27"/>
      <c r="J9004" s="19">
        <v>30</v>
      </c>
    </row>
    <row r="9005" spans="1:10" ht="15.75" thickBot="1" x14ac:dyDescent="0.3">
      <c r="A9005" s="270" t="s">
        <v>2159</v>
      </c>
      <c r="B9005" s="271" t="s">
        <v>4948</v>
      </c>
      <c r="C9005" s="272"/>
      <c r="D9005" s="273" t="s">
        <v>18</v>
      </c>
      <c r="E9005" s="236"/>
      <c r="F9005" s="237" t="s">
        <v>13</v>
      </c>
      <c r="G9005" s="274" t="str">
        <f>IF(ISNUMBER(F9005),E9005*F9005,"")</f>
        <v/>
      </c>
      <c r="H9005" s="275"/>
      <c r="I9005" s="276"/>
      <c r="J9005" s="19">
        <v>30</v>
      </c>
    </row>
    <row r="9006" spans="1:10" x14ac:dyDescent="0.25">
      <c r="A9006" s="288"/>
      <c r="B9006" s="278"/>
      <c r="C9006" s="279"/>
      <c r="D9006" s="279"/>
      <c r="E9006" s="238"/>
      <c r="F9006" s="239" t="s">
        <v>13</v>
      </c>
      <c r="G9006" s="22" t="str">
        <f>IF(ISNUMBER(F9006),E9006*F9006,"")</f>
        <v/>
      </c>
      <c r="H9006" s="23"/>
      <c r="I9006" s="20"/>
      <c r="J9006" s="19">
        <v>30</v>
      </c>
    </row>
    <row r="9007" spans="1:10" ht="25.5" x14ac:dyDescent="0.25">
      <c r="A9007" s="288"/>
      <c r="B9007" s="278"/>
      <c r="C9007" s="280" t="s">
        <v>6158</v>
      </c>
      <c r="D9007" s="280" t="s">
        <v>83</v>
      </c>
      <c r="E9007" s="234">
        <v>1</v>
      </c>
      <c r="F9007" s="240">
        <v>9.4809999999999999</v>
      </c>
      <c r="G9007" s="22">
        <f>IF(ISNUMBER(F9007),E9007*F9007,"")</f>
        <v>9.4809999999999999</v>
      </c>
      <c r="H9007" s="26">
        <f>SUM(G9007:G9007)</f>
        <v>9.4809999999999999</v>
      </c>
      <c r="I9007" s="27"/>
      <c r="J9007" s="19">
        <v>30</v>
      </c>
    </row>
    <row r="9008" spans="1:10" ht="15.75" thickBot="1" x14ac:dyDescent="0.3">
      <c r="A9008" s="290"/>
      <c r="B9008" s="283"/>
      <c r="C9008" s="284"/>
      <c r="D9008" s="284"/>
      <c r="E9008" s="241"/>
      <c r="F9008" s="242"/>
      <c r="G9008" s="32"/>
      <c r="H9008" s="33"/>
      <c r="I9008" s="27"/>
      <c r="J9008" s="19">
        <v>30</v>
      </c>
    </row>
    <row r="9009" spans="1:10" ht="15.75" thickBot="1" x14ac:dyDescent="0.3">
      <c r="A9009" s="270" t="s">
        <v>2160</v>
      </c>
      <c r="B9009" s="271" t="s">
        <v>4949</v>
      </c>
      <c r="C9009" s="272"/>
      <c r="D9009" s="273" t="s">
        <v>18</v>
      </c>
      <c r="E9009" s="236"/>
      <c r="F9009" s="237" t="s">
        <v>13</v>
      </c>
      <c r="G9009" s="274" t="str">
        <f>IF(ISNUMBER(F9009),E9009*F9009,"")</f>
        <v/>
      </c>
      <c r="H9009" s="275"/>
      <c r="I9009" s="276"/>
      <c r="J9009" s="19">
        <v>30</v>
      </c>
    </row>
    <row r="9010" spans="1:10" x14ac:dyDescent="0.25">
      <c r="A9010" s="288"/>
      <c r="B9010" s="278"/>
      <c r="C9010" s="279"/>
      <c r="D9010" s="279"/>
      <c r="E9010" s="238"/>
      <c r="F9010" s="239" t="s">
        <v>13</v>
      </c>
      <c r="G9010" s="22" t="str">
        <f>IF(ISNUMBER(F9010),E9010*F9010,"")</f>
        <v/>
      </c>
      <c r="H9010" s="23"/>
      <c r="I9010" s="20"/>
      <c r="J9010" s="19">
        <v>30</v>
      </c>
    </row>
    <row r="9011" spans="1:10" ht="25.5" x14ac:dyDescent="0.25">
      <c r="A9011" s="288"/>
      <c r="B9011" s="278"/>
      <c r="C9011" s="280" t="s">
        <v>6161</v>
      </c>
      <c r="D9011" s="280" t="s">
        <v>83</v>
      </c>
      <c r="E9011" s="234">
        <v>1</v>
      </c>
      <c r="F9011" s="240">
        <v>8.8824999999999985</v>
      </c>
      <c r="G9011" s="22">
        <f>IF(ISNUMBER(F9011),E9011*F9011,"")</f>
        <v>8.8824999999999985</v>
      </c>
      <c r="H9011" s="26">
        <f>SUM(G9011:G9011)</f>
        <v>8.8824999999999985</v>
      </c>
      <c r="I9011" s="27"/>
      <c r="J9011" s="19">
        <v>30</v>
      </c>
    </row>
    <row r="9012" spans="1:10" ht="15.75" thickBot="1" x14ac:dyDescent="0.3">
      <c r="A9012" s="290"/>
      <c r="B9012" s="283"/>
      <c r="C9012" s="284"/>
      <c r="D9012" s="284"/>
      <c r="E9012" s="241"/>
      <c r="F9012" s="242"/>
      <c r="G9012" s="32"/>
      <c r="H9012" s="33"/>
      <c r="I9012" s="27"/>
      <c r="J9012" s="19">
        <v>30</v>
      </c>
    </row>
    <row r="9013" spans="1:10" ht="15.75" thickBot="1" x14ac:dyDescent="0.3">
      <c r="A9013" s="270" t="s">
        <v>2161</v>
      </c>
      <c r="B9013" s="271" t="s">
        <v>4950</v>
      </c>
      <c r="C9013" s="272"/>
      <c r="D9013" s="273" t="s">
        <v>106</v>
      </c>
      <c r="E9013" s="236"/>
      <c r="F9013" s="237" t="s">
        <v>13</v>
      </c>
      <c r="G9013" s="274" t="str">
        <f>IF(ISNUMBER(F9013),E9013*F9013,"")</f>
        <v/>
      </c>
      <c r="H9013" s="275"/>
      <c r="I9013" s="276"/>
      <c r="J9013" s="19">
        <v>300</v>
      </c>
    </row>
    <row r="9014" spans="1:10" x14ac:dyDescent="0.25">
      <c r="A9014" s="288"/>
      <c r="B9014" s="278"/>
      <c r="C9014" s="279"/>
      <c r="D9014" s="279"/>
      <c r="E9014" s="238"/>
      <c r="F9014" s="239" t="s">
        <v>13</v>
      </c>
      <c r="G9014" s="22" t="str">
        <f>IF(ISNUMBER(F9014),E9014*F9014,"")</f>
        <v/>
      </c>
      <c r="H9014" s="23"/>
      <c r="I9014" s="20"/>
      <c r="J9014" s="19">
        <v>300</v>
      </c>
    </row>
    <row r="9015" spans="1:10" ht="25.5" x14ac:dyDescent="0.25">
      <c r="A9015" s="288"/>
      <c r="B9015" s="278"/>
      <c r="C9015" s="280" t="s">
        <v>6051</v>
      </c>
      <c r="D9015" s="280" t="s">
        <v>1304</v>
      </c>
      <c r="E9015" s="234">
        <v>1</v>
      </c>
      <c r="F9015" s="240">
        <v>60.771499999999996</v>
      </c>
      <c r="G9015" s="22">
        <f>IF(ISNUMBER(F9015),E9015*F9015,"")</f>
        <v>60.771499999999996</v>
      </c>
      <c r="H9015" s="26">
        <f>SUM(G9015:G9015)</f>
        <v>60.771499999999996</v>
      </c>
      <c r="I9015" s="27"/>
      <c r="J9015" s="19">
        <v>300</v>
      </c>
    </row>
    <row r="9016" spans="1:10" ht="15.75" thickBot="1" x14ac:dyDescent="0.3">
      <c r="A9016" s="290"/>
      <c r="B9016" s="283"/>
      <c r="C9016" s="284"/>
      <c r="D9016" s="284"/>
      <c r="E9016" s="241"/>
      <c r="F9016" s="242"/>
      <c r="G9016" s="32"/>
      <c r="H9016" s="33"/>
      <c r="I9016" s="27"/>
      <c r="J9016" s="19">
        <v>300</v>
      </c>
    </row>
    <row r="9017" spans="1:10" ht="15.75" thickBot="1" x14ac:dyDescent="0.3">
      <c r="A9017" s="270" t="s">
        <v>2162</v>
      </c>
      <c r="B9017" s="271" t="s">
        <v>4951</v>
      </c>
      <c r="C9017" s="272"/>
      <c r="D9017" s="273" t="s">
        <v>18</v>
      </c>
      <c r="E9017" s="236"/>
      <c r="F9017" s="237" t="s">
        <v>13</v>
      </c>
      <c r="G9017" s="274" t="str">
        <f>IF(ISNUMBER(F9017),E9017*F9017,"")</f>
        <v/>
      </c>
      <c r="H9017" s="275"/>
      <c r="I9017" s="276"/>
      <c r="J9017" s="19">
        <v>600</v>
      </c>
    </row>
    <row r="9018" spans="1:10" x14ac:dyDescent="0.25">
      <c r="A9018" s="288"/>
      <c r="B9018" s="278"/>
      <c r="C9018" s="279"/>
      <c r="D9018" s="279"/>
      <c r="E9018" s="238"/>
      <c r="F9018" s="239" t="s">
        <v>13</v>
      </c>
      <c r="G9018" s="22" t="str">
        <f>IF(ISNUMBER(F9018),E9018*F9018,"")</f>
        <v/>
      </c>
      <c r="H9018" s="23"/>
      <c r="I9018" s="20"/>
      <c r="J9018" s="19">
        <v>600</v>
      </c>
    </row>
    <row r="9019" spans="1:10" ht="25.5" x14ac:dyDescent="0.25">
      <c r="A9019" s="288"/>
      <c r="B9019" s="278"/>
      <c r="C9019" s="280" t="s">
        <v>6058</v>
      </c>
      <c r="D9019" s="280" t="s">
        <v>83</v>
      </c>
      <c r="E9019" s="234">
        <v>1</v>
      </c>
      <c r="F9019" s="240">
        <v>20.605499999999999</v>
      </c>
      <c r="G9019" s="22">
        <f>IF(ISNUMBER(F9019),E9019*F9019,"")</f>
        <v>20.605499999999999</v>
      </c>
      <c r="H9019" s="26">
        <f>SUM(G9019:G9019)</f>
        <v>20.605499999999999</v>
      </c>
      <c r="I9019" s="27"/>
      <c r="J9019" s="19">
        <v>600</v>
      </c>
    </row>
    <row r="9020" spans="1:10" ht="15.75" thickBot="1" x14ac:dyDescent="0.3">
      <c r="A9020" s="290"/>
      <c r="B9020" s="283"/>
      <c r="C9020" s="284"/>
      <c r="D9020" s="284"/>
      <c r="E9020" s="241"/>
      <c r="F9020" s="242"/>
      <c r="G9020" s="32"/>
      <c r="H9020" s="33"/>
      <c r="I9020" s="27"/>
      <c r="J9020" s="19">
        <v>600</v>
      </c>
    </row>
    <row r="9021" spans="1:10" ht="15.75" thickBot="1" x14ac:dyDescent="0.3">
      <c r="A9021" s="270" t="s">
        <v>2163</v>
      </c>
      <c r="B9021" s="271" t="s">
        <v>4952</v>
      </c>
      <c r="C9021" s="272"/>
      <c r="D9021" s="273" t="s">
        <v>18</v>
      </c>
      <c r="E9021" s="236"/>
      <c r="F9021" s="237" t="s">
        <v>13</v>
      </c>
      <c r="G9021" s="274" t="str">
        <f>IF(ISNUMBER(F9021),E9021*F9021,"")</f>
        <v/>
      </c>
      <c r="H9021" s="275"/>
      <c r="I9021" s="276"/>
      <c r="J9021" s="19">
        <v>300</v>
      </c>
    </row>
    <row r="9022" spans="1:10" x14ac:dyDescent="0.25">
      <c r="A9022" s="288"/>
      <c r="B9022" s="278"/>
      <c r="C9022" s="279"/>
      <c r="D9022" s="279"/>
      <c r="E9022" s="238"/>
      <c r="F9022" s="239" t="s">
        <v>13</v>
      </c>
      <c r="G9022" s="22" t="str">
        <f>IF(ISNUMBER(F9022),E9022*F9022,"")</f>
        <v/>
      </c>
      <c r="H9022" s="23"/>
      <c r="I9022" s="20"/>
      <c r="J9022" s="19">
        <v>300</v>
      </c>
    </row>
    <row r="9023" spans="1:10" ht="25.5" x14ac:dyDescent="0.25">
      <c r="A9023" s="288"/>
      <c r="B9023" s="278"/>
      <c r="C9023" s="280" t="s">
        <v>6060</v>
      </c>
      <c r="D9023" s="280" t="s">
        <v>83</v>
      </c>
      <c r="E9023" s="234">
        <v>1</v>
      </c>
      <c r="F9023" s="240">
        <v>32.936500000000002</v>
      </c>
      <c r="G9023" s="22">
        <f>IF(ISNUMBER(F9023),E9023*F9023,"")</f>
        <v>32.936500000000002</v>
      </c>
      <c r="H9023" s="26">
        <f>SUM(G9023:G9023)</f>
        <v>32.936500000000002</v>
      </c>
      <c r="I9023" s="27"/>
      <c r="J9023" s="19">
        <v>300</v>
      </c>
    </row>
    <row r="9024" spans="1:10" ht="15.75" thickBot="1" x14ac:dyDescent="0.3">
      <c r="A9024" s="290"/>
      <c r="B9024" s="283"/>
      <c r="C9024" s="284"/>
      <c r="D9024" s="284"/>
      <c r="E9024" s="241"/>
      <c r="F9024" s="242"/>
      <c r="G9024" s="32"/>
      <c r="H9024" s="33"/>
      <c r="I9024" s="27"/>
      <c r="J9024" s="19">
        <v>300</v>
      </c>
    </row>
    <row r="9025" spans="1:10" ht="15.75" thickBot="1" x14ac:dyDescent="0.3">
      <c r="A9025" s="270" t="s">
        <v>2164</v>
      </c>
      <c r="B9025" s="271" t="s">
        <v>4953</v>
      </c>
      <c r="C9025" s="272"/>
      <c r="D9025" s="273" t="s">
        <v>18</v>
      </c>
      <c r="E9025" s="236"/>
      <c r="F9025" s="237" t="s">
        <v>13</v>
      </c>
      <c r="G9025" s="274" t="str">
        <f>IF(ISNUMBER(F9025),E9025*F9025,"")</f>
        <v/>
      </c>
      <c r="H9025" s="275"/>
      <c r="I9025" s="276"/>
      <c r="J9025" s="19">
        <v>300</v>
      </c>
    </row>
    <row r="9026" spans="1:10" x14ac:dyDescent="0.25">
      <c r="A9026" s="288"/>
      <c r="B9026" s="278"/>
      <c r="C9026" s="279"/>
      <c r="D9026" s="279"/>
      <c r="E9026" s="238"/>
      <c r="F9026" s="239" t="s">
        <v>13</v>
      </c>
      <c r="G9026" s="22" t="str">
        <f>IF(ISNUMBER(F9026),E9026*F9026,"")</f>
        <v/>
      </c>
      <c r="H9026" s="23"/>
      <c r="I9026" s="20"/>
      <c r="J9026" s="19">
        <v>300</v>
      </c>
    </row>
    <row r="9027" spans="1:10" x14ac:dyDescent="0.25">
      <c r="A9027" s="288"/>
      <c r="B9027" s="278"/>
      <c r="C9027" s="280" t="s">
        <v>6095</v>
      </c>
      <c r="D9027" s="280" t="s">
        <v>83</v>
      </c>
      <c r="E9027" s="234">
        <v>1</v>
      </c>
      <c r="F9027" s="240">
        <v>11.4475</v>
      </c>
      <c r="G9027" s="22">
        <f>IF(ISNUMBER(F9027),E9027*F9027,"")</f>
        <v>11.4475</v>
      </c>
      <c r="H9027" s="26">
        <f>SUM(G9027:G9027)</f>
        <v>11.4475</v>
      </c>
      <c r="I9027" s="27"/>
      <c r="J9027" s="19">
        <v>300</v>
      </c>
    </row>
    <row r="9028" spans="1:10" ht="15.75" thickBot="1" x14ac:dyDescent="0.3">
      <c r="A9028" s="290"/>
      <c r="B9028" s="283"/>
      <c r="C9028" s="284"/>
      <c r="D9028" s="284"/>
      <c r="E9028" s="241"/>
      <c r="F9028" s="242"/>
      <c r="G9028" s="32"/>
      <c r="H9028" s="33"/>
      <c r="I9028" s="27"/>
      <c r="J9028" s="19">
        <v>300</v>
      </c>
    </row>
    <row r="9029" spans="1:10" ht="15.75" thickBot="1" x14ac:dyDescent="0.3">
      <c r="A9029" s="270" t="s">
        <v>2165</v>
      </c>
      <c r="B9029" s="271" t="s">
        <v>4954</v>
      </c>
      <c r="C9029" s="272"/>
      <c r="D9029" s="273" t="s">
        <v>18</v>
      </c>
      <c r="E9029" s="236"/>
      <c r="F9029" s="237" t="s">
        <v>13</v>
      </c>
      <c r="G9029" s="274" t="str">
        <f>IF(ISNUMBER(F9029),E9029*F9029,"")</f>
        <v/>
      </c>
      <c r="H9029" s="275"/>
      <c r="I9029" s="276"/>
      <c r="J9029" s="19">
        <v>300</v>
      </c>
    </row>
    <row r="9030" spans="1:10" x14ac:dyDescent="0.25">
      <c r="A9030" s="288"/>
      <c r="B9030" s="278"/>
      <c r="C9030" s="279"/>
      <c r="D9030" s="279"/>
      <c r="E9030" s="238"/>
      <c r="F9030" s="239" t="s">
        <v>13</v>
      </c>
      <c r="G9030" s="22" t="str">
        <f>IF(ISNUMBER(F9030),E9030*F9030,"")</f>
        <v/>
      </c>
      <c r="H9030" s="23"/>
      <c r="I9030" s="20"/>
      <c r="J9030" s="19">
        <v>300</v>
      </c>
    </row>
    <row r="9031" spans="1:10" x14ac:dyDescent="0.25">
      <c r="A9031" s="288"/>
      <c r="B9031" s="278"/>
      <c r="C9031" s="280" t="s">
        <v>6092</v>
      </c>
      <c r="D9031" s="280" t="s">
        <v>83</v>
      </c>
      <c r="E9031" s="234">
        <v>1</v>
      </c>
      <c r="F9031" s="240">
        <v>13.2715</v>
      </c>
      <c r="G9031" s="22">
        <f>IF(ISNUMBER(F9031),E9031*F9031,"")</f>
        <v>13.2715</v>
      </c>
      <c r="H9031" s="26">
        <f>SUM(G9031:G9031)</f>
        <v>13.2715</v>
      </c>
      <c r="I9031" s="27"/>
      <c r="J9031" s="19">
        <v>300</v>
      </c>
    </row>
    <row r="9032" spans="1:10" ht="15.75" thickBot="1" x14ac:dyDescent="0.3">
      <c r="A9032" s="290"/>
      <c r="B9032" s="283"/>
      <c r="C9032" s="284"/>
      <c r="D9032" s="284"/>
      <c r="E9032" s="241"/>
      <c r="F9032" s="242"/>
      <c r="G9032" s="32"/>
      <c r="H9032" s="33"/>
      <c r="I9032" s="27"/>
      <c r="J9032" s="19">
        <v>300</v>
      </c>
    </row>
    <row r="9033" spans="1:10" ht="15.75" thickBot="1" x14ac:dyDescent="0.3">
      <c r="A9033" s="270" t="s">
        <v>2166</v>
      </c>
      <c r="B9033" s="271" t="s">
        <v>4955</v>
      </c>
      <c r="C9033" s="272"/>
      <c r="D9033" s="273" t="s">
        <v>18</v>
      </c>
      <c r="E9033" s="236"/>
      <c r="F9033" s="237" t="s">
        <v>13</v>
      </c>
      <c r="G9033" s="274" t="str">
        <f>IF(ISNUMBER(F9033),E9033*F9033,"")</f>
        <v/>
      </c>
      <c r="H9033" s="275"/>
      <c r="I9033" s="276"/>
      <c r="J9033" s="19">
        <v>150</v>
      </c>
    </row>
    <row r="9034" spans="1:10" x14ac:dyDescent="0.25">
      <c r="A9034" s="288"/>
      <c r="B9034" s="278"/>
      <c r="C9034" s="279"/>
      <c r="D9034" s="279"/>
      <c r="E9034" s="238"/>
      <c r="F9034" s="239" t="s">
        <v>13</v>
      </c>
      <c r="G9034" s="22" t="str">
        <f>IF(ISNUMBER(F9034),E9034*F9034,"")</f>
        <v/>
      </c>
      <c r="H9034" s="23"/>
      <c r="I9034" s="20"/>
      <c r="J9034" s="19">
        <v>150</v>
      </c>
    </row>
    <row r="9035" spans="1:10" x14ac:dyDescent="0.25">
      <c r="A9035" s="288"/>
      <c r="B9035" s="278"/>
      <c r="C9035" s="280" t="s">
        <v>6123</v>
      </c>
      <c r="D9035" s="280" t="s">
        <v>83</v>
      </c>
      <c r="E9035" s="234">
        <v>1</v>
      </c>
      <c r="F9035" s="240">
        <v>10.079499999999999</v>
      </c>
      <c r="G9035" s="22">
        <f>IF(ISNUMBER(F9035),E9035*F9035,"")</f>
        <v>10.079499999999999</v>
      </c>
      <c r="H9035" s="26">
        <f>SUM(G9035:G9035)</f>
        <v>10.079499999999999</v>
      </c>
      <c r="I9035" s="27"/>
      <c r="J9035" s="19">
        <v>150</v>
      </c>
    </row>
    <row r="9036" spans="1:10" ht="15.75" thickBot="1" x14ac:dyDescent="0.3">
      <c r="A9036" s="290"/>
      <c r="B9036" s="283"/>
      <c r="C9036" s="284"/>
      <c r="D9036" s="284"/>
      <c r="E9036" s="241"/>
      <c r="F9036" s="242"/>
      <c r="G9036" s="32"/>
      <c r="H9036" s="33"/>
      <c r="I9036" s="27"/>
      <c r="J9036" s="19">
        <v>150</v>
      </c>
    </row>
    <row r="9037" spans="1:10" ht="15.75" thickBot="1" x14ac:dyDescent="0.3">
      <c r="A9037" s="270" t="s">
        <v>2167</v>
      </c>
      <c r="B9037" s="271" t="s">
        <v>4956</v>
      </c>
      <c r="C9037" s="272"/>
      <c r="D9037" s="273" t="s">
        <v>18</v>
      </c>
      <c r="E9037" s="236"/>
      <c r="F9037" s="237" t="s">
        <v>13</v>
      </c>
      <c r="G9037" s="274" t="str">
        <f>IF(ISNUMBER(F9037),E9037*F9037,"")</f>
        <v/>
      </c>
      <c r="H9037" s="275"/>
      <c r="I9037" s="276"/>
      <c r="J9037" s="19">
        <v>150</v>
      </c>
    </row>
    <row r="9038" spans="1:10" x14ac:dyDescent="0.25">
      <c r="A9038" s="288"/>
      <c r="B9038" s="278"/>
      <c r="C9038" s="279"/>
      <c r="D9038" s="279"/>
      <c r="E9038" s="238"/>
      <c r="F9038" s="239" t="s">
        <v>13</v>
      </c>
      <c r="G9038" s="22" t="str">
        <f>IF(ISNUMBER(F9038),E9038*F9038,"")</f>
        <v/>
      </c>
      <c r="H9038" s="23"/>
      <c r="I9038" s="20"/>
      <c r="J9038" s="19">
        <v>150</v>
      </c>
    </row>
    <row r="9039" spans="1:10" x14ac:dyDescent="0.25">
      <c r="A9039" s="288"/>
      <c r="B9039" s="278"/>
      <c r="C9039" s="280" t="s">
        <v>6098</v>
      </c>
      <c r="D9039" s="280" t="s">
        <v>83</v>
      </c>
      <c r="E9039" s="234">
        <v>1</v>
      </c>
      <c r="F9039" s="240">
        <v>21.393999999999998</v>
      </c>
      <c r="G9039" s="22">
        <f>IF(ISNUMBER(F9039),E9039*F9039,"")</f>
        <v>21.393999999999998</v>
      </c>
      <c r="H9039" s="26">
        <f>SUM(G9039:G9039)</f>
        <v>21.393999999999998</v>
      </c>
      <c r="I9039" s="27"/>
      <c r="J9039" s="19">
        <v>150</v>
      </c>
    </row>
    <row r="9040" spans="1:10" ht="15.75" thickBot="1" x14ac:dyDescent="0.3">
      <c r="A9040" s="290"/>
      <c r="B9040" s="283"/>
      <c r="C9040" s="284"/>
      <c r="D9040" s="284"/>
      <c r="E9040" s="241"/>
      <c r="F9040" s="242"/>
      <c r="G9040" s="32"/>
      <c r="H9040" s="33"/>
      <c r="I9040" s="27"/>
      <c r="J9040" s="19">
        <v>150</v>
      </c>
    </row>
    <row r="9041" spans="1:10" ht="15.75" thickBot="1" x14ac:dyDescent="0.3">
      <c r="A9041" s="270" t="s">
        <v>2168</v>
      </c>
      <c r="B9041" s="271" t="s">
        <v>4957</v>
      </c>
      <c r="C9041" s="272"/>
      <c r="D9041" s="273" t="s">
        <v>18</v>
      </c>
      <c r="E9041" s="236"/>
      <c r="F9041" s="237" t="s">
        <v>13</v>
      </c>
      <c r="G9041" s="274" t="str">
        <f>IF(ISNUMBER(F9041),E9041*F9041,"")</f>
        <v/>
      </c>
      <c r="H9041" s="275"/>
      <c r="I9041" s="276"/>
      <c r="J9041" s="19">
        <v>150</v>
      </c>
    </row>
    <row r="9042" spans="1:10" x14ac:dyDescent="0.25">
      <c r="A9042" s="288"/>
      <c r="B9042" s="278"/>
      <c r="C9042" s="279"/>
      <c r="D9042" s="279"/>
      <c r="E9042" s="238"/>
      <c r="F9042" s="239" t="s">
        <v>13</v>
      </c>
      <c r="G9042" s="22" t="str">
        <f>IF(ISNUMBER(F9042),E9042*F9042,"")</f>
        <v/>
      </c>
      <c r="H9042" s="23"/>
      <c r="I9042" s="20"/>
      <c r="J9042" s="19">
        <v>150</v>
      </c>
    </row>
    <row r="9043" spans="1:10" x14ac:dyDescent="0.25">
      <c r="A9043" s="288"/>
      <c r="B9043" s="278"/>
      <c r="C9043" s="280" t="s">
        <v>6134</v>
      </c>
      <c r="D9043" s="280" t="s">
        <v>83</v>
      </c>
      <c r="E9043" s="234">
        <v>1</v>
      </c>
      <c r="F9043" s="240">
        <v>7.6665000000000001</v>
      </c>
      <c r="G9043" s="22">
        <f>IF(ISNUMBER(F9043),E9043*F9043,"")</f>
        <v>7.6665000000000001</v>
      </c>
      <c r="H9043" s="26">
        <f>SUM(G9043:G9043)</f>
        <v>7.6665000000000001</v>
      </c>
      <c r="I9043" s="27"/>
      <c r="J9043" s="19">
        <v>150</v>
      </c>
    </row>
    <row r="9044" spans="1:10" ht="15.75" thickBot="1" x14ac:dyDescent="0.3">
      <c r="A9044" s="290"/>
      <c r="B9044" s="283"/>
      <c r="C9044" s="284"/>
      <c r="D9044" s="284"/>
      <c r="E9044" s="241"/>
      <c r="F9044" s="242"/>
      <c r="G9044" s="32"/>
      <c r="H9044" s="33"/>
      <c r="I9044" s="27"/>
      <c r="J9044" s="19">
        <v>150</v>
      </c>
    </row>
    <row r="9045" spans="1:10" ht="15.75" thickBot="1" x14ac:dyDescent="0.3">
      <c r="A9045" s="270" t="s">
        <v>2169</v>
      </c>
      <c r="B9045" s="271" t="s">
        <v>4960</v>
      </c>
      <c r="C9045" s="272"/>
      <c r="D9045" s="273" t="s">
        <v>18</v>
      </c>
      <c r="E9045" s="236"/>
      <c r="F9045" s="237" t="s">
        <v>13</v>
      </c>
      <c r="G9045" s="274" t="str">
        <f>IF(ISNUMBER(F9045),E9045*F9045,"")</f>
        <v/>
      </c>
      <c r="H9045" s="275"/>
      <c r="I9045" s="276"/>
      <c r="J9045" s="19">
        <v>300</v>
      </c>
    </row>
    <row r="9046" spans="1:10" x14ac:dyDescent="0.25">
      <c r="A9046" s="288"/>
      <c r="B9046" s="278"/>
      <c r="C9046" s="279"/>
      <c r="D9046" s="279"/>
      <c r="E9046" s="238"/>
      <c r="F9046" s="239" t="s">
        <v>13</v>
      </c>
      <c r="G9046" s="22" t="str">
        <f>IF(ISNUMBER(F9046),E9046*F9046,"")</f>
        <v/>
      </c>
      <c r="H9046" s="23"/>
      <c r="I9046" s="20"/>
      <c r="J9046" s="19">
        <v>300</v>
      </c>
    </row>
    <row r="9047" spans="1:10" ht="25.5" x14ac:dyDescent="0.25">
      <c r="A9047" s="288"/>
      <c r="B9047" s="278"/>
      <c r="C9047" s="280" t="s">
        <v>6101</v>
      </c>
      <c r="D9047" s="280" t="s">
        <v>83</v>
      </c>
      <c r="E9047" s="234">
        <v>1</v>
      </c>
      <c r="F9047" s="240">
        <v>9.9085000000000001</v>
      </c>
      <c r="G9047" s="22">
        <f>IF(ISNUMBER(F9047),E9047*F9047,"")</f>
        <v>9.9085000000000001</v>
      </c>
      <c r="H9047" s="26">
        <f>SUM(G9047:G9047)</f>
        <v>9.9085000000000001</v>
      </c>
      <c r="I9047" s="27"/>
      <c r="J9047" s="19">
        <v>300</v>
      </c>
    </row>
    <row r="9048" spans="1:10" ht="15.75" thickBot="1" x14ac:dyDescent="0.3">
      <c r="A9048" s="290"/>
      <c r="B9048" s="283"/>
      <c r="C9048" s="284"/>
      <c r="D9048" s="284"/>
      <c r="E9048" s="241"/>
      <c r="F9048" s="242"/>
      <c r="G9048" s="32"/>
      <c r="H9048" s="33"/>
      <c r="I9048" s="27"/>
      <c r="J9048" s="19">
        <v>300</v>
      </c>
    </row>
    <row r="9049" spans="1:10" ht="15.75" thickBot="1" x14ac:dyDescent="0.3">
      <c r="A9049" s="270" t="s">
        <v>2170</v>
      </c>
      <c r="B9049" s="271" t="s">
        <v>4961</v>
      </c>
      <c r="C9049" s="272"/>
      <c r="D9049" s="273" t="s">
        <v>18</v>
      </c>
      <c r="E9049" s="236"/>
      <c r="F9049" s="237" t="s">
        <v>13</v>
      </c>
      <c r="G9049" s="274" t="str">
        <f>IF(ISNUMBER(F9049),E9049*F9049,"")</f>
        <v/>
      </c>
      <c r="H9049" s="275"/>
      <c r="I9049" s="276"/>
      <c r="J9049" s="19">
        <v>300</v>
      </c>
    </row>
    <row r="9050" spans="1:10" x14ac:dyDescent="0.25">
      <c r="A9050" s="288"/>
      <c r="B9050" s="278"/>
      <c r="C9050" s="279"/>
      <c r="D9050" s="279"/>
      <c r="E9050" s="238"/>
      <c r="F9050" s="239" t="s">
        <v>13</v>
      </c>
      <c r="G9050" s="22" t="str">
        <f>IF(ISNUMBER(F9050),E9050*F9050,"")</f>
        <v/>
      </c>
      <c r="H9050" s="23"/>
      <c r="I9050" s="20"/>
      <c r="J9050" s="19">
        <v>300</v>
      </c>
    </row>
    <row r="9051" spans="1:10" ht="25.5" x14ac:dyDescent="0.25">
      <c r="A9051" s="288"/>
      <c r="B9051" s="278"/>
      <c r="C9051" s="280" t="s">
        <v>6091</v>
      </c>
      <c r="D9051" s="280" t="s">
        <v>83</v>
      </c>
      <c r="E9051" s="234">
        <v>1</v>
      </c>
      <c r="F9051" s="240">
        <v>13.375999999999999</v>
      </c>
      <c r="G9051" s="22">
        <f>IF(ISNUMBER(F9051),E9051*F9051,"")</f>
        <v>13.375999999999999</v>
      </c>
      <c r="H9051" s="26">
        <f>SUM(G9051:G9051)</f>
        <v>13.375999999999999</v>
      </c>
      <c r="I9051" s="27"/>
      <c r="J9051" s="19">
        <v>300</v>
      </c>
    </row>
    <row r="9052" spans="1:10" ht="15.75" thickBot="1" x14ac:dyDescent="0.3">
      <c r="A9052" s="290"/>
      <c r="B9052" s="283"/>
      <c r="C9052" s="284"/>
      <c r="D9052" s="284"/>
      <c r="E9052" s="241"/>
      <c r="F9052" s="242"/>
      <c r="G9052" s="32"/>
      <c r="H9052" s="33"/>
      <c r="I9052" s="27"/>
      <c r="J9052" s="19">
        <v>300</v>
      </c>
    </row>
    <row r="9053" spans="1:10" ht="15.75" thickBot="1" x14ac:dyDescent="0.3">
      <c r="A9053" s="270" t="s">
        <v>2171</v>
      </c>
      <c r="B9053" s="271" t="s">
        <v>4962</v>
      </c>
      <c r="C9053" s="272"/>
      <c r="D9053" s="273" t="s">
        <v>18</v>
      </c>
      <c r="E9053" s="236"/>
      <c r="F9053" s="237" t="s">
        <v>13</v>
      </c>
      <c r="G9053" s="274" t="str">
        <f>IF(ISNUMBER(F9053),E9053*F9053,"")</f>
        <v/>
      </c>
      <c r="H9053" s="275"/>
      <c r="I9053" s="276"/>
      <c r="J9053" s="19">
        <v>300</v>
      </c>
    </row>
    <row r="9054" spans="1:10" x14ac:dyDescent="0.25">
      <c r="A9054" s="288"/>
      <c r="B9054" s="278"/>
      <c r="C9054" s="279"/>
      <c r="D9054" s="279"/>
      <c r="E9054" s="238"/>
      <c r="F9054" s="239" t="s">
        <v>13</v>
      </c>
      <c r="G9054" s="22" t="str">
        <f>IF(ISNUMBER(F9054),E9054*F9054,"")</f>
        <v/>
      </c>
      <c r="H9054" s="23"/>
      <c r="I9054" s="20"/>
      <c r="J9054" s="19">
        <v>300</v>
      </c>
    </row>
    <row r="9055" spans="1:10" ht="25.5" x14ac:dyDescent="0.25">
      <c r="A9055" s="288"/>
      <c r="B9055" s="278"/>
      <c r="C9055" s="280" t="s">
        <v>6089</v>
      </c>
      <c r="D9055" s="280" t="s">
        <v>83</v>
      </c>
      <c r="E9055" s="234">
        <v>1</v>
      </c>
      <c r="F9055" s="240">
        <v>13.936499999999999</v>
      </c>
      <c r="G9055" s="22">
        <f>IF(ISNUMBER(F9055),E9055*F9055,"")</f>
        <v>13.936499999999999</v>
      </c>
      <c r="H9055" s="26">
        <f>SUM(G9055:G9055)</f>
        <v>13.936499999999999</v>
      </c>
      <c r="I9055" s="27"/>
      <c r="J9055" s="19">
        <v>300</v>
      </c>
    </row>
    <row r="9056" spans="1:10" ht="15.75" thickBot="1" x14ac:dyDescent="0.3">
      <c r="A9056" s="290"/>
      <c r="B9056" s="283"/>
      <c r="C9056" s="284"/>
      <c r="D9056" s="284"/>
      <c r="E9056" s="241"/>
      <c r="F9056" s="242"/>
      <c r="G9056" s="32"/>
      <c r="H9056" s="33"/>
      <c r="I9056" s="27"/>
      <c r="J9056" s="19">
        <v>300</v>
      </c>
    </row>
    <row r="9057" spans="1:10" ht="15.75" thickBot="1" x14ac:dyDescent="0.3">
      <c r="A9057" s="270" t="s">
        <v>2172</v>
      </c>
      <c r="B9057" s="271" t="s">
        <v>4963</v>
      </c>
      <c r="C9057" s="272"/>
      <c r="D9057" s="273" t="s">
        <v>106</v>
      </c>
      <c r="E9057" s="236"/>
      <c r="F9057" s="237" t="s">
        <v>13</v>
      </c>
      <c r="G9057" s="274" t="str">
        <f>IF(ISNUMBER(F9057),E9057*F9057,"")</f>
        <v/>
      </c>
      <c r="H9057" s="275"/>
      <c r="I9057" s="276"/>
      <c r="J9057" s="19">
        <v>120</v>
      </c>
    </row>
    <row r="9058" spans="1:10" x14ac:dyDescent="0.25">
      <c r="A9058" s="288"/>
      <c r="B9058" s="278"/>
      <c r="C9058" s="279"/>
      <c r="D9058" s="279"/>
      <c r="E9058" s="238"/>
      <c r="F9058" s="239" t="s">
        <v>13</v>
      </c>
      <c r="G9058" s="22" t="str">
        <f>IF(ISNUMBER(F9058),E9058*F9058,"")</f>
        <v/>
      </c>
      <c r="H9058" s="23"/>
      <c r="I9058" s="20"/>
      <c r="J9058" s="19">
        <v>120</v>
      </c>
    </row>
    <row r="9059" spans="1:10" ht="25.5" x14ac:dyDescent="0.25">
      <c r="A9059" s="288"/>
      <c r="B9059" s="278"/>
      <c r="C9059" s="280" t="s">
        <v>6062</v>
      </c>
      <c r="D9059" s="280" t="s">
        <v>1304</v>
      </c>
      <c r="E9059" s="234">
        <v>1</v>
      </c>
      <c r="F9059" s="240">
        <v>81.433999999999997</v>
      </c>
      <c r="G9059" s="22">
        <f>IF(ISNUMBER(F9059),E9059*F9059,"")</f>
        <v>81.433999999999997</v>
      </c>
      <c r="H9059" s="26">
        <f>SUM(G9059:G9059)</f>
        <v>81.433999999999997</v>
      </c>
      <c r="I9059" s="27"/>
      <c r="J9059" s="19">
        <v>120</v>
      </c>
    </row>
    <row r="9060" spans="1:10" ht="15.75" thickBot="1" x14ac:dyDescent="0.3">
      <c r="A9060" s="290"/>
      <c r="B9060" s="283"/>
      <c r="C9060" s="284"/>
      <c r="D9060" s="284"/>
      <c r="E9060" s="241"/>
      <c r="F9060" s="242"/>
      <c r="G9060" s="32"/>
      <c r="H9060" s="33"/>
      <c r="I9060" s="27"/>
      <c r="J9060" s="19">
        <v>120</v>
      </c>
    </row>
    <row r="9061" spans="1:10" ht="15.75" thickBot="1" x14ac:dyDescent="0.3">
      <c r="A9061" s="270" t="s">
        <v>2173</v>
      </c>
      <c r="B9061" s="271" t="s">
        <v>4964</v>
      </c>
      <c r="C9061" s="272"/>
      <c r="D9061" s="273" t="s">
        <v>18</v>
      </c>
      <c r="E9061" s="236"/>
      <c r="F9061" s="237" t="s">
        <v>13</v>
      </c>
      <c r="G9061" s="274" t="str">
        <f>IF(ISNUMBER(F9061),E9061*F9061,"")</f>
        <v/>
      </c>
      <c r="H9061" s="275"/>
      <c r="I9061" s="276"/>
      <c r="J9061" s="19">
        <v>240</v>
      </c>
    </row>
    <row r="9062" spans="1:10" x14ac:dyDescent="0.25">
      <c r="A9062" s="288"/>
      <c r="B9062" s="278"/>
      <c r="C9062" s="279"/>
      <c r="D9062" s="279"/>
      <c r="E9062" s="238"/>
      <c r="F9062" s="239" t="s">
        <v>13</v>
      </c>
      <c r="G9062" s="22" t="str">
        <f>IF(ISNUMBER(F9062),E9062*F9062,"")</f>
        <v/>
      </c>
      <c r="H9062" s="23"/>
      <c r="I9062" s="20"/>
      <c r="J9062" s="19">
        <v>240</v>
      </c>
    </row>
    <row r="9063" spans="1:10" ht="25.5" x14ac:dyDescent="0.25">
      <c r="A9063" s="288"/>
      <c r="B9063" s="278"/>
      <c r="C9063" s="280" t="s">
        <v>6069</v>
      </c>
      <c r="D9063" s="280" t="s">
        <v>83</v>
      </c>
      <c r="E9063" s="234">
        <v>1</v>
      </c>
      <c r="F9063" s="240">
        <v>33.116999999999997</v>
      </c>
      <c r="G9063" s="22">
        <f>IF(ISNUMBER(F9063),E9063*F9063,"")</f>
        <v>33.116999999999997</v>
      </c>
      <c r="H9063" s="26">
        <f>SUM(G9063:G9063)</f>
        <v>33.116999999999997</v>
      </c>
      <c r="I9063" s="27"/>
      <c r="J9063" s="19">
        <v>240</v>
      </c>
    </row>
    <row r="9064" spans="1:10" ht="15.75" thickBot="1" x14ac:dyDescent="0.3">
      <c r="A9064" s="290"/>
      <c r="B9064" s="283"/>
      <c r="C9064" s="284"/>
      <c r="D9064" s="284"/>
      <c r="E9064" s="241"/>
      <c r="F9064" s="242"/>
      <c r="G9064" s="32"/>
      <c r="H9064" s="33"/>
      <c r="I9064" s="27"/>
      <c r="J9064" s="19">
        <v>240</v>
      </c>
    </row>
    <row r="9065" spans="1:10" ht="15.75" thickBot="1" x14ac:dyDescent="0.3">
      <c r="A9065" s="270" t="s">
        <v>2174</v>
      </c>
      <c r="B9065" s="271" t="s">
        <v>4965</v>
      </c>
      <c r="C9065" s="272"/>
      <c r="D9065" s="273" t="s">
        <v>18</v>
      </c>
      <c r="E9065" s="236"/>
      <c r="F9065" s="237" t="s">
        <v>13</v>
      </c>
      <c r="G9065" s="274" t="str">
        <f>IF(ISNUMBER(F9065),E9065*F9065,"")</f>
        <v/>
      </c>
      <c r="H9065" s="275"/>
      <c r="I9065" s="276"/>
      <c r="J9065" s="19">
        <v>120</v>
      </c>
    </row>
    <row r="9066" spans="1:10" x14ac:dyDescent="0.25">
      <c r="A9066" s="288"/>
      <c r="B9066" s="278"/>
      <c r="C9066" s="279"/>
      <c r="D9066" s="279"/>
      <c r="E9066" s="238"/>
      <c r="F9066" s="239" t="s">
        <v>13</v>
      </c>
      <c r="G9066" s="22" t="str">
        <f>IF(ISNUMBER(F9066),E9066*F9066,"")</f>
        <v/>
      </c>
      <c r="H9066" s="23"/>
      <c r="I9066" s="20"/>
      <c r="J9066" s="19">
        <v>120</v>
      </c>
    </row>
    <row r="9067" spans="1:10" ht="25.5" x14ac:dyDescent="0.25">
      <c r="A9067" s="288"/>
      <c r="B9067" s="278"/>
      <c r="C9067" s="280" t="s">
        <v>6072</v>
      </c>
      <c r="D9067" s="280" t="s">
        <v>83</v>
      </c>
      <c r="E9067" s="234">
        <v>1</v>
      </c>
      <c r="F9067" s="240">
        <v>55.109499999999997</v>
      </c>
      <c r="G9067" s="22">
        <f>IF(ISNUMBER(F9067),E9067*F9067,"")</f>
        <v>55.109499999999997</v>
      </c>
      <c r="H9067" s="26">
        <f>SUM(G9067:G9067)</f>
        <v>55.109499999999997</v>
      </c>
      <c r="I9067" s="27"/>
      <c r="J9067" s="19">
        <v>120</v>
      </c>
    </row>
    <row r="9068" spans="1:10" ht="15.75" thickBot="1" x14ac:dyDescent="0.3">
      <c r="A9068" s="290"/>
      <c r="B9068" s="283"/>
      <c r="C9068" s="284"/>
      <c r="D9068" s="284"/>
      <c r="E9068" s="241"/>
      <c r="F9068" s="242"/>
      <c r="G9068" s="32"/>
      <c r="H9068" s="33"/>
      <c r="I9068" s="27"/>
      <c r="J9068" s="19">
        <v>120</v>
      </c>
    </row>
    <row r="9069" spans="1:10" ht="15.75" thickBot="1" x14ac:dyDescent="0.3">
      <c r="A9069" s="270" t="s">
        <v>2175</v>
      </c>
      <c r="B9069" s="271" t="s">
        <v>4966</v>
      </c>
      <c r="C9069" s="272"/>
      <c r="D9069" s="273" t="s">
        <v>18</v>
      </c>
      <c r="E9069" s="236"/>
      <c r="F9069" s="237" t="s">
        <v>13</v>
      </c>
      <c r="G9069" s="274" t="str">
        <f>IF(ISNUMBER(F9069),E9069*F9069,"")</f>
        <v/>
      </c>
      <c r="H9069" s="275"/>
      <c r="I9069" s="276"/>
      <c r="J9069" s="19">
        <v>120</v>
      </c>
    </row>
    <row r="9070" spans="1:10" x14ac:dyDescent="0.25">
      <c r="A9070" s="288"/>
      <c r="B9070" s="278"/>
      <c r="C9070" s="279"/>
      <c r="D9070" s="279"/>
      <c r="E9070" s="238"/>
      <c r="F9070" s="239" t="s">
        <v>13</v>
      </c>
      <c r="G9070" s="22" t="str">
        <f>IF(ISNUMBER(F9070),E9070*F9070,"")</f>
        <v/>
      </c>
      <c r="H9070" s="23"/>
      <c r="I9070" s="20"/>
      <c r="J9070" s="19">
        <v>120</v>
      </c>
    </row>
    <row r="9071" spans="1:10" x14ac:dyDescent="0.25">
      <c r="A9071" s="288"/>
      <c r="B9071" s="278"/>
      <c r="C9071" s="280" t="s">
        <v>6115</v>
      </c>
      <c r="D9071" s="280" t="s">
        <v>83</v>
      </c>
      <c r="E9071" s="234">
        <v>1</v>
      </c>
      <c r="F9071" s="240">
        <v>16.852999999999998</v>
      </c>
      <c r="G9071" s="22">
        <f>IF(ISNUMBER(F9071),E9071*F9071,"")</f>
        <v>16.852999999999998</v>
      </c>
      <c r="H9071" s="26">
        <f>SUM(G9071:G9071)</f>
        <v>16.852999999999998</v>
      </c>
      <c r="I9071" s="27"/>
      <c r="J9071" s="19">
        <v>120</v>
      </c>
    </row>
    <row r="9072" spans="1:10" ht="15.75" thickBot="1" x14ac:dyDescent="0.3">
      <c r="A9072" s="290"/>
      <c r="B9072" s="283"/>
      <c r="C9072" s="284"/>
      <c r="D9072" s="284"/>
      <c r="E9072" s="241"/>
      <c r="F9072" s="242"/>
      <c r="G9072" s="32"/>
      <c r="H9072" s="33"/>
      <c r="I9072" s="27"/>
      <c r="J9072" s="19">
        <v>120</v>
      </c>
    </row>
    <row r="9073" spans="1:10" ht="15.75" thickBot="1" x14ac:dyDescent="0.3">
      <c r="A9073" s="270" t="s">
        <v>2176</v>
      </c>
      <c r="B9073" s="271" t="s">
        <v>4967</v>
      </c>
      <c r="C9073" s="272"/>
      <c r="D9073" s="273" t="s">
        <v>18</v>
      </c>
      <c r="E9073" s="236"/>
      <c r="F9073" s="237" t="s">
        <v>13</v>
      </c>
      <c r="G9073" s="274" t="str">
        <f>IF(ISNUMBER(F9073),E9073*F9073,"")</f>
        <v/>
      </c>
      <c r="H9073" s="275"/>
      <c r="I9073" s="276"/>
      <c r="J9073" s="19">
        <v>120</v>
      </c>
    </row>
    <row r="9074" spans="1:10" x14ac:dyDescent="0.25">
      <c r="A9074" s="288"/>
      <c r="B9074" s="278"/>
      <c r="C9074" s="279"/>
      <c r="D9074" s="279"/>
      <c r="E9074" s="238"/>
      <c r="F9074" s="239" t="s">
        <v>13</v>
      </c>
      <c r="G9074" s="22" t="str">
        <f>IF(ISNUMBER(F9074),E9074*F9074,"")</f>
        <v/>
      </c>
      <c r="H9074" s="23"/>
      <c r="I9074" s="20"/>
      <c r="J9074" s="19">
        <v>120</v>
      </c>
    </row>
    <row r="9075" spans="1:10" x14ac:dyDescent="0.25">
      <c r="A9075" s="288"/>
      <c r="B9075" s="278"/>
      <c r="C9075" s="280" t="s">
        <v>6112</v>
      </c>
      <c r="D9075" s="280" t="s">
        <v>83</v>
      </c>
      <c r="E9075" s="234">
        <v>1</v>
      </c>
      <c r="F9075" s="240">
        <v>18.5535</v>
      </c>
      <c r="G9075" s="22">
        <f>IF(ISNUMBER(F9075),E9075*F9075,"")</f>
        <v>18.5535</v>
      </c>
      <c r="H9075" s="26">
        <f>SUM(G9075:G9075)</f>
        <v>18.5535</v>
      </c>
      <c r="I9075" s="27"/>
      <c r="J9075" s="19">
        <v>120</v>
      </c>
    </row>
    <row r="9076" spans="1:10" ht="15.75" thickBot="1" x14ac:dyDescent="0.3">
      <c r="A9076" s="290"/>
      <c r="B9076" s="283"/>
      <c r="C9076" s="284"/>
      <c r="D9076" s="284"/>
      <c r="E9076" s="241"/>
      <c r="F9076" s="242"/>
      <c r="G9076" s="32"/>
      <c r="H9076" s="33"/>
      <c r="I9076" s="27"/>
      <c r="J9076" s="19">
        <v>120</v>
      </c>
    </row>
    <row r="9077" spans="1:10" ht="15.75" thickBot="1" x14ac:dyDescent="0.3">
      <c r="A9077" s="270" t="s">
        <v>2177</v>
      </c>
      <c r="B9077" s="271" t="s">
        <v>4968</v>
      </c>
      <c r="C9077" s="272"/>
      <c r="D9077" s="273" t="s">
        <v>18</v>
      </c>
      <c r="E9077" s="236"/>
      <c r="F9077" s="237" t="s">
        <v>13</v>
      </c>
      <c r="G9077" s="274" t="str">
        <f>IF(ISNUMBER(F9077),E9077*F9077,"")</f>
        <v/>
      </c>
      <c r="H9077" s="275"/>
      <c r="I9077" s="276"/>
      <c r="J9077" s="19">
        <v>60</v>
      </c>
    </row>
    <row r="9078" spans="1:10" x14ac:dyDescent="0.25">
      <c r="A9078" s="288"/>
      <c r="B9078" s="278"/>
      <c r="C9078" s="279"/>
      <c r="D9078" s="279"/>
      <c r="E9078" s="238"/>
      <c r="F9078" s="239" t="s">
        <v>13</v>
      </c>
      <c r="G9078" s="22" t="str">
        <f>IF(ISNUMBER(F9078),E9078*F9078,"")</f>
        <v/>
      </c>
      <c r="H9078" s="23"/>
      <c r="I9078" s="20"/>
      <c r="J9078" s="19">
        <v>60</v>
      </c>
    </row>
    <row r="9079" spans="1:10" ht="25.5" x14ac:dyDescent="0.25">
      <c r="A9079" s="288"/>
      <c r="B9079" s="278"/>
      <c r="C9079" s="280" t="s">
        <v>6141</v>
      </c>
      <c r="D9079" s="280" t="s">
        <v>83</v>
      </c>
      <c r="E9079" s="234">
        <v>1</v>
      </c>
      <c r="F9079" s="240">
        <v>15.389999999999999</v>
      </c>
      <c r="G9079" s="22">
        <f>IF(ISNUMBER(F9079),E9079*F9079,"")</f>
        <v>15.389999999999999</v>
      </c>
      <c r="H9079" s="26">
        <f>SUM(G9079:G9079)</f>
        <v>15.389999999999999</v>
      </c>
      <c r="I9079" s="27"/>
      <c r="J9079" s="19">
        <v>60</v>
      </c>
    </row>
    <row r="9080" spans="1:10" ht="15.75" thickBot="1" x14ac:dyDescent="0.3">
      <c r="A9080" s="290"/>
      <c r="B9080" s="283"/>
      <c r="C9080" s="284"/>
      <c r="D9080" s="284"/>
      <c r="E9080" s="241"/>
      <c r="F9080" s="242"/>
      <c r="G9080" s="32"/>
      <c r="H9080" s="33"/>
      <c r="I9080" s="27"/>
      <c r="J9080" s="19">
        <v>60</v>
      </c>
    </row>
    <row r="9081" spans="1:10" ht="15.75" thickBot="1" x14ac:dyDescent="0.3">
      <c r="A9081" s="270" t="s">
        <v>2178</v>
      </c>
      <c r="B9081" s="271" t="s">
        <v>4969</v>
      </c>
      <c r="C9081" s="272"/>
      <c r="D9081" s="273" t="s">
        <v>18</v>
      </c>
      <c r="E9081" s="236"/>
      <c r="F9081" s="237" t="s">
        <v>13</v>
      </c>
      <c r="G9081" s="274" t="str">
        <f>IF(ISNUMBER(F9081),E9081*F9081,"")</f>
        <v/>
      </c>
      <c r="H9081" s="275"/>
      <c r="I9081" s="276"/>
      <c r="J9081" s="19">
        <v>60</v>
      </c>
    </row>
    <row r="9082" spans="1:10" x14ac:dyDescent="0.25">
      <c r="A9082" s="288"/>
      <c r="B9082" s="278"/>
      <c r="C9082" s="279"/>
      <c r="D9082" s="279"/>
      <c r="E9082" s="238"/>
      <c r="F9082" s="239" t="s">
        <v>13</v>
      </c>
      <c r="G9082" s="22" t="str">
        <f>IF(ISNUMBER(F9082),E9082*F9082,"")</f>
        <v/>
      </c>
      <c r="H9082" s="23"/>
      <c r="I9082" s="20"/>
      <c r="J9082" s="19">
        <v>60</v>
      </c>
    </row>
    <row r="9083" spans="1:10" x14ac:dyDescent="0.25">
      <c r="A9083" s="288"/>
      <c r="B9083" s="278"/>
      <c r="C9083" s="280" t="s">
        <v>6117</v>
      </c>
      <c r="D9083" s="280" t="s">
        <v>83</v>
      </c>
      <c r="E9083" s="234">
        <v>1</v>
      </c>
      <c r="F9083" s="240">
        <v>32.737000000000002</v>
      </c>
      <c r="G9083" s="22">
        <f>IF(ISNUMBER(F9083),E9083*F9083,"")</f>
        <v>32.737000000000002</v>
      </c>
      <c r="H9083" s="26">
        <f>SUM(G9083:G9083)</f>
        <v>32.737000000000002</v>
      </c>
      <c r="I9083" s="27"/>
      <c r="J9083" s="19">
        <v>60</v>
      </c>
    </row>
    <row r="9084" spans="1:10" ht="15.75" thickBot="1" x14ac:dyDescent="0.3">
      <c r="A9084" s="290"/>
      <c r="B9084" s="283"/>
      <c r="C9084" s="284"/>
      <c r="D9084" s="284"/>
      <c r="E9084" s="241"/>
      <c r="F9084" s="242"/>
      <c r="G9084" s="32"/>
      <c r="H9084" s="33"/>
      <c r="I9084" s="27"/>
      <c r="J9084" s="19">
        <v>60</v>
      </c>
    </row>
    <row r="9085" spans="1:10" ht="15.75" thickBot="1" x14ac:dyDescent="0.3">
      <c r="A9085" s="270" t="s">
        <v>2179</v>
      </c>
      <c r="B9085" s="271" t="s">
        <v>4970</v>
      </c>
      <c r="C9085" s="272"/>
      <c r="D9085" s="273" t="s">
        <v>18</v>
      </c>
      <c r="E9085" s="236"/>
      <c r="F9085" s="237" t="s">
        <v>13</v>
      </c>
      <c r="G9085" s="274" t="str">
        <f>IF(ISNUMBER(F9085),E9085*F9085,"")</f>
        <v/>
      </c>
      <c r="H9085" s="275"/>
      <c r="I9085" s="276"/>
      <c r="J9085" s="19">
        <v>60</v>
      </c>
    </row>
    <row r="9086" spans="1:10" x14ac:dyDescent="0.25">
      <c r="A9086" s="288"/>
      <c r="B9086" s="278"/>
      <c r="C9086" s="279"/>
      <c r="D9086" s="279"/>
      <c r="E9086" s="238"/>
      <c r="F9086" s="239" t="s">
        <v>13</v>
      </c>
      <c r="G9086" s="22" t="str">
        <f>IF(ISNUMBER(F9086),E9086*F9086,"")</f>
        <v/>
      </c>
      <c r="H9086" s="23"/>
      <c r="I9086" s="20"/>
      <c r="J9086" s="19">
        <v>60</v>
      </c>
    </row>
    <row r="9087" spans="1:10" x14ac:dyDescent="0.25">
      <c r="A9087" s="288"/>
      <c r="B9087" s="278"/>
      <c r="C9087" s="280" t="s">
        <v>6148</v>
      </c>
      <c r="D9087" s="280" t="s">
        <v>83</v>
      </c>
      <c r="E9087" s="234">
        <v>1</v>
      </c>
      <c r="F9087" s="240">
        <v>11.979499999999998</v>
      </c>
      <c r="G9087" s="22">
        <f>IF(ISNUMBER(F9087),E9087*F9087,"")</f>
        <v>11.979499999999998</v>
      </c>
      <c r="H9087" s="26">
        <f>SUM(G9087:G9087)</f>
        <v>11.979499999999998</v>
      </c>
      <c r="I9087" s="27"/>
      <c r="J9087" s="19">
        <v>60</v>
      </c>
    </row>
    <row r="9088" spans="1:10" ht="15.75" thickBot="1" x14ac:dyDescent="0.3">
      <c r="A9088" s="290"/>
      <c r="B9088" s="283"/>
      <c r="C9088" s="284"/>
      <c r="D9088" s="284"/>
      <c r="E9088" s="241"/>
      <c r="F9088" s="242"/>
      <c r="G9088" s="32"/>
      <c r="H9088" s="33"/>
      <c r="I9088" s="27"/>
      <c r="J9088" s="19">
        <v>60</v>
      </c>
    </row>
    <row r="9089" spans="1:10" ht="15.75" thickBot="1" x14ac:dyDescent="0.3">
      <c r="A9089" s="270" t="s">
        <v>2180</v>
      </c>
      <c r="B9089" s="271" t="s">
        <v>4973</v>
      </c>
      <c r="C9089" s="272"/>
      <c r="D9089" s="273" t="s">
        <v>18</v>
      </c>
      <c r="E9089" s="236"/>
      <c r="F9089" s="237" t="s">
        <v>13</v>
      </c>
      <c r="G9089" s="274" t="str">
        <f>IF(ISNUMBER(F9089),E9089*F9089,"")</f>
        <v/>
      </c>
      <c r="H9089" s="275"/>
      <c r="I9089" s="276"/>
      <c r="J9089" s="19">
        <v>120</v>
      </c>
    </row>
    <row r="9090" spans="1:10" x14ac:dyDescent="0.25">
      <c r="A9090" s="288"/>
      <c r="B9090" s="278"/>
      <c r="C9090" s="279"/>
      <c r="D9090" s="279"/>
      <c r="E9090" s="238"/>
      <c r="F9090" s="239" t="s">
        <v>13</v>
      </c>
      <c r="G9090" s="22" t="str">
        <f>IF(ISNUMBER(F9090),E9090*F9090,"")</f>
        <v/>
      </c>
      <c r="H9090" s="23"/>
      <c r="I9090" s="20"/>
      <c r="J9090" s="19">
        <v>120</v>
      </c>
    </row>
    <row r="9091" spans="1:10" ht="25.5" x14ac:dyDescent="0.25">
      <c r="A9091" s="288"/>
      <c r="B9091" s="278"/>
      <c r="C9091" s="280" t="s">
        <v>6118</v>
      </c>
      <c r="D9091" s="280" t="s">
        <v>83</v>
      </c>
      <c r="E9091" s="234">
        <v>1</v>
      </c>
      <c r="F9091" s="240">
        <v>16.102499999999999</v>
      </c>
      <c r="G9091" s="22">
        <f>IF(ISNUMBER(F9091),E9091*F9091,"")</f>
        <v>16.102499999999999</v>
      </c>
      <c r="H9091" s="26">
        <f>SUM(G9091:G9091)</f>
        <v>16.102499999999999</v>
      </c>
      <c r="I9091" s="27"/>
      <c r="J9091" s="19">
        <v>120</v>
      </c>
    </row>
    <row r="9092" spans="1:10" ht="15.75" thickBot="1" x14ac:dyDescent="0.3">
      <c r="A9092" s="290"/>
      <c r="B9092" s="283"/>
      <c r="C9092" s="284"/>
      <c r="D9092" s="284"/>
      <c r="E9092" s="241"/>
      <c r="F9092" s="242"/>
      <c r="G9092" s="32"/>
      <c r="H9092" s="33"/>
      <c r="I9092" s="27"/>
      <c r="J9092" s="19">
        <v>120</v>
      </c>
    </row>
    <row r="9093" spans="1:10" ht="15.75" thickBot="1" x14ac:dyDescent="0.3">
      <c r="A9093" s="270" t="s">
        <v>2181</v>
      </c>
      <c r="B9093" s="271" t="s">
        <v>4974</v>
      </c>
      <c r="C9093" s="272"/>
      <c r="D9093" s="273" t="s">
        <v>18</v>
      </c>
      <c r="E9093" s="236"/>
      <c r="F9093" s="237" t="s">
        <v>13</v>
      </c>
      <c r="G9093" s="274" t="str">
        <f>IF(ISNUMBER(F9093),E9093*F9093,"")</f>
        <v/>
      </c>
      <c r="H9093" s="275"/>
      <c r="I9093" s="276"/>
      <c r="J9093" s="19">
        <v>120</v>
      </c>
    </row>
    <row r="9094" spans="1:10" x14ac:dyDescent="0.25">
      <c r="A9094" s="288"/>
      <c r="B9094" s="278"/>
      <c r="C9094" s="279"/>
      <c r="D9094" s="279"/>
      <c r="E9094" s="238"/>
      <c r="F9094" s="239" t="s">
        <v>13</v>
      </c>
      <c r="G9094" s="22" t="str">
        <f>IF(ISNUMBER(F9094),E9094*F9094,"")</f>
        <v/>
      </c>
      <c r="H9094" s="23"/>
      <c r="I9094" s="20"/>
      <c r="J9094" s="19">
        <v>120</v>
      </c>
    </row>
    <row r="9095" spans="1:10" ht="25.5" x14ac:dyDescent="0.25">
      <c r="A9095" s="288"/>
      <c r="B9095" s="278"/>
      <c r="C9095" s="280" t="s">
        <v>6109</v>
      </c>
      <c r="D9095" s="280" t="s">
        <v>83</v>
      </c>
      <c r="E9095" s="234">
        <v>1</v>
      </c>
      <c r="F9095" s="240">
        <v>19.9025</v>
      </c>
      <c r="G9095" s="22">
        <f>IF(ISNUMBER(F9095),E9095*F9095,"")</f>
        <v>19.9025</v>
      </c>
      <c r="H9095" s="26">
        <f>SUM(G9095:G9095)</f>
        <v>19.9025</v>
      </c>
      <c r="I9095" s="27"/>
      <c r="J9095" s="19">
        <v>120</v>
      </c>
    </row>
    <row r="9096" spans="1:10" ht="15.75" thickBot="1" x14ac:dyDescent="0.3">
      <c r="A9096" s="290"/>
      <c r="B9096" s="283"/>
      <c r="C9096" s="284"/>
      <c r="D9096" s="284"/>
      <c r="E9096" s="241"/>
      <c r="F9096" s="242"/>
      <c r="G9096" s="32"/>
      <c r="H9096" s="33"/>
      <c r="I9096" s="27"/>
      <c r="J9096" s="19">
        <v>120</v>
      </c>
    </row>
    <row r="9097" spans="1:10" ht="15.75" thickBot="1" x14ac:dyDescent="0.3">
      <c r="A9097" s="270" t="s">
        <v>2182</v>
      </c>
      <c r="B9097" s="271" t="s">
        <v>4975</v>
      </c>
      <c r="C9097" s="272"/>
      <c r="D9097" s="273" t="s">
        <v>18</v>
      </c>
      <c r="E9097" s="236"/>
      <c r="F9097" s="237" t="s">
        <v>13</v>
      </c>
      <c r="G9097" s="274" t="str">
        <f>IF(ISNUMBER(F9097),E9097*F9097,"")</f>
        <v/>
      </c>
      <c r="H9097" s="275"/>
      <c r="I9097" s="276"/>
      <c r="J9097" s="19">
        <v>120</v>
      </c>
    </row>
    <row r="9098" spans="1:10" x14ac:dyDescent="0.25">
      <c r="A9098" s="288"/>
      <c r="B9098" s="278"/>
      <c r="C9098" s="279"/>
      <c r="D9098" s="279"/>
      <c r="E9098" s="238"/>
      <c r="F9098" s="239" t="s">
        <v>13</v>
      </c>
      <c r="G9098" s="22" t="str">
        <f>IF(ISNUMBER(F9098),E9098*F9098,"")</f>
        <v/>
      </c>
      <c r="H9098" s="23"/>
      <c r="I9098" s="20"/>
      <c r="J9098" s="19">
        <v>120</v>
      </c>
    </row>
    <row r="9099" spans="1:10" ht="25.5" x14ac:dyDescent="0.25">
      <c r="A9099" s="288"/>
      <c r="B9099" s="278"/>
      <c r="C9099" s="280" t="s">
        <v>6105</v>
      </c>
      <c r="D9099" s="280" t="s">
        <v>83</v>
      </c>
      <c r="E9099" s="234">
        <v>1</v>
      </c>
      <c r="F9099" s="240">
        <v>23.094499999999996</v>
      </c>
      <c r="G9099" s="22">
        <f>IF(ISNUMBER(F9099),E9099*F9099,"")</f>
        <v>23.094499999999996</v>
      </c>
      <c r="H9099" s="26">
        <f>SUM(G9099:G9099)</f>
        <v>23.094499999999996</v>
      </c>
      <c r="I9099" s="27"/>
      <c r="J9099" s="19">
        <v>120</v>
      </c>
    </row>
    <row r="9100" spans="1:10" ht="15.75" thickBot="1" x14ac:dyDescent="0.3">
      <c r="A9100" s="290"/>
      <c r="B9100" s="283"/>
      <c r="C9100" s="284"/>
      <c r="D9100" s="284"/>
      <c r="E9100" s="241"/>
      <c r="F9100" s="242"/>
      <c r="G9100" s="32"/>
      <c r="H9100" s="33"/>
      <c r="I9100" s="27"/>
      <c r="J9100" s="19">
        <v>120</v>
      </c>
    </row>
    <row r="9101" spans="1:10" ht="15.75" thickBot="1" x14ac:dyDescent="0.3">
      <c r="A9101" s="270" t="s">
        <v>2183</v>
      </c>
      <c r="B9101" s="271" t="s">
        <v>4976</v>
      </c>
      <c r="C9101" s="272"/>
      <c r="D9101" s="273" t="s">
        <v>18</v>
      </c>
      <c r="E9101" s="236"/>
      <c r="F9101" s="237" t="s">
        <v>13</v>
      </c>
      <c r="G9101" s="274" t="str">
        <f>IF(ISNUMBER(F9101),E9101*F9101,"")</f>
        <v/>
      </c>
      <c r="H9101" s="275"/>
      <c r="I9101" s="276"/>
      <c r="J9101" s="19">
        <v>120</v>
      </c>
    </row>
    <row r="9102" spans="1:10" x14ac:dyDescent="0.25">
      <c r="A9102" s="288"/>
      <c r="B9102" s="278"/>
      <c r="C9102" s="279"/>
      <c r="D9102" s="279"/>
      <c r="E9102" s="238"/>
      <c r="F9102" s="239" t="s">
        <v>13</v>
      </c>
      <c r="G9102" s="22" t="str">
        <f>IF(ISNUMBER(F9102),E9102*F9102,"")</f>
        <v/>
      </c>
      <c r="H9102" s="23"/>
      <c r="I9102" s="20"/>
      <c r="J9102" s="19">
        <v>120</v>
      </c>
    </row>
    <row r="9103" spans="1:10" ht="25.5" x14ac:dyDescent="0.25">
      <c r="A9103" s="288"/>
      <c r="B9103" s="278"/>
      <c r="C9103" s="280" t="s">
        <v>6119</v>
      </c>
      <c r="D9103" s="280" t="s">
        <v>83</v>
      </c>
      <c r="E9103" s="234">
        <v>1</v>
      </c>
      <c r="F9103" s="240">
        <v>15.750999999999998</v>
      </c>
      <c r="G9103" s="22">
        <f>IF(ISNUMBER(F9103),E9103*F9103,"")</f>
        <v>15.750999999999998</v>
      </c>
      <c r="H9103" s="26">
        <f>SUM(G9103:G9103)</f>
        <v>15.750999999999998</v>
      </c>
      <c r="I9103" s="27"/>
      <c r="J9103" s="19">
        <v>120</v>
      </c>
    </row>
    <row r="9104" spans="1:10" ht="15.75" thickBot="1" x14ac:dyDescent="0.3">
      <c r="A9104" s="290"/>
      <c r="B9104" s="283"/>
      <c r="C9104" s="284"/>
      <c r="D9104" s="284"/>
      <c r="E9104" s="241"/>
      <c r="F9104" s="242"/>
      <c r="G9104" s="32"/>
      <c r="H9104" s="33"/>
      <c r="I9104" s="27"/>
      <c r="J9104" s="19">
        <v>120</v>
      </c>
    </row>
    <row r="9105" spans="1:10" ht="15.75" thickBot="1" x14ac:dyDescent="0.3">
      <c r="A9105" s="270" t="s">
        <v>2184</v>
      </c>
      <c r="B9105" s="271" t="s">
        <v>4977</v>
      </c>
      <c r="C9105" s="272"/>
      <c r="D9105" s="273" t="s">
        <v>18</v>
      </c>
      <c r="E9105" s="236"/>
      <c r="F9105" s="237" t="s">
        <v>13</v>
      </c>
      <c r="G9105" s="274" t="str">
        <f>IF(ISNUMBER(F9105),E9105*F9105,"")</f>
        <v/>
      </c>
      <c r="H9105" s="275"/>
      <c r="I9105" s="276"/>
      <c r="J9105" s="19">
        <v>120</v>
      </c>
    </row>
    <row r="9106" spans="1:10" x14ac:dyDescent="0.25">
      <c r="A9106" s="288"/>
      <c r="B9106" s="278"/>
      <c r="C9106" s="279"/>
      <c r="D9106" s="279"/>
      <c r="E9106" s="238"/>
      <c r="F9106" s="239" t="s">
        <v>13</v>
      </c>
      <c r="G9106" s="22" t="str">
        <f>IF(ISNUMBER(F9106),E9106*F9106,"")</f>
        <v/>
      </c>
      <c r="H9106" s="23"/>
      <c r="I9106" s="20"/>
      <c r="J9106" s="19">
        <v>120</v>
      </c>
    </row>
    <row r="9107" spans="1:10" ht="25.5" x14ac:dyDescent="0.25">
      <c r="A9107" s="288"/>
      <c r="B9107" s="278"/>
      <c r="C9107" s="280" t="s">
        <v>6108</v>
      </c>
      <c r="D9107" s="280" t="s">
        <v>83</v>
      </c>
      <c r="E9107" s="234">
        <v>1</v>
      </c>
      <c r="F9107" s="240">
        <v>19.911999999999999</v>
      </c>
      <c r="G9107" s="22">
        <f>IF(ISNUMBER(F9107),E9107*F9107,"")</f>
        <v>19.911999999999999</v>
      </c>
      <c r="H9107" s="26">
        <f>SUM(G9107:G9107)</f>
        <v>19.911999999999999</v>
      </c>
      <c r="I9107" s="27"/>
      <c r="J9107" s="19">
        <v>120</v>
      </c>
    </row>
    <row r="9108" spans="1:10" ht="15.75" thickBot="1" x14ac:dyDescent="0.3">
      <c r="A9108" s="290"/>
      <c r="B9108" s="283"/>
      <c r="C9108" s="284"/>
      <c r="D9108" s="284"/>
      <c r="E9108" s="241"/>
      <c r="F9108" s="242"/>
      <c r="G9108" s="32"/>
      <c r="H9108" s="33"/>
      <c r="I9108" s="27"/>
      <c r="J9108" s="19">
        <v>120</v>
      </c>
    </row>
    <row r="9109" spans="1:10" ht="15.75" thickBot="1" x14ac:dyDescent="0.3">
      <c r="A9109" s="270" t="s">
        <v>2185</v>
      </c>
      <c r="B9109" s="271" t="s">
        <v>4978</v>
      </c>
      <c r="C9109" s="272"/>
      <c r="D9109" s="273" t="s">
        <v>18</v>
      </c>
      <c r="E9109" s="236"/>
      <c r="F9109" s="237" t="s">
        <v>13</v>
      </c>
      <c r="G9109" s="274" t="str">
        <f>IF(ISNUMBER(F9109),E9109*F9109,"")</f>
        <v/>
      </c>
      <c r="H9109" s="275"/>
      <c r="I9109" s="276"/>
      <c r="J9109" s="19">
        <v>120</v>
      </c>
    </row>
    <row r="9110" spans="1:10" x14ac:dyDescent="0.25">
      <c r="A9110" s="288"/>
      <c r="B9110" s="278"/>
      <c r="C9110" s="279"/>
      <c r="D9110" s="279"/>
      <c r="E9110" s="238"/>
      <c r="F9110" s="239" t="s">
        <v>13</v>
      </c>
      <c r="G9110" s="22" t="str">
        <f>IF(ISNUMBER(F9110),E9110*F9110,"")</f>
        <v/>
      </c>
      <c r="H9110" s="23"/>
      <c r="I9110" s="20"/>
      <c r="J9110" s="19">
        <v>120</v>
      </c>
    </row>
    <row r="9111" spans="1:10" ht="25.5" x14ac:dyDescent="0.25">
      <c r="A9111" s="288"/>
      <c r="B9111" s="278"/>
      <c r="C9111" s="280" t="s">
        <v>6104</v>
      </c>
      <c r="D9111" s="280" t="s">
        <v>83</v>
      </c>
      <c r="E9111" s="234">
        <v>1</v>
      </c>
      <c r="F9111" s="240">
        <v>23.094499999999996</v>
      </c>
      <c r="G9111" s="22">
        <f>IF(ISNUMBER(F9111),E9111*F9111,"")</f>
        <v>23.094499999999996</v>
      </c>
      <c r="H9111" s="26">
        <f>SUM(G9111:G9111)</f>
        <v>23.094499999999996</v>
      </c>
      <c r="I9111" s="27"/>
      <c r="J9111" s="19">
        <v>120</v>
      </c>
    </row>
    <row r="9112" spans="1:10" ht="15.75" thickBot="1" x14ac:dyDescent="0.3">
      <c r="A9112" s="290"/>
      <c r="B9112" s="283"/>
      <c r="C9112" s="284"/>
      <c r="D9112" s="284"/>
      <c r="E9112" s="241"/>
      <c r="F9112" s="242"/>
      <c r="G9112" s="32"/>
      <c r="H9112" s="33"/>
      <c r="I9112" s="27"/>
      <c r="J9112" s="19">
        <v>120</v>
      </c>
    </row>
    <row r="9113" spans="1:10" ht="15.75" thickBot="1" x14ac:dyDescent="0.3">
      <c r="A9113" s="270" t="s">
        <v>2186</v>
      </c>
      <c r="B9113" s="271" t="s">
        <v>4979</v>
      </c>
      <c r="C9113" s="272"/>
      <c r="D9113" s="273" t="s">
        <v>106</v>
      </c>
      <c r="E9113" s="236"/>
      <c r="F9113" s="237" t="s">
        <v>13</v>
      </c>
      <c r="G9113" s="274" t="str">
        <f>IF(ISNUMBER(F9113),E9113*F9113,"")</f>
        <v/>
      </c>
      <c r="H9113" s="275"/>
      <c r="I9113" s="276"/>
      <c r="J9113" s="19">
        <v>90</v>
      </c>
    </row>
    <row r="9114" spans="1:10" x14ac:dyDescent="0.25">
      <c r="A9114" s="288"/>
      <c r="B9114" s="278"/>
      <c r="C9114" s="279"/>
      <c r="D9114" s="279"/>
      <c r="E9114" s="238"/>
      <c r="F9114" s="239" t="s">
        <v>13</v>
      </c>
      <c r="G9114" s="22" t="str">
        <f>IF(ISNUMBER(F9114),E9114*F9114,"")</f>
        <v/>
      </c>
      <c r="H9114" s="23"/>
      <c r="I9114" s="20"/>
      <c r="J9114" s="19">
        <v>90</v>
      </c>
    </row>
    <row r="9115" spans="1:10" ht="25.5" x14ac:dyDescent="0.25">
      <c r="A9115" s="288"/>
      <c r="B9115" s="278"/>
      <c r="C9115" s="280" t="s">
        <v>6068</v>
      </c>
      <c r="D9115" s="280" t="s">
        <v>1304</v>
      </c>
      <c r="E9115" s="234">
        <v>1</v>
      </c>
      <c r="F9115" s="240">
        <v>88.739499999999992</v>
      </c>
      <c r="G9115" s="22">
        <f>IF(ISNUMBER(F9115),E9115*F9115,"")</f>
        <v>88.739499999999992</v>
      </c>
      <c r="H9115" s="26">
        <f>SUM(G9115:G9115)</f>
        <v>88.739499999999992</v>
      </c>
      <c r="I9115" s="27"/>
      <c r="J9115" s="19">
        <v>90</v>
      </c>
    </row>
    <row r="9116" spans="1:10" ht="15.75" thickBot="1" x14ac:dyDescent="0.3">
      <c r="A9116" s="290"/>
      <c r="B9116" s="283"/>
      <c r="C9116" s="284"/>
      <c r="D9116" s="284"/>
      <c r="E9116" s="241"/>
      <c r="F9116" s="242"/>
      <c r="G9116" s="32"/>
      <c r="H9116" s="33"/>
      <c r="I9116" s="27"/>
      <c r="J9116" s="19">
        <v>90</v>
      </c>
    </row>
    <row r="9117" spans="1:10" ht="15.75" thickBot="1" x14ac:dyDescent="0.3">
      <c r="A9117" s="270" t="s">
        <v>2187</v>
      </c>
      <c r="B9117" s="271" t="s">
        <v>4980</v>
      </c>
      <c r="C9117" s="272"/>
      <c r="D9117" s="273" t="s">
        <v>18</v>
      </c>
      <c r="E9117" s="236"/>
      <c r="F9117" s="237" t="s">
        <v>13</v>
      </c>
      <c r="G9117" s="274" t="str">
        <f>IF(ISNUMBER(F9117),E9117*F9117,"")</f>
        <v/>
      </c>
      <c r="H9117" s="275"/>
      <c r="I9117" s="276"/>
      <c r="J9117" s="19">
        <v>180</v>
      </c>
    </row>
    <row r="9118" spans="1:10" x14ac:dyDescent="0.25">
      <c r="A9118" s="288"/>
      <c r="B9118" s="278"/>
      <c r="C9118" s="279"/>
      <c r="D9118" s="279"/>
      <c r="E9118" s="238"/>
      <c r="F9118" s="239" t="s">
        <v>13</v>
      </c>
      <c r="G9118" s="22" t="str">
        <f>IF(ISNUMBER(F9118),E9118*F9118,"")</f>
        <v/>
      </c>
      <c r="H9118" s="23"/>
      <c r="I9118" s="20"/>
      <c r="J9118" s="19">
        <v>180</v>
      </c>
    </row>
    <row r="9119" spans="1:10" ht="25.5" x14ac:dyDescent="0.25">
      <c r="A9119" s="288"/>
      <c r="B9119" s="278"/>
      <c r="C9119" s="280" t="s">
        <v>6070</v>
      </c>
      <c r="D9119" s="280" t="s">
        <v>83</v>
      </c>
      <c r="E9119" s="234">
        <v>1</v>
      </c>
      <c r="F9119" s="240">
        <v>40.1755</v>
      </c>
      <c r="G9119" s="22">
        <f>IF(ISNUMBER(F9119),E9119*F9119,"")</f>
        <v>40.1755</v>
      </c>
      <c r="H9119" s="26">
        <f>SUM(G9119:G9119)</f>
        <v>40.1755</v>
      </c>
      <c r="I9119" s="27"/>
      <c r="J9119" s="19">
        <v>180</v>
      </c>
    </row>
    <row r="9120" spans="1:10" ht="15.75" thickBot="1" x14ac:dyDescent="0.3">
      <c r="A9120" s="290"/>
      <c r="B9120" s="283"/>
      <c r="C9120" s="284"/>
      <c r="D9120" s="284"/>
      <c r="E9120" s="241"/>
      <c r="F9120" s="242"/>
      <c r="G9120" s="32"/>
      <c r="H9120" s="33"/>
      <c r="I9120" s="27"/>
      <c r="J9120" s="19">
        <v>180</v>
      </c>
    </row>
    <row r="9121" spans="1:10" ht="15.75" thickBot="1" x14ac:dyDescent="0.3">
      <c r="A9121" s="270" t="s">
        <v>2188</v>
      </c>
      <c r="B9121" s="271" t="s">
        <v>4981</v>
      </c>
      <c r="C9121" s="272"/>
      <c r="D9121" s="273" t="s">
        <v>18</v>
      </c>
      <c r="E9121" s="236"/>
      <c r="F9121" s="237" t="s">
        <v>13</v>
      </c>
      <c r="G9121" s="274" t="str">
        <f>IF(ISNUMBER(F9121),E9121*F9121,"")</f>
        <v/>
      </c>
      <c r="H9121" s="275"/>
      <c r="I9121" s="276"/>
      <c r="J9121" s="19">
        <v>90</v>
      </c>
    </row>
    <row r="9122" spans="1:10" x14ac:dyDescent="0.25">
      <c r="A9122" s="288"/>
      <c r="B9122" s="278"/>
      <c r="C9122" s="279"/>
      <c r="D9122" s="279"/>
      <c r="E9122" s="238"/>
      <c r="F9122" s="239" t="s">
        <v>13</v>
      </c>
      <c r="G9122" s="22" t="str">
        <f>IF(ISNUMBER(F9122),E9122*F9122,"")</f>
        <v/>
      </c>
      <c r="H9122" s="23"/>
      <c r="I9122" s="20"/>
      <c r="J9122" s="19">
        <v>90</v>
      </c>
    </row>
    <row r="9123" spans="1:10" ht="25.5" x14ac:dyDescent="0.25">
      <c r="A9123" s="288"/>
      <c r="B9123" s="278"/>
      <c r="C9123" s="280" t="s">
        <v>6074</v>
      </c>
      <c r="D9123" s="280" t="s">
        <v>83</v>
      </c>
      <c r="E9123" s="234">
        <v>1</v>
      </c>
      <c r="F9123" s="240">
        <v>68.59</v>
      </c>
      <c r="G9123" s="22">
        <f>IF(ISNUMBER(F9123),E9123*F9123,"")</f>
        <v>68.59</v>
      </c>
      <c r="H9123" s="26">
        <f>SUM(G9123:G9123)</f>
        <v>68.59</v>
      </c>
      <c r="I9123" s="27"/>
      <c r="J9123" s="19">
        <v>90</v>
      </c>
    </row>
    <row r="9124" spans="1:10" ht="15.75" thickBot="1" x14ac:dyDescent="0.3">
      <c r="A9124" s="290"/>
      <c r="B9124" s="283"/>
      <c r="C9124" s="284"/>
      <c r="D9124" s="284"/>
      <c r="E9124" s="241"/>
      <c r="F9124" s="242"/>
      <c r="G9124" s="32"/>
      <c r="H9124" s="33"/>
      <c r="I9124" s="27"/>
      <c r="J9124" s="19">
        <v>90</v>
      </c>
    </row>
    <row r="9125" spans="1:10" ht="15.75" thickBot="1" x14ac:dyDescent="0.3">
      <c r="A9125" s="270" t="s">
        <v>2189</v>
      </c>
      <c r="B9125" s="271" t="s">
        <v>4982</v>
      </c>
      <c r="C9125" s="272"/>
      <c r="D9125" s="273" t="s">
        <v>18</v>
      </c>
      <c r="E9125" s="236"/>
      <c r="F9125" s="237" t="s">
        <v>13</v>
      </c>
      <c r="G9125" s="274" t="str">
        <f>IF(ISNUMBER(F9125),E9125*F9125,"")</f>
        <v/>
      </c>
      <c r="H9125" s="275"/>
      <c r="I9125" s="276"/>
      <c r="J9125" s="19">
        <v>90</v>
      </c>
    </row>
    <row r="9126" spans="1:10" x14ac:dyDescent="0.25">
      <c r="A9126" s="288"/>
      <c r="B9126" s="278"/>
      <c r="C9126" s="279"/>
      <c r="D9126" s="279"/>
      <c r="E9126" s="238"/>
      <c r="F9126" s="239" t="s">
        <v>13</v>
      </c>
      <c r="G9126" s="22" t="str">
        <f>IF(ISNUMBER(F9126),E9126*F9126,"")</f>
        <v/>
      </c>
      <c r="H9126" s="23"/>
      <c r="I9126" s="20"/>
      <c r="J9126" s="19">
        <v>90</v>
      </c>
    </row>
    <row r="9127" spans="1:10" x14ac:dyDescent="0.25">
      <c r="A9127" s="288"/>
      <c r="B9127" s="278"/>
      <c r="C9127" s="280" t="s">
        <v>6116</v>
      </c>
      <c r="D9127" s="280" t="s">
        <v>83</v>
      </c>
      <c r="E9127" s="234">
        <v>1</v>
      </c>
      <c r="F9127" s="240">
        <v>22.381999999999998</v>
      </c>
      <c r="G9127" s="22">
        <f>IF(ISNUMBER(F9127),E9127*F9127,"")</f>
        <v>22.381999999999998</v>
      </c>
      <c r="H9127" s="26">
        <f>SUM(G9127:G9127)</f>
        <v>22.381999999999998</v>
      </c>
      <c r="I9127" s="27"/>
      <c r="J9127" s="19">
        <v>90</v>
      </c>
    </row>
    <row r="9128" spans="1:10" ht="15.75" thickBot="1" x14ac:dyDescent="0.3">
      <c r="A9128" s="290"/>
      <c r="B9128" s="283"/>
      <c r="C9128" s="284"/>
      <c r="D9128" s="284"/>
      <c r="E9128" s="241"/>
      <c r="F9128" s="242"/>
      <c r="G9128" s="32"/>
      <c r="H9128" s="33"/>
      <c r="I9128" s="27"/>
      <c r="J9128" s="19">
        <v>90</v>
      </c>
    </row>
    <row r="9129" spans="1:10" ht="15.75" thickBot="1" x14ac:dyDescent="0.3">
      <c r="A9129" s="270" t="s">
        <v>2190</v>
      </c>
      <c r="B9129" s="271" t="s">
        <v>4983</v>
      </c>
      <c r="C9129" s="272"/>
      <c r="D9129" s="273" t="s">
        <v>18</v>
      </c>
      <c r="E9129" s="236"/>
      <c r="F9129" s="237" t="s">
        <v>13</v>
      </c>
      <c r="G9129" s="274" t="str">
        <f>IF(ISNUMBER(F9129),E9129*F9129,"")</f>
        <v/>
      </c>
      <c r="H9129" s="275"/>
      <c r="I9129" s="276"/>
      <c r="J9129" s="19">
        <v>90</v>
      </c>
    </row>
    <row r="9130" spans="1:10" x14ac:dyDescent="0.25">
      <c r="A9130" s="288"/>
      <c r="B9130" s="278"/>
      <c r="C9130" s="279"/>
      <c r="D9130" s="279"/>
      <c r="E9130" s="238"/>
      <c r="F9130" s="239" t="s">
        <v>13</v>
      </c>
      <c r="G9130" s="22" t="str">
        <f>IF(ISNUMBER(F9130),E9130*F9130,"")</f>
        <v/>
      </c>
      <c r="H9130" s="23"/>
      <c r="I9130" s="20"/>
      <c r="J9130" s="19">
        <v>90</v>
      </c>
    </row>
    <row r="9131" spans="1:10" x14ac:dyDescent="0.25">
      <c r="A9131" s="288"/>
      <c r="B9131" s="278"/>
      <c r="C9131" s="280" t="s">
        <v>6114</v>
      </c>
      <c r="D9131" s="280" t="s">
        <v>83</v>
      </c>
      <c r="E9131" s="234">
        <v>1</v>
      </c>
      <c r="F9131" s="240">
        <v>22.714499999999997</v>
      </c>
      <c r="G9131" s="22">
        <f>IF(ISNUMBER(F9131),E9131*F9131,"")</f>
        <v>22.714499999999997</v>
      </c>
      <c r="H9131" s="26">
        <f>SUM(G9131:G9131)</f>
        <v>22.714499999999997</v>
      </c>
      <c r="I9131" s="27"/>
      <c r="J9131" s="19">
        <v>90</v>
      </c>
    </row>
    <row r="9132" spans="1:10" ht="15.75" thickBot="1" x14ac:dyDescent="0.3">
      <c r="A9132" s="290"/>
      <c r="B9132" s="283"/>
      <c r="C9132" s="284"/>
      <c r="D9132" s="284"/>
      <c r="E9132" s="241"/>
      <c r="F9132" s="242"/>
      <c r="G9132" s="32"/>
      <c r="H9132" s="33"/>
      <c r="I9132" s="27"/>
      <c r="J9132" s="19">
        <v>90</v>
      </c>
    </row>
    <row r="9133" spans="1:10" ht="15.75" thickBot="1" x14ac:dyDescent="0.3">
      <c r="A9133" s="270" t="s">
        <v>2191</v>
      </c>
      <c r="B9133" s="271" t="s">
        <v>4984</v>
      </c>
      <c r="C9133" s="272"/>
      <c r="D9133" s="273" t="s">
        <v>18</v>
      </c>
      <c r="E9133" s="236"/>
      <c r="F9133" s="237" t="s">
        <v>13</v>
      </c>
      <c r="G9133" s="274" t="str">
        <f>IF(ISNUMBER(F9133),E9133*F9133,"")</f>
        <v/>
      </c>
      <c r="H9133" s="275"/>
      <c r="I9133" s="276"/>
      <c r="J9133" s="19">
        <v>45</v>
      </c>
    </row>
    <row r="9134" spans="1:10" x14ac:dyDescent="0.25">
      <c r="A9134" s="288"/>
      <c r="B9134" s="278"/>
      <c r="C9134" s="279"/>
      <c r="D9134" s="279"/>
      <c r="E9134" s="238"/>
      <c r="F9134" s="239" t="s">
        <v>13</v>
      </c>
      <c r="G9134" s="22" t="str">
        <f>IF(ISNUMBER(F9134),E9134*F9134,"")</f>
        <v/>
      </c>
      <c r="H9134" s="23"/>
      <c r="I9134" s="20"/>
      <c r="J9134" s="19">
        <v>45</v>
      </c>
    </row>
    <row r="9135" spans="1:10" ht="25.5" x14ac:dyDescent="0.25">
      <c r="A9135" s="288"/>
      <c r="B9135" s="278"/>
      <c r="C9135" s="280" t="s">
        <v>6144</v>
      </c>
      <c r="D9135" s="280" t="s">
        <v>83</v>
      </c>
      <c r="E9135" s="234">
        <v>1</v>
      </c>
      <c r="F9135" s="240">
        <v>19</v>
      </c>
      <c r="G9135" s="22">
        <f>IF(ISNUMBER(F9135),E9135*F9135,"")</f>
        <v>19</v>
      </c>
      <c r="H9135" s="26">
        <f>SUM(G9135:G9135)</f>
        <v>19</v>
      </c>
      <c r="I9135" s="27"/>
      <c r="J9135" s="19">
        <v>45</v>
      </c>
    </row>
    <row r="9136" spans="1:10" ht="15.75" thickBot="1" x14ac:dyDescent="0.3">
      <c r="A9136" s="290"/>
      <c r="B9136" s="283"/>
      <c r="C9136" s="284"/>
      <c r="D9136" s="284"/>
      <c r="E9136" s="241"/>
      <c r="F9136" s="242"/>
      <c r="G9136" s="32"/>
      <c r="H9136" s="33"/>
      <c r="I9136" s="27"/>
      <c r="J9136" s="19">
        <v>45</v>
      </c>
    </row>
    <row r="9137" spans="1:10" ht="15.75" thickBot="1" x14ac:dyDescent="0.3">
      <c r="A9137" s="270" t="s">
        <v>2192</v>
      </c>
      <c r="B9137" s="271" t="s">
        <v>4985</v>
      </c>
      <c r="C9137" s="272"/>
      <c r="D9137" s="273" t="s">
        <v>18</v>
      </c>
      <c r="E9137" s="236"/>
      <c r="F9137" s="237" t="s">
        <v>13</v>
      </c>
      <c r="G9137" s="274" t="str">
        <f>IF(ISNUMBER(F9137),E9137*F9137,"")</f>
        <v/>
      </c>
      <c r="H9137" s="275"/>
      <c r="I9137" s="276"/>
      <c r="J9137" s="19">
        <v>45</v>
      </c>
    </row>
    <row r="9138" spans="1:10" x14ac:dyDescent="0.25">
      <c r="A9138" s="288"/>
      <c r="B9138" s="278"/>
      <c r="C9138" s="279"/>
      <c r="D9138" s="279"/>
      <c r="E9138" s="238"/>
      <c r="F9138" s="239" t="s">
        <v>13</v>
      </c>
      <c r="G9138" s="22" t="str">
        <f>IF(ISNUMBER(F9138),E9138*F9138,"")</f>
        <v/>
      </c>
      <c r="H9138" s="23"/>
      <c r="I9138" s="20"/>
      <c r="J9138" s="19">
        <v>45</v>
      </c>
    </row>
    <row r="9139" spans="1:10" x14ac:dyDescent="0.25">
      <c r="A9139" s="288"/>
      <c r="B9139" s="278"/>
      <c r="C9139" s="280" t="s">
        <v>6121</v>
      </c>
      <c r="D9139" s="280" t="s">
        <v>83</v>
      </c>
      <c r="E9139" s="234">
        <v>1</v>
      </c>
      <c r="F9139" s="240">
        <v>41.476999999999997</v>
      </c>
      <c r="G9139" s="22">
        <f>IF(ISNUMBER(F9139),E9139*F9139,"")</f>
        <v>41.476999999999997</v>
      </c>
      <c r="H9139" s="26">
        <f>SUM(G9139:G9139)</f>
        <v>41.476999999999997</v>
      </c>
      <c r="I9139" s="27"/>
      <c r="J9139" s="19">
        <v>45</v>
      </c>
    </row>
    <row r="9140" spans="1:10" ht="15.75" thickBot="1" x14ac:dyDescent="0.3">
      <c r="A9140" s="290"/>
      <c r="B9140" s="283"/>
      <c r="C9140" s="284"/>
      <c r="D9140" s="284"/>
      <c r="E9140" s="241"/>
      <c r="F9140" s="242"/>
      <c r="G9140" s="32"/>
      <c r="H9140" s="33"/>
      <c r="I9140" s="27"/>
      <c r="J9140" s="19">
        <v>45</v>
      </c>
    </row>
    <row r="9141" spans="1:10" ht="15.75" thickBot="1" x14ac:dyDescent="0.3">
      <c r="A9141" s="270" t="s">
        <v>2193</v>
      </c>
      <c r="B9141" s="271" t="s">
        <v>4986</v>
      </c>
      <c r="C9141" s="272"/>
      <c r="D9141" s="273" t="s">
        <v>18</v>
      </c>
      <c r="E9141" s="236"/>
      <c r="F9141" s="237" t="s">
        <v>13</v>
      </c>
      <c r="G9141" s="274" t="str">
        <f>IF(ISNUMBER(F9141),E9141*F9141,"")</f>
        <v/>
      </c>
      <c r="H9141" s="275"/>
      <c r="I9141" s="276"/>
      <c r="J9141" s="19">
        <v>45</v>
      </c>
    </row>
    <row r="9142" spans="1:10" x14ac:dyDescent="0.25">
      <c r="A9142" s="288"/>
      <c r="B9142" s="278"/>
      <c r="C9142" s="279"/>
      <c r="D9142" s="279"/>
      <c r="E9142" s="238"/>
      <c r="F9142" s="239" t="s">
        <v>13</v>
      </c>
      <c r="G9142" s="22" t="str">
        <f>IF(ISNUMBER(F9142),E9142*F9142,"")</f>
        <v/>
      </c>
      <c r="H9142" s="23"/>
      <c r="I9142" s="20"/>
      <c r="J9142" s="19">
        <v>45</v>
      </c>
    </row>
    <row r="9143" spans="1:10" x14ac:dyDescent="0.25">
      <c r="A9143" s="288"/>
      <c r="B9143" s="278"/>
      <c r="C9143" s="280" t="s">
        <v>6149</v>
      </c>
      <c r="D9143" s="280" t="s">
        <v>83</v>
      </c>
      <c r="E9143" s="234">
        <v>1</v>
      </c>
      <c r="F9143" s="240">
        <v>13.964999999999998</v>
      </c>
      <c r="G9143" s="22">
        <f>IF(ISNUMBER(F9143),E9143*F9143,"")</f>
        <v>13.964999999999998</v>
      </c>
      <c r="H9143" s="26">
        <f>SUM(G9143:G9143)</f>
        <v>13.964999999999998</v>
      </c>
      <c r="I9143" s="27"/>
      <c r="J9143" s="19">
        <v>45</v>
      </c>
    </row>
    <row r="9144" spans="1:10" ht="15.75" thickBot="1" x14ac:dyDescent="0.3">
      <c r="A9144" s="290"/>
      <c r="B9144" s="283"/>
      <c r="C9144" s="284"/>
      <c r="D9144" s="284"/>
      <c r="E9144" s="241"/>
      <c r="F9144" s="242"/>
      <c r="G9144" s="32"/>
      <c r="H9144" s="33"/>
      <c r="I9144" s="27"/>
      <c r="J9144" s="19">
        <v>45</v>
      </c>
    </row>
    <row r="9145" spans="1:10" ht="15.75" thickBot="1" x14ac:dyDescent="0.3">
      <c r="A9145" s="270" t="s">
        <v>2194</v>
      </c>
      <c r="B9145" s="271" t="s">
        <v>4989</v>
      </c>
      <c r="C9145" s="272"/>
      <c r="D9145" s="273" t="s">
        <v>18</v>
      </c>
      <c r="E9145" s="236"/>
      <c r="F9145" s="237" t="s">
        <v>13</v>
      </c>
      <c r="G9145" s="274" t="str">
        <f>IF(ISNUMBER(F9145),E9145*F9145,"")</f>
        <v/>
      </c>
      <c r="H9145" s="275"/>
      <c r="I9145" s="276"/>
      <c r="J9145" s="19">
        <v>45</v>
      </c>
    </row>
    <row r="9146" spans="1:10" x14ac:dyDescent="0.25">
      <c r="A9146" s="288"/>
      <c r="B9146" s="278"/>
      <c r="C9146" s="279"/>
      <c r="D9146" s="279"/>
      <c r="E9146" s="238"/>
      <c r="F9146" s="239" t="s">
        <v>13</v>
      </c>
      <c r="G9146" s="22" t="str">
        <f>IF(ISNUMBER(F9146),E9146*F9146,"")</f>
        <v/>
      </c>
      <c r="H9146" s="23"/>
      <c r="I9146" s="20"/>
      <c r="J9146" s="19">
        <v>45</v>
      </c>
    </row>
    <row r="9147" spans="1:10" ht="25.5" x14ac:dyDescent="0.25">
      <c r="A9147" s="288"/>
      <c r="B9147" s="278"/>
      <c r="C9147" s="280" t="s">
        <v>6142</v>
      </c>
      <c r="D9147" s="280" t="s">
        <v>83</v>
      </c>
      <c r="E9147" s="234">
        <v>1</v>
      </c>
      <c r="F9147" s="240">
        <v>20.500999999999998</v>
      </c>
      <c r="G9147" s="22">
        <f>IF(ISNUMBER(F9147),E9147*F9147,"")</f>
        <v>20.500999999999998</v>
      </c>
      <c r="H9147" s="26">
        <f>SUM(G9147:G9147)</f>
        <v>20.500999999999998</v>
      </c>
      <c r="I9147" s="27"/>
      <c r="J9147" s="19">
        <v>45</v>
      </c>
    </row>
    <row r="9148" spans="1:10" ht="15.75" thickBot="1" x14ac:dyDescent="0.3">
      <c r="A9148" s="290"/>
      <c r="B9148" s="283"/>
      <c r="C9148" s="284"/>
      <c r="D9148" s="284"/>
      <c r="E9148" s="241"/>
      <c r="F9148" s="242"/>
      <c r="G9148" s="32"/>
      <c r="H9148" s="33"/>
      <c r="I9148" s="27"/>
      <c r="J9148" s="19">
        <v>45</v>
      </c>
    </row>
    <row r="9149" spans="1:10" ht="15.75" thickBot="1" x14ac:dyDescent="0.3">
      <c r="A9149" s="270" t="s">
        <v>2195</v>
      </c>
      <c r="B9149" s="271" t="s">
        <v>4990</v>
      </c>
      <c r="C9149" s="272"/>
      <c r="D9149" s="273" t="s">
        <v>18</v>
      </c>
      <c r="E9149" s="236"/>
      <c r="F9149" s="237" t="s">
        <v>13</v>
      </c>
      <c r="G9149" s="274" t="str">
        <f>IF(ISNUMBER(F9149),E9149*F9149,"")</f>
        <v/>
      </c>
      <c r="H9149" s="275"/>
      <c r="I9149" s="276"/>
      <c r="J9149" s="19">
        <v>45</v>
      </c>
    </row>
    <row r="9150" spans="1:10" x14ac:dyDescent="0.25">
      <c r="A9150" s="288"/>
      <c r="B9150" s="278"/>
      <c r="C9150" s="279"/>
      <c r="D9150" s="279"/>
      <c r="E9150" s="238"/>
      <c r="F9150" s="239" t="s">
        <v>13</v>
      </c>
      <c r="G9150" s="22" t="str">
        <f>IF(ISNUMBER(F9150),E9150*F9150,"")</f>
        <v/>
      </c>
      <c r="H9150" s="23"/>
      <c r="I9150" s="20"/>
      <c r="J9150" s="19">
        <v>45</v>
      </c>
    </row>
    <row r="9151" spans="1:10" ht="25.5" x14ac:dyDescent="0.25">
      <c r="A9151" s="288"/>
      <c r="B9151" s="278"/>
      <c r="C9151" s="280" t="s">
        <v>6135</v>
      </c>
      <c r="D9151" s="280" t="s">
        <v>83</v>
      </c>
      <c r="E9151" s="234">
        <v>1</v>
      </c>
      <c r="F9151" s="240">
        <v>24.1205</v>
      </c>
      <c r="G9151" s="22">
        <f>IF(ISNUMBER(F9151),E9151*F9151,"")</f>
        <v>24.1205</v>
      </c>
      <c r="H9151" s="26">
        <f>SUM(G9151:G9151)</f>
        <v>24.1205</v>
      </c>
      <c r="I9151" s="27"/>
      <c r="J9151" s="19">
        <v>45</v>
      </c>
    </row>
    <row r="9152" spans="1:10" ht="15.75" thickBot="1" x14ac:dyDescent="0.3">
      <c r="A9152" s="290"/>
      <c r="B9152" s="283"/>
      <c r="C9152" s="284"/>
      <c r="D9152" s="284"/>
      <c r="E9152" s="241"/>
      <c r="F9152" s="242"/>
      <c r="G9152" s="32"/>
      <c r="H9152" s="33"/>
      <c r="I9152" s="27"/>
      <c r="J9152" s="19">
        <v>45</v>
      </c>
    </row>
    <row r="9153" spans="1:10" ht="15.75" thickBot="1" x14ac:dyDescent="0.3">
      <c r="A9153" s="270" t="s">
        <v>2196</v>
      </c>
      <c r="B9153" s="271" t="s">
        <v>4991</v>
      </c>
      <c r="C9153" s="272"/>
      <c r="D9153" s="273" t="s">
        <v>18</v>
      </c>
      <c r="E9153" s="236"/>
      <c r="F9153" s="237" t="s">
        <v>13</v>
      </c>
      <c r="G9153" s="274" t="str">
        <f>IF(ISNUMBER(F9153),E9153*F9153,"")</f>
        <v/>
      </c>
      <c r="H9153" s="275"/>
      <c r="I9153" s="276"/>
      <c r="J9153" s="19">
        <v>45</v>
      </c>
    </row>
    <row r="9154" spans="1:10" x14ac:dyDescent="0.25">
      <c r="A9154" s="288"/>
      <c r="B9154" s="278"/>
      <c r="C9154" s="279"/>
      <c r="D9154" s="279"/>
      <c r="E9154" s="238"/>
      <c r="F9154" s="239" t="s">
        <v>13</v>
      </c>
      <c r="G9154" s="22" t="str">
        <f>IF(ISNUMBER(F9154),E9154*F9154,"")</f>
        <v/>
      </c>
      <c r="H9154" s="23"/>
      <c r="I9154" s="20"/>
      <c r="J9154" s="19">
        <v>45</v>
      </c>
    </row>
    <row r="9155" spans="1:10" ht="25.5" x14ac:dyDescent="0.25">
      <c r="A9155" s="288"/>
      <c r="B9155" s="278"/>
      <c r="C9155" s="280" t="s">
        <v>6129</v>
      </c>
      <c r="D9155" s="280" t="s">
        <v>83</v>
      </c>
      <c r="E9155" s="234">
        <v>1</v>
      </c>
      <c r="F9155" s="240">
        <v>29.554499999999997</v>
      </c>
      <c r="G9155" s="22">
        <f>IF(ISNUMBER(F9155),E9155*F9155,"")</f>
        <v>29.554499999999997</v>
      </c>
      <c r="H9155" s="26">
        <f>SUM(G9155:G9155)</f>
        <v>29.554499999999997</v>
      </c>
      <c r="I9155" s="27"/>
      <c r="J9155" s="19">
        <v>45</v>
      </c>
    </row>
    <row r="9156" spans="1:10" ht="15.75" thickBot="1" x14ac:dyDescent="0.3">
      <c r="A9156" s="290"/>
      <c r="B9156" s="283"/>
      <c r="C9156" s="284"/>
      <c r="D9156" s="284"/>
      <c r="E9156" s="241"/>
      <c r="F9156" s="242"/>
      <c r="G9156" s="32"/>
      <c r="H9156" s="33"/>
      <c r="I9156" s="27"/>
      <c r="J9156" s="19">
        <v>45</v>
      </c>
    </row>
    <row r="9157" spans="1:10" ht="15.75" thickBot="1" x14ac:dyDescent="0.3">
      <c r="A9157" s="270" t="s">
        <v>2197</v>
      </c>
      <c r="B9157" s="271" t="s">
        <v>4992</v>
      </c>
      <c r="C9157" s="272"/>
      <c r="D9157" s="273" t="s">
        <v>106</v>
      </c>
      <c r="E9157" s="236"/>
      <c r="F9157" s="237" t="s">
        <v>13</v>
      </c>
      <c r="G9157" s="274" t="str">
        <f>IF(ISNUMBER(F9157),E9157*F9157,"")</f>
        <v/>
      </c>
      <c r="H9157" s="275"/>
      <c r="I9157" s="276"/>
      <c r="J9157" s="19">
        <v>90</v>
      </c>
    </row>
    <row r="9158" spans="1:10" x14ac:dyDescent="0.25">
      <c r="A9158" s="288"/>
      <c r="B9158" s="278"/>
      <c r="C9158" s="279"/>
      <c r="D9158" s="279"/>
      <c r="E9158" s="238"/>
      <c r="F9158" s="239" t="s">
        <v>13</v>
      </c>
      <c r="G9158" s="22" t="str">
        <f>IF(ISNUMBER(F9158),E9158*F9158,"")</f>
        <v/>
      </c>
      <c r="H9158" s="23"/>
      <c r="I9158" s="20"/>
      <c r="J9158" s="19">
        <v>90</v>
      </c>
    </row>
    <row r="9159" spans="1:10" ht="25.5" x14ac:dyDescent="0.25">
      <c r="A9159" s="288"/>
      <c r="B9159" s="278"/>
      <c r="C9159" s="280" t="s">
        <v>6061</v>
      </c>
      <c r="D9159" s="280" t="s">
        <v>1304</v>
      </c>
      <c r="E9159" s="234">
        <v>1</v>
      </c>
      <c r="F9159" s="240">
        <v>108.89849999999998</v>
      </c>
      <c r="G9159" s="22">
        <f>IF(ISNUMBER(F9159),E9159*F9159,"")</f>
        <v>108.89849999999998</v>
      </c>
      <c r="H9159" s="26">
        <f>SUM(G9159:G9159)</f>
        <v>108.89849999999998</v>
      </c>
      <c r="I9159" s="27"/>
      <c r="J9159" s="19">
        <v>90</v>
      </c>
    </row>
    <row r="9160" spans="1:10" ht="15.75" thickBot="1" x14ac:dyDescent="0.3">
      <c r="A9160" s="290"/>
      <c r="B9160" s="283"/>
      <c r="C9160" s="284"/>
      <c r="D9160" s="284"/>
      <c r="E9160" s="241"/>
      <c r="F9160" s="242"/>
      <c r="G9160" s="32"/>
      <c r="H9160" s="33"/>
      <c r="I9160" s="27"/>
      <c r="J9160" s="19">
        <v>90</v>
      </c>
    </row>
    <row r="9161" spans="1:10" ht="15.75" thickBot="1" x14ac:dyDescent="0.3">
      <c r="A9161" s="270" t="s">
        <v>2198</v>
      </c>
      <c r="B9161" s="271" t="s">
        <v>4993</v>
      </c>
      <c r="C9161" s="272"/>
      <c r="D9161" s="273" t="s">
        <v>18</v>
      </c>
      <c r="E9161" s="236"/>
      <c r="F9161" s="237" t="s">
        <v>13</v>
      </c>
      <c r="G9161" s="274" t="str">
        <f>IF(ISNUMBER(F9161),E9161*F9161,"")</f>
        <v/>
      </c>
      <c r="H9161" s="275"/>
      <c r="I9161" s="276"/>
      <c r="J9161" s="19">
        <v>180</v>
      </c>
    </row>
    <row r="9162" spans="1:10" x14ac:dyDescent="0.25">
      <c r="A9162" s="288"/>
      <c r="B9162" s="278"/>
      <c r="C9162" s="279"/>
      <c r="D9162" s="279"/>
      <c r="E9162" s="238"/>
      <c r="F9162" s="239" t="s">
        <v>13</v>
      </c>
      <c r="G9162" s="22" t="str">
        <f>IF(ISNUMBER(F9162),E9162*F9162,"")</f>
        <v/>
      </c>
      <c r="H9162" s="23"/>
      <c r="I9162" s="20"/>
      <c r="J9162" s="19">
        <v>180</v>
      </c>
    </row>
    <row r="9163" spans="1:10" ht="25.5" x14ac:dyDescent="0.25">
      <c r="A9163" s="288"/>
      <c r="B9163" s="278"/>
      <c r="C9163" s="280" t="s">
        <v>6065</v>
      </c>
      <c r="D9163" s="280" t="s">
        <v>83</v>
      </c>
      <c r="E9163" s="234">
        <v>1</v>
      </c>
      <c r="F9163" s="240">
        <v>49.409499999999994</v>
      </c>
      <c r="G9163" s="22">
        <f>IF(ISNUMBER(F9163),E9163*F9163,"")</f>
        <v>49.409499999999994</v>
      </c>
      <c r="H9163" s="26">
        <f>SUM(G9163:G9163)</f>
        <v>49.409499999999994</v>
      </c>
      <c r="I9163" s="27"/>
      <c r="J9163" s="19">
        <v>180</v>
      </c>
    </row>
    <row r="9164" spans="1:10" ht="15.75" thickBot="1" x14ac:dyDescent="0.3">
      <c r="A9164" s="290"/>
      <c r="B9164" s="283"/>
      <c r="C9164" s="284"/>
      <c r="D9164" s="284"/>
      <c r="E9164" s="241"/>
      <c r="F9164" s="242"/>
      <c r="G9164" s="32"/>
      <c r="H9164" s="33"/>
      <c r="I9164" s="27"/>
      <c r="J9164" s="19">
        <v>180</v>
      </c>
    </row>
    <row r="9165" spans="1:10" ht="15.75" thickBot="1" x14ac:dyDescent="0.3">
      <c r="A9165" s="270" t="s">
        <v>2199</v>
      </c>
      <c r="B9165" s="271" t="s">
        <v>4994</v>
      </c>
      <c r="C9165" s="272"/>
      <c r="D9165" s="273" t="s">
        <v>18</v>
      </c>
      <c r="E9165" s="236"/>
      <c r="F9165" s="237" t="s">
        <v>13</v>
      </c>
      <c r="G9165" s="274" t="str">
        <f>IF(ISNUMBER(F9165),E9165*F9165,"")</f>
        <v/>
      </c>
      <c r="H9165" s="275"/>
      <c r="I9165" s="276"/>
      <c r="J9165" s="19">
        <v>90</v>
      </c>
    </row>
    <row r="9166" spans="1:10" x14ac:dyDescent="0.25">
      <c r="A9166" s="288"/>
      <c r="B9166" s="278"/>
      <c r="C9166" s="279"/>
      <c r="D9166" s="279"/>
      <c r="E9166" s="238"/>
      <c r="F9166" s="239" t="s">
        <v>13</v>
      </c>
      <c r="G9166" s="22" t="str">
        <f>IF(ISNUMBER(F9166),E9166*F9166,"")</f>
        <v/>
      </c>
      <c r="H9166" s="23"/>
      <c r="I9166" s="20"/>
      <c r="J9166" s="19">
        <v>90</v>
      </c>
    </row>
    <row r="9167" spans="1:10" ht="25.5" x14ac:dyDescent="0.25">
      <c r="A9167" s="288"/>
      <c r="B9167" s="278"/>
      <c r="C9167" s="280" t="s">
        <v>6064</v>
      </c>
      <c r="D9167" s="280" t="s">
        <v>83</v>
      </c>
      <c r="E9167" s="234">
        <v>1</v>
      </c>
      <c r="F9167" s="240">
        <v>100.86149999999999</v>
      </c>
      <c r="G9167" s="22">
        <f>IF(ISNUMBER(F9167),E9167*F9167,"")</f>
        <v>100.86149999999999</v>
      </c>
      <c r="H9167" s="26">
        <f>SUM(G9167:G9167)</f>
        <v>100.86149999999999</v>
      </c>
      <c r="I9167" s="27"/>
      <c r="J9167" s="19">
        <v>90</v>
      </c>
    </row>
    <row r="9168" spans="1:10" ht="15.75" thickBot="1" x14ac:dyDescent="0.3">
      <c r="A9168" s="290"/>
      <c r="B9168" s="283"/>
      <c r="C9168" s="284"/>
      <c r="D9168" s="284"/>
      <c r="E9168" s="241"/>
      <c r="F9168" s="242"/>
      <c r="G9168" s="32"/>
      <c r="H9168" s="33"/>
      <c r="I9168" s="27"/>
      <c r="J9168" s="19">
        <v>90</v>
      </c>
    </row>
    <row r="9169" spans="1:10" ht="15.75" thickBot="1" x14ac:dyDescent="0.3">
      <c r="A9169" s="270" t="s">
        <v>2200</v>
      </c>
      <c r="B9169" s="271" t="s">
        <v>4995</v>
      </c>
      <c r="C9169" s="272"/>
      <c r="D9169" s="273" t="s">
        <v>18</v>
      </c>
      <c r="E9169" s="236"/>
      <c r="F9169" s="237" t="s">
        <v>13</v>
      </c>
      <c r="G9169" s="274" t="str">
        <f>IF(ISNUMBER(F9169),E9169*F9169,"")</f>
        <v/>
      </c>
      <c r="H9169" s="275"/>
      <c r="I9169" s="276"/>
      <c r="J9169" s="19">
        <v>90</v>
      </c>
    </row>
    <row r="9170" spans="1:10" x14ac:dyDescent="0.25">
      <c r="A9170" s="288"/>
      <c r="B9170" s="278"/>
      <c r="C9170" s="279"/>
      <c r="D9170" s="279"/>
      <c r="E9170" s="238"/>
      <c r="F9170" s="239" t="s">
        <v>13</v>
      </c>
      <c r="G9170" s="22" t="str">
        <f>IF(ISNUMBER(F9170),E9170*F9170,"")</f>
        <v/>
      </c>
      <c r="H9170" s="23"/>
      <c r="I9170" s="20"/>
      <c r="J9170" s="19">
        <v>90</v>
      </c>
    </row>
    <row r="9171" spans="1:10" x14ac:dyDescent="0.25">
      <c r="A9171" s="288"/>
      <c r="B9171" s="278"/>
      <c r="C9171" s="280" t="s">
        <v>6099</v>
      </c>
      <c r="D9171" s="280" t="s">
        <v>83</v>
      </c>
      <c r="E9171" s="234">
        <v>1</v>
      </c>
      <c r="F9171" s="240">
        <v>34.808</v>
      </c>
      <c r="G9171" s="22">
        <f>IF(ISNUMBER(F9171),E9171*F9171,"")</f>
        <v>34.808</v>
      </c>
      <c r="H9171" s="26">
        <f>SUM(G9171:G9171)</f>
        <v>34.808</v>
      </c>
      <c r="I9171" s="27"/>
      <c r="J9171" s="19">
        <v>90</v>
      </c>
    </row>
    <row r="9172" spans="1:10" ht="15.75" thickBot="1" x14ac:dyDescent="0.3">
      <c r="A9172" s="290"/>
      <c r="B9172" s="283"/>
      <c r="C9172" s="284"/>
      <c r="D9172" s="284"/>
      <c r="E9172" s="241"/>
      <c r="F9172" s="242"/>
      <c r="G9172" s="32"/>
      <c r="H9172" s="33"/>
      <c r="I9172" s="27"/>
      <c r="J9172" s="19">
        <v>90</v>
      </c>
    </row>
    <row r="9173" spans="1:10" ht="15.75" thickBot="1" x14ac:dyDescent="0.3">
      <c r="A9173" s="270" t="s">
        <v>2201</v>
      </c>
      <c r="B9173" s="271" t="s">
        <v>4996</v>
      </c>
      <c r="C9173" s="272"/>
      <c r="D9173" s="273" t="s">
        <v>18</v>
      </c>
      <c r="E9173" s="236"/>
      <c r="F9173" s="237" t="s">
        <v>13</v>
      </c>
      <c r="G9173" s="274" t="str">
        <f>IF(ISNUMBER(F9173),E9173*F9173,"")</f>
        <v/>
      </c>
      <c r="H9173" s="275"/>
      <c r="I9173" s="276"/>
      <c r="J9173" s="19">
        <v>90</v>
      </c>
    </row>
    <row r="9174" spans="1:10" x14ac:dyDescent="0.25">
      <c r="A9174" s="288"/>
      <c r="B9174" s="278"/>
      <c r="C9174" s="279"/>
      <c r="D9174" s="279"/>
      <c r="E9174" s="238"/>
      <c r="F9174" s="239" t="s">
        <v>13</v>
      </c>
      <c r="G9174" s="22" t="str">
        <f>IF(ISNUMBER(F9174),E9174*F9174,"")</f>
        <v/>
      </c>
      <c r="H9174" s="23"/>
      <c r="I9174" s="20"/>
      <c r="J9174" s="19">
        <v>90</v>
      </c>
    </row>
    <row r="9175" spans="1:10" x14ac:dyDescent="0.25">
      <c r="A9175" s="288"/>
      <c r="B9175" s="278"/>
      <c r="C9175" s="280" t="s">
        <v>6100</v>
      </c>
      <c r="D9175" s="280" t="s">
        <v>83</v>
      </c>
      <c r="E9175" s="234">
        <v>1</v>
      </c>
      <c r="F9175" s="240">
        <v>34.779499999999999</v>
      </c>
      <c r="G9175" s="22">
        <f>IF(ISNUMBER(F9175),E9175*F9175,"")</f>
        <v>34.779499999999999</v>
      </c>
      <c r="H9175" s="26">
        <f>SUM(G9175:G9175)</f>
        <v>34.779499999999999</v>
      </c>
      <c r="I9175" s="27"/>
      <c r="J9175" s="19">
        <v>90</v>
      </c>
    </row>
    <row r="9176" spans="1:10" ht="15.75" thickBot="1" x14ac:dyDescent="0.3">
      <c r="A9176" s="290"/>
      <c r="B9176" s="283"/>
      <c r="C9176" s="284"/>
      <c r="D9176" s="284"/>
      <c r="E9176" s="241"/>
      <c r="F9176" s="242"/>
      <c r="G9176" s="32"/>
      <c r="H9176" s="33"/>
      <c r="I9176" s="27"/>
      <c r="J9176" s="19">
        <v>90</v>
      </c>
    </row>
    <row r="9177" spans="1:10" ht="15.75" thickBot="1" x14ac:dyDescent="0.3">
      <c r="A9177" s="270" t="s">
        <v>2202</v>
      </c>
      <c r="B9177" s="271" t="s">
        <v>4997</v>
      </c>
      <c r="C9177" s="272"/>
      <c r="D9177" s="273" t="s">
        <v>18</v>
      </c>
      <c r="E9177" s="236"/>
      <c r="F9177" s="237" t="s">
        <v>13</v>
      </c>
      <c r="G9177" s="274" t="str">
        <f>IF(ISNUMBER(F9177),E9177*F9177,"")</f>
        <v/>
      </c>
      <c r="H9177" s="275"/>
      <c r="I9177" s="276"/>
      <c r="J9177" s="19">
        <v>45</v>
      </c>
    </row>
    <row r="9178" spans="1:10" x14ac:dyDescent="0.25">
      <c r="A9178" s="288"/>
      <c r="B9178" s="278"/>
      <c r="C9178" s="279"/>
      <c r="D9178" s="279"/>
      <c r="E9178" s="238"/>
      <c r="F9178" s="239" t="s">
        <v>13</v>
      </c>
      <c r="G9178" s="22" t="str">
        <f>IF(ISNUMBER(F9178),E9178*F9178,"")</f>
        <v/>
      </c>
      <c r="H9178" s="23"/>
      <c r="I9178" s="20"/>
      <c r="J9178" s="19">
        <v>45</v>
      </c>
    </row>
    <row r="9179" spans="1:10" x14ac:dyDescent="0.25">
      <c r="A9179" s="288"/>
      <c r="B9179" s="278"/>
      <c r="C9179" s="280" t="s">
        <v>6132</v>
      </c>
      <c r="D9179" s="280" t="s">
        <v>83</v>
      </c>
      <c r="E9179" s="234">
        <v>1</v>
      </c>
      <c r="F9179" s="240">
        <v>27.445499999999999</v>
      </c>
      <c r="G9179" s="22">
        <f>IF(ISNUMBER(F9179),E9179*F9179,"")</f>
        <v>27.445499999999999</v>
      </c>
      <c r="H9179" s="26">
        <f>SUM(G9179:G9179)</f>
        <v>27.445499999999999</v>
      </c>
      <c r="I9179" s="27"/>
      <c r="J9179" s="19">
        <v>45</v>
      </c>
    </row>
    <row r="9180" spans="1:10" ht="15.75" thickBot="1" x14ac:dyDescent="0.3">
      <c r="A9180" s="290"/>
      <c r="B9180" s="283"/>
      <c r="C9180" s="284"/>
      <c r="D9180" s="284"/>
      <c r="E9180" s="241"/>
      <c r="F9180" s="242"/>
      <c r="G9180" s="32"/>
      <c r="H9180" s="33"/>
      <c r="I9180" s="27"/>
      <c r="J9180" s="19">
        <v>45</v>
      </c>
    </row>
    <row r="9181" spans="1:10" ht="15.75" thickBot="1" x14ac:dyDescent="0.3">
      <c r="A9181" s="270" t="s">
        <v>2203</v>
      </c>
      <c r="B9181" s="271" t="s">
        <v>4998</v>
      </c>
      <c r="C9181" s="272"/>
      <c r="D9181" s="273" t="s">
        <v>18</v>
      </c>
      <c r="E9181" s="236"/>
      <c r="F9181" s="237" t="s">
        <v>13</v>
      </c>
      <c r="G9181" s="274" t="str">
        <f>IF(ISNUMBER(F9181),E9181*F9181,"")</f>
        <v/>
      </c>
      <c r="H9181" s="275"/>
      <c r="I9181" s="276"/>
      <c r="J9181" s="19">
        <v>45</v>
      </c>
    </row>
    <row r="9182" spans="1:10" x14ac:dyDescent="0.25">
      <c r="A9182" s="288"/>
      <c r="B9182" s="278"/>
      <c r="C9182" s="279"/>
      <c r="D9182" s="279"/>
      <c r="E9182" s="238"/>
      <c r="F9182" s="239" t="s">
        <v>13</v>
      </c>
      <c r="G9182" s="22" t="str">
        <f>IF(ISNUMBER(F9182),E9182*F9182,"")</f>
        <v/>
      </c>
      <c r="H9182" s="23"/>
      <c r="I9182" s="20"/>
      <c r="J9182" s="19">
        <v>45</v>
      </c>
    </row>
    <row r="9183" spans="1:10" x14ac:dyDescent="0.25">
      <c r="A9183" s="288"/>
      <c r="B9183" s="278"/>
      <c r="C9183" s="280" t="s">
        <v>6102</v>
      </c>
      <c r="D9183" s="280" t="s">
        <v>83</v>
      </c>
      <c r="E9183" s="234">
        <v>1</v>
      </c>
      <c r="F9183" s="240">
        <v>65.692499999999995</v>
      </c>
      <c r="G9183" s="22">
        <f>IF(ISNUMBER(F9183),E9183*F9183,"")</f>
        <v>65.692499999999995</v>
      </c>
      <c r="H9183" s="26">
        <f>SUM(G9183:G9183)</f>
        <v>65.692499999999995</v>
      </c>
      <c r="I9183" s="27"/>
      <c r="J9183" s="19">
        <v>45</v>
      </c>
    </row>
    <row r="9184" spans="1:10" ht="15.75" thickBot="1" x14ac:dyDescent="0.3">
      <c r="A9184" s="290"/>
      <c r="B9184" s="283"/>
      <c r="C9184" s="284"/>
      <c r="D9184" s="284"/>
      <c r="E9184" s="241"/>
      <c r="F9184" s="242"/>
      <c r="G9184" s="32"/>
      <c r="H9184" s="33"/>
      <c r="I9184" s="27"/>
      <c r="J9184" s="19">
        <v>45</v>
      </c>
    </row>
    <row r="9185" spans="1:10" ht="15.75" thickBot="1" x14ac:dyDescent="0.3">
      <c r="A9185" s="270" t="s">
        <v>2204</v>
      </c>
      <c r="B9185" s="271" t="s">
        <v>4999</v>
      </c>
      <c r="C9185" s="272"/>
      <c r="D9185" s="273" t="s">
        <v>18</v>
      </c>
      <c r="E9185" s="236"/>
      <c r="F9185" s="237" t="s">
        <v>13</v>
      </c>
      <c r="G9185" s="274" t="str">
        <f>IF(ISNUMBER(F9185),E9185*F9185,"")</f>
        <v/>
      </c>
      <c r="H9185" s="275"/>
      <c r="I9185" s="276"/>
      <c r="J9185" s="19">
        <v>45</v>
      </c>
    </row>
    <row r="9186" spans="1:10" x14ac:dyDescent="0.25">
      <c r="A9186" s="288"/>
      <c r="B9186" s="278"/>
      <c r="C9186" s="279"/>
      <c r="D9186" s="279"/>
      <c r="E9186" s="238"/>
      <c r="F9186" s="239" t="s">
        <v>13</v>
      </c>
      <c r="G9186" s="22" t="str">
        <f>IF(ISNUMBER(F9186),E9186*F9186,"")</f>
        <v/>
      </c>
      <c r="H9186" s="23"/>
      <c r="I9186" s="20"/>
      <c r="J9186" s="19">
        <v>45</v>
      </c>
    </row>
    <row r="9187" spans="1:10" x14ac:dyDescent="0.25">
      <c r="A9187" s="288"/>
      <c r="B9187" s="278"/>
      <c r="C9187" s="280" t="s">
        <v>6140</v>
      </c>
      <c r="D9187" s="280" t="s">
        <v>83</v>
      </c>
      <c r="E9187" s="234">
        <v>1</v>
      </c>
      <c r="F9187" s="240">
        <v>20.6435</v>
      </c>
      <c r="G9187" s="22">
        <f>IF(ISNUMBER(F9187),E9187*F9187,"")</f>
        <v>20.6435</v>
      </c>
      <c r="H9187" s="26">
        <f>SUM(G9187:G9187)</f>
        <v>20.6435</v>
      </c>
      <c r="I9187" s="27"/>
      <c r="J9187" s="19">
        <v>45</v>
      </c>
    </row>
    <row r="9188" spans="1:10" ht="15.75" thickBot="1" x14ac:dyDescent="0.3">
      <c r="A9188" s="290"/>
      <c r="B9188" s="283"/>
      <c r="C9188" s="284"/>
      <c r="D9188" s="284"/>
      <c r="E9188" s="241"/>
      <c r="F9188" s="242"/>
      <c r="G9188" s="32"/>
      <c r="H9188" s="33"/>
      <c r="I9188" s="27"/>
      <c r="J9188" s="19">
        <v>45</v>
      </c>
    </row>
    <row r="9189" spans="1:10" ht="15.75" thickBot="1" x14ac:dyDescent="0.3">
      <c r="A9189" s="270" t="s">
        <v>2205</v>
      </c>
      <c r="B9189" s="271" t="s">
        <v>5000</v>
      </c>
      <c r="C9189" s="272"/>
      <c r="D9189" s="273" t="s">
        <v>106</v>
      </c>
      <c r="E9189" s="236"/>
      <c r="F9189" s="237" t="s">
        <v>13</v>
      </c>
      <c r="G9189" s="274" t="str">
        <f>IF(ISNUMBER(F9189),E9189*F9189,"")</f>
        <v/>
      </c>
      <c r="H9189" s="275"/>
      <c r="I9189" s="276"/>
      <c r="J9189" s="19">
        <v>90</v>
      </c>
    </row>
    <row r="9190" spans="1:10" x14ac:dyDescent="0.25">
      <c r="A9190" s="288"/>
      <c r="B9190" s="278"/>
      <c r="C9190" s="279"/>
      <c r="D9190" s="279"/>
      <c r="E9190" s="238"/>
      <c r="F9190" s="239" t="s">
        <v>13</v>
      </c>
      <c r="G9190" s="22" t="str">
        <f>IF(ISNUMBER(F9190),E9190*F9190,"")</f>
        <v/>
      </c>
      <c r="H9190" s="23"/>
      <c r="I9190" s="20"/>
      <c r="J9190" s="19">
        <v>90</v>
      </c>
    </row>
    <row r="9191" spans="1:10" ht="25.5" x14ac:dyDescent="0.25">
      <c r="A9191" s="288"/>
      <c r="B9191" s="278"/>
      <c r="C9191" s="280" t="s">
        <v>6054</v>
      </c>
      <c r="D9191" s="280" t="s">
        <v>1304</v>
      </c>
      <c r="E9191" s="234">
        <v>1</v>
      </c>
      <c r="F9191" s="240">
        <v>176.434</v>
      </c>
      <c r="G9191" s="22">
        <f>IF(ISNUMBER(F9191),E9191*F9191,"")</f>
        <v>176.434</v>
      </c>
      <c r="H9191" s="26">
        <f>SUM(G9191:G9191)</f>
        <v>176.434</v>
      </c>
      <c r="I9191" s="27"/>
      <c r="J9191" s="19">
        <v>90</v>
      </c>
    </row>
    <row r="9192" spans="1:10" ht="15.75" thickBot="1" x14ac:dyDescent="0.3">
      <c r="A9192" s="290"/>
      <c r="B9192" s="283"/>
      <c r="C9192" s="284"/>
      <c r="D9192" s="284"/>
      <c r="E9192" s="241"/>
      <c r="F9192" s="242"/>
      <c r="G9192" s="32"/>
      <c r="H9192" s="33"/>
      <c r="I9192" s="27"/>
      <c r="J9192" s="19">
        <v>90</v>
      </c>
    </row>
    <row r="9193" spans="1:10" ht="15.75" thickBot="1" x14ac:dyDescent="0.3">
      <c r="A9193" s="270" t="s">
        <v>2206</v>
      </c>
      <c r="B9193" s="271" t="s">
        <v>5001</v>
      </c>
      <c r="C9193" s="272"/>
      <c r="D9193" s="273" t="s">
        <v>18</v>
      </c>
      <c r="E9193" s="236"/>
      <c r="F9193" s="237" t="s">
        <v>13</v>
      </c>
      <c r="G9193" s="274" t="str">
        <f>IF(ISNUMBER(F9193),E9193*F9193,"")</f>
        <v/>
      </c>
      <c r="H9193" s="275"/>
      <c r="I9193" s="276"/>
      <c r="J9193" s="19">
        <v>180</v>
      </c>
    </row>
    <row r="9194" spans="1:10" x14ac:dyDescent="0.25">
      <c r="A9194" s="288"/>
      <c r="B9194" s="278"/>
      <c r="C9194" s="279"/>
      <c r="D9194" s="279"/>
      <c r="E9194" s="238"/>
      <c r="F9194" s="239" t="s">
        <v>13</v>
      </c>
      <c r="G9194" s="22" t="str">
        <f>IF(ISNUMBER(F9194),E9194*F9194,"")</f>
        <v/>
      </c>
      <c r="H9194" s="23"/>
      <c r="I9194" s="20"/>
      <c r="J9194" s="19">
        <v>180</v>
      </c>
    </row>
    <row r="9195" spans="1:10" ht="25.5" x14ac:dyDescent="0.25">
      <c r="A9195" s="288"/>
      <c r="B9195" s="278"/>
      <c r="C9195" s="280" t="s">
        <v>6050</v>
      </c>
      <c r="D9195" s="280" t="s">
        <v>83</v>
      </c>
      <c r="E9195" s="234">
        <v>1</v>
      </c>
      <c r="F9195" s="240">
        <v>117.26799999999999</v>
      </c>
      <c r="G9195" s="22">
        <f>IF(ISNUMBER(F9195),E9195*F9195,"")</f>
        <v>117.26799999999999</v>
      </c>
      <c r="H9195" s="26">
        <f>SUM(G9195:G9195)</f>
        <v>117.26799999999999</v>
      </c>
      <c r="I9195" s="27"/>
      <c r="J9195" s="19">
        <v>180</v>
      </c>
    </row>
    <row r="9196" spans="1:10" ht="15.75" thickBot="1" x14ac:dyDescent="0.3">
      <c r="A9196" s="290"/>
      <c r="B9196" s="283"/>
      <c r="C9196" s="284"/>
      <c r="D9196" s="284"/>
      <c r="E9196" s="241"/>
      <c r="F9196" s="242"/>
      <c r="G9196" s="32"/>
      <c r="H9196" s="33"/>
      <c r="I9196" s="27"/>
      <c r="J9196" s="19">
        <v>180</v>
      </c>
    </row>
    <row r="9197" spans="1:10" ht="15.75" thickBot="1" x14ac:dyDescent="0.3">
      <c r="A9197" s="270" t="s">
        <v>2207</v>
      </c>
      <c r="B9197" s="271" t="s">
        <v>5002</v>
      </c>
      <c r="C9197" s="272"/>
      <c r="D9197" s="273" t="s">
        <v>18</v>
      </c>
      <c r="E9197" s="236"/>
      <c r="F9197" s="237" t="s">
        <v>13</v>
      </c>
      <c r="G9197" s="274" t="str">
        <f>IF(ISNUMBER(F9197),E9197*F9197,"")</f>
        <v/>
      </c>
      <c r="H9197" s="275"/>
      <c r="I9197" s="276"/>
      <c r="J9197" s="19">
        <v>90</v>
      </c>
    </row>
    <row r="9198" spans="1:10" x14ac:dyDescent="0.25">
      <c r="A9198" s="288"/>
      <c r="B9198" s="278"/>
      <c r="C9198" s="279"/>
      <c r="D9198" s="279"/>
      <c r="E9198" s="238"/>
      <c r="F9198" s="239" t="s">
        <v>13</v>
      </c>
      <c r="G9198" s="22" t="str">
        <f>IF(ISNUMBER(F9198),E9198*F9198,"")</f>
        <v/>
      </c>
      <c r="H9198" s="23"/>
      <c r="I9198" s="20"/>
      <c r="J9198" s="19">
        <v>90</v>
      </c>
    </row>
    <row r="9199" spans="1:10" ht="25.5" x14ac:dyDescent="0.25">
      <c r="A9199" s="288"/>
      <c r="B9199" s="278"/>
      <c r="C9199" s="280" t="s">
        <v>6056</v>
      </c>
      <c r="D9199" s="280" t="s">
        <v>83</v>
      </c>
      <c r="E9199" s="234">
        <v>1</v>
      </c>
      <c r="F9199" s="240">
        <v>166.87699999999998</v>
      </c>
      <c r="G9199" s="22">
        <f>IF(ISNUMBER(F9199),E9199*F9199,"")</f>
        <v>166.87699999999998</v>
      </c>
      <c r="H9199" s="26">
        <f>SUM(G9199:G9199)</f>
        <v>166.87699999999998</v>
      </c>
      <c r="I9199" s="27"/>
      <c r="J9199" s="19">
        <v>90</v>
      </c>
    </row>
    <row r="9200" spans="1:10" ht="15.75" thickBot="1" x14ac:dyDescent="0.3">
      <c r="A9200" s="290"/>
      <c r="B9200" s="283"/>
      <c r="C9200" s="284"/>
      <c r="D9200" s="284"/>
      <c r="E9200" s="241"/>
      <c r="F9200" s="242"/>
      <c r="G9200" s="32"/>
      <c r="H9200" s="33"/>
      <c r="I9200" s="27"/>
      <c r="J9200" s="19">
        <v>90</v>
      </c>
    </row>
    <row r="9201" spans="1:10" ht="15.75" thickBot="1" x14ac:dyDescent="0.3">
      <c r="A9201" s="270" t="s">
        <v>2208</v>
      </c>
      <c r="B9201" s="271" t="s">
        <v>5003</v>
      </c>
      <c r="C9201" s="272"/>
      <c r="D9201" s="273" t="s">
        <v>18</v>
      </c>
      <c r="E9201" s="236"/>
      <c r="F9201" s="237" t="s">
        <v>13</v>
      </c>
      <c r="G9201" s="274" t="str">
        <f>IF(ISNUMBER(F9201),E9201*F9201,"")</f>
        <v/>
      </c>
      <c r="H9201" s="275"/>
      <c r="I9201" s="276"/>
      <c r="J9201" s="19">
        <v>90</v>
      </c>
    </row>
    <row r="9202" spans="1:10" x14ac:dyDescent="0.25">
      <c r="A9202" s="288"/>
      <c r="B9202" s="278"/>
      <c r="C9202" s="279"/>
      <c r="D9202" s="279"/>
      <c r="E9202" s="238"/>
      <c r="F9202" s="239" t="s">
        <v>13</v>
      </c>
      <c r="G9202" s="22" t="str">
        <f>IF(ISNUMBER(F9202),E9202*F9202,"")</f>
        <v/>
      </c>
      <c r="H9202" s="23"/>
      <c r="I9202" s="20"/>
      <c r="J9202" s="19">
        <v>90</v>
      </c>
    </row>
    <row r="9203" spans="1:10" x14ac:dyDescent="0.25">
      <c r="A9203" s="288"/>
      <c r="B9203" s="278"/>
      <c r="C9203" s="280" t="s">
        <v>6080</v>
      </c>
      <c r="D9203" s="280" t="s">
        <v>83</v>
      </c>
      <c r="E9203" s="234">
        <v>1</v>
      </c>
      <c r="F9203" s="240">
        <v>53.275999999999996</v>
      </c>
      <c r="G9203" s="22">
        <f>IF(ISNUMBER(F9203),E9203*F9203,"")</f>
        <v>53.275999999999996</v>
      </c>
      <c r="H9203" s="26">
        <f>SUM(G9203:G9203)</f>
        <v>53.275999999999996</v>
      </c>
      <c r="I9203" s="27"/>
      <c r="J9203" s="19">
        <v>90</v>
      </c>
    </row>
    <row r="9204" spans="1:10" ht="15.75" thickBot="1" x14ac:dyDescent="0.3">
      <c r="A9204" s="290"/>
      <c r="B9204" s="283"/>
      <c r="C9204" s="284"/>
      <c r="D9204" s="284"/>
      <c r="E9204" s="241"/>
      <c r="F9204" s="242"/>
      <c r="G9204" s="32"/>
      <c r="H9204" s="33"/>
      <c r="I9204" s="27"/>
      <c r="J9204" s="19">
        <v>90</v>
      </c>
    </row>
    <row r="9205" spans="1:10" ht="15.75" thickBot="1" x14ac:dyDescent="0.3">
      <c r="A9205" s="270" t="s">
        <v>2209</v>
      </c>
      <c r="B9205" s="271" t="s">
        <v>5004</v>
      </c>
      <c r="C9205" s="272"/>
      <c r="D9205" s="273" t="s">
        <v>18</v>
      </c>
      <c r="E9205" s="236"/>
      <c r="F9205" s="237" t="s">
        <v>13</v>
      </c>
      <c r="G9205" s="274" t="str">
        <f>IF(ISNUMBER(F9205),E9205*F9205,"")</f>
        <v/>
      </c>
      <c r="H9205" s="275"/>
      <c r="I9205" s="276"/>
      <c r="J9205" s="19">
        <v>90</v>
      </c>
    </row>
    <row r="9206" spans="1:10" x14ac:dyDescent="0.25">
      <c r="A9206" s="288"/>
      <c r="B9206" s="278"/>
      <c r="C9206" s="279"/>
      <c r="D9206" s="279"/>
      <c r="E9206" s="238"/>
      <c r="F9206" s="239" t="s">
        <v>13</v>
      </c>
      <c r="G9206" s="22" t="str">
        <f>IF(ISNUMBER(F9206),E9206*F9206,"")</f>
        <v/>
      </c>
      <c r="H9206" s="23"/>
      <c r="I9206" s="20"/>
      <c r="J9206" s="19">
        <v>90</v>
      </c>
    </row>
    <row r="9207" spans="1:10" x14ac:dyDescent="0.25">
      <c r="A9207" s="288"/>
      <c r="B9207" s="278"/>
      <c r="C9207" s="280" t="s">
        <v>6077</v>
      </c>
      <c r="D9207" s="280" t="s">
        <v>83</v>
      </c>
      <c r="E9207" s="234">
        <v>1</v>
      </c>
      <c r="F9207" s="240">
        <v>63.450500000000005</v>
      </c>
      <c r="G9207" s="22">
        <f>IF(ISNUMBER(F9207),E9207*F9207,"")</f>
        <v>63.450500000000005</v>
      </c>
      <c r="H9207" s="26">
        <f>SUM(G9207:G9207)</f>
        <v>63.450500000000005</v>
      </c>
      <c r="I9207" s="27"/>
      <c r="J9207" s="19">
        <v>90</v>
      </c>
    </row>
    <row r="9208" spans="1:10" ht="15.75" thickBot="1" x14ac:dyDescent="0.3">
      <c r="A9208" s="290"/>
      <c r="B9208" s="283"/>
      <c r="C9208" s="284"/>
      <c r="D9208" s="284"/>
      <c r="E9208" s="241"/>
      <c r="F9208" s="242"/>
      <c r="G9208" s="32"/>
      <c r="H9208" s="33"/>
      <c r="I9208" s="27"/>
      <c r="J9208" s="19">
        <v>90</v>
      </c>
    </row>
    <row r="9209" spans="1:10" ht="15.75" thickBot="1" x14ac:dyDescent="0.3">
      <c r="A9209" s="270" t="s">
        <v>2210</v>
      </c>
      <c r="B9209" s="271" t="s">
        <v>5005</v>
      </c>
      <c r="C9209" s="272"/>
      <c r="D9209" s="273" t="s">
        <v>18</v>
      </c>
      <c r="E9209" s="236"/>
      <c r="F9209" s="237" t="s">
        <v>13</v>
      </c>
      <c r="G9209" s="274" t="str">
        <f>IF(ISNUMBER(F9209),E9209*F9209,"")</f>
        <v/>
      </c>
      <c r="H9209" s="275"/>
      <c r="I9209" s="276"/>
      <c r="J9209" s="19">
        <v>45</v>
      </c>
    </row>
    <row r="9210" spans="1:10" x14ac:dyDescent="0.25">
      <c r="A9210" s="288"/>
      <c r="B9210" s="278"/>
      <c r="C9210" s="279"/>
      <c r="D9210" s="279"/>
      <c r="E9210" s="238"/>
      <c r="F9210" s="239" t="s">
        <v>13</v>
      </c>
      <c r="G9210" s="22" t="str">
        <f>IF(ISNUMBER(F9210),E9210*F9210,"")</f>
        <v/>
      </c>
      <c r="H9210" s="23"/>
      <c r="I9210" s="20"/>
      <c r="J9210" s="19">
        <v>45</v>
      </c>
    </row>
    <row r="9211" spans="1:10" ht="25.5" x14ac:dyDescent="0.25">
      <c r="A9211" s="288"/>
      <c r="B9211" s="278"/>
      <c r="C9211" s="280" t="s">
        <v>6111</v>
      </c>
      <c r="D9211" s="280" t="s">
        <v>83</v>
      </c>
      <c r="E9211" s="234">
        <v>1</v>
      </c>
      <c r="F9211" s="240">
        <v>49.494999999999997</v>
      </c>
      <c r="G9211" s="22">
        <f>IF(ISNUMBER(F9211),E9211*F9211,"")</f>
        <v>49.494999999999997</v>
      </c>
      <c r="H9211" s="26">
        <f>SUM(G9211:G9211)</f>
        <v>49.494999999999997</v>
      </c>
      <c r="I9211" s="27"/>
      <c r="J9211" s="19">
        <v>45</v>
      </c>
    </row>
    <row r="9212" spans="1:10" ht="15.75" thickBot="1" x14ac:dyDescent="0.3">
      <c r="A9212" s="290"/>
      <c r="B9212" s="283"/>
      <c r="C9212" s="284"/>
      <c r="D9212" s="284"/>
      <c r="E9212" s="241"/>
      <c r="F9212" s="242"/>
      <c r="G9212" s="32"/>
      <c r="H9212" s="33"/>
      <c r="I9212" s="27"/>
      <c r="J9212" s="19">
        <v>45</v>
      </c>
    </row>
    <row r="9213" spans="1:10" ht="15.75" thickBot="1" x14ac:dyDescent="0.3">
      <c r="A9213" s="270" t="s">
        <v>2211</v>
      </c>
      <c r="B9213" s="271" t="s">
        <v>5006</v>
      </c>
      <c r="C9213" s="272"/>
      <c r="D9213" s="273" t="s">
        <v>18</v>
      </c>
      <c r="E9213" s="236"/>
      <c r="F9213" s="237" t="s">
        <v>13</v>
      </c>
      <c r="G9213" s="274" t="str">
        <f>IF(ISNUMBER(F9213),E9213*F9213,"")</f>
        <v/>
      </c>
      <c r="H9213" s="275"/>
      <c r="I9213" s="276"/>
      <c r="J9213" s="19">
        <v>45</v>
      </c>
    </row>
    <row r="9214" spans="1:10" x14ac:dyDescent="0.25">
      <c r="A9214" s="288"/>
      <c r="B9214" s="278"/>
      <c r="C9214" s="279"/>
      <c r="D9214" s="279"/>
      <c r="E9214" s="238"/>
      <c r="F9214" s="239" t="s">
        <v>13</v>
      </c>
      <c r="G9214" s="22" t="str">
        <f>IF(ISNUMBER(F9214),E9214*F9214,"")</f>
        <v/>
      </c>
      <c r="H9214" s="23"/>
      <c r="I9214" s="20"/>
      <c r="J9214" s="19">
        <v>45</v>
      </c>
    </row>
    <row r="9215" spans="1:10" x14ac:dyDescent="0.25">
      <c r="A9215" s="288"/>
      <c r="B9215" s="278"/>
      <c r="C9215" s="280" t="s">
        <v>6078</v>
      </c>
      <c r="D9215" s="280" t="s">
        <v>83</v>
      </c>
      <c r="E9215" s="234">
        <v>1</v>
      </c>
      <c r="F9215" s="240">
        <v>124.735</v>
      </c>
      <c r="G9215" s="22">
        <f>IF(ISNUMBER(F9215),E9215*F9215,"")</f>
        <v>124.735</v>
      </c>
      <c r="H9215" s="26">
        <f>SUM(G9215:G9215)</f>
        <v>124.735</v>
      </c>
      <c r="I9215" s="27"/>
      <c r="J9215" s="19">
        <v>45</v>
      </c>
    </row>
    <row r="9216" spans="1:10" ht="15.75" thickBot="1" x14ac:dyDescent="0.3">
      <c r="A9216" s="290"/>
      <c r="B9216" s="283"/>
      <c r="C9216" s="284"/>
      <c r="D9216" s="284"/>
      <c r="E9216" s="241"/>
      <c r="F9216" s="242"/>
      <c r="G9216" s="32"/>
      <c r="H9216" s="33"/>
      <c r="I9216" s="27"/>
      <c r="J9216" s="19">
        <v>45</v>
      </c>
    </row>
    <row r="9217" spans="1:10" ht="15.75" thickBot="1" x14ac:dyDescent="0.3">
      <c r="A9217" s="270" t="s">
        <v>2212</v>
      </c>
      <c r="B9217" s="271" t="s">
        <v>5007</v>
      </c>
      <c r="C9217" s="272"/>
      <c r="D9217" s="273" t="s">
        <v>18</v>
      </c>
      <c r="E9217" s="236"/>
      <c r="F9217" s="237" t="s">
        <v>13</v>
      </c>
      <c r="G9217" s="274" t="str">
        <f>IF(ISNUMBER(F9217),E9217*F9217,"")</f>
        <v/>
      </c>
      <c r="H9217" s="275"/>
      <c r="I9217" s="276"/>
      <c r="J9217" s="19">
        <v>45</v>
      </c>
    </row>
    <row r="9218" spans="1:10" x14ac:dyDescent="0.25">
      <c r="A9218" s="288"/>
      <c r="B9218" s="278"/>
      <c r="C9218" s="279"/>
      <c r="D9218" s="279"/>
      <c r="E9218" s="238"/>
      <c r="F9218" s="239" t="s">
        <v>13</v>
      </c>
      <c r="G9218" s="22" t="str">
        <f>IF(ISNUMBER(F9218),E9218*F9218,"")</f>
        <v/>
      </c>
      <c r="H9218" s="23"/>
      <c r="I9218" s="20"/>
      <c r="J9218" s="19">
        <v>45</v>
      </c>
    </row>
    <row r="9219" spans="1:10" x14ac:dyDescent="0.25">
      <c r="A9219" s="288"/>
      <c r="B9219" s="278"/>
      <c r="C9219" s="280" t="s">
        <v>6122</v>
      </c>
      <c r="D9219" s="280" t="s">
        <v>83</v>
      </c>
      <c r="E9219" s="234">
        <v>1</v>
      </c>
      <c r="F9219" s="240">
        <v>41.286999999999999</v>
      </c>
      <c r="G9219" s="22">
        <f>IF(ISNUMBER(F9219),E9219*F9219,"")</f>
        <v>41.286999999999999</v>
      </c>
      <c r="H9219" s="26">
        <f>SUM(G9219:G9219)</f>
        <v>41.286999999999999</v>
      </c>
      <c r="I9219" s="27"/>
      <c r="J9219" s="19">
        <v>45</v>
      </c>
    </row>
    <row r="9220" spans="1:10" ht="15.75" thickBot="1" x14ac:dyDescent="0.3">
      <c r="A9220" s="290"/>
      <c r="B9220" s="283"/>
      <c r="C9220" s="284"/>
      <c r="D9220" s="284"/>
      <c r="E9220" s="241"/>
      <c r="F9220" s="242"/>
      <c r="G9220" s="32"/>
      <c r="H9220" s="33"/>
      <c r="I9220" s="27"/>
      <c r="J9220" s="19">
        <v>45</v>
      </c>
    </row>
    <row r="9221" spans="1:10" ht="15.75" thickBot="1" x14ac:dyDescent="0.3">
      <c r="A9221" s="270" t="s">
        <v>2213</v>
      </c>
      <c r="B9221" s="271" t="s">
        <v>5008</v>
      </c>
      <c r="C9221" s="272"/>
      <c r="D9221" s="273" t="s">
        <v>106</v>
      </c>
      <c r="E9221" s="236"/>
      <c r="F9221" s="237" t="s">
        <v>13</v>
      </c>
      <c r="G9221" s="274" t="str">
        <f>IF(ISNUMBER(F9221),E9221*F9221,"")</f>
        <v/>
      </c>
      <c r="H9221" s="275"/>
      <c r="I9221" s="276"/>
      <c r="J9221" s="19">
        <v>30</v>
      </c>
    </row>
    <row r="9222" spans="1:10" x14ac:dyDescent="0.25">
      <c r="A9222" s="288"/>
      <c r="B9222" s="278"/>
      <c r="C9222" s="279"/>
      <c r="D9222" s="279"/>
      <c r="E9222" s="238"/>
      <c r="F9222" s="239" t="s">
        <v>13</v>
      </c>
      <c r="G9222" s="22" t="str">
        <f>IF(ISNUMBER(F9222),E9222*F9222,"")</f>
        <v/>
      </c>
      <c r="H9222" s="23"/>
      <c r="I9222" s="20"/>
      <c r="J9222" s="19">
        <v>30</v>
      </c>
    </row>
    <row r="9223" spans="1:10" ht="25.5" x14ac:dyDescent="0.25">
      <c r="A9223" s="288"/>
      <c r="B9223" s="278"/>
      <c r="C9223" s="280" t="s">
        <v>6071</v>
      </c>
      <c r="D9223" s="280" t="s">
        <v>1304</v>
      </c>
      <c r="E9223" s="234">
        <v>1</v>
      </c>
      <c r="F9223" s="240">
        <v>222.13849999999999</v>
      </c>
      <c r="G9223" s="22">
        <f>IF(ISNUMBER(F9223),E9223*F9223,"")</f>
        <v>222.13849999999999</v>
      </c>
      <c r="H9223" s="26">
        <f>SUM(G9223:G9223)</f>
        <v>222.13849999999999</v>
      </c>
      <c r="I9223" s="27"/>
      <c r="J9223" s="19">
        <v>30</v>
      </c>
    </row>
    <row r="9224" spans="1:10" ht="15.75" thickBot="1" x14ac:dyDescent="0.3">
      <c r="A9224" s="290"/>
      <c r="B9224" s="283"/>
      <c r="C9224" s="284"/>
      <c r="D9224" s="284"/>
      <c r="E9224" s="241"/>
      <c r="F9224" s="242"/>
      <c r="G9224" s="32"/>
      <c r="H9224" s="33"/>
      <c r="I9224" s="27"/>
      <c r="J9224" s="19">
        <v>30</v>
      </c>
    </row>
    <row r="9225" spans="1:10" ht="15.75" thickBot="1" x14ac:dyDescent="0.3">
      <c r="A9225" s="270" t="s">
        <v>2214</v>
      </c>
      <c r="B9225" s="271" t="s">
        <v>5031</v>
      </c>
      <c r="C9225" s="272"/>
      <c r="D9225" s="273" t="s">
        <v>106</v>
      </c>
      <c r="E9225" s="236"/>
      <c r="F9225" s="237" t="s">
        <v>13</v>
      </c>
      <c r="G9225" s="274" t="str">
        <f>IF(ISNUMBER(F9225),E9225*F9225,"")</f>
        <v/>
      </c>
      <c r="H9225" s="275"/>
      <c r="I9225" s="276"/>
      <c r="J9225" s="19">
        <v>30</v>
      </c>
    </row>
    <row r="9226" spans="1:10" x14ac:dyDescent="0.25">
      <c r="A9226" s="288"/>
      <c r="B9226" s="278"/>
      <c r="C9226" s="279"/>
      <c r="D9226" s="279"/>
      <c r="E9226" s="238"/>
      <c r="F9226" s="239" t="s">
        <v>13</v>
      </c>
      <c r="G9226" s="22" t="str">
        <f>IF(ISNUMBER(F9226),E9226*F9226,"")</f>
        <v/>
      </c>
      <c r="H9226" s="23"/>
      <c r="I9226" s="20"/>
      <c r="J9226" s="19">
        <v>30</v>
      </c>
    </row>
    <row r="9227" spans="1:10" ht="25.5" x14ac:dyDescent="0.25">
      <c r="A9227" s="288"/>
      <c r="B9227" s="278"/>
      <c r="C9227" s="280" t="s">
        <v>6063</v>
      </c>
      <c r="D9227" s="280" t="s">
        <v>1304</v>
      </c>
      <c r="E9227" s="234">
        <v>1</v>
      </c>
      <c r="F9227" s="240">
        <v>323.209</v>
      </c>
      <c r="G9227" s="22">
        <f>IF(ISNUMBER(F9227),E9227*F9227,"")</f>
        <v>323.209</v>
      </c>
      <c r="H9227" s="26">
        <f>SUM(G9227:G9227)</f>
        <v>323.209</v>
      </c>
      <c r="I9227" s="27"/>
      <c r="J9227" s="19">
        <v>30</v>
      </c>
    </row>
    <row r="9228" spans="1:10" ht="15.75" thickBot="1" x14ac:dyDescent="0.3">
      <c r="A9228" s="290"/>
      <c r="B9228" s="283"/>
      <c r="C9228" s="284"/>
      <c r="D9228" s="284"/>
      <c r="E9228" s="241"/>
      <c r="F9228" s="242"/>
      <c r="G9228" s="32"/>
      <c r="H9228" s="33"/>
      <c r="I9228" s="27"/>
      <c r="J9228" s="19">
        <v>30</v>
      </c>
    </row>
    <row r="9229" spans="1:10" ht="15.75" thickBot="1" x14ac:dyDescent="0.3">
      <c r="A9229" s="270" t="s">
        <v>2215</v>
      </c>
      <c r="B9229" s="271" t="s">
        <v>5042</v>
      </c>
      <c r="C9229" s="272"/>
      <c r="D9229" s="273" t="s">
        <v>106</v>
      </c>
      <c r="E9229" s="236"/>
      <c r="F9229" s="237" t="s">
        <v>13</v>
      </c>
      <c r="G9229" s="274" t="str">
        <f>IF(ISNUMBER(F9229),E9229*F9229,"")</f>
        <v/>
      </c>
      <c r="H9229" s="275"/>
      <c r="I9229" s="276"/>
      <c r="J9229" s="19">
        <v>30</v>
      </c>
    </row>
    <row r="9230" spans="1:10" x14ac:dyDescent="0.25">
      <c r="A9230" s="288"/>
      <c r="B9230" s="278"/>
      <c r="C9230" s="279"/>
      <c r="D9230" s="279"/>
      <c r="E9230" s="238"/>
      <c r="F9230" s="239" t="s">
        <v>13</v>
      </c>
      <c r="G9230" s="22" t="str">
        <f>IF(ISNUMBER(F9230),E9230*F9230,"")</f>
        <v/>
      </c>
      <c r="H9230" s="23"/>
      <c r="I9230" s="20"/>
      <c r="J9230" s="19">
        <v>30</v>
      </c>
    </row>
    <row r="9231" spans="1:10" ht="25.5" x14ac:dyDescent="0.25">
      <c r="A9231" s="288"/>
      <c r="B9231" s="278"/>
      <c r="C9231" s="280" t="s">
        <v>6055</v>
      </c>
      <c r="D9231" s="280" t="s">
        <v>1304</v>
      </c>
      <c r="E9231" s="234">
        <v>1</v>
      </c>
      <c r="F9231" s="240">
        <v>506.99599999999992</v>
      </c>
      <c r="G9231" s="22">
        <f>IF(ISNUMBER(F9231),E9231*F9231,"")</f>
        <v>506.99599999999992</v>
      </c>
      <c r="H9231" s="26">
        <f>SUM(G9231:G9231)</f>
        <v>506.99599999999992</v>
      </c>
      <c r="I9231" s="27"/>
      <c r="J9231" s="19">
        <v>30</v>
      </c>
    </row>
    <row r="9232" spans="1:10" ht="15.75" thickBot="1" x14ac:dyDescent="0.3">
      <c r="A9232" s="290"/>
      <c r="B9232" s="283"/>
      <c r="C9232" s="284"/>
      <c r="D9232" s="284"/>
      <c r="E9232" s="241"/>
      <c r="F9232" s="242"/>
      <c r="G9232" s="32"/>
      <c r="H9232" s="33"/>
      <c r="I9232" s="27"/>
      <c r="J9232" s="19">
        <v>30</v>
      </c>
    </row>
    <row r="9233" spans="1:10" ht="15.75" thickBot="1" x14ac:dyDescent="0.3">
      <c r="A9233" s="270" t="s">
        <v>2216</v>
      </c>
      <c r="B9233" s="271" t="s">
        <v>5055</v>
      </c>
      <c r="C9233" s="272"/>
      <c r="D9233" s="273" t="s">
        <v>106</v>
      </c>
      <c r="E9233" s="236"/>
      <c r="F9233" s="237" t="s">
        <v>13</v>
      </c>
      <c r="G9233" s="274" t="str">
        <f>IF(ISNUMBER(F9233),E9233*F9233,"")</f>
        <v/>
      </c>
      <c r="H9233" s="275"/>
      <c r="I9233" s="276"/>
      <c r="J9233" s="19">
        <v>30</v>
      </c>
    </row>
    <row r="9234" spans="1:10" x14ac:dyDescent="0.25">
      <c r="A9234" s="288"/>
      <c r="B9234" s="278"/>
      <c r="C9234" s="279"/>
      <c r="D9234" s="279"/>
      <c r="E9234" s="238"/>
      <c r="F9234" s="239" t="s">
        <v>13</v>
      </c>
      <c r="G9234" s="22" t="str">
        <f>IF(ISNUMBER(F9234),E9234*F9234,"")</f>
        <v/>
      </c>
      <c r="H9234" s="23"/>
      <c r="I9234" s="20"/>
      <c r="J9234" s="19">
        <v>30</v>
      </c>
    </row>
    <row r="9235" spans="1:10" ht="25.5" x14ac:dyDescent="0.25">
      <c r="A9235" s="288"/>
      <c r="B9235" s="278"/>
      <c r="C9235" s="280" t="s">
        <v>6053</v>
      </c>
      <c r="D9235" s="280" t="s">
        <v>1304</v>
      </c>
      <c r="E9235" s="234">
        <v>1</v>
      </c>
      <c r="F9235" s="240">
        <v>570.71249999999998</v>
      </c>
      <c r="G9235" s="22">
        <f>IF(ISNUMBER(F9235),E9235*F9235,"")</f>
        <v>570.71249999999998</v>
      </c>
      <c r="H9235" s="26">
        <f>SUM(G9235:G9235)</f>
        <v>570.71249999999998</v>
      </c>
      <c r="I9235" s="27"/>
      <c r="J9235" s="19">
        <v>30</v>
      </c>
    </row>
    <row r="9236" spans="1:10" ht="15.75" thickBot="1" x14ac:dyDescent="0.3">
      <c r="A9236" s="290"/>
      <c r="B9236" s="283"/>
      <c r="C9236" s="284"/>
      <c r="D9236" s="284"/>
      <c r="E9236" s="241"/>
      <c r="F9236" s="242"/>
      <c r="G9236" s="32"/>
      <c r="H9236" s="33"/>
      <c r="I9236" s="27"/>
      <c r="J9236" s="19">
        <v>30</v>
      </c>
    </row>
    <row r="9237" spans="1:10" ht="15.75" thickBot="1" x14ac:dyDescent="0.3">
      <c r="A9237" s="270" t="s">
        <v>2217</v>
      </c>
      <c r="B9237" s="271" t="s">
        <v>5066</v>
      </c>
      <c r="C9237" s="272"/>
      <c r="D9237" s="273" t="s">
        <v>106</v>
      </c>
      <c r="E9237" s="236"/>
      <c r="F9237" s="237" t="s">
        <v>13</v>
      </c>
      <c r="G9237" s="274" t="str">
        <f>IF(ISNUMBER(F9237),E9237*F9237,"")</f>
        <v/>
      </c>
      <c r="H9237" s="275"/>
      <c r="I9237" s="276"/>
      <c r="J9237" s="19">
        <v>30</v>
      </c>
    </row>
    <row r="9238" spans="1:10" x14ac:dyDescent="0.25">
      <c r="A9238" s="288"/>
      <c r="B9238" s="278"/>
      <c r="C9238" s="279"/>
      <c r="D9238" s="279"/>
      <c r="E9238" s="238"/>
      <c r="F9238" s="239" t="s">
        <v>13</v>
      </c>
      <c r="G9238" s="22" t="str">
        <f>IF(ISNUMBER(F9238),E9238*F9238,"")</f>
        <v/>
      </c>
      <c r="H9238" s="23"/>
      <c r="I9238" s="20"/>
      <c r="J9238" s="19">
        <v>30</v>
      </c>
    </row>
    <row r="9239" spans="1:10" ht="25.5" x14ac:dyDescent="0.25">
      <c r="A9239" s="288"/>
      <c r="B9239" s="278"/>
      <c r="C9239" s="280" t="s">
        <v>6049</v>
      </c>
      <c r="D9239" s="280" t="s">
        <v>1304</v>
      </c>
      <c r="E9239" s="234">
        <v>1</v>
      </c>
      <c r="F9239" s="240">
        <v>859.30349999999999</v>
      </c>
      <c r="G9239" s="22">
        <f>IF(ISNUMBER(F9239),E9239*F9239,"")</f>
        <v>859.30349999999999</v>
      </c>
      <c r="H9239" s="26">
        <f>SUM(G9239:G9239)</f>
        <v>859.30349999999999</v>
      </c>
      <c r="I9239" s="27"/>
      <c r="J9239" s="19">
        <v>30</v>
      </c>
    </row>
    <row r="9240" spans="1:10" ht="15.75" thickBot="1" x14ac:dyDescent="0.3">
      <c r="A9240" s="290"/>
      <c r="B9240" s="283"/>
      <c r="C9240" s="284"/>
      <c r="D9240" s="284"/>
      <c r="E9240" s="241"/>
      <c r="F9240" s="242"/>
      <c r="G9240" s="32"/>
      <c r="H9240" s="33"/>
      <c r="I9240" s="27"/>
      <c r="J9240" s="19">
        <v>30</v>
      </c>
    </row>
    <row r="9241" spans="1:10" ht="15.75" thickBot="1" x14ac:dyDescent="0.3">
      <c r="A9241" s="270" t="s">
        <v>2218</v>
      </c>
      <c r="B9241" s="271" t="s">
        <v>5079</v>
      </c>
      <c r="C9241" s="272"/>
      <c r="D9241" s="273" t="s">
        <v>106</v>
      </c>
      <c r="E9241" s="236"/>
      <c r="F9241" s="237" t="s">
        <v>13</v>
      </c>
      <c r="G9241" s="274" t="str">
        <f>IF(ISNUMBER(F9241),E9241*F9241,"")</f>
        <v/>
      </c>
      <c r="H9241" s="275"/>
      <c r="I9241" s="276"/>
      <c r="J9241" s="19">
        <v>1000</v>
      </c>
    </row>
    <row r="9242" spans="1:10" x14ac:dyDescent="0.25">
      <c r="A9242" s="288"/>
      <c r="B9242" s="278"/>
      <c r="C9242" s="279"/>
      <c r="D9242" s="279"/>
      <c r="E9242" s="238"/>
      <c r="F9242" s="239" t="s">
        <v>13</v>
      </c>
      <c r="G9242" s="22" t="str">
        <f>IF(ISNUMBER(F9242),E9242*F9242,"")</f>
        <v/>
      </c>
      <c r="H9242" s="23"/>
      <c r="I9242" s="20"/>
      <c r="J9242" s="19">
        <v>1000</v>
      </c>
    </row>
    <row r="9243" spans="1:10" x14ac:dyDescent="0.25">
      <c r="A9243" s="288"/>
      <c r="B9243" s="278"/>
      <c r="C9243" s="280" t="s">
        <v>6090</v>
      </c>
      <c r="D9243" s="280" t="s">
        <v>1304</v>
      </c>
      <c r="E9243" s="234">
        <v>1</v>
      </c>
      <c r="F9243" s="240">
        <v>4.1040000000000001</v>
      </c>
      <c r="G9243" s="22">
        <f>IF(ISNUMBER(F9243),E9243*F9243,"")</f>
        <v>4.1040000000000001</v>
      </c>
      <c r="H9243" s="26">
        <f>SUM(G9243:G9243)</f>
        <v>4.1040000000000001</v>
      </c>
      <c r="I9243" s="27"/>
      <c r="J9243" s="19">
        <v>1000</v>
      </c>
    </row>
    <row r="9244" spans="1:10" ht="15.75" thickBot="1" x14ac:dyDescent="0.3">
      <c r="A9244" s="290"/>
      <c r="B9244" s="283"/>
      <c r="C9244" s="284"/>
      <c r="D9244" s="284"/>
      <c r="E9244" s="241"/>
      <c r="F9244" s="242"/>
      <c r="G9244" s="32"/>
      <c r="H9244" s="33"/>
      <c r="I9244" s="27"/>
      <c r="J9244" s="19">
        <v>1000</v>
      </c>
    </row>
    <row r="9245" spans="1:10" ht="15.75" thickBot="1" x14ac:dyDescent="0.3">
      <c r="A9245" s="270" t="s">
        <v>2219</v>
      </c>
      <c r="B9245" s="271" t="s">
        <v>5080</v>
      </c>
      <c r="C9245" s="272"/>
      <c r="D9245" s="273" t="s">
        <v>18</v>
      </c>
      <c r="E9245" s="236"/>
      <c r="F9245" s="237" t="s">
        <v>13</v>
      </c>
      <c r="G9245" s="274" t="str">
        <f>IF(ISNUMBER(F9245),E9245*F9245,"")</f>
        <v/>
      </c>
      <c r="H9245" s="275"/>
      <c r="I9245" s="276"/>
      <c r="J9245" s="19">
        <v>400</v>
      </c>
    </row>
    <row r="9246" spans="1:10" x14ac:dyDescent="0.25">
      <c r="A9246" s="288"/>
      <c r="B9246" s="278"/>
      <c r="C9246" s="279"/>
      <c r="D9246" s="279"/>
      <c r="E9246" s="238"/>
      <c r="F9246" s="239" t="s">
        <v>13</v>
      </c>
      <c r="G9246" s="22" t="str">
        <f>IF(ISNUMBER(F9246),E9246*F9246,"")</f>
        <v/>
      </c>
      <c r="H9246" s="23"/>
      <c r="I9246" s="20"/>
      <c r="J9246" s="19">
        <v>400</v>
      </c>
    </row>
    <row r="9247" spans="1:10" ht="25.5" x14ac:dyDescent="0.25">
      <c r="A9247" s="288"/>
      <c r="B9247" s="278"/>
      <c r="C9247" s="280" t="s">
        <v>6136</v>
      </c>
      <c r="D9247" s="280" t="s">
        <v>83</v>
      </c>
      <c r="E9247" s="234">
        <v>1</v>
      </c>
      <c r="F9247" s="240">
        <v>2.7075</v>
      </c>
      <c r="G9247" s="22">
        <f>IF(ISNUMBER(F9247),E9247*F9247,"")</f>
        <v>2.7075</v>
      </c>
      <c r="H9247" s="26">
        <f>SUM(G9247:G9247)</f>
        <v>2.7075</v>
      </c>
      <c r="I9247" s="27"/>
      <c r="J9247" s="19">
        <v>400</v>
      </c>
    </row>
    <row r="9248" spans="1:10" ht="15.75" thickBot="1" x14ac:dyDescent="0.3">
      <c r="A9248" s="290"/>
      <c r="B9248" s="283"/>
      <c r="C9248" s="284"/>
      <c r="D9248" s="284"/>
      <c r="E9248" s="241"/>
      <c r="F9248" s="242"/>
      <c r="G9248" s="32"/>
      <c r="H9248" s="33"/>
      <c r="I9248" s="27"/>
      <c r="J9248" s="19">
        <v>400</v>
      </c>
    </row>
    <row r="9249" spans="1:10" ht="15.75" thickBot="1" x14ac:dyDescent="0.3">
      <c r="A9249" s="270" t="s">
        <v>2220</v>
      </c>
      <c r="B9249" s="271" t="s">
        <v>5081</v>
      </c>
      <c r="C9249" s="272"/>
      <c r="D9249" s="273" t="s">
        <v>18</v>
      </c>
      <c r="E9249" s="236"/>
      <c r="F9249" s="237" t="s">
        <v>13</v>
      </c>
      <c r="G9249" s="274" t="str">
        <f>IF(ISNUMBER(F9249),E9249*F9249,"")</f>
        <v/>
      </c>
      <c r="H9249" s="275"/>
      <c r="I9249" s="276"/>
      <c r="J9249" s="19">
        <v>400</v>
      </c>
    </row>
    <row r="9250" spans="1:10" x14ac:dyDescent="0.25">
      <c r="A9250" s="288"/>
      <c r="B9250" s="278"/>
      <c r="C9250" s="279"/>
      <c r="D9250" s="279"/>
      <c r="E9250" s="238"/>
      <c r="F9250" s="239" t="s">
        <v>13</v>
      </c>
      <c r="G9250" s="22" t="str">
        <f>IF(ISNUMBER(F9250),E9250*F9250,"")</f>
        <v/>
      </c>
      <c r="H9250" s="23"/>
      <c r="I9250" s="20"/>
      <c r="J9250" s="19">
        <v>400</v>
      </c>
    </row>
    <row r="9251" spans="1:10" ht="25.5" x14ac:dyDescent="0.25">
      <c r="A9251" s="288"/>
      <c r="B9251" s="278"/>
      <c r="C9251" s="280" t="s">
        <v>6145</v>
      </c>
      <c r="D9251" s="280" t="s">
        <v>83</v>
      </c>
      <c r="E9251" s="234">
        <v>1</v>
      </c>
      <c r="F9251" s="240">
        <v>2.052</v>
      </c>
      <c r="G9251" s="22">
        <f>IF(ISNUMBER(F9251),E9251*F9251,"")</f>
        <v>2.052</v>
      </c>
      <c r="H9251" s="26">
        <f>SUM(G9251:G9251)</f>
        <v>2.052</v>
      </c>
      <c r="I9251" s="27"/>
      <c r="J9251" s="19">
        <v>400</v>
      </c>
    </row>
    <row r="9252" spans="1:10" ht="15.75" thickBot="1" x14ac:dyDescent="0.3">
      <c r="A9252" s="290"/>
      <c r="B9252" s="283"/>
      <c r="C9252" s="284"/>
      <c r="D9252" s="284"/>
      <c r="E9252" s="241"/>
      <c r="F9252" s="242"/>
      <c r="G9252" s="32"/>
      <c r="H9252" s="33"/>
      <c r="I9252" s="27"/>
      <c r="J9252" s="19">
        <v>400</v>
      </c>
    </row>
    <row r="9253" spans="1:10" ht="15.75" thickBot="1" x14ac:dyDescent="0.3">
      <c r="A9253" s="270" t="s">
        <v>2221</v>
      </c>
      <c r="B9253" s="271" t="s">
        <v>5082</v>
      </c>
      <c r="C9253" s="272"/>
      <c r="D9253" s="273" t="s">
        <v>18</v>
      </c>
      <c r="E9253" s="236"/>
      <c r="F9253" s="237" t="s">
        <v>13</v>
      </c>
      <c r="G9253" s="274" t="str">
        <f>IF(ISNUMBER(F9253),E9253*F9253,"")</f>
        <v/>
      </c>
      <c r="H9253" s="275"/>
      <c r="I9253" s="276"/>
      <c r="J9253" s="19">
        <v>400</v>
      </c>
    </row>
    <row r="9254" spans="1:10" x14ac:dyDescent="0.25">
      <c r="A9254" s="288"/>
      <c r="B9254" s="278"/>
      <c r="C9254" s="279"/>
      <c r="D9254" s="279"/>
      <c r="E9254" s="238"/>
      <c r="F9254" s="239" t="s">
        <v>13</v>
      </c>
      <c r="G9254" s="22" t="str">
        <f>IF(ISNUMBER(F9254),E9254*F9254,"")</f>
        <v/>
      </c>
      <c r="H9254" s="23"/>
      <c r="I9254" s="20"/>
      <c r="J9254" s="19">
        <v>400</v>
      </c>
    </row>
    <row r="9255" spans="1:10" ht="25.5" x14ac:dyDescent="0.25">
      <c r="A9255" s="288"/>
      <c r="B9255" s="278"/>
      <c r="C9255" s="280" t="s">
        <v>6079</v>
      </c>
      <c r="D9255" s="280" t="s">
        <v>83</v>
      </c>
      <c r="E9255" s="234">
        <v>1</v>
      </c>
      <c r="F9255" s="240">
        <v>12.292999999999999</v>
      </c>
      <c r="G9255" s="22">
        <f>IF(ISNUMBER(F9255),E9255*F9255,"")</f>
        <v>12.292999999999999</v>
      </c>
      <c r="H9255" s="26">
        <f>SUM(G9255:G9255)</f>
        <v>12.292999999999999</v>
      </c>
      <c r="I9255" s="27"/>
      <c r="J9255" s="19">
        <v>400</v>
      </c>
    </row>
    <row r="9256" spans="1:10" ht="15.75" thickBot="1" x14ac:dyDescent="0.3">
      <c r="A9256" s="290"/>
      <c r="B9256" s="283"/>
      <c r="C9256" s="284"/>
      <c r="D9256" s="284"/>
      <c r="E9256" s="241"/>
      <c r="F9256" s="242"/>
      <c r="G9256" s="32"/>
      <c r="H9256" s="33"/>
      <c r="I9256" s="27"/>
      <c r="J9256" s="19">
        <v>400</v>
      </c>
    </row>
    <row r="9257" spans="1:10" ht="15.75" thickBot="1" x14ac:dyDescent="0.3">
      <c r="A9257" s="270" t="s">
        <v>2222</v>
      </c>
      <c r="B9257" s="271" t="s">
        <v>5083</v>
      </c>
      <c r="C9257" s="272"/>
      <c r="D9257" s="273" t="s">
        <v>106</v>
      </c>
      <c r="E9257" s="236"/>
      <c r="F9257" s="237" t="s">
        <v>13</v>
      </c>
      <c r="G9257" s="274" t="str">
        <f>IF(ISNUMBER(F9257),E9257*F9257,"")</f>
        <v/>
      </c>
      <c r="H9257" s="275"/>
      <c r="I9257" s="276"/>
      <c r="J9257" s="19">
        <v>150</v>
      </c>
    </row>
    <row r="9258" spans="1:10" x14ac:dyDescent="0.25">
      <c r="A9258" s="288"/>
      <c r="B9258" s="278"/>
      <c r="C9258" s="279"/>
      <c r="D9258" s="279"/>
      <c r="E9258" s="238"/>
      <c r="F9258" s="239" t="s">
        <v>13</v>
      </c>
      <c r="G9258" s="22" t="str">
        <f>IF(ISNUMBER(F9258),E9258*F9258,"")</f>
        <v/>
      </c>
      <c r="H9258" s="23"/>
      <c r="I9258" s="20"/>
      <c r="J9258" s="19">
        <v>150</v>
      </c>
    </row>
    <row r="9259" spans="1:10" x14ac:dyDescent="0.25">
      <c r="A9259" s="288"/>
      <c r="B9259" s="278"/>
      <c r="C9259" s="280" t="s">
        <v>6124</v>
      </c>
      <c r="D9259" s="280" t="s">
        <v>1304</v>
      </c>
      <c r="E9259" s="234">
        <v>1</v>
      </c>
      <c r="F9259" s="240">
        <v>10.003499999999999</v>
      </c>
      <c r="G9259" s="22">
        <f>IF(ISNUMBER(F9259),E9259*F9259,"")</f>
        <v>10.003499999999999</v>
      </c>
      <c r="H9259" s="26">
        <f>SUM(G9259:G9259)</f>
        <v>10.003499999999999</v>
      </c>
      <c r="I9259" s="27"/>
      <c r="J9259" s="19">
        <v>150</v>
      </c>
    </row>
    <row r="9260" spans="1:10" ht="15.75" thickBot="1" x14ac:dyDescent="0.3">
      <c r="A9260" s="290"/>
      <c r="B9260" s="283"/>
      <c r="C9260" s="284"/>
      <c r="D9260" s="284"/>
      <c r="E9260" s="241"/>
      <c r="F9260" s="242"/>
      <c r="G9260" s="32"/>
      <c r="H9260" s="33"/>
      <c r="I9260" s="27"/>
      <c r="J9260" s="19">
        <v>150</v>
      </c>
    </row>
    <row r="9261" spans="1:10" ht="15.75" thickBot="1" x14ac:dyDescent="0.3">
      <c r="A9261" s="270" t="s">
        <v>2223</v>
      </c>
      <c r="B9261" s="271" t="s">
        <v>5084</v>
      </c>
      <c r="C9261" s="272"/>
      <c r="D9261" s="273" t="s">
        <v>18</v>
      </c>
      <c r="E9261" s="236"/>
      <c r="F9261" s="237" t="s">
        <v>13</v>
      </c>
      <c r="G9261" s="274" t="str">
        <f>IF(ISNUMBER(F9261),E9261*F9261,"")</f>
        <v/>
      </c>
      <c r="H9261" s="275"/>
      <c r="I9261" s="276"/>
      <c r="J9261" s="19">
        <v>70</v>
      </c>
    </row>
    <row r="9262" spans="1:10" x14ac:dyDescent="0.25">
      <c r="A9262" s="288"/>
      <c r="B9262" s="278"/>
      <c r="C9262" s="279"/>
      <c r="D9262" s="279"/>
      <c r="E9262" s="238"/>
      <c r="F9262" s="239" t="s">
        <v>13</v>
      </c>
      <c r="G9262" s="22" t="str">
        <f>IF(ISNUMBER(F9262),E9262*F9262,"")</f>
        <v/>
      </c>
      <c r="H9262" s="23"/>
      <c r="I9262" s="20"/>
      <c r="J9262" s="19">
        <v>70</v>
      </c>
    </row>
    <row r="9263" spans="1:10" ht="25.5" x14ac:dyDescent="0.25">
      <c r="A9263" s="288"/>
      <c r="B9263" s="278"/>
      <c r="C9263" s="280" t="s">
        <v>6137</v>
      </c>
      <c r="D9263" s="280" t="s">
        <v>83</v>
      </c>
      <c r="E9263" s="234">
        <v>1</v>
      </c>
      <c r="F9263" s="240">
        <v>14.259499999999999</v>
      </c>
      <c r="G9263" s="22">
        <f>IF(ISNUMBER(F9263),E9263*F9263,"")</f>
        <v>14.259499999999999</v>
      </c>
      <c r="H9263" s="26">
        <f>SUM(G9263:G9263)</f>
        <v>14.259499999999999</v>
      </c>
      <c r="I9263" s="27"/>
      <c r="J9263" s="19">
        <v>70</v>
      </c>
    </row>
    <row r="9264" spans="1:10" ht="15.75" thickBot="1" x14ac:dyDescent="0.3">
      <c r="A9264" s="290"/>
      <c r="B9264" s="283"/>
      <c r="C9264" s="284"/>
      <c r="D9264" s="284"/>
      <c r="E9264" s="241"/>
      <c r="F9264" s="242"/>
      <c r="G9264" s="32"/>
      <c r="H9264" s="33"/>
      <c r="I9264" s="27"/>
      <c r="J9264" s="19">
        <v>70</v>
      </c>
    </row>
    <row r="9265" spans="1:10" ht="15.75" thickBot="1" x14ac:dyDescent="0.3">
      <c r="A9265" s="270" t="s">
        <v>2224</v>
      </c>
      <c r="B9265" s="271" t="s">
        <v>5085</v>
      </c>
      <c r="C9265" s="272"/>
      <c r="D9265" s="273" t="s">
        <v>18</v>
      </c>
      <c r="E9265" s="236"/>
      <c r="F9265" s="237" t="s">
        <v>13</v>
      </c>
      <c r="G9265" s="274" t="str">
        <f>IF(ISNUMBER(F9265),E9265*F9265,"")</f>
        <v/>
      </c>
      <c r="H9265" s="275"/>
      <c r="I9265" s="276"/>
      <c r="J9265" s="19">
        <v>70</v>
      </c>
    </row>
    <row r="9266" spans="1:10" x14ac:dyDescent="0.25">
      <c r="A9266" s="288"/>
      <c r="B9266" s="278"/>
      <c r="C9266" s="279"/>
      <c r="D9266" s="279"/>
      <c r="E9266" s="238"/>
      <c r="F9266" s="239" t="s">
        <v>13</v>
      </c>
      <c r="G9266" s="22" t="str">
        <f>IF(ISNUMBER(F9266),E9266*F9266,"")</f>
        <v/>
      </c>
      <c r="H9266" s="23"/>
      <c r="I9266" s="20"/>
      <c r="J9266" s="19">
        <v>70</v>
      </c>
    </row>
    <row r="9267" spans="1:10" ht="25.5" x14ac:dyDescent="0.25">
      <c r="A9267" s="288"/>
      <c r="B9267" s="278"/>
      <c r="C9267" s="280" t="s">
        <v>6156</v>
      </c>
      <c r="D9267" s="280" t="s">
        <v>83</v>
      </c>
      <c r="E9267" s="234">
        <v>1</v>
      </c>
      <c r="F9267" s="240">
        <v>5.0255000000000001</v>
      </c>
      <c r="G9267" s="22">
        <f>IF(ISNUMBER(F9267),E9267*F9267,"")</f>
        <v>5.0255000000000001</v>
      </c>
      <c r="H9267" s="26">
        <f>SUM(G9267:G9267)</f>
        <v>5.0255000000000001</v>
      </c>
      <c r="I9267" s="27"/>
      <c r="J9267" s="19">
        <v>70</v>
      </c>
    </row>
    <row r="9268" spans="1:10" ht="15.75" thickBot="1" x14ac:dyDescent="0.3">
      <c r="A9268" s="290"/>
      <c r="B9268" s="283"/>
      <c r="C9268" s="284"/>
      <c r="D9268" s="284"/>
      <c r="E9268" s="241"/>
      <c r="F9268" s="242"/>
      <c r="G9268" s="32"/>
      <c r="H9268" s="33"/>
      <c r="I9268" s="27"/>
      <c r="J9268" s="19">
        <v>70</v>
      </c>
    </row>
    <row r="9269" spans="1:10" ht="15.75" thickBot="1" x14ac:dyDescent="0.3">
      <c r="A9269" s="270" t="s">
        <v>2225</v>
      </c>
      <c r="B9269" s="271" t="s">
        <v>5086</v>
      </c>
      <c r="C9269" s="272"/>
      <c r="D9269" s="273" t="s">
        <v>18</v>
      </c>
      <c r="E9269" s="236"/>
      <c r="F9269" s="237" t="s">
        <v>13</v>
      </c>
      <c r="G9269" s="274" t="str">
        <f>IF(ISNUMBER(F9269),E9269*F9269,"")</f>
        <v/>
      </c>
      <c r="H9269" s="275"/>
      <c r="I9269" s="276"/>
      <c r="J9269" s="19">
        <v>150</v>
      </c>
    </row>
    <row r="9270" spans="1:10" x14ac:dyDescent="0.25">
      <c r="A9270" s="288"/>
      <c r="B9270" s="278"/>
      <c r="C9270" s="279"/>
      <c r="D9270" s="279"/>
      <c r="E9270" s="238"/>
      <c r="F9270" s="239" t="s">
        <v>13</v>
      </c>
      <c r="G9270" s="22" t="str">
        <f>IF(ISNUMBER(F9270),E9270*F9270,"")</f>
        <v/>
      </c>
      <c r="H9270" s="23"/>
      <c r="I9270" s="20"/>
      <c r="J9270" s="19">
        <v>150</v>
      </c>
    </row>
    <row r="9271" spans="1:10" ht="25.5" x14ac:dyDescent="0.25">
      <c r="A9271" s="288"/>
      <c r="B9271" s="278"/>
      <c r="C9271" s="280" t="s">
        <v>6113</v>
      </c>
      <c r="D9271" s="280" t="s">
        <v>83</v>
      </c>
      <c r="E9271" s="234">
        <v>1</v>
      </c>
      <c r="F9271" s="240">
        <v>14.297499999999999</v>
      </c>
      <c r="G9271" s="22">
        <f>IF(ISNUMBER(F9271),E9271*F9271,"")</f>
        <v>14.297499999999999</v>
      </c>
      <c r="H9271" s="26">
        <f>SUM(G9271:G9271)</f>
        <v>14.297499999999999</v>
      </c>
      <c r="I9271" s="27"/>
      <c r="J9271" s="19">
        <v>150</v>
      </c>
    </row>
    <row r="9272" spans="1:10" ht="15.75" thickBot="1" x14ac:dyDescent="0.3">
      <c r="A9272" s="290"/>
      <c r="B9272" s="283"/>
      <c r="C9272" s="284"/>
      <c r="D9272" s="284"/>
      <c r="E9272" s="241"/>
      <c r="F9272" s="242"/>
      <c r="G9272" s="32"/>
      <c r="H9272" s="33"/>
      <c r="I9272" s="27"/>
      <c r="J9272" s="19">
        <v>150</v>
      </c>
    </row>
    <row r="9273" spans="1:10" ht="15.75" thickBot="1" x14ac:dyDescent="0.3">
      <c r="A9273" s="270" t="s">
        <v>2226</v>
      </c>
      <c r="B9273" s="271" t="s">
        <v>5087</v>
      </c>
      <c r="C9273" s="272"/>
      <c r="D9273" s="273" t="s">
        <v>18</v>
      </c>
      <c r="E9273" s="236"/>
      <c r="F9273" s="237" t="s">
        <v>13</v>
      </c>
      <c r="G9273" s="274" t="str">
        <f>IF(ISNUMBER(F9273),E9273*F9273,"")</f>
        <v/>
      </c>
      <c r="H9273" s="275"/>
      <c r="I9273" s="276"/>
      <c r="J9273" s="19">
        <v>150</v>
      </c>
    </row>
    <row r="9274" spans="1:10" x14ac:dyDescent="0.25">
      <c r="A9274" s="288"/>
      <c r="B9274" s="278"/>
      <c r="C9274" s="279"/>
      <c r="D9274" s="279"/>
      <c r="E9274" s="238"/>
      <c r="F9274" s="239" t="s">
        <v>13</v>
      </c>
      <c r="G9274" s="22" t="str">
        <f>IF(ISNUMBER(F9274),E9274*F9274,"")</f>
        <v/>
      </c>
      <c r="H9274" s="23"/>
      <c r="I9274" s="20"/>
      <c r="J9274" s="19">
        <v>150</v>
      </c>
    </row>
    <row r="9275" spans="1:10" ht="25.5" x14ac:dyDescent="0.25">
      <c r="A9275" s="288"/>
      <c r="B9275" s="278"/>
      <c r="C9275" s="280" t="s">
        <v>6165</v>
      </c>
      <c r="D9275" s="280" t="s">
        <v>83</v>
      </c>
      <c r="E9275" s="234">
        <v>1</v>
      </c>
      <c r="F9275" s="240">
        <v>1.0640000000000001</v>
      </c>
      <c r="G9275" s="22">
        <f>IF(ISNUMBER(F9275),E9275*F9275,"")</f>
        <v>1.0640000000000001</v>
      </c>
      <c r="H9275" s="26">
        <f>SUM(G9275:G9275)</f>
        <v>1.0640000000000001</v>
      </c>
      <c r="I9275" s="27"/>
      <c r="J9275" s="19">
        <v>150</v>
      </c>
    </row>
    <row r="9276" spans="1:10" ht="15.75" thickBot="1" x14ac:dyDescent="0.3">
      <c r="A9276" s="290"/>
      <c r="B9276" s="283"/>
      <c r="C9276" s="284"/>
      <c r="D9276" s="284"/>
      <c r="E9276" s="241"/>
      <c r="F9276" s="242"/>
      <c r="G9276" s="32"/>
      <c r="H9276" s="33"/>
      <c r="I9276" s="27"/>
      <c r="J9276" s="19">
        <v>150</v>
      </c>
    </row>
    <row r="9277" spans="1:10" ht="15.75" thickBot="1" x14ac:dyDescent="0.3">
      <c r="A9277" s="270" t="s">
        <v>2227</v>
      </c>
      <c r="B9277" s="271" t="s">
        <v>5088</v>
      </c>
      <c r="C9277" s="272"/>
      <c r="D9277" s="273" t="s">
        <v>106</v>
      </c>
      <c r="E9277" s="236"/>
      <c r="F9277" s="237" t="s">
        <v>13</v>
      </c>
      <c r="G9277" s="274" t="str">
        <f>IF(ISNUMBER(F9277),E9277*F9277,"")</f>
        <v/>
      </c>
      <c r="H9277" s="275"/>
      <c r="I9277" s="276"/>
      <c r="J9277" s="19">
        <v>1000</v>
      </c>
    </row>
    <row r="9278" spans="1:10" x14ac:dyDescent="0.25">
      <c r="A9278" s="288"/>
      <c r="B9278" s="278"/>
      <c r="C9278" s="279"/>
      <c r="D9278" s="279"/>
      <c r="E9278" s="238"/>
      <c r="F9278" s="239" t="s">
        <v>13</v>
      </c>
      <c r="G9278" s="22" t="str">
        <f>IF(ISNUMBER(F9278),E9278*F9278,"")</f>
        <v/>
      </c>
      <c r="H9278" s="23"/>
      <c r="I9278" s="20"/>
      <c r="J9278" s="19">
        <v>1000</v>
      </c>
    </row>
    <row r="9279" spans="1:10" ht="25.5" x14ac:dyDescent="0.25">
      <c r="A9279" s="288"/>
      <c r="B9279" s="278"/>
      <c r="C9279" s="280" t="s">
        <v>6047</v>
      </c>
      <c r="D9279" s="280" t="s">
        <v>1304</v>
      </c>
      <c r="E9279" s="234">
        <v>1</v>
      </c>
      <c r="F9279" s="240">
        <v>31.264499999999995</v>
      </c>
      <c r="G9279" s="22">
        <f>IF(ISNUMBER(F9279),E9279*F9279,"")</f>
        <v>31.264499999999995</v>
      </c>
      <c r="H9279" s="26">
        <f>SUM(G9279:G9279)</f>
        <v>31.264499999999995</v>
      </c>
      <c r="I9279" s="27"/>
      <c r="J9279" s="19">
        <v>1000</v>
      </c>
    </row>
    <row r="9280" spans="1:10" ht="15.75" thickBot="1" x14ac:dyDescent="0.3">
      <c r="A9280" s="290"/>
      <c r="B9280" s="283"/>
      <c r="C9280" s="284"/>
      <c r="D9280" s="284"/>
      <c r="E9280" s="241"/>
      <c r="F9280" s="242"/>
      <c r="G9280" s="32"/>
      <c r="H9280" s="33"/>
      <c r="I9280" s="27"/>
      <c r="J9280" s="19">
        <v>1000</v>
      </c>
    </row>
    <row r="9281" spans="1:10" ht="15.75" thickBot="1" x14ac:dyDescent="0.3">
      <c r="A9281" s="270" t="s">
        <v>2228</v>
      </c>
      <c r="B9281" s="271" t="s">
        <v>5093</v>
      </c>
      <c r="C9281" s="272"/>
      <c r="D9281" s="273" t="s">
        <v>106</v>
      </c>
      <c r="E9281" s="236"/>
      <c r="F9281" s="237" t="s">
        <v>13</v>
      </c>
      <c r="G9281" s="274" t="str">
        <f>IF(ISNUMBER(F9281),E9281*F9281,"")</f>
        <v/>
      </c>
      <c r="H9281" s="275"/>
      <c r="I9281" s="276"/>
      <c r="J9281" s="19">
        <v>1000</v>
      </c>
    </row>
    <row r="9282" spans="1:10" x14ac:dyDescent="0.25">
      <c r="A9282" s="288"/>
      <c r="B9282" s="278"/>
      <c r="C9282" s="279"/>
      <c r="D9282" s="279"/>
      <c r="E9282" s="238"/>
      <c r="F9282" s="239" t="s">
        <v>13</v>
      </c>
      <c r="G9282" s="22" t="str">
        <f>IF(ISNUMBER(F9282),E9282*F9282,"")</f>
        <v/>
      </c>
      <c r="H9282" s="23"/>
      <c r="I9282" s="20"/>
      <c r="J9282" s="19">
        <v>1000</v>
      </c>
    </row>
    <row r="9283" spans="1:10" ht="25.5" x14ac:dyDescent="0.25">
      <c r="A9283" s="288"/>
      <c r="B9283" s="278"/>
      <c r="C9283" s="280" t="s">
        <v>6046</v>
      </c>
      <c r="D9283" s="280" t="s">
        <v>1304</v>
      </c>
      <c r="E9283" s="234">
        <v>1</v>
      </c>
      <c r="F9283" s="240">
        <v>48.098500000000001</v>
      </c>
      <c r="G9283" s="22">
        <f>IF(ISNUMBER(F9283),E9283*F9283,"")</f>
        <v>48.098500000000001</v>
      </c>
      <c r="H9283" s="26">
        <f>SUM(G9283:G9283)</f>
        <v>48.098500000000001</v>
      </c>
      <c r="I9283" s="27"/>
      <c r="J9283" s="19">
        <v>1000</v>
      </c>
    </row>
    <row r="9284" spans="1:10" ht="15.75" thickBot="1" x14ac:dyDescent="0.3">
      <c r="A9284" s="290"/>
      <c r="B9284" s="283"/>
      <c r="C9284" s="284"/>
      <c r="D9284" s="284"/>
      <c r="E9284" s="241"/>
      <c r="F9284" s="242"/>
      <c r="G9284" s="32"/>
      <c r="H9284" s="33"/>
      <c r="I9284" s="27"/>
      <c r="J9284" s="19">
        <v>1000</v>
      </c>
    </row>
    <row r="9285" spans="1:10" ht="15.75" thickBot="1" x14ac:dyDescent="0.3">
      <c r="A9285" s="270" t="s">
        <v>2229</v>
      </c>
      <c r="B9285" s="271" t="s">
        <v>5098</v>
      </c>
      <c r="C9285" s="272"/>
      <c r="D9285" s="273" t="s">
        <v>106</v>
      </c>
      <c r="E9285" s="236"/>
      <c r="F9285" s="237" t="s">
        <v>13</v>
      </c>
      <c r="G9285" s="274" t="str">
        <f>IF(ISNUMBER(F9285),E9285*F9285,"")</f>
        <v/>
      </c>
      <c r="H9285" s="275"/>
      <c r="I9285" s="276"/>
      <c r="J9285" s="19">
        <v>1000</v>
      </c>
    </row>
    <row r="9286" spans="1:10" x14ac:dyDescent="0.25">
      <c r="A9286" s="288"/>
      <c r="B9286" s="278"/>
      <c r="C9286" s="279"/>
      <c r="D9286" s="279"/>
      <c r="E9286" s="238"/>
      <c r="F9286" s="239" t="s">
        <v>13</v>
      </c>
      <c r="G9286" s="22" t="str">
        <f>IF(ISNUMBER(F9286),E9286*F9286,"")</f>
        <v/>
      </c>
      <c r="H9286" s="23"/>
      <c r="I9286" s="20"/>
      <c r="J9286" s="19">
        <v>1000</v>
      </c>
    </row>
    <row r="9287" spans="1:10" ht="25.5" x14ac:dyDescent="0.25">
      <c r="A9287" s="288"/>
      <c r="B9287" s="278"/>
      <c r="C9287" s="280" t="s">
        <v>6043</v>
      </c>
      <c r="D9287" s="280" t="s">
        <v>1304</v>
      </c>
      <c r="E9287" s="234">
        <v>1</v>
      </c>
      <c r="F9287" s="240">
        <v>65.236499999999992</v>
      </c>
      <c r="G9287" s="22">
        <f>IF(ISNUMBER(F9287),E9287*F9287,"")</f>
        <v>65.236499999999992</v>
      </c>
      <c r="H9287" s="26">
        <f>SUM(G9287:G9287)</f>
        <v>65.236499999999992</v>
      </c>
      <c r="I9287" s="27"/>
      <c r="J9287" s="19">
        <v>1000</v>
      </c>
    </row>
    <row r="9288" spans="1:10" ht="15.75" thickBot="1" x14ac:dyDescent="0.3">
      <c r="A9288" s="290"/>
      <c r="B9288" s="283"/>
      <c r="C9288" s="284"/>
      <c r="D9288" s="284"/>
      <c r="E9288" s="241"/>
      <c r="F9288" s="242"/>
      <c r="G9288" s="32"/>
      <c r="H9288" s="33"/>
      <c r="I9288" s="27"/>
      <c r="J9288" s="19">
        <v>1000</v>
      </c>
    </row>
    <row r="9289" spans="1:10" ht="15.75" thickBot="1" x14ac:dyDescent="0.3">
      <c r="A9289" s="270" t="s">
        <v>2230</v>
      </c>
      <c r="B9289" s="271" t="s">
        <v>5099</v>
      </c>
      <c r="C9289" s="272"/>
      <c r="D9289" s="273" t="s">
        <v>18</v>
      </c>
      <c r="E9289" s="236"/>
      <c r="F9289" s="237" t="s">
        <v>13</v>
      </c>
      <c r="G9289" s="274" t="str">
        <f>IF(ISNUMBER(F9289),E9289*F9289,"")</f>
        <v/>
      </c>
      <c r="H9289" s="275"/>
      <c r="I9289" s="276"/>
      <c r="J9289" s="19">
        <v>18</v>
      </c>
    </row>
    <row r="9290" spans="1:10" x14ac:dyDescent="0.25">
      <c r="A9290" s="288"/>
      <c r="B9290" s="278"/>
      <c r="C9290" s="279"/>
      <c r="D9290" s="279"/>
      <c r="E9290" s="238"/>
      <c r="F9290" s="239" t="s">
        <v>13</v>
      </c>
      <c r="G9290" s="22" t="str">
        <f>IF(ISNUMBER(F9290),E9290*F9290,"")</f>
        <v/>
      </c>
      <c r="H9290" s="23"/>
      <c r="I9290" s="20"/>
      <c r="J9290" s="19">
        <v>18</v>
      </c>
    </row>
    <row r="9291" spans="1:10" ht="25.5" x14ac:dyDescent="0.25">
      <c r="A9291" s="288"/>
      <c r="B9291" s="278"/>
      <c r="C9291" s="280" t="s">
        <v>6166</v>
      </c>
      <c r="D9291" s="280" t="s">
        <v>83</v>
      </c>
      <c r="E9291" s="234">
        <v>1</v>
      </c>
      <c r="F9291" s="240">
        <v>8.3219999999999992</v>
      </c>
      <c r="G9291" s="22">
        <f>IF(ISNUMBER(F9291),E9291*F9291,"")</f>
        <v>8.3219999999999992</v>
      </c>
      <c r="H9291" s="26">
        <f>SUM(G9291:G9291)</f>
        <v>8.3219999999999992</v>
      </c>
      <c r="I9291" s="27"/>
      <c r="J9291" s="19">
        <v>18</v>
      </c>
    </row>
    <row r="9292" spans="1:10" ht="15.75" thickBot="1" x14ac:dyDescent="0.3">
      <c r="A9292" s="290"/>
      <c r="B9292" s="283"/>
      <c r="C9292" s="284"/>
      <c r="D9292" s="284"/>
      <c r="E9292" s="241"/>
      <c r="F9292" s="242"/>
      <c r="G9292" s="32"/>
      <c r="H9292" s="33"/>
      <c r="I9292" s="27"/>
      <c r="J9292" s="19">
        <v>18</v>
      </c>
    </row>
    <row r="9293" spans="1:10" ht="15.75" thickBot="1" x14ac:dyDescent="0.3">
      <c r="A9293" s="270" t="s">
        <v>2231</v>
      </c>
      <c r="B9293" s="271" t="s">
        <v>5100</v>
      </c>
      <c r="C9293" s="272"/>
      <c r="D9293" s="273" t="s">
        <v>18</v>
      </c>
      <c r="E9293" s="236"/>
      <c r="F9293" s="237" t="s">
        <v>13</v>
      </c>
      <c r="G9293" s="274" t="str">
        <f>IF(ISNUMBER(F9293),E9293*F9293,"")</f>
        <v/>
      </c>
      <c r="H9293" s="275"/>
      <c r="I9293" s="276"/>
      <c r="J9293" s="19">
        <v>18</v>
      </c>
    </row>
    <row r="9294" spans="1:10" x14ac:dyDescent="0.25">
      <c r="A9294" s="288"/>
      <c r="B9294" s="278"/>
      <c r="C9294" s="279"/>
      <c r="D9294" s="279"/>
      <c r="E9294" s="238"/>
      <c r="F9294" s="239" t="s">
        <v>13</v>
      </c>
      <c r="G9294" s="22" t="str">
        <f>IF(ISNUMBER(F9294),E9294*F9294,"")</f>
        <v/>
      </c>
      <c r="H9294" s="23"/>
      <c r="I9294" s="20"/>
      <c r="J9294" s="19">
        <v>18</v>
      </c>
    </row>
    <row r="9295" spans="1:10" x14ac:dyDescent="0.25">
      <c r="A9295" s="288"/>
      <c r="B9295" s="278"/>
      <c r="C9295" s="280" t="s">
        <v>6168</v>
      </c>
      <c r="D9295" s="280" t="s">
        <v>83</v>
      </c>
      <c r="E9295" s="234">
        <v>1</v>
      </c>
      <c r="F9295" s="240">
        <v>4.6265000000000001</v>
      </c>
      <c r="G9295" s="22">
        <f>IF(ISNUMBER(F9295),E9295*F9295,"")</f>
        <v>4.6265000000000001</v>
      </c>
      <c r="H9295" s="26">
        <f>SUM(G9295:G9295)</f>
        <v>4.6265000000000001</v>
      </c>
      <c r="I9295" s="27"/>
      <c r="J9295" s="19">
        <v>18</v>
      </c>
    </row>
    <row r="9296" spans="1:10" ht="15.75" thickBot="1" x14ac:dyDescent="0.3">
      <c r="A9296" s="290"/>
      <c r="B9296" s="283"/>
      <c r="C9296" s="284"/>
      <c r="D9296" s="284"/>
      <c r="E9296" s="241"/>
      <c r="F9296" s="242"/>
      <c r="G9296" s="32"/>
      <c r="H9296" s="33"/>
      <c r="I9296" s="27"/>
      <c r="J9296" s="19">
        <v>18</v>
      </c>
    </row>
    <row r="9297" spans="1:10" ht="15.75" thickBot="1" x14ac:dyDescent="0.3">
      <c r="A9297" s="270" t="s">
        <v>2232</v>
      </c>
      <c r="B9297" s="271" t="s">
        <v>5101</v>
      </c>
      <c r="C9297" s="272"/>
      <c r="D9297" s="273" t="s">
        <v>106</v>
      </c>
      <c r="E9297" s="236"/>
      <c r="F9297" s="237" t="s">
        <v>13</v>
      </c>
      <c r="G9297" s="274" t="str">
        <f>IF(ISNUMBER(F9297),E9297*F9297,"")</f>
        <v/>
      </c>
      <c r="H9297" s="275"/>
      <c r="I9297" s="276"/>
      <c r="J9297" s="19">
        <v>1000</v>
      </c>
    </row>
    <row r="9298" spans="1:10" x14ac:dyDescent="0.25">
      <c r="A9298" s="288"/>
      <c r="B9298" s="278"/>
      <c r="C9298" s="279"/>
      <c r="D9298" s="279"/>
      <c r="E9298" s="238"/>
      <c r="F9298" s="239" t="s">
        <v>13</v>
      </c>
      <c r="G9298" s="22" t="str">
        <f>IF(ISNUMBER(F9298),E9298*F9298,"")</f>
        <v/>
      </c>
      <c r="H9298" s="23"/>
      <c r="I9298" s="20"/>
      <c r="J9298" s="19">
        <v>1000</v>
      </c>
    </row>
    <row r="9299" spans="1:10" ht="25.5" x14ac:dyDescent="0.25">
      <c r="A9299" s="288"/>
      <c r="B9299" s="278"/>
      <c r="C9299" s="280" t="s">
        <v>6041</v>
      </c>
      <c r="D9299" s="280" t="s">
        <v>1304</v>
      </c>
      <c r="E9299" s="234">
        <v>1</v>
      </c>
      <c r="F9299" s="240">
        <v>81.139499999999998</v>
      </c>
      <c r="G9299" s="22">
        <f>IF(ISNUMBER(F9299),E9299*F9299,"")</f>
        <v>81.139499999999998</v>
      </c>
      <c r="H9299" s="26">
        <f>SUM(G9299:G9299)</f>
        <v>81.139499999999998</v>
      </c>
      <c r="I9299" s="27"/>
      <c r="J9299" s="19">
        <v>1000</v>
      </c>
    </row>
    <row r="9300" spans="1:10" ht="15.75" thickBot="1" x14ac:dyDescent="0.3">
      <c r="A9300" s="290"/>
      <c r="B9300" s="283"/>
      <c r="C9300" s="284"/>
      <c r="D9300" s="284"/>
      <c r="E9300" s="241"/>
      <c r="F9300" s="242"/>
      <c r="G9300" s="32"/>
      <c r="H9300" s="33"/>
      <c r="I9300" s="27"/>
      <c r="J9300" s="19">
        <v>1000</v>
      </c>
    </row>
    <row r="9301" spans="1:10" ht="15.75" thickBot="1" x14ac:dyDescent="0.3">
      <c r="A9301" s="270" t="s">
        <v>2233</v>
      </c>
      <c r="B9301" s="271" t="s">
        <v>5106</v>
      </c>
      <c r="C9301" s="272"/>
      <c r="D9301" s="273" t="s">
        <v>106</v>
      </c>
      <c r="E9301" s="236"/>
      <c r="F9301" s="237" t="s">
        <v>13</v>
      </c>
      <c r="G9301" s="274" t="str">
        <f>IF(ISNUMBER(F9301),E9301*F9301,"")</f>
        <v/>
      </c>
      <c r="H9301" s="275"/>
      <c r="I9301" s="276"/>
      <c r="J9301" s="19">
        <v>500</v>
      </c>
    </row>
    <row r="9302" spans="1:10" x14ac:dyDescent="0.25">
      <c r="A9302" s="288"/>
      <c r="B9302" s="278"/>
      <c r="C9302" s="279"/>
      <c r="D9302" s="279"/>
      <c r="E9302" s="238"/>
      <c r="F9302" s="239" t="s">
        <v>13</v>
      </c>
      <c r="G9302" s="22" t="str">
        <f>IF(ISNUMBER(F9302),E9302*F9302,"")</f>
        <v/>
      </c>
      <c r="H9302" s="23"/>
      <c r="I9302" s="20"/>
      <c r="J9302" s="19">
        <v>500</v>
      </c>
    </row>
    <row r="9303" spans="1:10" ht="25.5" x14ac:dyDescent="0.25">
      <c r="A9303" s="288"/>
      <c r="B9303" s="278"/>
      <c r="C9303" s="280" t="s">
        <v>6045</v>
      </c>
      <c r="D9303" s="280" t="s">
        <v>1304</v>
      </c>
      <c r="E9303" s="234">
        <v>1</v>
      </c>
      <c r="F9303" s="240">
        <v>98.134999999999991</v>
      </c>
      <c r="G9303" s="22">
        <f>IF(ISNUMBER(F9303),E9303*F9303,"")</f>
        <v>98.134999999999991</v>
      </c>
      <c r="H9303" s="26">
        <f>SUM(G9303:G9303)</f>
        <v>98.134999999999991</v>
      </c>
      <c r="I9303" s="27"/>
      <c r="J9303" s="19">
        <v>500</v>
      </c>
    </row>
    <row r="9304" spans="1:10" ht="15.75" thickBot="1" x14ac:dyDescent="0.3">
      <c r="A9304" s="290"/>
      <c r="B9304" s="283"/>
      <c r="C9304" s="284"/>
      <c r="D9304" s="284"/>
      <c r="E9304" s="241"/>
      <c r="F9304" s="242"/>
      <c r="G9304" s="32"/>
      <c r="H9304" s="33"/>
      <c r="I9304" s="27"/>
      <c r="J9304" s="19">
        <v>500</v>
      </c>
    </row>
    <row r="9305" spans="1:10" ht="15.75" thickBot="1" x14ac:dyDescent="0.3">
      <c r="A9305" s="270" t="s">
        <v>2234</v>
      </c>
      <c r="B9305" s="271" t="s">
        <v>5107</v>
      </c>
      <c r="C9305" s="272"/>
      <c r="D9305" s="273" t="s">
        <v>18</v>
      </c>
      <c r="E9305" s="236"/>
      <c r="F9305" s="237" t="s">
        <v>13</v>
      </c>
      <c r="G9305" s="274" t="str">
        <f>IF(ISNUMBER(F9305),E9305*F9305,"")</f>
        <v/>
      </c>
      <c r="H9305" s="275"/>
      <c r="I9305" s="276"/>
      <c r="J9305" s="19">
        <v>20</v>
      </c>
    </row>
    <row r="9306" spans="1:10" x14ac:dyDescent="0.25">
      <c r="A9306" s="288"/>
      <c r="B9306" s="278"/>
      <c r="C9306" s="279"/>
      <c r="D9306" s="279"/>
      <c r="E9306" s="238"/>
      <c r="F9306" s="239" t="s">
        <v>13</v>
      </c>
      <c r="G9306" s="22" t="str">
        <f>IF(ISNUMBER(F9306),E9306*F9306,"")</f>
        <v/>
      </c>
      <c r="H9306" s="23"/>
      <c r="I9306" s="20"/>
      <c r="J9306" s="19">
        <v>20</v>
      </c>
    </row>
    <row r="9307" spans="1:10" ht="25.5" x14ac:dyDescent="0.25">
      <c r="A9307" s="288"/>
      <c r="B9307" s="278"/>
      <c r="C9307" s="280" t="s">
        <v>6154</v>
      </c>
      <c r="D9307" s="280" t="s">
        <v>83</v>
      </c>
      <c r="E9307" s="234">
        <v>1</v>
      </c>
      <c r="F9307" s="240">
        <v>18.772000000000002</v>
      </c>
      <c r="G9307" s="22">
        <f>IF(ISNUMBER(F9307),E9307*F9307,"")</f>
        <v>18.772000000000002</v>
      </c>
      <c r="H9307" s="26">
        <f>SUM(G9307:G9307)</f>
        <v>18.772000000000002</v>
      </c>
      <c r="I9307" s="27"/>
      <c r="J9307" s="19">
        <v>20</v>
      </c>
    </row>
    <row r="9308" spans="1:10" ht="15.75" thickBot="1" x14ac:dyDescent="0.3">
      <c r="A9308" s="290"/>
      <c r="B9308" s="283"/>
      <c r="C9308" s="284"/>
      <c r="D9308" s="284"/>
      <c r="E9308" s="241"/>
      <c r="F9308" s="242"/>
      <c r="G9308" s="32"/>
      <c r="H9308" s="33"/>
      <c r="I9308" s="27"/>
      <c r="J9308" s="19">
        <v>20</v>
      </c>
    </row>
    <row r="9309" spans="1:10" ht="15.75" thickBot="1" x14ac:dyDescent="0.3">
      <c r="A9309" s="270" t="s">
        <v>2235</v>
      </c>
      <c r="B9309" s="271" t="s">
        <v>5108</v>
      </c>
      <c r="C9309" s="272"/>
      <c r="D9309" s="273" t="s">
        <v>18</v>
      </c>
      <c r="E9309" s="236"/>
      <c r="F9309" s="237" t="s">
        <v>13</v>
      </c>
      <c r="G9309" s="274" t="str">
        <f>IF(ISNUMBER(F9309),E9309*F9309,"")</f>
        <v/>
      </c>
      <c r="H9309" s="275"/>
      <c r="I9309" s="276"/>
      <c r="J9309" s="19">
        <v>20</v>
      </c>
    </row>
    <row r="9310" spans="1:10" x14ac:dyDescent="0.25">
      <c r="A9310" s="288"/>
      <c r="B9310" s="278"/>
      <c r="C9310" s="279"/>
      <c r="D9310" s="279"/>
      <c r="E9310" s="238"/>
      <c r="F9310" s="239" t="s">
        <v>13</v>
      </c>
      <c r="G9310" s="22" t="str">
        <f>IF(ISNUMBER(F9310),E9310*F9310,"")</f>
        <v/>
      </c>
      <c r="H9310" s="23"/>
      <c r="I9310" s="20"/>
      <c r="J9310" s="19">
        <v>20</v>
      </c>
    </row>
    <row r="9311" spans="1:10" x14ac:dyDescent="0.25">
      <c r="A9311" s="288"/>
      <c r="B9311" s="278"/>
      <c r="C9311" s="280" t="s">
        <v>6163</v>
      </c>
      <c r="D9311" s="280" t="s">
        <v>83</v>
      </c>
      <c r="E9311" s="234">
        <v>1</v>
      </c>
      <c r="F9311" s="240">
        <v>8.8919999999999995</v>
      </c>
      <c r="G9311" s="22">
        <f>IF(ISNUMBER(F9311),E9311*F9311,"")</f>
        <v>8.8919999999999995</v>
      </c>
      <c r="H9311" s="26">
        <f>SUM(G9311:G9311)</f>
        <v>8.8919999999999995</v>
      </c>
      <c r="I9311" s="27"/>
      <c r="J9311" s="19">
        <v>20</v>
      </c>
    </row>
    <row r="9312" spans="1:10" ht="15.75" thickBot="1" x14ac:dyDescent="0.3">
      <c r="A9312" s="290"/>
      <c r="B9312" s="283"/>
      <c r="C9312" s="284"/>
      <c r="D9312" s="284"/>
      <c r="E9312" s="241"/>
      <c r="F9312" s="242"/>
      <c r="G9312" s="32"/>
      <c r="H9312" s="33"/>
      <c r="I9312" s="27"/>
      <c r="J9312" s="19">
        <v>20</v>
      </c>
    </row>
    <row r="9313" spans="1:10" ht="15.75" thickBot="1" x14ac:dyDescent="0.3">
      <c r="A9313" s="270" t="s">
        <v>2236</v>
      </c>
      <c r="B9313" s="271" t="s">
        <v>5117</v>
      </c>
      <c r="C9313" s="272"/>
      <c r="D9313" s="273" t="s">
        <v>106</v>
      </c>
      <c r="E9313" s="236"/>
      <c r="F9313" s="237" t="s">
        <v>13</v>
      </c>
      <c r="G9313" s="274" t="str">
        <f>IF(ISNUMBER(F9313),E9313*F9313,"")</f>
        <v/>
      </c>
      <c r="H9313" s="275"/>
      <c r="I9313" s="276"/>
      <c r="J9313" s="19">
        <v>30</v>
      </c>
    </row>
    <row r="9314" spans="1:10" x14ac:dyDescent="0.25">
      <c r="A9314" s="288"/>
      <c r="B9314" s="278"/>
      <c r="C9314" s="279"/>
      <c r="D9314" s="279"/>
      <c r="E9314" s="238"/>
      <c r="F9314" s="239" t="s">
        <v>13</v>
      </c>
      <c r="G9314" s="22" t="str">
        <f>IF(ISNUMBER(F9314),E9314*F9314,"")</f>
        <v/>
      </c>
      <c r="H9314" s="23"/>
      <c r="I9314" s="20"/>
      <c r="J9314" s="19">
        <v>30</v>
      </c>
    </row>
    <row r="9315" spans="1:10" ht="25.5" x14ac:dyDescent="0.25">
      <c r="A9315" s="288"/>
      <c r="B9315" s="278"/>
      <c r="C9315" s="280" t="s">
        <v>6081</v>
      </c>
      <c r="D9315" s="280" t="s">
        <v>1304</v>
      </c>
      <c r="E9315" s="234">
        <v>1</v>
      </c>
      <c r="F9315" s="240">
        <v>157.79499999999999</v>
      </c>
      <c r="G9315" s="22">
        <f>IF(ISNUMBER(F9315),E9315*F9315,"")</f>
        <v>157.79499999999999</v>
      </c>
      <c r="H9315" s="26">
        <f>SUM(G9315:G9315)</f>
        <v>157.79499999999999</v>
      </c>
      <c r="I9315" s="27"/>
      <c r="J9315" s="19">
        <v>30</v>
      </c>
    </row>
    <row r="9316" spans="1:10" ht="15.75" thickBot="1" x14ac:dyDescent="0.3">
      <c r="A9316" s="290"/>
      <c r="B9316" s="283"/>
      <c r="C9316" s="284"/>
      <c r="D9316" s="284"/>
      <c r="E9316" s="241"/>
      <c r="F9316" s="242"/>
      <c r="G9316" s="32"/>
      <c r="H9316" s="33"/>
      <c r="I9316" s="27"/>
      <c r="J9316" s="19">
        <v>30</v>
      </c>
    </row>
    <row r="9317" spans="1:10" ht="15.75" thickBot="1" x14ac:dyDescent="0.3">
      <c r="A9317" s="270" t="s">
        <v>2237</v>
      </c>
      <c r="B9317" s="271" t="s">
        <v>5118</v>
      </c>
      <c r="C9317" s="272"/>
      <c r="D9317" s="273" t="s">
        <v>18</v>
      </c>
      <c r="E9317" s="236"/>
      <c r="F9317" s="237" t="s">
        <v>13</v>
      </c>
      <c r="G9317" s="274" t="str">
        <f>IF(ISNUMBER(F9317),E9317*F9317,"")</f>
        <v/>
      </c>
      <c r="H9317" s="275"/>
      <c r="I9317" s="276"/>
      <c r="J9317" s="19">
        <v>15</v>
      </c>
    </row>
    <row r="9318" spans="1:10" x14ac:dyDescent="0.25">
      <c r="A9318" s="288"/>
      <c r="B9318" s="278"/>
      <c r="C9318" s="279"/>
      <c r="D9318" s="279"/>
      <c r="E9318" s="238"/>
      <c r="F9318" s="239" t="s">
        <v>13</v>
      </c>
      <c r="G9318" s="22" t="str">
        <f>IF(ISNUMBER(F9318),E9318*F9318,"")</f>
        <v/>
      </c>
      <c r="H9318" s="23"/>
      <c r="I9318" s="20"/>
      <c r="J9318" s="19">
        <v>15</v>
      </c>
    </row>
    <row r="9319" spans="1:10" ht="25.5" x14ac:dyDescent="0.25">
      <c r="A9319" s="288"/>
      <c r="B9319" s="278"/>
      <c r="C9319" s="280" t="s">
        <v>6152</v>
      </c>
      <c r="D9319" s="280" t="s">
        <v>83</v>
      </c>
      <c r="E9319" s="234">
        <v>1</v>
      </c>
      <c r="F9319" s="240">
        <v>32.242999999999995</v>
      </c>
      <c r="G9319" s="22">
        <f>IF(ISNUMBER(F9319),E9319*F9319,"")</f>
        <v>32.242999999999995</v>
      </c>
      <c r="H9319" s="26">
        <f>SUM(G9319:G9319)</f>
        <v>32.242999999999995</v>
      </c>
      <c r="I9319" s="27"/>
      <c r="J9319" s="19">
        <v>15</v>
      </c>
    </row>
    <row r="9320" spans="1:10" ht="15.75" thickBot="1" x14ac:dyDescent="0.3">
      <c r="A9320" s="290"/>
      <c r="B9320" s="283"/>
      <c r="C9320" s="284"/>
      <c r="D9320" s="284"/>
      <c r="E9320" s="241"/>
      <c r="F9320" s="242"/>
      <c r="G9320" s="32"/>
      <c r="H9320" s="33"/>
      <c r="I9320" s="27"/>
      <c r="J9320" s="19">
        <v>15</v>
      </c>
    </row>
    <row r="9321" spans="1:10" ht="15.75" thickBot="1" x14ac:dyDescent="0.3">
      <c r="A9321" s="270" t="s">
        <v>2238</v>
      </c>
      <c r="B9321" s="271" t="s">
        <v>5119</v>
      </c>
      <c r="C9321" s="272"/>
      <c r="D9321" s="273" t="s">
        <v>18</v>
      </c>
      <c r="E9321" s="236"/>
      <c r="F9321" s="237" t="s">
        <v>13</v>
      </c>
      <c r="G9321" s="274" t="str">
        <f>IF(ISNUMBER(F9321),E9321*F9321,"")</f>
        <v/>
      </c>
      <c r="H9321" s="275"/>
      <c r="I9321" s="276"/>
      <c r="J9321" s="19">
        <v>15</v>
      </c>
    </row>
    <row r="9322" spans="1:10" x14ac:dyDescent="0.25">
      <c r="A9322" s="288"/>
      <c r="B9322" s="278"/>
      <c r="C9322" s="279"/>
      <c r="D9322" s="279"/>
      <c r="E9322" s="238"/>
      <c r="F9322" s="239" t="s">
        <v>13</v>
      </c>
      <c r="G9322" s="22" t="str">
        <f>IF(ISNUMBER(F9322),E9322*F9322,"")</f>
        <v/>
      </c>
      <c r="H9322" s="23"/>
      <c r="I9322" s="20"/>
      <c r="J9322" s="19">
        <v>15</v>
      </c>
    </row>
    <row r="9323" spans="1:10" x14ac:dyDescent="0.25">
      <c r="A9323" s="288"/>
      <c r="B9323" s="278"/>
      <c r="C9323" s="280" t="s">
        <v>6160</v>
      </c>
      <c r="D9323" s="280" t="s">
        <v>83</v>
      </c>
      <c r="E9323" s="234">
        <v>1</v>
      </c>
      <c r="F9323" s="240">
        <v>17.841000000000001</v>
      </c>
      <c r="G9323" s="22">
        <f>IF(ISNUMBER(F9323),E9323*F9323,"")</f>
        <v>17.841000000000001</v>
      </c>
      <c r="H9323" s="26">
        <f>SUM(G9323:G9323)</f>
        <v>17.841000000000001</v>
      </c>
      <c r="I9323" s="27"/>
      <c r="J9323" s="19">
        <v>15</v>
      </c>
    </row>
    <row r="9324" spans="1:10" ht="15.75" thickBot="1" x14ac:dyDescent="0.3">
      <c r="A9324" s="290"/>
      <c r="B9324" s="283"/>
      <c r="C9324" s="284"/>
      <c r="D9324" s="284"/>
      <c r="E9324" s="241"/>
      <c r="F9324" s="242"/>
      <c r="G9324" s="32"/>
      <c r="H9324" s="33"/>
      <c r="I9324" s="27"/>
      <c r="J9324" s="19">
        <v>15</v>
      </c>
    </row>
    <row r="9325" spans="1:10" ht="15.75" thickBot="1" x14ac:dyDescent="0.3">
      <c r="A9325" s="270" t="s">
        <v>2239</v>
      </c>
      <c r="B9325" s="271" t="s">
        <v>5128</v>
      </c>
      <c r="C9325" s="272"/>
      <c r="D9325" s="273" t="s">
        <v>18</v>
      </c>
      <c r="E9325" s="236"/>
      <c r="F9325" s="237" t="s">
        <v>13</v>
      </c>
      <c r="G9325" s="274" t="str">
        <f>IF(ISNUMBER(F9325),E9325*F9325,"")</f>
        <v/>
      </c>
      <c r="H9325" s="275"/>
      <c r="I9325" s="276"/>
      <c r="J9325" s="19">
        <v>15</v>
      </c>
    </row>
    <row r="9326" spans="1:10" x14ac:dyDescent="0.25">
      <c r="A9326" s="288"/>
      <c r="B9326" s="278"/>
      <c r="C9326" s="279"/>
      <c r="D9326" s="279"/>
      <c r="E9326" s="238"/>
      <c r="F9326" s="239" t="s">
        <v>13</v>
      </c>
      <c r="G9326" s="22" t="str">
        <f>IF(ISNUMBER(F9326),E9326*F9326,"")</f>
        <v/>
      </c>
      <c r="H9326" s="23"/>
      <c r="I9326" s="20"/>
      <c r="J9326" s="19">
        <v>15</v>
      </c>
    </row>
    <row r="9327" spans="1:10" ht="25.5" x14ac:dyDescent="0.25">
      <c r="A9327" s="288"/>
      <c r="B9327" s="278"/>
      <c r="C9327" s="280" t="s">
        <v>6138</v>
      </c>
      <c r="D9327" s="280" t="s">
        <v>83</v>
      </c>
      <c r="E9327" s="234">
        <v>1</v>
      </c>
      <c r="F9327" s="240">
        <v>63.374499999999991</v>
      </c>
      <c r="G9327" s="22">
        <f>IF(ISNUMBER(F9327),E9327*F9327,"")</f>
        <v>63.374499999999991</v>
      </c>
      <c r="H9327" s="26">
        <f>SUM(G9327:G9327)</f>
        <v>63.374499999999991</v>
      </c>
      <c r="I9327" s="27"/>
      <c r="J9327" s="19">
        <v>15</v>
      </c>
    </row>
    <row r="9328" spans="1:10" ht="15.75" thickBot="1" x14ac:dyDescent="0.3">
      <c r="A9328" s="290"/>
      <c r="B9328" s="283"/>
      <c r="C9328" s="284"/>
      <c r="D9328" s="284"/>
      <c r="E9328" s="241"/>
      <c r="F9328" s="242"/>
      <c r="G9328" s="32"/>
      <c r="H9328" s="33"/>
      <c r="I9328" s="27"/>
      <c r="J9328" s="19">
        <v>15</v>
      </c>
    </row>
    <row r="9329" spans="1:10" ht="15.75" thickBot="1" x14ac:dyDescent="0.3">
      <c r="A9329" s="270" t="s">
        <v>2240</v>
      </c>
      <c r="B9329" s="271" t="s">
        <v>5129</v>
      </c>
      <c r="C9329" s="272"/>
      <c r="D9329" s="273" t="s">
        <v>18</v>
      </c>
      <c r="E9329" s="236"/>
      <c r="F9329" s="237" t="s">
        <v>13</v>
      </c>
      <c r="G9329" s="274" t="str">
        <f>IF(ISNUMBER(F9329),E9329*F9329,"")</f>
        <v/>
      </c>
      <c r="H9329" s="275"/>
      <c r="I9329" s="276"/>
      <c r="J9329" s="19">
        <v>15</v>
      </c>
    </row>
    <row r="9330" spans="1:10" x14ac:dyDescent="0.25">
      <c r="A9330" s="288"/>
      <c r="B9330" s="278"/>
      <c r="C9330" s="279"/>
      <c r="D9330" s="279"/>
      <c r="E9330" s="238"/>
      <c r="F9330" s="239" t="s">
        <v>13</v>
      </c>
      <c r="G9330" s="22" t="str">
        <f>IF(ISNUMBER(F9330),E9330*F9330,"")</f>
        <v/>
      </c>
      <c r="H9330" s="23"/>
      <c r="I9330" s="20"/>
      <c r="J9330" s="19">
        <v>15</v>
      </c>
    </row>
    <row r="9331" spans="1:10" x14ac:dyDescent="0.25">
      <c r="A9331" s="288"/>
      <c r="B9331" s="278"/>
      <c r="C9331" s="280" t="s">
        <v>6150</v>
      </c>
      <c r="D9331" s="280" t="s">
        <v>83</v>
      </c>
      <c r="E9331" s="234">
        <v>1</v>
      </c>
      <c r="F9331" s="240">
        <v>39.367999999999995</v>
      </c>
      <c r="G9331" s="22">
        <f>IF(ISNUMBER(F9331),E9331*F9331,"")</f>
        <v>39.367999999999995</v>
      </c>
      <c r="H9331" s="26">
        <f>SUM(G9331:G9331)</f>
        <v>39.367999999999995</v>
      </c>
      <c r="I9331" s="27"/>
      <c r="J9331" s="19">
        <v>15</v>
      </c>
    </row>
    <row r="9332" spans="1:10" ht="15.75" thickBot="1" x14ac:dyDescent="0.3">
      <c r="A9332" s="290"/>
      <c r="B9332" s="283"/>
      <c r="C9332" s="284"/>
      <c r="D9332" s="284"/>
      <c r="E9332" s="241"/>
      <c r="F9332" s="242"/>
      <c r="G9332" s="32"/>
      <c r="H9332" s="33"/>
      <c r="I9332" s="27"/>
      <c r="J9332" s="19">
        <v>15</v>
      </c>
    </row>
    <row r="9333" spans="1:10" ht="15.75" thickBot="1" x14ac:dyDescent="0.3">
      <c r="A9333" s="270" t="s">
        <v>2241</v>
      </c>
      <c r="B9333" s="271" t="s">
        <v>5132</v>
      </c>
      <c r="C9333" s="272"/>
      <c r="D9333" s="273" t="s">
        <v>18</v>
      </c>
      <c r="E9333" s="236"/>
      <c r="F9333" s="237" t="s">
        <v>13</v>
      </c>
      <c r="G9333" s="274" t="str">
        <f>IF(ISNUMBER(F9333),E9333*F9333,"")</f>
        <v/>
      </c>
      <c r="H9333" s="275"/>
      <c r="I9333" s="276"/>
      <c r="J9333" s="19">
        <v>15</v>
      </c>
    </row>
    <row r="9334" spans="1:10" x14ac:dyDescent="0.25">
      <c r="A9334" s="288"/>
      <c r="B9334" s="278"/>
      <c r="C9334" s="279"/>
      <c r="D9334" s="279"/>
      <c r="E9334" s="238"/>
      <c r="F9334" s="239" t="s">
        <v>13</v>
      </c>
      <c r="G9334" s="22" t="str">
        <f>IF(ISNUMBER(F9334),E9334*F9334,"")</f>
        <v/>
      </c>
      <c r="H9334" s="23"/>
      <c r="I9334" s="20"/>
      <c r="J9334" s="19">
        <v>15</v>
      </c>
    </row>
    <row r="9335" spans="1:10" ht="25.5" x14ac:dyDescent="0.25">
      <c r="A9335" s="288"/>
      <c r="B9335" s="278"/>
      <c r="C9335" s="280" t="s">
        <v>6126</v>
      </c>
      <c r="D9335" s="280" t="s">
        <v>83</v>
      </c>
      <c r="E9335" s="234">
        <v>1</v>
      </c>
      <c r="F9335" s="240">
        <v>97.260999999999996</v>
      </c>
      <c r="G9335" s="22">
        <f>IF(ISNUMBER(F9335),E9335*F9335,"")</f>
        <v>97.260999999999996</v>
      </c>
      <c r="H9335" s="26">
        <f>SUM(G9335:G9335)</f>
        <v>97.260999999999996</v>
      </c>
      <c r="I9335" s="27"/>
      <c r="J9335" s="19">
        <v>15</v>
      </c>
    </row>
    <row r="9336" spans="1:10" ht="15.75" thickBot="1" x14ac:dyDescent="0.3">
      <c r="A9336" s="290"/>
      <c r="B9336" s="283"/>
      <c r="C9336" s="284"/>
      <c r="D9336" s="284"/>
      <c r="E9336" s="241"/>
      <c r="F9336" s="242"/>
      <c r="G9336" s="32"/>
      <c r="H9336" s="33"/>
      <c r="I9336" s="27"/>
      <c r="J9336" s="19">
        <v>15</v>
      </c>
    </row>
    <row r="9337" spans="1:10" ht="15.75" thickBot="1" x14ac:dyDescent="0.3">
      <c r="A9337" s="270" t="s">
        <v>2242</v>
      </c>
      <c r="B9337" s="271" t="s">
        <v>5133</v>
      </c>
      <c r="C9337" s="272"/>
      <c r="D9337" s="273" t="s">
        <v>18</v>
      </c>
      <c r="E9337" s="236"/>
      <c r="F9337" s="237" t="s">
        <v>13</v>
      </c>
      <c r="G9337" s="274" t="str">
        <f>IF(ISNUMBER(F9337),E9337*F9337,"")</f>
        <v/>
      </c>
      <c r="H9337" s="275"/>
      <c r="I9337" s="276"/>
      <c r="J9337" s="19">
        <v>15</v>
      </c>
    </row>
    <row r="9338" spans="1:10" x14ac:dyDescent="0.25">
      <c r="A9338" s="288"/>
      <c r="B9338" s="278"/>
      <c r="C9338" s="279"/>
      <c r="D9338" s="279"/>
      <c r="E9338" s="238"/>
      <c r="F9338" s="239" t="s">
        <v>13</v>
      </c>
      <c r="G9338" s="22" t="str">
        <f>IF(ISNUMBER(F9338),E9338*F9338,"")</f>
        <v/>
      </c>
      <c r="H9338" s="23"/>
      <c r="I9338" s="20"/>
      <c r="J9338" s="19">
        <v>15</v>
      </c>
    </row>
    <row r="9339" spans="1:10" x14ac:dyDescent="0.25">
      <c r="A9339" s="288"/>
      <c r="B9339" s="278"/>
      <c r="C9339" s="280" t="s">
        <v>6147</v>
      </c>
      <c r="D9339" s="280" t="s">
        <v>83</v>
      </c>
      <c r="E9339" s="234">
        <v>1</v>
      </c>
      <c r="F9339" s="240">
        <v>49.932000000000002</v>
      </c>
      <c r="G9339" s="22">
        <f>IF(ISNUMBER(F9339),E9339*F9339,"")</f>
        <v>49.932000000000002</v>
      </c>
      <c r="H9339" s="26">
        <f>SUM(G9339:G9339)</f>
        <v>49.932000000000002</v>
      </c>
      <c r="I9339" s="27"/>
      <c r="J9339" s="19">
        <v>15</v>
      </c>
    </row>
    <row r="9340" spans="1:10" ht="15.75" thickBot="1" x14ac:dyDescent="0.3">
      <c r="A9340" s="290"/>
      <c r="B9340" s="283"/>
      <c r="C9340" s="284"/>
      <c r="D9340" s="284"/>
      <c r="E9340" s="241"/>
      <c r="F9340" s="242"/>
      <c r="G9340" s="32"/>
      <c r="H9340" s="33"/>
      <c r="I9340" s="27"/>
      <c r="J9340" s="19">
        <v>15</v>
      </c>
    </row>
    <row r="9341" spans="1:10" ht="15.75" thickBot="1" x14ac:dyDescent="0.3">
      <c r="A9341" s="270" t="s">
        <v>2243</v>
      </c>
      <c r="B9341" s="271" t="s">
        <v>5176</v>
      </c>
      <c r="C9341" s="272"/>
      <c r="D9341" s="273" t="s">
        <v>72</v>
      </c>
      <c r="E9341" s="236"/>
      <c r="F9341" s="237" t="s">
        <v>13</v>
      </c>
      <c r="G9341" s="274" t="str">
        <f>IF(ISNUMBER(F9341),E9341*F9341,"")</f>
        <v/>
      </c>
      <c r="H9341" s="275"/>
      <c r="I9341" s="276"/>
      <c r="J9341" s="19">
        <v>5000</v>
      </c>
    </row>
    <row r="9342" spans="1:10" x14ac:dyDescent="0.25">
      <c r="A9342" s="288"/>
      <c r="B9342" s="278"/>
      <c r="C9342" s="279"/>
      <c r="D9342" s="279"/>
      <c r="E9342" s="238"/>
      <c r="F9342" s="239" t="s">
        <v>13</v>
      </c>
      <c r="G9342" s="22" t="str">
        <f>IF(ISNUMBER(F9342),E9342*F9342,"")</f>
        <v/>
      </c>
      <c r="H9342" s="23"/>
      <c r="I9342" s="20"/>
      <c r="J9342" s="19">
        <v>5000</v>
      </c>
    </row>
    <row r="9343" spans="1:10" ht="25.5" x14ac:dyDescent="0.25">
      <c r="A9343" s="288"/>
      <c r="B9343" s="278"/>
      <c r="C9343" s="280" t="s">
        <v>6044</v>
      </c>
      <c r="D9343" s="280" t="s">
        <v>1044</v>
      </c>
      <c r="E9343" s="234">
        <v>1</v>
      </c>
      <c r="F9343" s="240">
        <v>10.459499999999998</v>
      </c>
      <c r="G9343" s="22">
        <f>IF(ISNUMBER(F9343),E9343*F9343,"")</f>
        <v>10.459499999999998</v>
      </c>
      <c r="H9343" s="26">
        <f>SUM(G9343:G9343)</f>
        <v>10.459499999999998</v>
      </c>
      <c r="I9343" s="27"/>
      <c r="J9343" s="19">
        <v>5000</v>
      </c>
    </row>
    <row r="9344" spans="1:10" ht="15.75" thickBot="1" x14ac:dyDescent="0.3">
      <c r="A9344" s="290"/>
      <c r="B9344" s="283"/>
      <c r="C9344" s="284"/>
      <c r="D9344" s="284"/>
      <c r="E9344" s="241"/>
      <c r="F9344" s="242"/>
      <c r="G9344" s="32"/>
      <c r="H9344" s="33"/>
      <c r="I9344" s="27"/>
      <c r="J9344" s="19">
        <v>5000</v>
      </c>
    </row>
    <row r="9345" spans="1:10" ht="15.75" hidden="1" thickBot="1" x14ac:dyDescent="0.3">
      <c r="A9345" s="270" t="s">
        <v>2244</v>
      </c>
      <c r="B9345" s="271" t="s">
        <v>5371</v>
      </c>
      <c r="C9345" s="272"/>
      <c r="D9345" s="273" t="s">
        <v>18</v>
      </c>
      <c r="E9345" s="236"/>
      <c r="F9345" s="237" t="s">
        <v>13</v>
      </c>
      <c r="G9345" s="274" t="str">
        <f t="shared" ref="G9345:G9376" si="170">IF(ISNUMBER(F9345),E9345*F9345,"")</f>
        <v/>
      </c>
      <c r="H9345" s="275"/>
      <c r="I9345" s="276"/>
      <c r="J9345" s="19">
        <v>0</v>
      </c>
    </row>
    <row r="9346" spans="1:10" ht="15.75" hidden="1" thickBot="1" x14ac:dyDescent="0.3">
      <c r="A9346" s="288"/>
      <c r="B9346" s="278"/>
      <c r="C9346" s="279"/>
      <c r="D9346" s="279"/>
      <c r="E9346" s="238"/>
      <c r="F9346" s="239" t="s">
        <v>13</v>
      </c>
      <c r="G9346" s="22" t="str">
        <f t="shared" si="170"/>
        <v/>
      </c>
      <c r="H9346" s="23"/>
      <c r="I9346" s="20"/>
      <c r="J9346" s="19">
        <v>0</v>
      </c>
    </row>
    <row r="9347" spans="1:10" ht="51.75" hidden="1" thickBot="1" x14ac:dyDescent="0.3">
      <c r="A9347" s="288"/>
      <c r="B9347" s="278"/>
      <c r="C9347" s="280" t="s">
        <v>2245</v>
      </c>
      <c r="D9347" s="280" t="s">
        <v>18</v>
      </c>
      <c r="E9347" s="234">
        <v>1</v>
      </c>
      <c r="F9347" s="240" t="s">
        <v>13</v>
      </c>
      <c r="G9347" s="22" t="str">
        <f t="shared" si="170"/>
        <v/>
      </c>
      <c r="H9347" s="26">
        <f>SUM(G9347:G9354)</f>
        <v>194.55976250000001</v>
      </c>
      <c r="I9347" s="27"/>
      <c r="J9347" s="19">
        <v>0</v>
      </c>
    </row>
    <row r="9348" spans="1:10" ht="39" hidden="1" thickBot="1" x14ac:dyDescent="0.3">
      <c r="A9348" s="288"/>
      <c r="B9348" s="278"/>
      <c r="C9348" s="280" t="s">
        <v>7132</v>
      </c>
      <c r="D9348" s="280" t="s">
        <v>83</v>
      </c>
      <c r="E9348" s="234">
        <v>4</v>
      </c>
      <c r="F9348" s="240">
        <v>1.3584999999999998</v>
      </c>
      <c r="G9348" s="22">
        <f t="shared" si="170"/>
        <v>5.4339999999999993</v>
      </c>
      <c r="H9348" s="23"/>
      <c r="I9348" s="27"/>
      <c r="J9348" s="19">
        <v>0</v>
      </c>
    </row>
    <row r="9349" spans="1:10" ht="15.75" hidden="1" thickBot="1" x14ac:dyDescent="0.3">
      <c r="A9349" s="288"/>
      <c r="B9349" s="278"/>
      <c r="C9349" s="280" t="s">
        <v>7133</v>
      </c>
      <c r="D9349" s="280" t="s">
        <v>1304</v>
      </c>
      <c r="E9349" s="234">
        <v>0.2</v>
      </c>
      <c r="F9349" s="240">
        <v>3.2489999999999997</v>
      </c>
      <c r="G9349" s="22">
        <f t="shared" si="170"/>
        <v>0.64979999999999993</v>
      </c>
      <c r="H9349" s="23"/>
      <c r="I9349" s="27"/>
      <c r="J9349" s="19">
        <v>0</v>
      </c>
    </row>
    <row r="9350" spans="1:10" ht="15.75" hidden="1" thickBot="1" x14ac:dyDescent="0.3">
      <c r="A9350" s="288"/>
      <c r="B9350" s="278"/>
      <c r="C9350" s="280" t="s">
        <v>6474</v>
      </c>
      <c r="D9350" s="280" t="s">
        <v>83</v>
      </c>
      <c r="E9350" s="234">
        <v>4</v>
      </c>
      <c r="F9350" s="240">
        <v>0.26600000000000001</v>
      </c>
      <c r="G9350" s="22">
        <f t="shared" si="170"/>
        <v>1.0640000000000001</v>
      </c>
      <c r="H9350" s="23"/>
      <c r="I9350" s="27"/>
      <c r="J9350" s="19">
        <v>0</v>
      </c>
    </row>
    <row r="9351" spans="1:10" ht="15.75" hidden="1" thickBot="1" x14ac:dyDescent="0.3">
      <c r="A9351" s="288"/>
      <c r="B9351" s="278"/>
      <c r="C9351" s="280" t="s">
        <v>6306</v>
      </c>
      <c r="D9351" s="280" t="s">
        <v>6039</v>
      </c>
      <c r="E9351" s="234">
        <v>0.63300000000000001</v>
      </c>
      <c r="F9351" s="240">
        <v>23.246499999999997</v>
      </c>
      <c r="G9351" s="22">
        <f t="shared" si="170"/>
        <v>14.715034499999998</v>
      </c>
      <c r="H9351" s="23"/>
      <c r="I9351" s="27"/>
      <c r="J9351" s="19">
        <v>0</v>
      </c>
    </row>
    <row r="9352" spans="1:10" ht="26.25" hidden="1" thickBot="1" x14ac:dyDescent="0.3">
      <c r="A9352" s="288"/>
      <c r="B9352" s="278"/>
      <c r="C9352" s="280" t="s">
        <v>6042</v>
      </c>
      <c r="D9352" s="280" t="s">
        <v>6039</v>
      </c>
      <c r="E9352" s="234">
        <v>3.0647000000000002</v>
      </c>
      <c r="F9352" s="240">
        <v>22.324999999999999</v>
      </c>
      <c r="G9352" s="22">
        <f t="shared" si="170"/>
        <v>68.419427499999998</v>
      </c>
      <c r="H9352" s="23"/>
      <c r="I9352" s="27"/>
      <c r="J9352" s="19">
        <v>0</v>
      </c>
    </row>
    <row r="9353" spans="1:10" ht="15.75" hidden="1" thickBot="1" x14ac:dyDescent="0.3">
      <c r="A9353" s="288"/>
      <c r="B9353" s="278"/>
      <c r="C9353" s="280" t="s">
        <v>6307</v>
      </c>
      <c r="D9353" s="280" t="s">
        <v>6039</v>
      </c>
      <c r="E9353" s="234">
        <v>0.63300000000000001</v>
      </c>
      <c r="F9353" s="240">
        <v>29.050999999999998</v>
      </c>
      <c r="G9353" s="22">
        <f t="shared" si="170"/>
        <v>18.389282999999999</v>
      </c>
      <c r="H9353" s="23"/>
      <c r="I9353" s="27"/>
      <c r="J9353" s="19">
        <v>0</v>
      </c>
    </row>
    <row r="9354" spans="1:10" ht="26.25" hidden="1" thickBot="1" x14ac:dyDescent="0.3">
      <c r="A9354" s="288"/>
      <c r="B9354" s="278"/>
      <c r="C9354" s="280" t="s">
        <v>6096</v>
      </c>
      <c r="D9354" s="280" t="s">
        <v>6039</v>
      </c>
      <c r="E9354" s="234">
        <v>3.0647000000000002</v>
      </c>
      <c r="F9354" s="240">
        <v>28.024999999999999</v>
      </c>
      <c r="G9354" s="22">
        <f t="shared" si="170"/>
        <v>85.888217499999996</v>
      </c>
      <c r="H9354" s="23"/>
      <c r="I9354" s="27"/>
      <c r="J9354" s="19">
        <v>0</v>
      </c>
    </row>
    <row r="9355" spans="1:10" ht="15.75" hidden="1" thickBot="1" x14ac:dyDescent="0.3">
      <c r="A9355" s="290"/>
      <c r="B9355" s="283"/>
      <c r="C9355" s="284"/>
      <c r="D9355" s="284"/>
      <c r="E9355" s="241"/>
      <c r="F9355" s="242" t="s">
        <v>13</v>
      </c>
      <c r="G9355" s="32" t="str">
        <f t="shared" si="170"/>
        <v/>
      </c>
      <c r="H9355" s="33"/>
      <c r="I9355" s="20"/>
      <c r="J9355" s="19">
        <v>0</v>
      </c>
    </row>
    <row r="9356" spans="1:10" ht="15.75" hidden="1" thickBot="1" x14ac:dyDescent="0.3">
      <c r="A9356" s="270" t="s">
        <v>2246</v>
      </c>
      <c r="B9356" s="271" t="s">
        <v>5372</v>
      </c>
      <c r="C9356" s="272"/>
      <c r="D9356" s="273" t="s">
        <v>18</v>
      </c>
      <c r="E9356" s="236"/>
      <c r="F9356" s="237" t="s">
        <v>13</v>
      </c>
      <c r="G9356" s="274" t="str">
        <f t="shared" si="170"/>
        <v/>
      </c>
      <c r="H9356" s="275"/>
      <c r="I9356" s="276"/>
      <c r="J9356" s="19">
        <v>0</v>
      </c>
    </row>
    <row r="9357" spans="1:10" ht="15.75" hidden="1" thickBot="1" x14ac:dyDescent="0.3">
      <c r="A9357" s="288"/>
      <c r="B9357" s="278"/>
      <c r="C9357" s="279"/>
      <c r="D9357" s="279"/>
      <c r="E9357" s="238"/>
      <c r="F9357" s="239" t="s">
        <v>13</v>
      </c>
      <c r="G9357" s="22" t="str">
        <f t="shared" si="170"/>
        <v/>
      </c>
      <c r="H9357" s="23"/>
      <c r="I9357" s="20"/>
      <c r="J9357" s="19">
        <v>0</v>
      </c>
    </row>
    <row r="9358" spans="1:10" ht="51.75" hidden="1" thickBot="1" x14ac:dyDescent="0.3">
      <c r="A9358" s="288"/>
      <c r="B9358" s="278"/>
      <c r="C9358" s="280" t="s">
        <v>2247</v>
      </c>
      <c r="D9358" s="280" t="s">
        <v>18</v>
      </c>
      <c r="E9358" s="234">
        <v>1</v>
      </c>
      <c r="F9358" s="240" t="s">
        <v>13</v>
      </c>
      <c r="G9358" s="22" t="str">
        <f t="shared" si="170"/>
        <v/>
      </c>
      <c r="H9358" s="26">
        <f>SUM(G9358:G9365)</f>
        <v>194.55976250000001</v>
      </c>
      <c r="I9358" s="27"/>
      <c r="J9358" s="19">
        <v>0</v>
      </c>
    </row>
    <row r="9359" spans="1:10" ht="39" hidden="1" thickBot="1" x14ac:dyDescent="0.3">
      <c r="A9359" s="288"/>
      <c r="B9359" s="278"/>
      <c r="C9359" s="280" t="s">
        <v>7132</v>
      </c>
      <c r="D9359" s="280" t="s">
        <v>83</v>
      </c>
      <c r="E9359" s="234">
        <v>4</v>
      </c>
      <c r="F9359" s="240">
        <v>1.3584999999999998</v>
      </c>
      <c r="G9359" s="22">
        <f t="shared" si="170"/>
        <v>5.4339999999999993</v>
      </c>
      <c r="H9359" s="23"/>
      <c r="I9359" s="27"/>
      <c r="J9359" s="19">
        <v>0</v>
      </c>
    </row>
    <row r="9360" spans="1:10" ht="15.75" hidden="1" thickBot="1" x14ac:dyDescent="0.3">
      <c r="A9360" s="288"/>
      <c r="B9360" s="278"/>
      <c r="C9360" s="280" t="s">
        <v>7133</v>
      </c>
      <c r="D9360" s="280" t="s">
        <v>1304</v>
      </c>
      <c r="E9360" s="234">
        <v>0.2</v>
      </c>
      <c r="F9360" s="240">
        <v>3.2489999999999997</v>
      </c>
      <c r="G9360" s="22">
        <f t="shared" si="170"/>
        <v>0.64979999999999993</v>
      </c>
      <c r="H9360" s="23"/>
      <c r="I9360" s="27"/>
      <c r="J9360" s="19">
        <v>0</v>
      </c>
    </row>
    <row r="9361" spans="1:10" ht="15.75" hidden="1" thickBot="1" x14ac:dyDescent="0.3">
      <c r="A9361" s="288"/>
      <c r="B9361" s="278"/>
      <c r="C9361" s="280" t="s">
        <v>6474</v>
      </c>
      <c r="D9361" s="280" t="s">
        <v>83</v>
      </c>
      <c r="E9361" s="234">
        <v>4</v>
      </c>
      <c r="F9361" s="240">
        <v>0.26600000000000001</v>
      </c>
      <c r="G9361" s="22">
        <f t="shared" si="170"/>
        <v>1.0640000000000001</v>
      </c>
      <c r="H9361" s="23"/>
      <c r="I9361" s="27"/>
      <c r="J9361" s="19">
        <v>0</v>
      </c>
    </row>
    <row r="9362" spans="1:10" ht="15.75" hidden="1" thickBot="1" x14ac:dyDescent="0.3">
      <c r="A9362" s="288"/>
      <c r="B9362" s="278"/>
      <c r="C9362" s="280" t="s">
        <v>6306</v>
      </c>
      <c r="D9362" s="280" t="s">
        <v>6039</v>
      </c>
      <c r="E9362" s="234">
        <v>0.63300000000000001</v>
      </c>
      <c r="F9362" s="240">
        <v>23.246499999999997</v>
      </c>
      <c r="G9362" s="22">
        <f t="shared" si="170"/>
        <v>14.715034499999998</v>
      </c>
      <c r="H9362" s="23"/>
      <c r="I9362" s="27"/>
      <c r="J9362" s="19">
        <v>0</v>
      </c>
    </row>
    <row r="9363" spans="1:10" ht="26.25" hidden="1" thickBot="1" x14ac:dyDescent="0.3">
      <c r="A9363" s="288"/>
      <c r="B9363" s="278"/>
      <c r="C9363" s="280" t="s">
        <v>6042</v>
      </c>
      <c r="D9363" s="280" t="s">
        <v>6039</v>
      </c>
      <c r="E9363" s="234">
        <v>3.0647000000000002</v>
      </c>
      <c r="F9363" s="240">
        <v>22.324999999999999</v>
      </c>
      <c r="G9363" s="22">
        <f t="shared" si="170"/>
        <v>68.419427499999998</v>
      </c>
      <c r="H9363" s="23"/>
      <c r="I9363" s="27"/>
      <c r="J9363" s="19">
        <v>0</v>
      </c>
    </row>
    <row r="9364" spans="1:10" ht="15.75" hidden="1" thickBot="1" x14ac:dyDescent="0.3">
      <c r="A9364" s="288"/>
      <c r="B9364" s="278"/>
      <c r="C9364" s="280" t="s">
        <v>6307</v>
      </c>
      <c r="D9364" s="280" t="s">
        <v>6039</v>
      </c>
      <c r="E9364" s="234">
        <v>0.63300000000000001</v>
      </c>
      <c r="F9364" s="240">
        <v>29.050999999999998</v>
      </c>
      <c r="G9364" s="22">
        <f t="shared" si="170"/>
        <v>18.389282999999999</v>
      </c>
      <c r="H9364" s="23"/>
      <c r="I9364" s="27"/>
      <c r="J9364" s="19">
        <v>0</v>
      </c>
    </row>
    <row r="9365" spans="1:10" ht="26.25" hidden="1" thickBot="1" x14ac:dyDescent="0.3">
      <c r="A9365" s="288"/>
      <c r="B9365" s="278"/>
      <c r="C9365" s="280" t="s">
        <v>6096</v>
      </c>
      <c r="D9365" s="280" t="s">
        <v>6039</v>
      </c>
      <c r="E9365" s="234">
        <v>3.0647000000000002</v>
      </c>
      <c r="F9365" s="240">
        <v>28.024999999999999</v>
      </c>
      <c r="G9365" s="22">
        <f t="shared" si="170"/>
        <v>85.888217499999996</v>
      </c>
      <c r="H9365" s="23"/>
      <c r="I9365" s="27"/>
      <c r="J9365" s="19">
        <v>0</v>
      </c>
    </row>
    <row r="9366" spans="1:10" ht="15.75" hidden="1" thickBot="1" x14ac:dyDescent="0.3">
      <c r="A9366" s="290"/>
      <c r="B9366" s="283"/>
      <c r="C9366" s="284"/>
      <c r="D9366" s="284"/>
      <c r="E9366" s="241"/>
      <c r="F9366" s="242" t="s">
        <v>13</v>
      </c>
      <c r="G9366" s="32" t="str">
        <f t="shared" si="170"/>
        <v/>
      </c>
      <c r="H9366" s="33"/>
      <c r="I9366" s="20"/>
      <c r="J9366" s="19">
        <v>0</v>
      </c>
    </row>
    <row r="9367" spans="1:10" ht="15.75" hidden="1" thickBot="1" x14ac:dyDescent="0.3">
      <c r="A9367" s="270" t="s">
        <v>2248</v>
      </c>
      <c r="B9367" s="271" t="s">
        <v>5373</v>
      </c>
      <c r="C9367" s="272"/>
      <c r="D9367" s="273" t="s">
        <v>18</v>
      </c>
      <c r="E9367" s="236"/>
      <c r="F9367" s="237" t="s">
        <v>13</v>
      </c>
      <c r="G9367" s="274" t="str">
        <f t="shared" si="170"/>
        <v/>
      </c>
      <c r="H9367" s="275"/>
      <c r="I9367" s="276"/>
      <c r="J9367" s="19">
        <v>0</v>
      </c>
    </row>
    <row r="9368" spans="1:10" ht="15.75" hidden="1" thickBot="1" x14ac:dyDescent="0.3">
      <c r="A9368" s="288"/>
      <c r="B9368" s="278"/>
      <c r="C9368" s="279"/>
      <c r="D9368" s="279"/>
      <c r="E9368" s="238"/>
      <c r="F9368" s="239" t="s">
        <v>13</v>
      </c>
      <c r="G9368" s="22" t="str">
        <f t="shared" si="170"/>
        <v/>
      </c>
      <c r="H9368" s="23"/>
      <c r="I9368" s="20"/>
      <c r="J9368" s="19">
        <v>0</v>
      </c>
    </row>
    <row r="9369" spans="1:10" ht="39" hidden="1" thickBot="1" x14ac:dyDescent="0.3">
      <c r="A9369" s="288"/>
      <c r="B9369" s="278"/>
      <c r="C9369" s="280" t="s">
        <v>2249</v>
      </c>
      <c r="D9369" s="280" t="s">
        <v>18</v>
      </c>
      <c r="E9369" s="234">
        <v>1</v>
      </c>
      <c r="F9369" s="240" t="s">
        <v>13</v>
      </c>
      <c r="G9369" s="22" t="str">
        <f t="shared" si="170"/>
        <v/>
      </c>
      <c r="H9369" s="26">
        <f>SUM(G9369:G9376)</f>
        <v>194.55976250000001</v>
      </c>
      <c r="I9369" s="27"/>
      <c r="J9369" s="19">
        <v>0</v>
      </c>
    </row>
    <row r="9370" spans="1:10" ht="39" hidden="1" thickBot="1" x14ac:dyDescent="0.3">
      <c r="A9370" s="288"/>
      <c r="B9370" s="278"/>
      <c r="C9370" s="280" t="s">
        <v>7132</v>
      </c>
      <c r="D9370" s="280" t="s">
        <v>83</v>
      </c>
      <c r="E9370" s="234">
        <v>4</v>
      </c>
      <c r="F9370" s="240">
        <v>1.3584999999999998</v>
      </c>
      <c r="G9370" s="22">
        <f t="shared" si="170"/>
        <v>5.4339999999999993</v>
      </c>
      <c r="H9370" s="23"/>
      <c r="I9370" s="27"/>
      <c r="J9370" s="19">
        <v>0</v>
      </c>
    </row>
    <row r="9371" spans="1:10" ht="15.75" hidden="1" thickBot="1" x14ac:dyDescent="0.3">
      <c r="A9371" s="288"/>
      <c r="B9371" s="278"/>
      <c r="C9371" s="280" t="s">
        <v>7133</v>
      </c>
      <c r="D9371" s="280" t="s">
        <v>1304</v>
      </c>
      <c r="E9371" s="234">
        <v>0.2</v>
      </c>
      <c r="F9371" s="240">
        <v>3.2489999999999997</v>
      </c>
      <c r="G9371" s="22">
        <f t="shared" si="170"/>
        <v>0.64979999999999993</v>
      </c>
      <c r="H9371" s="23"/>
      <c r="I9371" s="27"/>
      <c r="J9371" s="19">
        <v>0</v>
      </c>
    </row>
    <row r="9372" spans="1:10" ht="15.75" hidden="1" thickBot="1" x14ac:dyDescent="0.3">
      <c r="A9372" s="288"/>
      <c r="B9372" s="278"/>
      <c r="C9372" s="280" t="s">
        <v>6474</v>
      </c>
      <c r="D9372" s="280" t="s">
        <v>83</v>
      </c>
      <c r="E9372" s="234">
        <v>4</v>
      </c>
      <c r="F9372" s="240">
        <v>0.26600000000000001</v>
      </c>
      <c r="G9372" s="22">
        <f t="shared" si="170"/>
        <v>1.0640000000000001</v>
      </c>
      <c r="H9372" s="23"/>
      <c r="I9372" s="27"/>
      <c r="J9372" s="19">
        <v>0</v>
      </c>
    </row>
    <row r="9373" spans="1:10" ht="15.75" hidden="1" thickBot="1" x14ac:dyDescent="0.3">
      <c r="A9373" s="288"/>
      <c r="B9373" s="278"/>
      <c r="C9373" s="280" t="s">
        <v>6306</v>
      </c>
      <c r="D9373" s="280" t="s">
        <v>6039</v>
      </c>
      <c r="E9373" s="234">
        <v>0.63300000000000001</v>
      </c>
      <c r="F9373" s="240">
        <v>23.246499999999997</v>
      </c>
      <c r="G9373" s="22">
        <f t="shared" si="170"/>
        <v>14.715034499999998</v>
      </c>
      <c r="H9373" s="23"/>
      <c r="I9373" s="27"/>
      <c r="J9373" s="19">
        <v>0</v>
      </c>
    </row>
    <row r="9374" spans="1:10" ht="26.25" hidden="1" thickBot="1" x14ac:dyDescent="0.3">
      <c r="A9374" s="288"/>
      <c r="B9374" s="278"/>
      <c r="C9374" s="280" t="s">
        <v>6042</v>
      </c>
      <c r="D9374" s="280" t="s">
        <v>6039</v>
      </c>
      <c r="E9374" s="234">
        <v>3.0647000000000002</v>
      </c>
      <c r="F9374" s="240">
        <v>22.324999999999999</v>
      </c>
      <c r="G9374" s="22">
        <f t="shared" si="170"/>
        <v>68.419427499999998</v>
      </c>
      <c r="H9374" s="23"/>
      <c r="I9374" s="27"/>
      <c r="J9374" s="19">
        <v>0</v>
      </c>
    </row>
    <row r="9375" spans="1:10" ht="15.75" hidden="1" thickBot="1" x14ac:dyDescent="0.3">
      <c r="A9375" s="288"/>
      <c r="B9375" s="278"/>
      <c r="C9375" s="280" t="s">
        <v>6307</v>
      </c>
      <c r="D9375" s="280" t="s">
        <v>6039</v>
      </c>
      <c r="E9375" s="234">
        <v>0.63300000000000001</v>
      </c>
      <c r="F9375" s="240">
        <v>29.050999999999998</v>
      </c>
      <c r="G9375" s="22">
        <f t="shared" si="170"/>
        <v>18.389282999999999</v>
      </c>
      <c r="H9375" s="23"/>
      <c r="I9375" s="27"/>
      <c r="J9375" s="19">
        <v>0</v>
      </c>
    </row>
    <row r="9376" spans="1:10" ht="26.25" hidden="1" thickBot="1" x14ac:dyDescent="0.3">
      <c r="A9376" s="288"/>
      <c r="B9376" s="278"/>
      <c r="C9376" s="280" t="s">
        <v>6096</v>
      </c>
      <c r="D9376" s="280" t="s">
        <v>6039</v>
      </c>
      <c r="E9376" s="234">
        <v>3.0647000000000002</v>
      </c>
      <c r="F9376" s="240">
        <v>28.024999999999999</v>
      </c>
      <c r="G9376" s="22">
        <f t="shared" si="170"/>
        <v>85.888217499999996</v>
      </c>
      <c r="H9376" s="23"/>
      <c r="I9376" s="27"/>
      <c r="J9376" s="19">
        <v>0</v>
      </c>
    </row>
    <row r="9377" spans="1:10" ht="15.75" hidden="1" thickBot="1" x14ac:dyDescent="0.3">
      <c r="A9377" s="290"/>
      <c r="B9377" s="283"/>
      <c r="C9377" s="284"/>
      <c r="D9377" s="284"/>
      <c r="E9377" s="241"/>
      <c r="F9377" s="242" t="s">
        <v>13</v>
      </c>
      <c r="G9377" s="32" t="str">
        <f t="shared" ref="G9377:G9408" si="171">IF(ISNUMBER(F9377),E9377*F9377,"")</f>
        <v/>
      </c>
      <c r="H9377" s="33"/>
      <c r="I9377" s="20"/>
      <c r="J9377" s="19">
        <v>0</v>
      </c>
    </row>
    <row r="9378" spans="1:10" ht="15.75" hidden="1" thickBot="1" x14ac:dyDescent="0.3">
      <c r="A9378" s="270" t="s">
        <v>2250</v>
      </c>
      <c r="B9378" s="271" t="s">
        <v>2251</v>
      </c>
      <c r="C9378" s="272"/>
      <c r="D9378" s="273" t="s">
        <v>18</v>
      </c>
      <c r="E9378" s="236"/>
      <c r="F9378" s="237" t="s">
        <v>13</v>
      </c>
      <c r="G9378" s="274" t="str">
        <f t="shared" si="171"/>
        <v/>
      </c>
      <c r="H9378" s="275"/>
      <c r="I9378" s="276"/>
      <c r="J9378" s="19">
        <v>0</v>
      </c>
    </row>
    <row r="9379" spans="1:10" ht="15.75" hidden="1" thickBot="1" x14ac:dyDescent="0.3">
      <c r="A9379" s="277"/>
      <c r="B9379" s="278"/>
      <c r="C9379" s="279"/>
      <c r="D9379" s="279"/>
      <c r="E9379" s="238"/>
      <c r="F9379" s="239" t="s">
        <v>13</v>
      </c>
      <c r="G9379" s="20" t="str">
        <f t="shared" si="171"/>
        <v/>
      </c>
      <c r="H9379" s="23"/>
      <c r="I9379" s="20"/>
      <c r="J9379" s="19">
        <v>0</v>
      </c>
    </row>
    <row r="9380" spans="1:10" ht="25.5" hidden="1" customHeight="1" x14ac:dyDescent="0.3">
      <c r="A9380" s="277"/>
      <c r="B9380" s="278"/>
      <c r="C9380" s="280" t="s">
        <v>6488</v>
      </c>
      <c r="D9380" s="280" t="s">
        <v>83</v>
      </c>
      <c r="E9380" s="234">
        <v>10</v>
      </c>
      <c r="F9380" s="235">
        <v>1.0734999999999999</v>
      </c>
      <c r="G9380" s="20">
        <f t="shared" si="171"/>
        <v>10.734999999999999</v>
      </c>
      <c r="H9380" s="26">
        <f>SUM(G9380:G9389)</f>
        <v>290.53242</v>
      </c>
      <c r="I9380" s="27"/>
      <c r="J9380" s="19">
        <v>0</v>
      </c>
    </row>
    <row r="9381" spans="1:10" ht="15.75" hidden="1" thickBot="1" x14ac:dyDescent="0.3">
      <c r="A9381" s="277"/>
      <c r="B9381" s="278"/>
      <c r="C9381" s="280" t="s">
        <v>6489</v>
      </c>
      <c r="D9381" s="280" t="s">
        <v>83</v>
      </c>
      <c r="E9381" s="234">
        <v>6</v>
      </c>
      <c r="F9381" s="240">
        <v>0.70299999999999996</v>
      </c>
      <c r="G9381" s="20">
        <f t="shared" si="171"/>
        <v>4.218</v>
      </c>
      <c r="H9381" s="23"/>
      <c r="I9381" s="20"/>
      <c r="J9381" s="19">
        <v>0</v>
      </c>
    </row>
    <row r="9382" spans="1:10" ht="26.25" hidden="1" thickBot="1" x14ac:dyDescent="0.3">
      <c r="A9382" s="277"/>
      <c r="B9382" s="278"/>
      <c r="C9382" s="280" t="s">
        <v>6493</v>
      </c>
      <c r="D9382" s="280" t="s">
        <v>83</v>
      </c>
      <c r="E9382" s="234">
        <v>6</v>
      </c>
      <c r="F9382" s="240">
        <v>1.0545</v>
      </c>
      <c r="G9382" s="20">
        <f t="shared" si="171"/>
        <v>6.327</v>
      </c>
      <c r="H9382" s="23"/>
      <c r="I9382" s="20"/>
      <c r="J9382" s="19">
        <v>0</v>
      </c>
    </row>
    <row r="9383" spans="1:10" ht="39" hidden="1" thickBot="1" x14ac:dyDescent="0.3">
      <c r="A9383" s="277"/>
      <c r="B9383" s="278"/>
      <c r="C9383" s="280" t="s">
        <v>6490</v>
      </c>
      <c r="D9383" s="280" t="s">
        <v>83</v>
      </c>
      <c r="E9383" s="234">
        <v>8</v>
      </c>
      <c r="F9383" s="240">
        <v>0.38949999999999996</v>
      </c>
      <c r="G9383" s="20">
        <f t="shared" si="171"/>
        <v>3.1159999999999997</v>
      </c>
      <c r="H9383" s="23"/>
      <c r="I9383" s="20"/>
      <c r="J9383" s="19">
        <v>0</v>
      </c>
    </row>
    <row r="9384" spans="1:10" ht="26.25" hidden="1" thickBot="1" x14ac:dyDescent="0.3">
      <c r="A9384" s="277"/>
      <c r="B9384" s="278"/>
      <c r="C9384" s="280" t="s">
        <v>6491</v>
      </c>
      <c r="D9384" s="280" t="s">
        <v>83</v>
      </c>
      <c r="E9384" s="234">
        <v>6</v>
      </c>
      <c r="F9384" s="240">
        <v>1.3204999999999998</v>
      </c>
      <c r="G9384" s="20">
        <f t="shared" si="171"/>
        <v>7.9229999999999983</v>
      </c>
      <c r="H9384" s="23"/>
      <c r="I9384" s="20"/>
      <c r="J9384" s="19">
        <v>0</v>
      </c>
    </row>
    <row r="9385" spans="1:10" ht="26.25" hidden="1" thickBot="1" x14ac:dyDescent="0.3">
      <c r="A9385" s="277"/>
      <c r="B9385" s="278"/>
      <c r="C9385" s="280" t="s">
        <v>6492</v>
      </c>
      <c r="D9385" s="280" t="s">
        <v>83</v>
      </c>
      <c r="E9385" s="234">
        <v>6</v>
      </c>
      <c r="F9385" s="240">
        <v>1.5484999999999998</v>
      </c>
      <c r="G9385" s="20">
        <f t="shared" si="171"/>
        <v>9.2909999999999986</v>
      </c>
      <c r="H9385" s="23"/>
      <c r="I9385" s="20"/>
      <c r="J9385" s="19">
        <v>0</v>
      </c>
    </row>
    <row r="9386" spans="1:10" ht="26.25" hidden="1" thickBot="1" x14ac:dyDescent="0.3">
      <c r="A9386" s="277"/>
      <c r="B9386" s="278"/>
      <c r="C9386" s="280" t="s">
        <v>6420</v>
      </c>
      <c r="D9386" s="280" t="s">
        <v>83</v>
      </c>
      <c r="E9386" s="234">
        <v>2</v>
      </c>
      <c r="F9386" s="240">
        <v>19.256499999999999</v>
      </c>
      <c r="G9386" s="20">
        <f t="shared" si="171"/>
        <v>38.512999999999998</v>
      </c>
      <c r="H9386" s="23"/>
      <c r="I9386" s="20"/>
      <c r="J9386" s="19">
        <v>0</v>
      </c>
    </row>
    <row r="9387" spans="1:10" ht="26.25" hidden="1" thickBot="1" x14ac:dyDescent="0.3">
      <c r="A9387" s="277"/>
      <c r="B9387" s="278"/>
      <c r="C9387" s="280" t="s">
        <v>2251</v>
      </c>
      <c r="D9387" s="280" t="s">
        <v>83</v>
      </c>
      <c r="E9387" s="234">
        <v>1</v>
      </c>
      <c r="F9387" s="240" t="s">
        <v>13</v>
      </c>
      <c r="G9387" s="20" t="str">
        <f t="shared" si="171"/>
        <v/>
      </c>
      <c r="H9387" s="23"/>
      <c r="I9387" s="20"/>
      <c r="J9387" s="19">
        <v>0</v>
      </c>
    </row>
    <row r="9388" spans="1:10" ht="15.75" hidden="1" thickBot="1" x14ac:dyDescent="0.3">
      <c r="A9388" s="277"/>
      <c r="B9388" s="278"/>
      <c r="C9388" s="280" t="s">
        <v>6294</v>
      </c>
      <c r="D9388" s="280" t="s">
        <v>6039</v>
      </c>
      <c r="E9388" s="234">
        <v>3.9727999999999999</v>
      </c>
      <c r="F9388" s="240">
        <v>22.704999999999998</v>
      </c>
      <c r="G9388" s="20">
        <f t="shared" si="171"/>
        <v>90.202423999999993</v>
      </c>
      <c r="H9388" s="23"/>
      <c r="I9388" s="20"/>
      <c r="J9388" s="19">
        <v>0</v>
      </c>
    </row>
    <row r="9389" spans="1:10" ht="26.25" hidden="1" thickBot="1" x14ac:dyDescent="0.3">
      <c r="A9389" s="277"/>
      <c r="B9389" s="278"/>
      <c r="C9389" s="280" t="s">
        <v>6295</v>
      </c>
      <c r="D9389" s="280" t="s">
        <v>6039</v>
      </c>
      <c r="E9389" s="234">
        <v>3.9727999999999999</v>
      </c>
      <c r="F9389" s="240">
        <v>30.2575</v>
      </c>
      <c r="G9389" s="20">
        <f t="shared" si="171"/>
        <v>120.206996</v>
      </c>
      <c r="H9389" s="23"/>
      <c r="I9389" s="20"/>
      <c r="J9389" s="19">
        <v>0</v>
      </c>
    </row>
    <row r="9390" spans="1:10" ht="15.75" hidden="1" thickBot="1" x14ac:dyDescent="0.3">
      <c r="A9390" s="282"/>
      <c r="B9390" s="283"/>
      <c r="C9390" s="284"/>
      <c r="D9390" s="284"/>
      <c r="E9390" s="241"/>
      <c r="F9390" s="242" t="s">
        <v>13</v>
      </c>
      <c r="G9390" s="31" t="str">
        <f t="shared" si="171"/>
        <v/>
      </c>
      <c r="H9390" s="33"/>
      <c r="I9390" s="20"/>
      <c r="J9390" s="19">
        <v>0</v>
      </c>
    </row>
    <row r="9391" spans="1:10" ht="15.75" hidden="1" thickBot="1" x14ac:dyDescent="0.3">
      <c r="A9391" s="270" t="s">
        <v>2252</v>
      </c>
      <c r="B9391" s="271" t="s">
        <v>2253</v>
      </c>
      <c r="C9391" s="272"/>
      <c r="D9391" s="273" t="s">
        <v>18</v>
      </c>
      <c r="E9391" s="236"/>
      <c r="F9391" s="237" t="s">
        <v>13</v>
      </c>
      <c r="G9391" s="274" t="str">
        <f t="shared" si="171"/>
        <v/>
      </c>
      <c r="H9391" s="275"/>
      <c r="I9391" s="276"/>
      <c r="J9391" s="19">
        <v>0</v>
      </c>
    </row>
    <row r="9392" spans="1:10" ht="15.75" hidden="1" thickBot="1" x14ac:dyDescent="0.3">
      <c r="A9392" s="277"/>
      <c r="B9392" s="278"/>
      <c r="C9392" s="279"/>
      <c r="D9392" s="279"/>
      <c r="E9392" s="238"/>
      <c r="F9392" s="239" t="s">
        <v>13</v>
      </c>
      <c r="G9392" s="20" t="str">
        <f t="shared" si="171"/>
        <v/>
      </c>
      <c r="H9392" s="23"/>
      <c r="I9392" s="20"/>
      <c r="J9392" s="19">
        <v>0</v>
      </c>
    </row>
    <row r="9393" spans="1:10" ht="25.5" hidden="1" customHeight="1" x14ac:dyDescent="0.3">
      <c r="A9393" s="277"/>
      <c r="B9393" s="278"/>
      <c r="C9393" s="280" t="s">
        <v>6488</v>
      </c>
      <c r="D9393" s="280" t="s">
        <v>83</v>
      </c>
      <c r="E9393" s="234">
        <v>10</v>
      </c>
      <c r="F9393" s="235">
        <v>1.0734999999999999</v>
      </c>
      <c r="G9393" s="20">
        <f t="shared" si="171"/>
        <v>10.734999999999999</v>
      </c>
      <c r="H9393" s="26">
        <f>SUM(G9393:G9402)</f>
        <v>311.14012875000003</v>
      </c>
      <c r="I9393" s="27"/>
      <c r="J9393" s="19">
        <v>0</v>
      </c>
    </row>
    <row r="9394" spans="1:10" ht="15.75" hidden="1" thickBot="1" x14ac:dyDescent="0.3">
      <c r="A9394" s="277"/>
      <c r="B9394" s="278"/>
      <c r="C9394" s="280" t="s">
        <v>6489</v>
      </c>
      <c r="D9394" s="280" t="s">
        <v>83</v>
      </c>
      <c r="E9394" s="234">
        <v>6</v>
      </c>
      <c r="F9394" s="240">
        <v>0.70299999999999996</v>
      </c>
      <c r="G9394" s="20">
        <f t="shared" si="171"/>
        <v>4.218</v>
      </c>
      <c r="H9394" s="23"/>
      <c r="I9394" s="20"/>
      <c r="J9394" s="19">
        <v>0</v>
      </c>
    </row>
    <row r="9395" spans="1:10" ht="26.25" hidden="1" thickBot="1" x14ac:dyDescent="0.3">
      <c r="A9395" s="277"/>
      <c r="B9395" s="278"/>
      <c r="C9395" s="280" t="s">
        <v>6493</v>
      </c>
      <c r="D9395" s="280" t="s">
        <v>83</v>
      </c>
      <c r="E9395" s="234">
        <v>6</v>
      </c>
      <c r="F9395" s="240">
        <v>1.0545</v>
      </c>
      <c r="G9395" s="20">
        <f t="shared" si="171"/>
        <v>6.327</v>
      </c>
      <c r="H9395" s="23"/>
      <c r="I9395" s="20"/>
      <c r="J9395" s="19">
        <v>0</v>
      </c>
    </row>
    <row r="9396" spans="1:10" ht="39" hidden="1" thickBot="1" x14ac:dyDescent="0.3">
      <c r="A9396" s="277"/>
      <c r="B9396" s="278"/>
      <c r="C9396" s="280" t="s">
        <v>6490</v>
      </c>
      <c r="D9396" s="280" t="s">
        <v>83</v>
      </c>
      <c r="E9396" s="234">
        <v>8</v>
      </c>
      <c r="F9396" s="240">
        <v>0.38949999999999996</v>
      </c>
      <c r="G9396" s="20">
        <f t="shared" si="171"/>
        <v>3.1159999999999997</v>
      </c>
      <c r="H9396" s="23"/>
      <c r="I9396" s="20"/>
      <c r="J9396" s="19">
        <v>0</v>
      </c>
    </row>
    <row r="9397" spans="1:10" ht="26.25" hidden="1" thickBot="1" x14ac:dyDescent="0.3">
      <c r="A9397" s="277"/>
      <c r="B9397" s="278"/>
      <c r="C9397" s="280" t="s">
        <v>6491</v>
      </c>
      <c r="D9397" s="280" t="s">
        <v>83</v>
      </c>
      <c r="E9397" s="234">
        <v>6</v>
      </c>
      <c r="F9397" s="240">
        <v>1.3204999999999998</v>
      </c>
      <c r="G9397" s="20">
        <f t="shared" si="171"/>
        <v>7.9229999999999983</v>
      </c>
      <c r="H9397" s="23"/>
      <c r="I9397" s="20"/>
      <c r="J9397" s="19">
        <v>0</v>
      </c>
    </row>
    <row r="9398" spans="1:10" ht="26.25" hidden="1" thickBot="1" x14ac:dyDescent="0.3">
      <c r="A9398" s="277"/>
      <c r="B9398" s="278"/>
      <c r="C9398" s="280" t="s">
        <v>6492</v>
      </c>
      <c r="D9398" s="280" t="s">
        <v>83</v>
      </c>
      <c r="E9398" s="234">
        <v>6</v>
      </c>
      <c r="F9398" s="240">
        <v>1.5484999999999998</v>
      </c>
      <c r="G9398" s="20">
        <f t="shared" si="171"/>
        <v>9.2909999999999986</v>
      </c>
      <c r="H9398" s="23"/>
      <c r="I9398" s="20"/>
      <c r="J9398" s="19">
        <v>0</v>
      </c>
    </row>
    <row r="9399" spans="1:10" ht="26.25" hidden="1" thickBot="1" x14ac:dyDescent="0.3">
      <c r="A9399" s="277"/>
      <c r="B9399" s="278"/>
      <c r="C9399" s="280" t="s">
        <v>6420</v>
      </c>
      <c r="D9399" s="280" t="s">
        <v>83</v>
      </c>
      <c r="E9399" s="234">
        <v>2</v>
      </c>
      <c r="F9399" s="240">
        <v>19.256499999999999</v>
      </c>
      <c r="G9399" s="20">
        <f t="shared" si="171"/>
        <v>38.512999999999998</v>
      </c>
      <c r="H9399" s="23"/>
      <c r="I9399" s="20"/>
      <c r="J9399" s="19">
        <v>0</v>
      </c>
    </row>
    <row r="9400" spans="1:10" ht="26.25" hidden="1" thickBot="1" x14ac:dyDescent="0.3">
      <c r="A9400" s="277"/>
      <c r="B9400" s="278"/>
      <c r="C9400" s="280" t="s">
        <v>2253</v>
      </c>
      <c r="D9400" s="280" t="s">
        <v>83</v>
      </c>
      <c r="E9400" s="234">
        <v>1</v>
      </c>
      <c r="F9400" s="240" t="s">
        <v>13</v>
      </c>
      <c r="G9400" s="20" t="str">
        <f t="shared" si="171"/>
        <v/>
      </c>
      <c r="H9400" s="23"/>
      <c r="I9400" s="20"/>
      <c r="J9400" s="19">
        <v>0</v>
      </c>
    </row>
    <row r="9401" spans="1:10" ht="15.75" hidden="1" thickBot="1" x14ac:dyDescent="0.3">
      <c r="A9401" s="277"/>
      <c r="B9401" s="278"/>
      <c r="C9401" s="280" t="s">
        <v>6294</v>
      </c>
      <c r="D9401" s="280" t="s">
        <v>6039</v>
      </c>
      <c r="E9401" s="234">
        <v>4.3619000000000003</v>
      </c>
      <c r="F9401" s="240">
        <v>22.704999999999998</v>
      </c>
      <c r="G9401" s="20">
        <f t="shared" si="171"/>
        <v>99.036939500000003</v>
      </c>
      <c r="H9401" s="23"/>
      <c r="I9401" s="20"/>
      <c r="J9401" s="19">
        <v>0</v>
      </c>
    </row>
    <row r="9402" spans="1:10" ht="26.25" hidden="1" thickBot="1" x14ac:dyDescent="0.3">
      <c r="A9402" s="277"/>
      <c r="B9402" s="278"/>
      <c r="C9402" s="280" t="s">
        <v>6295</v>
      </c>
      <c r="D9402" s="280" t="s">
        <v>6039</v>
      </c>
      <c r="E9402" s="234">
        <v>4.3619000000000003</v>
      </c>
      <c r="F9402" s="240">
        <v>30.2575</v>
      </c>
      <c r="G9402" s="20">
        <f t="shared" si="171"/>
        <v>131.98018925000002</v>
      </c>
      <c r="H9402" s="23"/>
      <c r="I9402" s="20"/>
      <c r="J9402" s="19">
        <v>0</v>
      </c>
    </row>
    <row r="9403" spans="1:10" ht="15.75" hidden="1" thickBot="1" x14ac:dyDescent="0.3">
      <c r="A9403" s="282"/>
      <c r="B9403" s="283"/>
      <c r="C9403" s="284"/>
      <c r="D9403" s="284"/>
      <c r="E9403" s="241"/>
      <c r="F9403" s="242" t="s">
        <v>13</v>
      </c>
      <c r="G9403" s="31" t="str">
        <f t="shared" si="171"/>
        <v/>
      </c>
      <c r="H9403" s="33"/>
      <c r="I9403" s="20"/>
      <c r="J9403" s="19">
        <v>0</v>
      </c>
    </row>
    <row r="9404" spans="1:10" ht="15.75" hidden="1" thickBot="1" x14ac:dyDescent="0.3">
      <c r="A9404" s="270" t="s">
        <v>2254</v>
      </c>
      <c r="B9404" s="271" t="s">
        <v>5374</v>
      </c>
      <c r="C9404" s="272"/>
      <c r="D9404" s="273" t="s">
        <v>18</v>
      </c>
      <c r="E9404" s="236"/>
      <c r="F9404" s="237" t="s">
        <v>13</v>
      </c>
      <c r="G9404" s="274" t="str">
        <f t="shared" si="171"/>
        <v/>
      </c>
      <c r="H9404" s="275"/>
      <c r="I9404" s="276"/>
      <c r="J9404" s="19">
        <v>0</v>
      </c>
    </row>
    <row r="9405" spans="1:10" ht="15.75" hidden="1" thickBot="1" x14ac:dyDescent="0.3">
      <c r="A9405" s="288"/>
      <c r="B9405" s="278"/>
      <c r="C9405" s="279"/>
      <c r="D9405" s="279"/>
      <c r="E9405" s="238"/>
      <c r="F9405" s="239" t="s">
        <v>13</v>
      </c>
      <c r="G9405" s="22" t="str">
        <f t="shared" si="171"/>
        <v/>
      </c>
      <c r="H9405" s="23"/>
      <c r="I9405" s="20"/>
      <c r="J9405" s="19">
        <v>0</v>
      </c>
    </row>
    <row r="9406" spans="1:10" ht="26.25" hidden="1" thickBot="1" x14ac:dyDescent="0.3">
      <c r="A9406" s="288"/>
      <c r="B9406" s="278"/>
      <c r="C9406" s="280" t="s">
        <v>7134</v>
      </c>
      <c r="D9406" s="280" t="s">
        <v>83</v>
      </c>
      <c r="E9406" s="234">
        <v>1</v>
      </c>
      <c r="F9406" s="240">
        <v>120.55500000000001</v>
      </c>
      <c r="G9406" s="22">
        <f t="shared" si="171"/>
        <v>120.55500000000001</v>
      </c>
      <c r="H9406" s="26">
        <f>SUM(G9406:G9406)</f>
        <v>120.55500000000001</v>
      </c>
      <c r="I9406" s="27"/>
      <c r="J9406" s="19">
        <v>0</v>
      </c>
    </row>
    <row r="9407" spans="1:10" ht="15.75" hidden="1" thickBot="1" x14ac:dyDescent="0.3">
      <c r="A9407" s="290"/>
      <c r="B9407" s="283"/>
      <c r="C9407" s="284"/>
      <c r="D9407" s="284"/>
      <c r="E9407" s="241"/>
      <c r="F9407" s="242"/>
      <c r="G9407" s="32"/>
      <c r="H9407" s="33"/>
      <c r="I9407" s="27"/>
      <c r="J9407" s="19">
        <v>0</v>
      </c>
    </row>
    <row r="9408" spans="1:10" ht="15.75" hidden="1" thickBot="1" x14ac:dyDescent="0.3">
      <c r="A9408" s="270" t="s">
        <v>2255</v>
      </c>
      <c r="B9408" s="271" t="s">
        <v>5375</v>
      </c>
      <c r="C9408" s="272"/>
      <c r="D9408" s="273" t="s">
        <v>18</v>
      </c>
      <c r="E9408" s="236"/>
      <c r="F9408" s="237" t="s">
        <v>13</v>
      </c>
      <c r="G9408" s="274" t="str">
        <f t="shared" ref="G9408:G9439" si="172">IF(ISNUMBER(F9408),E9408*F9408,"")</f>
        <v/>
      </c>
      <c r="H9408" s="275"/>
      <c r="I9408" s="276"/>
      <c r="J9408" s="19">
        <v>0</v>
      </c>
    </row>
    <row r="9409" spans="1:10" ht="15.75" hidden="1" thickBot="1" x14ac:dyDescent="0.3">
      <c r="A9409" s="277"/>
      <c r="B9409" s="278"/>
      <c r="C9409" s="279"/>
      <c r="D9409" s="279"/>
      <c r="E9409" s="238"/>
      <c r="F9409" s="239" t="s">
        <v>13</v>
      </c>
      <c r="G9409" s="20" t="str">
        <f t="shared" si="172"/>
        <v/>
      </c>
      <c r="H9409" s="23"/>
      <c r="I9409" s="20"/>
      <c r="J9409" s="19">
        <v>0</v>
      </c>
    </row>
    <row r="9410" spans="1:10" ht="26.25" hidden="1" thickBot="1" x14ac:dyDescent="0.3">
      <c r="A9410" s="277"/>
      <c r="B9410" s="278"/>
      <c r="C9410" s="280" t="s">
        <v>6376</v>
      </c>
      <c r="D9410" s="280" t="s">
        <v>6039</v>
      </c>
      <c r="E9410" s="234">
        <v>2.5</v>
      </c>
      <c r="F9410" s="240">
        <v>22.790499999999998</v>
      </c>
      <c r="G9410" s="20">
        <f t="shared" si="172"/>
        <v>56.976249999999993</v>
      </c>
      <c r="H9410" s="26">
        <f>SUM(G9410:G9412)</f>
        <v>120.38874999999999</v>
      </c>
      <c r="I9410" s="27"/>
      <c r="J9410" s="19">
        <v>0</v>
      </c>
    </row>
    <row r="9411" spans="1:10" ht="26.25" hidden="1" thickBot="1" x14ac:dyDescent="0.3">
      <c r="A9411" s="277"/>
      <c r="B9411" s="278"/>
      <c r="C9411" s="280" t="s">
        <v>6379</v>
      </c>
      <c r="D9411" s="280" t="s">
        <v>6039</v>
      </c>
      <c r="E9411" s="234">
        <v>2.5</v>
      </c>
      <c r="F9411" s="240">
        <v>25.364999999999998</v>
      </c>
      <c r="G9411" s="20">
        <f t="shared" si="172"/>
        <v>63.412499999999994</v>
      </c>
      <c r="H9411" s="23"/>
      <c r="I9411" s="20"/>
      <c r="J9411" s="19">
        <v>0</v>
      </c>
    </row>
    <row r="9412" spans="1:10" ht="39" hidden="1" thickBot="1" x14ac:dyDescent="0.3">
      <c r="A9412" s="277"/>
      <c r="B9412" s="278"/>
      <c r="C9412" s="280" t="s">
        <v>2256</v>
      </c>
      <c r="D9412" s="280" t="s">
        <v>87</v>
      </c>
      <c r="E9412" s="234">
        <v>1</v>
      </c>
      <c r="F9412" s="235" t="s">
        <v>13</v>
      </c>
      <c r="G9412" s="20" t="str">
        <f t="shared" si="172"/>
        <v/>
      </c>
      <c r="H9412" s="23"/>
      <c r="I9412" s="20"/>
      <c r="J9412" s="19">
        <v>0</v>
      </c>
    </row>
    <row r="9413" spans="1:10" ht="15.75" hidden="1" thickBot="1" x14ac:dyDescent="0.3">
      <c r="A9413" s="282"/>
      <c r="B9413" s="283"/>
      <c r="C9413" s="284"/>
      <c r="D9413" s="284"/>
      <c r="E9413" s="241"/>
      <c r="F9413" s="242" t="s">
        <v>13</v>
      </c>
      <c r="G9413" s="31" t="str">
        <f t="shared" si="172"/>
        <v/>
      </c>
      <c r="H9413" s="33"/>
      <c r="I9413" s="20"/>
      <c r="J9413" s="19">
        <v>0</v>
      </c>
    </row>
    <row r="9414" spans="1:10" ht="15.75" hidden="1" thickBot="1" x14ac:dyDescent="0.3">
      <c r="A9414" s="270" t="s">
        <v>2257</v>
      </c>
      <c r="B9414" s="271" t="s">
        <v>5376</v>
      </c>
      <c r="C9414" s="272"/>
      <c r="D9414" s="273" t="s">
        <v>106</v>
      </c>
      <c r="E9414" s="236"/>
      <c r="F9414" s="237" t="s">
        <v>13</v>
      </c>
      <c r="G9414" s="274" t="str">
        <f t="shared" si="172"/>
        <v/>
      </c>
      <c r="H9414" s="275"/>
      <c r="I9414" s="276"/>
      <c r="J9414" s="19">
        <v>0</v>
      </c>
    </row>
    <row r="9415" spans="1:10" ht="15.75" hidden="1" thickBot="1" x14ac:dyDescent="0.3">
      <c r="A9415" s="277"/>
      <c r="B9415" s="278"/>
      <c r="C9415" s="279"/>
      <c r="D9415" s="279"/>
      <c r="E9415" s="238"/>
      <c r="F9415" s="239" t="s">
        <v>13</v>
      </c>
      <c r="G9415" s="20" t="str">
        <f t="shared" si="172"/>
        <v/>
      </c>
      <c r="H9415" s="23"/>
      <c r="I9415" s="20"/>
      <c r="J9415" s="19">
        <v>0</v>
      </c>
    </row>
    <row r="9416" spans="1:10" ht="26.25" hidden="1" thickBot="1" x14ac:dyDescent="0.3">
      <c r="A9416" s="277"/>
      <c r="B9416" s="278"/>
      <c r="C9416" s="280" t="s">
        <v>2258</v>
      </c>
      <c r="D9416" s="280" t="s">
        <v>1304</v>
      </c>
      <c r="E9416" s="234">
        <v>1.0389999999999999</v>
      </c>
      <c r="F9416" s="240" t="s">
        <v>13</v>
      </c>
      <c r="G9416" s="22" t="str">
        <f t="shared" si="172"/>
        <v/>
      </c>
      <c r="H9416" s="26">
        <f>SUM(G9416:G9419)</f>
        <v>3.987625</v>
      </c>
      <c r="I9416" s="27"/>
      <c r="J9416" s="19">
        <v>0</v>
      </c>
    </row>
    <row r="9417" spans="1:10" ht="26.25" hidden="1" thickBot="1" x14ac:dyDescent="0.3">
      <c r="A9417" s="277"/>
      <c r="B9417" s="278"/>
      <c r="C9417" s="280" t="s">
        <v>6042</v>
      </c>
      <c r="D9417" s="280" t="s">
        <v>6039</v>
      </c>
      <c r="E9417" s="234">
        <v>0.05</v>
      </c>
      <c r="F9417" s="240">
        <v>22.324999999999999</v>
      </c>
      <c r="G9417" s="22">
        <f t="shared" si="172"/>
        <v>1.11625</v>
      </c>
      <c r="H9417" s="23"/>
      <c r="I9417" s="20"/>
      <c r="J9417" s="19">
        <v>0</v>
      </c>
    </row>
    <row r="9418" spans="1:10" ht="26.25" hidden="1" thickBot="1" x14ac:dyDescent="0.3">
      <c r="A9418" s="277"/>
      <c r="B9418" s="278"/>
      <c r="C9418" s="280" t="s">
        <v>6096</v>
      </c>
      <c r="D9418" s="280" t="s">
        <v>6039</v>
      </c>
      <c r="E9418" s="234">
        <v>0.05</v>
      </c>
      <c r="F9418" s="235">
        <v>28.024999999999999</v>
      </c>
      <c r="G9418" s="22">
        <f t="shared" si="172"/>
        <v>1.4012500000000001</v>
      </c>
      <c r="H9418" s="23"/>
      <c r="I9418" s="20"/>
      <c r="J9418" s="19">
        <v>0</v>
      </c>
    </row>
    <row r="9419" spans="1:10" ht="15.75" hidden="1" thickBot="1" x14ac:dyDescent="0.3">
      <c r="A9419" s="277"/>
      <c r="B9419" s="278"/>
      <c r="C9419" s="280" t="s">
        <v>6345</v>
      </c>
      <c r="D9419" s="280" t="s">
        <v>6039</v>
      </c>
      <c r="E9419" s="234">
        <v>0.05</v>
      </c>
      <c r="F9419" s="235">
        <v>29.402499999999996</v>
      </c>
      <c r="G9419" s="22">
        <f t="shared" si="172"/>
        <v>1.4701249999999999</v>
      </c>
      <c r="H9419" s="23"/>
      <c r="I9419" s="20"/>
      <c r="J9419" s="19">
        <v>0</v>
      </c>
    </row>
    <row r="9420" spans="1:10" ht="15.75" hidden="1" thickBot="1" x14ac:dyDescent="0.3">
      <c r="A9420" s="282"/>
      <c r="B9420" s="283"/>
      <c r="C9420" s="284"/>
      <c r="D9420" s="284"/>
      <c r="E9420" s="241"/>
      <c r="F9420" s="242" t="s">
        <v>13</v>
      </c>
      <c r="G9420" s="31" t="str">
        <f t="shared" si="172"/>
        <v/>
      </c>
      <c r="H9420" s="33"/>
      <c r="I9420" s="20"/>
      <c r="J9420" s="19">
        <v>0</v>
      </c>
    </row>
    <row r="9421" spans="1:10" ht="15.75" hidden="1" thickBot="1" x14ac:dyDescent="0.3">
      <c r="A9421" s="270" t="s">
        <v>2259</v>
      </c>
      <c r="B9421" s="271" t="s">
        <v>5377</v>
      </c>
      <c r="C9421" s="272"/>
      <c r="D9421" s="273" t="s">
        <v>106</v>
      </c>
      <c r="E9421" s="236"/>
      <c r="F9421" s="237" t="s">
        <v>13</v>
      </c>
      <c r="G9421" s="274" t="str">
        <f t="shared" si="172"/>
        <v/>
      </c>
      <c r="H9421" s="275"/>
      <c r="I9421" s="276"/>
      <c r="J9421" s="19">
        <v>0</v>
      </c>
    </row>
    <row r="9422" spans="1:10" ht="15.75" hidden="1" thickBot="1" x14ac:dyDescent="0.3">
      <c r="A9422" s="277"/>
      <c r="B9422" s="278"/>
      <c r="C9422" s="279"/>
      <c r="D9422" s="279"/>
      <c r="E9422" s="238"/>
      <c r="F9422" s="239" t="s">
        <v>13</v>
      </c>
      <c r="G9422" s="20" t="str">
        <f t="shared" si="172"/>
        <v/>
      </c>
      <c r="H9422" s="23"/>
      <c r="I9422" s="20"/>
      <c r="J9422" s="19">
        <v>0</v>
      </c>
    </row>
    <row r="9423" spans="1:10" ht="26.25" hidden="1" thickBot="1" x14ac:dyDescent="0.3">
      <c r="A9423" s="277"/>
      <c r="B9423" s="278"/>
      <c r="C9423" s="280" t="s">
        <v>6110</v>
      </c>
      <c r="D9423" s="280" t="s">
        <v>1304</v>
      </c>
      <c r="E9423" s="234">
        <v>1.0389999999999999</v>
      </c>
      <c r="F9423" s="240">
        <v>39.576999999999998</v>
      </c>
      <c r="G9423" s="22">
        <f t="shared" si="172"/>
        <v>41.120502999999992</v>
      </c>
      <c r="H9423" s="26">
        <f>SUM(G9423:G9426)</f>
        <v>50.212287999999994</v>
      </c>
      <c r="I9423" s="27"/>
      <c r="J9423" s="19">
        <v>0</v>
      </c>
    </row>
    <row r="9424" spans="1:10" ht="26.25" hidden="1" thickBot="1" x14ac:dyDescent="0.3">
      <c r="A9424" s="277"/>
      <c r="B9424" s="278"/>
      <c r="C9424" s="280" t="s">
        <v>6042</v>
      </c>
      <c r="D9424" s="280" t="s">
        <v>6039</v>
      </c>
      <c r="E9424" s="234">
        <v>0.114</v>
      </c>
      <c r="F9424" s="240">
        <v>22.324999999999999</v>
      </c>
      <c r="G9424" s="22">
        <f t="shared" si="172"/>
        <v>2.5450499999999998</v>
      </c>
      <c r="H9424" s="23"/>
      <c r="I9424" s="20"/>
      <c r="J9424" s="19">
        <v>0</v>
      </c>
    </row>
    <row r="9425" spans="1:10" ht="26.25" hidden="1" thickBot="1" x14ac:dyDescent="0.3">
      <c r="A9425" s="277"/>
      <c r="B9425" s="278"/>
      <c r="C9425" s="280" t="s">
        <v>6096</v>
      </c>
      <c r="D9425" s="280" t="s">
        <v>6039</v>
      </c>
      <c r="E9425" s="234">
        <v>0.114</v>
      </c>
      <c r="F9425" s="235">
        <v>28.024999999999999</v>
      </c>
      <c r="G9425" s="22">
        <f t="shared" si="172"/>
        <v>3.1948499999999997</v>
      </c>
      <c r="H9425" s="23"/>
      <c r="I9425" s="20"/>
      <c r="J9425" s="19">
        <v>0</v>
      </c>
    </row>
    <row r="9426" spans="1:10" ht="15.75" hidden="1" thickBot="1" x14ac:dyDescent="0.3">
      <c r="A9426" s="277"/>
      <c r="B9426" s="278"/>
      <c r="C9426" s="280" t="s">
        <v>6345</v>
      </c>
      <c r="D9426" s="280" t="s">
        <v>6039</v>
      </c>
      <c r="E9426" s="234">
        <v>0.114</v>
      </c>
      <c r="F9426" s="235">
        <v>29.402499999999996</v>
      </c>
      <c r="G9426" s="22">
        <f t="shared" si="172"/>
        <v>3.3518849999999998</v>
      </c>
      <c r="H9426" s="23"/>
      <c r="I9426" s="20"/>
      <c r="J9426" s="19">
        <v>0</v>
      </c>
    </row>
    <row r="9427" spans="1:10" ht="15.75" hidden="1" thickBot="1" x14ac:dyDescent="0.3">
      <c r="A9427" s="282"/>
      <c r="B9427" s="283"/>
      <c r="C9427" s="284"/>
      <c r="D9427" s="284"/>
      <c r="E9427" s="241"/>
      <c r="F9427" s="242" t="s">
        <v>13</v>
      </c>
      <c r="G9427" s="31" t="str">
        <f t="shared" si="172"/>
        <v/>
      </c>
      <c r="H9427" s="33"/>
      <c r="I9427" s="20"/>
      <c r="J9427" s="19">
        <v>0</v>
      </c>
    </row>
    <row r="9428" spans="1:10" ht="15.75" hidden="1" thickBot="1" x14ac:dyDescent="0.3">
      <c r="A9428" s="270" t="s">
        <v>2260</v>
      </c>
      <c r="B9428" s="271" t="s">
        <v>5378</v>
      </c>
      <c r="C9428" s="272"/>
      <c r="D9428" s="273" t="s">
        <v>106</v>
      </c>
      <c r="E9428" s="236"/>
      <c r="F9428" s="237" t="s">
        <v>13</v>
      </c>
      <c r="G9428" s="274" t="str">
        <f t="shared" si="172"/>
        <v/>
      </c>
      <c r="H9428" s="275"/>
      <c r="I9428" s="276"/>
      <c r="J9428" s="19">
        <v>0</v>
      </c>
    </row>
    <row r="9429" spans="1:10" ht="15.75" hidden="1" thickBot="1" x14ac:dyDescent="0.3">
      <c r="A9429" s="277"/>
      <c r="B9429" s="278"/>
      <c r="C9429" s="279"/>
      <c r="D9429" s="279"/>
      <c r="E9429" s="238"/>
      <c r="F9429" s="239" t="s">
        <v>13</v>
      </c>
      <c r="G9429" s="20" t="str">
        <f t="shared" si="172"/>
        <v/>
      </c>
      <c r="H9429" s="23"/>
      <c r="I9429" s="20"/>
      <c r="J9429" s="19">
        <v>0</v>
      </c>
    </row>
    <row r="9430" spans="1:10" ht="26.25" hidden="1" thickBot="1" x14ac:dyDescent="0.3">
      <c r="A9430" s="277"/>
      <c r="B9430" s="278"/>
      <c r="C9430" s="280" t="s">
        <v>6061</v>
      </c>
      <c r="D9430" s="280" t="s">
        <v>1304</v>
      </c>
      <c r="E9430" s="234">
        <v>1.0389999999999999</v>
      </c>
      <c r="F9430" s="240">
        <v>108.89849999999998</v>
      </c>
      <c r="G9430" s="22">
        <f t="shared" si="172"/>
        <v>113.14554149999998</v>
      </c>
      <c r="H9430" s="26">
        <f>SUM(G9430:G9433)</f>
        <v>121.12079149999998</v>
      </c>
      <c r="I9430" s="27"/>
      <c r="J9430" s="19">
        <v>0</v>
      </c>
    </row>
    <row r="9431" spans="1:10" ht="26.25" hidden="1" thickBot="1" x14ac:dyDescent="0.3">
      <c r="A9431" s="277"/>
      <c r="B9431" s="278"/>
      <c r="C9431" s="280" t="s">
        <v>6042</v>
      </c>
      <c r="D9431" s="280" t="s">
        <v>6039</v>
      </c>
      <c r="E9431" s="234">
        <v>0.1</v>
      </c>
      <c r="F9431" s="240">
        <v>22.324999999999999</v>
      </c>
      <c r="G9431" s="22">
        <f t="shared" si="172"/>
        <v>2.2324999999999999</v>
      </c>
      <c r="H9431" s="23"/>
      <c r="I9431" s="20"/>
      <c r="J9431" s="19">
        <v>0</v>
      </c>
    </row>
    <row r="9432" spans="1:10" ht="26.25" hidden="1" thickBot="1" x14ac:dyDescent="0.3">
      <c r="A9432" s="277"/>
      <c r="B9432" s="278"/>
      <c r="C9432" s="280" t="s">
        <v>6096</v>
      </c>
      <c r="D9432" s="280" t="s">
        <v>6039</v>
      </c>
      <c r="E9432" s="234">
        <v>0.1</v>
      </c>
      <c r="F9432" s="235">
        <v>28.024999999999999</v>
      </c>
      <c r="G9432" s="22">
        <f t="shared" si="172"/>
        <v>2.8025000000000002</v>
      </c>
      <c r="H9432" s="23"/>
      <c r="I9432" s="20"/>
      <c r="J9432" s="19">
        <v>0</v>
      </c>
    </row>
    <row r="9433" spans="1:10" ht="15.75" hidden="1" thickBot="1" x14ac:dyDescent="0.3">
      <c r="A9433" s="277"/>
      <c r="B9433" s="278"/>
      <c r="C9433" s="280" t="s">
        <v>6345</v>
      </c>
      <c r="D9433" s="280" t="s">
        <v>6039</v>
      </c>
      <c r="E9433" s="234">
        <v>0.1</v>
      </c>
      <c r="F9433" s="235">
        <v>29.402499999999996</v>
      </c>
      <c r="G9433" s="22">
        <f t="shared" si="172"/>
        <v>2.9402499999999998</v>
      </c>
      <c r="H9433" s="23"/>
      <c r="I9433" s="20"/>
      <c r="J9433" s="19">
        <v>0</v>
      </c>
    </row>
    <row r="9434" spans="1:10" ht="15.75" hidden="1" thickBot="1" x14ac:dyDescent="0.3">
      <c r="A9434" s="282"/>
      <c r="B9434" s="283"/>
      <c r="C9434" s="284"/>
      <c r="D9434" s="284"/>
      <c r="E9434" s="241"/>
      <c r="F9434" s="242" t="s">
        <v>13</v>
      </c>
      <c r="G9434" s="31" t="str">
        <f t="shared" si="172"/>
        <v/>
      </c>
      <c r="H9434" s="33"/>
      <c r="I9434" s="20"/>
      <c r="J9434" s="19">
        <v>0</v>
      </c>
    </row>
    <row r="9435" spans="1:10" ht="15.75" hidden="1" thickBot="1" x14ac:dyDescent="0.3">
      <c r="A9435" s="270" t="s">
        <v>2261</v>
      </c>
      <c r="B9435" s="271" t="s">
        <v>5379</v>
      </c>
      <c r="C9435" s="272"/>
      <c r="D9435" s="273" t="s">
        <v>106</v>
      </c>
      <c r="E9435" s="236"/>
      <c r="F9435" s="237" t="s">
        <v>13</v>
      </c>
      <c r="G9435" s="274" t="str">
        <f t="shared" si="172"/>
        <v/>
      </c>
      <c r="H9435" s="275"/>
      <c r="I9435" s="276"/>
      <c r="J9435" s="19">
        <v>0</v>
      </c>
    </row>
    <row r="9436" spans="1:10" ht="15.75" hidden="1" thickBot="1" x14ac:dyDescent="0.3">
      <c r="A9436" s="277"/>
      <c r="B9436" s="278"/>
      <c r="C9436" s="279"/>
      <c r="D9436" s="279"/>
      <c r="E9436" s="238"/>
      <c r="F9436" s="239" t="s">
        <v>13</v>
      </c>
      <c r="G9436" s="20" t="str">
        <f t="shared" si="172"/>
        <v/>
      </c>
      <c r="H9436" s="23"/>
      <c r="I9436" s="20"/>
      <c r="J9436" s="19">
        <v>0</v>
      </c>
    </row>
    <row r="9437" spans="1:10" ht="26.25" hidden="1" thickBot="1" x14ac:dyDescent="0.3">
      <c r="A9437" s="277"/>
      <c r="B9437" s="278"/>
      <c r="C9437" s="280" t="s">
        <v>6071</v>
      </c>
      <c r="D9437" s="280" t="s">
        <v>1304</v>
      </c>
      <c r="E9437" s="234">
        <v>1.0389999999999999</v>
      </c>
      <c r="F9437" s="240">
        <v>222.13849999999999</v>
      </c>
      <c r="G9437" s="22">
        <f t="shared" si="172"/>
        <v>230.80190149999999</v>
      </c>
      <c r="H9437" s="26">
        <f>SUM(G9437:G9440)</f>
        <v>241.1697265</v>
      </c>
      <c r="I9437" s="27"/>
      <c r="J9437" s="19">
        <v>0</v>
      </c>
    </row>
    <row r="9438" spans="1:10" ht="26.25" hidden="1" thickBot="1" x14ac:dyDescent="0.3">
      <c r="A9438" s="277"/>
      <c r="B9438" s="278"/>
      <c r="C9438" s="280" t="s">
        <v>6042</v>
      </c>
      <c r="D9438" s="280" t="s">
        <v>6039</v>
      </c>
      <c r="E9438" s="234">
        <v>0.13</v>
      </c>
      <c r="F9438" s="240">
        <v>22.324999999999999</v>
      </c>
      <c r="G9438" s="22">
        <f t="shared" si="172"/>
        <v>2.90225</v>
      </c>
      <c r="H9438" s="23"/>
      <c r="I9438" s="20"/>
      <c r="J9438" s="19">
        <v>0</v>
      </c>
    </row>
    <row r="9439" spans="1:10" ht="26.25" hidden="1" thickBot="1" x14ac:dyDescent="0.3">
      <c r="A9439" s="277"/>
      <c r="B9439" s="278"/>
      <c r="C9439" s="280" t="s">
        <v>6096</v>
      </c>
      <c r="D9439" s="280" t="s">
        <v>6039</v>
      </c>
      <c r="E9439" s="234">
        <v>0.13</v>
      </c>
      <c r="F9439" s="235">
        <v>28.024999999999999</v>
      </c>
      <c r="G9439" s="22">
        <f t="shared" si="172"/>
        <v>3.6432500000000001</v>
      </c>
      <c r="H9439" s="23"/>
      <c r="I9439" s="20"/>
      <c r="J9439" s="19">
        <v>0</v>
      </c>
    </row>
    <row r="9440" spans="1:10" ht="15.75" hidden="1" thickBot="1" x14ac:dyDescent="0.3">
      <c r="A9440" s="277"/>
      <c r="B9440" s="278"/>
      <c r="C9440" s="280" t="s">
        <v>6345</v>
      </c>
      <c r="D9440" s="280" t="s">
        <v>6039</v>
      </c>
      <c r="E9440" s="234">
        <v>0.13</v>
      </c>
      <c r="F9440" s="235">
        <v>29.402499999999996</v>
      </c>
      <c r="G9440" s="22">
        <f t="shared" ref="G9440:G9471" si="173">IF(ISNUMBER(F9440),E9440*F9440,"")</f>
        <v>3.8223249999999998</v>
      </c>
      <c r="H9440" s="23"/>
      <c r="I9440" s="20"/>
      <c r="J9440" s="19">
        <v>0</v>
      </c>
    </row>
    <row r="9441" spans="1:10" ht="15.75" hidden="1" thickBot="1" x14ac:dyDescent="0.3">
      <c r="A9441" s="282"/>
      <c r="B9441" s="283"/>
      <c r="C9441" s="284"/>
      <c r="D9441" s="284"/>
      <c r="E9441" s="241"/>
      <c r="F9441" s="242" t="s">
        <v>13</v>
      </c>
      <c r="G9441" s="31" t="str">
        <f t="shared" si="173"/>
        <v/>
      </c>
      <c r="H9441" s="33"/>
      <c r="I9441" s="20"/>
      <c r="J9441" s="19">
        <v>0</v>
      </c>
    </row>
    <row r="9442" spans="1:10" ht="15.75" hidden="1" thickBot="1" x14ac:dyDescent="0.3">
      <c r="A9442" s="270" t="s">
        <v>2262</v>
      </c>
      <c r="B9442" s="271" t="s">
        <v>5380</v>
      </c>
      <c r="C9442" s="272"/>
      <c r="D9442" s="273" t="s">
        <v>18</v>
      </c>
      <c r="E9442" s="236"/>
      <c r="F9442" s="237" t="s">
        <v>13</v>
      </c>
      <c r="G9442" s="274" t="str">
        <f t="shared" si="173"/>
        <v/>
      </c>
      <c r="H9442" s="275"/>
      <c r="I9442" s="276"/>
      <c r="J9442" s="19">
        <v>0</v>
      </c>
    </row>
    <row r="9443" spans="1:10" ht="15.75" hidden="1" thickBot="1" x14ac:dyDescent="0.3">
      <c r="A9443" s="277"/>
      <c r="B9443" s="278"/>
      <c r="C9443" s="279"/>
      <c r="D9443" s="279"/>
      <c r="E9443" s="238"/>
      <c r="F9443" s="239" t="s">
        <v>13</v>
      </c>
      <c r="G9443" s="20" t="str">
        <f t="shared" si="173"/>
        <v/>
      </c>
      <c r="H9443" s="23"/>
      <c r="I9443" s="20"/>
      <c r="J9443" s="19">
        <v>0</v>
      </c>
    </row>
    <row r="9444" spans="1:10" ht="15.75" hidden="1" thickBot="1" x14ac:dyDescent="0.3">
      <c r="A9444" s="277"/>
      <c r="B9444" s="278"/>
      <c r="C9444" s="280" t="s">
        <v>2263</v>
      </c>
      <c r="D9444" s="280" t="s">
        <v>2264</v>
      </c>
      <c r="E9444" s="234">
        <v>1</v>
      </c>
      <c r="F9444" s="240" t="s">
        <v>13</v>
      </c>
      <c r="G9444" s="22" t="str">
        <f t="shared" si="173"/>
        <v/>
      </c>
      <c r="H9444" s="26">
        <f>SUM(G9444:G9446)</f>
        <v>25.398250000000001</v>
      </c>
      <c r="I9444" s="27"/>
      <c r="J9444" s="19">
        <v>0</v>
      </c>
    </row>
    <row r="9445" spans="1:10" ht="15.75" hidden="1" thickBot="1" x14ac:dyDescent="0.3">
      <c r="A9445" s="277"/>
      <c r="B9445" s="278"/>
      <c r="C9445" s="280" t="s">
        <v>6301</v>
      </c>
      <c r="D9445" s="280" t="s">
        <v>6039</v>
      </c>
      <c r="E9445" s="234">
        <v>0.5</v>
      </c>
      <c r="F9445" s="240">
        <v>28.6995</v>
      </c>
      <c r="G9445" s="22">
        <f t="shared" si="173"/>
        <v>14.34975</v>
      </c>
      <c r="H9445" s="23"/>
      <c r="I9445" s="20"/>
      <c r="J9445" s="19">
        <v>0</v>
      </c>
    </row>
    <row r="9446" spans="1:10" ht="15.75" hidden="1" thickBot="1" x14ac:dyDescent="0.3">
      <c r="A9446" s="277"/>
      <c r="B9446" s="278"/>
      <c r="C9446" s="280" t="s">
        <v>6143</v>
      </c>
      <c r="D9446" s="280" t="s">
        <v>6039</v>
      </c>
      <c r="E9446" s="234">
        <v>0.5</v>
      </c>
      <c r="F9446" s="235">
        <v>22.097000000000001</v>
      </c>
      <c r="G9446" s="22">
        <f t="shared" si="173"/>
        <v>11.048500000000001</v>
      </c>
      <c r="H9446" s="23"/>
      <c r="I9446" s="20"/>
      <c r="J9446" s="19">
        <v>0</v>
      </c>
    </row>
    <row r="9447" spans="1:10" ht="15.75" hidden="1" thickBot="1" x14ac:dyDescent="0.3">
      <c r="A9447" s="282"/>
      <c r="B9447" s="283"/>
      <c r="C9447" s="284"/>
      <c r="D9447" s="284"/>
      <c r="E9447" s="241"/>
      <c r="F9447" s="242" t="s">
        <v>13</v>
      </c>
      <c r="G9447" s="31" t="str">
        <f t="shared" si="173"/>
        <v/>
      </c>
      <c r="H9447" s="33"/>
      <c r="I9447" s="20"/>
      <c r="J9447" s="19">
        <v>0</v>
      </c>
    </row>
    <row r="9448" spans="1:10" ht="15.75" hidden="1" thickBot="1" x14ac:dyDescent="0.3">
      <c r="A9448" s="270" t="s">
        <v>2265</v>
      </c>
      <c r="B9448" s="271" t="s">
        <v>5381</v>
      </c>
      <c r="C9448" s="272"/>
      <c r="D9448" s="273" t="s">
        <v>106</v>
      </c>
      <c r="E9448" s="236"/>
      <c r="F9448" s="237" t="s">
        <v>13</v>
      </c>
      <c r="G9448" s="274" t="str">
        <f t="shared" si="173"/>
        <v/>
      </c>
      <c r="H9448" s="275"/>
      <c r="I9448" s="276"/>
      <c r="J9448" s="19">
        <v>0</v>
      </c>
    </row>
    <row r="9449" spans="1:10" ht="15.75" hidden="1" thickBot="1" x14ac:dyDescent="0.3">
      <c r="A9449" s="277"/>
      <c r="B9449" s="278"/>
      <c r="C9449" s="279"/>
      <c r="D9449" s="279"/>
      <c r="E9449" s="238"/>
      <c r="F9449" s="239" t="s">
        <v>13</v>
      </c>
      <c r="G9449" s="20" t="str">
        <f t="shared" si="173"/>
        <v/>
      </c>
      <c r="H9449" s="23"/>
      <c r="I9449" s="20"/>
      <c r="J9449" s="19">
        <v>0</v>
      </c>
    </row>
    <row r="9450" spans="1:10" ht="39" hidden="1" thickBot="1" x14ac:dyDescent="0.3">
      <c r="A9450" s="277"/>
      <c r="B9450" s="278"/>
      <c r="C9450" s="280" t="s">
        <v>2266</v>
      </c>
      <c r="D9450" s="292" t="s">
        <v>106</v>
      </c>
      <c r="E9450" s="234">
        <v>1.0225</v>
      </c>
      <c r="F9450" s="235" t="s">
        <v>13</v>
      </c>
      <c r="G9450" s="22" t="str">
        <f t="shared" si="173"/>
        <v/>
      </c>
      <c r="H9450" s="26">
        <f>SUM(G9450:G9452)</f>
        <v>2.38659</v>
      </c>
      <c r="I9450" s="27"/>
      <c r="J9450" s="19">
        <v>0</v>
      </c>
    </row>
    <row r="9451" spans="1:10" ht="26.25" hidden="1" thickBot="1" x14ac:dyDescent="0.3">
      <c r="A9451" s="277"/>
      <c r="B9451" s="278"/>
      <c r="C9451" s="280" t="s">
        <v>6042</v>
      </c>
      <c r="D9451" s="280" t="s">
        <v>6039</v>
      </c>
      <c r="E9451" s="234">
        <v>4.7399999999999998E-2</v>
      </c>
      <c r="F9451" s="240">
        <v>22.324999999999999</v>
      </c>
      <c r="G9451" s="22">
        <f t="shared" si="173"/>
        <v>1.0582049999999998</v>
      </c>
      <c r="H9451" s="23"/>
      <c r="I9451" s="20"/>
      <c r="J9451" s="19">
        <v>0</v>
      </c>
    </row>
    <row r="9452" spans="1:10" ht="26.25" hidden="1" thickBot="1" x14ac:dyDescent="0.3">
      <c r="A9452" s="277"/>
      <c r="B9452" s="278"/>
      <c r="C9452" s="280" t="s">
        <v>6096</v>
      </c>
      <c r="D9452" s="280" t="s">
        <v>6039</v>
      </c>
      <c r="E9452" s="234">
        <v>4.7399999999999998E-2</v>
      </c>
      <c r="F9452" s="240">
        <v>28.024999999999999</v>
      </c>
      <c r="G9452" s="22">
        <f t="shared" si="173"/>
        <v>1.3283849999999999</v>
      </c>
      <c r="H9452" s="23"/>
      <c r="I9452" s="20"/>
      <c r="J9452" s="19">
        <v>0</v>
      </c>
    </row>
    <row r="9453" spans="1:10" ht="15.75" hidden="1" thickBot="1" x14ac:dyDescent="0.3">
      <c r="A9453" s="277"/>
      <c r="B9453" s="278"/>
      <c r="C9453" s="280"/>
      <c r="D9453" s="292"/>
      <c r="E9453" s="234"/>
      <c r="F9453" s="235" t="s">
        <v>13</v>
      </c>
      <c r="G9453" s="22" t="str">
        <f t="shared" si="173"/>
        <v/>
      </c>
      <c r="H9453" s="23"/>
      <c r="I9453" s="20"/>
      <c r="J9453" s="19">
        <v>0</v>
      </c>
    </row>
    <row r="9454" spans="1:10" ht="39" hidden="1" thickBot="1" x14ac:dyDescent="0.3">
      <c r="A9454" s="277"/>
      <c r="B9454" s="278"/>
      <c r="C9454" s="294" t="s">
        <v>520</v>
      </c>
      <c r="D9454" s="292"/>
      <c r="E9454" s="234"/>
      <c r="F9454" s="235" t="s">
        <v>13</v>
      </c>
      <c r="G9454" s="22" t="str">
        <f t="shared" si="173"/>
        <v/>
      </c>
      <c r="H9454" s="23"/>
      <c r="I9454" s="20"/>
      <c r="J9454" s="19">
        <v>0</v>
      </c>
    </row>
    <row r="9455" spans="1:10" ht="15.75" hidden="1" thickBot="1" x14ac:dyDescent="0.3">
      <c r="A9455" s="282"/>
      <c r="B9455" s="283"/>
      <c r="C9455" s="284"/>
      <c r="D9455" s="284"/>
      <c r="E9455" s="241"/>
      <c r="F9455" s="242" t="s">
        <v>13</v>
      </c>
      <c r="G9455" s="31" t="str">
        <f t="shared" si="173"/>
        <v/>
      </c>
      <c r="H9455" s="33"/>
      <c r="I9455" s="20"/>
      <c r="J9455" s="19">
        <v>0</v>
      </c>
    </row>
    <row r="9456" spans="1:10" ht="15.75" hidden="1" thickBot="1" x14ac:dyDescent="0.3">
      <c r="A9456" s="270" t="s">
        <v>2267</v>
      </c>
      <c r="B9456" s="271" t="s">
        <v>5382</v>
      </c>
      <c r="C9456" s="272"/>
      <c r="D9456" s="273" t="s">
        <v>106</v>
      </c>
      <c r="E9456" s="236"/>
      <c r="F9456" s="237" t="s">
        <v>13</v>
      </c>
      <c r="G9456" s="274" t="str">
        <f t="shared" si="173"/>
        <v/>
      </c>
      <c r="H9456" s="275"/>
      <c r="I9456" s="276"/>
      <c r="J9456" s="19">
        <v>0</v>
      </c>
    </row>
    <row r="9457" spans="1:10" ht="15.75" hidden="1" thickBot="1" x14ac:dyDescent="0.3">
      <c r="A9457" s="277"/>
      <c r="B9457" s="278"/>
      <c r="C9457" s="279"/>
      <c r="D9457" s="279"/>
      <c r="E9457" s="238"/>
      <c r="F9457" s="239" t="s">
        <v>13</v>
      </c>
      <c r="G9457" s="20" t="str">
        <f t="shared" si="173"/>
        <v/>
      </c>
      <c r="H9457" s="23"/>
      <c r="I9457" s="20"/>
      <c r="J9457" s="19">
        <v>0</v>
      </c>
    </row>
    <row r="9458" spans="1:10" ht="39" hidden="1" thickBot="1" x14ac:dyDescent="0.3">
      <c r="A9458" s="277"/>
      <c r="B9458" s="278"/>
      <c r="C9458" s="280" t="s">
        <v>2268</v>
      </c>
      <c r="D9458" s="292" t="s">
        <v>106</v>
      </c>
      <c r="E9458" s="234">
        <v>1.0225</v>
      </c>
      <c r="F9458" s="235" t="s">
        <v>13</v>
      </c>
      <c r="G9458" s="22" t="str">
        <f t="shared" si="173"/>
        <v/>
      </c>
      <c r="H9458" s="26">
        <f>SUM(G9458:G9460)</f>
        <v>2.38659</v>
      </c>
      <c r="I9458" s="27"/>
      <c r="J9458" s="19">
        <v>0</v>
      </c>
    </row>
    <row r="9459" spans="1:10" ht="26.25" hidden="1" thickBot="1" x14ac:dyDescent="0.3">
      <c r="A9459" s="277"/>
      <c r="B9459" s="278"/>
      <c r="C9459" s="280" t="s">
        <v>6042</v>
      </c>
      <c r="D9459" s="280" t="s">
        <v>6039</v>
      </c>
      <c r="E9459" s="234">
        <v>4.7399999999999998E-2</v>
      </c>
      <c r="F9459" s="240">
        <v>22.324999999999999</v>
      </c>
      <c r="G9459" s="22">
        <f t="shared" si="173"/>
        <v>1.0582049999999998</v>
      </c>
      <c r="H9459" s="23"/>
      <c r="I9459" s="20"/>
      <c r="J9459" s="19">
        <v>0</v>
      </c>
    </row>
    <row r="9460" spans="1:10" ht="26.25" hidden="1" thickBot="1" x14ac:dyDescent="0.3">
      <c r="A9460" s="277"/>
      <c r="B9460" s="278"/>
      <c r="C9460" s="280" t="s">
        <v>6096</v>
      </c>
      <c r="D9460" s="280" t="s">
        <v>6039</v>
      </c>
      <c r="E9460" s="234">
        <v>4.7399999999999998E-2</v>
      </c>
      <c r="F9460" s="240">
        <v>28.024999999999999</v>
      </c>
      <c r="G9460" s="22">
        <f t="shared" si="173"/>
        <v>1.3283849999999999</v>
      </c>
      <c r="H9460" s="23"/>
      <c r="I9460" s="20"/>
      <c r="J9460" s="19">
        <v>0</v>
      </c>
    </row>
    <row r="9461" spans="1:10" ht="15.75" hidden="1" thickBot="1" x14ac:dyDescent="0.3">
      <c r="A9461" s="277"/>
      <c r="B9461" s="278"/>
      <c r="C9461" s="280"/>
      <c r="D9461" s="292"/>
      <c r="E9461" s="234"/>
      <c r="F9461" s="235" t="s">
        <v>13</v>
      </c>
      <c r="G9461" s="22" t="str">
        <f t="shared" si="173"/>
        <v/>
      </c>
      <c r="H9461" s="23"/>
      <c r="I9461" s="20"/>
      <c r="J9461" s="19">
        <v>0</v>
      </c>
    </row>
    <row r="9462" spans="1:10" ht="39" hidden="1" thickBot="1" x14ac:dyDescent="0.3">
      <c r="A9462" s="277"/>
      <c r="B9462" s="278"/>
      <c r="C9462" s="294" t="s">
        <v>520</v>
      </c>
      <c r="D9462" s="292"/>
      <c r="E9462" s="234"/>
      <c r="F9462" s="235" t="s">
        <v>13</v>
      </c>
      <c r="G9462" s="22" t="str">
        <f t="shared" si="173"/>
        <v/>
      </c>
      <c r="H9462" s="23"/>
      <c r="I9462" s="20"/>
      <c r="J9462" s="19">
        <v>0</v>
      </c>
    </row>
    <row r="9463" spans="1:10" ht="15.75" hidden="1" thickBot="1" x14ac:dyDescent="0.3">
      <c r="A9463" s="282"/>
      <c r="B9463" s="283"/>
      <c r="C9463" s="284"/>
      <c r="D9463" s="284"/>
      <c r="E9463" s="241"/>
      <c r="F9463" s="242" t="s">
        <v>13</v>
      </c>
      <c r="G9463" s="31" t="str">
        <f t="shared" si="173"/>
        <v/>
      </c>
      <c r="H9463" s="33"/>
      <c r="I9463" s="20"/>
      <c r="J9463" s="19">
        <v>0</v>
      </c>
    </row>
    <row r="9464" spans="1:10" ht="15.75" hidden="1" thickBot="1" x14ac:dyDescent="0.3">
      <c r="A9464" s="270" t="s">
        <v>2269</v>
      </c>
      <c r="B9464" s="271" t="s">
        <v>5383</v>
      </c>
      <c r="C9464" s="272"/>
      <c r="D9464" s="273" t="s">
        <v>18</v>
      </c>
      <c r="E9464" s="236"/>
      <c r="F9464" s="237" t="s">
        <v>13</v>
      </c>
      <c r="G9464" s="274" t="str">
        <f t="shared" si="173"/>
        <v/>
      </c>
      <c r="H9464" s="275"/>
      <c r="I9464" s="276"/>
      <c r="J9464" s="19">
        <v>0</v>
      </c>
    </row>
    <row r="9465" spans="1:10" ht="15.75" hidden="1" thickBot="1" x14ac:dyDescent="0.3">
      <c r="A9465" s="277"/>
      <c r="B9465" s="278"/>
      <c r="C9465" s="279"/>
      <c r="D9465" s="279"/>
      <c r="E9465" s="238"/>
      <c r="F9465" s="239" t="s">
        <v>13</v>
      </c>
      <c r="G9465" s="20" t="str">
        <f t="shared" si="173"/>
        <v/>
      </c>
      <c r="H9465" s="23"/>
      <c r="I9465" s="20"/>
      <c r="J9465" s="19">
        <v>0</v>
      </c>
    </row>
    <row r="9466" spans="1:10" ht="26.25" hidden="1" thickBot="1" x14ac:dyDescent="0.3">
      <c r="A9466" s="277"/>
      <c r="B9466" s="278"/>
      <c r="C9466" s="280" t="s">
        <v>6042</v>
      </c>
      <c r="D9466" s="280" t="s">
        <v>6039</v>
      </c>
      <c r="E9466" s="234">
        <v>7.1900000000000006E-2</v>
      </c>
      <c r="F9466" s="240">
        <v>22.324999999999999</v>
      </c>
      <c r="G9466" s="20">
        <f t="shared" si="173"/>
        <v>1.6051675000000001</v>
      </c>
      <c r="H9466" s="26">
        <f>SUM(G9466:G9470)</f>
        <v>3.7437752</v>
      </c>
      <c r="I9466" s="27"/>
      <c r="J9466" s="19">
        <v>0</v>
      </c>
    </row>
    <row r="9467" spans="1:10" ht="26.25" hidden="1" thickBot="1" x14ac:dyDescent="0.3">
      <c r="A9467" s="277"/>
      <c r="B9467" s="278"/>
      <c r="C9467" s="280" t="s">
        <v>6096</v>
      </c>
      <c r="D9467" s="280" t="s">
        <v>6039</v>
      </c>
      <c r="E9467" s="234">
        <v>7.1900000000000006E-2</v>
      </c>
      <c r="F9467" s="240">
        <v>28.024999999999999</v>
      </c>
      <c r="G9467" s="20">
        <f t="shared" si="173"/>
        <v>2.0149975000000002</v>
      </c>
      <c r="H9467" s="23"/>
      <c r="I9467" s="20"/>
      <c r="J9467" s="19">
        <v>0</v>
      </c>
    </row>
    <row r="9468" spans="1:10" ht="15.75" hidden="1" thickBot="1" x14ac:dyDescent="0.3">
      <c r="A9468" s="277"/>
      <c r="B9468" s="278"/>
      <c r="C9468" s="280" t="s">
        <v>6448</v>
      </c>
      <c r="D9468" s="280" t="s">
        <v>83</v>
      </c>
      <c r="E9468" s="234">
        <v>8.3999999999999995E-3</v>
      </c>
      <c r="F9468" s="235">
        <v>14.715499999999999</v>
      </c>
      <c r="G9468" s="20">
        <f t="shared" si="173"/>
        <v>0.12361019999999998</v>
      </c>
      <c r="H9468" s="23"/>
      <c r="I9468" s="20"/>
      <c r="J9468" s="19">
        <v>0</v>
      </c>
    </row>
    <row r="9469" spans="1:10" ht="39" hidden="1" thickBot="1" x14ac:dyDescent="0.3">
      <c r="A9469" s="277"/>
      <c r="B9469" s="278"/>
      <c r="C9469" s="280" t="s">
        <v>508</v>
      </c>
      <c r="D9469" s="280" t="s">
        <v>87</v>
      </c>
      <c r="E9469" s="234">
        <v>1</v>
      </c>
      <c r="F9469" s="235" t="s">
        <v>13</v>
      </c>
      <c r="G9469" s="20" t="str">
        <f t="shared" si="173"/>
        <v/>
      </c>
      <c r="H9469" s="23"/>
      <c r="I9469" s="20"/>
      <c r="J9469" s="19">
        <v>0</v>
      </c>
    </row>
    <row r="9470" spans="1:10" ht="39" hidden="1" thickBot="1" x14ac:dyDescent="0.3">
      <c r="A9470" s="277"/>
      <c r="B9470" s="278"/>
      <c r="C9470" s="280" t="s">
        <v>2270</v>
      </c>
      <c r="D9470" s="280" t="s">
        <v>87</v>
      </c>
      <c r="E9470" s="234">
        <v>1</v>
      </c>
      <c r="F9470" s="235" t="s">
        <v>13</v>
      </c>
      <c r="G9470" s="20" t="str">
        <f t="shared" si="173"/>
        <v/>
      </c>
      <c r="H9470" s="23"/>
      <c r="I9470" s="20"/>
      <c r="J9470" s="19">
        <v>0</v>
      </c>
    </row>
    <row r="9471" spans="1:10" ht="15.75" hidden="1" thickBot="1" x14ac:dyDescent="0.3">
      <c r="A9471" s="282"/>
      <c r="B9471" s="283"/>
      <c r="C9471" s="284"/>
      <c r="D9471" s="284"/>
      <c r="E9471" s="241"/>
      <c r="F9471" s="242" t="s">
        <v>13</v>
      </c>
      <c r="G9471" s="31" t="str">
        <f t="shared" si="173"/>
        <v/>
      </c>
      <c r="H9471" s="33"/>
      <c r="I9471" s="20"/>
      <c r="J9471" s="19">
        <v>0</v>
      </c>
    </row>
    <row r="9472" spans="1:10" ht="15.75" hidden="1" thickBot="1" x14ac:dyDescent="0.3">
      <c r="A9472" s="270" t="s">
        <v>2271</v>
      </c>
      <c r="B9472" s="271" t="s">
        <v>5384</v>
      </c>
      <c r="C9472" s="272"/>
      <c r="D9472" s="273" t="s">
        <v>18</v>
      </c>
      <c r="E9472" s="236"/>
      <c r="F9472" s="237" t="s">
        <v>13</v>
      </c>
      <c r="G9472" s="274" t="str">
        <f t="shared" ref="G9472:G9503" si="174">IF(ISNUMBER(F9472),E9472*F9472,"")</f>
        <v/>
      </c>
      <c r="H9472" s="275"/>
      <c r="I9472" s="276"/>
      <c r="J9472" s="19">
        <v>0</v>
      </c>
    </row>
    <row r="9473" spans="1:10" ht="15.75" hidden="1" thickBot="1" x14ac:dyDescent="0.3">
      <c r="A9473" s="277"/>
      <c r="B9473" s="278"/>
      <c r="C9473" s="279"/>
      <c r="D9473" s="279"/>
      <c r="E9473" s="238"/>
      <c r="F9473" s="239" t="s">
        <v>13</v>
      </c>
      <c r="G9473" s="20" t="str">
        <f t="shared" si="174"/>
        <v/>
      </c>
      <c r="H9473" s="23"/>
      <c r="I9473" s="20"/>
      <c r="J9473" s="19">
        <v>0</v>
      </c>
    </row>
    <row r="9474" spans="1:10" ht="26.25" hidden="1" thickBot="1" x14ac:dyDescent="0.3">
      <c r="A9474" s="277"/>
      <c r="B9474" s="278"/>
      <c r="C9474" s="280" t="s">
        <v>6042</v>
      </c>
      <c r="D9474" s="280" t="s">
        <v>6039</v>
      </c>
      <c r="E9474" s="234">
        <v>7.1900000000000006E-2</v>
      </c>
      <c r="F9474" s="240">
        <v>22.324999999999999</v>
      </c>
      <c r="G9474" s="20">
        <f t="shared" si="174"/>
        <v>1.6051675000000001</v>
      </c>
      <c r="H9474" s="26">
        <f>SUM(G9474:G9478)</f>
        <v>3.7437752</v>
      </c>
      <c r="I9474" s="27"/>
      <c r="J9474" s="19">
        <v>0</v>
      </c>
    </row>
    <row r="9475" spans="1:10" ht="26.25" hidden="1" thickBot="1" x14ac:dyDescent="0.3">
      <c r="A9475" s="277"/>
      <c r="B9475" s="278"/>
      <c r="C9475" s="280" t="s">
        <v>6096</v>
      </c>
      <c r="D9475" s="280" t="s">
        <v>6039</v>
      </c>
      <c r="E9475" s="234">
        <v>7.1900000000000006E-2</v>
      </c>
      <c r="F9475" s="240">
        <v>28.024999999999999</v>
      </c>
      <c r="G9475" s="20">
        <f t="shared" si="174"/>
        <v>2.0149975000000002</v>
      </c>
      <c r="H9475" s="23"/>
      <c r="I9475" s="20"/>
      <c r="J9475" s="19">
        <v>0</v>
      </c>
    </row>
    <row r="9476" spans="1:10" ht="15.75" hidden="1" thickBot="1" x14ac:dyDescent="0.3">
      <c r="A9476" s="277"/>
      <c r="B9476" s="278"/>
      <c r="C9476" s="280" t="s">
        <v>6448</v>
      </c>
      <c r="D9476" s="280" t="s">
        <v>83</v>
      </c>
      <c r="E9476" s="234">
        <v>8.3999999999999995E-3</v>
      </c>
      <c r="F9476" s="235">
        <v>14.715499999999999</v>
      </c>
      <c r="G9476" s="20">
        <f t="shared" si="174"/>
        <v>0.12361019999999998</v>
      </c>
      <c r="H9476" s="23"/>
      <c r="I9476" s="20"/>
      <c r="J9476" s="19">
        <v>0</v>
      </c>
    </row>
    <row r="9477" spans="1:10" ht="39" hidden="1" thickBot="1" x14ac:dyDescent="0.3">
      <c r="A9477" s="277"/>
      <c r="B9477" s="278"/>
      <c r="C9477" s="280" t="s">
        <v>508</v>
      </c>
      <c r="D9477" s="280" t="s">
        <v>87</v>
      </c>
      <c r="E9477" s="234">
        <v>1</v>
      </c>
      <c r="F9477" s="235" t="s">
        <v>13</v>
      </c>
      <c r="G9477" s="20" t="str">
        <f t="shared" si="174"/>
        <v/>
      </c>
      <c r="H9477" s="23"/>
      <c r="I9477" s="20"/>
      <c r="J9477" s="19">
        <v>0</v>
      </c>
    </row>
    <row r="9478" spans="1:10" ht="39" hidden="1" thickBot="1" x14ac:dyDescent="0.3">
      <c r="A9478" s="277"/>
      <c r="B9478" s="278"/>
      <c r="C9478" s="280" t="s">
        <v>2272</v>
      </c>
      <c r="D9478" s="280" t="s">
        <v>87</v>
      </c>
      <c r="E9478" s="234">
        <v>1</v>
      </c>
      <c r="F9478" s="235" t="s">
        <v>13</v>
      </c>
      <c r="G9478" s="20" t="str">
        <f t="shared" si="174"/>
        <v/>
      </c>
      <c r="H9478" s="23"/>
      <c r="I9478" s="20"/>
      <c r="J9478" s="19">
        <v>0</v>
      </c>
    </row>
    <row r="9479" spans="1:10" ht="15.75" hidden="1" thickBot="1" x14ac:dyDescent="0.3">
      <c r="A9479" s="282"/>
      <c r="B9479" s="283"/>
      <c r="C9479" s="284"/>
      <c r="D9479" s="284"/>
      <c r="E9479" s="241"/>
      <c r="F9479" s="242" t="s">
        <v>13</v>
      </c>
      <c r="G9479" s="31" t="str">
        <f t="shared" si="174"/>
        <v/>
      </c>
      <c r="H9479" s="33"/>
      <c r="I9479" s="20"/>
      <c r="J9479" s="19">
        <v>0</v>
      </c>
    </row>
    <row r="9480" spans="1:10" ht="15.75" hidden="1" thickBot="1" x14ac:dyDescent="0.3">
      <c r="A9480" s="270" t="s">
        <v>2273</v>
      </c>
      <c r="B9480" s="271" t="s">
        <v>5385</v>
      </c>
      <c r="C9480" s="272"/>
      <c r="D9480" s="273" t="s">
        <v>18</v>
      </c>
      <c r="E9480" s="236"/>
      <c r="F9480" s="237" t="s">
        <v>13</v>
      </c>
      <c r="G9480" s="274" t="str">
        <f t="shared" si="174"/>
        <v/>
      </c>
      <c r="H9480" s="275"/>
      <c r="I9480" s="276"/>
      <c r="J9480" s="19">
        <v>0</v>
      </c>
    </row>
    <row r="9481" spans="1:10" ht="15.75" hidden="1" thickBot="1" x14ac:dyDescent="0.3">
      <c r="A9481" s="277"/>
      <c r="B9481" s="278"/>
      <c r="C9481" s="279"/>
      <c r="D9481" s="279"/>
      <c r="E9481" s="238"/>
      <c r="F9481" s="239" t="s">
        <v>13</v>
      </c>
      <c r="G9481" s="20" t="str">
        <f t="shared" si="174"/>
        <v/>
      </c>
      <c r="H9481" s="23"/>
      <c r="I9481" s="20"/>
      <c r="J9481" s="19">
        <v>0</v>
      </c>
    </row>
    <row r="9482" spans="1:10" ht="26.25" hidden="1" thickBot="1" x14ac:dyDescent="0.3">
      <c r="A9482" s="277"/>
      <c r="B9482" s="278"/>
      <c r="C9482" s="280" t="s">
        <v>6042</v>
      </c>
      <c r="D9482" s="280" t="s">
        <v>6039</v>
      </c>
      <c r="E9482" s="234">
        <v>0.33979999999999999</v>
      </c>
      <c r="F9482" s="240">
        <v>22.324999999999999</v>
      </c>
      <c r="G9482" s="20">
        <f t="shared" si="174"/>
        <v>7.5860349999999999</v>
      </c>
      <c r="H9482" s="26">
        <f>SUM(G9482:G9486)</f>
        <v>17.462102000000002</v>
      </c>
      <c r="I9482" s="27"/>
      <c r="J9482" s="19">
        <v>0</v>
      </c>
    </row>
    <row r="9483" spans="1:10" ht="26.25" hidden="1" thickBot="1" x14ac:dyDescent="0.3">
      <c r="A9483" s="277"/>
      <c r="B9483" s="278"/>
      <c r="C9483" s="280" t="s">
        <v>6096</v>
      </c>
      <c r="D9483" s="280" t="s">
        <v>6039</v>
      </c>
      <c r="E9483" s="234">
        <v>0.33979999999999999</v>
      </c>
      <c r="F9483" s="240">
        <v>28.024999999999999</v>
      </c>
      <c r="G9483" s="20">
        <f t="shared" si="174"/>
        <v>9.5228950000000001</v>
      </c>
      <c r="H9483" s="23"/>
      <c r="I9483" s="20"/>
      <c r="J9483" s="19">
        <v>0</v>
      </c>
    </row>
    <row r="9484" spans="1:10" ht="15.75" hidden="1" thickBot="1" x14ac:dyDescent="0.3">
      <c r="A9484" s="277"/>
      <c r="B9484" s="278"/>
      <c r="C9484" s="280" t="s">
        <v>6448</v>
      </c>
      <c r="D9484" s="280" t="s">
        <v>83</v>
      </c>
      <c r="E9484" s="234">
        <v>2.4E-2</v>
      </c>
      <c r="F9484" s="235">
        <v>14.715499999999999</v>
      </c>
      <c r="G9484" s="20">
        <f t="shared" si="174"/>
        <v>0.35317199999999999</v>
      </c>
      <c r="H9484" s="23"/>
      <c r="I9484" s="20"/>
      <c r="J9484" s="19">
        <v>0</v>
      </c>
    </row>
    <row r="9485" spans="1:10" ht="39" hidden="1" thickBot="1" x14ac:dyDescent="0.3">
      <c r="A9485" s="277"/>
      <c r="B9485" s="278"/>
      <c r="C9485" s="280" t="s">
        <v>508</v>
      </c>
      <c r="D9485" s="280" t="s">
        <v>87</v>
      </c>
      <c r="E9485" s="234">
        <v>1</v>
      </c>
      <c r="F9485" s="235" t="s">
        <v>13</v>
      </c>
      <c r="G9485" s="20" t="str">
        <f t="shared" si="174"/>
        <v/>
      </c>
      <c r="H9485" s="23"/>
      <c r="I9485" s="20"/>
      <c r="J9485" s="19">
        <v>0</v>
      </c>
    </row>
    <row r="9486" spans="1:10" ht="39" hidden="1" thickBot="1" x14ac:dyDescent="0.3">
      <c r="A9486" s="277"/>
      <c r="B9486" s="278"/>
      <c r="C9486" s="280" t="s">
        <v>509</v>
      </c>
      <c r="D9486" s="280" t="s">
        <v>87</v>
      </c>
      <c r="E9486" s="234">
        <v>1</v>
      </c>
      <c r="F9486" s="235" t="s">
        <v>13</v>
      </c>
      <c r="G9486" s="20" t="str">
        <f t="shared" si="174"/>
        <v/>
      </c>
      <c r="H9486" s="23"/>
      <c r="I9486" s="20"/>
      <c r="J9486" s="19">
        <v>0</v>
      </c>
    </row>
    <row r="9487" spans="1:10" ht="15.75" hidden="1" thickBot="1" x14ac:dyDescent="0.3">
      <c r="A9487" s="282"/>
      <c r="B9487" s="283"/>
      <c r="C9487" s="284"/>
      <c r="D9487" s="284"/>
      <c r="E9487" s="241"/>
      <c r="F9487" s="242" t="s">
        <v>13</v>
      </c>
      <c r="G9487" s="31" t="str">
        <f t="shared" si="174"/>
        <v/>
      </c>
      <c r="H9487" s="33"/>
      <c r="I9487" s="20"/>
      <c r="J9487" s="19">
        <v>0</v>
      </c>
    </row>
    <row r="9488" spans="1:10" ht="15.75" hidden="1" thickBot="1" x14ac:dyDescent="0.3">
      <c r="A9488" s="270" t="s">
        <v>2274</v>
      </c>
      <c r="B9488" s="271" t="s">
        <v>5386</v>
      </c>
      <c r="C9488" s="272"/>
      <c r="D9488" s="273" t="s">
        <v>18</v>
      </c>
      <c r="E9488" s="236"/>
      <c r="F9488" s="237" t="s">
        <v>13</v>
      </c>
      <c r="G9488" s="274" t="str">
        <f t="shared" si="174"/>
        <v/>
      </c>
      <c r="H9488" s="275"/>
      <c r="I9488" s="276"/>
      <c r="J9488" s="19">
        <v>0</v>
      </c>
    </row>
    <row r="9489" spans="1:10" ht="15.75" hidden="1" thickBot="1" x14ac:dyDescent="0.3">
      <c r="A9489" s="277"/>
      <c r="B9489" s="278"/>
      <c r="C9489" s="279"/>
      <c r="D9489" s="279"/>
      <c r="E9489" s="238"/>
      <c r="F9489" s="239" t="s">
        <v>13</v>
      </c>
      <c r="G9489" s="20" t="str">
        <f t="shared" si="174"/>
        <v/>
      </c>
      <c r="H9489" s="23"/>
      <c r="I9489" s="20"/>
      <c r="J9489" s="19">
        <v>0</v>
      </c>
    </row>
    <row r="9490" spans="1:10" ht="26.25" hidden="1" thickBot="1" x14ac:dyDescent="0.3">
      <c r="A9490" s="277"/>
      <c r="B9490" s="278"/>
      <c r="C9490" s="280" t="s">
        <v>6042</v>
      </c>
      <c r="D9490" s="280" t="s">
        <v>6039</v>
      </c>
      <c r="E9490" s="234">
        <v>7.1900000000000006E-2</v>
      </c>
      <c r="F9490" s="240">
        <v>22.324999999999999</v>
      </c>
      <c r="G9490" s="20">
        <f t="shared" si="174"/>
        <v>1.6051675000000001</v>
      </c>
      <c r="H9490" s="26">
        <f>SUM(G9490:G9493)</f>
        <v>3.7437752</v>
      </c>
      <c r="I9490" s="27"/>
      <c r="J9490" s="19">
        <v>0</v>
      </c>
    </row>
    <row r="9491" spans="1:10" ht="26.25" hidden="1" thickBot="1" x14ac:dyDescent="0.3">
      <c r="A9491" s="277"/>
      <c r="B9491" s="278"/>
      <c r="C9491" s="280" t="s">
        <v>6096</v>
      </c>
      <c r="D9491" s="280" t="s">
        <v>6039</v>
      </c>
      <c r="E9491" s="234">
        <v>7.1900000000000006E-2</v>
      </c>
      <c r="F9491" s="240">
        <v>28.024999999999999</v>
      </c>
      <c r="G9491" s="20">
        <f t="shared" si="174"/>
        <v>2.0149975000000002</v>
      </c>
      <c r="H9491" s="23"/>
      <c r="I9491" s="20"/>
      <c r="J9491" s="19">
        <v>0</v>
      </c>
    </row>
    <row r="9492" spans="1:10" ht="26.25" hidden="1" thickBot="1" x14ac:dyDescent="0.3">
      <c r="A9492" s="277"/>
      <c r="B9492" s="278"/>
      <c r="C9492" s="280" t="s">
        <v>2275</v>
      </c>
      <c r="D9492" s="280" t="s">
        <v>87</v>
      </c>
      <c r="E9492" s="234">
        <v>1</v>
      </c>
      <c r="F9492" s="235" t="s">
        <v>13</v>
      </c>
      <c r="G9492" s="20" t="str">
        <f t="shared" si="174"/>
        <v/>
      </c>
      <c r="H9492" s="23"/>
      <c r="I9492" s="20"/>
      <c r="J9492" s="19">
        <v>0</v>
      </c>
    </row>
    <row r="9493" spans="1:10" ht="15.75" hidden="1" thickBot="1" x14ac:dyDescent="0.3">
      <c r="A9493" s="277"/>
      <c r="B9493" s="278"/>
      <c r="C9493" s="280" t="s">
        <v>6448</v>
      </c>
      <c r="D9493" s="280" t="s">
        <v>83</v>
      </c>
      <c r="E9493" s="234">
        <v>8.3999999999999995E-3</v>
      </c>
      <c r="F9493" s="235">
        <v>14.715499999999999</v>
      </c>
      <c r="G9493" s="20">
        <f t="shared" si="174"/>
        <v>0.12361019999999998</v>
      </c>
      <c r="H9493" s="23"/>
      <c r="I9493" s="20"/>
      <c r="J9493" s="19">
        <v>0</v>
      </c>
    </row>
    <row r="9494" spans="1:10" ht="15.75" hidden="1" thickBot="1" x14ac:dyDescent="0.3">
      <c r="A9494" s="282"/>
      <c r="B9494" s="283"/>
      <c r="C9494" s="284"/>
      <c r="D9494" s="284"/>
      <c r="E9494" s="241"/>
      <c r="F9494" s="242" t="s">
        <v>13</v>
      </c>
      <c r="G9494" s="31" t="str">
        <f t="shared" si="174"/>
        <v/>
      </c>
      <c r="H9494" s="33"/>
      <c r="I9494" s="20"/>
      <c r="J9494" s="19">
        <v>0</v>
      </c>
    </row>
    <row r="9495" spans="1:10" ht="15.75" hidden="1" thickBot="1" x14ac:dyDescent="0.3">
      <c r="A9495" s="270" t="s">
        <v>2276</v>
      </c>
      <c r="B9495" s="271" t="s">
        <v>5387</v>
      </c>
      <c r="C9495" s="272"/>
      <c r="D9495" s="273" t="s">
        <v>18</v>
      </c>
      <c r="E9495" s="236"/>
      <c r="F9495" s="237" t="s">
        <v>13</v>
      </c>
      <c r="G9495" s="274" t="str">
        <f t="shared" si="174"/>
        <v/>
      </c>
      <c r="H9495" s="275"/>
      <c r="I9495" s="276"/>
      <c r="J9495" s="19">
        <v>0</v>
      </c>
    </row>
    <row r="9496" spans="1:10" ht="15.75" hidden="1" thickBot="1" x14ac:dyDescent="0.3">
      <c r="A9496" s="277"/>
      <c r="B9496" s="278"/>
      <c r="C9496" s="279"/>
      <c r="D9496" s="279"/>
      <c r="E9496" s="238"/>
      <c r="F9496" s="239" t="s">
        <v>13</v>
      </c>
      <c r="G9496" s="20" t="str">
        <f t="shared" si="174"/>
        <v/>
      </c>
      <c r="H9496" s="23"/>
      <c r="I9496" s="20"/>
      <c r="J9496" s="19">
        <v>0</v>
      </c>
    </row>
    <row r="9497" spans="1:10" ht="26.25" hidden="1" thickBot="1" x14ac:dyDescent="0.3">
      <c r="A9497" s="277"/>
      <c r="B9497" s="278"/>
      <c r="C9497" s="280" t="s">
        <v>6042</v>
      </c>
      <c r="D9497" s="280" t="s">
        <v>6039</v>
      </c>
      <c r="E9497" s="234">
        <v>7.1900000000000006E-2</v>
      </c>
      <c r="F9497" s="240">
        <v>22.324999999999999</v>
      </c>
      <c r="G9497" s="20">
        <f t="shared" si="174"/>
        <v>1.6051675000000001</v>
      </c>
      <c r="H9497" s="26">
        <f>SUM(G9497:G9500)</f>
        <v>3.7437752</v>
      </c>
      <c r="I9497" s="27"/>
      <c r="J9497" s="19">
        <v>0</v>
      </c>
    </row>
    <row r="9498" spans="1:10" ht="26.25" hidden="1" thickBot="1" x14ac:dyDescent="0.3">
      <c r="A9498" s="277"/>
      <c r="B9498" s="278"/>
      <c r="C9498" s="280" t="s">
        <v>6096</v>
      </c>
      <c r="D9498" s="280" t="s">
        <v>6039</v>
      </c>
      <c r="E9498" s="234">
        <v>7.1900000000000006E-2</v>
      </c>
      <c r="F9498" s="240">
        <v>28.024999999999999</v>
      </c>
      <c r="G9498" s="20">
        <f t="shared" si="174"/>
        <v>2.0149975000000002</v>
      </c>
      <c r="H9498" s="23"/>
      <c r="I9498" s="20"/>
      <c r="J9498" s="19">
        <v>0</v>
      </c>
    </row>
    <row r="9499" spans="1:10" ht="26.25" hidden="1" thickBot="1" x14ac:dyDescent="0.3">
      <c r="A9499" s="277"/>
      <c r="B9499" s="278"/>
      <c r="C9499" s="280" t="s">
        <v>2277</v>
      </c>
      <c r="D9499" s="280" t="s">
        <v>87</v>
      </c>
      <c r="E9499" s="234">
        <v>1</v>
      </c>
      <c r="F9499" s="235" t="s">
        <v>13</v>
      </c>
      <c r="G9499" s="20" t="str">
        <f t="shared" si="174"/>
        <v/>
      </c>
      <c r="H9499" s="23"/>
      <c r="I9499" s="20"/>
      <c r="J9499" s="19">
        <v>0</v>
      </c>
    </row>
    <row r="9500" spans="1:10" ht="15.75" hidden="1" thickBot="1" x14ac:dyDescent="0.3">
      <c r="A9500" s="277"/>
      <c r="B9500" s="278"/>
      <c r="C9500" s="280" t="s">
        <v>6448</v>
      </c>
      <c r="D9500" s="280" t="s">
        <v>83</v>
      </c>
      <c r="E9500" s="234">
        <v>8.3999999999999995E-3</v>
      </c>
      <c r="F9500" s="235">
        <v>14.715499999999999</v>
      </c>
      <c r="G9500" s="20">
        <f t="shared" si="174"/>
        <v>0.12361019999999998</v>
      </c>
      <c r="H9500" s="23"/>
      <c r="I9500" s="20"/>
      <c r="J9500" s="19">
        <v>0</v>
      </c>
    </row>
    <row r="9501" spans="1:10" ht="15.75" hidden="1" thickBot="1" x14ac:dyDescent="0.3">
      <c r="A9501" s="282"/>
      <c r="B9501" s="283"/>
      <c r="C9501" s="284"/>
      <c r="D9501" s="284"/>
      <c r="E9501" s="241"/>
      <c r="F9501" s="242" t="s">
        <v>13</v>
      </c>
      <c r="G9501" s="31" t="str">
        <f t="shared" si="174"/>
        <v/>
      </c>
      <c r="H9501" s="33"/>
      <c r="I9501" s="20"/>
      <c r="J9501" s="19">
        <v>0</v>
      </c>
    </row>
    <row r="9502" spans="1:10" ht="15.75" hidden="1" thickBot="1" x14ac:dyDescent="0.3">
      <c r="A9502" s="270" t="s">
        <v>2278</v>
      </c>
      <c r="B9502" s="271" t="s">
        <v>5388</v>
      </c>
      <c r="C9502" s="272"/>
      <c r="D9502" s="273" t="s">
        <v>18</v>
      </c>
      <c r="E9502" s="236"/>
      <c r="F9502" s="237" t="s">
        <v>13</v>
      </c>
      <c r="G9502" s="274" t="str">
        <f t="shared" si="174"/>
        <v/>
      </c>
      <c r="H9502" s="275"/>
      <c r="I9502" s="276"/>
      <c r="J9502" s="19">
        <v>0</v>
      </c>
    </row>
    <row r="9503" spans="1:10" ht="15.75" hidden="1" thickBot="1" x14ac:dyDescent="0.3">
      <c r="A9503" s="277"/>
      <c r="B9503" s="278"/>
      <c r="C9503" s="279"/>
      <c r="D9503" s="279"/>
      <c r="E9503" s="238"/>
      <c r="F9503" s="239" t="s">
        <v>13</v>
      </c>
      <c r="G9503" s="20" t="str">
        <f t="shared" si="174"/>
        <v/>
      </c>
      <c r="H9503" s="23"/>
      <c r="I9503" s="20"/>
      <c r="J9503" s="19">
        <v>0</v>
      </c>
    </row>
    <row r="9504" spans="1:10" ht="26.25" hidden="1" thickBot="1" x14ac:dyDescent="0.3">
      <c r="A9504" s="277"/>
      <c r="B9504" s="278"/>
      <c r="C9504" s="280" t="s">
        <v>6042</v>
      </c>
      <c r="D9504" s="280" t="s">
        <v>6039</v>
      </c>
      <c r="E9504" s="234">
        <v>0.33979999999999999</v>
      </c>
      <c r="F9504" s="240">
        <v>22.324999999999999</v>
      </c>
      <c r="G9504" s="20">
        <f t="shared" ref="G9504:G9535" si="175">IF(ISNUMBER(F9504),E9504*F9504,"")</f>
        <v>7.5860349999999999</v>
      </c>
      <c r="H9504" s="26">
        <f>SUM(G9504:G9507)</f>
        <v>17.462102000000002</v>
      </c>
      <c r="I9504" s="27"/>
      <c r="J9504" s="19">
        <v>0</v>
      </c>
    </row>
    <row r="9505" spans="1:10" ht="26.25" hidden="1" thickBot="1" x14ac:dyDescent="0.3">
      <c r="A9505" s="277"/>
      <c r="B9505" s="278"/>
      <c r="C9505" s="280" t="s">
        <v>6096</v>
      </c>
      <c r="D9505" s="280" t="s">
        <v>6039</v>
      </c>
      <c r="E9505" s="234">
        <v>0.33979999999999999</v>
      </c>
      <c r="F9505" s="240">
        <v>28.024999999999999</v>
      </c>
      <c r="G9505" s="20">
        <f t="shared" si="175"/>
        <v>9.5228950000000001</v>
      </c>
      <c r="H9505" s="23"/>
      <c r="I9505" s="20"/>
      <c r="J9505" s="19">
        <v>0</v>
      </c>
    </row>
    <row r="9506" spans="1:10" ht="26.25" hidden="1" thickBot="1" x14ac:dyDescent="0.3">
      <c r="A9506" s="277"/>
      <c r="B9506" s="278"/>
      <c r="C9506" s="280" t="s">
        <v>2279</v>
      </c>
      <c r="D9506" s="280" t="s">
        <v>87</v>
      </c>
      <c r="E9506" s="234">
        <v>1</v>
      </c>
      <c r="F9506" s="235" t="s">
        <v>13</v>
      </c>
      <c r="G9506" s="20" t="str">
        <f t="shared" si="175"/>
        <v/>
      </c>
      <c r="H9506" s="23"/>
      <c r="I9506" s="20"/>
      <c r="J9506" s="19">
        <v>0</v>
      </c>
    </row>
    <row r="9507" spans="1:10" ht="15.75" hidden="1" thickBot="1" x14ac:dyDescent="0.3">
      <c r="A9507" s="277"/>
      <c r="B9507" s="278"/>
      <c r="C9507" s="280" t="s">
        <v>6448</v>
      </c>
      <c r="D9507" s="280" t="s">
        <v>83</v>
      </c>
      <c r="E9507" s="234">
        <v>2.4E-2</v>
      </c>
      <c r="F9507" s="235">
        <v>14.715499999999999</v>
      </c>
      <c r="G9507" s="20">
        <f t="shared" si="175"/>
        <v>0.35317199999999999</v>
      </c>
      <c r="H9507" s="23"/>
      <c r="I9507" s="20"/>
      <c r="J9507" s="19">
        <v>0</v>
      </c>
    </row>
    <row r="9508" spans="1:10" ht="15.75" hidden="1" thickBot="1" x14ac:dyDescent="0.3">
      <c r="A9508" s="282"/>
      <c r="B9508" s="283"/>
      <c r="C9508" s="284"/>
      <c r="D9508" s="284"/>
      <c r="E9508" s="241"/>
      <c r="F9508" s="242" t="s">
        <v>13</v>
      </c>
      <c r="G9508" s="31" t="str">
        <f t="shared" si="175"/>
        <v/>
      </c>
      <c r="H9508" s="33"/>
      <c r="I9508" s="20"/>
      <c r="J9508" s="19">
        <v>0</v>
      </c>
    </row>
    <row r="9509" spans="1:10" ht="15.75" hidden="1" thickBot="1" x14ac:dyDescent="0.3">
      <c r="A9509" s="270" t="s">
        <v>2280</v>
      </c>
      <c r="B9509" s="271" t="s">
        <v>5389</v>
      </c>
      <c r="C9509" s="272"/>
      <c r="D9509" s="273" t="s">
        <v>18</v>
      </c>
      <c r="E9509" s="236"/>
      <c r="F9509" s="237" t="s">
        <v>13</v>
      </c>
      <c r="G9509" s="274" t="str">
        <f t="shared" si="175"/>
        <v/>
      </c>
      <c r="H9509" s="275"/>
      <c r="I9509" s="276"/>
      <c r="J9509" s="19">
        <v>0</v>
      </c>
    </row>
    <row r="9510" spans="1:10" ht="15.75" hidden="1" thickBot="1" x14ac:dyDescent="0.3">
      <c r="A9510" s="277"/>
      <c r="B9510" s="278"/>
      <c r="C9510" s="279"/>
      <c r="D9510" s="279"/>
      <c r="E9510" s="238"/>
      <c r="F9510" s="239" t="s">
        <v>13</v>
      </c>
      <c r="G9510" s="20" t="str">
        <f t="shared" si="175"/>
        <v/>
      </c>
      <c r="H9510" s="23"/>
      <c r="I9510" s="20"/>
      <c r="J9510" s="19">
        <v>0</v>
      </c>
    </row>
    <row r="9511" spans="1:10" ht="15.75" hidden="1" thickBot="1" x14ac:dyDescent="0.3">
      <c r="A9511" s="277"/>
      <c r="B9511" s="278"/>
      <c r="C9511" s="280" t="s">
        <v>6448</v>
      </c>
      <c r="D9511" s="280" t="s">
        <v>83</v>
      </c>
      <c r="E9511" s="234">
        <v>8.3999999999999995E-3</v>
      </c>
      <c r="F9511" s="240">
        <v>14.715499999999999</v>
      </c>
      <c r="G9511" s="20">
        <f t="shared" si="175"/>
        <v>0.12361019999999998</v>
      </c>
      <c r="H9511" s="26">
        <f>SUM(G9511:G9514)</f>
        <v>3.7437752</v>
      </c>
      <c r="I9511" s="27"/>
      <c r="J9511" s="19">
        <v>0</v>
      </c>
    </row>
    <row r="9512" spans="1:10" ht="15.75" hidden="1" thickBot="1" x14ac:dyDescent="0.3">
      <c r="A9512" s="277"/>
      <c r="B9512" s="278"/>
      <c r="C9512" s="280" t="s">
        <v>2281</v>
      </c>
      <c r="D9512" s="280" t="s">
        <v>83</v>
      </c>
      <c r="E9512" s="234">
        <v>1</v>
      </c>
      <c r="F9512" s="240" t="s">
        <v>13</v>
      </c>
      <c r="G9512" s="20" t="str">
        <f t="shared" si="175"/>
        <v/>
      </c>
      <c r="H9512" s="23"/>
      <c r="I9512" s="20"/>
      <c r="J9512" s="19">
        <v>0</v>
      </c>
    </row>
    <row r="9513" spans="1:10" ht="26.25" hidden="1" thickBot="1" x14ac:dyDescent="0.3">
      <c r="A9513" s="277"/>
      <c r="B9513" s="278"/>
      <c r="C9513" s="280" t="s">
        <v>6042</v>
      </c>
      <c r="D9513" s="280" t="s">
        <v>6039</v>
      </c>
      <c r="E9513" s="234">
        <v>7.1900000000000006E-2</v>
      </c>
      <c r="F9513" s="235">
        <v>22.324999999999999</v>
      </c>
      <c r="G9513" s="20">
        <f t="shared" si="175"/>
        <v>1.6051675000000001</v>
      </c>
      <c r="H9513" s="23"/>
      <c r="I9513" s="20"/>
      <c r="J9513" s="19">
        <v>0</v>
      </c>
    </row>
    <row r="9514" spans="1:10" ht="26.25" hidden="1" thickBot="1" x14ac:dyDescent="0.3">
      <c r="A9514" s="277"/>
      <c r="B9514" s="278"/>
      <c r="C9514" s="280" t="s">
        <v>6096</v>
      </c>
      <c r="D9514" s="280" t="s">
        <v>6039</v>
      </c>
      <c r="E9514" s="234">
        <v>7.1900000000000006E-2</v>
      </c>
      <c r="F9514" s="235">
        <v>28.024999999999999</v>
      </c>
      <c r="G9514" s="20">
        <f t="shared" si="175"/>
        <v>2.0149975000000002</v>
      </c>
      <c r="H9514" s="23"/>
      <c r="I9514" s="20"/>
      <c r="J9514" s="19">
        <v>0</v>
      </c>
    </row>
    <row r="9515" spans="1:10" ht="15.75" hidden="1" thickBot="1" x14ac:dyDescent="0.3">
      <c r="A9515" s="282"/>
      <c r="B9515" s="283"/>
      <c r="C9515" s="284"/>
      <c r="D9515" s="284"/>
      <c r="E9515" s="241"/>
      <c r="F9515" s="242" t="s">
        <v>13</v>
      </c>
      <c r="G9515" s="31" t="str">
        <f t="shared" si="175"/>
        <v/>
      </c>
      <c r="H9515" s="33"/>
      <c r="I9515" s="20"/>
      <c r="J9515" s="19">
        <v>0</v>
      </c>
    </row>
    <row r="9516" spans="1:10" ht="15.75" hidden="1" thickBot="1" x14ac:dyDescent="0.3">
      <c r="A9516" s="270" t="s">
        <v>2282</v>
      </c>
      <c r="B9516" s="271" t="s">
        <v>5390</v>
      </c>
      <c r="C9516" s="272"/>
      <c r="D9516" s="273" t="s">
        <v>18</v>
      </c>
      <c r="E9516" s="236"/>
      <c r="F9516" s="237" t="s">
        <v>13</v>
      </c>
      <c r="G9516" s="274" t="str">
        <f t="shared" si="175"/>
        <v/>
      </c>
      <c r="H9516" s="275"/>
      <c r="I9516" s="276"/>
      <c r="J9516" s="19">
        <v>0</v>
      </c>
    </row>
    <row r="9517" spans="1:10" ht="15.75" hidden="1" thickBot="1" x14ac:dyDescent="0.3">
      <c r="A9517" s="277"/>
      <c r="B9517" s="278"/>
      <c r="C9517" s="279"/>
      <c r="D9517" s="279"/>
      <c r="E9517" s="238"/>
      <c r="F9517" s="239" t="s">
        <v>13</v>
      </c>
      <c r="G9517" s="20" t="str">
        <f t="shared" si="175"/>
        <v/>
      </c>
      <c r="H9517" s="23"/>
      <c r="I9517" s="20"/>
      <c r="J9517" s="19">
        <v>0</v>
      </c>
    </row>
    <row r="9518" spans="1:10" ht="15.75" hidden="1" thickBot="1" x14ac:dyDescent="0.3">
      <c r="A9518" s="277"/>
      <c r="B9518" s="278"/>
      <c r="C9518" s="280" t="s">
        <v>6448</v>
      </c>
      <c r="D9518" s="280" t="s">
        <v>83</v>
      </c>
      <c r="E9518" s="234">
        <v>2.4E-2</v>
      </c>
      <c r="F9518" s="240">
        <v>14.715499999999999</v>
      </c>
      <c r="G9518" s="20">
        <f t="shared" si="175"/>
        <v>0.35317199999999999</v>
      </c>
      <c r="H9518" s="26">
        <f>SUM(G9518:G9521)</f>
        <v>220.23010200000002</v>
      </c>
      <c r="I9518" s="27"/>
      <c r="J9518" s="19">
        <v>0</v>
      </c>
    </row>
    <row r="9519" spans="1:10" ht="15.75" hidden="1" thickBot="1" x14ac:dyDescent="0.3">
      <c r="A9519" s="277"/>
      <c r="B9519" s="278"/>
      <c r="C9519" s="280" t="s">
        <v>6850</v>
      </c>
      <c r="D9519" s="280" t="s">
        <v>83</v>
      </c>
      <c r="E9519" s="234">
        <v>1</v>
      </c>
      <c r="F9519" s="240">
        <v>202.768</v>
      </c>
      <c r="G9519" s="20">
        <f t="shared" si="175"/>
        <v>202.768</v>
      </c>
      <c r="H9519" s="23"/>
      <c r="I9519" s="20"/>
      <c r="J9519" s="19">
        <v>0</v>
      </c>
    </row>
    <row r="9520" spans="1:10" ht="26.25" hidden="1" thickBot="1" x14ac:dyDescent="0.3">
      <c r="A9520" s="277"/>
      <c r="B9520" s="278"/>
      <c r="C9520" s="280" t="s">
        <v>6042</v>
      </c>
      <c r="D9520" s="280" t="s">
        <v>6039</v>
      </c>
      <c r="E9520" s="234">
        <v>0.33979999999999999</v>
      </c>
      <c r="F9520" s="235">
        <v>22.324999999999999</v>
      </c>
      <c r="G9520" s="20">
        <f t="shared" si="175"/>
        <v>7.5860349999999999</v>
      </c>
      <c r="H9520" s="23"/>
      <c r="I9520" s="20"/>
      <c r="J9520" s="19">
        <v>0</v>
      </c>
    </row>
    <row r="9521" spans="1:10" ht="26.25" hidden="1" thickBot="1" x14ac:dyDescent="0.3">
      <c r="A9521" s="277"/>
      <c r="B9521" s="278"/>
      <c r="C9521" s="280" t="s">
        <v>6096</v>
      </c>
      <c r="D9521" s="280" t="s">
        <v>6039</v>
      </c>
      <c r="E9521" s="234">
        <v>0.33979999999999999</v>
      </c>
      <c r="F9521" s="235">
        <v>28.024999999999999</v>
      </c>
      <c r="G9521" s="20">
        <f t="shared" si="175"/>
        <v>9.5228950000000001</v>
      </c>
      <c r="H9521" s="23"/>
      <c r="I9521" s="20"/>
      <c r="J9521" s="19">
        <v>0</v>
      </c>
    </row>
    <row r="9522" spans="1:10" ht="15.75" hidden="1" thickBot="1" x14ac:dyDescent="0.3">
      <c r="A9522" s="282"/>
      <c r="B9522" s="283"/>
      <c r="C9522" s="284"/>
      <c r="D9522" s="284"/>
      <c r="E9522" s="241"/>
      <c r="F9522" s="242" t="s">
        <v>13</v>
      </c>
      <c r="G9522" s="31" t="str">
        <f t="shared" si="175"/>
        <v/>
      </c>
      <c r="H9522" s="33"/>
      <c r="I9522" s="20"/>
      <c r="J9522" s="19">
        <v>0</v>
      </c>
    </row>
    <row r="9523" spans="1:10" ht="15.75" hidden="1" thickBot="1" x14ac:dyDescent="0.3">
      <c r="A9523" s="270" t="s">
        <v>2283</v>
      </c>
      <c r="B9523" s="271" t="s">
        <v>5391</v>
      </c>
      <c r="C9523" s="272"/>
      <c r="D9523" s="273" t="s">
        <v>18</v>
      </c>
      <c r="E9523" s="236"/>
      <c r="F9523" s="237" t="s">
        <v>13</v>
      </c>
      <c r="G9523" s="274" t="str">
        <f t="shared" si="175"/>
        <v/>
      </c>
      <c r="H9523" s="275"/>
      <c r="I9523" s="276"/>
      <c r="J9523" s="19">
        <v>0</v>
      </c>
    </row>
    <row r="9524" spans="1:10" ht="15.75" hidden="1" thickBot="1" x14ac:dyDescent="0.3">
      <c r="A9524" s="277"/>
      <c r="B9524" s="278"/>
      <c r="C9524" s="279"/>
      <c r="D9524" s="279"/>
      <c r="E9524" s="238"/>
      <c r="F9524" s="239" t="s">
        <v>13</v>
      </c>
      <c r="G9524" s="20" t="str">
        <f t="shared" si="175"/>
        <v/>
      </c>
      <c r="H9524" s="23"/>
      <c r="I9524" s="20"/>
      <c r="J9524" s="19">
        <v>0</v>
      </c>
    </row>
    <row r="9525" spans="1:10" ht="15.75" hidden="1" thickBot="1" x14ac:dyDescent="0.3">
      <c r="A9525" s="277"/>
      <c r="B9525" s="278"/>
      <c r="C9525" s="280" t="s">
        <v>6448</v>
      </c>
      <c r="D9525" s="280" t="s">
        <v>83</v>
      </c>
      <c r="E9525" s="234">
        <v>2.4E-2</v>
      </c>
      <c r="F9525" s="240">
        <v>14.715499999999999</v>
      </c>
      <c r="G9525" s="20">
        <f t="shared" si="175"/>
        <v>0.35317199999999999</v>
      </c>
      <c r="H9525" s="26">
        <f>SUM(G9525:G9528)</f>
        <v>17.462102000000002</v>
      </c>
      <c r="I9525" s="27"/>
      <c r="J9525" s="19">
        <v>0</v>
      </c>
    </row>
    <row r="9526" spans="1:10" ht="26.25" hidden="1" thickBot="1" x14ac:dyDescent="0.3">
      <c r="A9526" s="277"/>
      <c r="B9526" s="278"/>
      <c r="C9526" s="280" t="s">
        <v>2284</v>
      </c>
      <c r="D9526" s="280" t="s">
        <v>83</v>
      </c>
      <c r="E9526" s="234">
        <v>1</v>
      </c>
      <c r="F9526" s="240" t="s">
        <v>13</v>
      </c>
      <c r="G9526" s="20" t="str">
        <f t="shared" si="175"/>
        <v/>
      </c>
      <c r="H9526" s="23"/>
      <c r="I9526" s="20"/>
      <c r="J9526" s="19">
        <v>0</v>
      </c>
    </row>
    <row r="9527" spans="1:10" ht="26.25" hidden="1" thickBot="1" x14ac:dyDescent="0.3">
      <c r="A9527" s="277"/>
      <c r="B9527" s="278"/>
      <c r="C9527" s="280" t="s">
        <v>6042</v>
      </c>
      <c r="D9527" s="280" t="s">
        <v>6039</v>
      </c>
      <c r="E9527" s="234">
        <v>0.33979999999999999</v>
      </c>
      <c r="F9527" s="235">
        <v>22.324999999999999</v>
      </c>
      <c r="G9527" s="20">
        <f t="shared" si="175"/>
        <v>7.5860349999999999</v>
      </c>
      <c r="H9527" s="23"/>
      <c r="I9527" s="20"/>
      <c r="J9527" s="19">
        <v>0</v>
      </c>
    </row>
    <row r="9528" spans="1:10" ht="26.25" hidden="1" thickBot="1" x14ac:dyDescent="0.3">
      <c r="A9528" s="277"/>
      <c r="B9528" s="278"/>
      <c r="C9528" s="280" t="s">
        <v>6096</v>
      </c>
      <c r="D9528" s="280" t="s">
        <v>6039</v>
      </c>
      <c r="E9528" s="234">
        <v>0.33979999999999999</v>
      </c>
      <c r="F9528" s="235">
        <v>28.024999999999999</v>
      </c>
      <c r="G9528" s="20">
        <f t="shared" si="175"/>
        <v>9.5228950000000001</v>
      </c>
      <c r="H9528" s="23"/>
      <c r="I9528" s="20"/>
      <c r="J9528" s="19">
        <v>0</v>
      </c>
    </row>
    <row r="9529" spans="1:10" ht="15.75" hidden="1" thickBot="1" x14ac:dyDescent="0.3">
      <c r="A9529" s="282"/>
      <c r="B9529" s="283"/>
      <c r="C9529" s="284"/>
      <c r="D9529" s="284"/>
      <c r="E9529" s="241"/>
      <c r="F9529" s="242" t="s">
        <v>13</v>
      </c>
      <c r="G9529" s="31" t="str">
        <f t="shared" si="175"/>
        <v/>
      </c>
      <c r="H9529" s="33"/>
      <c r="I9529" s="20"/>
      <c r="J9529" s="19">
        <v>0</v>
      </c>
    </row>
    <row r="9530" spans="1:10" ht="15.75" hidden="1" thickBot="1" x14ac:dyDescent="0.3">
      <c r="A9530" s="270" t="s">
        <v>2285</v>
      </c>
      <c r="B9530" s="271" t="s">
        <v>5392</v>
      </c>
      <c r="C9530" s="272"/>
      <c r="D9530" s="273" t="s">
        <v>18</v>
      </c>
      <c r="E9530" s="236"/>
      <c r="F9530" s="237" t="s">
        <v>13</v>
      </c>
      <c r="G9530" s="274" t="str">
        <f t="shared" si="175"/>
        <v/>
      </c>
      <c r="H9530" s="275"/>
      <c r="I9530" s="276"/>
      <c r="J9530" s="19">
        <v>0</v>
      </c>
    </row>
    <row r="9531" spans="1:10" ht="15.75" hidden="1" thickBot="1" x14ac:dyDescent="0.3">
      <c r="A9531" s="277"/>
      <c r="B9531" s="278"/>
      <c r="C9531" s="279"/>
      <c r="D9531" s="279"/>
      <c r="E9531" s="238"/>
      <c r="F9531" s="239" t="s">
        <v>13</v>
      </c>
      <c r="G9531" s="20" t="str">
        <f t="shared" si="175"/>
        <v/>
      </c>
      <c r="H9531" s="23"/>
      <c r="I9531" s="20"/>
      <c r="J9531" s="19">
        <v>0</v>
      </c>
    </row>
    <row r="9532" spans="1:10" ht="15.75" hidden="1" thickBot="1" x14ac:dyDescent="0.3">
      <c r="A9532" s="277"/>
      <c r="B9532" s="278"/>
      <c r="C9532" s="280" t="s">
        <v>6448</v>
      </c>
      <c r="D9532" s="280" t="s">
        <v>83</v>
      </c>
      <c r="E9532" s="234">
        <v>2.4E-2</v>
      </c>
      <c r="F9532" s="240">
        <v>14.715499999999999</v>
      </c>
      <c r="G9532" s="20">
        <f t="shared" si="175"/>
        <v>0.35317199999999999</v>
      </c>
      <c r="H9532" s="26">
        <f>SUM(G9532:G9535)</f>
        <v>17.462102000000002</v>
      </c>
      <c r="I9532" s="27"/>
      <c r="J9532" s="19">
        <v>0</v>
      </c>
    </row>
    <row r="9533" spans="1:10" ht="15.75" hidden="1" thickBot="1" x14ac:dyDescent="0.3">
      <c r="A9533" s="277"/>
      <c r="B9533" s="278"/>
      <c r="C9533" s="280" t="s">
        <v>2286</v>
      </c>
      <c r="D9533" s="280" t="s">
        <v>83</v>
      </c>
      <c r="E9533" s="234">
        <v>1</v>
      </c>
      <c r="F9533" s="240" t="s">
        <v>13</v>
      </c>
      <c r="G9533" s="20" t="str">
        <f t="shared" si="175"/>
        <v/>
      </c>
      <c r="H9533" s="23"/>
      <c r="I9533" s="20"/>
      <c r="J9533" s="19">
        <v>0</v>
      </c>
    </row>
    <row r="9534" spans="1:10" ht="26.25" hidden="1" thickBot="1" x14ac:dyDescent="0.3">
      <c r="A9534" s="277"/>
      <c r="B9534" s="278"/>
      <c r="C9534" s="280" t="s">
        <v>6042</v>
      </c>
      <c r="D9534" s="280" t="s">
        <v>6039</v>
      </c>
      <c r="E9534" s="234">
        <v>0.33979999999999999</v>
      </c>
      <c r="F9534" s="235">
        <v>22.324999999999999</v>
      </c>
      <c r="G9534" s="20">
        <f t="shared" si="175"/>
        <v>7.5860349999999999</v>
      </c>
      <c r="H9534" s="23"/>
      <c r="I9534" s="20"/>
      <c r="J9534" s="19">
        <v>0</v>
      </c>
    </row>
    <row r="9535" spans="1:10" ht="26.25" hidden="1" thickBot="1" x14ac:dyDescent="0.3">
      <c r="A9535" s="277"/>
      <c r="B9535" s="278"/>
      <c r="C9535" s="280" t="s">
        <v>6096</v>
      </c>
      <c r="D9535" s="280" t="s">
        <v>6039</v>
      </c>
      <c r="E9535" s="234">
        <v>0.33979999999999999</v>
      </c>
      <c r="F9535" s="235">
        <v>28.024999999999999</v>
      </c>
      <c r="G9535" s="20">
        <f t="shared" si="175"/>
        <v>9.5228950000000001</v>
      </c>
      <c r="H9535" s="23"/>
      <c r="I9535" s="20"/>
      <c r="J9535" s="19">
        <v>0</v>
      </c>
    </row>
    <row r="9536" spans="1:10" ht="15.75" hidden="1" thickBot="1" x14ac:dyDescent="0.3">
      <c r="A9536" s="282"/>
      <c r="B9536" s="283"/>
      <c r="C9536" s="284"/>
      <c r="D9536" s="284"/>
      <c r="E9536" s="241"/>
      <c r="F9536" s="242" t="s">
        <v>13</v>
      </c>
      <c r="G9536" s="31" t="str">
        <f t="shared" ref="G9536:G9567" si="176">IF(ISNUMBER(F9536),E9536*F9536,"")</f>
        <v/>
      </c>
      <c r="H9536" s="33"/>
      <c r="I9536" s="20"/>
      <c r="J9536" s="19">
        <v>0</v>
      </c>
    </row>
    <row r="9537" spans="1:10" ht="15.75" hidden="1" thickBot="1" x14ac:dyDescent="0.3">
      <c r="A9537" s="270" t="s">
        <v>2287</v>
      </c>
      <c r="B9537" s="271" t="s">
        <v>5393</v>
      </c>
      <c r="C9537" s="272"/>
      <c r="D9537" s="273" t="s">
        <v>18</v>
      </c>
      <c r="E9537" s="236"/>
      <c r="F9537" s="237" t="s">
        <v>13</v>
      </c>
      <c r="G9537" s="274" t="str">
        <f t="shared" si="176"/>
        <v/>
      </c>
      <c r="H9537" s="275"/>
      <c r="I9537" s="276"/>
      <c r="J9537" s="19">
        <v>0</v>
      </c>
    </row>
    <row r="9538" spans="1:10" ht="15.75" hidden="1" thickBot="1" x14ac:dyDescent="0.3">
      <c r="A9538" s="288"/>
      <c r="B9538" s="278"/>
      <c r="C9538" s="279"/>
      <c r="D9538" s="279"/>
      <c r="E9538" s="238"/>
      <c r="F9538" s="239" t="s">
        <v>13</v>
      </c>
      <c r="G9538" s="22" t="str">
        <f t="shared" si="176"/>
        <v/>
      </c>
      <c r="H9538" s="23"/>
      <c r="I9538" s="20"/>
      <c r="J9538" s="19">
        <v>0</v>
      </c>
    </row>
    <row r="9539" spans="1:10" ht="26.25" hidden="1" thickBot="1" x14ac:dyDescent="0.3">
      <c r="A9539" s="288"/>
      <c r="B9539" s="278"/>
      <c r="C9539" s="280" t="s">
        <v>7135</v>
      </c>
      <c r="D9539" s="280" t="s">
        <v>83</v>
      </c>
      <c r="E9539" s="234">
        <v>1</v>
      </c>
      <c r="F9539" s="240">
        <v>44.592999999999996</v>
      </c>
      <c r="G9539" s="22">
        <f t="shared" si="176"/>
        <v>44.592999999999996</v>
      </c>
      <c r="H9539" s="26">
        <f>SUM(G9539:G9539)</f>
        <v>44.592999999999996</v>
      </c>
      <c r="I9539" s="27"/>
      <c r="J9539" s="19">
        <v>0</v>
      </c>
    </row>
    <row r="9540" spans="1:10" ht="15.75" hidden="1" thickBot="1" x14ac:dyDescent="0.3">
      <c r="A9540" s="290"/>
      <c r="B9540" s="283"/>
      <c r="C9540" s="284"/>
      <c r="D9540" s="284"/>
      <c r="E9540" s="241"/>
      <c r="F9540" s="242"/>
      <c r="G9540" s="32"/>
      <c r="H9540" s="33"/>
      <c r="I9540" s="27"/>
      <c r="J9540" s="19">
        <v>0</v>
      </c>
    </row>
    <row r="9541" spans="1:10" ht="15.75" hidden="1" thickBot="1" x14ac:dyDescent="0.3">
      <c r="A9541" s="270" t="s">
        <v>2288</v>
      </c>
      <c r="B9541" s="271" t="s">
        <v>5394</v>
      </c>
      <c r="C9541" s="272"/>
      <c r="D9541" s="273" t="s">
        <v>18</v>
      </c>
      <c r="E9541" s="236"/>
      <c r="F9541" s="237" t="s">
        <v>13</v>
      </c>
      <c r="G9541" s="274" t="str">
        <f>IF(ISNUMBER(F9541),E9541*F9541,"")</f>
        <v/>
      </c>
      <c r="H9541" s="275"/>
      <c r="I9541" s="276"/>
      <c r="J9541" s="19">
        <v>0</v>
      </c>
    </row>
    <row r="9542" spans="1:10" ht="15.75" hidden="1" thickBot="1" x14ac:dyDescent="0.3">
      <c r="A9542" s="288"/>
      <c r="B9542" s="278"/>
      <c r="C9542" s="279"/>
      <c r="D9542" s="279"/>
      <c r="E9542" s="238"/>
      <c r="F9542" s="239" t="s">
        <v>13</v>
      </c>
      <c r="G9542" s="22" t="str">
        <f>IF(ISNUMBER(F9542),E9542*F9542,"")</f>
        <v/>
      </c>
      <c r="H9542" s="23"/>
      <c r="I9542" s="20"/>
      <c r="J9542" s="19">
        <v>0</v>
      </c>
    </row>
    <row r="9543" spans="1:10" ht="26.25" hidden="1" thickBot="1" x14ac:dyDescent="0.3">
      <c r="A9543" s="288"/>
      <c r="B9543" s="278"/>
      <c r="C9543" s="280" t="s">
        <v>7136</v>
      </c>
      <c r="D9543" s="280" t="s">
        <v>83</v>
      </c>
      <c r="E9543" s="234">
        <v>1</v>
      </c>
      <c r="F9543" s="240">
        <v>73.796000000000006</v>
      </c>
      <c r="G9543" s="22">
        <f>IF(ISNUMBER(F9543),E9543*F9543,"")</f>
        <v>73.796000000000006</v>
      </c>
      <c r="H9543" s="26">
        <f>SUM(G9543:G9543)</f>
        <v>73.796000000000006</v>
      </c>
      <c r="I9543" s="27"/>
      <c r="J9543" s="19">
        <v>0</v>
      </c>
    </row>
    <row r="9544" spans="1:10" ht="15.75" hidden="1" thickBot="1" x14ac:dyDescent="0.3">
      <c r="A9544" s="290"/>
      <c r="B9544" s="283"/>
      <c r="C9544" s="284"/>
      <c r="D9544" s="284"/>
      <c r="E9544" s="241"/>
      <c r="F9544" s="242"/>
      <c r="G9544" s="32"/>
      <c r="H9544" s="33"/>
      <c r="I9544" s="27"/>
      <c r="J9544" s="19">
        <v>0</v>
      </c>
    </row>
    <row r="9545" spans="1:10" ht="15.75" hidden="1" thickBot="1" x14ac:dyDescent="0.3">
      <c r="A9545" s="270" t="s">
        <v>2289</v>
      </c>
      <c r="B9545" s="271" t="s">
        <v>5395</v>
      </c>
      <c r="C9545" s="272"/>
      <c r="D9545" s="273" t="s">
        <v>68</v>
      </c>
      <c r="E9545" s="236"/>
      <c r="F9545" s="237" t="s">
        <v>13</v>
      </c>
      <c r="G9545" s="274" t="str">
        <f t="shared" ref="G9545:G9608" si="177">IF(ISNUMBER(F9545),E9545*F9545,"")</f>
        <v/>
      </c>
      <c r="H9545" s="275"/>
      <c r="I9545" s="276"/>
      <c r="J9545" s="19">
        <v>0</v>
      </c>
    </row>
    <row r="9546" spans="1:10" ht="15.75" hidden="1" thickBot="1" x14ac:dyDescent="0.3">
      <c r="A9546" s="277"/>
      <c r="B9546" s="278"/>
      <c r="C9546" s="279"/>
      <c r="D9546" s="279"/>
      <c r="E9546" s="238"/>
      <c r="F9546" s="239" t="s">
        <v>13</v>
      </c>
      <c r="G9546" s="20" t="str">
        <f t="shared" si="177"/>
        <v/>
      </c>
      <c r="H9546" s="23"/>
      <c r="I9546" s="20"/>
      <c r="J9546" s="19">
        <v>0</v>
      </c>
    </row>
    <row r="9547" spans="1:10" ht="39" hidden="1" thickBot="1" x14ac:dyDescent="0.3">
      <c r="A9547" s="277"/>
      <c r="B9547" s="278"/>
      <c r="C9547" s="280" t="s">
        <v>6186</v>
      </c>
      <c r="D9547" s="280" t="s">
        <v>162</v>
      </c>
      <c r="E9547" s="234">
        <v>0.23880000000000001</v>
      </c>
      <c r="F9547" s="235">
        <v>12.10667935</v>
      </c>
      <c r="G9547" s="22">
        <f t="shared" si="177"/>
        <v>2.89107502878</v>
      </c>
      <c r="H9547" s="26">
        <f>SUM(G9547:G9554)</f>
        <v>23.023599383019999</v>
      </c>
      <c r="I9547" s="27"/>
      <c r="J9547" s="19">
        <v>0</v>
      </c>
    </row>
    <row r="9548" spans="1:10" ht="39" hidden="1" thickBot="1" x14ac:dyDescent="0.3">
      <c r="A9548" s="277"/>
      <c r="B9548" s="278"/>
      <c r="C9548" s="280" t="s">
        <v>6288</v>
      </c>
      <c r="D9548" s="280" t="s">
        <v>162</v>
      </c>
      <c r="E9548" s="234">
        <v>0.47760000000000002</v>
      </c>
      <c r="F9548" s="235">
        <v>11.903207399999999</v>
      </c>
      <c r="G9548" s="22">
        <f t="shared" si="177"/>
        <v>5.6849718542399996</v>
      </c>
      <c r="H9548" s="23"/>
      <c r="I9548" s="20"/>
      <c r="J9548" s="19">
        <v>0</v>
      </c>
    </row>
    <row r="9549" spans="1:10" ht="15.75" hidden="1" thickBot="1" x14ac:dyDescent="0.3">
      <c r="A9549" s="277"/>
      <c r="B9549" s="278"/>
      <c r="C9549" s="280" t="e">
        <v>#N/A</v>
      </c>
      <c r="D9549" s="280" t="e">
        <v>#N/A</v>
      </c>
      <c r="E9549" s="234">
        <v>0.68610000000000004</v>
      </c>
      <c r="F9549" s="235" t="s">
        <v>13</v>
      </c>
      <c r="G9549" s="22" t="str">
        <f t="shared" si="177"/>
        <v/>
      </c>
      <c r="H9549" s="23"/>
      <c r="I9549" s="20"/>
      <c r="J9549" s="19">
        <v>0</v>
      </c>
    </row>
    <row r="9550" spans="1:10" ht="15.75" hidden="1" thickBot="1" x14ac:dyDescent="0.3">
      <c r="A9550" s="277"/>
      <c r="B9550" s="278"/>
      <c r="C9550" s="280" t="e">
        <v>#N/A</v>
      </c>
      <c r="D9550" s="280" t="e">
        <v>#N/A</v>
      </c>
      <c r="E9550" s="234">
        <v>0.37240000000000001</v>
      </c>
      <c r="F9550" s="235" t="s">
        <v>13</v>
      </c>
      <c r="G9550" s="22" t="str">
        <f t="shared" si="177"/>
        <v/>
      </c>
      <c r="H9550" s="23"/>
      <c r="I9550" s="20"/>
      <c r="J9550" s="19">
        <v>0</v>
      </c>
    </row>
    <row r="9551" spans="1:10" ht="15.75" hidden="1" thickBot="1" x14ac:dyDescent="0.3">
      <c r="A9551" s="277"/>
      <c r="B9551" s="278"/>
      <c r="C9551" s="280" t="e">
        <v>#N/A</v>
      </c>
      <c r="D9551" s="280" t="e">
        <v>#N/A</v>
      </c>
      <c r="E9551" s="234">
        <v>0.18959999999999999</v>
      </c>
      <c r="F9551" s="235" t="s">
        <v>13</v>
      </c>
      <c r="G9551" s="22" t="str">
        <f t="shared" si="177"/>
        <v/>
      </c>
      <c r="H9551" s="23"/>
      <c r="I9551" s="20"/>
      <c r="J9551" s="19">
        <v>0</v>
      </c>
    </row>
    <row r="9552" spans="1:10" ht="26.25" hidden="1" thickBot="1" x14ac:dyDescent="0.3">
      <c r="A9552" s="277"/>
      <c r="B9552" s="278"/>
      <c r="C9552" s="280" t="s">
        <v>2290</v>
      </c>
      <c r="D9552" s="280" t="s">
        <v>1044</v>
      </c>
      <c r="E9552" s="234">
        <v>8</v>
      </c>
      <c r="F9552" s="235" t="s">
        <v>13</v>
      </c>
      <c r="G9552" s="22" t="str">
        <f t="shared" si="177"/>
        <v/>
      </c>
      <c r="H9552" s="23"/>
      <c r="I9552" s="20"/>
      <c r="J9552" s="19">
        <v>0</v>
      </c>
    </row>
    <row r="9553" spans="1:10" ht="15.75" hidden="1" thickBot="1" x14ac:dyDescent="0.3">
      <c r="A9553" s="277"/>
      <c r="B9553" s="278"/>
      <c r="C9553" s="280" t="s">
        <v>6353</v>
      </c>
      <c r="D9553" s="280" t="s">
        <v>6039</v>
      </c>
      <c r="E9553" s="234">
        <v>0.51500000000000001</v>
      </c>
      <c r="F9553" s="235">
        <v>28.0535</v>
      </c>
      <c r="G9553" s="22">
        <f t="shared" si="177"/>
        <v>14.4475525</v>
      </c>
      <c r="H9553" s="23"/>
      <c r="I9553" s="20"/>
      <c r="J9553" s="19">
        <v>0</v>
      </c>
    </row>
    <row r="9554" spans="1:10" ht="26.25" hidden="1" thickBot="1" x14ac:dyDescent="0.3">
      <c r="A9554" s="277"/>
      <c r="B9554" s="278"/>
      <c r="C9554" s="280" t="s">
        <v>2291</v>
      </c>
      <c r="D9554" s="280" t="s">
        <v>162</v>
      </c>
      <c r="E9554" s="234">
        <v>1</v>
      </c>
      <c r="F9554" s="235" t="s">
        <v>13</v>
      </c>
      <c r="G9554" s="22" t="str">
        <f t="shared" si="177"/>
        <v/>
      </c>
      <c r="H9554" s="23"/>
      <c r="I9554" s="20"/>
      <c r="J9554" s="19">
        <v>0</v>
      </c>
    </row>
    <row r="9555" spans="1:10" ht="15.75" hidden="1" thickBot="1" x14ac:dyDescent="0.3">
      <c r="A9555" s="282"/>
      <c r="B9555" s="283"/>
      <c r="C9555" s="284"/>
      <c r="D9555" s="284"/>
      <c r="E9555" s="241"/>
      <c r="F9555" s="242" t="s">
        <v>13</v>
      </c>
      <c r="G9555" s="31" t="str">
        <f t="shared" si="177"/>
        <v/>
      </c>
      <c r="H9555" s="33"/>
      <c r="I9555" s="20"/>
      <c r="J9555" s="19">
        <v>0</v>
      </c>
    </row>
    <row r="9556" spans="1:10" ht="15.75" hidden="1" thickBot="1" x14ac:dyDescent="0.3">
      <c r="A9556" s="270" t="s">
        <v>2292</v>
      </c>
      <c r="B9556" s="271" t="s">
        <v>5396</v>
      </c>
      <c r="C9556" s="272"/>
      <c r="D9556" s="273" t="s">
        <v>68</v>
      </c>
      <c r="E9556" s="236"/>
      <c r="F9556" s="237" t="s">
        <v>13</v>
      </c>
      <c r="G9556" s="274" t="str">
        <f t="shared" si="177"/>
        <v/>
      </c>
      <c r="H9556" s="275"/>
      <c r="I9556" s="276"/>
      <c r="J9556" s="19">
        <v>0</v>
      </c>
    </row>
    <row r="9557" spans="1:10" ht="15.75" hidden="1" thickBot="1" x14ac:dyDescent="0.3">
      <c r="A9557" s="277"/>
      <c r="B9557" s="278"/>
      <c r="C9557" s="279"/>
      <c r="D9557" s="279"/>
      <c r="E9557" s="238"/>
      <c r="F9557" s="239" t="s">
        <v>13</v>
      </c>
      <c r="G9557" s="20" t="str">
        <f t="shared" si="177"/>
        <v/>
      </c>
      <c r="H9557" s="23"/>
      <c r="I9557" s="20"/>
      <c r="J9557" s="19">
        <v>0</v>
      </c>
    </row>
    <row r="9558" spans="1:10" ht="39" hidden="1" thickBot="1" x14ac:dyDescent="0.3">
      <c r="A9558" s="277"/>
      <c r="B9558" s="278"/>
      <c r="C9558" s="280" t="s">
        <v>6186</v>
      </c>
      <c r="D9558" s="280" t="s">
        <v>162</v>
      </c>
      <c r="E9558" s="234">
        <v>0.23880000000000001</v>
      </c>
      <c r="F9558" s="235">
        <v>12.10667935</v>
      </c>
      <c r="G9558" s="22">
        <f t="shared" si="177"/>
        <v>2.89107502878</v>
      </c>
      <c r="H9558" s="26">
        <f>SUM(G9558:G9564)</f>
        <v>98.796649426095016</v>
      </c>
      <c r="I9558" s="27"/>
      <c r="J9558" s="19">
        <v>0</v>
      </c>
    </row>
    <row r="9559" spans="1:10" ht="39" hidden="1" thickBot="1" x14ac:dyDescent="0.3">
      <c r="A9559" s="277"/>
      <c r="B9559" s="278"/>
      <c r="C9559" s="280" t="s">
        <v>6288</v>
      </c>
      <c r="D9559" s="280" t="s">
        <v>162</v>
      </c>
      <c r="E9559" s="234">
        <v>0.47760000000000002</v>
      </c>
      <c r="F9559" s="235">
        <v>11.903207399999999</v>
      </c>
      <c r="G9559" s="22">
        <f t="shared" si="177"/>
        <v>5.6849718542399996</v>
      </c>
      <c r="H9559" s="23"/>
      <c r="I9559" s="20"/>
      <c r="J9559" s="19">
        <v>0</v>
      </c>
    </row>
    <row r="9560" spans="1:10" ht="15.75" hidden="1" thickBot="1" x14ac:dyDescent="0.3">
      <c r="A9560" s="277"/>
      <c r="B9560" s="278"/>
      <c r="C9560" s="280" t="e">
        <v>#N/A</v>
      </c>
      <c r="D9560" s="280" t="e">
        <v>#N/A</v>
      </c>
      <c r="E9560" s="234">
        <v>0.68610000000000004</v>
      </c>
      <c r="F9560" s="235" t="s">
        <v>13</v>
      </c>
      <c r="G9560" s="22" t="str">
        <f t="shared" si="177"/>
        <v/>
      </c>
      <c r="H9560" s="23"/>
      <c r="I9560" s="20"/>
      <c r="J9560" s="19">
        <v>0</v>
      </c>
    </row>
    <row r="9561" spans="1:10" ht="15.75" hidden="1" thickBot="1" x14ac:dyDescent="0.3">
      <c r="A9561" s="277"/>
      <c r="B9561" s="278"/>
      <c r="C9561" s="280" t="e">
        <v>#N/A</v>
      </c>
      <c r="D9561" s="280" t="e">
        <v>#N/A</v>
      </c>
      <c r="E9561" s="234">
        <v>0.37240000000000001</v>
      </c>
      <c r="F9561" s="235" t="s">
        <v>13</v>
      </c>
      <c r="G9561" s="22" t="str">
        <f t="shared" si="177"/>
        <v/>
      </c>
      <c r="H9561" s="23"/>
      <c r="I9561" s="20"/>
      <c r="J9561" s="19">
        <v>0</v>
      </c>
    </row>
    <row r="9562" spans="1:10" ht="15.75" hidden="1" thickBot="1" x14ac:dyDescent="0.3">
      <c r="A9562" s="277"/>
      <c r="B9562" s="278"/>
      <c r="C9562" s="280" t="e">
        <v>#N/A</v>
      </c>
      <c r="D9562" s="280" t="e">
        <v>#N/A</v>
      </c>
      <c r="E9562" s="234">
        <v>0.18959999999999999</v>
      </c>
      <c r="F9562" s="235" t="s">
        <v>13</v>
      </c>
      <c r="G9562" s="22" t="str">
        <f t="shared" si="177"/>
        <v/>
      </c>
      <c r="H9562" s="23"/>
      <c r="I9562" s="20"/>
      <c r="J9562" s="19">
        <v>0</v>
      </c>
    </row>
    <row r="9563" spans="1:10" ht="51.75" hidden="1" thickBot="1" x14ac:dyDescent="0.3">
      <c r="A9563" s="277"/>
      <c r="B9563" s="278"/>
      <c r="C9563" s="280" t="s">
        <v>6289</v>
      </c>
      <c r="D9563" s="280" t="s">
        <v>162</v>
      </c>
      <c r="E9563" s="234">
        <v>0.9073</v>
      </c>
      <c r="F9563" s="244">
        <v>38.449867750000003</v>
      </c>
      <c r="G9563" s="48">
        <f t="shared" si="177"/>
        <v>34.885565009575004</v>
      </c>
      <c r="H9563" s="23"/>
      <c r="I9563" s="27"/>
      <c r="J9563" s="19">
        <v>0</v>
      </c>
    </row>
    <row r="9564" spans="1:10" ht="39" hidden="1" thickBot="1" x14ac:dyDescent="0.3">
      <c r="A9564" s="277"/>
      <c r="B9564" s="278"/>
      <c r="C9564" s="280" t="s">
        <v>6290</v>
      </c>
      <c r="D9564" s="280" t="s">
        <v>1304</v>
      </c>
      <c r="E9564" s="234">
        <v>0.34150000000000003</v>
      </c>
      <c r="F9564" s="244">
        <v>162.03524900000002</v>
      </c>
      <c r="G9564" s="48">
        <f t="shared" si="177"/>
        <v>55.335037533500014</v>
      </c>
      <c r="H9564" s="23"/>
      <c r="I9564" s="50"/>
      <c r="J9564" s="19">
        <v>0</v>
      </c>
    </row>
    <row r="9565" spans="1:10" ht="15.75" hidden="1" thickBot="1" x14ac:dyDescent="0.3">
      <c r="A9565" s="282"/>
      <c r="B9565" s="283"/>
      <c r="C9565" s="284"/>
      <c r="D9565" s="284"/>
      <c r="E9565" s="241"/>
      <c r="F9565" s="242" t="s">
        <v>13</v>
      </c>
      <c r="G9565" s="31" t="str">
        <f t="shared" si="177"/>
        <v/>
      </c>
      <c r="H9565" s="33"/>
      <c r="I9565" s="20"/>
      <c r="J9565" s="19">
        <v>0</v>
      </c>
    </row>
    <row r="9566" spans="1:10" ht="15.75" hidden="1" thickBot="1" x14ac:dyDescent="0.3">
      <c r="A9566" s="270" t="s">
        <v>2293</v>
      </c>
      <c r="B9566" s="271" t="s">
        <v>5397</v>
      </c>
      <c r="C9566" s="272"/>
      <c r="D9566" s="273" t="s">
        <v>68</v>
      </c>
      <c r="E9566" s="236"/>
      <c r="F9566" s="237" t="s">
        <v>13</v>
      </c>
      <c r="G9566" s="274" t="str">
        <f t="shared" si="177"/>
        <v/>
      </c>
      <c r="H9566" s="275"/>
      <c r="I9566" s="276"/>
      <c r="J9566" s="19">
        <v>0</v>
      </c>
    </row>
    <row r="9567" spans="1:10" ht="15.75" hidden="1" thickBot="1" x14ac:dyDescent="0.3">
      <c r="A9567" s="277"/>
      <c r="B9567" s="278"/>
      <c r="C9567" s="279"/>
      <c r="D9567" s="279"/>
      <c r="E9567" s="238"/>
      <c r="F9567" s="239" t="s">
        <v>13</v>
      </c>
      <c r="G9567" s="20" t="str">
        <f t="shared" si="177"/>
        <v/>
      </c>
      <c r="H9567" s="23"/>
      <c r="I9567" s="20"/>
      <c r="J9567" s="19">
        <v>0</v>
      </c>
    </row>
    <row r="9568" spans="1:10" ht="15.75" hidden="1" thickBot="1" x14ac:dyDescent="0.3">
      <c r="A9568" s="277"/>
      <c r="B9568" s="278"/>
      <c r="C9568" s="280" t="s">
        <v>6414</v>
      </c>
      <c r="D9568" s="280" t="s">
        <v>1044</v>
      </c>
      <c r="E9568" s="234">
        <v>8.6199999999999992</v>
      </c>
      <c r="F9568" s="235">
        <v>1.7765</v>
      </c>
      <c r="G9568" s="22">
        <f t="shared" si="177"/>
        <v>15.313429999999999</v>
      </c>
      <c r="H9568" s="26">
        <f>SUM(G9568:G9572)</f>
        <v>62.863475999999991</v>
      </c>
      <c r="I9568" s="27"/>
      <c r="J9568" s="19">
        <v>0</v>
      </c>
    </row>
    <row r="9569" spans="1:10" ht="15.75" hidden="1" thickBot="1" x14ac:dyDescent="0.3">
      <c r="A9569" s="277"/>
      <c r="B9569" s="278"/>
      <c r="C9569" s="280" t="s">
        <v>6377</v>
      </c>
      <c r="D9569" s="280" t="s">
        <v>6039</v>
      </c>
      <c r="E9569" s="234">
        <v>1.1879999999999999</v>
      </c>
      <c r="F9569" s="240">
        <v>28.575999999999997</v>
      </c>
      <c r="G9569" s="22">
        <f t="shared" si="177"/>
        <v>33.948287999999998</v>
      </c>
      <c r="H9569" s="23"/>
      <c r="I9569" s="20"/>
      <c r="J9569" s="19">
        <v>0</v>
      </c>
    </row>
    <row r="9570" spans="1:10" ht="15.75" hidden="1" thickBot="1" x14ac:dyDescent="0.3">
      <c r="A9570" s="277"/>
      <c r="B9570" s="278"/>
      <c r="C9570" s="280" t="s">
        <v>6143</v>
      </c>
      <c r="D9570" s="280" t="s">
        <v>6039</v>
      </c>
      <c r="E9570" s="234">
        <v>0.59399999999999997</v>
      </c>
      <c r="F9570" s="240">
        <v>22.097000000000001</v>
      </c>
      <c r="G9570" s="22">
        <f t="shared" si="177"/>
        <v>13.125617999999999</v>
      </c>
      <c r="H9570" s="23"/>
      <c r="I9570" s="20"/>
      <c r="J9570" s="19">
        <v>0</v>
      </c>
    </row>
    <row r="9571" spans="1:10" ht="15.75" hidden="1" thickBot="1" x14ac:dyDescent="0.3">
      <c r="A9571" s="277"/>
      <c r="B9571" s="278"/>
      <c r="C9571" s="280" t="s">
        <v>6413</v>
      </c>
      <c r="D9571" s="280" t="s">
        <v>1044</v>
      </c>
      <c r="E9571" s="234">
        <v>0.14000000000000001</v>
      </c>
      <c r="F9571" s="235">
        <v>3.4009999999999998</v>
      </c>
      <c r="G9571" s="22">
        <f t="shared" si="177"/>
        <v>0.47614000000000001</v>
      </c>
      <c r="H9571" s="23"/>
      <c r="I9571" s="20"/>
      <c r="J9571" s="19">
        <v>0</v>
      </c>
    </row>
    <row r="9572" spans="1:10" ht="26.25" hidden="1" thickBot="1" x14ac:dyDescent="0.3">
      <c r="A9572" s="277"/>
      <c r="B9572" s="278"/>
      <c r="C9572" s="280" t="s">
        <v>2294</v>
      </c>
      <c r="D9572" s="280" t="s">
        <v>68</v>
      </c>
      <c r="E9572" s="234">
        <v>1.1599999999999999</v>
      </c>
      <c r="F9572" s="235" t="s">
        <v>13</v>
      </c>
      <c r="G9572" s="48" t="str">
        <f t="shared" si="177"/>
        <v/>
      </c>
      <c r="H9572" s="23"/>
      <c r="I9572" s="20"/>
      <c r="J9572" s="19">
        <v>0</v>
      </c>
    </row>
    <row r="9573" spans="1:10" ht="15.75" hidden="1" thickBot="1" x14ac:dyDescent="0.3">
      <c r="A9573" s="282"/>
      <c r="B9573" s="283"/>
      <c r="C9573" s="284"/>
      <c r="D9573" s="284"/>
      <c r="E9573" s="241"/>
      <c r="F9573" s="242" t="s">
        <v>13</v>
      </c>
      <c r="G9573" s="31" t="str">
        <f t="shared" si="177"/>
        <v/>
      </c>
      <c r="H9573" s="33"/>
      <c r="I9573" s="20"/>
      <c r="J9573" s="19">
        <v>0</v>
      </c>
    </row>
    <row r="9574" spans="1:10" ht="15.75" hidden="1" thickBot="1" x14ac:dyDescent="0.3">
      <c r="A9574" s="270" t="s">
        <v>2295</v>
      </c>
      <c r="B9574" s="271" t="s">
        <v>5398</v>
      </c>
      <c r="C9574" s="272"/>
      <c r="D9574" s="273" t="s">
        <v>72</v>
      </c>
      <c r="E9574" s="236"/>
      <c r="F9574" s="237" t="s">
        <v>13</v>
      </c>
      <c r="G9574" s="274" t="str">
        <f t="shared" si="177"/>
        <v/>
      </c>
      <c r="H9574" s="275"/>
      <c r="I9574" s="276"/>
      <c r="J9574" s="19">
        <v>0</v>
      </c>
    </row>
    <row r="9575" spans="1:10" ht="15.75" hidden="1" thickBot="1" x14ac:dyDescent="0.3">
      <c r="A9575" s="277"/>
      <c r="B9575" s="278"/>
      <c r="C9575" s="279"/>
      <c r="D9575" s="279"/>
      <c r="E9575" s="238"/>
      <c r="F9575" s="239" t="s">
        <v>13</v>
      </c>
      <c r="G9575" s="20" t="str">
        <f t="shared" si="177"/>
        <v/>
      </c>
      <c r="H9575" s="23"/>
      <c r="I9575" s="20"/>
      <c r="J9575" s="19">
        <v>0</v>
      </c>
    </row>
    <row r="9576" spans="1:10" ht="26.25" hidden="1" thickBot="1" x14ac:dyDescent="0.3">
      <c r="A9576" s="277"/>
      <c r="B9576" s="278"/>
      <c r="C9576" s="280" t="s">
        <v>6388</v>
      </c>
      <c r="D9576" s="280" t="s">
        <v>1050</v>
      </c>
      <c r="E9576" s="234">
        <v>0.5</v>
      </c>
      <c r="F9576" s="235">
        <v>5.6999999999999995E-2</v>
      </c>
      <c r="G9576" s="22">
        <f t="shared" si="177"/>
        <v>2.8499999999999998E-2</v>
      </c>
      <c r="H9576" s="26">
        <f>SUM(G9576:G9588)</f>
        <v>22.124145316309015</v>
      </c>
      <c r="I9576" s="27"/>
      <c r="J9576" s="19">
        <v>0</v>
      </c>
    </row>
    <row r="9577" spans="1:10" ht="15.75" hidden="1" thickBot="1" x14ac:dyDescent="0.3">
      <c r="A9577" s="277"/>
      <c r="B9577" s="278"/>
      <c r="C9577" s="280" t="s">
        <v>6343</v>
      </c>
      <c r="D9577" s="280" t="s">
        <v>1044</v>
      </c>
      <c r="E9577" s="234">
        <v>0.4</v>
      </c>
      <c r="F9577" s="235">
        <v>9.5</v>
      </c>
      <c r="G9577" s="22">
        <f t="shared" si="177"/>
        <v>3.8000000000000003</v>
      </c>
      <c r="H9577" s="23"/>
      <c r="I9577" s="27"/>
      <c r="J9577" s="19">
        <v>0</v>
      </c>
    </row>
    <row r="9578" spans="1:10" ht="26.25" hidden="1" thickBot="1" x14ac:dyDescent="0.3">
      <c r="A9578" s="277"/>
      <c r="B9578" s="278"/>
      <c r="C9578" s="280" t="s">
        <v>6130</v>
      </c>
      <c r="D9578" s="280" t="s">
        <v>6131</v>
      </c>
      <c r="E9578" s="234">
        <v>5.0000000000000001E-3</v>
      </c>
      <c r="F9578" s="235">
        <v>21.754999999999999</v>
      </c>
      <c r="G9578" s="22">
        <f t="shared" si="177"/>
        <v>0.108775</v>
      </c>
      <c r="H9578" s="23"/>
      <c r="I9578" s="27"/>
      <c r="J9578" s="19">
        <v>0</v>
      </c>
    </row>
    <row r="9579" spans="1:10" ht="26.25" hidden="1" thickBot="1" x14ac:dyDescent="0.3">
      <c r="A9579" s="277"/>
      <c r="B9579" s="278"/>
      <c r="C9579" s="280" t="s">
        <v>6076</v>
      </c>
      <c r="D9579" s="280" t="s">
        <v>1044</v>
      </c>
      <c r="E9579" s="234">
        <v>0.01</v>
      </c>
      <c r="F9579" s="235">
        <v>99.274999999999991</v>
      </c>
      <c r="G9579" s="22">
        <f t="shared" si="177"/>
        <v>0.99274999999999991</v>
      </c>
      <c r="H9579" s="23"/>
      <c r="I9579" s="27"/>
      <c r="J9579" s="19">
        <v>0</v>
      </c>
    </row>
    <row r="9580" spans="1:10" ht="15.75" hidden="1" thickBot="1" x14ac:dyDescent="0.3">
      <c r="A9580" s="277"/>
      <c r="B9580" s="278"/>
      <c r="C9580" s="280" t="s">
        <v>6345</v>
      </c>
      <c r="D9580" s="280" t="s">
        <v>6039</v>
      </c>
      <c r="E9580" s="234">
        <v>0.02</v>
      </c>
      <c r="F9580" s="235">
        <v>29.402499999999996</v>
      </c>
      <c r="G9580" s="22">
        <f t="shared" si="177"/>
        <v>0.58804999999999996</v>
      </c>
      <c r="H9580" s="23"/>
      <c r="I9580" s="27"/>
      <c r="J9580" s="19">
        <v>0</v>
      </c>
    </row>
    <row r="9581" spans="1:10" ht="26.25" hidden="1" thickBot="1" x14ac:dyDescent="0.3">
      <c r="A9581" s="277"/>
      <c r="B9581" s="278"/>
      <c r="C9581" s="280" t="s">
        <v>6344</v>
      </c>
      <c r="D9581" s="280" t="s">
        <v>6039</v>
      </c>
      <c r="E9581" s="234">
        <v>0.1</v>
      </c>
      <c r="F9581" s="235">
        <v>21.726500000000001</v>
      </c>
      <c r="G9581" s="22">
        <f t="shared" si="177"/>
        <v>2.1726500000000004</v>
      </c>
      <c r="H9581" s="23"/>
      <c r="I9581" s="27"/>
      <c r="J9581" s="19">
        <v>0</v>
      </c>
    </row>
    <row r="9582" spans="1:10" ht="26.25" hidden="1" thickBot="1" x14ac:dyDescent="0.3">
      <c r="A9582" s="277"/>
      <c r="B9582" s="278"/>
      <c r="C9582" s="280" t="s">
        <v>6107</v>
      </c>
      <c r="D9582" s="280" t="s">
        <v>6039</v>
      </c>
      <c r="E9582" s="234">
        <v>0.3</v>
      </c>
      <c r="F9582" s="235">
        <v>23.512499999999999</v>
      </c>
      <c r="G9582" s="22">
        <f t="shared" si="177"/>
        <v>7.05375</v>
      </c>
      <c r="H9582" s="23"/>
      <c r="I9582" s="27"/>
      <c r="J9582" s="19">
        <v>0</v>
      </c>
    </row>
    <row r="9583" spans="1:10" ht="15.75" hidden="1" thickBot="1" x14ac:dyDescent="0.3">
      <c r="A9583" s="277"/>
      <c r="B9583" s="278"/>
      <c r="C9583" s="280" t="s">
        <v>6222</v>
      </c>
      <c r="D9583" s="280" t="s">
        <v>70</v>
      </c>
      <c r="E9583" s="234">
        <v>6.1999999999999998E-3</v>
      </c>
      <c r="F9583" s="235">
        <v>48.221999999999994</v>
      </c>
      <c r="G9583" s="22">
        <f t="shared" si="177"/>
        <v>0.29897639999999998</v>
      </c>
      <c r="H9583" s="23"/>
      <c r="I9583" s="27"/>
      <c r="J9583" s="19">
        <v>0</v>
      </c>
    </row>
    <row r="9584" spans="1:10" ht="15.75" hidden="1" thickBot="1" x14ac:dyDescent="0.3">
      <c r="A9584" s="277"/>
      <c r="B9584" s="278"/>
      <c r="C9584" s="280" t="s">
        <v>6059</v>
      </c>
      <c r="D9584" s="280" t="s">
        <v>6039</v>
      </c>
      <c r="E9584" s="234">
        <v>2.5000000000000001E-2</v>
      </c>
      <c r="F9584" s="235">
        <v>22.828499999999998</v>
      </c>
      <c r="G9584" s="22">
        <f t="shared" si="177"/>
        <v>0.57071249999999996</v>
      </c>
      <c r="H9584" s="23"/>
      <c r="I9584" s="27"/>
      <c r="J9584" s="19">
        <v>0</v>
      </c>
    </row>
    <row r="9585" spans="1:10" ht="15.75" hidden="1" thickBot="1" x14ac:dyDescent="0.3">
      <c r="A9585" s="277"/>
      <c r="B9585" s="278"/>
      <c r="C9585" s="280" t="s">
        <v>6348</v>
      </c>
      <c r="D9585" s="280" t="s">
        <v>1044</v>
      </c>
      <c r="E9585" s="234">
        <v>0.33</v>
      </c>
      <c r="F9585" s="235">
        <v>8.302999999999999</v>
      </c>
      <c r="G9585" s="22">
        <f t="shared" si="177"/>
        <v>2.7399899999999997</v>
      </c>
      <c r="H9585" s="23"/>
      <c r="I9585" s="20"/>
      <c r="J9585" s="19">
        <v>0</v>
      </c>
    </row>
    <row r="9586" spans="1:10" ht="15.75" hidden="1" thickBot="1" x14ac:dyDescent="0.3">
      <c r="A9586" s="277"/>
      <c r="B9586" s="278"/>
      <c r="C9586" s="280" t="s">
        <v>6342</v>
      </c>
      <c r="D9586" s="280" t="s">
        <v>1044</v>
      </c>
      <c r="E9586" s="234">
        <v>2.5000000000000001E-2</v>
      </c>
      <c r="F9586" s="235">
        <v>41.8</v>
      </c>
      <c r="G9586" s="22">
        <f t="shared" si="177"/>
        <v>1.0449999999999999</v>
      </c>
      <c r="H9586" s="23"/>
      <c r="I9586" s="20"/>
      <c r="J9586" s="19">
        <v>0</v>
      </c>
    </row>
    <row r="9587" spans="1:10" ht="26.25" hidden="1" thickBot="1" x14ac:dyDescent="0.3">
      <c r="A9587" s="277"/>
      <c r="B9587" s="278"/>
      <c r="C9587" s="280" t="s">
        <v>82</v>
      </c>
      <c r="D9587" s="280" t="s">
        <v>83</v>
      </c>
      <c r="E9587" s="234">
        <v>1E-4</v>
      </c>
      <c r="F9587" s="235" t="s">
        <v>13</v>
      </c>
      <c r="G9587" s="22" t="str">
        <f t="shared" si="177"/>
        <v/>
      </c>
      <c r="H9587" s="23"/>
      <c r="I9587" s="20"/>
      <c r="J9587" s="19">
        <v>0</v>
      </c>
    </row>
    <row r="9588" spans="1:10" ht="26.25" hidden="1" thickBot="1" x14ac:dyDescent="0.3">
      <c r="A9588" s="277"/>
      <c r="B9588" s="278"/>
      <c r="C9588" s="280" t="s">
        <v>6389</v>
      </c>
      <c r="D9588" s="280" t="s">
        <v>1304</v>
      </c>
      <c r="E9588" s="234">
        <v>3.8626609442060089E-2</v>
      </c>
      <c r="F9588" s="235">
        <v>70.546999999999997</v>
      </c>
      <c r="G9588" s="22">
        <f t="shared" si="177"/>
        <v>2.7249914163090132</v>
      </c>
      <c r="H9588" s="23"/>
      <c r="I9588" s="20"/>
      <c r="J9588" s="19">
        <v>0</v>
      </c>
    </row>
    <row r="9589" spans="1:10" ht="15.75" hidden="1" thickBot="1" x14ac:dyDescent="0.3">
      <c r="A9589" s="282"/>
      <c r="B9589" s="283"/>
      <c r="C9589" s="284"/>
      <c r="D9589" s="284"/>
      <c r="E9589" s="241"/>
      <c r="F9589" s="242" t="s">
        <v>13</v>
      </c>
      <c r="G9589" s="31" t="str">
        <f t="shared" si="177"/>
        <v/>
      </c>
      <c r="H9589" s="33"/>
      <c r="I9589" s="20"/>
      <c r="J9589" s="19">
        <v>0</v>
      </c>
    </row>
    <row r="9590" spans="1:10" ht="15.75" hidden="1" thickBot="1" x14ac:dyDescent="0.3">
      <c r="A9590" s="270" t="s">
        <v>2296</v>
      </c>
      <c r="B9590" s="271" t="s">
        <v>5399</v>
      </c>
      <c r="C9590" s="272"/>
      <c r="D9590" s="273" t="s">
        <v>18</v>
      </c>
      <c r="E9590" s="236"/>
      <c r="F9590" s="237" t="s">
        <v>13</v>
      </c>
      <c r="G9590" s="274" t="str">
        <f t="shared" si="177"/>
        <v/>
      </c>
      <c r="H9590" s="275"/>
      <c r="I9590" s="276"/>
      <c r="J9590" s="19">
        <v>0</v>
      </c>
    </row>
    <row r="9591" spans="1:10" ht="15.75" hidden="1" thickBot="1" x14ac:dyDescent="0.3">
      <c r="A9591" s="277"/>
      <c r="B9591" s="278"/>
      <c r="C9591" s="279"/>
      <c r="D9591" s="279"/>
      <c r="E9591" s="238"/>
      <c r="F9591" s="239" t="s">
        <v>13</v>
      </c>
      <c r="G9591" s="20" t="str">
        <f t="shared" si="177"/>
        <v/>
      </c>
      <c r="H9591" s="23"/>
      <c r="I9591" s="20"/>
      <c r="J9591" s="19">
        <v>0</v>
      </c>
    </row>
    <row r="9592" spans="1:10" ht="39" hidden="1" thickBot="1" x14ac:dyDescent="0.3">
      <c r="A9592" s="277"/>
      <c r="B9592" s="278"/>
      <c r="C9592" s="280" t="s">
        <v>6468</v>
      </c>
      <c r="D9592" s="280" t="s">
        <v>83</v>
      </c>
      <c r="E9592" s="234">
        <v>4</v>
      </c>
      <c r="F9592" s="240">
        <v>0.5605</v>
      </c>
      <c r="G9592" s="20">
        <f t="shared" si="177"/>
        <v>2.242</v>
      </c>
      <c r="H9592" s="26">
        <f>SUM(G9592:G9600)</f>
        <v>1441.8444500000001</v>
      </c>
      <c r="I9592" s="27"/>
      <c r="J9592" s="19">
        <v>0</v>
      </c>
    </row>
    <row r="9593" spans="1:10" ht="26.25" hidden="1" thickBot="1" x14ac:dyDescent="0.3">
      <c r="A9593" s="277"/>
      <c r="B9593" s="278"/>
      <c r="C9593" s="280" t="s">
        <v>7137</v>
      </c>
      <c r="D9593" s="280" t="s">
        <v>83</v>
      </c>
      <c r="E9593" s="234">
        <v>1</v>
      </c>
      <c r="F9593" s="240">
        <v>61.882999999999996</v>
      </c>
      <c r="G9593" s="20">
        <f t="shared" si="177"/>
        <v>61.882999999999996</v>
      </c>
      <c r="H9593" s="23"/>
      <c r="I9593" s="20"/>
      <c r="J9593" s="19">
        <v>0</v>
      </c>
    </row>
    <row r="9594" spans="1:10" ht="51.75" hidden="1" thickBot="1" x14ac:dyDescent="0.3">
      <c r="A9594" s="277"/>
      <c r="B9594" s="278"/>
      <c r="C9594" s="280" t="s">
        <v>6865</v>
      </c>
      <c r="D9594" s="280" t="s">
        <v>83</v>
      </c>
      <c r="E9594" s="234">
        <v>1</v>
      </c>
      <c r="F9594" s="235">
        <v>180.5</v>
      </c>
      <c r="G9594" s="20">
        <f t="shared" si="177"/>
        <v>180.5</v>
      </c>
      <c r="H9594" s="23"/>
      <c r="I9594" s="20"/>
      <c r="J9594" s="19">
        <v>0</v>
      </c>
    </row>
    <row r="9595" spans="1:10" ht="64.5" hidden="1" thickBot="1" x14ac:dyDescent="0.3">
      <c r="A9595" s="277"/>
      <c r="B9595" s="278"/>
      <c r="C9595" s="280" t="s">
        <v>7138</v>
      </c>
      <c r="D9595" s="280" t="s">
        <v>83</v>
      </c>
      <c r="E9595" s="234">
        <v>1</v>
      </c>
      <c r="F9595" s="235">
        <v>348.1465</v>
      </c>
      <c r="G9595" s="20">
        <f t="shared" si="177"/>
        <v>348.1465</v>
      </c>
      <c r="H9595" s="23"/>
      <c r="I9595" s="20"/>
      <c r="J9595" s="19">
        <v>0</v>
      </c>
    </row>
    <row r="9596" spans="1:10" ht="39" hidden="1" thickBot="1" x14ac:dyDescent="0.3">
      <c r="A9596" s="277"/>
      <c r="B9596" s="278"/>
      <c r="C9596" s="280" t="s">
        <v>7139</v>
      </c>
      <c r="D9596" s="280" t="s">
        <v>83</v>
      </c>
      <c r="E9596" s="234">
        <v>1</v>
      </c>
      <c r="F9596" s="235">
        <v>17.185499999999998</v>
      </c>
      <c r="G9596" s="20">
        <f t="shared" si="177"/>
        <v>17.185499999999998</v>
      </c>
      <c r="H9596" s="23"/>
      <c r="I9596" s="20"/>
      <c r="J9596" s="19">
        <v>0</v>
      </c>
    </row>
    <row r="9597" spans="1:10" ht="39" hidden="1" thickBot="1" x14ac:dyDescent="0.3">
      <c r="A9597" s="277"/>
      <c r="B9597" s="278"/>
      <c r="C9597" s="280" t="s">
        <v>7140</v>
      </c>
      <c r="D9597" s="280" t="s">
        <v>83</v>
      </c>
      <c r="E9597" s="234">
        <v>1</v>
      </c>
      <c r="F9597" s="235">
        <v>467.00099999999998</v>
      </c>
      <c r="G9597" s="20">
        <f t="shared" si="177"/>
        <v>467.00099999999998</v>
      </c>
      <c r="H9597" s="23"/>
      <c r="I9597" s="20"/>
      <c r="J9597" s="19">
        <v>0</v>
      </c>
    </row>
    <row r="9598" spans="1:10" ht="26.25" hidden="1" thickBot="1" x14ac:dyDescent="0.3">
      <c r="A9598" s="277"/>
      <c r="B9598" s="278"/>
      <c r="C9598" s="280" t="s">
        <v>7141</v>
      </c>
      <c r="D9598" s="280" t="s">
        <v>83</v>
      </c>
      <c r="E9598" s="234">
        <v>1</v>
      </c>
      <c r="F9598" s="235">
        <v>211.97349999999997</v>
      </c>
      <c r="G9598" s="20">
        <f t="shared" si="177"/>
        <v>211.97349999999997</v>
      </c>
      <c r="H9598" s="23"/>
      <c r="I9598" s="20"/>
      <c r="J9598" s="19">
        <v>0</v>
      </c>
    </row>
    <row r="9599" spans="1:10" ht="26.25" hidden="1" thickBot="1" x14ac:dyDescent="0.3">
      <c r="A9599" s="277"/>
      <c r="B9599" s="278"/>
      <c r="C9599" s="280" t="s">
        <v>6042</v>
      </c>
      <c r="D9599" s="280" t="s">
        <v>6039</v>
      </c>
      <c r="E9599" s="234">
        <v>3.0369999999999999</v>
      </c>
      <c r="F9599" s="235">
        <v>22.324999999999999</v>
      </c>
      <c r="G9599" s="20">
        <f t="shared" si="177"/>
        <v>67.801024999999996</v>
      </c>
      <c r="H9599" s="23"/>
      <c r="I9599" s="20"/>
      <c r="J9599" s="19">
        <v>0</v>
      </c>
    </row>
    <row r="9600" spans="1:10" ht="26.25" hidden="1" thickBot="1" x14ac:dyDescent="0.3">
      <c r="A9600" s="277"/>
      <c r="B9600" s="278"/>
      <c r="C9600" s="280" t="s">
        <v>6096</v>
      </c>
      <c r="D9600" s="280" t="s">
        <v>6039</v>
      </c>
      <c r="E9600" s="234">
        <v>3.0369999999999999</v>
      </c>
      <c r="F9600" s="235">
        <v>28.024999999999999</v>
      </c>
      <c r="G9600" s="20">
        <f t="shared" si="177"/>
        <v>85.111924999999999</v>
      </c>
      <c r="H9600" s="23"/>
      <c r="I9600" s="20"/>
      <c r="J9600" s="19">
        <v>0</v>
      </c>
    </row>
    <row r="9601" spans="1:10" ht="15.75" hidden="1" thickBot="1" x14ac:dyDescent="0.3">
      <c r="A9601" s="282"/>
      <c r="B9601" s="283"/>
      <c r="C9601" s="284"/>
      <c r="D9601" s="284"/>
      <c r="E9601" s="241"/>
      <c r="F9601" s="242" t="s">
        <v>13</v>
      </c>
      <c r="G9601" s="31" t="str">
        <f t="shared" si="177"/>
        <v/>
      </c>
      <c r="H9601" s="33"/>
      <c r="I9601" s="20"/>
      <c r="J9601" s="19">
        <v>0</v>
      </c>
    </row>
    <row r="9602" spans="1:10" ht="15.75" hidden="1" thickBot="1" x14ac:dyDescent="0.3">
      <c r="A9602" s="270" t="s">
        <v>2297</v>
      </c>
      <c r="B9602" s="271" t="s">
        <v>5400</v>
      </c>
      <c r="C9602" s="272"/>
      <c r="D9602" s="273" t="s">
        <v>18</v>
      </c>
      <c r="E9602" s="236"/>
      <c r="F9602" s="237" t="s">
        <v>13</v>
      </c>
      <c r="G9602" s="274" t="str">
        <f t="shared" si="177"/>
        <v/>
      </c>
      <c r="H9602" s="275"/>
      <c r="I9602" s="276"/>
      <c r="J9602" s="19">
        <v>0</v>
      </c>
    </row>
    <row r="9603" spans="1:10" ht="15.75" hidden="1" thickBot="1" x14ac:dyDescent="0.3">
      <c r="A9603" s="277"/>
      <c r="B9603" s="278"/>
      <c r="C9603" s="279"/>
      <c r="D9603" s="279"/>
      <c r="E9603" s="238"/>
      <c r="F9603" s="239" t="s">
        <v>13</v>
      </c>
      <c r="G9603" s="20" t="str">
        <f t="shared" si="177"/>
        <v/>
      </c>
      <c r="H9603" s="23"/>
      <c r="I9603" s="20"/>
      <c r="J9603" s="19">
        <v>0</v>
      </c>
    </row>
    <row r="9604" spans="1:10" ht="26.25" hidden="1" thickBot="1" x14ac:dyDescent="0.3">
      <c r="A9604" s="277"/>
      <c r="B9604" s="278"/>
      <c r="C9604" s="280" t="s">
        <v>6096</v>
      </c>
      <c r="D9604" s="280" t="s">
        <v>6039</v>
      </c>
      <c r="E9604" s="234">
        <v>1.1499999999999999</v>
      </c>
      <c r="F9604" s="240">
        <v>28.024999999999999</v>
      </c>
      <c r="G9604" s="20">
        <f t="shared" si="177"/>
        <v>32.228749999999998</v>
      </c>
      <c r="H9604" s="26">
        <f>SUM(G9604:G9617)</f>
        <v>993.49403905000008</v>
      </c>
      <c r="I9604" s="27"/>
      <c r="J9604" s="19">
        <v>0</v>
      </c>
    </row>
    <row r="9605" spans="1:10" ht="15.75" hidden="1" thickBot="1" x14ac:dyDescent="0.3">
      <c r="A9605" s="277"/>
      <c r="B9605" s="278"/>
      <c r="C9605" s="280" t="s">
        <v>6301</v>
      </c>
      <c r="D9605" s="280" t="s">
        <v>6039</v>
      </c>
      <c r="E9605" s="234">
        <v>3</v>
      </c>
      <c r="F9605" s="240">
        <v>28.6995</v>
      </c>
      <c r="G9605" s="20">
        <f t="shared" si="177"/>
        <v>86.098500000000001</v>
      </c>
      <c r="H9605" s="23"/>
      <c r="I9605" s="20"/>
      <c r="J9605" s="19">
        <v>0</v>
      </c>
    </row>
    <row r="9606" spans="1:10" ht="15.75" hidden="1" thickBot="1" x14ac:dyDescent="0.3">
      <c r="A9606" s="277"/>
      <c r="B9606" s="278"/>
      <c r="C9606" s="280" t="s">
        <v>6143</v>
      </c>
      <c r="D9606" s="280" t="s">
        <v>6039</v>
      </c>
      <c r="E9606" s="234">
        <v>5.2</v>
      </c>
      <c r="F9606" s="235">
        <v>22.097000000000001</v>
      </c>
      <c r="G9606" s="20">
        <f t="shared" si="177"/>
        <v>114.90440000000001</v>
      </c>
      <c r="H9606" s="23"/>
      <c r="I9606" s="20"/>
      <c r="J9606" s="19">
        <v>0</v>
      </c>
    </row>
    <row r="9607" spans="1:10" ht="26.25" hidden="1" thickBot="1" x14ac:dyDescent="0.3">
      <c r="A9607" s="277"/>
      <c r="B9607" s="278"/>
      <c r="C9607" s="280" t="s">
        <v>6042</v>
      </c>
      <c r="D9607" s="280" t="s">
        <v>6039</v>
      </c>
      <c r="E9607" s="234">
        <v>1.1499999999999999</v>
      </c>
      <c r="F9607" s="235">
        <v>22.324999999999999</v>
      </c>
      <c r="G9607" s="20">
        <f t="shared" si="177"/>
        <v>25.673749999999998</v>
      </c>
      <c r="H9607" s="23"/>
      <c r="I9607" s="20"/>
      <c r="J9607" s="19">
        <v>0</v>
      </c>
    </row>
    <row r="9608" spans="1:10" ht="26.25" hidden="1" thickBot="1" x14ac:dyDescent="0.3">
      <c r="A9608" s="277"/>
      <c r="B9608" s="278"/>
      <c r="C9608" s="280" t="s">
        <v>6195</v>
      </c>
      <c r="D9608" s="280" t="s">
        <v>6131</v>
      </c>
      <c r="E9608" s="234">
        <v>0.08</v>
      </c>
      <c r="F9608" s="235">
        <v>199.71849999999998</v>
      </c>
      <c r="G9608" s="20">
        <f t="shared" si="177"/>
        <v>15.977479999999998</v>
      </c>
      <c r="H9608" s="23"/>
      <c r="I9608" s="20"/>
      <c r="J9608" s="19">
        <v>0</v>
      </c>
    </row>
    <row r="9609" spans="1:10" ht="26.25" hidden="1" thickBot="1" x14ac:dyDescent="0.3">
      <c r="A9609" s="277"/>
      <c r="B9609" s="278"/>
      <c r="C9609" s="280" t="s">
        <v>6211</v>
      </c>
      <c r="D9609" s="280" t="s">
        <v>6131</v>
      </c>
      <c r="E9609" s="234">
        <v>2.1100000000000001E-2</v>
      </c>
      <c r="F9609" s="235">
        <v>194.8355</v>
      </c>
      <c r="G9609" s="20">
        <f t="shared" ref="G9609:G9672" si="178">IF(ISNUMBER(F9609),E9609*F9609,"")</f>
        <v>4.11102905</v>
      </c>
      <c r="H9609" s="23"/>
      <c r="I9609" s="20"/>
      <c r="J9609" s="19">
        <v>0</v>
      </c>
    </row>
    <row r="9610" spans="1:10" ht="15.75" hidden="1" thickBot="1" x14ac:dyDescent="0.3">
      <c r="A9610" s="277"/>
      <c r="B9610" s="278"/>
      <c r="C9610" s="280" t="s">
        <v>6196</v>
      </c>
      <c r="D9610" s="280" t="s">
        <v>1044</v>
      </c>
      <c r="E9610" s="234">
        <v>22.3</v>
      </c>
      <c r="F9610" s="235">
        <v>0.64600000000000002</v>
      </c>
      <c r="G9610" s="20">
        <f t="shared" si="178"/>
        <v>14.405800000000001</v>
      </c>
      <c r="H9610" s="23"/>
      <c r="I9610" s="20"/>
      <c r="J9610" s="19">
        <v>0</v>
      </c>
    </row>
    <row r="9611" spans="1:10" ht="15.75" hidden="1" thickBot="1" x14ac:dyDescent="0.3">
      <c r="A9611" s="277"/>
      <c r="B9611" s="278"/>
      <c r="C9611" s="280" t="s">
        <v>6208</v>
      </c>
      <c r="D9611" s="280" t="s">
        <v>1044</v>
      </c>
      <c r="E9611" s="234">
        <v>4.91</v>
      </c>
      <c r="F9611" s="235">
        <v>1.4724999999999999</v>
      </c>
      <c r="G9611" s="20">
        <f t="shared" si="178"/>
        <v>7.2299749999999996</v>
      </c>
      <c r="H9611" s="23"/>
      <c r="I9611" s="20"/>
      <c r="J9611" s="19">
        <v>0</v>
      </c>
    </row>
    <row r="9612" spans="1:10" ht="15.75" hidden="1" thickBot="1" x14ac:dyDescent="0.3">
      <c r="A9612" s="277"/>
      <c r="B9612" s="278"/>
      <c r="C9612" s="280" t="s">
        <v>6403</v>
      </c>
      <c r="D9612" s="280" t="s">
        <v>83</v>
      </c>
      <c r="E9612" s="234">
        <v>90</v>
      </c>
      <c r="F9612" s="235">
        <v>0.71249999999999991</v>
      </c>
      <c r="G9612" s="20">
        <f t="shared" si="178"/>
        <v>64.124999999999986</v>
      </c>
      <c r="H9612" s="23"/>
      <c r="I9612" s="20"/>
      <c r="J9612" s="19">
        <v>0</v>
      </c>
    </row>
    <row r="9613" spans="1:10" ht="51.75" hidden="1" thickBot="1" x14ac:dyDescent="0.3">
      <c r="A9613" s="277"/>
      <c r="B9613" s="278"/>
      <c r="C9613" s="280" t="s">
        <v>6865</v>
      </c>
      <c r="D9613" s="280" t="s">
        <v>83</v>
      </c>
      <c r="E9613" s="234">
        <v>1</v>
      </c>
      <c r="F9613" s="235">
        <v>180.5</v>
      </c>
      <c r="G9613" s="20">
        <f t="shared" si="178"/>
        <v>180.5</v>
      </c>
      <c r="H9613" s="23"/>
      <c r="I9613" s="20"/>
      <c r="J9613" s="19">
        <v>0</v>
      </c>
    </row>
    <row r="9614" spans="1:10" ht="15.75" hidden="1" thickBot="1" x14ac:dyDescent="0.3">
      <c r="A9614" s="277"/>
      <c r="B9614" s="278"/>
      <c r="C9614" s="280" t="s">
        <v>6448</v>
      </c>
      <c r="D9614" s="280" t="s">
        <v>83</v>
      </c>
      <c r="E9614" s="234">
        <v>1.41</v>
      </c>
      <c r="F9614" s="235">
        <v>14.715499999999999</v>
      </c>
      <c r="G9614" s="20">
        <f t="shared" si="178"/>
        <v>20.748854999999995</v>
      </c>
      <c r="H9614" s="23"/>
      <c r="I9614" s="20"/>
      <c r="J9614" s="19">
        <v>0</v>
      </c>
    </row>
    <row r="9615" spans="1:10" ht="39" hidden="1" thickBot="1" x14ac:dyDescent="0.3">
      <c r="A9615" s="277"/>
      <c r="B9615" s="278"/>
      <c r="C9615" s="280" t="s">
        <v>6813</v>
      </c>
      <c r="D9615" s="280" t="s">
        <v>83</v>
      </c>
      <c r="E9615" s="234">
        <v>1</v>
      </c>
      <c r="F9615" s="235">
        <v>271.06349999999998</v>
      </c>
      <c r="G9615" s="20">
        <f t="shared" si="178"/>
        <v>271.06349999999998</v>
      </c>
      <c r="H9615" s="23"/>
      <c r="I9615" s="20"/>
      <c r="J9615" s="19">
        <v>0</v>
      </c>
    </row>
    <row r="9616" spans="1:10" ht="26.25" hidden="1" thickBot="1" x14ac:dyDescent="0.3">
      <c r="A9616" s="277"/>
      <c r="B9616" s="278"/>
      <c r="C9616" s="280" t="s">
        <v>7142</v>
      </c>
      <c r="D9616" s="280" t="s">
        <v>83</v>
      </c>
      <c r="E9616" s="234">
        <v>1</v>
      </c>
      <c r="F9616" s="235">
        <v>94.543999999999997</v>
      </c>
      <c r="G9616" s="20">
        <f t="shared" si="178"/>
        <v>94.543999999999997</v>
      </c>
      <c r="H9616" s="23"/>
      <c r="I9616" s="20"/>
      <c r="J9616" s="19">
        <v>0</v>
      </c>
    </row>
    <row r="9617" spans="1:10" ht="26.25" hidden="1" thickBot="1" x14ac:dyDescent="0.3">
      <c r="A9617" s="277"/>
      <c r="B9617" s="278"/>
      <c r="C9617" s="280" t="s">
        <v>7137</v>
      </c>
      <c r="D9617" s="280" t="s">
        <v>83</v>
      </c>
      <c r="E9617" s="234">
        <v>1</v>
      </c>
      <c r="F9617" s="235">
        <v>61.882999999999996</v>
      </c>
      <c r="G9617" s="20">
        <f t="shared" si="178"/>
        <v>61.882999999999996</v>
      </c>
      <c r="H9617" s="23"/>
      <c r="I9617" s="20"/>
      <c r="J9617" s="19">
        <v>0</v>
      </c>
    </row>
    <row r="9618" spans="1:10" ht="15.75" hidden="1" thickBot="1" x14ac:dyDescent="0.3">
      <c r="A9618" s="282"/>
      <c r="B9618" s="283"/>
      <c r="C9618" s="284"/>
      <c r="D9618" s="284"/>
      <c r="E9618" s="241"/>
      <c r="F9618" s="242" t="s">
        <v>13</v>
      </c>
      <c r="G9618" s="31" t="str">
        <f t="shared" si="178"/>
        <v/>
      </c>
      <c r="H9618" s="33"/>
      <c r="I9618" s="20"/>
      <c r="J9618" s="19">
        <v>0</v>
      </c>
    </row>
    <row r="9619" spans="1:10" ht="15.75" hidden="1" thickBot="1" x14ac:dyDescent="0.3">
      <c r="A9619" s="270" t="s">
        <v>2298</v>
      </c>
      <c r="B9619" s="271" t="s">
        <v>5401</v>
      </c>
      <c r="C9619" s="272"/>
      <c r="D9619" s="273" t="s">
        <v>18</v>
      </c>
      <c r="E9619" s="236"/>
      <c r="F9619" s="237" t="s">
        <v>13</v>
      </c>
      <c r="G9619" s="274" t="str">
        <f t="shared" si="178"/>
        <v/>
      </c>
      <c r="H9619" s="275"/>
      <c r="I9619" s="276"/>
      <c r="J9619" s="19">
        <v>0</v>
      </c>
    </row>
    <row r="9620" spans="1:10" ht="15.75" hidden="1" thickBot="1" x14ac:dyDescent="0.3">
      <c r="A9620" s="277"/>
      <c r="B9620" s="278"/>
      <c r="C9620" s="279"/>
      <c r="D9620" s="279"/>
      <c r="E9620" s="238"/>
      <c r="F9620" s="239" t="s">
        <v>13</v>
      </c>
      <c r="G9620" s="20" t="str">
        <f t="shared" si="178"/>
        <v/>
      </c>
      <c r="H9620" s="23"/>
      <c r="I9620" s="20"/>
      <c r="J9620" s="19">
        <v>0</v>
      </c>
    </row>
    <row r="9621" spans="1:10" ht="15.75" hidden="1" thickBot="1" x14ac:dyDescent="0.3">
      <c r="A9621" s="277"/>
      <c r="B9621" s="278"/>
      <c r="C9621" s="280" t="s">
        <v>6301</v>
      </c>
      <c r="D9621" s="280" t="s">
        <v>6039</v>
      </c>
      <c r="E9621" s="234">
        <v>6</v>
      </c>
      <c r="F9621" s="235">
        <v>28.6995</v>
      </c>
      <c r="G9621" s="22">
        <f t="shared" si="178"/>
        <v>172.197</v>
      </c>
      <c r="H9621" s="26">
        <f>SUM(G9621:G9628)</f>
        <v>406.82871914999998</v>
      </c>
      <c r="I9621" s="27"/>
      <c r="J9621" s="19">
        <v>0</v>
      </c>
    </row>
    <row r="9622" spans="1:10" ht="15.75" hidden="1" thickBot="1" x14ac:dyDescent="0.3">
      <c r="A9622" s="277"/>
      <c r="B9622" s="278"/>
      <c r="C9622" s="280" t="s">
        <v>6143</v>
      </c>
      <c r="D9622" s="280" t="s">
        <v>6039</v>
      </c>
      <c r="E9622" s="234">
        <v>6</v>
      </c>
      <c r="F9622" s="240">
        <v>22.097000000000001</v>
      </c>
      <c r="G9622" s="22">
        <f t="shared" si="178"/>
        <v>132.58199999999999</v>
      </c>
      <c r="H9622" s="23"/>
      <c r="I9622" s="20"/>
      <c r="J9622" s="19">
        <v>0</v>
      </c>
    </row>
    <row r="9623" spans="1:10" ht="26.25" hidden="1" thickBot="1" x14ac:dyDescent="0.3">
      <c r="A9623" s="277"/>
      <c r="B9623" s="278"/>
      <c r="C9623" s="280" t="s">
        <v>6195</v>
      </c>
      <c r="D9623" s="280" t="s">
        <v>6131</v>
      </c>
      <c r="E9623" s="234">
        <v>2.8899999999999999E-2</v>
      </c>
      <c r="F9623" s="240">
        <v>199.71849999999998</v>
      </c>
      <c r="G9623" s="22">
        <f t="shared" si="178"/>
        <v>5.7718646499999995</v>
      </c>
      <c r="H9623" s="23"/>
      <c r="I9623" s="20"/>
      <c r="J9623" s="19">
        <v>0</v>
      </c>
    </row>
    <row r="9624" spans="1:10" ht="26.25" hidden="1" thickBot="1" x14ac:dyDescent="0.3">
      <c r="A9624" s="277"/>
      <c r="B9624" s="278"/>
      <c r="C9624" s="280" t="s">
        <v>6211</v>
      </c>
      <c r="D9624" s="280" t="s">
        <v>6131</v>
      </c>
      <c r="E9624" s="234">
        <v>3.1699999999999999E-2</v>
      </c>
      <c r="F9624" s="235">
        <v>194.8355</v>
      </c>
      <c r="G9624" s="22">
        <f t="shared" si="178"/>
        <v>6.1762853499999997</v>
      </c>
      <c r="H9624" s="23"/>
      <c r="I9624" s="20"/>
      <c r="J9624" s="19">
        <v>0</v>
      </c>
    </row>
    <row r="9625" spans="1:10" ht="15.75" hidden="1" thickBot="1" x14ac:dyDescent="0.3">
      <c r="A9625" s="277"/>
      <c r="B9625" s="278"/>
      <c r="C9625" s="280" t="s">
        <v>6196</v>
      </c>
      <c r="D9625" s="280" t="s">
        <v>1044</v>
      </c>
      <c r="E9625" s="234">
        <v>14.2</v>
      </c>
      <c r="F9625" s="235">
        <v>0.64600000000000002</v>
      </c>
      <c r="G9625" s="22">
        <f t="shared" si="178"/>
        <v>9.1731999999999996</v>
      </c>
      <c r="H9625" s="23"/>
      <c r="I9625" s="20"/>
      <c r="J9625" s="19">
        <v>0</v>
      </c>
    </row>
    <row r="9626" spans="1:10" ht="26.25" hidden="1" thickBot="1" x14ac:dyDescent="0.3">
      <c r="A9626" s="277"/>
      <c r="B9626" s="278"/>
      <c r="C9626" s="280" t="s">
        <v>2299</v>
      </c>
      <c r="D9626" s="280" t="s">
        <v>83</v>
      </c>
      <c r="E9626" s="234">
        <v>1.3928571428571428</v>
      </c>
      <c r="F9626" s="235" t="s">
        <v>13</v>
      </c>
      <c r="G9626" s="48" t="str">
        <f t="shared" si="178"/>
        <v/>
      </c>
      <c r="H9626" s="23"/>
      <c r="I9626" s="20"/>
      <c r="J9626" s="19">
        <v>0</v>
      </c>
    </row>
    <row r="9627" spans="1:10" ht="15.75" hidden="1" thickBot="1" x14ac:dyDescent="0.3">
      <c r="A9627" s="277"/>
      <c r="B9627" s="278"/>
      <c r="C9627" s="280" t="s">
        <v>6223</v>
      </c>
      <c r="D9627" s="280" t="s">
        <v>6039</v>
      </c>
      <c r="E9627" s="234">
        <v>2.6713</v>
      </c>
      <c r="F9627" s="235">
        <v>30.295500000000001</v>
      </c>
      <c r="G9627" s="22">
        <f t="shared" si="178"/>
        <v>80.928369149999995</v>
      </c>
      <c r="H9627" s="23"/>
      <c r="I9627" s="27"/>
      <c r="J9627" s="19">
        <v>0</v>
      </c>
    </row>
    <row r="9628" spans="1:10" ht="15.75" hidden="1" thickBot="1" x14ac:dyDescent="0.3">
      <c r="A9628" s="277"/>
      <c r="B9628" s="278"/>
      <c r="C9628" s="280" t="s">
        <v>126</v>
      </c>
      <c r="D9628" s="295" t="s">
        <v>70</v>
      </c>
      <c r="E9628" s="234">
        <v>0.67392000000000007</v>
      </c>
      <c r="F9628" s="235" t="s">
        <v>13</v>
      </c>
      <c r="G9628" s="22" t="str">
        <f t="shared" si="178"/>
        <v/>
      </c>
      <c r="H9628" s="23"/>
      <c r="I9628" s="20"/>
      <c r="J9628" s="19">
        <v>0</v>
      </c>
    </row>
    <row r="9629" spans="1:10" ht="15.75" hidden="1" thickBot="1" x14ac:dyDescent="0.3">
      <c r="A9629" s="282"/>
      <c r="B9629" s="283"/>
      <c r="C9629" s="284"/>
      <c r="D9629" s="284"/>
      <c r="E9629" s="241"/>
      <c r="F9629" s="242" t="s">
        <v>13</v>
      </c>
      <c r="G9629" s="31" t="str">
        <f t="shared" si="178"/>
        <v/>
      </c>
      <c r="H9629" s="33"/>
      <c r="I9629" s="20"/>
      <c r="J9629" s="19">
        <v>0</v>
      </c>
    </row>
    <row r="9630" spans="1:10" ht="15.75" hidden="1" thickBot="1" x14ac:dyDescent="0.3">
      <c r="A9630" s="270" t="s">
        <v>2300</v>
      </c>
      <c r="B9630" s="271" t="s">
        <v>5402</v>
      </c>
      <c r="C9630" s="272"/>
      <c r="D9630" s="273" t="s">
        <v>68</v>
      </c>
      <c r="E9630" s="236"/>
      <c r="F9630" s="237" t="s">
        <v>13</v>
      </c>
      <c r="G9630" s="274" t="str">
        <f t="shared" si="178"/>
        <v/>
      </c>
      <c r="H9630" s="275"/>
      <c r="I9630" s="276"/>
      <c r="J9630" s="19">
        <v>0</v>
      </c>
    </row>
    <row r="9631" spans="1:10" ht="15.75" hidden="1" thickBot="1" x14ac:dyDescent="0.3">
      <c r="A9631" s="277"/>
      <c r="B9631" s="278"/>
      <c r="C9631" s="279"/>
      <c r="D9631" s="279"/>
      <c r="E9631" s="238"/>
      <c r="F9631" s="239" t="s">
        <v>13</v>
      </c>
      <c r="G9631" s="20" t="str">
        <f t="shared" si="178"/>
        <v/>
      </c>
      <c r="H9631" s="23"/>
      <c r="I9631" s="20"/>
      <c r="J9631" s="19">
        <v>0</v>
      </c>
    </row>
    <row r="9632" spans="1:10" ht="15.75" hidden="1" thickBot="1" x14ac:dyDescent="0.3">
      <c r="A9632" s="277"/>
      <c r="B9632" s="278"/>
      <c r="C9632" s="280" t="s">
        <v>6549</v>
      </c>
      <c r="D9632" s="280" t="s">
        <v>162</v>
      </c>
      <c r="E9632" s="234">
        <v>1</v>
      </c>
      <c r="F9632" s="240">
        <v>290.71899999999999</v>
      </c>
      <c r="G9632" s="20">
        <f t="shared" si="178"/>
        <v>290.71899999999999</v>
      </c>
      <c r="H9632" s="26">
        <f>SUM(G9632:G9638)</f>
        <v>417.63297066666661</v>
      </c>
      <c r="I9632" s="27"/>
      <c r="J9632" s="19">
        <v>0</v>
      </c>
    </row>
    <row r="9633" spans="1:10" ht="39" hidden="1" thickBot="1" x14ac:dyDescent="0.3">
      <c r="A9633" s="277"/>
      <c r="B9633" s="278"/>
      <c r="C9633" s="280" t="s">
        <v>6472</v>
      </c>
      <c r="D9633" s="280" t="s">
        <v>83</v>
      </c>
      <c r="E9633" s="234">
        <v>1.7050000000000001</v>
      </c>
      <c r="F9633" s="240">
        <v>0.38949999999999996</v>
      </c>
      <c r="G9633" s="20">
        <f t="shared" si="178"/>
        <v>0.66409750000000001</v>
      </c>
      <c r="H9633" s="23"/>
      <c r="I9633" s="20"/>
      <c r="J9633" s="19">
        <v>0</v>
      </c>
    </row>
    <row r="9634" spans="1:10" ht="26.25" hidden="1" thickBot="1" x14ac:dyDescent="0.3">
      <c r="A9634" s="277"/>
      <c r="B9634" s="278"/>
      <c r="C9634" s="280" t="s">
        <v>7143</v>
      </c>
      <c r="D9634" s="280" t="s">
        <v>1044</v>
      </c>
      <c r="E9634" s="234">
        <v>5.3066666666666666</v>
      </c>
      <c r="F9634" s="235">
        <v>8.2270000000000003</v>
      </c>
      <c r="G9634" s="20">
        <f t="shared" si="178"/>
        <v>43.657946666666668</v>
      </c>
      <c r="H9634" s="23"/>
      <c r="I9634" s="20"/>
      <c r="J9634" s="19">
        <v>0</v>
      </c>
    </row>
    <row r="9635" spans="1:10" ht="26.25" hidden="1" thickBot="1" x14ac:dyDescent="0.3">
      <c r="A9635" s="277"/>
      <c r="B9635" s="278"/>
      <c r="C9635" s="280" t="s">
        <v>6399</v>
      </c>
      <c r="D9635" s="280" t="s">
        <v>1304</v>
      </c>
      <c r="E9635" s="234">
        <v>2.3220000000000001</v>
      </c>
      <c r="F9635" s="235">
        <v>2.4889999999999999</v>
      </c>
      <c r="G9635" s="20">
        <f t="shared" si="178"/>
        <v>5.779458</v>
      </c>
      <c r="H9635" s="23"/>
      <c r="I9635" s="20"/>
      <c r="J9635" s="19">
        <v>0</v>
      </c>
    </row>
    <row r="9636" spans="1:10" ht="15.75" hidden="1" thickBot="1" x14ac:dyDescent="0.3">
      <c r="A9636" s="277"/>
      <c r="B9636" s="278"/>
      <c r="C9636" s="280" t="s">
        <v>6435</v>
      </c>
      <c r="D9636" s="280" t="s">
        <v>83</v>
      </c>
      <c r="E9636" s="234">
        <v>0.309</v>
      </c>
      <c r="F9636" s="235">
        <v>28.148499999999999</v>
      </c>
      <c r="G9636" s="20">
        <f t="shared" si="178"/>
        <v>8.6978864999999992</v>
      </c>
      <c r="H9636" s="23"/>
      <c r="I9636" s="20"/>
      <c r="J9636" s="19">
        <v>0</v>
      </c>
    </row>
    <row r="9637" spans="1:10" ht="15.75" hidden="1" thickBot="1" x14ac:dyDescent="0.3">
      <c r="A9637" s="277"/>
      <c r="B9637" s="278"/>
      <c r="C9637" s="280" t="s">
        <v>6143</v>
      </c>
      <c r="D9637" s="280" t="s">
        <v>6039</v>
      </c>
      <c r="E9637" s="234">
        <v>1.3779999999999999</v>
      </c>
      <c r="F9637" s="235">
        <v>22.097000000000001</v>
      </c>
      <c r="G9637" s="20">
        <f t="shared" si="178"/>
        <v>30.449666000000001</v>
      </c>
      <c r="H9637" s="23"/>
      <c r="I9637" s="20"/>
      <c r="J9637" s="19">
        <v>0</v>
      </c>
    </row>
    <row r="9638" spans="1:10" ht="15.75" hidden="1" thickBot="1" x14ac:dyDescent="0.3">
      <c r="A9638" s="277"/>
      <c r="B9638" s="278"/>
      <c r="C9638" s="280" t="s">
        <v>6378</v>
      </c>
      <c r="D9638" s="280" t="s">
        <v>6039</v>
      </c>
      <c r="E9638" s="234">
        <v>1.4179999999999999</v>
      </c>
      <c r="F9638" s="235">
        <v>26.562000000000001</v>
      </c>
      <c r="G9638" s="20">
        <f t="shared" si="178"/>
        <v>37.664915999999998</v>
      </c>
      <c r="H9638" s="23"/>
      <c r="I9638" s="20"/>
      <c r="J9638" s="19">
        <v>0</v>
      </c>
    </row>
    <row r="9639" spans="1:10" ht="15.75" hidden="1" thickBot="1" x14ac:dyDescent="0.3">
      <c r="A9639" s="282"/>
      <c r="B9639" s="283"/>
      <c r="C9639" s="284"/>
      <c r="D9639" s="284"/>
      <c r="E9639" s="241"/>
      <c r="F9639" s="242" t="s">
        <v>13</v>
      </c>
      <c r="G9639" s="31" t="str">
        <f t="shared" si="178"/>
        <v/>
      </c>
      <c r="H9639" s="33"/>
      <c r="I9639" s="20"/>
      <c r="J9639" s="19">
        <v>0</v>
      </c>
    </row>
    <row r="9640" spans="1:10" ht="15.75" hidden="1" thickBot="1" x14ac:dyDescent="0.3">
      <c r="A9640" s="270" t="s">
        <v>2301</v>
      </c>
      <c r="B9640" s="271" t="s">
        <v>5403</v>
      </c>
      <c r="C9640" s="272"/>
      <c r="D9640" s="273" t="s">
        <v>68</v>
      </c>
      <c r="E9640" s="236"/>
      <c r="F9640" s="237" t="s">
        <v>13</v>
      </c>
      <c r="G9640" s="274" t="str">
        <f t="shared" si="178"/>
        <v/>
      </c>
      <c r="H9640" s="275"/>
      <c r="I9640" s="276"/>
      <c r="J9640" s="19">
        <v>0</v>
      </c>
    </row>
    <row r="9641" spans="1:10" ht="15.75" hidden="1" thickBot="1" x14ac:dyDescent="0.3">
      <c r="A9641" s="277"/>
      <c r="B9641" s="278"/>
      <c r="C9641" s="279"/>
      <c r="D9641" s="279"/>
      <c r="E9641" s="238"/>
      <c r="F9641" s="239" t="s">
        <v>13</v>
      </c>
      <c r="G9641" s="20" t="str">
        <f t="shared" si="178"/>
        <v/>
      </c>
      <c r="H9641" s="23"/>
      <c r="I9641" s="20"/>
      <c r="J9641" s="19">
        <v>0</v>
      </c>
    </row>
    <row r="9642" spans="1:10" ht="15.75" hidden="1" thickBot="1" x14ac:dyDescent="0.3">
      <c r="A9642" s="277"/>
      <c r="B9642" s="278"/>
      <c r="C9642" s="280" t="s">
        <v>6549</v>
      </c>
      <c r="D9642" s="280" t="s">
        <v>162</v>
      </c>
      <c r="E9642" s="234">
        <v>0.98699999999999999</v>
      </c>
      <c r="F9642" s="240">
        <v>290.71899999999999</v>
      </c>
      <c r="G9642" s="20">
        <f t="shared" si="178"/>
        <v>286.93965299999996</v>
      </c>
      <c r="H9642" s="26">
        <f>SUM(G9642:G9650)</f>
        <v>376.75190249999997</v>
      </c>
      <c r="I9642" s="27"/>
      <c r="J9642" s="19">
        <v>0</v>
      </c>
    </row>
    <row r="9643" spans="1:10" ht="39" hidden="1" thickBot="1" x14ac:dyDescent="0.3">
      <c r="A9643" s="277"/>
      <c r="B9643" s="278"/>
      <c r="C9643" s="280" t="s">
        <v>6472</v>
      </c>
      <c r="D9643" s="280" t="s">
        <v>83</v>
      </c>
      <c r="E9643" s="234">
        <v>2.37</v>
      </c>
      <c r="F9643" s="240">
        <v>0.38949999999999996</v>
      </c>
      <c r="G9643" s="20">
        <f t="shared" si="178"/>
        <v>0.92311499999999991</v>
      </c>
      <c r="H9643" s="23"/>
      <c r="I9643" s="20"/>
      <c r="J9643" s="19">
        <v>0</v>
      </c>
    </row>
    <row r="9644" spans="1:10" ht="15.75" hidden="1" thickBot="1" x14ac:dyDescent="0.3">
      <c r="A9644" s="277"/>
      <c r="B9644" s="278"/>
      <c r="C9644" s="280" t="s">
        <v>6547</v>
      </c>
      <c r="D9644" s="280" t="s">
        <v>1044</v>
      </c>
      <c r="E9644" s="234">
        <v>0.28399999999999997</v>
      </c>
      <c r="F9644" s="235">
        <v>41.001999999999995</v>
      </c>
      <c r="G9644" s="20">
        <f t="shared" si="178"/>
        <v>11.644567999999998</v>
      </c>
      <c r="H9644" s="23"/>
      <c r="I9644" s="20"/>
      <c r="J9644" s="19">
        <v>0</v>
      </c>
    </row>
    <row r="9645" spans="1:10" ht="26.25" hidden="1" thickBot="1" x14ac:dyDescent="0.3">
      <c r="A9645" s="277"/>
      <c r="B9645" s="278"/>
      <c r="C9645" s="280" t="s">
        <v>6399</v>
      </c>
      <c r="D9645" s="280" t="s">
        <v>1304</v>
      </c>
      <c r="E9645" s="234">
        <v>1.47</v>
      </c>
      <c r="F9645" s="235">
        <v>2.4889999999999999</v>
      </c>
      <c r="G9645" s="20">
        <f t="shared" si="178"/>
        <v>3.6588299999999996</v>
      </c>
      <c r="H9645" s="23"/>
      <c r="I9645" s="20"/>
      <c r="J9645" s="19">
        <v>0</v>
      </c>
    </row>
    <row r="9646" spans="1:10" ht="15.75" hidden="1" thickBot="1" x14ac:dyDescent="0.3">
      <c r="A9646" s="277"/>
      <c r="B9646" s="278"/>
      <c r="C9646" s="280" t="s">
        <v>6435</v>
      </c>
      <c r="D9646" s="280" t="s">
        <v>83</v>
      </c>
      <c r="E9646" s="234">
        <v>0.23</v>
      </c>
      <c r="F9646" s="235">
        <v>28.148499999999999</v>
      </c>
      <c r="G9646" s="20">
        <f t="shared" si="178"/>
        <v>6.4741549999999997</v>
      </c>
      <c r="H9646" s="23"/>
      <c r="I9646" s="20"/>
      <c r="J9646" s="19">
        <v>0</v>
      </c>
    </row>
    <row r="9647" spans="1:10" ht="15.75" hidden="1" thickBot="1" x14ac:dyDescent="0.3">
      <c r="A9647" s="277"/>
      <c r="B9647" s="278"/>
      <c r="C9647" s="280" t="s">
        <v>6143</v>
      </c>
      <c r="D9647" s="280" t="s">
        <v>6039</v>
      </c>
      <c r="E9647" s="234">
        <v>0.54400000000000004</v>
      </c>
      <c r="F9647" s="235">
        <v>22.097000000000001</v>
      </c>
      <c r="G9647" s="20">
        <f t="shared" si="178"/>
        <v>12.020768000000002</v>
      </c>
      <c r="H9647" s="23"/>
      <c r="I9647" s="20"/>
      <c r="J9647" s="19">
        <v>0</v>
      </c>
    </row>
    <row r="9648" spans="1:10" ht="15.75" hidden="1" thickBot="1" x14ac:dyDescent="0.3">
      <c r="A9648" s="277"/>
      <c r="B9648" s="278"/>
      <c r="C9648" s="280" t="s">
        <v>6378</v>
      </c>
      <c r="D9648" s="280" t="s">
        <v>6039</v>
      </c>
      <c r="E9648" s="234">
        <v>1.0880000000000001</v>
      </c>
      <c r="F9648" s="235">
        <v>26.562000000000001</v>
      </c>
      <c r="G9648" s="20">
        <f t="shared" si="178"/>
        <v>28.899456000000004</v>
      </c>
      <c r="H9648" s="23"/>
      <c r="I9648" s="20"/>
      <c r="J9648" s="19">
        <v>0</v>
      </c>
    </row>
    <row r="9649" spans="1:10" ht="26.25" hidden="1" thickBot="1" x14ac:dyDescent="0.3">
      <c r="A9649" s="277"/>
      <c r="B9649" s="278"/>
      <c r="C9649" s="280" t="s">
        <v>6205</v>
      </c>
      <c r="D9649" s="280" t="s">
        <v>1050</v>
      </c>
      <c r="E9649" s="234">
        <v>9.5000000000000001E-2</v>
      </c>
      <c r="F9649" s="235">
        <v>24.966000000000001</v>
      </c>
      <c r="G9649" s="20">
        <f t="shared" si="178"/>
        <v>2.3717700000000002</v>
      </c>
      <c r="H9649" s="23"/>
      <c r="I9649" s="20"/>
      <c r="J9649" s="19">
        <v>0</v>
      </c>
    </row>
    <row r="9650" spans="1:10" ht="26.25" hidden="1" thickBot="1" x14ac:dyDescent="0.3">
      <c r="A9650" s="277"/>
      <c r="B9650" s="278"/>
      <c r="C9650" s="280" t="s">
        <v>6206</v>
      </c>
      <c r="D9650" s="280" t="s">
        <v>1061</v>
      </c>
      <c r="E9650" s="234">
        <v>0.99299999999999999</v>
      </c>
      <c r="F9650" s="235">
        <v>23.987499999999997</v>
      </c>
      <c r="G9650" s="20">
        <f t="shared" si="178"/>
        <v>23.819587499999997</v>
      </c>
      <c r="H9650" s="23"/>
      <c r="I9650" s="20"/>
      <c r="J9650" s="19">
        <v>0</v>
      </c>
    </row>
    <row r="9651" spans="1:10" ht="15.75" hidden="1" thickBot="1" x14ac:dyDescent="0.3">
      <c r="A9651" s="282"/>
      <c r="B9651" s="283"/>
      <c r="C9651" s="284"/>
      <c r="D9651" s="284"/>
      <c r="E9651" s="241"/>
      <c r="F9651" s="242" t="s">
        <v>13</v>
      </c>
      <c r="G9651" s="31" t="str">
        <f t="shared" si="178"/>
        <v/>
      </c>
      <c r="H9651" s="33"/>
      <c r="I9651" s="20"/>
      <c r="J9651" s="19">
        <v>0</v>
      </c>
    </row>
    <row r="9652" spans="1:10" ht="15.75" hidden="1" thickBot="1" x14ac:dyDescent="0.3">
      <c r="A9652" s="270" t="s">
        <v>2302</v>
      </c>
      <c r="B9652" s="271" t="s">
        <v>5404</v>
      </c>
      <c r="C9652" s="272"/>
      <c r="D9652" s="273" t="s">
        <v>68</v>
      </c>
      <c r="E9652" s="236"/>
      <c r="F9652" s="237" t="s">
        <v>13</v>
      </c>
      <c r="G9652" s="274" t="str">
        <f t="shared" si="178"/>
        <v/>
      </c>
      <c r="H9652" s="275"/>
      <c r="I9652" s="276"/>
      <c r="J9652" s="19">
        <v>0</v>
      </c>
    </row>
    <row r="9653" spans="1:10" ht="15.75" hidden="1" thickBot="1" x14ac:dyDescent="0.3">
      <c r="A9653" s="277"/>
      <c r="B9653" s="278"/>
      <c r="C9653" s="279"/>
      <c r="D9653" s="279"/>
      <c r="E9653" s="238"/>
      <c r="F9653" s="239" t="s">
        <v>13</v>
      </c>
      <c r="G9653" s="20" t="str">
        <f t="shared" si="178"/>
        <v/>
      </c>
      <c r="H9653" s="23"/>
      <c r="I9653" s="20"/>
      <c r="J9653" s="19">
        <v>0</v>
      </c>
    </row>
    <row r="9654" spans="1:10" ht="15.75" hidden="1" thickBot="1" x14ac:dyDescent="0.3">
      <c r="A9654" s="277"/>
      <c r="B9654" s="278"/>
      <c r="C9654" s="280" t="s">
        <v>6549</v>
      </c>
      <c r="D9654" s="280" t="s">
        <v>162</v>
      </c>
      <c r="E9654" s="234">
        <v>1</v>
      </c>
      <c r="F9654" s="240">
        <v>290.71899999999999</v>
      </c>
      <c r="G9654" s="20">
        <f t="shared" si="178"/>
        <v>290.71899999999999</v>
      </c>
      <c r="H9654" s="26">
        <f>SUM(G9654:G9660)</f>
        <v>404.64451999999994</v>
      </c>
      <c r="I9654" s="27"/>
      <c r="J9654" s="19">
        <v>0</v>
      </c>
    </row>
    <row r="9655" spans="1:10" ht="39" hidden="1" thickBot="1" x14ac:dyDescent="0.3">
      <c r="A9655" s="277"/>
      <c r="B9655" s="278"/>
      <c r="C9655" s="280" t="s">
        <v>6472</v>
      </c>
      <c r="D9655" s="280" t="s">
        <v>83</v>
      </c>
      <c r="E9655" s="234">
        <v>1.7050000000000001</v>
      </c>
      <c r="F9655" s="235">
        <v>0.38949999999999996</v>
      </c>
      <c r="G9655" s="20">
        <f t="shared" si="178"/>
        <v>0.66409750000000001</v>
      </c>
      <c r="H9655" s="23"/>
      <c r="I9655" s="20"/>
      <c r="J9655" s="19">
        <v>0</v>
      </c>
    </row>
    <row r="9656" spans="1:10" ht="15.75" hidden="1" thickBot="1" x14ac:dyDescent="0.3">
      <c r="A9656" s="277"/>
      <c r="B9656" s="278"/>
      <c r="C9656" s="280" t="s">
        <v>6547</v>
      </c>
      <c r="D9656" s="280" t="s">
        <v>1044</v>
      </c>
      <c r="E9656" s="234">
        <v>0.748</v>
      </c>
      <c r="F9656" s="235">
        <v>41.001999999999995</v>
      </c>
      <c r="G9656" s="20">
        <f t="shared" si="178"/>
        <v>30.669495999999995</v>
      </c>
      <c r="H9656" s="23"/>
      <c r="I9656" s="20"/>
      <c r="J9656" s="19">
        <v>0</v>
      </c>
    </row>
    <row r="9657" spans="1:10" ht="26.25" hidden="1" thickBot="1" x14ac:dyDescent="0.3">
      <c r="A9657" s="277"/>
      <c r="B9657" s="278"/>
      <c r="C9657" s="280" t="s">
        <v>6399</v>
      </c>
      <c r="D9657" s="280" t="s">
        <v>1304</v>
      </c>
      <c r="E9657" s="234">
        <v>2.3220000000000001</v>
      </c>
      <c r="F9657" s="235">
        <v>2.4889999999999999</v>
      </c>
      <c r="G9657" s="20">
        <f t="shared" si="178"/>
        <v>5.779458</v>
      </c>
      <c r="H9657" s="23"/>
      <c r="I9657" s="20"/>
      <c r="J9657" s="19">
        <v>0</v>
      </c>
    </row>
    <row r="9658" spans="1:10" ht="15.75" hidden="1" thickBot="1" x14ac:dyDescent="0.3">
      <c r="A9658" s="277"/>
      <c r="B9658" s="278"/>
      <c r="C9658" s="280" t="s">
        <v>6435</v>
      </c>
      <c r="D9658" s="280" t="s">
        <v>83</v>
      </c>
      <c r="E9658" s="234">
        <v>0.309</v>
      </c>
      <c r="F9658" s="235">
        <v>28.148499999999999</v>
      </c>
      <c r="G9658" s="20">
        <f t="shared" si="178"/>
        <v>8.6978864999999992</v>
      </c>
      <c r="H9658" s="23"/>
      <c r="I9658" s="20"/>
      <c r="J9658" s="19">
        <v>0</v>
      </c>
    </row>
    <row r="9659" spans="1:10" ht="15.75" hidden="1" thickBot="1" x14ac:dyDescent="0.3">
      <c r="A9659" s="277"/>
      <c r="B9659" s="278"/>
      <c r="C9659" s="280" t="s">
        <v>6143</v>
      </c>
      <c r="D9659" s="280" t="s">
        <v>6039</v>
      </c>
      <c r="E9659" s="234">
        <v>1.3779999999999999</v>
      </c>
      <c r="F9659" s="235">
        <v>22.097000000000001</v>
      </c>
      <c r="G9659" s="20">
        <f t="shared" si="178"/>
        <v>30.449666000000001</v>
      </c>
      <c r="H9659" s="23"/>
      <c r="I9659" s="20"/>
      <c r="J9659" s="19">
        <v>0</v>
      </c>
    </row>
    <row r="9660" spans="1:10" ht="15.75" hidden="1" thickBot="1" x14ac:dyDescent="0.3">
      <c r="A9660" s="277"/>
      <c r="B9660" s="278"/>
      <c r="C9660" s="280" t="s">
        <v>6378</v>
      </c>
      <c r="D9660" s="280" t="s">
        <v>6039</v>
      </c>
      <c r="E9660" s="234">
        <v>1.4179999999999999</v>
      </c>
      <c r="F9660" s="235">
        <v>26.562000000000001</v>
      </c>
      <c r="G9660" s="20">
        <f t="shared" si="178"/>
        <v>37.664915999999998</v>
      </c>
      <c r="H9660" s="23"/>
      <c r="I9660" s="20"/>
      <c r="J9660" s="19">
        <v>0</v>
      </c>
    </row>
    <row r="9661" spans="1:10" ht="15.75" hidden="1" thickBot="1" x14ac:dyDescent="0.3">
      <c r="A9661" s="282"/>
      <c r="B9661" s="283"/>
      <c r="C9661" s="284"/>
      <c r="D9661" s="284"/>
      <c r="E9661" s="241"/>
      <c r="F9661" s="242" t="s">
        <v>13</v>
      </c>
      <c r="G9661" s="31" t="str">
        <f t="shared" si="178"/>
        <v/>
      </c>
      <c r="H9661" s="33"/>
      <c r="I9661" s="20"/>
      <c r="J9661" s="19">
        <v>0</v>
      </c>
    </row>
    <row r="9662" spans="1:10" ht="15.75" hidden="1" thickBot="1" x14ac:dyDescent="0.3">
      <c r="A9662" s="270" t="s">
        <v>2303</v>
      </c>
      <c r="B9662" s="271" t="s">
        <v>5405</v>
      </c>
      <c r="C9662" s="272"/>
      <c r="D9662" s="273" t="s">
        <v>68</v>
      </c>
      <c r="E9662" s="236"/>
      <c r="F9662" s="237" t="s">
        <v>13</v>
      </c>
      <c r="G9662" s="274" t="str">
        <f t="shared" si="178"/>
        <v/>
      </c>
      <c r="H9662" s="275"/>
      <c r="I9662" s="276"/>
      <c r="J9662" s="19">
        <v>0</v>
      </c>
    </row>
    <row r="9663" spans="1:10" ht="15.75" hidden="1" thickBot="1" x14ac:dyDescent="0.3">
      <c r="A9663" s="277"/>
      <c r="B9663" s="278"/>
      <c r="C9663" s="279"/>
      <c r="D9663" s="279"/>
      <c r="E9663" s="238"/>
      <c r="F9663" s="239" t="s">
        <v>13</v>
      </c>
      <c r="G9663" s="20" t="str">
        <f t="shared" si="178"/>
        <v/>
      </c>
      <c r="H9663" s="23"/>
      <c r="I9663" s="20"/>
      <c r="J9663" s="19">
        <v>0</v>
      </c>
    </row>
    <row r="9664" spans="1:10" ht="15.75" hidden="1" thickBot="1" x14ac:dyDescent="0.3">
      <c r="A9664" s="277"/>
      <c r="B9664" s="278"/>
      <c r="C9664" s="280" t="s">
        <v>6549</v>
      </c>
      <c r="D9664" s="280" t="s">
        <v>162</v>
      </c>
      <c r="E9664" s="234">
        <v>1</v>
      </c>
      <c r="F9664" s="240">
        <v>290.71899999999999</v>
      </c>
      <c r="G9664" s="20">
        <f t="shared" si="178"/>
        <v>290.71899999999999</v>
      </c>
      <c r="H9664" s="26">
        <f>SUM(G9664:G9670)</f>
        <v>404.64451999999994</v>
      </c>
      <c r="I9664" s="27"/>
      <c r="J9664" s="19">
        <v>0</v>
      </c>
    </row>
    <row r="9665" spans="1:10" ht="39" hidden="1" thickBot="1" x14ac:dyDescent="0.3">
      <c r="A9665" s="277"/>
      <c r="B9665" s="278"/>
      <c r="C9665" s="280" t="s">
        <v>6472</v>
      </c>
      <c r="D9665" s="280" t="s">
        <v>83</v>
      </c>
      <c r="E9665" s="234">
        <v>1.7050000000000001</v>
      </c>
      <c r="F9665" s="235">
        <v>0.38949999999999996</v>
      </c>
      <c r="G9665" s="20">
        <f t="shared" si="178"/>
        <v>0.66409750000000001</v>
      </c>
      <c r="H9665" s="23"/>
      <c r="I9665" s="20"/>
      <c r="J9665" s="19">
        <v>0</v>
      </c>
    </row>
    <row r="9666" spans="1:10" ht="15.75" hidden="1" thickBot="1" x14ac:dyDescent="0.3">
      <c r="A9666" s="277"/>
      <c r="B9666" s="278"/>
      <c r="C9666" s="280" t="s">
        <v>6547</v>
      </c>
      <c r="D9666" s="280" t="s">
        <v>1044</v>
      </c>
      <c r="E9666" s="234">
        <v>0.748</v>
      </c>
      <c r="F9666" s="235">
        <v>41.001999999999995</v>
      </c>
      <c r="G9666" s="20">
        <f t="shared" si="178"/>
        <v>30.669495999999995</v>
      </c>
      <c r="H9666" s="23"/>
      <c r="I9666" s="20"/>
      <c r="J9666" s="19">
        <v>0</v>
      </c>
    </row>
    <row r="9667" spans="1:10" ht="26.25" hidden="1" thickBot="1" x14ac:dyDescent="0.3">
      <c r="A9667" s="277"/>
      <c r="B9667" s="278"/>
      <c r="C9667" s="280" t="s">
        <v>6399</v>
      </c>
      <c r="D9667" s="280" t="s">
        <v>1304</v>
      </c>
      <c r="E9667" s="234">
        <v>2.3220000000000001</v>
      </c>
      <c r="F9667" s="235">
        <v>2.4889999999999999</v>
      </c>
      <c r="G9667" s="20">
        <f t="shared" si="178"/>
        <v>5.779458</v>
      </c>
      <c r="H9667" s="23"/>
      <c r="I9667" s="20"/>
      <c r="J9667" s="19">
        <v>0</v>
      </c>
    </row>
    <row r="9668" spans="1:10" ht="15.75" hidden="1" thickBot="1" x14ac:dyDescent="0.3">
      <c r="A9668" s="277"/>
      <c r="B9668" s="278"/>
      <c r="C9668" s="280" t="s">
        <v>6435</v>
      </c>
      <c r="D9668" s="280" t="s">
        <v>83</v>
      </c>
      <c r="E9668" s="234">
        <v>0.309</v>
      </c>
      <c r="F9668" s="235">
        <v>28.148499999999999</v>
      </c>
      <c r="G9668" s="20">
        <f t="shared" si="178"/>
        <v>8.6978864999999992</v>
      </c>
      <c r="H9668" s="23"/>
      <c r="I9668" s="20"/>
      <c r="J9668" s="19">
        <v>0</v>
      </c>
    </row>
    <row r="9669" spans="1:10" ht="15.75" hidden="1" thickBot="1" x14ac:dyDescent="0.3">
      <c r="A9669" s="277"/>
      <c r="B9669" s="278"/>
      <c r="C9669" s="280" t="s">
        <v>6143</v>
      </c>
      <c r="D9669" s="280" t="s">
        <v>6039</v>
      </c>
      <c r="E9669" s="234">
        <v>1.3779999999999999</v>
      </c>
      <c r="F9669" s="235">
        <v>22.097000000000001</v>
      </c>
      <c r="G9669" s="20">
        <f t="shared" si="178"/>
        <v>30.449666000000001</v>
      </c>
      <c r="H9669" s="23"/>
      <c r="I9669" s="20"/>
      <c r="J9669" s="19">
        <v>0</v>
      </c>
    </row>
    <row r="9670" spans="1:10" ht="15.75" hidden="1" thickBot="1" x14ac:dyDescent="0.3">
      <c r="A9670" s="277"/>
      <c r="B9670" s="278"/>
      <c r="C9670" s="280" t="s">
        <v>6378</v>
      </c>
      <c r="D9670" s="280" t="s">
        <v>6039</v>
      </c>
      <c r="E9670" s="234">
        <v>1.4179999999999999</v>
      </c>
      <c r="F9670" s="235">
        <v>26.562000000000001</v>
      </c>
      <c r="G9670" s="20">
        <f t="shared" si="178"/>
        <v>37.664915999999998</v>
      </c>
      <c r="H9670" s="23"/>
      <c r="I9670" s="20"/>
      <c r="J9670" s="19">
        <v>0</v>
      </c>
    </row>
    <row r="9671" spans="1:10" ht="15.75" hidden="1" thickBot="1" x14ac:dyDescent="0.3">
      <c r="A9671" s="282"/>
      <c r="B9671" s="283"/>
      <c r="C9671" s="284"/>
      <c r="D9671" s="284"/>
      <c r="E9671" s="241"/>
      <c r="F9671" s="242" t="s">
        <v>13</v>
      </c>
      <c r="G9671" s="31" t="str">
        <f t="shared" si="178"/>
        <v/>
      </c>
      <c r="H9671" s="33"/>
      <c r="I9671" s="20"/>
      <c r="J9671" s="19">
        <v>0</v>
      </c>
    </row>
    <row r="9672" spans="1:10" ht="15.75" hidden="1" thickBot="1" x14ac:dyDescent="0.3">
      <c r="A9672" s="270" t="s">
        <v>2304</v>
      </c>
      <c r="B9672" s="271" t="s">
        <v>5406</v>
      </c>
      <c r="C9672" s="272"/>
      <c r="D9672" s="273" t="s">
        <v>68</v>
      </c>
      <c r="E9672" s="236"/>
      <c r="F9672" s="237" t="s">
        <v>13</v>
      </c>
      <c r="G9672" s="274" t="str">
        <f t="shared" si="178"/>
        <v/>
      </c>
      <c r="H9672" s="275"/>
      <c r="I9672" s="276"/>
      <c r="J9672" s="19">
        <v>0</v>
      </c>
    </row>
    <row r="9673" spans="1:10" ht="15.75" hidden="1" thickBot="1" x14ac:dyDescent="0.3">
      <c r="A9673" s="277"/>
      <c r="B9673" s="278"/>
      <c r="C9673" s="279"/>
      <c r="D9673" s="279"/>
      <c r="E9673" s="238"/>
      <c r="F9673" s="239" t="s">
        <v>13</v>
      </c>
      <c r="G9673" s="20" t="str">
        <f t="shared" ref="G9673:G9736" si="179">IF(ISNUMBER(F9673),E9673*F9673,"")</f>
        <v/>
      </c>
      <c r="H9673" s="23"/>
      <c r="I9673" s="20"/>
      <c r="J9673" s="19">
        <v>0</v>
      </c>
    </row>
    <row r="9674" spans="1:10" ht="15.75" hidden="1" thickBot="1" x14ac:dyDescent="0.3">
      <c r="A9674" s="277"/>
      <c r="B9674" s="278"/>
      <c r="C9674" s="280" t="s">
        <v>6549</v>
      </c>
      <c r="D9674" s="280" t="s">
        <v>162</v>
      </c>
      <c r="E9674" s="234">
        <v>1</v>
      </c>
      <c r="F9674" s="240">
        <v>290.71899999999999</v>
      </c>
      <c r="G9674" s="20">
        <f t="shared" si="179"/>
        <v>290.71899999999999</v>
      </c>
      <c r="H9674" s="26">
        <f>SUM(G9674:G9680)</f>
        <v>404.64451999999994</v>
      </c>
      <c r="I9674" s="27"/>
      <c r="J9674" s="19">
        <v>0</v>
      </c>
    </row>
    <row r="9675" spans="1:10" ht="39" hidden="1" thickBot="1" x14ac:dyDescent="0.3">
      <c r="A9675" s="277"/>
      <c r="B9675" s="278"/>
      <c r="C9675" s="280" t="s">
        <v>6472</v>
      </c>
      <c r="D9675" s="280" t="s">
        <v>83</v>
      </c>
      <c r="E9675" s="234">
        <v>1.7050000000000001</v>
      </c>
      <c r="F9675" s="235">
        <v>0.38949999999999996</v>
      </c>
      <c r="G9675" s="20">
        <f t="shared" si="179"/>
        <v>0.66409750000000001</v>
      </c>
      <c r="H9675" s="23"/>
      <c r="I9675" s="20"/>
      <c r="J9675" s="19">
        <v>0</v>
      </c>
    </row>
    <row r="9676" spans="1:10" ht="15.75" hidden="1" thickBot="1" x14ac:dyDescent="0.3">
      <c r="A9676" s="277"/>
      <c r="B9676" s="278"/>
      <c r="C9676" s="280" t="s">
        <v>6547</v>
      </c>
      <c r="D9676" s="280" t="s">
        <v>1044</v>
      </c>
      <c r="E9676" s="234">
        <v>0.748</v>
      </c>
      <c r="F9676" s="235">
        <v>41.001999999999995</v>
      </c>
      <c r="G9676" s="20">
        <f t="shared" si="179"/>
        <v>30.669495999999995</v>
      </c>
      <c r="H9676" s="23"/>
      <c r="I9676" s="20"/>
      <c r="J9676" s="19">
        <v>0</v>
      </c>
    </row>
    <row r="9677" spans="1:10" ht="26.25" hidden="1" thickBot="1" x14ac:dyDescent="0.3">
      <c r="A9677" s="277"/>
      <c r="B9677" s="278"/>
      <c r="C9677" s="280" t="s">
        <v>6399</v>
      </c>
      <c r="D9677" s="280" t="s">
        <v>1304</v>
      </c>
      <c r="E9677" s="234">
        <v>2.3220000000000001</v>
      </c>
      <c r="F9677" s="235">
        <v>2.4889999999999999</v>
      </c>
      <c r="G9677" s="20">
        <f t="shared" si="179"/>
        <v>5.779458</v>
      </c>
      <c r="H9677" s="23"/>
      <c r="I9677" s="20"/>
      <c r="J9677" s="19">
        <v>0</v>
      </c>
    </row>
    <row r="9678" spans="1:10" ht="15.75" hidden="1" thickBot="1" x14ac:dyDescent="0.3">
      <c r="A9678" s="277"/>
      <c r="B9678" s="278"/>
      <c r="C9678" s="280" t="s">
        <v>6435</v>
      </c>
      <c r="D9678" s="280" t="s">
        <v>83</v>
      </c>
      <c r="E9678" s="234">
        <v>0.309</v>
      </c>
      <c r="F9678" s="235">
        <v>28.148499999999999</v>
      </c>
      <c r="G9678" s="20">
        <f t="shared" si="179"/>
        <v>8.6978864999999992</v>
      </c>
      <c r="H9678" s="23"/>
      <c r="I9678" s="20"/>
      <c r="J9678" s="19">
        <v>0</v>
      </c>
    </row>
    <row r="9679" spans="1:10" ht="15.75" hidden="1" thickBot="1" x14ac:dyDescent="0.3">
      <c r="A9679" s="277"/>
      <c r="B9679" s="278"/>
      <c r="C9679" s="280" t="s">
        <v>6143</v>
      </c>
      <c r="D9679" s="280" t="s">
        <v>6039</v>
      </c>
      <c r="E9679" s="234">
        <v>1.3779999999999999</v>
      </c>
      <c r="F9679" s="235">
        <v>22.097000000000001</v>
      </c>
      <c r="G9679" s="20">
        <f t="shared" si="179"/>
        <v>30.449666000000001</v>
      </c>
      <c r="H9679" s="23"/>
      <c r="I9679" s="20"/>
      <c r="J9679" s="19">
        <v>0</v>
      </c>
    </row>
    <row r="9680" spans="1:10" ht="15.75" hidden="1" thickBot="1" x14ac:dyDescent="0.3">
      <c r="A9680" s="277"/>
      <c r="B9680" s="278"/>
      <c r="C9680" s="280" t="s">
        <v>6378</v>
      </c>
      <c r="D9680" s="280" t="s">
        <v>6039</v>
      </c>
      <c r="E9680" s="234">
        <v>1.4179999999999999</v>
      </c>
      <c r="F9680" s="235">
        <v>26.562000000000001</v>
      </c>
      <c r="G9680" s="20">
        <f t="shared" si="179"/>
        <v>37.664915999999998</v>
      </c>
      <c r="H9680" s="23"/>
      <c r="I9680" s="20"/>
      <c r="J9680" s="19">
        <v>0</v>
      </c>
    </row>
    <row r="9681" spans="1:10" ht="15.75" hidden="1" thickBot="1" x14ac:dyDescent="0.3">
      <c r="A9681" s="282"/>
      <c r="B9681" s="283"/>
      <c r="C9681" s="284"/>
      <c r="D9681" s="284"/>
      <c r="E9681" s="241"/>
      <c r="F9681" s="242" t="s">
        <v>13</v>
      </c>
      <c r="G9681" s="31" t="str">
        <f t="shared" si="179"/>
        <v/>
      </c>
      <c r="H9681" s="33"/>
      <c r="I9681" s="20"/>
      <c r="J9681" s="19">
        <v>0</v>
      </c>
    </row>
    <row r="9682" spans="1:10" ht="15.75" hidden="1" thickBot="1" x14ac:dyDescent="0.3">
      <c r="A9682" s="270" t="s">
        <v>2305</v>
      </c>
      <c r="B9682" s="271" t="s">
        <v>5407</v>
      </c>
      <c r="C9682" s="272"/>
      <c r="D9682" s="273" t="s">
        <v>18</v>
      </c>
      <c r="E9682" s="236"/>
      <c r="F9682" s="237" t="s">
        <v>13</v>
      </c>
      <c r="G9682" s="274" t="str">
        <f t="shared" si="179"/>
        <v/>
      </c>
      <c r="H9682" s="275"/>
      <c r="I9682" s="276"/>
      <c r="J9682" s="19">
        <v>0</v>
      </c>
    </row>
    <row r="9683" spans="1:10" ht="15.75" hidden="1" thickBot="1" x14ac:dyDescent="0.3">
      <c r="A9683" s="277"/>
      <c r="B9683" s="278"/>
      <c r="C9683" s="279"/>
      <c r="D9683" s="279"/>
      <c r="E9683" s="238"/>
      <c r="F9683" s="239" t="s">
        <v>13</v>
      </c>
      <c r="G9683" s="20" t="str">
        <f t="shared" si="179"/>
        <v/>
      </c>
      <c r="H9683" s="23"/>
      <c r="I9683" s="20"/>
      <c r="J9683" s="19">
        <v>0</v>
      </c>
    </row>
    <row r="9684" spans="1:10" ht="26.25" hidden="1" thickBot="1" x14ac:dyDescent="0.3">
      <c r="A9684" s="277"/>
      <c r="B9684" s="278"/>
      <c r="C9684" s="280" t="s">
        <v>6211</v>
      </c>
      <c r="D9684" s="280" t="s">
        <v>6131</v>
      </c>
      <c r="E9684" s="234">
        <v>1.1999999999999999E-3</v>
      </c>
      <c r="F9684" s="240">
        <v>194.8355</v>
      </c>
      <c r="G9684" s="20">
        <f t="shared" si="179"/>
        <v>0.23380259999999997</v>
      </c>
      <c r="H9684" s="26">
        <f>SUM(G9684:G9691)</f>
        <v>1285.3890537133534</v>
      </c>
      <c r="I9684" s="27"/>
      <c r="J9684" s="19">
        <v>0</v>
      </c>
    </row>
    <row r="9685" spans="1:10" ht="26.25" hidden="1" thickBot="1" x14ac:dyDescent="0.3">
      <c r="A9685" s="277"/>
      <c r="B9685" s="278"/>
      <c r="C9685" s="280" t="s">
        <v>7144</v>
      </c>
      <c r="D9685" s="280" t="s">
        <v>1050</v>
      </c>
      <c r="E9685" s="234">
        <v>7.6799999999999993E-2</v>
      </c>
      <c r="F9685" s="240">
        <v>24.785499999999999</v>
      </c>
      <c r="G9685" s="20">
        <f t="shared" si="179"/>
        <v>1.9035263999999998</v>
      </c>
      <c r="H9685" s="23"/>
      <c r="I9685" s="20"/>
      <c r="J9685" s="19">
        <v>0</v>
      </c>
    </row>
    <row r="9686" spans="1:10" ht="26.25" hidden="1" thickBot="1" x14ac:dyDescent="0.3">
      <c r="A9686" s="277"/>
      <c r="B9686" s="278"/>
      <c r="C9686" s="280" t="s">
        <v>7145</v>
      </c>
      <c r="D9686" s="280" t="s">
        <v>1061</v>
      </c>
      <c r="E9686" s="234">
        <v>0.25850000000000001</v>
      </c>
      <c r="F9686" s="235">
        <v>24.310499999999998</v>
      </c>
      <c r="G9686" s="20">
        <f t="shared" si="179"/>
        <v>6.2842642499999997</v>
      </c>
      <c r="H9686" s="23"/>
      <c r="I9686" s="20"/>
      <c r="J9686" s="19">
        <v>0</v>
      </c>
    </row>
    <row r="9687" spans="1:10" ht="51.75" hidden="1" thickBot="1" x14ac:dyDescent="0.3">
      <c r="A9687" s="277"/>
      <c r="B9687" s="278"/>
      <c r="C9687" s="280" t="s">
        <v>7146</v>
      </c>
      <c r="D9687" s="280" t="s">
        <v>83</v>
      </c>
      <c r="E9687" s="234">
        <v>1</v>
      </c>
      <c r="F9687" s="235">
        <v>1174.1145000000001</v>
      </c>
      <c r="G9687" s="20">
        <f t="shared" si="179"/>
        <v>1174.1145000000001</v>
      </c>
      <c r="H9687" s="23"/>
      <c r="I9687" s="20"/>
      <c r="J9687" s="19">
        <v>0</v>
      </c>
    </row>
    <row r="9688" spans="1:10" ht="39" hidden="1" thickBot="1" x14ac:dyDescent="0.3">
      <c r="A9688" s="277"/>
      <c r="B9688" s="278"/>
      <c r="C9688" s="280" t="s">
        <v>6258</v>
      </c>
      <c r="D9688" s="280" t="s">
        <v>6131</v>
      </c>
      <c r="E9688" s="234">
        <v>1.6000000000000001E-3</v>
      </c>
      <c r="F9688" s="235">
        <v>816.29775548750001</v>
      </c>
      <c r="G9688" s="20">
        <f t="shared" si="179"/>
        <v>1.3060764087800001</v>
      </c>
      <c r="H9688" s="23"/>
      <c r="I9688" s="20"/>
      <c r="J9688" s="19">
        <v>0</v>
      </c>
    </row>
    <row r="9689" spans="1:10" ht="15.75" hidden="1" thickBot="1" x14ac:dyDescent="0.3">
      <c r="A9689" s="277"/>
      <c r="B9689" s="278"/>
      <c r="C9689" s="280" t="s">
        <v>6301</v>
      </c>
      <c r="D9689" s="280" t="s">
        <v>6039</v>
      </c>
      <c r="E9689" s="234">
        <v>1.8461000000000001</v>
      </c>
      <c r="F9689" s="235">
        <v>28.6995</v>
      </c>
      <c r="G9689" s="20">
        <f t="shared" si="179"/>
        <v>52.982146950000001</v>
      </c>
      <c r="H9689" s="23"/>
      <c r="I9689" s="20"/>
      <c r="J9689" s="19">
        <v>0</v>
      </c>
    </row>
    <row r="9690" spans="1:10" ht="15.75" hidden="1" thickBot="1" x14ac:dyDescent="0.3">
      <c r="A9690" s="277"/>
      <c r="B9690" s="278"/>
      <c r="C9690" s="280" t="s">
        <v>6143</v>
      </c>
      <c r="D9690" s="280" t="s">
        <v>6039</v>
      </c>
      <c r="E9690" s="234">
        <v>1.2307999999999999</v>
      </c>
      <c r="F9690" s="235">
        <v>22.097000000000001</v>
      </c>
      <c r="G9690" s="20">
        <f t="shared" si="179"/>
        <v>27.1969876</v>
      </c>
      <c r="H9690" s="23"/>
      <c r="I9690" s="20"/>
      <c r="J9690" s="19">
        <v>0</v>
      </c>
    </row>
    <row r="9691" spans="1:10" ht="39" hidden="1" thickBot="1" x14ac:dyDescent="0.3">
      <c r="A9691" s="277"/>
      <c r="B9691" s="278"/>
      <c r="C9691" s="280" t="s">
        <v>6287</v>
      </c>
      <c r="D9691" s="280" t="s">
        <v>6131</v>
      </c>
      <c r="E9691" s="234">
        <v>2.2200000000000001E-2</v>
      </c>
      <c r="F9691" s="235">
        <v>962.51123894475018</v>
      </c>
      <c r="G9691" s="20">
        <f t="shared" si="179"/>
        <v>21.367749504573453</v>
      </c>
      <c r="H9691" s="23"/>
      <c r="I9691" s="20"/>
      <c r="J9691" s="19">
        <v>0</v>
      </c>
    </row>
    <row r="9692" spans="1:10" ht="15.75" hidden="1" thickBot="1" x14ac:dyDescent="0.3">
      <c r="A9692" s="282"/>
      <c r="B9692" s="283"/>
      <c r="C9692" s="284"/>
      <c r="D9692" s="284"/>
      <c r="E9692" s="241"/>
      <c r="F9692" s="242" t="s">
        <v>13</v>
      </c>
      <c r="G9692" s="31" t="str">
        <f t="shared" si="179"/>
        <v/>
      </c>
      <c r="H9692" s="33"/>
      <c r="I9692" s="20"/>
      <c r="J9692" s="19">
        <v>0</v>
      </c>
    </row>
    <row r="9693" spans="1:10" ht="15.75" hidden="1" thickBot="1" x14ac:dyDescent="0.3">
      <c r="A9693" s="270" t="s">
        <v>2306</v>
      </c>
      <c r="B9693" s="271" t="s">
        <v>5408</v>
      </c>
      <c r="C9693" s="272"/>
      <c r="D9693" s="273" t="s">
        <v>106</v>
      </c>
      <c r="E9693" s="236"/>
      <c r="F9693" s="237" t="s">
        <v>13</v>
      </c>
      <c r="G9693" s="274" t="str">
        <f t="shared" si="179"/>
        <v/>
      </c>
      <c r="H9693" s="275"/>
      <c r="I9693" s="276"/>
      <c r="J9693" s="19">
        <v>0</v>
      </c>
    </row>
    <row r="9694" spans="1:10" ht="15.75" hidden="1" thickBot="1" x14ac:dyDescent="0.3">
      <c r="A9694" s="277"/>
      <c r="B9694" s="278"/>
      <c r="C9694" s="279"/>
      <c r="D9694" s="279"/>
      <c r="E9694" s="238"/>
      <c r="F9694" s="239" t="s">
        <v>13</v>
      </c>
      <c r="G9694" s="20" t="str">
        <f t="shared" si="179"/>
        <v/>
      </c>
      <c r="H9694" s="23"/>
      <c r="I9694" s="20"/>
      <c r="J9694" s="19">
        <v>0</v>
      </c>
    </row>
    <row r="9695" spans="1:10" ht="15.75" hidden="1" thickBot="1" x14ac:dyDescent="0.3">
      <c r="A9695" s="277"/>
      <c r="B9695" s="278"/>
      <c r="C9695" s="280" t="s">
        <v>6899</v>
      </c>
      <c r="D9695" s="280" t="s">
        <v>1304</v>
      </c>
      <c r="E9695" s="234">
        <v>1.0492999999999999</v>
      </c>
      <c r="F9695" s="240">
        <v>46.977499999999999</v>
      </c>
      <c r="G9695" s="20">
        <f t="shared" si="179"/>
        <v>49.293490749999997</v>
      </c>
      <c r="H9695" s="26">
        <f>SUM(G9695:G9698)</f>
        <v>51.80612674999999</v>
      </c>
      <c r="I9695" s="27"/>
      <c r="J9695" s="19">
        <v>0</v>
      </c>
    </row>
    <row r="9696" spans="1:10" ht="15.75" hidden="1" thickBot="1" x14ac:dyDescent="0.3">
      <c r="A9696" s="277"/>
      <c r="B9696" s="278"/>
      <c r="C9696" s="280" t="s">
        <v>6441</v>
      </c>
      <c r="D9696" s="280" t="s">
        <v>83</v>
      </c>
      <c r="E9696" s="234">
        <v>1.15E-2</v>
      </c>
      <c r="F9696" s="240">
        <v>2.2039999999999997</v>
      </c>
      <c r="G9696" s="20">
        <f t="shared" si="179"/>
        <v>2.5345999999999997E-2</v>
      </c>
      <c r="H9696" s="23"/>
      <c r="I9696" s="20"/>
      <c r="J9696" s="19">
        <v>0</v>
      </c>
    </row>
    <row r="9697" spans="1:10" ht="26.25" hidden="1" thickBot="1" x14ac:dyDescent="0.3">
      <c r="A9697" s="277"/>
      <c r="B9697" s="278"/>
      <c r="C9697" s="280" t="s">
        <v>6042</v>
      </c>
      <c r="D9697" s="280" t="s">
        <v>6039</v>
      </c>
      <c r="E9697" s="234">
        <v>4.9399999999999999E-2</v>
      </c>
      <c r="F9697" s="235">
        <v>22.324999999999999</v>
      </c>
      <c r="G9697" s="20">
        <f t="shared" si="179"/>
        <v>1.1028549999999999</v>
      </c>
      <c r="H9697" s="23"/>
      <c r="I9697" s="20"/>
      <c r="J9697" s="19">
        <v>0</v>
      </c>
    </row>
    <row r="9698" spans="1:10" ht="26.25" hidden="1" thickBot="1" x14ac:dyDescent="0.3">
      <c r="A9698" s="277"/>
      <c r="B9698" s="278"/>
      <c r="C9698" s="280" t="s">
        <v>6096</v>
      </c>
      <c r="D9698" s="280" t="s">
        <v>6039</v>
      </c>
      <c r="E9698" s="234">
        <v>4.9399999999999999E-2</v>
      </c>
      <c r="F9698" s="235">
        <v>28.024999999999999</v>
      </c>
      <c r="G9698" s="20">
        <f t="shared" si="179"/>
        <v>1.3844349999999999</v>
      </c>
      <c r="H9698" s="23"/>
      <c r="I9698" s="20"/>
      <c r="J9698" s="19">
        <v>0</v>
      </c>
    </row>
    <row r="9699" spans="1:10" ht="15.75" hidden="1" thickBot="1" x14ac:dyDescent="0.3">
      <c r="A9699" s="282"/>
      <c r="B9699" s="283"/>
      <c r="C9699" s="284"/>
      <c r="D9699" s="284"/>
      <c r="E9699" s="241"/>
      <c r="F9699" s="242" t="s">
        <v>13</v>
      </c>
      <c r="G9699" s="31" t="str">
        <f t="shared" si="179"/>
        <v/>
      </c>
      <c r="H9699" s="33"/>
      <c r="I9699" s="20"/>
      <c r="J9699" s="19">
        <v>0</v>
      </c>
    </row>
    <row r="9700" spans="1:10" ht="15.75" hidden="1" thickBot="1" x14ac:dyDescent="0.3">
      <c r="A9700" s="270" t="s">
        <v>2307</v>
      </c>
      <c r="B9700" s="271" t="s">
        <v>5409</v>
      </c>
      <c r="C9700" s="272"/>
      <c r="D9700" s="273" t="s">
        <v>106</v>
      </c>
      <c r="E9700" s="236"/>
      <c r="F9700" s="237" t="s">
        <v>13</v>
      </c>
      <c r="G9700" s="274" t="str">
        <f t="shared" si="179"/>
        <v/>
      </c>
      <c r="H9700" s="275"/>
      <c r="I9700" s="276"/>
      <c r="J9700" s="19">
        <v>0</v>
      </c>
    </row>
    <row r="9701" spans="1:10" ht="15.75" hidden="1" thickBot="1" x14ac:dyDescent="0.3">
      <c r="A9701" s="277"/>
      <c r="B9701" s="278"/>
      <c r="C9701" s="279"/>
      <c r="D9701" s="279"/>
      <c r="E9701" s="238"/>
      <c r="F9701" s="239" t="s">
        <v>13</v>
      </c>
      <c r="G9701" s="20" t="str">
        <f t="shared" si="179"/>
        <v/>
      </c>
      <c r="H9701" s="23"/>
      <c r="I9701" s="20"/>
      <c r="J9701" s="19">
        <v>0</v>
      </c>
    </row>
    <row r="9702" spans="1:10" ht="15.75" hidden="1" thickBot="1" x14ac:dyDescent="0.3">
      <c r="A9702" s="277"/>
      <c r="B9702" s="278"/>
      <c r="C9702" s="280" t="s">
        <v>6901</v>
      </c>
      <c r="D9702" s="280" t="s">
        <v>1304</v>
      </c>
      <c r="E9702" s="234">
        <v>1.0492999999999999</v>
      </c>
      <c r="F9702" s="240">
        <v>102.27699999999999</v>
      </c>
      <c r="G9702" s="20">
        <f t="shared" si="179"/>
        <v>107.31925609999998</v>
      </c>
      <c r="H9702" s="26">
        <f>SUM(G9702:G9705)</f>
        <v>110.13204269999999</v>
      </c>
      <c r="I9702" s="27"/>
      <c r="J9702" s="19">
        <v>0</v>
      </c>
    </row>
    <row r="9703" spans="1:10" ht="15.75" hidden="1" thickBot="1" x14ac:dyDescent="0.3">
      <c r="A9703" s="277"/>
      <c r="B9703" s="278"/>
      <c r="C9703" s="280" t="s">
        <v>6441</v>
      </c>
      <c r="D9703" s="280" t="s">
        <v>83</v>
      </c>
      <c r="E9703" s="234">
        <v>1.29E-2</v>
      </c>
      <c r="F9703" s="240">
        <v>2.2039999999999997</v>
      </c>
      <c r="G9703" s="20">
        <f t="shared" si="179"/>
        <v>2.8431599999999998E-2</v>
      </c>
      <c r="H9703" s="23"/>
      <c r="I9703" s="20"/>
      <c r="J9703" s="19">
        <v>0</v>
      </c>
    </row>
    <row r="9704" spans="1:10" ht="26.25" hidden="1" thickBot="1" x14ac:dyDescent="0.3">
      <c r="A9704" s="277"/>
      <c r="B9704" s="278"/>
      <c r="C9704" s="280" t="s">
        <v>6042</v>
      </c>
      <c r="D9704" s="280" t="s">
        <v>6039</v>
      </c>
      <c r="E9704" s="234">
        <v>5.5300000000000002E-2</v>
      </c>
      <c r="F9704" s="235">
        <v>22.324999999999999</v>
      </c>
      <c r="G9704" s="20">
        <f t="shared" si="179"/>
        <v>1.2345725000000001</v>
      </c>
      <c r="H9704" s="23"/>
      <c r="I9704" s="20"/>
      <c r="J9704" s="19">
        <v>0</v>
      </c>
    </row>
    <row r="9705" spans="1:10" ht="26.25" hidden="1" thickBot="1" x14ac:dyDescent="0.3">
      <c r="A9705" s="277"/>
      <c r="B9705" s="278"/>
      <c r="C9705" s="280" t="s">
        <v>6096</v>
      </c>
      <c r="D9705" s="280" t="s">
        <v>6039</v>
      </c>
      <c r="E9705" s="234">
        <v>5.5300000000000002E-2</v>
      </c>
      <c r="F9705" s="235">
        <v>28.024999999999999</v>
      </c>
      <c r="G9705" s="20">
        <f t="shared" si="179"/>
        <v>1.5497825000000001</v>
      </c>
      <c r="H9705" s="23"/>
      <c r="I9705" s="20"/>
      <c r="J9705" s="19">
        <v>0</v>
      </c>
    </row>
    <row r="9706" spans="1:10" ht="15.75" hidden="1" thickBot="1" x14ac:dyDescent="0.3">
      <c r="A9706" s="282"/>
      <c r="B9706" s="283"/>
      <c r="C9706" s="284"/>
      <c r="D9706" s="284"/>
      <c r="E9706" s="241"/>
      <c r="F9706" s="242" t="s">
        <v>13</v>
      </c>
      <c r="G9706" s="31" t="str">
        <f t="shared" si="179"/>
        <v/>
      </c>
      <c r="H9706" s="33"/>
      <c r="I9706" s="20"/>
      <c r="J9706" s="19">
        <v>0</v>
      </c>
    </row>
    <row r="9707" spans="1:10" ht="15.75" hidden="1" thickBot="1" x14ac:dyDescent="0.3">
      <c r="A9707" s="270" t="s">
        <v>2308</v>
      </c>
      <c r="B9707" s="271" t="s">
        <v>5410</v>
      </c>
      <c r="C9707" s="272"/>
      <c r="D9707" s="273" t="s">
        <v>18</v>
      </c>
      <c r="E9707" s="236"/>
      <c r="F9707" s="237" t="s">
        <v>13</v>
      </c>
      <c r="G9707" s="274" t="str">
        <f t="shared" si="179"/>
        <v/>
      </c>
      <c r="H9707" s="275"/>
      <c r="I9707" s="276"/>
      <c r="J9707" s="19">
        <v>0</v>
      </c>
    </row>
    <row r="9708" spans="1:10" ht="15.75" hidden="1" thickBot="1" x14ac:dyDescent="0.3">
      <c r="A9708" s="277"/>
      <c r="B9708" s="278"/>
      <c r="C9708" s="279"/>
      <c r="D9708" s="279"/>
      <c r="E9708" s="238"/>
      <c r="F9708" s="239" t="s">
        <v>13</v>
      </c>
      <c r="G9708" s="20" t="str">
        <f t="shared" si="179"/>
        <v/>
      </c>
      <c r="H9708" s="23"/>
      <c r="I9708" s="20"/>
      <c r="J9708" s="19">
        <v>0</v>
      </c>
    </row>
    <row r="9709" spans="1:10" ht="15.75" hidden="1" thickBot="1" x14ac:dyDescent="0.3">
      <c r="A9709" s="277"/>
      <c r="B9709" s="278"/>
      <c r="C9709" s="280" t="s">
        <v>6448</v>
      </c>
      <c r="D9709" s="280" t="s">
        <v>83</v>
      </c>
      <c r="E9709" s="234">
        <v>4.5199999999999997E-2</v>
      </c>
      <c r="F9709" s="240">
        <v>14.715499999999999</v>
      </c>
      <c r="G9709" s="20">
        <f t="shared" si="179"/>
        <v>0.66514059999999986</v>
      </c>
      <c r="H9709" s="26">
        <f>SUM(G9709:G9712)</f>
        <v>691.34601559999987</v>
      </c>
      <c r="I9709" s="27"/>
      <c r="J9709" s="19">
        <v>0</v>
      </c>
    </row>
    <row r="9710" spans="1:10" ht="15.75" hidden="1" thickBot="1" x14ac:dyDescent="0.3">
      <c r="A9710" s="277"/>
      <c r="B9710" s="278"/>
      <c r="C9710" s="280" t="s">
        <v>6859</v>
      </c>
      <c r="D9710" s="280" t="s">
        <v>83</v>
      </c>
      <c r="E9710" s="234">
        <v>1</v>
      </c>
      <c r="F9710" s="240">
        <v>654.303</v>
      </c>
      <c r="G9710" s="20">
        <f t="shared" si="179"/>
        <v>654.303</v>
      </c>
      <c r="H9710" s="23"/>
      <c r="I9710" s="20"/>
      <c r="J9710" s="19">
        <v>0</v>
      </c>
    </row>
    <row r="9711" spans="1:10" ht="26.25" hidden="1" thickBot="1" x14ac:dyDescent="0.3">
      <c r="A9711" s="277"/>
      <c r="B9711" s="278"/>
      <c r="C9711" s="280" t="s">
        <v>6042</v>
      </c>
      <c r="D9711" s="280" t="s">
        <v>6039</v>
      </c>
      <c r="E9711" s="234">
        <v>0.72250000000000003</v>
      </c>
      <c r="F9711" s="235">
        <v>22.324999999999999</v>
      </c>
      <c r="G9711" s="20">
        <f t="shared" si="179"/>
        <v>16.1298125</v>
      </c>
      <c r="H9711" s="23"/>
      <c r="I9711" s="20"/>
      <c r="J9711" s="19">
        <v>0</v>
      </c>
    </row>
    <row r="9712" spans="1:10" ht="26.25" hidden="1" thickBot="1" x14ac:dyDescent="0.3">
      <c r="A9712" s="277"/>
      <c r="B9712" s="278"/>
      <c r="C9712" s="280" t="s">
        <v>6096</v>
      </c>
      <c r="D9712" s="280" t="s">
        <v>6039</v>
      </c>
      <c r="E9712" s="234">
        <v>0.72250000000000003</v>
      </c>
      <c r="F9712" s="235">
        <v>28.024999999999999</v>
      </c>
      <c r="G9712" s="20">
        <f t="shared" si="179"/>
        <v>20.2480625</v>
      </c>
      <c r="H9712" s="23"/>
      <c r="I9712" s="20"/>
      <c r="J9712" s="19">
        <v>0</v>
      </c>
    </row>
    <row r="9713" spans="1:10" ht="15.75" hidden="1" thickBot="1" x14ac:dyDescent="0.3">
      <c r="A9713" s="282"/>
      <c r="B9713" s="283"/>
      <c r="C9713" s="284"/>
      <c r="D9713" s="284"/>
      <c r="E9713" s="241"/>
      <c r="F9713" s="242" t="s">
        <v>13</v>
      </c>
      <c r="G9713" s="31" t="str">
        <f t="shared" si="179"/>
        <v/>
      </c>
      <c r="H9713" s="33"/>
      <c r="I9713" s="20"/>
      <c r="J9713" s="19">
        <v>0</v>
      </c>
    </row>
    <row r="9714" spans="1:10" ht="15.75" hidden="1" thickBot="1" x14ac:dyDescent="0.3">
      <c r="A9714" s="270" t="s">
        <v>2309</v>
      </c>
      <c r="B9714" s="271" t="s">
        <v>5411</v>
      </c>
      <c r="C9714" s="272"/>
      <c r="D9714" s="273" t="s">
        <v>18</v>
      </c>
      <c r="E9714" s="236"/>
      <c r="F9714" s="237" t="s">
        <v>13</v>
      </c>
      <c r="G9714" s="274" t="str">
        <f t="shared" si="179"/>
        <v/>
      </c>
      <c r="H9714" s="275"/>
      <c r="I9714" s="276"/>
      <c r="J9714" s="19">
        <v>0</v>
      </c>
    </row>
    <row r="9715" spans="1:10" ht="15.75" hidden="1" thickBot="1" x14ac:dyDescent="0.3">
      <c r="A9715" s="277"/>
      <c r="B9715" s="278"/>
      <c r="C9715" s="279"/>
      <c r="D9715" s="279"/>
      <c r="E9715" s="238"/>
      <c r="F9715" s="239" t="s">
        <v>13</v>
      </c>
      <c r="G9715" s="20" t="str">
        <f t="shared" si="179"/>
        <v/>
      </c>
      <c r="H9715" s="23"/>
      <c r="I9715" s="20"/>
      <c r="J9715" s="19">
        <v>0</v>
      </c>
    </row>
    <row r="9716" spans="1:10" ht="15.75" hidden="1" thickBot="1" x14ac:dyDescent="0.3">
      <c r="A9716" s="277"/>
      <c r="B9716" s="278"/>
      <c r="C9716" s="280" t="s">
        <v>6448</v>
      </c>
      <c r="D9716" s="280" t="s">
        <v>83</v>
      </c>
      <c r="E9716" s="234">
        <v>3.0200000000000001E-2</v>
      </c>
      <c r="F9716" s="240">
        <v>14.715499999999999</v>
      </c>
      <c r="G9716" s="20">
        <f t="shared" si="179"/>
        <v>0.44440809999999997</v>
      </c>
      <c r="H9716" s="26">
        <f>SUM(G9716:G9719)</f>
        <v>282.71201809999997</v>
      </c>
      <c r="I9716" s="27"/>
      <c r="J9716" s="19">
        <v>0</v>
      </c>
    </row>
    <row r="9717" spans="1:10" ht="15.75" hidden="1" thickBot="1" x14ac:dyDescent="0.3">
      <c r="A9717" s="277"/>
      <c r="B9717" s="278"/>
      <c r="C9717" s="280" t="s">
        <v>6855</v>
      </c>
      <c r="D9717" s="280" t="s">
        <v>83</v>
      </c>
      <c r="E9717" s="234">
        <v>1</v>
      </c>
      <c r="F9717" s="240">
        <v>259.37849999999997</v>
      </c>
      <c r="G9717" s="20">
        <f t="shared" si="179"/>
        <v>259.37849999999997</v>
      </c>
      <c r="H9717" s="23"/>
      <c r="I9717" s="20"/>
      <c r="J9717" s="19">
        <v>0</v>
      </c>
    </row>
    <row r="9718" spans="1:10" ht="26.25" hidden="1" thickBot="1" x14ac:dyDescent="0.3">
      <c r="A9718" s="277"/>
      <c r="B9718" s="278"/>
      <c r="C9718" s="280" t="s">
        <v>6042</v>
      </c>
      <c r="D9718" s="280" t="s">
        <v>6039</v>
      </c>
      <c r="E9718" s="234">
        <v>0.4546</v>
      </c>
      <c r="F9718" s="235">
        <v>22.324999999999999</v>
      </c>
      <c r="G9718" s="20">
        <f t="shared" si="179"/>
        <v>10.148944999999999</v>
      </c>
      <c r="H9718" s="23"/>
      <c r="I9718" s="20"/>
      <c r="J9718" s="19">
        <v>0</v>
      </c>
    </row>
    <row r="9719" spans="1:10" ht="26.25" hidden="1" thickBot="1" x14ac:dyDescent="0.3">
      <c r="A9719" s="277"/>
      <c r="B9719" s="278"/>
      <c r="C9719" s="280" t="s">
        <v>6096</v>
      </c>
      <c r="D9719" s="280" t="s">
        <v>6039</v>
      </c>
      <c r="E9719" s="234">
        <v>0.4546</v>
      </c>
      <c r="F9719" s="235">
        <v>28.024999999999999</v>
      </c>
      <c r="G9719" s="20">
        <f t="shared" si="179"/>
        <v>12.740164999999999</v>
      </c>
      <c r="H9719" s="23"/>
      <c r="I9719" s="20"/>
      <c r="J9719" s="19">
        <v>0</v>
      </c>
    </row>
    <row r="9720" spans="1:10" ht="15.75" hidden="1" thickBot="1" x14ac:dyDescent="0.3">
      <c r="A9720" s="282"/>
      <c r="B9720" s="283"/>
      <c r="C9720" s="284"/>
      <c r="D9720" s="284"/>
      <c r="E9720" s="241"/>
      <c r="F9720" s="242" t="s">
        <v>13</v>
      </c>
      <c r="G9720" s="31" t="str">
        <f t="shared" si="179"/>
        <v/>
      </c>
      <c r="H9720" s="33"/>
      <c r="I9720" s="20"/>
      <c r="J9720" s="19">
        <v>0</v>
      </c>
    </row>
    <row r="9721" spans="1:10" ht="15.75" hidden="1" thickBot="1" x14ac:dyDescent="0.3">
      <c r="A9721" s="270" t="s">
        <v>2310</v>
      </c>
      <c r="B9721" s="271" t="s">
        <v>5412</v>
      </c>
      <c r="C9721" s="272"/>
      <c r="D9721" s="273" t="s">
        <v>106</v>
      </c>
      <c r="E9721" s="236"/>
      <c r="F9721" s="237" t="s">
        <v>13</v>
      </c>
      <c r="G9721" s="274" t="str">
        <f t="shared" si="179"/>
        <v/>
      </c>
      <c r="H9721" s="275"/>
      <c r="I9721" s="276"/>
      <c r="J9721" s="19">
        <v>0</v>
      </c>
    </row>
    <row r="9722" spans="1:10" ht="15.75" hidden="1" thickBot="1" x14ac:dyDescent="0.3">
      <c r="A9722" s="277"/>
      <c r="B9722" s="278"/>
      <c r="C9722" s="279"/>
      <c r="D9722" s="279"/>
      <c r="E9722" s="238"/>
      <c r="F9722" s="239" t="s">
        <v>13</v>
      </c>
      <c r="G9722" s="20" t="str">
        <f t="shared" si="179"/>
        <v/>
      </c>
      <c r="H9722" s="23"/>
      <c r="I9722" s="20"/>
      <c r="J9722" s="19">
        <v>0</v>
      </c>
    </row>
    <row r="9723" spans="1:10" ht="26.25" hidden="1" thickBot="1" x14ac:dyDescent="0.3">
      <c r="A9723" s="277"/>
      <c r="B9723" s="278"/>
      <c r="C9723" s="280" t="s">
        <v>6341</v>
      </c>
      <c r="D9723" s="280" t="s">
        <v>1044</v>
      </c>
      <c r="E9723" s="234">
        <v>0.17300000000000001</v>
      </c>
      <c r="F9723" s="240">
        <v>7.6189999999999989</v>
      </c>
      <c r="G9723" s="20">
        <f t="shared" si="179"/>
        <v>1.318087</v>
      </c>
      <c r="H9723" s="26">
        <f>SUM(G9723:G9731)</f>
        <v>37.488596304000005</v>
      </c>
      <c r="I9723" s="27"/>
      <c r="J9723" s="19">
        <v>0</v>
      </c>
    </row>
    <row r="9724" spans="1:10" ht="15.75" hidden="1" thickBot="1" x14ac:dyDescent="0.3">
      <c r="A9724" s="277"/>
      <c r="B9724" s="278"/>
      <c r="C9724" s="280" t="s">
        <v>2311</v>
      </c>
      <c r="D9724" s="280" t="s">
        <v>162</v>
      </c>
      <c r="E9724" s="234">
        <v>0.02</v>
      </c>
      <c r="F9724" s="240" t="s">
        <v>13</v>
      </c>
      <c r="G9724" s="20" t="str">
        <f t="shared" si="179"/>
        <v/>
      </c>
      <c r="H9724" s="23"/>
      <c r="I9724" s="20"/>
      <c r="J9724" s="19">
        <v>0</v>
      </c>
    </row>
    <row r="9725" spans="1:10" ht="15.75" hidden="1" thickBot="1" x14ac:dyDescent="0.3">
      <c r="A9725" s="277"/>
      <c r="B9725" s="278"/>
      <c r="C9725" s="280" t="s">
        <v>6417</v>
      </c>
      <c r="D9725" s="280" t="s">
        <v>1044</v>
      </c>
      <c r="E9725" s="234">
        <v>0.20338800000000001</v>
      </c>
      <c r="F9725" s="235">
        <v>27.777999999999999</v>
      </c>
      <c r="G9725" s="20">
        <f t="shared" si="179"/>
        <v>5.6497118640000004</v>
      </c>
      <c r="H9725" s="23"/>
      <c r="I9725" s="20"/>
      <c r="J9725" s="19">
        <v>0</v>
      </c>
    </row>
    <row r="9726" spans="1:10" ht="15.75" hidden="1" thickBot="1" x14ac:dyDescent="0.3">
      <c r="A9726" s="277"/>
      <c r="B9726" s="278"/>
      <c r="C9726" s="280" t="s">
        <v>6223</v>
      </c>
      <c r="D9726" s="280" t="s">
        <v>6039</v>
      </c>
      <c r="E9726" s="234">
        <v>0.17192000000000002</v>
      </c>
      <c r="F9726" s="240">
        <v>30.295500000000001</v>
      </c>
      <c r="G9726" s="22">
        <f t="shared" si="179"/>
        <v>5.2084023600000009</v>
      </c>
      <c r="H9726" s="23"/>
      <c r="I9726" s="27"/>
      <c r="J9726" s="19">
        <v>0</v>
      </c>
    </row>
    <row r="9727" spans="1:10" ht="15.75" hidden="1" thickBot="1" x14ac:dyDescent="0.3">
      <c r="A9727" s="277"/>
      <c r="B9727" s="278"/>
      <c r="C9727" s="280" t="s">
        <v>115</v>
      </c>
      <c r="D9727" s="295" t="s">
        <v>70</v>
      </c>
      <c r="E9727" s="234">
        <v>6.4000000000000001E-2</v>
      </c>
      <c r="F9727" s="235" t="s">
        <v>13</v>
      </c>
      <c r="G9727" s="22" t="str">
        <f t="shared" si="179"/>
        <v/>
      </c>
      <c r="H9727" s="23"/>
      <c r="I9727" s="20"/>
      <c r="J9727" s="19">
        <v>0</v>
      </c>
    </row>
    <row r="9728" spans="1:10" ht="26.25" hidden="1" thickBot="1" x14ac:dyDescent="0.3">
      <c r="A9728" s="277"/>
      <c r="B9728" s="278"/>
      <c r="C9728" s="280" t="s">
        <v>6291</v>
      </c>
      <c r="D9728" s="280" t="s">
        <v>1304</v>
      </c>
      <c r="E9728" s="234">
        <v>0.2</v>
      </c>
      <c r="F9728" s="235">
        <v>71.718159999999997</v>
      </c>
      <c r="G9728" s="20">
        <f t="shared" si="179"/>
        <v>14.343631999999999</v>
      </c>
      <c r="H9728" s="23"/>
      <c r="I9728" s="20"/>
      <c r="J9728" s="19">
        <v>0</v>
      </c>
    </row>
    <row r="9729" spans="1:10" ht="26.25" hidden="1" thickBot="1" x14ac:dyDescent="0.3">
      <c r="A9729" s="277"/>
      <c r="B9729" s="278"/>
      <c r="C9729" s="280" t="s">
        <v>6292</v>
      </c>
      <c r="D9729" s="280" t="s">
        <v>162</v>
      </c>
      <c r="E9729" s="234">
        <v>0.4</v>
      </c>
      <c r="F9729" s="235">
        <v>10.129236300000001</v>
      </c>
      <c r="G9729" s="20">
        <f t="shared" si="179"/>
        <v>4.0516945200000007</v>
      </c>
      <c r="H9729" s="23"/>
      <c r="I9729" s="20"/>
      <c r="J9729" s="19">
        <v>0</v>
      </c>
    </row>
    <row r="9730" spans="1:10" ht="15.75" hidden="1" thickBot="1" x14ac:dyDescent="0.3">
      <c r="A9730" s="277"/>
      <c r="B9730" s="278"/>
      <c r="C9730" s="280" t="s">
        <v>6223</v>
      </c>
      <c r="D9730" s="280" t="s">
        <v>6039</v>
      </c>
      <c r="E9730" s="234">
        <v>0.22832</v>
      </c>
      <c r="F9730" s="240">
        <v>30.295500000000001</v>
      </c>
      <c r="G9730" s="22">
        <f t="shared" si="179"/>
        <v>6.9170685599999997</v>
      </c>
      <c r="H9730" s="23"/>
      <c r="I9730" s="27"/>
      <c r="J9730" s="19">
        <v>0</v>
      </c>
    </row>
    <row r="9731" spans="1:10" ht="15.75" hidden="1" thickBot="1" x14ac:dyDescent="0.3">
      <c r="A9731" s="277"/>
      <c r="B9731" s="278"/>
      <c r="C9731" s="280" t="s">
        <v>126</v>
      </c>
      <c r="D9731" s="295" t="s">
        <v>70</v>
      </c>
      <c r="E9731" s="234">
        <v>5.7599999999999998E-2</v>
      </c>
      <c r="F9731" s="235" t="s">
        <v>13</v>
      </c>
      <c r="G9731" s="22" t="str">
        <f t="shared" si="179"/>
        <v/>
      </c>
      <c r="H9731" s="23"/>
      <c r="I9731" s="20"/>
      <c r="J9731" s="19">
        <v>0</v>
      </c>
    </row>
    <row r="9732" spans="1:10" ht="15.75" hidden="1" thickBot="1" x14ac:dyDescent="0.3">
      <c r="A9732" s="282"/>
      <c r="B9732" s="283"/>
      <c r="C9732" s="284"/>
      <c r="D9732" s="284"/>
      <c r="E9732" s="241"/>
      <c r="F9732" s="242" t="s">
        <v>13</v>
      </c>
      <c r="G9732" s="31" t="str">
        <f t="shared" si="179"/>
        <v/>
      </c>
      <c r="H9732" s="33"/>
      <c r="I9732" s="20"/>
      <c r="J9732" s="19">
        <v>0</v>
      </c>
    </row>
    <row r="9733" spans="1:10" ht="15.75" hidden="1" thickBot="1" x14ac:dyDescent="0.3">
      <c r="A9733" s="270" t="s">
        <v>2312</v>
      </c>
      <c r="B9733" s="271" t="s">
        <v>2313</v>
      </c>
      <c r="C9733" s="272"/>
      <c r="D9733" s="273" t="s">
        <v>18</v>
      </c>
      <c r="E9733" s="236"/>
      <c r="F9733" s="243" t="s">
        <v>13</v>
      </c>
      <c r="G9733" s="274" t="str">
        <f t="shared" si="179"/>
        <v/>
      </c>
      <c r="H9733" s="275"/>
      <c r="I9733" s="276"/>
      <c r="J9733" s="19">
        <v>0</v>
      </c>
    </row>
    <row r="9734" spans="1:10" ht="15.75" hidden="1" thickBot="1" x14ac:dyDescent="0.3">
      <c r="A9734" s="288"/>
      <c r="B9734" s="278"/>
      <c r="C9734" s="279"/>
      <c r="D9734" s="279"/>
      <c r="E9734" s="238"/>
      <c r="F9734" s="244" t="s">
        <v>13</v>
      </c>
      <c r="G9734" s="48" t="str">
        <f t="shared" si="179"/>
        <v/>
      </c>
      <c r="H9734" s="49"/>
      <c r="I9734" s="50"/>
      <c r="J9734" s="19">
        <v>0</v>
      </c>
    </row>
    <row r="9735" spans="1:10" ht="15.75" hidden="1" thickBot="1" x14ac:dyDescent="0.3">
      <c r="A9735" s="288"/>
      <c r="B9735" s="278"/>
      <c r="C9735" s="280" t="s">
        <v>2313</v>
      </c>
      <c r="D9735" s="280" t="s">
        <v>83</v>
      </c>
      <c r="E9735" s="234">
        <v>1</v>
      </c>
      <c r="F9735" s="244" t="s">
        <v>13</v>
      </c>
      <c r="G9735" s="48" t="str">
        <f t="shared" si="179"/>
        <v/>
      </c>
      <c r="H9735" s="26">
        <f>SUM(G9735:G9735)</f>
        <v>0</v>
      </c>
      <c r="I9735" s="27"/>
      <c r="J9735" s="19">
        <v>0</v>
      </c>
    </row>
    <row r="9736" spans="1:10" ht="15.75" hidden="1" thickBot="1" x14ac:dyDescent="0.3">
      <c r="A9736" s="290"/>
      <c r="B9736" s="283"/>
      <c r="C9736" s="284"/>
      <c r="D9736" s="284"/>
      <c r="E9736" s="241"/>
      <c r="F9736" s="245" t="s">
        <v>13</v>
      </c>
      <c r="G9736" s="53" t="str">
        <f t="shared" si="179"/>
        <v/>
      </c>
      <c r="H9736" s="54"/>
      <c r="I9736" s="50"/>
      <c r="J9736" s="19">
        <v>0</v>
      </c>
    </row>
    <row r="9737" spans="1:10" ht="15.75" hidden="1" thickBot="1" x14ac:dyDescent="0.3">
      <c r="A9737" s="270" t="s">
        <v>2314</v>
      </c>
      <c r="B9737" s="271" t="s">
        <v>2315</v>
      </c>
      <c r="C9737" s="272"/>
      <c r="D9737" s="273" t="s">
        <v>18</v>
      </c>
      <c r="E9737" s="236"/>
      <c r="F9737" s="243" t="s">
        <v>13</v>
      </c>
      <c r="G9737" s="274" t="str">
        <f t="shared" ref="G9737:G9800" si="180">IF(ISNUMBER(F9737),E9737*F9737,"")</f>
        <v/>
      </c>
      <c r="H9737" s="275"/>
      <c r="I9737" s="276"/>
      <c r="J9737" s="19">
        <v>0</v>
      </c>
    </row>
    <row r="9738" spans="1:10" ht="15.75" hidden="1" thickBot="1" x14ac:dyDescent="0.3">
      <c r="A9738" s="288"/>
      <c r="B9738" s="278"/>
      <c r="C9738" s="279"/>
      <c r="D9738" s="279"/>
      <c r="E9738" s="238"/>
      <c r="F9738" s="244" t="s">
        <v>13</v>
      </c>
      <c r="G9738" s="48" t="str">
        <f t="shared" si="180"/>
        <v/>
      </c>
      <c r="H9738" s="49"/>
      <c r="I9738" s="50"/>
      <c r="J9738" s="19">
        <v>0</v>
      </c>
    </row>
    <row r="9739" spans="1:10" ht="26.25" hidden="1" thickBot="1" x14ac:dyDescent="0.3">
      <c r="A9739" s="288"/>
      <c r="B9739" s="278"/>
      <c r="C9739" s="280" t="s">
        <v>2315</v>
      </c>
      <c r="D9739" s="280" t="s">
        <v>83</v>
      </c>
      <c r="E9739" s="234">
        <v>1</v>
      </c>
      <c r="F9739" s="244" t="s">
        <v>13</v>
      </c>
      <c r="G9739" s="48" t="str">
        <f t="shared" si="180"/>
        <v/>
      </c>
      <c r="H9739" s="26">
        <f>SUM(G9739:G9739)</f>
        <v>0</v>
      </c>
      <c r="I9739" s="27"/>
      <c r="J9739" s="19">
        <v>0</v>
      </c>
    </row>
    <row r="9740" spans="1:10" ht="15.75" hidden="1" thickBot="1" x14ac:dyDescent="0.3">
      <c r="A9740" s="290"/>
      <c r="B9740" s="283"/>
      <c r="C9740" s="284"/>
      <c r="D9740" s="284"/>
      <c r="E9740" s="241"/>
      <c r="F9740" s="245" t="s">
        <v>13</v>
      </c>
      <c r="G9740" s="53" t="str">
        <f t="shared" si="180"/>
        <v/>
      </c>
      <c r="H9740" s="54"/>
      <c r="I9740" s="50"/>
      <c r="J9740" s="19">
        <v>0</v>
      </c>
    </row>
    <row r="9741" spans="1:10" ht="15.75" hidden="1" thickBot="1" x14ac:dyDescent="0.3">
      <c r="A9741" s="270" t="s">
        <v>2316</v>
      </c>
      <c r="B9741" s="271" t="s">
        <v>5413</v>
      </c>
      <c r="C9741" s="272"/>
      <c r="D9741" s="273" t="s">
        <v>18</v>
      </c>
      <c r="E9741" s="236"/>
      <c r="F9741" s="243" t="s">
        <v>13</v>
      </c>
      <c r="G9741" s="274" t="str">
        <f t="shared" si="180"/>
        <v/>
      </c>
      <c r="H9741" s="275"/>
      <c r="I9741" s="276"/>
      <c r="J9741" s="19">
        <v>0</v>
      </c>
    </row>
    <row r="9742" spans="1:10" ht="15.75" hidden="1" thickBot="1" x14ac:dyDescent="0.3">
      <c r="A9742" s="288"/>
      <c r="B9742" s="278"/>
      <c r="C9742" s="279"/>
      <c r="D9742" s="279"/>
      <c r="E9742" s="238"/>
      <c r="F9742" s="244" t="s">
        <v>13</v>
      </c>
      <c r="G9742" s="48" t="str">
        <f t="shared" si="180"/>
        <v/>
      </c>
      <c r="H9742" s="49"/>
      <c r="I9742" s="50"/>
      <c r="J9742" s="19">
        <v>0</v>
      </c>
    </row>
    <row r="9743" spans="1:10" ht="26.25" hidden="1" thickBot="1" x14ac:dyDescent="0.3">
      <c r="A9743" s="288"/>
      <c r="B9743" s="278"/>
      <c r="C9743" s="280" t="s">
        <v>7036</v>
      </c>
      <c r="D9743" s="280" t="s">
        <v>83</v>
      </c>
      <c r="E9743" s="234">
        <v>1</v>
      </c>
      <c r="F9743" s="244">
        <v>238.393</v>
      </c>
      <c r="G9743" s="48">
        <f t="shared" si="180"/>
        <v>238.393</v>
      </c>
      <c r="H9743" s="26">
        <f>SUM(G9743:G9743)</f>
        <v>238.393</v>
      </c>
      <c r="I9743" s="27"/>
      <c r="J9743" s="19">
        <v>0</v>
      </c>
    </row>
    <row r="9744" spans="1:10" ht="15.75" hidden="1" thickBot="1" x14ac:dyDescent="0.3">
      <c r="A9744" s="290"/>
      <c r="B9744" s="283"/>
      <c r="C9744" s="284"/>
      <c r="D9744" s="284"/>
      <c r="E9744" s="241"/>
      <c r="F9744" s="245" t="s">
        <v>13</v>
      </c>
      <c r="G9744" s="53" t="str">
        <f t="shared" si="180"/>
        <v/>
      </c>
      <c r="H9744" s="54"/>
      <c r="I9744" s="50"/>
      <c r="J9744" s="19">
        <v>0</v>
      </c>
    </row>
    <row r="9745" spans="1:10" ht="15.75" hidden="1" thickBot="1" x14ac:dyDescent="0.3">
      <c r="A9745" s="270" t="s">
        <v>2317</v>
      </c>
      <c r="B9745" s="271" t="s">
        <v>5414</v>
      </c>
      <c r="C9745" s="272"/>
      <c r="D9745" s="273" t="s">
        <v>18</v>
      </c>
      <c r="E9745" s="236"/>
      <c r="F9745" s="243" t="s">
        <v>13</v>
      </c>
      <c r="G9745" s="274" t="str">
        <f t="shared" si="180"/>
        <v/>
      </c>
      <c r="H9745" s="275"/>
      <c r="I9745" s="276"/>
      <c r="J9745" s="19">
        <v>0</v>
      </c>
    </row>
    <row r="9746" spans="1:10" ht="15.75" hidden="1" thickBot="1" x14ac:dyDescent="0.3">
      <c r="A9746" s="288"/>
      <c r="B9746" s="278"/>
      <c r="C9746" s="279"/>
      <c r="D9746" s="279"/>
      <c r="E9746" s="238"/>
      <c r="F9746" s="244" t="s">
        <v>13</v>
      </c>
      <c r="G9746" s="48" t="str">
        <f t="shared" si="180"/>
        <v/>
      </c>
      <c r="H9746" s="49"/>
      <c r="I9746" s="50"/>
      <c r="J9746" s="19">
        <v>0</v>
      </c>
    </row>
    <row r="9747" spans="1:10" ht="26.25" hidden="1" thickBot="1" x14ac:dyDescent="0.3">
      <c r="A9747" s="288"/>
      <c r="B9747" s="278"/>
      <c r="C9747" s="280" t="s">
        <v>7023</v>
      </c>
      <c r="D9747" s="280" t="s">
        <v>83</v>
      </c>
      <c r="E9747" s="234">
        <v>1</v>
      </c>
      <c r="F9747" s="244">
        <v>29.269499999999997</v>
      </c>
      <c r="G9747" s="48">
        <f t="shared" si="180"/>
        <v>29.269499999999997</v>
      </c>
      <c r="H9747" s="26">
        <f>SUM(G9747:G9747)</f>
        <v>29.269499999999997</v>
      </c>
      <c r="I9747" s="27"/>
      <c r="J9747" s="19">
        <v>0</v>
      </c>
    </row>
    <row r="9748" spans="1:10" ht="15.75" hidden="1" thickBot="1" x14ac:dyDescent="0.3">
      <c r="A9748" s="290"/>
      <c r="B9748" s="283"/>
      <c r="C9748" s="284"/>
      <c r="D9748" s="284"/>
      <c r="E9748" s="241"/>
      <c r="F9748" s="245" t="s">
        <v>13</v>
      </c>
      <c r="G9748" s="53" t="str">
        <f t="shared" si="180"/>
        <v/>
      </c>
      <c r="H9748" s="54"/>
      <c r="I9748" s="50"/>
      <c r="J9748" s="19">
        <v>0</v>
      </c>
    </row>
    <row r="9749" spans="1:10" ht="15.75" hidden="1" thickBot="1" x14ac:dyDescent="0.3">
      <c r="A9749" s="270" t="s">
        <v>2318</v>
      </c>
      <c r="B9749" s="271" t="s">
        <v>5415</v>
      </c>
      <c r="C9749" s="272"/>
      <c r="D9749" s="273" t="s">
        <v>18</v>
      </c>
      <c r="E9749" s="236"/>
      <c r="F9749" s="243" t="s">
        <v>13</v>
      </c>
      <c r="G9749" s="274" t="str">
        <f t="shared" si="180"/>
        <v/>
      </c>
      <c r="H9749" s="275"/>
      <c r="I9749" s="276"/>
      <c r="J9749" s="19">
        <v>0</v>
      </c>
    </row>
    <row r="9750" spans="1:10" ht="15.75" hidden="1" thickBot="1" x14ac:dyDescent="0.3">
      <c r="A9750" s="288"/>
      <c r="B9750" s="278"/>
      <c r="C9750" s="279"/>
      <c r="D9750" s="279"/>
      <c r="E9750" s="238"/>
      <c r="F9750" s="244" t="s">
        <v>13</v>
      </c>
      <c r="G9750" s="48" t="str">
        <f t="shared" si="180"/>
        <v/>
      </c>
      <c r="H9750" s="49"/>
      <c r="I9750" s="50"/>
      <c r="J9750" s="19">
        <v>0</v>
      </c>
    </row>
    <row r="9751" spans="1:10" ht="26.25" hidden="1" thickBot="1" x14ac:dyDescent="0.3">
      <c r="A9751" s="288"/>
      <c r="B9751" s="278"/>
      <c r="C9751" s="280" t="s">
        <v>7147</v>
      </c>
      <c r="D9751" s="280" t="s">
        <v>83</v>
      </c>
      <c r="E9751" s="234">
        <v>1</v>
      </c>
      <c r="F9751" s="244">
        <v>17.366</v>
      </c>
      <c r="G9751" s="48">
        <f t="shared" si="180"/>
        <v>17.366</v>
      </c>
      <c r="H9751" s="26">
        <f>SUM(G9751:G9751)</f>
        <v>17.366</v>
      </c>
      <c r="I9751" s="27"/>
      <c r="J9751" s="19">
        <v>0</v>
      </c>
    </row>
    <row r="9752" spans="1:10" ht="15.75" hidden="1" thickBot="1" x14ac:dyDescent="0.3">
      <c r="A9752" s="290"/>
      <c r="B9752" s="283"/>
      <c r="C9752" s="284"/>
      <c r="D9752" s="284"/>
      <c r="E9752" s="241"/>
      <c r="F9752" s="245" t="s">
        <v>13</v>
      </c>
      <c r="G9752" s="53" t="str">
        <f t="shared" si="180"/>
        <v/>
      </c>
      <c r="H9752" s="54"/>
      <c r="I9752" s="50"/>
      <c r="J9752" s="19">
        <v>0</v>
      </c>
    </row>
    <row r="9753" spans="1:10" ht="15.75" hidden="1" thickBot="1" x14ac:dyDescent="0.3">
      <c r="A9753" s="270" t="s">
        <v>2319</v>
      </c>
      <c r="B9753" s="271" t="s">
        <v>5416</v>
      </c>
      <c r="C9753" s="272"/>
      <c r="D9753" s="273" t="s">
        <v>18</v>
      </c>
      <c r="E9753" s="236"/>
      <c r="F9753" s="243" t="s">
        <v>13</v>
      </c>
      <c r="G9753" s="274" t="str">
        <f t="shared" si="180"/>
        <v/>
      </c>
      <c r="H9753" s="275"/>
      <c r="I9753" s="276"/>
      <c r="J9753" s="19">
        <v>0</v>
      </c>
    </row>
    <row r="9754" spans="1:10" ht="15.75" hidden="1" thickBot="1" x14ac:dyDescent="0.3">
      <c r="A9754" s="288"/>
      <c r="B9754" s="278"/>
      <c r="C9754" s="279"/>
      <c r="D9754" s="279"/>
      <c r="E9754" s="238"/>
      <c r="F9754" s="244" t="s">
        <v>13</v>
      </c>
      <c r="G9754" s="48" t="str">
        <f t="shared" si="180"/>
        <v/>
      </c>
      <c r="H9754" s="49"/>
      <c r="I9754" s="50"/>
      <c r="J9754" s="19">
        <v>0</v>
      </c>
    </row>
    <row r="9755" spans="1:10" ht="26.25" hidden="1" thickBot="1" x14ac:dyDescent="0.3">
      <c r="A9755" s="288"/>
      <c r="B9755" s="278"/>
      <c r="C9755" s="280" t="s">
        <v>7148</v>
      </c>
      <c r="D9755" s="280" t="s">
        <v>83</v>
      </c>
      <c r="E9755" s="234">
        <v>1</v>
      </c>
      <c r="F9755" s="244">
        <v>56.144999999999996</v>
      </c>
      <c r="G9755" s="48">
        <f t="shared" si="180"/>
        <v>56.144999999999996</v>
      </c>
      <c r="H9755" s="26">
        <f>SUM(G9755:G9755)</f>
        <v>56.144999999999996</v>
      </c>
      <c r="I9755" s="27"/>
      <c r="J9755" s="19">
        <v>0</v>
      </c>
    </row>
    <row r="9756" spans="1:10" ht="15.75" hidden="1" thickBot="1" x14ac:dyDescent="0.3">
      <c r="A9756" s="290"/>
      <c r="B9756" s="283"/>
      <c r="C9756" s="284"/>
      <c r="D9756" s="284"/>
      <c r="E9756" s="241"/>
      <c r="F9756" s="245" t="s">
        <v>13</v>
      </c>
      <c r="G9756" s="53" t="str">
        <f t="shared" si="180"/>
        <v/>
      </c>
      <c r="H9756" s="54"/>
      <c r="I9756" s="50"/>
      <c r="J9756" s="19">
        <v>0</v>
      </c>
    </row>
    <row r="9757" spans="1:10" ht="15.75" hidden="1" thickBot="1" x14ac:dyDescent="0.3">
      <c r="A9757" s="270" t="s">
        <v>2320</v>
      </c>
      <c r="B9757" s="271" t="s">
        <v>5417</v>
      </c>
      <c r="C9757" s="272"/>
      <c r="D9757" s="273" t="s">
        <v>18</v>
      </c>
      <c r="E9757" s="236"/>
      <c r="F9757" s="243" t="s">
        <v>13</v>
      </c>
      <c r="G9757" s="274" t="str">
        <f t="shared" si="180"/>
        <v/>
      </c>
      <c r="H9757" s="275"/>
      <c r="I9757" s="276"/>
      <c r="J9757" s="19">
        <v>0</v>
      </c>
    </row>
    <row r="9758" spans="1:10" ht="15.75" hidden="1" thickBot="1" x14ac:dyDescent="0.3">
      <c r="A9758" s="288"/>
      <c r="B9758" s="278"/>
      <c r="C9758" s="279"/>
      <c r="D9758" s="279"/>
      <c r="E9758" s="238"/>
      <c r="F9758" s="244" t="s">
        <v>13</v>
      </c>
      <c r="G9758" s="48" t="str">
        <f t="shared" si="180"/>
        <v/>
      </c>
      <c r="H9758" s="49"/>
      <c r="I9758" s="50"/>
      <c r="J9758" s="19">
        <v>0</v>
      </c>
    </row>
    <row r="9759" spans="1:10" ht="26.25" hidden="1" thickBot="1" x14ac:dyDescent="0.3">
      <c r="A9759" s="288"/>
      <c r="B9759" s="278"/>
      <c r="C9759" s="280" t="s">
        <v>7149</v>
      </c>
      <c r="D9759" s="280" t="s">
        <v>83</v>
      </c>
      <c r="E9759" s="234">
        <v>1</v>
      </c>
      <c r="F9759" s="244">
        <v>0.90249999999999997</v>
      </c>
      <c r="G9759" s="48">
        <f t="shared" si="180"/>
        <v>0.90249999999999997</v>
      </c>
      <c r="H9759" s="26">
        <f>SUM(G9759:G9759)</f>
        <v>0.90249999999999997</v>
      </c>
      <c r="I9759" s="27"/>
      <c r="J9759" s="19">
        <v>0</v>
      </c>
    </row>
    <row r="9760" spans="1:10" ht="15.75" hidden="1" thickBot="1" x14ac:dyDescent="0.3">
      <c r="A9760" s="290"/>
      <c r="B9760" s="283"/>
      <c r="C9760" s="284"/>
      <c r="D9760" s="284"/>
      <c r="E9760" s="241"/>
      <c r="F9760" s="245" t="s">
        <v>13</v>
      </c>
      <c r="G9760" s="53" t="str">
        <f t="shared" si="180"/>
        <v/>
      </c>
      <c r="H9760" s="54"/>
      <c r="I9760" s="50"/>
      <c r="J9760" s="19">
        <v>0</v>
      </c>
    </row>
    <row r="9761" spans="1:10" ht="15.75" hidden="1" thickBot="1" x14ac:dyDescent="0.3">
      <c r="A9761" s="270" t="s">
        <v>2321</v>
      </c>
      <c r="B9761" s="271" t="s">
        <v>5418</v>
      </c>
      <c r="C9761" s="272"/>
      <c r="D9761" s="273" t="s">
        <v>18</v>
      </c>
      <c r="E9761" s="236"/>
      <c r="F9761" s="243" t="s">
        <v>13</v>
      </c>
      <c r="G9761" s="274" t="str">
        <f t="shared" si="180"/>
        <v/>
      </c>
      <c r="H9761" s="275"/>
      <c r="I9761" s="276"/>
      <c r="J9761" s="19">
        <v>0</v>
      </c>
    </row>
    <row r="9762" spans="1:10" ht="15.75" hidden="1" thickBot="1" x14ac:dyDescent="0.3">
      <c r="A9762" s="288"/>
      <c r="B9762" s="278"/>
      <c r="C9762" s="279"/>
      <c r="D9762" s="279"/>
      <c r="E9762" s="238"/>
      <c r="F9762" s="244" t="s">
        <v>13</v>
      </c>
      <c r="G9762" s="48" t="str">
        <f t="shared" si="180"/>
        <v/>
      </c>
      <c r="H9762" s="49"/>
      <c r="I9762" s="50"/>
      <c r="J9762" s="19">
        <v>0</v>
      </c>
    </row>
    <row r="9763" spans="1:10" ht="26.25" hidden="1" thickBot="1" x14ac:dyDescent="0.3">
      <c r="A9763" s="288"/>
      <c r="B9763" s="278"/>
      <c r="C9763" s="280" t="s">
        <v>7150</v>
      </c>
      <c r="D9763" s="280" t="s">
        <v>83</v>
      </c>
      <c r="E9763" s="234">
        <v>1</v>
      </c>
      <c r="F9763" s="244">
        <v>6.9444999999999997</v>
      </c>
      <c r="G9763" s="48">
        <f t="shared" si="180"/>
        <v>6.9444999999999997</v>
      </c>
      <c r="H9763" s="26">
        <f>SUM(G9763:G9763)</f>
        <v>6.9444999999999997</v>
      </c>
      <c r="I9763" s="27"/>
      <c r="J9763" s="19">
        <v>0</v>
      </c>
    </row>
    <row r="9764" spans="1:10" ht="15.75" hidden="1" thickBot="1" x14ac:dyDescent="0.3">
      <c r="A9764" s="290"/>
      <c r="B9764" s="283"/>
      <c r="C9764" s="284"/>
      <c r="D9764" s="284"/>
      <c r="E9764" s="241"/>
      <c r="F9764" s="245" t="s">
        <v>13</v>
      </c>
      <c r="G9764" s="53" t="str">
        <f t="shared" si="180"/>
        <v/>
      </c>
      <c r="H9764" s="54"/>
      <c r="I9764" s="50"/>
      <c r="J9764" s="19">
        <v>0</v>
      </c>
    </row>
    <row r="9765" spans="1:10" ht="15.75" hidden="1" thickBot="1" x14ac:dyDescent="0.3">
      <c r="A9765" s="270" t="s">
        <v>2322</v>
      </c>
      <c r="B9765" s="271" t="s">
        <v>5419</v>
      </c>
      <c r="C9765" s="272"/>
      <c r="D9765" s="273" t="s">
        <v>18</v>
      </c>
      <c r="E9765" s="236"/>
      <c r="F9765" s="243" t="s">
        <v>13</v>
      </c>
      <c r="G9765" s="274" t="str">
        <f t="shared" si="180"/>
        <v/>
      </c>
      <c r="H9765" s="275"/>
      <c r="I9765" s="276"/>
      <c r="J9765" s="19">
        <v>0</v>
      </c>
    </row>
    <row r="9766" spans="1:10" ht="15.75" hidden="1" thickBot="1" x14ac:dyDescent="0.3">
      <c r="A9766" s="288"/>
      <c r="B9766" s="278"/>
      <c r="C9766" s="279"/>
      <c r="D9766" s="279"/>
      <c r="E9766" s="238"/>
      <c r="F9766" s="244" t="s">
        <v>13</v>
      </c>
      <c r="G9766" s="48" t="str">
        <f t="shared" si="180"/>
        <v/>
      </c>
      <c r="H9766" s="49"/>
      <c r="I9766" s="50"/>
      <c r="J9766" s="19">
        <v>0</v>
      </c>
    </row>
    <row r="9767" spans="1:10" ht="26.25" hidden="1" thickBot="1" x14ac:dyDescent="0.3">
      <c r="A9767" s="288"/>
      <c r="B9767" s="278"/>
      <c r="C9767" s="280" t="s">
        <v>7151</v>
      </c>
      <c r="D9767" s="280" t="s">
        <v>83</v>
      </c>
      <c r="E9767" s="234">
        <v>1</v>
      </c>
      <c r="F9767" s="244">
        <v>4.0659999999999998</v>
      </c>
      <c r="G9767" s="48">
        <f t="shared" si="180"/>
        <v>4.0659999999999998</v>
      </c>
      <c r="H9767" s="26">
        <f>SUM(G9767:G9767)</f>
        <v>4.0659999999999998</v>
      </c>
      <c r="I9767" s="27"/>
      <c r="J9767" s="19">
        <v>0</v>
      </c>
    </row>
    <row r="9768" spans="1:10" ht="15.75" hidden="1" thickBot="1" x14ac:dyDescent="0.3">
      <c r="A9768" s="290"/>
      <c r="B9768" s="283"/>
      <c r="C9768" s="284"/>
      <c r="D9768" s="284"/>
      <c r="E9768" s="241"/>
      <c r="F9768" s="245" t="s">
        <v>13</v>
      </c>
      <c r="G9768" s="53" t="str">
        <f t="shared" si="180"/>
        <v/>
      </c>
      <c r="H9768" s="54"/>
      <c r="I9768" s="50"/>
      <c r="J9768" s="19">
        <v>0</v>
      </c>
    </row>
    <row r="9769" spans="1:10" ht="15.75" hidden="1" thickBot="1" x14ac:dyDescent="0.3">
      <c r="A9769" s="270" t="s">
        <v>2323</v>
      </c>
      <c r="B9769" s="271" t="s">
        <v>5420</v>
      </c>
      <c r="C9769" s="272"/>
      <c r="D9769" s="273" t="s">
        <v>18</v>
      </c>
      <c r="E9769" s="236"/>
      <c r="F9769" s="243" t="s">
        <v>13</v>
      </c>
      <c r="G9769" s="274" t="str">
        <f t="shared" si="180"/>
        <v/>
      </c>
      <c r="H9769" s="275"/>
      <c r="I9769" s="276"/>
      <c r="J9769" s="19">
        <v>0</v>
      </c>
    </row>
    <row r="9770" spans="1:10" ht="15.75" hidden="1" thickBot="1" x14ac:dyDescent="0.3">
      <c r="A9770" s="288"/>
      <c r="B9770" s="278"/>
      <c r="C9770" s="279"/>
      <c r="D9770" s="279"/>
      <c r="E9770" s="238"/>
      <c r="F9770" s="244" t="s">
        <v>13</v>
      </c>
      <c r="G9770" s="48" t="str">
        <f t="shared" si="180"/>
        <v/>
      </c>
      <c r="H9770" s="49"/>
      <c r="I9770" s="50"/>
      <c r="J9770" s="19">
        <v>0</v>
      </c>
    </row>
    <row r="9771" spans="1:10" ht="26.25" hidden="1" thickBot="1" x14ac:dyDescent="0.3">
      <c r="A9771" s="288"/>
      <c r="B9771" s="278"/>
      <c r="C9771" s="280" t="s">
        <v>7152</v>
      </c>
      <c r="D9771" s="280" t="s">
        <v>83</v>
      </c>
      <c r="E9771" s="234">
        <v>1</v>
      </c>
      <c r="F9771" s="244">
        <v>11.362</v>
      </c>
      <c r="G9771" s="48">
        <f t="shared" si="180"/>
        <v>11.362</v>
      </c>
      <c r="H9771" s="26">
        <f>SUM(G9771:G9771)</f>
        <v>11.362</v>
      </c>
      <c r="I9771" s="27"/>
      <c r="J9771" s="19">
        <v>0</v>
      </c>
    </row>
    <row r="9772" spans="1:10" ht="15.75" hidden="1" thickBot="1" x14ac:dyDescent="0.3">
      <c r="A9772" s="290"/>
      <c r="B9772" s="283"/>
      <c r="C9772" s="284"/>
      <c r="D9772" s="284"/>
      <c r="E9772" s="241"/>
      <c r="F9772" s="245" t="s">
        <v>13</v>
      </c>
      <c r="G9772" s="53" t="str">
        <f t="shared" si="180"/>
        <v/>
      </c>
      <c r="H9772" s="54"/>
      <c r="I9772" s="50"/>
      <c r="J9772" s="19">
        <v>0</v>
      </c>
    </row>
    <row r="9773" spans="1:10" ht="15.75" hidden="1" thickBot="1" x14ac:dyDescent="0.3">
      <c r="A9773" s="270" t="s">
        <v>2324</v>
      </c>
      <c r="B9773" s="271" t="s">
        <v>5421</v>
      </c>
      <c r="C9773" s="272"/>
      <c r="D9773" s="273" t="s">
        <v>18</v>
      </c>
      <c r="E9773" s="236"/>
      <c r="F9773" s="243" t="s">
        <v>13</v>
      </c>
      <c r="G9773" s="274" t="str">
        <f t="shared" si="180"/>
        <v/>
      </c>
      <c r="H9773" s="275"/>
      <c r="I9773" s="276"/>
      <c r="J9773" s="19">
        <v>0</v>
      </c>
    </row>
    <row r="9774" spans="1:10" ht="15.75" hidden="1" thickBot="1" x14ac:dyDescent="0.3">
      <c r="A9774" s="288"/>
      <c r="B9774" s="278"/>
      <c r="C9774" s="279"/>
      <c r="D9774" s="279"/>
      <c r="E9774" s="238"/>
      <c r="F9774" s="244" t="s">
        <v>13</v>
      </c>
      <c r="G9774" s="48" t="str">
        <f t="shared" si="180"/>
        <v/>
      </c>
      <c r="H9774" s="49"/>
      <c r="I9774" s="50"/>
      <c r="J9774" s="19">
        <v>0</v>
      </c>
    </row>
    <row r="9775" spans="1:10" ht="26.25" hidden="1" thickBot="1" x14ac:dyDescent="0.3">
      <c r="A9775" s="288"/>
      <c r="B9775" s="278"/>
      <c r="C9775" s="280" t="s">
        <v>7153</v>
      </c>
      <c r="D9775" s="280" t="s">
        <v>83</v>
      </c>
      <c r="E9775" s="234">
        <v>1</v>
      </c>
      <c r="F9775" s="244">
        <v>21.070999999999998</v>
      </c>
      <c r="G9775" s="48">
        <f t="shared" si="180"/>
        <v>21.070999999999998</v>
      </c>
      <c r="H9775" s="26">
        <f>SUM(G9775:G9775)</f>
        <v>21.070999999999998</v>
      </c>
      <c r="I9775" s="27"/>
      <c r="J9775" s="19">
        <v>0</v>
      </c>
    </row>
    <row r="9776" spans="1:10" ht="15.75" hidden="1" thickBot="1" x14ac:dyDescent="0.3">
      <c r="A9776" s="290"/>
      <c r="B9776" s="283"/>
      <c r="C9776" s="284"/>
      <c r="D9776" s="284"/>
      <c r="E9776" s="241"/>
      <c r="F9776" s="245" t="s">
        <v>13</v>
      </c>
      <c r="G9776" s="53" t="str">
        <f t="shared" si="180"/>
        <v/>
      </c>
      <c r="H9776" s="54"/>
      <c r="I9776" s="50"/>
      <c r="J9776" s="19">
        <v>0</v>
      </c>
    </row>
    <row r="9777" spans="1:10" ht="15.75" hidden="1" thickBot="1" x14ac:dyDescent="0.3">
      <c r="A9777" s="270" t="s">
        <v>2325</v>
      </c>
      <c r="B9777" s="271" t="s">
        <v>2326</v>
      </c>
      <c r="C9777" s="272"/>
      <c r="D9777" s="273" t="s">
        <v>18</v>
      </c>
      <c r="E9777" s="236"/>
      <c r="F9777" s="243" t="s">
        <v>13</v>
      </c>
      <c r="G9777" s="274" t="str">
        <f t="shared" si="180"/>
        <v/>
      </c>
      <c r="H9777" s="275"/>
      <c r="I9777" s="276"/>
      <c r="J9777" s="19">
        <v>0</v>
      </c>
    </row>
    <row r="9778" spans="1:10" ht="15.75" hidden="1" thickBot="1" x14ac:dyDescent="0.3">
      <c r="A9778" s="288"/>
      <c r="B9778" s="278"/>
      <c r="C9778" s="279"/>
      <c r="D9778" s="279"/>
      <c r="E9778" s="238"/>
      <c r="F9778" s="244" t="s">
        <v>13</v>
      </c>
      <c r="G9778" s="48" t="str">
        <f t="shared" si="180"/>
        <v/>
      </c>
      <c r="H9778" s="49"/>
      <c r="I9778" s="50"/>
      <c r="J9778" s="19">
        <v>0</v>
      </c>
    </row>
    <row r="9779" spans="1:10" ht="15.75" hidden="1" thickBot="1" x14ac:dyDescent="0.3">
      <c r="A9779" s="288"/>
      <c r="B9779" s="278"/>
      <c r="C9779" s="280" t="s">
        <v>2326</v>
      </c>
      <c r="D9779" s="280" t="s">
        <v>83</v>
      </c>
      <c r="E9779" s="234">
        <v>1</v>
      </c>
      <c r="F9779" s="244" t="s">
        <v>13</v>
      </c>
      <c r="G9779" s="48" t="str">
        <f t="shared" si="180"/>
        <v/>
      </c>
      <c r="H9779" s="26">
        <f>SUM(G9779:G9779)</f>
        <v>0</v>
      </c>
      <c r="I9779" s="27"/>
      <c r="J9779" s="19">
        <v>0</v>
      </c>
    </row>
    <row r="9780" spans="1:10" ht="15.75" hidden="1" thickBot="1" x14ac:dyDescent="0.3">
      <c r="A9780" s="290"/>
      <c r="B9780" s="283"/>
      <c r="C9780" s="284"/>
      <c r="D9780" s="284"/>
      <c r="E9780" s="241"/>
      <c r="F9780" s="245" t="s">
        <v>13</v>
      </c>
      <c r="G9780" s="53" t="str">
        <f t="shared" si="180"/>
        <v/>
      </c>
      <c r="H9780" s="54"/>
      <c r="I9780" s="50"/>
      <c r="J9780" s="19">
        <v>0</v>
      </c>
    </row>
    <row r="9781" spans="1:10" ht="15.75" hidden="1" thickBot="1" x14ac:dyDescent="0.3">
      <c r="A9781" s="270" t="s">
        <v>2327</v>
      </c>
      <c r="B9781" s="271" t="s">
        <v>2328</v>
      </c>
      <c r="C9781" s="272"/>
      <c r="D9781" s="273" t="s">
        <v>18</v>
      </c>
      <c r="E9781" s="236"/>
      <c r="F9781" s="243" t="s">
        <v>13</v>
      </c>
      <c r="G9781" s="274" t="str">
        <f t="shared" si="180"/>
        <v/>
      </c>
      <c r="H9781" s="275"/>
      <c r="I9781" s="276"/>
      <c r="J9781" s="19">
        <v>0</v>
      </c>
    </row>
    <row r="9782" spans="1:10" ht="15.75" hidden="1" thickBot="1" x14ac:dyDescent="0.3">
      <c r="A9782" s="288"/>
      <c r="B9782" s="278"/>
      <c r="C9782" s="279"/>
      <c r="D9782" s="279"/>
      <c r="E9782" s="238"/>
      <c r="F9782" s="244" t="s">
        <v>13</v>
      </c>
      <c r="G9782" s="48" t="str">
        <f t="shared" si="180"/>
        <v/>
      </c>
      <c r="H9782" s="49"/>
      <c r="I9782" s="50"/>
      <c r="J9782" s="19">
        <v>0</v>
      </c>
    </row>
    <row r="9783" spans="1:10" ht="15.75" hidden="1" thickBot="1" x14ac:dyDescent="0.3">
      <c r="A9783" s="288"/>
      <c r="B9783" s="278"/>
      <c r="C9783" s="280" t="s">
        <v>2328</v>
      </c>
      <c r="D9783" s="280" t="s">
        <v>83</v>
      </c>
      <c r="E9783" s="234">
        <v>1</v>
      </c>
      <c r="F9783" s="244" t="s">
        <v>13</v>
      </c>
      <c r="G9783" s="48" t="str">
        <f t="shared" si="180"/>
        <v/>
      </c>
      <c r="H9783" s="26">
        <f>SUM(G9783:G9783)</f>
        <v>0</v>
      </c>
      <c r="I9783" s="27"/>
      <c r="J9783" s="19">
        <v>0</v>
      </c>
    </row>
    <row r="9784" spans="1:10" ht="15.75" hidden="1" thickBot="1" x14ac:dyDescent="0.3">
      <c r="A9784" s="290"/>
      <c r="B9784" s="283"/>
      <c r="C9784" s="284"/>
      <c r="D9784" s="284"/>
      <c r="E9784" s="241"/>
      <c r="F9784" s="245" t="s">
        <v>13</v>
      </c>
      <c r="G9784" s="53" t="str">
        <f t="shared" si="180"/>
        <v/>
      </c>
      <c r="H9784" s="54"/>
      <c r="I9784" s="50"/>
      <c r="J9784" s="19">
        <v>0</v>
      </c>
    </row>
    <row r="9785" spans="1:10" ht="15.75" hidden="1" thickBot="1" x14ac:dyDescent="0.3">
      <c r="A9785" s="270" t="s">
        <v>2329</v>
      </c>
      <c r="B9785" s="271" t="s">
        <v>5422</v>
      </c>
      <c r="C9785" s="272"/>
      <c r="D9785" s="273" t="s">
        <v>18</v>
      </c>
      <c r="E9785" s="236"/>
      <c r="F9785" s="243" t="s">
        <v>13</v>
      </c>
      <c r="G9785" s="274" t="str">
        <f t="shared" si="180"/>
        <v/>
      </c>
      <c r="H9785" s="275"/>
      <c r="I9785" s="276"/>
      <c r="J9785" s="19">
        <v>0</v>
      </c>
    </row>
    <row r="9786" spans="1:10" ht="15.75" hidden="1" thickBot="1" x14ac:dyDescent="0.3">
      <c r="A9786" s="288"/>
      <c r="B9786" s="278"/>
      <c r="C9786" s="279"/>
      <c r="D9786" s="279"/>
      <c r="E9786" s="238"/>
      <c r="F9786" s="244" t="s">
        <v>13</v>
      </c>
      <c r="G9786" s="48" t="str">
        <f t="shared" si="180"/>
        <v/>
      </c>
      <c r="H9786" s="49"/>
      <c r="I9786" s="50"/>
      <c r="J9786" s="19">
        <v>0</v>
      </c>
    </row>
    <row r="9787" spans="1:10" ht="26.25" hidden="1" thickBot="1" x14ac:dyDescent="0.3">
      <c r="A9787" s="288"/>
      <c r="B9787" s="278"/>
      <c r="C9787" s="280" t="s">
        <v>7154</v>
      </c>
      <c r="D9787" s="280" t="s">
        <v>83</v>
      </c>
      <c r="E9787" s="234">
        <v>1</v>
      </c>
      <c r="F9787" s="244">
        <v>34.551499999999997</v>
      </c>
      <c r="G9787" s="48">
        <f t="shared" si="180"/>
        <v>34.551499999999997</v>
      </c>
      <c r="H9787" s="26">
        <f>SUM(G9787:G9787)</f>
        <v>34.551499999999997</v>
      </c>
      <c r="I9787" s="27"/>
      <c r="J9787" s="19">
        <v>0</v>
      </c>
    </row>
    <row r="9788" spans="1:10" ht="15.75" hidden="1" thickBot="1" x14ac:dyDescent="0.3">
      <c r="A9788" s="290"/>
      <c r="B9788" s="283"/>
      <c r="C9788" s="284"/>
      <c r="D9788" s="284"/>
      <c r="E9788" s="241"/>
      <c r="F9788" s="245" t="s">
        <v>13</v>
      </c>
      <c r="G9788" s="53" t="str">
        <f t="shared" si="180"/>
        <v/>
      </c>
      <c r="H9788" s="54"/>
      <c r="I9788" s="50"/>
      <c r="J9788" s="19">
        <v>0</v>
      </c>
    </row>
    <row r="9789" spans="1:10" ht="15.75" hidden="1" thickBot="1" x14ac:dyDescent="0.3">
      <c r="A9789" s="270" t="s">
        <v>2330</v>
      </c>
      <c r="B9789" s="271" t="s">
        <v>5423</v>
      </c>
      <c r="C9789" s="272"/>
      <c r="D9789" s="273" t="s">
        <v>18</v>
      </c>
      <c r="E9789" s="236"/>
      <c r="F9789" s="243" t="s">
        <v>13</v>
      </c>
      <c r="G9789" s="274" t="str">
        <f t="shared" si="180"/>
        <v/>
      </c>
      <c r="H9789" s="275"/>
      <c r="I9789" s="276"/>
      <c r="J9789" s="19">
        <v>0</v>
      </c>
    </row>
    <row r="9790" spans="1:10" ht="15.75" hidden="1" thickBot="1" x14ac:dyDescent="0.3">
      <c r="A9790" s="288"/>
      <c r="B9790" s="278"/>
      <c r="C9790" s="279"/>
      <c r="D9790" s="279"/>
      <c r="E9790" s="238"/>
      <c r="F9790" s="244" t="s">
        <v>13</v>
      </c>
      <c r="G9790" s="48" t="str">
        <f t="shared" si="180"/>
        <v/>
      </c>
      <c r="H9790" s="49"/>
      <c r="I9790" s="50"/>
      <c r="J9790" s="19">
        <v>0</v>
      </c>
    </row>
    <row r="9791" spans="1:10" ht="26.25" hidden="1" thickBot="1" x14ac:dyDescent="0.3">
      <c r="A9791" s="288"/>
      <c r="B9791" s="278"/>
      <c r="C9791" s="280" t="s">
        <v>7155</v>
      </c>
      <c r="D9791" s="280" t="s">
        <v>83</v>
      </c>
      <c r="E9791" s="234">
        <v>1</v>
      </c>
      <c r="F9791" s="244">
        <v>16.7105</v>
      </c>
      <c r="G9791" s="48">
        <f t="shared" si="180"/>
        <v>16.7105</v>
      </c>
      <c r="H9791" s="26">
        <f>SUM(G9791:G9791)</f>
        <v>16.7105</v>
      </c>
      <c r="I9791" s="27"/>
      <c r="J9791" s="19">
        <v>0</v>
      </c>
    </row>
    <row r="9792" spans="1:10" ht="15.75" hidden="1" thickBot="1" x14ac:dyDescent="0.3">
      <c r="A9792" s="290"/>
      <c r="B9792" s="283"/>
      <c r="C9792" s="284"/>
      <c r="D9792" s="284"/>
      <c r="E9792" s="241"/>
      <c r="F9792" s="245" t="s">
        <v>13</v>
      </c>
      <c r="G9792" s="53" t="str">
        <f t="shared" si="180"/>
        <v/>
      </c>
      <c r="H9792" s="54"/>
      <c r="I9792" s="50"/>
      <c r="J9792" s="19">
        <v>0</v>
      </c>
    </row>
    <row r="9793" spans="1:10" ht="15.75" hidden="1" thickBot="1" x14ac:dyDescent="0.3">
      <c r="A9793" s="270" t="s">
        <v>2331</v>
      </c>
      <c r="B9793" s="271" t="s">
        <v>5424</v>
      </c>
      <c r="C9793" s="272"/>
      <c r="D9793" s="273" t="s">
        <v>18</v>
      </c>
      <c r="E9793" s="236"/>
      <c r="F9793" s="243" t="s">
        <v>13</v>
      </c>
      <c r="G9793" s="274" t="str">
        <f t="shared" si="180"/>
        <v/>
      </c>
      <c r="H9793" s="275"/>
      <c r="I9793" s="276"/>
      <c r="J9793" s="19">
        <v>0</v>
      </c>
    </row>
    <row r="9794" spans="1:10" ht="15.75" hidden="1" thickBot="1" x14ac:dyDescent="0.3">
      <c r="A9794" s="288"/>
      <c r="B9794" s="278"/>
      <c r="C9794" s="279"/>
      <c r="D9794" s="279"/>
      <c r="E9794" s="238"/>
      <c r="F9794" s="244" t="s">
        <v>13</v>
      </c>
      <c r="G9794" s="48" t="str">
        <f t="shared" si="180"/>
        <v/>
      </c>
      <c r="H9794" s="49"/>
      <c r="I9794" s="50"/>
      <c r="J9794" s="19">
        <v>0</v>
      </c>
    </row>
    <row r="9795" spans="1:10" ht="26.25" hidden="1" thickBot="1" x14ac:dyDescent="0.3">
      <c r="A9795" s="288"/>
      <c r="B9795" s="278"/>
      <c r="C9795" s="280" t="s">
        <v>7156</v>
      </c>
      <c r="D9795" s="280" t="s">
        <v>83</v>
      </c>
      <c r="E9795" s="234">
        <v>1</v>
      </c>
      <c r="F9795" s="244">
        <v>6.0514999999999999</v>
      </c>
      <c r="G9795" s="48">
        <f t="shared" si="180"/>
        <v>6.0514999999999999</v>
      </c>
      <c r="H9795" s="26">
        <f>SUM(G9795:G9795)</f>
        <v>6.0514999999999999</v>
      </c>
      <c r="I9795" s="27"/>
      <c r="J9795" s="19">
        <v>0</v>
      </c>
    </row>
    <row r="9796" spans="1:10" ht="15.75" hidden="1" thickBot="1" x14ac:dyDescent="0.3">
      <c r="A9796" s="290"/>
      <c r="B9796" s="283"/>
      <c r="C9796" s="284"/>
      <c r="D9796" s="284"/>
      <c r="E9796" s="241"/>
      <c r="F9796" s="245" t="s">
        <v>13</v>
      </c>
      <c r="G9796" s="53" t="str">
        <f t="shared" si="180"/>
        <v/>
      </c>
      <c r="H9796" s="54"/>
      <c r="I9796" s="50"/>
      <c r="J9796" s="19">
        <v>0</v>
      </c>
    </row>
    <row r="9797" spans="1:10" ht="15.75" hidden="1" thickBot="1" x14ac:dyDescent="0.3">
      <c r="A9797" s="270" t="s">
        <v>2332</v>
      </c>
      <c r="B9797" s="271" t="s">
        <v>5425</v>
      </c>
      <c r="C9797" s="272"/>
      <c r="D9797" s="273" t="s">
        <v>18</v>
      </c>
      <c r="E9797" s="236"/>
      <c r="F9797" s="243" t="s">
        <v>13</v>
      </c>
      <c r="G9797" s="274" t="str">
        <f t="shared" si="180"/>
        <v/>
      </c>
      <c r="H9797" s="275"/>
      <c r="I9797" s="276"/>
      <c r="J9797" s="19">
        <v>0</v>
      </c>
    </row>
    <row r="9798" spans="1:10" ht="15.75" hidden="1" thickBot="1" x14ac:dyDescent="0.3">
      <c r="A9798" s="288"/>
      <c r="B9798" s="278"/>
      <c r="C9798" s="279"/>
      <c r="D9798" s="279"/>
      <c r="E9798" s="238"/>
      <c r="F9798" s="244" t="s">
        <v>13</v>
      </c>
      <c r="G9798" s="48" t="str">
        <f t="shared" si="180"/>
        <v/>
      </c>
      <c r="H9798" s="49"/>
      <c r="I9798" s="50"/>
      <c r="J9798" s="19">
        <v>0</v>
      </c>
    </row>
    <row r="9799" spans="1:10" ht="26.25" hidden="1" thickBot="1" x14ac:dyDescent="0.3">
      <c r="A9799" s="288"/>
      <c r="B9799" s="278"/>
      <c r="C9799" s="280" t="s">
        <v>7157</v>
      </c>
      <c r="D9799" s="280" t="s">
        <v>83</v>
      </c>
      <c r="E9799" s="234">
        <v>1</v>
      </c>
      <c r="F9799" s="244">
        <v>10.355</v>
      </c>
      <c r="G9799" s="48">
        <f t="shared" si="180"/>
        <v>10.355</v>
      </c>
      <c r="H9799" s="26">
        <f>SUM(G9799:G9799)</f>
        <v>10.355</v>
      </c>
      <c r="I9799" s="27"/>
      <c r="J9799" s="19">
        <v>0</v>
      </c>
    </row>
    <row r="9800" spans="1:10" ht="15.75" hidden="1" thickBot="1" x14ac:dyDescent="0.3">
      <c r="A9800" s="290"/>
      <c r="B9800" s="283"/>
      <c r="C9800" s="284"/>
      <c r="D9800" s="284"/>
      <c r="E9800" s="241"/>
      <c r="F9800" s="245" t="s">
        <v>13</v>
      </c>
      <c r="G9800" s="53" t="str">
        <f t="shared" si="180"/>
        <v/>
      </c>
      <c r="H9800" s="54"/>
      <c r="I9800" s="50"/>
      <c r="J9800" s="19">
        <v>0</v>
      </c>
    </row>
    <row r="9801" spans="1:10" ht="15.75" hidden="1" thickBot="1" x14ac:dyDescent="0.3">
      <c r="A9801" s="270" t="s">
        <v>2333</v>
      </c>
      <c r="B9801" s="271" t="s">
        <v>5426</v>
      </c>
      <c r="C9801" s="272"/>
      <c r="D9801" s="273" t="s">
        <v>18</v>
      </c>
      <c r="E9801" s="236"/>
      <c r="F9801" s="243" t="s">
        <v>13</v>
      </c>
      <c r="G9801" s="274" t="str">
        <f t="shared" ref="G9801:G9864" si="181">IF(ISNUMBER(F9801),E9801*F9801,"")</f>
        <v/>
      </c>
      <c r="H9801" s="275"/>
      <c r="I9801" s="276"/>
      <c r="J9801" s="19">
        <v>0</v>
      </c>
    </row>
    <row r="9802" spans="1:10" ht="15.75" hidden="1" thickBot="1" x14ac:dyDescent="0.3">
      <c r="A9802" s="288"/>
      <c r="B9802" s="278"/>
      <c r="C9802" s="279"/>
      <c r="D9802" s="279"/>
      <c r="E9802" s="238"/>
      <c r="F9802" s="244" t="s">
        <v>13</v>
      </c>
      <c r="G9802" s="48" t="str">
        <f t="shared" si="181"/>
        <v/>
      </c>
      <c r="H9802" s="49"/>
      <c r="I9802" s="50"/>
      <c r="J9802" s="19">
        <v>0</v>
      </c>
    </row>
    <row r="9803" spans="1:10" ht="26.25" hidden="1" thickBot="1" x14ac:dyDescent="0.3">
      <c r="A9803" s="288"/>
      <c r="B9803" s="278"/>
      <c r="C9803" s="280" t="s">
        <v>7158</v>
      </c>
      <c r="D9803" s="280" t="s">
        <v>83</v>
      </c>
      <c r="E9803" s="234">
        <v>1</v>
      </c>
      <c r="F9803" s="244">
        <v>4.9874999999999998</v>
      </c>
      <c r="G9803" s="48">
        <f t="shared" si="181"/>
        <v>4.9874999999999998</v>
      </c>
      <c r="H9803" s="26">
        <f>SUM(G9803:G9803)</f>
        <v>4.9874999999999998</v>
      </c>
      <c r="I9803" s="27"/>
      <c r="J9803" s="19">
        <v>0</v>
      </c>
    </row>
    <row r="9804" spans="1:10" ht="15.75" hidden="1" thickBot="1" x14ac:dyDescent="0.3">
      <c r="A9804" s="290"/>
      <c r="B9804" s="283"/>
      <c r="C9804" s="284"/>
      <c r="D9804" s="284"/>
      <c r="E9804" s="241"/>
      <c r="F9804" s="245" t="s">
        <v>13</v>
      </c>
      <c r="G9804" s="53" t="str">
        <f t="shared" si="181"/>
        <v/>
      </c>
      <c r="H9804" s="54"/>
      <c r="I9804" s="50"/>
      <c r="J9804" s="19">
        <v>0</v>
      </c>
    </row>
    <row r="9805" spans="1:10" ht="15.75" hidden="1" thickBot="1" x14ac:dyDescent="0.3">
      <c r="A9805" s="270" t="s">
        <v>2334</v>
      </c>
      <c r="B9805" s="271" t="s">
        <v>5427</v>
      </c>
      <c r="C9805" s="272"/>
      <c r="D9805" s="273" t="s">
        <v>18</v>
      </c>
      <c r="E9805" s="236"/>
      <c r="F9805" s="243" t="s">
        <v>13</v>
      </c>
      <c r="G9805" s="274" t="str">
        <f t="shared" si="181"/>
        <v/>
      </c>
      <c r="H9805" s="275"/>
      <c r="I9805" s="276"/>
      <c r="J9805" s="19">
        <v>0</v>
      </c>
    </row>
    <row r="9806" spans="1:10" ht="15.75" hidden="1" thickBot="1" x14ac:dyDescent="0.3">
      <c r="A9806" s="288"/>
      <c r="B9806" s="278"/>
      <c r="C9806" s="279"/>
      <c r="D9806" s="279"/>
      <c r="E9806" s="238"/>
      <c r="F9806" s="244" t="s">
        <v>13</v>
      </c>
      <c r="G9806" s="48" t="str">
        <f t="shared" si="181"/>
        <v/>
      </c>
      <c r="H9806" s="49"/>
      <c r="I9806" s="50"/>
      <c r="J9806" s="19">
        <v>0</v>
      </c>
    </row>
    <row r="9807" spans="1:10" ht="26.25" hidden="1" thickBot="1" x14ac:dyDescent="0.3">
      <c r="A9807" s="288"/>
      <c r="B9807" s="278"/>
      <c r="C9807" s="280" t="s">
        <v>7159</v>
      </c>
      <c r="D9807" s="280" t="s">
        <v>83</v>
      </c>
      <c r="E9807" s="234">
        <v>1</v>
      </c>
      <c r="F9807" s="244">
        <v>2.7359999999999998</v>
      </c>
      <c r="G9807" s="48">
        <f t="shared" si="181"/>
        <v>2.7359999999999998</v>
      </c>
      <c r="H9807" s="26">
        <f>SUM(G9807:G9807)</f>
        <v>2.7359999999999998</v>
      </c>
      <c r="I9807" s="27"/>
      <c r="J9807" s="19">
        <v>0</v>
      </c>
    </row>
    <row r="9808" spans="1:10" ht="15.75" hidden="1" thickBot="1" x14ac:dyDescent="0.3">
      <c r="A9808" s="290"/>
      <c r="B9808" s="283"/>
      <c r="C9808" s="284"/>
      <c r="D9808" s="284"/>
      <c r="E9808" s="241"/>
      <c r="F9808" s="245" t="s">
        <v>13</v>
      </c>
      <c r="G9808" s="53" t="str">
        <f t="shared" si="181"/>
        <v/>
      </c>
      <c r="H9808" s="54"/>
      <c r="I9808" s="50"/>
      <c r="J9808" s="19">
        <v>0</v>
      </c>
    </row>
    <row r="9809" spans="1:10" ht="15.75" hidden="1" thickBot="1" x14ac:dyDescent="0.3">
      <c r="A9809" s="270" t="s">
        <v>2335</v>
      </c>
      <c r="B9809" s="271" t="s">
        <v>5428</v>
      </c>
      <c r="C9809" s="272"/>
      <c r="D9809" s="273" t="s">
        <v>18</v>
      </c>
      <c r="E9809" s="236"/>
      <c r="F9809" s="243" t="s">
        <v>13</v>
      </c>
      <c r="G9809" s="274" t="str">
        <f t="shared" si="181"/>
        <v/>
      </c>
      <c r="H9809" s="275"/>
      <c r="I9809" s="276"/>
      <c r="J9809" s="19">
        <v>0</v>
      </c>
    </row>
    <row r="9810" spans="1:10" ht="15.75" hidden="1" thickBot="1" x14ac:dyDescent="0.3">
      <c r="A9810" s="288"/>
      <c r="B9810" s="278"/>
      <c r="C9810" s="279"/>
      <c r="D9810" s="279"/>
      <c r="E9810" s="238"/>
      <c r="F9810" s="244" t="s">
        <v>13</v>
      </c>
      <c r="G9810" s="48" t="str">
        <f t="shared" si="181"/>
        <v/>
      </c>
      <c r="H9810" s="49"/>
      <c r="I9810" s="50"/>
      <c r="J9810" s="19">
        <v>0</v>
      </c>
    </row>
    <row r="9811" spans="1:10" ht="26.25" hidden="1" thickBot="1" x14ac:dyDescent="0.3">
      <c r="A9811" s="288"/>
      <c r="B9811" s="278"/>
      <c r="C9811" s="280" t="s">
        <v>7160</v>
      </c>
      <c r="D9811" s="280" t="s">
        <v>83</v>
      </c>
      <c r="E9811" s="234">
        <v>1</v>
      </c>
      <c r="F9811" s="244">
        <v>7.2675000000000001</v>
      </c>
      <c r="G9811" s="48">
        <f t="shared" si="181"/>
        <v>7.2675000000000001</v>
      </c>
      <c r="H9811" s="26">
        <f>SUM(G9811:G9811)</f>
        <v>7.2675000000000001</v>
      </c>
      <c r="I9811" s="27"/>
      <c r="J9811" s="19">
        <v>0</v>
      </c>
    </row>
    <row r="9812" spans="1:10" ht="15.75" hidden="1" thickBot="1" x14ac:dyDescent="0.3">
      <c r="A9812" s="290"/>
      <c r="B9812" s="283"/>
      <c r="C9812" s="284"/>
      <c r="D9812" s="284"/>
      <c r="E9812" s="241"/>
      <c r="F9812" s="245" t="s">
        <v>13</v>
      </c>
      <c r="G9812" s="53" t="str">
        <f t="shared" si="181"/>
        <v/>
      </c>
      <c r="H9812" s="54"/>
      <c r="I9812" s="50"/>
      <c r="J9812" s="19">
        <v>0</v>
      </c>
    </row>
    <row r="9813" spans="1:10" ht="15.75" hidden="1" thickBot="1" x14ac:dyDescent="0.3">
      <c r="A9813" s="270" t="s">
        <v>2336</v>
      </c>
      <c r="B9813" s="271" t="s">
        <v>5429</v>
      </c>
      <c r="C9813" s="272"/>
      <c r="D9813" s="273" t="s">
        <v>18</v>
      </c>
      <c r="E9813" s="236"/>
      <c r="F9813" s="243" t="s">
        <v>13</v>
      </c>
      <c r="G9813" s="274" t="str">
        <f t="shared" si="181"/>
        <v/>
      </c>
      <c r="H9813" s="275"/>
      <c r="I9813" s="276"/>
      <c r="J9813" s="19">
        <v>0</v>
      </c>
    </row>
    <row r="9814" spans="1:10" ht="15.75" hidden="1" thickBot="1" x14ac:dyDescent="0.3">
      <c r="A9814" s="288"/>
      <c r="B9814" s="278"/>
      <c r="C9814" s="279"/>
      <c r="D9814" s="279"/>
      <c r="E9814" s="238"/>
      <c r="F9814" s="244" t="s">
        <v>13</v>
      </c>
      <c r="G9814" s="48" t="str">
        <f t="shared" si="181"/>
        <v/>
      </c>
      <c r="H9814" s="49"/>
      <c r="I9814" s="50"/>
      <c r="J9814" s="19">
        <v>0</v>
      </c>
    </row>
    <row r="9815" spans="1:10" ht="15.75" hidden="1" thickBot="1" x14ac:dyDescent="0.3">
      <c r="A9815" s="288"/>
      <c r="B9815" s="278"/>
      <c r="C9815" s="280" t="s">
        <v>7161</v>
      </c>
      <c r="D9815" s="280" t="s">
        <v>83</v>
      </c>
      <c r="E9815" s="234">
        <v>1</v>
      </c>
      <c r="F9815" s="244">
        <v>0.85499999999999998</v>
      </c>
      <c r="G9815" s="48">
        <f t="shared" si="181"/>
        <v>0.85499999999999998</v>
      </c>
      <c r="H9815" s="26">
        <f>SUM(G9815:G9815)</f>
        <v>0.85499999999999998</v>
      </c>
      <c r="I9815" s="27"/>
      <c r="J9815" s="19">
        <v>0</v>
      </c>
    </row>
    <row r="9816" spans="1:10" ht="15.75" hidden="1" thickBot="1" x14ac:dyDescent="0.3">
      <c r="A9816" s="290"/>
      <c r="B9816" s="283"/>
      <c r="C9816" s="284"/>
      <c r="D9816" s="284"/>
      <c r="E9816" s="241"/>
      <c r="F9816" s="245" t="s">
        <v>13</v>
      </c>
      <c r="G9816" s="53" t="str">
        <f t="shared" si="181"/>
        <v/>
      </c>
      <c r="H9816" s="54"/>
      <c r="I9816" s="50"/>
      <c r="J9816" s="19">
        <v>0</v>
      </c>
    </row>
    <row r="9817" spans="1:10" ht="15.75" hidden="1" thickBot="1" x14ac:dyDescent="0.3">
      <c r="A9817" s="270" t="s">
        <v>2337</v>
      </c>
      <c r="B9817" s="271" t="s">
        <v>5430</v>
      </c>
      <c r="C9817" s="272"/>
      <c r="D9817" s="273" t="s">
        <v>18</v>
      </c>
      <c r="E9817" s="236"/>
      <c r="F9817" s="243" t="s">
        <v>13</v>
      </c>
      <c r="G9817" s="274" t="str">
        <f t="shared" si="181"/>
        <v/>
      </c>
      <c r="H9817" s="275"/>
      <c r="I9817" s="276"/>
      <c r="J9817" s="19">
        <v>0</v>
      </c>
    </row>
    <row r="9818" spans="1:10" ht="15.75" hidden="1" thickBot="1" x14ac:dyDescent="0.3">
      <c r="A9818" s="288"/>
      <c r="B9818" s="278"/>
      <c r="C9818" s="279"/>
      <c r="D9818" s="279"/>
      <c r="E9818" s="238"/>
      <c r="F9818" s="244" t="s">
        <v>13</v>
      </c>
      <c r="G9818" s="48" t="str">
        <f t="shared" si="181"/>
        <v/>
      </c>
      <c r="H9818" s="49"/>
      <c r="I9818" s="50"/>
      <c r="J9818" s="19">
        <v>0</v>
      </c>
    </row>
    <row r="9819" spans="1:10" ht="26.25" hidden="1" thickBot="1" x14ac:dyDescent="0.3">
      <c r="A9819" s="288"/>
      <c r="B9819" s="278"/>
      <c r="C9819" s="280" t="s">
        <v>7162</v>
      </c>
      <c r="D9819" s="280" t="s">
        <v>83</v>
      </c>
      <c r="E9819" s="234">
        <v>1</v>
      </c>
      <c r="F9819" s="244">
        <v>1.1875</v>
      </c>
      <c r="G9819" s="48">
        <f t="shared" si="181"/>
        <v>1.1875</v>
      </c>
      <c r="H9819" s="26">
        <f>SUM(G9819:G9819)</f>
        <v>1.1875</v>
      </c>
      <c r="I9819" s="27"/>
      <c r="J9819" s="19">
        <v>0</v>
      </c>
    </row>
    <row r="9820" spans="1:10" ht="15.75" hidden="1" thickBot="1" x14ac:dyDescent="0.3">
      <c r="A9820" s="290"/>
      <c r="B9820" s="283"/>
      <c r="C9820" s="284"/>
      <c r="D9820" s="284"/>
      <c r="E9820" s="241"/>
      <c r="F9820" s="245" t="s">
        <v>13</v>
      </c>
      <c r="G9820" s="53" t="str">
        <f t="shared" si="181"/>
        <v/>
      </c>
      <c r="H9820" s="54"/>
      <c r="I9820" s="50"/>
      <c r="J9820" s="19">
        <v>0</v>
      </c>
    </row>
    <row r="9821" spans="1:10" ht="15.75" hidden="1" thickBot="1" x14ac:dyDescent="0.3">
      <c r="A9821" s="270" t="s">
        <v>2338</v>
      </c>
      <c r="B9821" s="271" t="s">
        <v>5431</v>
      </c>
      <c r="C9821" s="272"/>
      <c r="D9821" s="273" t="s">
        <v>18</v>
      </c>
      <c r="E9821" s="236"/>
      <c r="F9821" s="243" t="s">
        <v>13</v>
      </c>
      <c r="G9821" s="274" t="str">
        <f t="shared" si="181"/>
        <v/>
      </c>
      <c r="H9821" s="275"/>
      <c r="I9821" s="276"/>
      <c r="J9821" s="19">
        <v>0</v>
      </c>
    </row>
    <row r="9822" spans="1:10" ht="15.75" hidden="1" thickBot="1" x14ac:dyDescent="0.3">
      <c r="A9822" s="288"/>
      <c r="B9822" s="278"/>
      <c r="C9822" s="279"/>
      <c r="D9822" s="279"/>
      <c r="E9822" s="238"/>
      <c r="F9822" s="244" t="s">
        <v>13</v>
      </c>
      <c r="G9822" s="48" t="str">
        <f t="shared" si="181"/>
        <v/>
      </c>
      <c r="H9822" s="49"/>
      <c r="I9822" s="50"/>
      <c r="J9822" s="19">
        <v>0</v>
      </c>
    </row>
    <row r="9823" spans="1:10" ht="26.25" hidden="1" thickBot="1" x14ac:dyDescent="0.3">
      <c r="A9823" s="288"/>
      <c r="B9823" s="278"/>
      <c r="C9823" s="280" t="s">
        <v>7163</v>
      </c>
      <c r="D9823" s="280" t="s">
        <v>83</v>
      </c>
      <c r="E9823" s="234">
        <v>1</v>
      </c>
      <c r="F9823" s="244">
        <v>2.2039999999999997</v>
      </c>
      <c r="G9823" s="48">
        <f t="shared" si="181"/>
        <v>2.2039999999999997</v>
      </c>
      <c r="H9823" s="26">
        <f>SUM(G9823:G9823)</f>
        <v>2.2039999999999997</v>
      </c>
      <c r="I9823" s="27"/>
      <c r="J9823" s="19">
        <v>0</v>
      </c>
    </row>
    <row r="9824" spans="1:10" ht="15.75" hidden="1" thickBot="1" x14ac:dyDescent="0.3">
      <c r="A9824" s="290"/>
      <c r="B9824" s="283"/>
      <c r="C9824" s="284"/>
      <c r="D9824" s="284"/>
      <c r="E9824" s="241"/>
      <c r="F9824" s="245" t="s">
        <v>13</v>
      </c>
      <c r="G9824" s="53" t="str">
        <f t="shared" si="181"/>
        <v/>
      </c>
      <c r="H9824" s="54"/>
      <c r="I9824" s="50"/>
      <c r="J9824" s="19">
        <v>0</v>
      </c>
    </row>
    <row r="9825" spans="1:10" ht="15.75" hidden="1" thickBot="1" x14ac:dyDescent="0.3">
      <c r="A9825" s="270" t="s">
        <v>2339</v>
      </c>
      <c r="B9825" s="271" t="s">
        <v>5432</v>
      </c>
      <c r="C9825" s="272"/>
      <c r="D9825" s="273" t="s">
        <v>18</v>
      </c>
      <c r="E9825" s="236"/>
      <c r="F9825" s="243" t="s">
        <v>13</v>
      </c>
      <c r="G9825" s="274" t="str">
        <f t="shared" si="181"/>
        <v/>
      </c>
      <c r="H9825" s="275"/>
      <c r="I9825" s="276"/>
      <c r="J9825" s="19">
        <v>0</v>
      </c>
    </row>
    <row r="9826" spans="1:10" ht="15.75" hidden="1" thickBot="1" x14ac:dyDescent="0.3">
      <c r="A9826" s="288"/>
      <c r="B9826" s="278"/>
      <c r="C9826" s="279"/>
      <c r="D9826" s="279"/>
      <c r="E9826" s="238"/>
      <c r="F9826" s="244" t="s">
        <v>13</v>
      </c>
      <c r="G9826" s="48" t="str">
        <f t="shared" si="181"/>
        <v/>
      </c>
      <c r="H9826" s="49"/>
      <c r="I9826" s="50"/>
      <c r="J9826" s="19">
        <v>0</v>
      </c>
    </row>
    <row r="9827" spans="1:10" ht="26.25" hidden="1" thickBot="1" x14ac:dyDescent="0.3">
      <c r="A9827" s="288"/>
      <c r="B9827" s="278"/>
      <c r="C9827" s="280" t="s">
        <v>6137</v>
      </c>
      <c r="D9827" s="280" t="s">
        <v>83</v>
      </c>
      <c r="E9827" s="234">
        <v>1</v>
      </c>
      <c r="F9827" s="244">
        <v>14.259499999999999</v>
      </c>
      <c r="G9827" s="48">
        <f t="shared" si="181"/>
        <v>14.259499999999999</v>
      </c>
      <c r="H9827" s="26">
        <f>SUM(G9827:G9827)</f>
        <v>14.259499999999999</v>
      </c>
      <c r="I9827" s="27"/>
      <c r="J9827" s="19">
        <v>0</v>
      </c>
    </row>
    <row r="9828" spans="1:10" ht="15.75" hidden="1" thickBot="1" x14ac:dyDescent="0.3">
      <c r="A9828" s="290"/>
      <c r="B9828" s="283"/>
      <c r="C9828" s="284"/>
      <c r="D9828" s="284"/>
      <c r="E9828" s="241"/>
      <c r="F9828" s="245" t="s">
        <v>13</v>
      </c>
      <c r="G9828" s="53" t="str">
        <f t="shared" si="181"/>
        <v/>
      </c>
      <c r="H9828" s="54"/>
      <c r="I9828" s="50"/>
      <c r="J9828" s="19">
        <v>0</v>
      </c>
    </row>
    <row r="9829" spans="1:10" ht="15.75" hidden="1" thickBot="1" x14ac:dyDescent="0.3">
      <c r="A9829" s="270" t="s">
        <v>2340</v>
      </c>
      <c r="B9829" s="271" t="s">
        <v>5433</v>
      </c>
      <c r="C9829" s="272"/>
      <c r="D9829" s="273" t="s">
        <v>18</v>
      </c>
      <c r="E9829" s="236"/>
      <c r="F9829" s="243" t="s">
        <v>13</v>
      </c>
      <c r="G9829" s="274" t="str">
        <f t="shared" si="181"/>
        <v/>
      </c>
      <c r="H9829" s="275"/>
      <c r="I9829" s="276"/>
      <c r="J9829" s="19">
        <v>0</v>
      </c>
    </row>
    <row r="9830" spans="1:10" ht="15.75" hidden="1" thickBot="1" x14ac:dyDescent="0.3">
      <c r="A9830" s="288"/>
      <c r="B9830" s="278"/>
      <c r="C9830" s="279"/>
      <c r="D9830" s="279"/>
      <c r="E9830" s="238"/>
      <c r="F9830" s="244" t="s">
        <v>13</v>
      </c>
      <c r="G9830" s="48" t="str">
        <f t="shared" si="181"/>
        <v/>
      </c>
      <c r="H9830" s="49"/>
      <c r="I9830" s="50"/>
      <c r="J9830" s="19">
        <v>0</v>
      </c>
    </row>
    <row r="9831" spans="1:10" ht="15.75" hidden="1" thickBot="1" x14ac:dyDescent="0.3">
      <c r="A9831" s="288"/>
      <c r="B9831" s="278"/>
      <c r="C9831" s="280" t="s">
        <v>7164</v>
      </c>
      <c r="D9831" s="280" t="s">
        <v>83</v>
      </c>
      <c r="E9831" s="234">
        <v>1</v>
      </c>
      <c r="F9831" s="244">
        <v>5.7664999999999997</v>
      </c>
      <c r="G9831" s="48">
        <f t="shared" si="181"/>
        <v>5.7664999999999997</v>
      </c>
      <c r="H9831" s="26">
        <f>SUM(G9831:G9831)</f>
        <v>5.7664999999999997</v>
      </c>
      <c r="I9831" s="27"/>
      <c r="J9831" s="19">
        <v>0</v>
      </c>
    </row>
    <row r="9832" spans="1:10" ht="15.75" hidden="1" thickBot="1" x14ac:dyDescent="0.3">
      <c r="A9832" s="290"/>
      <c r="B9832" s="283"/>
      <c r="C9832" s="284"/>
      <c r="D9832" s="284"/>
      <c r="E9832" s="241"/>
      <c r="F9832" s="245" t="s">
        <v>13</v>
      </c>
      <c r="G9832" s="53" t="str">
        <f t="shared" si="181"/>
        <v/>
      </c>
      <c r="H9832" s="54"/>
      <c r="I9832" s="50"/>
      <c r="J9832" s="19">
        <v>0</v>
      </c>
    </row>
    <row r="9833" spans="1:10" ht="15.75" hidden="1" thickBot="1" x14ac:dyDescent="0.3">
      <c r="A9833" s="270" t="s">
        <v>2341</v>
      </c>
      <c r="B9833" s="271" t="s">
        <v>5434</v>
      </c>
      <c r="C9833" s="272"/>
      <c r="D9833" s="273" t="s">
        <v>18</v>
      </c>
      <c r="E9833" s="236"/>
      <c r="F9833" s="243" t="s">
        <v>13</v>
      </c>
      <c r="G9833" s="274" t="str">
        <f t="shared" si="181"/>
        <v/>
      </c>
      <c r="H9833" s="275"/>
      <c r="I9833" s="276"/>
      <c r="J9833" s="19">
        <v>0</v>
      </c>
    </row>
    <row r="9834" spans="1:10" ht="15.75" hidden="1" thickBot="1" x14ac:dyDescent="0.3">
      <c r="A9834" s="288"/>
      <c r="B9834" s="278"/>
      <c r="C9834" s="279"/>
      <c r="D9834" s="279"/>
      <c r="E9834" s="238"/>
      <c r="F9834" s="244" t="s">
        <v>13</v>
      </c>
      <c r="G9834" s="48" t="str">
        <f t="shared" si="181"/>
        <v/>
      </c>
      <c r="H9834" s="49"/>
      <c r="I9834" s="50"/>
      <c r="J9834" s="19">
        <v>0</v>
      </c>
    </row>
    <row r="9835" spans="1:10" ht="26.25" hidden="1" thickBot="1" x14ac:dyDescent="0.3">
      <c r="A9835" s="288"/>
      <c r="B9835" s="278"/>
      <c r="C9835" s="280" t="s">
        <v>7165</v>
      </c>
      <c r="D9835" s="280" t="s">
        <v>83</v>
      </c>
      <c r="E9835" s="234">
        <v>1</v>
      </c>
      <c r="F9835" s="244">
        <v>3.4674999999999998</v>
      </c>
      <c r="G9835" s="48">
        <f t="shared" si="181"/>
        <v>3.4674999999999998</v>
      </c>
      <c r="H9835" s="26">
        <f>SUM(G9835:G9835)</f>
        <v>3.4674999999999998</v>
      </c>
      <c r="I9835" s="27"/>
      <c r="J9835" s="19">
        <v>0</v>
      </c>
    </row>
    <row r="9836" spans="1:10" ht="15.75" hidden="1" thickBot="1" x14ac:dyDescent="0.3">
      <c r="A9836" s="290"/>
      <c r="B9836" s="283"/>
      <c r="C9836" s="284"/>
      <c r="D9836" s="284"/>
      <c r="E9836" s="241"/>
      <c r="F9836" s="245" t="s">
        <v>13</v>
      </c>
      <c r="G9836" s="53" t="str">
        <f t="shared" si="181"/>
        <v/>
      </c>
      <c r="H9836" s="54"/>
      <c r="I9836" s="50"/>
      <c r="J9836" s="19">
        <v>0</v>
      </c>
    </row>
    <row r="9837" spans="1:10" ht="15.75" hidden="1" thickBot="1" x14ac:dyDescent="0.3">
      <c r="A9837" s="270" t="s">
        <v>2342</v>
      </c>
      <c r="B9837" s="271" t="s">
        <v>5435</v>
      </c>
      <c r="C9837" s="272"/>
      <c r="D9837" s="273" t="s">
        <v>18</v>
      </c>
      <c r="E9837" s="236"/>
      <c r="F9837" s="243" t="s">
        <v>13</v>
      </c>
      <c r="G9837" s="274" t="str">
        <f t="shared" si="181"/>
        <v/>
      </c>
      <c r="H9837" s="275"/>
      <c r="I9837" s="276"/>
      <c r="J9837" s="19">
        <v>0</v>
      </c>
    </row>
    <row r="9838" spans="1:10" ht="15.75" hidden="1" thickBot="1" x14ac:dyDescent="0.3">
      <c r="A9838" s="288"/>
      <c r="B9838" s="278"/>
      <c r="C9838" s="279"/>
      <c r="D9838" s="279"/>
      <c r="E9838" s="238"/>
      <c r="F9838" s="244" t="s">
        <v>13</v>
      </c>
      <c r="G9838" s="48" t="str">
        <f t="shared" si="181"/>
        <v/>
      </c>
      <c r="H9838" s="49"/>
      <c r="I9838" s="50"/>
      <c r="J9838" s="19">
        <v>0</v>
      </c>
    </row>
    <row r="9839" spans="1:10" ht="26.25" hidden="1" thickBot="1" x14ac:dyDescent="0.3">
      <c r="A9839" s="288"/>
      <c r="B9839" s="278"/>
      <c r="C9839" s="280" t="s">
        <v>7166</v>
      </c>
      <c r="D9839" s="280" t="s">
        <v>83</v>
      </c>
      <c r="E9839" s="234">
        <v>1</v>
      </c>
      <c r="F9839" s="244">
        <v>6.9444999999999997</v>
      </c>
      <c r="G9839" s="48">
        <f t="shared" si="181"/>
        <v>6.9444999999999997</v>
      </c>
      <c r="H9839" s="26">
        <f>SUM(G9839:G9839)</f>
        <v>6.9444999999999997</v>
      </c>
      <c r="I9839" s="27"/>
      <c r="J9839" s="19">
        <v>0</v>
      </c>
    </row>
    <row r="9840" spans="1:10" ht="15.75" hidden="1" thickBot="1" x14ac:dyDescent="0.3">
      <c r="A9840" s="290"/>
      <c r="B9840" s="283"/>
      <c r="C9840" s="284"/>
      <c r="D9840" s="284"/>
      <c r="E9840" s="241"/>
      <c r="F9840" s="245" t="s">
        <v>13</v>
      </c>
      <c r="G9840" s="53" t="str">
        <f t="shared" si="181"/>
        <v/>
      </c>
      <c r="H9840" s="54"/>
      <c r="I9840" s="50"/>
      <c r="J9840" s="19">
        <v>0</v>
      </c>
    </row>
    <row r="9841" spans="1:10" ht="15.75" hidden="1" thickBot="1" x14ac:dyDescent="0.3">
      <c r="A9841" s="270" t="s">
        <v>2343</v>
      </c>
      <c r="B9841" s="271" t="s">
        <v>5436</v>
      </c>
      <c r="C9841" s="272"/>
      <c r="D9841" s="273" t="s">
        <v>18</v>
      </c>
      <c r="E9841" s="236"/>
      <c r="F9841" s="243" t="s">
        <v>13</v>
      </c>
      <c r="G9841" s="274" t="str">
        <f t="shared" si="181"/>
        <v/>
      </c>
      <c r="H9841" s="275"/>
      <c r="I9841" s="276"/>
      <c r="J9841" s="19">
        <v>0</v>
      </c>
    </row>
    <row r="9842" spans="1:10" ht="15.75" hidden="1" thickBot="1" x14ac:dyDescent="0.3">
      <c r="A9842" s="288"/>
      <c r="B9842" s="278"/>
      <c r="C9842" s="279"/>
      <c r="D9842" s="279"/>
      <c r="E9842" s="238"/>
      <c r="F9842" s="244" t="s">
        <v>13</v>
      </c>
      <c r="G9842" s="48" t="str">
        <f t="shared" si="181"/>
        <v/>
      </c>
      <c r="H9842" s="49"/>
      <c r="I9842" s="50"/>
      <c r="J9842" s="19">
        <v>0</v>
      </c>
    </row>
    <row r="9843" spans="1:10" ht="26.25" hidden="1" thickBot="1" x14ac:dyDescent="0.3">
      <c r="A9843" s="288"/>
      <c r="B9843" s="278"/>
      <c r="C9843" s="280" t="s">
        <v>7167</v>
      </c>
      <c r="D9843" s="280" t="s">
        <v>83</v>
      </c>
      <c r="E9843" s="234">
        <v>1</v>
      </c>
      <c r="F9843" s="244">
        <v>13.651499999999999</v>
      </c>
      <c r="G9843" s="48">
        <f t="shared" si="181"/>
        <v>13.651499999999999</v>
      </c>
      <c r="H9843" s="26">
        <f>SUM(G9843:G9843)</f>
        <v>13.651499999999999</v>
      </c>
      <c r="I9843" s="27"/>
      <c r="J9843" s="19">
        <v>0</v>
      </c>
    </row>
    <row r="9844" spans="1:10" ht="15.75" hidden="1" thickBot="1" x14ac:dyDescent="0.3">
      <c r="A9844" s="290"/>
      <c r="B9844" s="283"/>
      <c r="C9844" s="284"/>
      <c r="D9844" s="284"/>
      <c r="E9844" s="241"/>
      <c r="F9844" s="245" t="s">
        <v>13</v>
      </c>
      <c r="G9844" s="53" t="str">
        <f t="shared" si="181"/>
        <v/>
      </c>
      <c r="H9844" s="54"/>
      <c r="I9844" s="50"/>
      <c r="J9844" s="19">
        <v>0</v>
      </c>
    </row>
    <row r="9845" spans="1:10" ht="15.75" hidden="1" thickBot="1" x14ac:dyDescent="0.3">
      <c r="A9845" s="270" t="s">
        <v>2344</v>
      </c>
      <c r="B9845" s="271" t="s">
        <v>5437</v>
      </c>
      <c r="C9845" s="272"/>
      <c r="D9845" s="273" t="s">
        <v>18</v>
      </c>
      <c r="E9845" s="236"/>
      <c r="F9845" s="243" t="s">
        <v>13</v>
      </c>
      <c r="G9845" s="274" t="str">
        <f t="shared" si="181"/>
        <v/>
      </c>
      <c r="H9845" s="275"/>
      <c r="I9845" s="276"/>
      <c r="J9845" s="19">
        <v>0</v>
      </c>
    </row>
    <row r="9846" spans="1:10" ht="15.75" hidden="1" thickBot="1" x14ac:dyDescent="0.3">
      <c r="A9846" s="288"/>
      <c r="B9846" s="278"/>
      <c r="C9846" s="279"/>
      <c r="D9846" s="279"/>
      <c r="E9846" s="238"/>
      <c r="F9846" s="244" t="s">
        <v>13</v>
      </c>
      <c r="G9846" s="48" t="str">
        <f t="shared" si="181"/>
        <v/>
      </c>
      <c r="H9846" s="49"/>
      <c r="I9846" s="50"/>
      <c r="J9846" s="19">
        <v>0</v>
      </c>
    </row>
    <row r="9847" spans="1:10" ht="26.25" hidden="1" thickBot="1" x14ac:dyDescent="0.3">
      <c r="A9847" s="288"/>
      <c r="B9847" s="278"/>
      <c r="C9847" s="280" t="s">
        <v>7168</v>
      </c>
      <c r="D9847" s="280" t="s">
        <v>83</v>
      </c>
      <c r="E9847" s="234">
        <v>1</v>
      </c>
      <c r="F9847" s="244">
        <v>4.2844999999999995</v>
      </c>
      <c r="G9847" s="48">
        <f t="shared" si="181"/>
        <v>4.2844999999999995</v>
      </c>
      <c r="H9847" s="26">
        <f>SUM(G9847:G9847)</f>
        <v>4.2844999999999995</v>
      </c>
      <c r="I9847" s="27"/>
      <c r="J9847" s="19">
        <v>0</v>
      </c>
    </row>
    <row r="9848" spans="1:10" ht="15.75" hidden="1" thickBot="1" x14ac:dyDescent="0.3">
      <c r="A9848" s="290"/>
      <c r="B9848" s="283"/>
      <c r="C9848" s="284"/>
      <c r="D9848" s="284"/>
      <c r="E9848" s="241"/>
      <c r="F9848" s="245" t="s">
        <v>13</v>
      </c>
      <c r="G9848" s="53" t="str">
        <f t="shared" si="181"/>
        <v/>
      </c>
      <c r="H9848" s="54"/>
      <c r="I9848" s="50"/>
      <c r="J9848" s="19">
        <v>0</v>
      </c>
    </row>
    <row r="9849" spans="1:10" ht="15.75" hidden="1" thickBot="1" x14ac:dyDescent="0.3">
      <c r="A9849" s="270" t="s">
        <v>2345</v>
      </c>
      <c r="B9849" s="271" t="s">
        <v>5438</v>
      </c>
      <c r="C9849" s="272"/>
      <c r="D9849" s="273" t="s">
        <v>18</v>
      </c>
      <c r="E9849" s="236"/>
      <c r="F9849" s="243" t="s">
        <v>13</v>
      </c>
      <c r="G9849" s="274" t="str">
        <f t="shared" si="181"/>
        <v/>
      </c>
      <c r="H9849" s="275"/>
      <c r="I9849" s="276"/>
      <c r="J9849" s="19">
        <v>0</v>
      </c>
    </row>
    <row r="9850" spans="1:10" ht="15.75" hidden="1" thickBot="1" x14ac:dyDescent="0.3">
      <c r="A9850" s="288"/>
      <c r="B9850" s="278"/>
      <c r="C9850" s="279"/>
      <c r="D9850" s="279"/>
      <c r="E9850" s="238"/>
      <c r="F9850" s="244" t="s">
        <v>13</v>
      </c>
      <c r="G9850" s="48" t="str">
        <f t="shared" si="181"/>
        <v/>
      </c>
      <c r="H9850" s="49"/>
      <c r="I9850" s="50"/>
      <c r="J9850" s="19">
        <v>0</v>
      </c>
    </row>
    <row r="9851" spans="1:10" ht="26.25" hidden="1" thickBot="1" x14ac:dyDescent="0.3">
      <c r="A9851" s="288"/>
      <c r="B9851" s="278"/>
      <c r="C9851" s="280" t="s">
        <v>7169</v>
      </c>
      <c r="D9851" s="280" t="s">
        <v>83</v>
      </c>
      <c r="E9851" s="234">
        <v>1</v>
      </c>
      <c r="F9851" s="244">
        <v>7.4574999999999996</v>
      </c>
      <c r="G9851" s="48">
        <f t="shared" si="181"/>
        <v>7.4574999999999996</v>
      </c>
      <c r="H9851" s="26">
        <f>SUM(G9851:G9851)</f>
        <v>7.4574999999999996</v>
      </c>
      <c r="I9851" s="27"/>
      <c r="J9851" s="19">
        <v>0</v>
      </c>
    </row>
    <row r="9852" spans="1:10" ht="15.75" hidden="1" thickBot="1" x14ac:dyDescent="0.3">
      <c r="A9852" s="290"/>
      <c r="B9852" s="283"/>
      <c r="C9852" s="284"/>
      <c r="D9852" s="284"/>
      <c r="E9852" s="241"/>
      <c r="F9852" s="245" t="s">
        <v>13</v>
      </c>
      <c r="G9852" s="53" t="str">
        <f t="shared" si="181"/>
        <v/>
      </c>
      <c r="H9852" s="54"/>
      <c r="I9852" s="50"/>
      <c r="J9852" s="19">
        <v>0</v>
      </c>
    </row>
    <row r="9853" spans="1:10" ht="15.75" hidden="1" thickBot="1" x14ac:dyDescent="0.3">
      <c r="A9853" s="270" t="s">
        <v>2346</v>
      </c>
      <c r="B9853" s="271" t="s">
        <v>5439</v>
      </c>
      <c r="C9853" s="272"/>
      <c r="D9853" s="273" t="s">
        <v>18</v>
      </c>
      <c r="E9853" s="236"/>
      <c r="F9853" s="243" t="s">
        <v>13</v>
      </c>
      <c r="G9853" s="274" t="str">
        <f t="shared" si="181"/>
        <v/>
      </c>
      <c r="H9853" s="275"/>
      <c r="I9853" s="276"/>
      <c r="J9853" s="19">
        <v>0</v>
      </c>
    </row>
    <row r="9854" spans="1:10" ht="15.75" hidden="1" thickBot="1" x14ac:dyDescent="0.3">
      <c r="A9854" s="288"/>
      <c r="B9854" s="278"/>
      <c r="C9854" s="279"/>
      <c r="D9854" s="279"/>
      <c r="E9854" s="238"/>
      <c r="F9854" s="244" t="s">
        <v>13</v>
      </c>
      <c r="G9854" s="48" t="str">
        <f t="shared" si="181"/>
        <v/>
      </c>
      <c r="H9854" s="49"/>
      <c r="I9854" s="50"/>
      <c r="J9854" s="19">
        <v>0</v>
      </c>
    </row>
    <row r="9855" spans="1:10" ht="26.25" hidden="1" thickBot="1" x14ac:dyDescent="0.3">
      <c r="A9855" s="288"/>
      <c r="B9855" s="278"/>
      <c r="C9855" s="280" t="s">
        <v>7170</v>
      </c>
      <c r="D9855" s="280" t="s">
        <v>83</v>
      </c>
      <c r="E9855" s="234">
        <v>1</v>
      </c>
      <c r="F9855" s="244">
        <v>16.510999999999999</v>
      </c>
      <c r="G9855" s="48">
        <f t="shared" si="181"/>
        <v>16.510999999999999</v>
      </c>
      <c r="H9855" s="26">
        <f>SUM(G9855:G9855)</f>
        <v>16.510999999999999</v>
      </c>
      <c r="I9855" s="27"/>
      <c r="J9855" s="19">
        <v>0</v>
      </c>
    </row>
    <row r="9856" spans="1:10" ht="15.75" hidden="1" thickBot="1" x14ac:dyDescent="0.3">
      <c r="A9856" s="290"/>
      <c r="B9856" s="283"/>
      <c r="C9856" s="284"/>
      <c r="D9856" s="284"/>
      <c r="E9856" s="241"/>
      <c r="F9856" s="245" t="s">
        <v>13</v>
      </c>
      <c r="G9856" s="53" t="str">
        <f t="shared" si="181"/>
        <v/>
      </c>
      <c r="H9856" s="54"/>
      <c r="I9856" s="50"/>
      <c r="J9856" s="19">
        <v>0</v>
      </c>
    </row>
    <row r="9857" spans="1:10" ht="15.75" hidden="1" thickBot="1" x14ac:dyDescent="0.3">
      <c r="A9857" s="270" t="s">
        <v>2347</v>
      </c>
      <c r="B9857" s="271" t="s">
        <v>5440</v>
      </c>
      <c r="C9857" s="272"/>
      <c r="D9857" s="273" t="s">
        <v>18</v>
      </c>
      <c r="E9857" s="236"/>
      <c r="F9857" s="243" t="s">
        <v>13</v>
      </c>
      <c r="G9857" s="274" t="str">
        <f t="shared" si="181"/>
        <v/>
      </c>
      <c r="H9857" s="275"/>
      <c r="I9857" s="276"/>
      <c r="J9857" s="19">
        <v>0</v>
      </c>
    </row>
    <row r="9858" spans="1:10" ht="15.75" hidden="1" thickBot="1" x14ac:dyDescent="0.3">
      <c r="A9858" s="288"/>
      <c r="B9858" s="278"/>
      <c r="C9858" s="279"/>
      <c r="D9858" s="279"/>
      <c r="E9858" s="238"/>
      <c r="F9858" s="244" t="s">
        <v>13</v>
      </c>
      <c r="G9858" s="48" t="str">
        <f t="shared" si="181"/>
        <v/>
      </c>
      <c r="H9858" s="49"/>
      <c r="I9858" s="50"/>
      <c r="J9858" s="19">
        <v>0</v>
      </c>
    </row>
    <row r="9859" spans="1:10" ht="26.25" hidden="1" thickBot="1" x14ac:dyDescent="0.3">
      <c r="A9859" s="288"/>
      <c r="B9859" s="278"/>
      <c r="C9859" s="280" t="s">
        <v>7171</v>
      </c>
      <c r="D9859" s="280" t="s">
        <v>83</v>
      </c>
      <c r="E9859" s="234">
        <v>1</v>
      </c>
      <c r="F9859" s="244">
        <v>158.94450000000001</v>
      </c>
      <c r="G9859" s="48">
        <f t="shared" si="181"/>
        <v>158.94450000000001</v>
      </c>
      <c r="H9859" s="26">
        <f>SUM(G9859:G9859)</f>
        <v>158.94450000000001</v>
      </c>
      <c r="I9859" s="27"/>
      <c r="J9859" s="19">
        <v>0</v>
      </c>
    </row>
    <row r="9860" spans="1:10" ht="15.75" hidden="1" thickBot="1" x14ac:dyDescent="0.3">
      <c r="A9860" s="290"/>
      <c r="B9860" s="283"/>
      <c r="C9860" s="284"/>
      <c r="D9860" s="284"/>
      <c r="E9860" s="241"/>
      <c r="F9860" s="245" t="s">
        <v>13</v>
      </c>
      <c r="G9860" s="53" t="str">
        <f t="shared" si="181"/>
        <v/>
      </c>
      <c r="H9860" s="54"/>
      <c r="I9860" s="50"/>
      <c r="J9860" s="19">
        <v>0</v>
      </c>
    </row>
    <row r="9861" spans="1:10" ht="15.75" hidden="1" thickBot="1" x14ac:dyDescent="0.3">
      <c r="A9861" s="270" t="s">
        <v>2348</v>
      </c>
      <c r="B9861" s="271" t="s">
        <v>2349</v>
      </c>
      <c r="C9861" s="272"/>
      <c r="D9861" s="273" t="s">
        <v>18</v>
      </c>
      <c r="E9861" s="236"/>
      <c r="F9861" s="243" t="s">
        <v>13</v>
      </c>
      <c r="G9861" s="274" t="str">
        <f t="shared" si="181"/>
        <v/>
      </c>
      <c r="H9861" s="275"/>
      <c r="I9861" s="276"/>
      <c r="J9861" s="19">
        <v>0</v>
      </c>
    </row>
    <row r="9862" spans="1:10" ht="15.75" hidden="1" thickBot="1" x14ac:dyDescent="0.3">
      <c r="A9862" s="288"/>
      <c r="B9862" s="278"/>
      <c r="C9862" s="279"/>
      <c r="D9862" s="279"/>
      <c r="E9862" s="238"/>
      <c r="F9862" s="244" t="s">
        <v>13</v>
      </c>
      <c r="G9862" s="48" t="str">
        <f t="shared" si="181"/>
        <v/>
      </c>
      <c r="H9862" s="49"/>
      <c r="I9862" s="50"/>
      <c r="J9862" s="19">
        <v>0</v>
      </c>
    </row>
    <row r="9863" spans="1:10" ht="15.75" hidden="1" thickBot="1" x14ac:dyDescent="0.3">
      <c r="A9863" s="288"/>
      <c r="B9863" s="278"/>
      <c r="C9863" s="280" t="s">
        <v>2349</v>
      </c>
      <c r="D9863" s="280" t="s">
        <v>83</v>
      </c>
      <c r="E9863" s="234">
        <v>1</v>
      </c>
      <c r="F9863" s="244" t="s">
        <v>13</v>
      </c>
      <c r="G9863" s="48" t="str">
        <f t="shared" si="181"/>
        <v/>
      </c>
      <c r="H9863" s="26">
        <f>SUM(G9863:G9863)</f>
        <v>0</v>
      </c>
      <c r="I9863" s="27"/>
      <c r="J9863" s="19">
        <v>0</v>
      </c>
    </row>
    <row r="9864" spans="1:10" ht="15.75" hidden="1" thickBot="1" x14ac:dyDescent="0.3">
      <c r="A9864" s="290"/>
      <c r="B9864" s="283"/>
      <c r="C9864" s="284"/>
      <c r="D9864" s="284"/>
      <c r="E9864" s="241"/>
      <c r="F9864" s="245" t="s">
        <v>13</v>
      </c>
      <c r="G9864" s="53" t="str">
        <f t="shared" si="181"/>
        <v/>
      </c>
      <c r="H9864" s="54"/>
      <c r="I9864" s="50"/>
      <c r="J9864" s="19">
        <v>0</v>
      </c>
    </row>
    <row r="9865" spans="1:10" ht="15.75" hidden="1" thickBot="1" x14ac:dyDescent="0.3">
      <c r="A9865" s="270" t="s">
        <v>2350</v>
      </c>
      <c r="B9865" s="271" t="s">
        <v>5441</v>
      </c>
      <c r="C9865" s="272"/>
      <c r="D9865" s="273" t="s">
        <v>18</v>
      </c>
      <c r="E9865" s="236"/>
      <c r="F9865" s="243" t="s">
        <v>13</v>
      </c>
      <c r="G9865" s="274" t="str">
        <f t="shared" ref="G9865:G9928" si="182">IF(ISNUMBER(F9865),E9865*F9865,"")</f>
        <v/>
      </c>
      <c r="H9865" s="275"/>
      <c r="I9865" s="276"/>
      <c r="J9865" s="19">
        <v>0</v>
      </c>
    </row>
    <row r="9866" spans="1:10" ht="15.75" hidden="1" thickBot="1" x14ac:dyDescent="0.3">
      <c r="A9866" s="288"/>
      <c r="B9866" s="278"/>
      <c r="C9866" s="279"/>
      <c r="D9866" s="279"/>
      <c r="E9866" s="238"/>
      <c r="F9866" s="244" t="s">
        <v>13</v>
      </c>
      <c r="G9866" s="48" t="str">
        <f t="shared" si="182"/>
        <v/>
      </c>
      <c r="H9866" s="49"/>
      <c r="I9866" s="50"/>
      <c r="J9866" s="19">
        <v>0</v>
      </c>
    </row>
    <row r="9867" spans="1:10" ht="26.25" hidden="1" thickBot="1" x14ac:dyDescent="0.3">
      <c r="A9867" s="288"/>
      <c r="B9867" s="278"/>
      <c r="C9867" s="280" t="s">
        <v>7172</v>
      </c>
      <c r="D9867" s="280" t="s">
        <v>83</v>
      </c>
      <c r="E9867" s="234">
        <v>1</v>
      </c>
      <c r="F9867" s="244">
        <v>2.831</v>
      </c>
      <c r="G9867" s="48">
        <f t="shared" si="182"/>
        <v>2.831</v>
      </c>
      <c r="H9867" s="26">
        <f>SUM(G9867:G9867)</f>
        <v>2.831</v>
      </c>
      <c r="I9867" s="27"/>
      <c r="J9867" s="19">
        <v>0</v>
      </c>
    </row>
    <row r="9868" spans="1:10" ht="15.75" hidden="1" thickBot="1" x14ac:dyDescent="0.3">
      <c r="A9868" s="290"/>
      <c r="B9868" s="283"/>
      <c r="C9868" s="284"/>
      <c r="D9868" s="284"/>
      <c r="E9868" s="241"/>
      <c r="F9868" s="245" t="s">
        <v>13</v>
      </c>
      <c r="G9868" s="53" t="str">
        <f t="shared" si="182"/>
        <v/>
      </c>
      <c r="H9868" s="54"/>
      <c r="I9868" s="50"/>
      <c r="J9868" s="19">
        <v>0</v>
      </c>
    </row>
    <row r="9869" spans="1:10" ht="15.75" hidden="1" thickBot="1" x14ac:dyDescent="0.3">
      <c r="A9869" s="270" t="s">
        <v>2351</v>
      </c>
      <c r="B9869" s="271" t="s">
        <v>5442</v>
      </c>
      <c r="C9869" s="272"/>
      <c r="D9869" s="273" t="s">
        <v>18</v>
      </c>
      <c r="E9869" s="236"/>
      <c r="F9869" s="243" t="s">
        <v>13</v>
      </c>
      <c r="G9869" s="274" t="str">
        <f t="shared" si="182"/>
        <v/>
      </c>
      <c r="H9869" s="275"/>
      <c r="I9869" s="276"/>
      <c r="J9869" s="19">
        <v>0</v>
      </c>
    </row>
    <row r="9870" spans="1:10" ht="15.75" hidden="1" thickBot="1" x14ac:dyDescent="0.3">
      <c r="A9870" s="288"/>
      <c r="B9870" s="278"/>
      <c r="C9870" s="279"/>
      <c r="D9870" s="279"/>
      <c r="E9870" s="238"/>
      <c r="F9870" s="244" t="s">
        <v>13</v>
      </c>
      <c r="G9870" s="48" t="str">
        <f t="shared" si="182"/>
        <v/>
      </c>
      <c r="H9870" s="49"/>
      <c r="I9870" s="50"/>
      <c r="J9870" s="19">
        <v>0</v>
      </c>
    </row>
    <row r="9871" spans="1:10" ht="26.25" hidden="1" thickBot="1" x14ac:dyDescent="0.3">
      <c r="A9871" s="288"/>
      <c r="B9871" s="278"/>
      <c r="C9871" s="280" t="s">
        <v>6113</v>
      </c>
      <c r="D9871" s="280" t="s">
        <v>83</v>
      </c>
      <c r="E9871" s="234">
        <v>1</v>
      </c>
      <c r="F9871" s="244">
        <v>14.297499999999999</v>
      </c>
      <c r="G9871" s="48">
        <f t="shared" si="182"/>
        <v>14.297499999999999</v>
      </c>
      <c r="H9871" s="26">
        <f>SUM(G9871:G9871)</f>
        <v>14.297499999999999</v>
      </c>
      <c r="I9871" s="27"/>
      <c r="J9871" s="19">
        <v>0</v>
      </c>
    </row>
    <row r="9872" spans="1:10" ht="15.75" hidden="1" thickBot="1" x14ac:dyDescent="0.3">
      <c r="A9872" s="290"/>
      <c r="B9872" s="283"/>
      <c r="C9872" s="284"/>
      <c r="D9872" s="284"/>
      <c r="E9872" s="241"/>
      <c r="F9872" s="245" t="s">
        <v>13</v>
      </c>
      <c r="G9872" s="53" t="str">
        <f t="shared" si="182"/>
        <v/>
      </c>
      <c r="H9872" s="54"/>
      <c r="I9872" s="50"/>
      <c r="J9872" s="19">
        <v>0</v>
      </c>
    </row>
    <row r="9873" spans="1:10" ht="15.75" hidden="1" thickBot="1" x14ac:dyDescent="0.3">
      <c r="A9873" s="270" t="s">
        <v>2352</v>
      </c>
      <c r="B9873" s="271" t="s">
        <v>5443</v>
      </c>
      <c r="C9873" s="272"/>
      <c r="D9873" s="273" t="s">
        <v>18</v>
      </c>
      <c r="E9873" s="236"/>
      <c r="F9873" s="243" t="s">
        <v>13</v>
      </c>
      <c r="G9873" s="274" t="str">
        <f t="shared" si="182"/>
        <v/>
      </c>
      <c r="H9873" s="275"/>
      <c r="I9873" s="276"/>
      <c r="J9873" s="19">
        <v>0</v>
      </c>
    </row>
    <row r="9874" spans="1:10" ht="15.75" hidden="1" thickBot="1" x14ac:dyDescent="0.3">
      <c r="A9874" s="288"/>
      <c r="B9874" s="278"/>
      <c r="C9874" s="279"/>
      <c r="D9874" s="279"/>
      <c r="E9874" s="238"/>
      <c r="F9874" s="244" t="s">
        <v>13</v>
      </c>
      <c r="G9874" s="48" t="str">
        <f t="shared" si="182"/>
        <v/>
      </c>
      <c r="H9874" s="49"/>
      <c r="I9874" s="50"/>
      <c r="J9874" s="19">
        <v>0</v>
      </c>
    </row>
    <row r="9875" spans="1:10" ht="15.75" hidden="1" thickBot="1" x14ac:dyDescent="0.3">
      <c r="A9875" s="288"/>
      <c r="B9875" s="278"/>
      <c r="C9875" s="280" t="s">
        <v>7173</v>
      </c>
      <c r="D9875" s="280" t="s">
        <v>83</v>
      </c>
      <c r="E9875" s="234">
        <v>1</v>
      </c>
      <c r="F9875" s="244">
        <v>7.4005000000000001</v>
      </c>
      <c r="G9875" s="48">
        <f t="shared" si="182"/>
        <v>7.4005000000000001</v>
      </c>
      <c r="H9875" s="26">
        <f>SUM(G9875:G9875)</f>
        <v>7.4005000000000001</v>
      </c>
      <c r="I9875" s="27"/>
      <c r="J9875" s="19">
        <v>0</v>
      </c>
    </row>
    <row r="9876" spans="1:10" ht="15.75" hidden="1" thickBot="1" x14ac:dyDescent="0.3">
      <c r="A9876" s="290"/>
      <c r="B9876" s="283"/>
      <c r="C9876" s="284"/>
      <c r="D9876" s="284"/>
      <c r="E9876" s="241"/>
      <c r="F9876" s="245" t="s">
        <v>13</v>
      </c>
      <c r="G9876" s="53" t="str">
        <f t="shared" si="182"/>
        <v/>
      </c>
      <c r="H9876" s="54"/>
      <c r="I9876" s="50"/>
      <c r="J9876" s="19">
        <v>0</v>
      </c>
    </row>
    <row r="9877" spans="1:10" ht="15.75" hidden="1" thickBot="1" x14ac:dyDescent="0.3">
      <c r="A9877" s="270" t="s">
        <v>2353</v>
      </c>
      <c r="B9877" s="271" t="s">
        <v>2354</v>
      </c>
      <c r="C9877" s="272"/>
      <c r="D9877" s="273" t="s">
        <v>18</v>
      </c>
      <c r="E9877" s="236"/>
      <c r="F9877" s="243" t="s">
        <v>13</v>
      </c>
      <c r="G9877" s="274" t="str">
        <f t="shared" si="182"/>
        <v/>
      </c>
      <c r="H9877" s="275"/>
      <c r="I9877" s="276"/>
      <c r="J9877" s="19">
        <v>0</v>
      </c>
    </row>
    <row r="9878" spans="1:10" ht="15.75" hidden="1" thickBot="1" x14ac:dyDescent="0.3">
      <c r="A9878" s="288"/>
      <c r="B9878" s="278"/>
      <c r="C9878" s="279"/>
      <c r="D9878" s="279"/>
      <c r="E9878" s="238"/>
      <c r="F9878" s="244" t="s">
        <v>13</v>
      </c>
      <c r="G9878" s="48" t="str">
        <f t="shared" si="182"/>
        <v/>
      </c>
      <c r="H9878" s="49"/>
      <c r="I9878" s="50"/>
      <c r="J9878" s="19">
        <v>0</v>
      </c>
    </row>
    <row r="9879" spans="1:10" ht="15.75" hidden="1" thickBot="1" x14ac:dyDescent="0.3">
      <c r="A9879" s="288"/>
      <c r="B9879" s="278"/>
      <c r="C9879" s="280" t="s">
        <v>2354</v>
      </c>
      <c r="D9879" s="280" t="s">
        <v>83</v>
      </c>
      <c r="E9879" s="234">
        <v>1</v>
      </c>
      <c r="F9879" s="244" t="s">
        <v>13</v>
      </c>
      <c r="G9879" s="48" t="str">
        <f t="shared" si="182"/>
        <v/>
      </c>
      <c r="H9879" s="26">
        <f>SUM(G9879:G9879)</f>
        <v>0</v>
      </c>
      <c r="I9879" s="27"/>
      <c r="J9879" s="19">
        <v>0</v>
      </c>
    </row>
    <row r="9880" spans="1:10" ht="15.75" hidden="1" thickBot="1" x14ac:dyDescent="0.3">
      <c r="A9880" s="290"/>
      <c r="B9880" s="283"/>
      <c r="C9880" s="284"/>
      <c r="D9880" s="284"/>
      <c r="E9880" s="241"/>
      <c r="F9880" s="245" t="s">
        <v>13</v>
      </c>
      <c r="G9880" s="53" t="str">
        <f t="shared" si="182"/>
        <v/>
      </c>
      <c r="H9880" s="54"/>
      <c r="I9880" s="50"/>
      <c r="J9880" s="19">
        <v>0</v>
      </c>
    </row>
    <row r="9881" spans="1:10" ht="15.75" hidden="1" thickBot="1" x14ac:dyDescent="0.3">
      <c r="A9881" s="270" t="s">
        <v>2355</v>
      </c>
      <c r="B9881" s="271" t="s">
        <v>2356</v>
      </c>
      <c r="C9881" s="272"/>
      <c r="D9881" s="273" t="s">
        <v>18</v>
      </c>
      <c r="E9881" s="236"/>
      <c r="F9881" s="243" t="s">
        <v>13</v>
      </c>
      <c r="G9881" s="274" t="str">
        <f t="shared" si="182"/>
        <v/>
      </c>
      <c r="H9881" s="275"/>
      <c r="I9881" s="276"/>
      <c r="J9881" s="19">
        <v>0</v>
      </c>
    </row>
    <row r="9882" spans="1:10" ht="15.75" hidden="1" thickBot="1" x14ac:dyDescent="0.3">
      <c r="A9882" s="288"/>
      <c r="B9882" s="278"/>
      <c r="C9882" s="279"/>
      <c r="D9882" s="279"/>
      <c r="E9882" s="238"/>
      <c r="F9882" s="244" t="s">
        <v>13</v>
      </c>
      <c r="G9882" s="48" t="str">
        <f t="shared" si="182"/>
        <v/>
      </c>
      <c r="H9882" s="49"/>
      <c r="I9882" s="50"/>
      <c r="J9882" s="19">
        <v>0</v>
      </c>
    </row>
    <row r="9883" spans="1:10" ht="15.75" hidden="1" thickBot="1" x14ac:dyDescent="0.3">
      <c r="A9883" s="288"/>
      <c r="B9883" s="278"/>
      <c r="C9883" s="280" t="s">
        <v>2356</v>
      </c>
      <c r="D9883" s="280" t="s">
        <v>83</v>
      </c>
      <c r="E9883" s="234">
        <v>1</v>
      </c>
      <c r="F9883" s="244" t="s">
        <v>13</v>
      </c>
      <c r="G9883" s="48" t="str">
        <f t="shared" si="182"/>
        <v/>
      </c>
      <c r="H9883" s="26">
        <f>SUM(G9883:G9883)</f>
        <v>0</v>
      </c>
      <c r="I9883" s="27"/>
      <c r="J9883" s="19">
        <v>0</v>
      </c>
    </row>
    <row r="9884" spans="1:10" ht="15.75" hidden="1" thickBot="1" x14ac:dyDescent="0.3">
      <c r="A9884" s="290"/>
      <c r="B9884" s="283"/>
      <c r="C9884" s="284"/>
      <c r="D9884" s="284"/>
      <c r="E9884" s="241"/>
      <c r="F9884" s="245" t="s">
        <v>13</v>
      </c>
      <c r="G9884" s="53" t="str">
        <f t="shared" si="182"/>
        <v/>
      </c>
      <c r="H9884" s="54"/>
      <c r="I9884" s="50"/>
      <c r="J9884" s="19">
        <v>0</v>
      </c>
    </row>
    <row r="9885" spans="1:10" ht="15.75" hidden="1" thickBot="1" x14ac:dyDescent="0.3">
      <c r="A9885" s="270" t="s">
        <v>2357</v>
      </c>
      <c r="B9885" s="271" t="s">
        <v>2358</v>
      </c>
      <c r="C9885" s="272"/>
      <c r="D9885" s="273" t="s">
        <v>18</v>
      </c>
      <c r="E9885" s="236"/>
      <c r="F9885" s="243" t="s">
        <v>13</v>
      </c>
      <c r="G9885" s="274" t="str">
        <f t="shared" si="182"/>
        <v/>
      </c>
      <c r="H9885" s="275"/>
      <c r="I9885" s="276"/>
      <c r="J9885" s="19">
        <v>0</v>
      </c>
    </row>
    <row r="9886" spans="1:10" ht="15.75" hidden="1" thickBot="1" x14ac:dyDescent="0.3">
      <c r="A9886" s="288"/>
      <c r="B9886" s="278"/>
      <c r="C9886" s="279"/>
      <c r="D9886" s="279"/>
      <c r="E9886" s="238"/>
      <c r="F9886" s="244" t="s">
        <v>13</v>
      </c>
      <c r="G9886" s="48" t="str">
        <f t="shared" si="182"/>
        <v/>
      </c>
      <c r="H9886" s="49"/>
      <c r="I9886" s="50"/>
      <c r="J9886" s="19">
        <v>0</v>
      </c>
    </row>
    <row r="9887" spans="1:10" ht="15.75" hidden="1" thickBot="1" x14ac:dyDescent="0.3">
      <c r="A9887" s="288"/>
      <c r="B9887" s="278"/>
      <c r="C9887" s="280" t="s">
        <v>2358</v>
      </c>
      <c r="D9887" s="280" t="s">
        <v>83</v>
      </c>
      <c r="E9887" s="234">
        <v>1</v>
      </c>
      <c r="F9887" s="244" t="s">
        <v>13</v>
      </c>
      <c r="G9887" s="48" t="str">
        <f t="shared" si="182"/>
        <v/>
      </c>
      <c r="H9887" s="26">
        <f>SUM(G9887:G9887)</f>
        <v>0</v>
      </c>
      <c r="I9887" s="27"/>
      <c r="J9887" s="19">
        <v>0</v>
      </c>
    </row>
    <row r="9888" spans="1:10" ht="15.75" hidden="1" thickBot="1" x14ac:dyDescent="0.3">
      <c r="A9888" s="290"/>
      <c r="B9888" s="283"/>
      <c r="C9888" s="284"/>
      <c r="D9888" s="284"/>
      <c r="E9888" s="241"/>
      <c r="F9888" s="245" t="s">
        <v>13</v>
      </c>
      <c r="G9888" s="53" t="str">
        <f t="shared" si="182"/>
        <v/>
      </c>
      <c r="H9888" s="54"/>
      <c r="I9888" s="50"/>
      <c r="J9888" s="19">
        <v>0</v>
      </c>
    </row>
    <row r="9889" spans="1:10" ht="15.75" hidden="1" thickBot="1" x14ac:dyDescent="0.3">
      <c r="A9889" s="270" t="s">
        <v>2359</v>
      </c>
      <c r="B9889" s="271" t="s">
        <v>2360</v>
      </c>
      <c r="C9889" s="272"/>
      <c r="D9889" s="273" t="s">
        <v>18</v>
      </c>
      <c r="E9889" s="236"/>
      <c r="F9889" s="243" t="s">
        <v>13</v>
      </c>
      <c r="G9889" s="274" t="str">
        <f t="shared" si="182"/>
        <v/>
      </c>
      <c r="H9889" s="275"/>
      <c r="I9889" s="276"/>
      <c r="J9889" s="19">
        <v>0</v>
      </c>
    </row>
    <row r="9890" spans="1:10" ht="15.75" hidden="1" thickBot="1" x14ac:dyDescent="0.3">
      <c r="A9890" s="288"/>
      <c r="B9890" s="278"/>
      <c r="C9890" s="279"/>
      <c r="D9890" s="279"/>
      <c r="E9890" s="238"/>
      <c r="F9890" s="244" t="s">
        <v>13</v>
      </c>
      <c r="G9890" s="48" t="str">
        <f t="shared" si="182"/>
        <v/>
      </c>
      <c r="H9890" s="49"/>
      <c r="I9890" s="50"/>
      <c r="J9890" s="19">
        <v>0</v>
      </c>
    </row>
    <row r="9891" spans="1:10" ht="15.75" hidden="1" thickBot="1" x14ac:dyDescent="0.3">
      <c r="A9891" s="288"/>
      <c r="B9891" s="278"/>
      <c r="C9891" s="280" t="s">
        <v>2360</v>
      </c>
      <c r="D9891" s="280" t="s">
        <v>83</v>
      </c>
      <c r="E9891" s="234">
        <v>1</v>
      </c>
      <c r="F9891" s="244" t="s">
        <v>13</v>
      </c>
      <c r="G9891" s="48" t="str">
        <f t="shared" si="182"/>
        <v/>
      </c>
      <c r="H9891" s="26">
        <f>SUM(G9891:G9891)</f>
        <v>0</v>
      </c>
      <c r="I9891" s="27"/>
      <c r="J9891" s="19">
        <v>0</v>
      </c>
    </row>
    <row r="9892" spans="1:10" ht="15.75" hidden="1" thickBot="1" x14ac:dyDescent="0.3">
      <c r="A9892" s="290"/>
      <c r="B9892" s="283"/>
      <c r="C9892" s="284"/>
      <c r="D9892" s="284"/>
      <c r="E9892" s="241"/>
      <c r="F9892" s="245" t="s">
        <v>13</v>
      </c>
      <c r="G9892" s="53" t="str">
        <f t="shared" si="182"/>
        <v/>
      </c>
      <c r="H9892" s="54"/>
      <c r="I9892" s="50"/>
      <c r="J9892" s="19">
        <v>0</v>
      </c>
    </row>
    <row r="9893" spans="1:10" ht="15.75" hidden="1" thickBot="1" x14ac:dyDescent="0.3">
      <c r="A9893" s="270" t="s">
        <v>2361</v>
      </c>
      <c r="B9893" s="271" t="s">
        <v>5444</v>
      </c>
      <c r="C9893" s="272"/>
      <c r="D9893" s="273" t="s">
        <v>18</v>
      </c>
      <c r="E9893" s="236"/>
      <c r="F9893" s="243" t="s">
        <v>13</v>
      </c>
      <c r="G9893" s="274" t="str">
        <f t="shared" si="182"/>
        <v/>
      </c>
      <c r="H9893" s="275"/>
      <c r="I9893" s="276"/>
      <c r="J9893" s="19">
        <v>0</v>
      </c>
    </row>
    <row r="9894" spans="1:10" ht="15.75" hidden="1" thickBot="1" x14ac:dyDescent="0.3">
      <c r="A9894" s="288"/>
      <c r="B9894" s="278"/>
      <c r="C9894" s="279"/>
      <c r="D9894" s="279"/>
      <c r="E9894" s="238"/>
      <c r="F9894" s="244" t="s">
        <v>13</v>
      </c>
      <c r="G9894" s="48" t="str">
        <f t="shared" si="182"/>
        <v/>
      </c>
      <c r="H9894" s="49"/>
      <c r="I9894" s="50"/>
      <c r="J9894" s="19">
        <v>0</v>
      </c>
    </row>
    <row r="9895" spans="1:10" ht="26.25" hidden="1" thickBot="1" x14ac:dyDescent="0.3">
      <c r="A9895" s="288"/>
      <c r="B9895" s="278"/>
      <c r="C9895" s="280" t="s">
        <v>7174</v>
      </c>
      <c r="D9895" s="280" t="s">
        <v>83</v>
      </c>
      <c r="E9895" s="234">
        <v>1</v>
      </c>
      <c r="F9895" s="244">
        <v>8.4834999999999994</v>
      </c>
      <c r="G9895" s="48">
        <f t="shared" si="182"/>
        <v>8.4834999999999994</v>
      </c>
      <c r="H9895" s="26">
        <f>SUM(G9895:G9895)</f>
        <v>8.4834999999999994</v>
      </c>
      <c r="I9895" s="27"/>
      <c r="J9895" s="19">
        <v>0</v>
      </c>
    </row>
    <row r="9896" spans="1:10" ht="15.75" hidden="1" thickBot="1" x14ac:dyDescent="0.3">
      <c r="A9896" s="290"/>
      <c r="B9896" s="283"/>
      <c r="C9896" s="284"/>
      <c r="D9896" s="284"/>
      <c r="E9896" s="241"/>
      <c r="F9896" s="245" t="s">
        <v>13</v>
      </c>
      <c r="G9896" s="53" t="str">
        <f t="shared" si="182"/>
        <v/>
      </c>
      <c r="H9896" s="54"/>
      <c r="I9896" s="50"/>
      <c r="J9896" s="19">
        <v>0</v>
      </c>
    </row>
    <row r="9897" spans="1:10" ht="15.75" hidden="1" thickBot="1" x14ac:dyDescent="0.3">
      <c r="A9897" s="270" t="s">
        <v>2362</v>
      </c>
      <c r="B9897" s="271" t="s">
        <v>5445</v>
      </c>
      <c r="C9897" s="272"/>
      <c r="D9897" s="273" t="s">
        <v>18</v>
      </c>
      <c r="E9897" s="236"/>
      <c r="F9897" s="243" t="s">
        <v>13</v>
      </c>
      <c r="G9897" s="274" t="str">
        <f t="shared" si="182"/>
        <v/>
      </c>
      <c r="H9897" s="275"/>
      <c r="I9897" s="276"/>
      <c r="J9897" s="19">
        <v>0</v>
      </c>
    </row>
    <row r="9898" spans="1:10" ht="15.75" hidden="1" thickBot="1" x14ac:dyDescent="0.3">
      <c r="A9898" s="288"/>
      <c r="B9898" s="278"/>
      <c r="C9898" s="279"/>
      <c r="D9898" s="279"/>
      <c r="E9898" s="238"/>
      <c r="F9898" s="244" t="s">
        <v>13</v>
      </c>
      <c r="G9898" s="48" t="str">
        <f t="shared" si="182"/>
        <v/>
      </c>
      <c r="H9898" s="49"/>
      <c r="I9898" s="50"/>
      <c r="J9898" s="19">
        <v>0</v>
      </c>
    </row>
    <row r="9899" spans="1:10" ht="15.75" hidden="1" thickBot="1" x14ac:dyDescent="0.3">
      <c r="A9899" s="288"/>
      <c r="B9899" s="278"/>
      <c r="C9899" s="280" t="s">
        <v>7175</v>
      </c>
      <c r="D9899" s="280" t="s">
        <v>1304</v>
      </c>
      <c r="E9899" s="234">
        <v>6</v>
      </c>
      <c r="F9899" s="244">
        <v>8.8635000000000002</v>
      </c>
      <c r="G9899" s="48">
        <f t="shared" si="182"/>
        <v>53.180999999999997</v>
      </c>
      <c r="H9899" s="26">
        <f>SUM(G9899:G9899)</f>
        <v>53.180999999999997</v>
      </c>
      <c r="I9899" s="27"/>
      <c r="J9899" s="19">
        <v>0</v>
      </c>
    </row>
    <row r="9900" spans="1:10" ht="15.75" hidden="1" thickBot="1" x14ac:dyDescent="0.3">
      <c r="A9900" s="290"/>
      <c r="B9900" s="283"/>
      <c r="C9900" s="284"/>
      <c r="D9900" s="284"/>
      <c r="E9900" s="241"/>
      <c r="F9900" s="245" t="s">
        <v>13</v>
      </c>
      <c r="G9900" s="53" t="str">
        <f t="shared" si="182"/>
        <v/>
      </c>
      <c r="H9900" s="54"/>
      <c r="I9900" s="50"/>
      <c r="J9900" s="19">
        <v>0</v>
      </c>
    </row>
    <row r="9901" spans="1:10" ht="15.75" hidden="1" thickBot="1" x14ac:dyDescent="0.3">
      <c r="A9901" s="270" t="s">
        <v>2363</v>
      </c>
      <c r="B9901" s="271" t="s">
        <v>5446</v>
      </c>
      <c r="C9901" s="272"/>
      <c r="D9901" s="273" t="s">
        <v>18</v>
      </c>
      <c r="E9901" s="236"/>
      <c r="F9901" s="243" t="s">
        <v>13</v>
      </c>
      <c r="G9901" s="274" t="str">
        <f t="shared" si="182"/>
        <v/>
      </c>
      <c r="H9901" s="275"/>
      <c r="I9901" s="276"/>
      <c r="J9901" s="19">
        <v>0</v>
      </c>
    </row>
    <row r="9902" spans="1:10" ht="15.75" hidden="1" thickBot="1" x14ac:dyDescent="0.3">
      <c r="A9902" s="288"/>
      <c r="B9902" s="278"/>
      <c r="C9902" s="279"/>
      <c r="D9902" s="279"/>
      <c r="E9902" s="238"/>
      <c r="F9902" s="244" t="s">
        <v>13</v>
      </c>
      <c r="G9902" s="48" t="str">
        <f t="shared" si="182"/>
        <v/>
      </c>
      <c r="H9902" s="49"/>
      <c r="I9902" s="50"/>
      <c r="J9902" s="19">
        <v>0</v>
      </c>
    </row>
    <row r="9903" spans="1:10" ht="26.25" hidden="1" thickBot="1" x14ac:dyDescent="0.3">
      <c r="A9903" s="288"/>
      <c r="B9903" s="278"/>
      <c r="C9903" s="280" t="s">
        <v>7176</v>
      </c>
      <c r="D9903" s="280" t="s">
        <v>83</v>
      </c>
      <c r="E9903" s="234">
        <v>1</v>
      </c>
      <c r="F9903" s="244">
        <v>2.9259999999999997</v>
      </c>
      <c r="G9903" s="48">
        <f t="shared" si="182"/>
        <v>2.9259999999999997</v>
      </c>
      <c r="H9903" s="26">
        <f>SUM(G9903:G9903)</f>
        <v>2.9259999999999997</v>
      </c>
      <c r="I9903" s="27"/>
      <c r="J9903" s="19">
        <v>0</v>
      </c>
    </row>
    <row r="9904" spans="1:10" ht="15.75" hidden="1" thickBot="1" x14ac:dyDescent="0.3">
      <c r="A9904" s="290"/>
      <c r="B9904" s="283"/>
      <c r="C9904" s="284"/>
      <c r="D9904" s="284"/>
      <c r="E9904" s="241"/>
      <c r="F9904" s="245" t="s">
        <v>13</v>
      </c>
      <c r="G9904" s="53" t="str">
        <f t="shared" si="182"/>
        <v/>
      </c>
      <c r="H9904" s="54"/>
      <c r="I9904" s="50"/>
      <c r="J9904" s="19">
        <v>0</v>
      </c>
    </row>
    <row r="9905" spans="1:10" ht="15.75" hidden="1" thickBot="1" x14ac:dyDescent="0.3">
      <c r="A9905" s="270" t="s">
        <v>2364</v>
      </c>
      <c r="B9905" s="271" t="s">
        <v>2365</v>
      </c>
      <c r="C9905" s="272"/>
      <c r="D9905" s="273" t="s">
        <v>18</v>
      </c>
      <c r="E9905" s="236"/>
      <c r="F9905" s="243" t="s">
        <v>13</v>
      </c>
      <c r="G9905" s="274" t="str">
        <f t="shared" si="182"/>
        <v/>
      </c>
      <c r="H9905" s="275"/>
      <c r="I9905" s="276"/>
      <c r="J9905" s="19">
        <v>0</v>
      </c>
    </row>
    <row r="9906" spans="1:10" ht="15.75" hidden="1" thickBot="1" x14ac:dyDescent="0.3">
      <c r="A9906" s="288"/>
      <c r="B9906" s="278"/>
      <c r="C9906" s="279"/>
      <c r="D9906" s="279"/>
      <c r="E9906" s="238"/>
      <c r="F9906" s="244" t="s">
        <v>13</v>
      </c>
      <c r="G9906" s="48" t="str">
        <f t="shared" si="182"/>
        <v/>
      </c>
      <c r="H9906" s="49"/>
      <c r="I9906" s="50"/>
      <c r="J9906" s="19">
        <v>0</v>
      </c>
    </row>
    <row r="9907" spans="1:10" ht="15.75" hidden="1" thickBot="1" x14ac:dyDescent="0.3">
      <c r="A9907" s="288"/>
      <c r="B9907" s="278"/>
      <c r="C9907" s="280" t="s">
        <v>2365</v>
      </c>
      <c r="D9907" s="280" t="s">
        <v>83</v>
      </c>
      <c r="E9907" s="234">
        <v>1</v>
      </c>
      <c r="F9907" s="244" t="s">
        <v>13</v>
      </c>
      <c r="G9907" s="48" t="str">
        <f t="shared" si="182"/>
        <v/>
      </c>
      <c r="H9907" s="26">
        <f>SUM(G9907:G9907)</f>
        <v>0</v>
      </c>
      <c r="I9907" s="27"/>
      <c r="J9907" s="19">
        <v>0</v>
      </c>
    </row>
    <row r="9908" spans="1:10" ht="15.75" hidden="1" thickBot="1" x14ac:dyDescent="0.3">
      <c r="A9908" s="290"/>
      <c r="B9908" s="283"/>
      <c r="C9908" s="284"/>
      <c r="D9908" s="284"/>
      <c r="E9908" s="241"/>
      <c r="F9908" s="245" t="s">
        <v>13</v>
      </c>
      <c r="G9908" s="53" t="str">
        <f t="shared" si="182"/>
        <v/>
      </c>
      <c r="H9908" s="54"/>
      <c r="I9908" s="50"/>
      <c r="J9908" s="19">
        <v>0</v>
      </c>
    </row>
    <row r="9909" spans="1:10" ht="15.75" hidden="1" thickBot="1" x14ac:dyDescent="0.3">
      <c r="A9909" s="270" t="s">
        <v>2366</v>
      </c>
      <c r="B9909" s="271" t="s">
        <v>5447</v>
      </c>
      <c r="C9909" s="272"/>
      <c r="D9909" s="273" t="s">
        <v>18</v>
      </c>
      <c r="E9909" s="236"/>
      <c r="F9909" s="243" t="s">
        <v>13</v>
      </c>
      <c r="G9909" s="274" t="str">
        <f t="shared" si="182"/>
        <v/>
      </c>
      <c r="H9909" s="275"/>
      <c r="I9909" s="276"/>
      <c r="J9909" s="19">
        <v>0</v>
      </c>
    </row>
    <row r="9910" spans="1:10" ht="15.75" hidden="1" thickBot="1" x14ac:dyDescent="0.3">
      <c r="A9910" s="288"/>
      <c r="B9910" s="278"/>
      <c r="C9910" s="279"/>
      <c r="D9910" s="279"/>
      <c r="E9910" s="238"/>
      <c r="F9910" s="244" t="s">
        <v>13</v>
      </c>
      <c r="G9910" s="48" t="str">
        <f t="shared" si="182"/>
        <v/>
      </c>
      <c r="H9910" s="49"/>
      <c r="I9910" s="50"/>
      <c r="J9910" s="19">
        <v>0</v>
      </c>
    </row>
    <row r="9911" spans="1:10" ht="26.25" hidden="1" thickBot="1" x14ac:dyDescent="0.3">
      <c r="A9911" s="288"/>
      <c r="B9911" s="278"/>
      <c r="C9911" s="280" t="s">
        <v>7177</v>
      </c>
      <c r="D9911" s="280" t="s">
        <v>83</v>
      </c>
      <c r="E9911" s="234">
        <v>1</v>
      </c>
      <c r="F9911" s="244">
        <v>3.7524999999999999</v>
      </c>
      <c r="G9911" s="48">
        <f t="shared" si="182"/>
        <v>3.7524999999999999</v>
      </c>
      <c r="H9911" s="26">
        <f>SUM(G9911:G9911)</f>
        <v>3.7524999999999999</v>
      </c>
      <c r="I9911" s="27"/>
      <c r="J9911" s="19">
        <v>0</v>
      </c>
    </row>
    <row r="9912" spans="1:10" ht="15.75" hidden="1" thickBot="1" x14ac:dyDescent="0.3">
      <c r="A9912" s="290"/>
      <c r="B9912" s="283"/>
      <c r="C9912" s="284"/>
      <c r="D9912" s="284"/>
      <c r="E9912" s="241"/>
      <c r="F9912" s="245" t="s">
        <v>13</v>
      </c>
      <c r="G9912" s="53" t="str">
        <f t="shared" si="182"/>
        <v/>
      </c>
      <c r="H9912" s="54"/>
      <c r="I9912" s="50"/>
      <c r="J9912" s="19">
        <v>0</v>
      </c>
    </row>
    <row r="9913" spans="1:10" ht="15.75" hidden="1" thickBot="1" x14ac:dyDescent="0.3">
      <c r="A9913" s="270" t="s">
        <v>2367</v>
      </c>
      <c r="B9913" s="271" t="s">
        <v>5448</v>
      </c>
      <c r="C9913" s="272"/>
      <c r="D9913" s="273" t="s">
        <v>18</v>
      </c>
      <c r="E9913" s="236"/>
      <c r="F9913" s="243" t="s">
        <v>13</v>
      </c>
      <c r="G9913" s="274" t="str">
        <f t="shared" si="182"/>
        <v/>
      </c>
      <c r="H9913" s="275"/>
      <c r="I9913" s="276"/>
      <c r="J9913" s="19">
        <v>0</v>
      </c>
    </row>
    <row r="9914" spans="1:10" ht="15.75" hidden="1" thickBot="1" x14ac:dyDescent="0.3">
      <c r="A9914" s="288"/>
      <c r="B9914" s="278"/>
      <c r="C9914" s="279"/>
      <c r="D9914" s="279"/>
      <c r="E9914" s="238"/>
      <c r="F9914" s="244" t="s">
        <v>13</v>
      </c>
      <c r="G9914" s="48" t="str">
        <f t="shared" si="182"/>
        <v/>
      </c>
      <c r="H9914" s="49"/>
      <c r="I9914" s="50"/>
      <c r="J9914" s="19">
        <v>0</v>
      </c>
    </row>
    <row r="9915" spans="1:10" ht="26.25" hidden="1" thickBot="1" x14ac:dyDescent="0.3">
      <c r="A9915" s="288"/>
      <c r="B9915" s="278"/>
      <c r="C9915" s="280" t="s">
        <v>7178</v>
      </c>
      <c r="D9915" s="280" t="s">
        <v>83</v>
      </c>
      <c r="E9915" s="234">
        <v>1</v>
      </c>
      <c r="F9915" s="244">
        <v>15.637</v>
      </c>
      <c r="G9915" s="48">
        <f t="shared" si="182"/>
        <v>15.637</v>
      </c>
      <c r="H9915" s="26">
        <f>SUM(G9915:G9915)</f>
        <v>15.637</v>
      </c>
      <c r="I9915" s="27"/>
      <c r="J9915" s="19">
        <v>0</v>
      </c>
    </row>
    <row r="9916" spans="1:10" ht="15.75" hidden="1" thickBot="1" x14ac:dyDescent="0.3">
      <c r="A9916" s="290"/>
      <c r="B9916" s="283"/>
      <c r="C9916" s="284"/>
      <c r="D9916" s="284"/>
      <c r="E9916" s="241"/>
      <c r="F9916" s="245" t="s">
        <v>13</v>
      </c>
      <c r="G9916" s="53" t="str">
        <f t="shared" si="182"/>
        <v/>
      </c>
      <c r="H9916" s="54"/>
      <c r="I9916" s="50"/>
      <c r="J9916" s="19">
        <v>0</v>
      </c>
    </row>
    <row r="9917" spans="1:10" ht="15.75" hidden="1" thickBot="1" x14ac:dyDescent="0.3">
      <c r="A9917" s="270" t="s">
        <v>2368</v>
      </c>
      <c r="B9917" s="271" t="s">
        <v>5449</v>
      </c>
      <c r="C9917" s="272"/>
      <c r="D9917" s="273" t="s">
        <v>18</v>
      </c>
      <c r="E9917" s="236"/>
      <c r="F9917" s="243" t="s">
        <v>13</v>
      </c>
      <c r="G9917" s="274" t="str">
        <f t="shared" si="182"/>
        <v/>
      </c>
      <c r="H9917" s="275"/>
      <c r="I9917" s="276"/>
      <c r="J9917" s="19">
        <v>0</v>
      </c>
    </row>
    <row r="9918" spans="1:10" ht="15.75" hidden="1" thickBot="1" x14ac:dyDescent="0.3">
      <c r="A9918" s="288"/>
      <c r="B9918" s="278"/>
      <c r="C9918" s="279"/>
      <c r="D9918" s="279"/>
      <c r="E9918" s="238"/>
      <c r="F9918" s="244" t="s">
        <v>13</v>
      </c>
      <c r="G9918" s="48" t="str">
        <f t="shared" si="182"/>
        <v/>
      </c>
      <c r="H9918" s="49"/>
      <c r="I9918" s="50"/>
      <c r="J9918" s="19">
        <v>0</v>
      </c>
    </row>
    <row r="9919" spans="1:10" ht="26.25" hidden="1" thickBot="1" x14ac:dyDescent="0.3">
      <c r="A9919" s="288"/>
      <c r="B9919" s="278"/>
      <c r="C9919" s="280" t="s">
        <v>7179</v>
      </c>
      <c r="D9919" s="280" t="s">
        <v>83</v>
      </c>
      <c r="E9919" s="234">
        <v>1</v>
      </c>
      <c r="F9919" s="244">
        <v>4.2655000000000003</v>
      </c>
      <c r="G9919" s="48">
        <f t="shared" si="182"/>
        <v>4.2655000000000003</v>
      </c>
      <c r="H9919" s="26">
        <f>SUM(G9919:G9919)</f>
        <v>4.2655000000000003</v>
      </c>
      <c r="I9919" s="27"/>
      <c r="J9919" s="19">
        <v>0</v>
      </c>
    </row>
    <row r="9920" spans="1:10" ht="15.75" hidden="1" thickBot="1" x14ac:dyDescent="0.3">
      <c r="A9920" s="290"/>
      <c r="B9920" s="283"/>
      <c r="C9920" s="284"/>
      <c r="D9920" s="284"/>
      <c r="E9920" s="241"/>
      <c r="F9920" s="245" t="s">
        <v>13</v>
      </c>
      <c r="G9920" s="53" t="str">
        <f t="shared" si="182"/>
        <v/>
      </c>
      <c r="H9920" s="54"/>
      <c r="I9920" s="50"/>
      <c r="J9920" s="19">
        <v>0</v>
      </c>
    </row>
    <row r="9921" spans="1:10" ht="15.75" hidden="1" thickBot="1" x14ac:dyDescent="0.3">
      <c r="A9921" s="270" t="s">
        <v>2369</v>
      </c>
      <c r="B9921" s="271" t="s">
        <v>5450</v>
      </c>
      <c r="C9921" s="272"/>
      <c r="D9921" s="273" t="s">
        <v>18</v>
      </c>
      <c r="E9921" s="236"/>
      <c r="F9921" s="243" t="s">
        <v>13</v>
      </c>
      <c r="G9921" s="274" t="str">
        <f t="shared" si="182"/>
        <v/>
      </c>
      <c r="H9921" s="275"/>
      <c r="I9921" s="276"/>
      <c r="J9921" s="19">
        <v>0</v>
      </c>
    </row>
    <row r="9922" spans="1:10" ht="15.75" hidden="1" thickBot="1" x14ac:dyDescent="0.3">
      <c r="A9922" s="288"/>
      <c r="B9922" s="278"/>
      <c r="C9922" s="279"/>
      <c r="D9922" s="279"/>
      <c r="E9922" s="238"/>
      <c r="F9922" s="244" t="s">
        <v>13</v>
      </c>
      <c r="G9922" s="48" t="str">
        <f t="shared" si="182"/>
        <v/>
      </c>
      <c r="H9922" s="49"/>
      <c r="I9922" s="50"/>
      <c r="J9922" s="19">
        <v>0</v>
      </c>
    </row>
    <row r="9923" spans="1:10" ht="15.75" hidden="1" thickBot="1" x14ac:dyDescent="0.3">
      <c r="A9923" s="288"/>
      <c r="B9923" s="278"/>
      <c r="C9923" s="280" t="s">
        <v>7180</v>
      </c>
      <c r="D9923" s="280" t="s">
        <v>83</v>
      </c>
      <c r="E9923" s="234">
        <v>1</v>
      </c>
      <c r="F9923" s="244">
        <v>1.71</v>
      </c>
      <c r="G9923" s="48">
        <f t="shared" si="182"/>
        <v>1.71</v>
      </c>
      <c r="H9923" s="26">
        <f>SUM(G9923:G9923)</f>
        <v>1.71</v>
      </c>
      <c r="I9923" s="27"/>
      <c r="J9923" s="19">
        <v>0</v>
      </c>
    </row>
    <row r="9924" spans="1:10" ht="15.75" hidden="1" thickBot="1" x14ac:dyDescent="0.3">
      <c r="A9924" s="290"/>
      <c r="B9924" s="283"/>
      <c r="C9924" s="284"/>
      <c r="D9924" s="284"/>
      <c r="E9924" s="241"/>
      <c r="F9924" s="245" t="s">
        <v>13</v>
      </c>
      <c r="G9924" s="53" t="str">
        <f t="shared" si="182"/>
        <v/>
      </c>
      <c r="H9924" s="54"/>
      <c r="I9924" s="50"/>
      <c r="J9924" s="19">
        <v>0</v>
      </c>
    </row>
    <row r="9925" spans="1:10" ht="15.75" hidden="1" thickBot="1" x14ac:dyDescent="0.3">
      <c r="A9925" s="270" t="s">
        <v>2370</v>
      </c>
      <c r="B9925" s="271" t="s">
        <v>5451</v>
      </c>
      <c r="C9925" s="272"/>
      <c r="D9925" s="273" t="s">
        <v>18</v>
      </c>
      <c r="E9925" s="236"/>
      <c r="F9925" s="243" t="s">
        <v>13</v>
      </c>
      <c r="G9925" s="274" t="str">
        <f t="shared" si="182"/>
        <v/>
      </c>
      <c r="H9925" s="275"/>
      <c r="I9925" s="276"/>
      <c r="J9925" s="19">
        <v>0</v>
      </c>
    </row>
    <row r="9926" spans="1:10" ht="15.75" hidden="1" thickBot="1" x14ac:dyDescent="0.3">
      <c r="A9926" s="288"/>
      <c r="B9926" s="278"/>
      <c r="C9926" s="279"/>
      <c r="D9926" s="279"/>
      <c r="E9926" s="238"/>
      <c r="F9926" s="244" t="s">
        <v>13</v>
      </c>
      <c r="G9926" s="48" t="str">
        <f t="shared" si="182"/>
        <v/>
      </c>
      <c r="H9926" s="49"/>
      <c r="I9926" s="50"/>
      <c r="J9926" s="19">
        <v>0</v>
      </c>
    </row>
    <row r="9927" spans="1:10" ht="15.75" hidden="1" thickBot="1" x14ac:dyDescent="0.3">
      <c r="A9927" s="288"/>
      <c r="B9927" s="278"/>
      <c r="C9927" s="280" t="s">
        <v>7181</v>
      </c>
      <c r="D9927" s="280" t="s">
        <v>83</v>
      </c>
      <c r="E9927" s="234">
        <v>1</v>
      </c>
      <c r="F9927" s="244">
        <v>2.698</v>
      </c>
      <c r="G9927" s="48">
        <f t="shared" si="182"/>
        <v>2.698</v>
      </c>
      <c r="H9927" s="26">
        <f>SUM(G9927:G9927)</f>
        <v>2.698</v>
      </c>
      <c r="I9927" s="27"/>
      <c r="J9927" s="19">
        <v>0</v>
      </c>
    </row>
    <row r="9928" spans="1:10" ht="15.75" hidden="1" thickBot="1" x14ac:dyDescent="0.3">
      <c r="A9928" s="290"/>
      <c r="B9928" s="283"/>
      <c r="C9928" s="284"/>
      <c r="D9928" s="284"/>
      <c r="E9928" s="241"/>
      <c r="F9928" s="245" t="s">
        <v>13</v>
      </c>
      <c r="G9928" s="53" t="str">
        <f t="shared" si="182"/>
        <v/>
      </c>
      <c r="H9928" s="54"/>
      <c r="I9928" s="50"/>
      <c r="J9928" s="19">
        <v>0</v>
      </c>
    </row>
    <row r="9929" spans="1:10" ht="15.75" hidden="1" thickBot="1" x14ac:dyDescent="0.3">
      <c r="A9929" s="270" t="s">
        <v>2371</v>
      </c>
      <c r="B9929" s="271" t="s">
        <v>5452</v>
      </c>
      <c r="C9929" s="272"/>
      <c r="D9929" s="273" t="s">
        <v>18</v>
      </c>
      <c r="E9929" s="236"/>
      <c r="F9929" s="243" t="s">
        <v>13</v>
      </c>
      <c r="G9929" s="274" t="str">
        <f t="shared" ref="G9929:G9992" si="183">IF(ISNUMBER(F9929),E9929*F9929,"")</f>
        <v/>
      </c>
      <c r="H9929" s="275"/>
      <c r="I9929" s="276"/>
      <c r="J9929" s="19">
        <v>0</v>
      </c>
    </row>
    <row r="9930" spans="1:10" ht="15.75" hidden="1" thickBot="1" x14ac:dyDescent="0.3">
      <c r="A9930" s="288"/>
      <c r="B9930" s="278"/>
      <c r="C9930" s="279"/>
      <c r="D9930" s="279"/>
      <c r="E9930" s="238"/>
      <c r="F9930" s="244" t="s">
        <v>13</v>
      </c>
      <c r="G9930" s="48" t="str">
        <f t="shared" si="183"/>
        <v/>
      </c>
      <c r="H9930" s="49"/>
      <c r="I9930" s="50"/>
      <c r="J9930" s="19">
        <v>0</v>
      </c>
    </row>
    <row r="9931" spans="1:10" ht="26.25" hidden="1" thickBot="1" x14ac:dyDescent="0.3">
      <c r="A9931" s="288"/>
      <c r="B9931" s="278"/>
      <c r="C9931" s="280" t="s">
        <v>7182</v>
      </c>
      <c r="D9931" s="280" t="s">
        <v>83</v>
      </c>
      <c r="E9931" s="234">
        <v>1</v>
      </c>
      <c r="F9931" s="244">
        <v>9.6519999999999992</v>
      </c>
      <c r="G9931" s="48">
        <f t="shared" si="183"/>
        <v>9.6519999999999992</v>
      </c>
      <c r="H9931" s="26">
        <f>SUM(G9931:G9931)</f>
        <v>9.6519999999999992</v>
      </c>
      <c r="I9931" s="27"/>
      <c r="J9931" s="19">
        <v>0</v>
      </c>
    </row>
    <row r="9932" spans="1:10" ht="15.75" hidden="1" thickBot="1" x14ac:dyDescent="0.3">
      <c r="A9932" s="290"/>
      <c r="B9932" s="283"/>
      <c r="C9932" s="284"/>
      <c r="D9932" s="284"/>
      <c r="E9932" s="241"/>
      <c r="F9932" s="245" t="s">
        <v>13</v>
      </c>
      <c r="G9932" s="53" t="str">
        <f t="shared" si="183"/>
        <v/>
      </c>
      <c r="H9932" s="54"/>
      <c r="I9932" s="50"/>
      <c r="J9932" s="19">
        <v>0</v>
      </c>
    </row>
    <row r="9933" spans="1:10" ht="15.75" hidden="1" thickBot="1" x14ac:dyDescent="0.3">
      <c r="A9933" s="270" t="s">
        <v>2372</v>
      </c>
      <c r="B9933" s="271" t="s">
        <v>5453</v>
      </c>
      <c r="C9933" s="272"/>
      <c r="D9933" s="273" t="s">
        <v>18</v>
      </c>
      <c r="E9933" s="236"/>
      <c r="F9933" s="243" t="s">
        <v>13</v>
      </c>
      <c r="G9933" s="274" t="str">
        <f t="shared" si="183"/>
        <v/>
      </c>
      <c r="H9933" s="275"/>
      <c r="I9933" s="276"/>
      <c r="J9933" s="19">
        <v>0</v>
      </c>
    </row>
    <row r="9934" spans="1:10" ht="15.75" hidden="1" thickBot="1" x14ac:dyDescent="0.3">
      <c r="A9934" s="288"/>
      <c r="B9934" s="278"/>
      <c r="C9934" s="279"/>
      <c r="D9934" s="279"/>
      <c r="E9934" s="238"/>
      <c r="F9934" s="244" t="s">
        <v>13</v>
      </c>
      <c r="G9934" s="48" t="str">
        <f t="shared" si="183"/>
        <v/>
      </c>
      <c r="H9934" s="49"/>
      <c r="I9934" s="50"/>
      <c r="J9934" s="19">
        <v>0</v>
      </c>
    </row>
    <row r="9935" spans="1:10" ht="26.25" hidden="1" thickBot="1" x14ac:dyDescent="0.3">
      <c r="A9935" s="288"/>
      <c r="B9935" s="278"/>
      <c r="C9935" s="280" t="s">
        <v>7183</v>
      </c>
      <c r="D9935" s="280" t="s">
        <v>83</v>
      </c>
      <c r="E9935" s="234">
        <v>1</v>
      </c>
      <c r="F9935" s="244">
        <v>25.687999999999999</v>
      </c>
      <c r="G9935" s="48">
        <f t="shared" si="183"/>
        <v>25.687999999999999</v>
      </c>
      <c r="H9935" s="26">
        <f>SUM(G9935:G9935)</f>
        <v>25.687999999999999</v>
      </c>
      <c r="I9935" s="27"/>
      <c r="J9935" s="19">
        <v>0</v>
      </c>
    </row>
    <row r="9936" spans="1:10" ht="15.75" hidden="1" thickBot="1" x14ac:dyDescent="0.3">
      <c r="A9936" s="290"/>
      <c r="B9936" s="283"/>
      <c r="C9936" s="284"/>
      <c r="D9936" s="284"/>
      <c r="E9936" s="241"/>
      <c r="F9936" s="245" t="s">
        <v>13</v>
      </c>
      <c r="G9936" s="53" t="str">
        <f t="shared" si="183"/>
        <v/>
      </c>
      <c r="H9936" s="54"/>
      <c r="I9936" s="50"/>
      <c r="J9936" s="19">
        <v>0</v>
      </c>
    </row>
    <row r="9937" spans="1:10" ht="15.75" hidden="1" thickBot="1" x14ac:dyDescent="0.3">
      <c r="A9937" s="270" t="s">
        <v>2373</v>
      </c>
      <c r="B9937" s="271" t="s">
        <v>5454</v>
      </c>
      <c r="C9937" s="272"/>
      <c r="D9937" s="273" t="s">
        <v>18</v>
      </c>
      <c r="E9937" s="236"/>
      <c r="F9937" s="243" t="s">
        <v>13</v>
      </c>
      <c r="G9937" s="274" t="str">
        <f t="shared" si="183"/>
        <v/>
      </c>
      <c r="H9937" s="275"/>
      <c r="I9937" s="276"/>
      <c r="J9937" s="19">
        <v>0</v>
      </c>
    </row>
    <row r="9938" spans="1:10" ht="15.75" hidden="1" thickBot="1" x14ac:dyDescent="0.3">
      <c r="A9938" s="288"/>
      <c r="B9938" s="278"/>
      <c r="C9938" s="279"/>
      <c r="D9938" s="279"/>
      <c r="E9938" s="238"/>
      <c r="F9938" s="244" t="s">
        <v>13</v>
      </c>
      <c r="G9938" s="48" t="str">
        <f t="shared" si="183"/>
        <v/>
      </c>
      <c r="H9938" s="49"/>
      <c r="I9938" s="50"/>
      <c r="J9938" s="19">
        <v>0</v>
      </c>
    </row>
    <row r="9939" spans="1:10" ht="26.25" hidden="1" thickBot="1" x14ac:dyDescent="0.3">
      <c r="A9939" s="288"/>
      <c r="B9939" s="278"/>
      <c r="C9939" s="280" t="s">
        <v>7184</v>
      </c>
      <c r="D9939" s="280" t="s">
        <v>83</v>
      </c>
      <c r="E9939" s="234">
        <v>1</v>
      </c>
      <c r="F9939" s="244">
        <v>12.587499999999999</v>
      </c>
      <c r="G9939" s="48">
        <f t="shared" si="183"/>
        <v>12.587499999999999</v>
      </c>
      <c r="H9939" s="26">
        <f>SUM(G9939:G9939)</f>
        <v>12.587499999999999</v>
      </c>
      <c r="I9939" s="27"/>
      <c r="J9939" s="19">
        <v>0</v>
      </c>
    </row>
    <row r="9940" spans="1:10" ht="15.75" hidden="1" thickBot="1" x14ac:dyDescent="0.3">
      <c r="A9940" s="290"/>
      <c r="B9940" s="283"/>
      <c r="C9940" s="284"/>
      <c r="D9940" s="284"/>
      <c r="E9940" s="241"/>
      <c r="F9940" s="245" t="s">
        <v>13</v>
      </c>
      <c r="G9940" s="53" t="str">
        <f t="shared" si="183"/>
        <v/>
      </c>
      <c r="H9940" s="54"/>
      <c r="I9940" s="50"/>
      <c r="J9940" s="19">
        <v>0</v>
      </c>
    </row>
    <row r="9941" spans="1:10" ht="15.75" hidden="1" thickBot="1" x14ac:dyDescent="0.3">
      <c r="A9941" s="270" t="s">
        <v>2374</v>
      </c>
      <c r="B9941" s="271" t="s">
        <v>5455</v>
      </c>
      <c r="C9941" s="272"/>
      <c r="D9941" s="273" t="s">
        <v>18</v>
      </c>
      <c r="E9941" s="236"/>
      <c r="F9941" s="243" t="s">
        <v>13</v>
      </c>
      <c r="G9941" s="274" t="str">
        <f t="shared" si="183"/>
        <v/>
      </c>
      <c r="H9941" s="275"/>
      <c r="I9941" s="276"/>
      <c r="J9941" s="19">
        <v>0</v>
      </c>
    </row>
    <row r="9942" spans="1:10" ht="15.75" hidden="1" thickBot="1" x14ac:dyDescent="0.3">
      <c r="A9942" s="288"/>
      <c r="B9942" s="278"/>
      <c r="C9942" s="279"/>
      <c r="D9942" s="279"/>
      <c r="E9942" s="238"/>
      <c r="F9942" s="244" t="s">
        <v>13</v>
      </c>
      <c r="G9942" s="48" t="str">
        <f t="shared" si="183"/>
        <v/>
      </c>
      <c r="H9942" s="49"/>
      <c r="I9942" s="50"/>
      <c r="J9942" s="19">
        <v>0</v>
      </c>
    </row>
    <row r="9943" spans="1:10" ht="15" hidden="1" customHeight="1" x14ac:dyDescent="0.3">
      <c r="A9943" s="288"/>
      <c r="B9943" s="278"/>
      <c r="C9943" s="280" t="s">
        <v>7185</v>
      </c>
      <c r="D9943" s="280" t="s">
        <v>1304</v>
      </c>
      <c r="E9943" s="234">
        <v>3</v>
      </c>
      <c r="F9943" s="244">
        <v>79.533999999999992</v>
      </c>
      <c r="G9943" s="48">
        <f t="shared" si="183"/>
        <v>238.60199999999998</v>
      </c>
      <c r="H9943" s="26">
        <f>SUM(G9943:G9943)</f>
        <v>238.60199999999998</v>
      </c>
      <c r="I9943" s="27"/>
      <c r="J9943" s="19">
        <v>0</v>
      </c>
    </row>
    <row r="9944" spans="1:10" ht="15.75" hidden="1" thickBot="1" x14ac:dyDescent="0.3">
      <c r="A9944" s="290"/>
      <c r="B9944" s="283"/>
      <c r="C9944" s="284"/>
      <c r="D9944" s="284"/>
      <c r="E9944" s="241"/>
      <c r="F9944" s="245" t="s">
        <v>13</v>
      </c>
      <c r="G9944" s="53" t="str">
        <f t="shared" si="183"/>
        <v/>
      </c>
      <c r="H9944" s="54"/>
      <c r="I9944" s="50"/>
      <c r="J9944" s="19">
        <v>0</v>
      </c>
    </row>
    <row r="9945" spans="1:10" ht="15.75" hidden="1" thickBot="1" x14ac:dyDescent="0.3">
      <c r="A9945" s="270" t="s">
        <v>2375</v>
      </c>
      <c r="B9945" s="271" t="s">
        <v>5456</v>
      </c>
      <c r="C9945" s="272"/>
      <c r="D9945" s="273" t="s">
        <v>18</v>
      </c>
      <c r="E9945" s="236"/>
      <c r="F9945" s="243" t="s">
        <v>13</v>
      </c>
      <c r="G9945" s="274" t="str">
        <f t="shared" si="183"/>
        <v/>
      </c>
      <c r="H9945" s="275"/>
      <c r="I9945" s="276"/>
      <c r="J9945" s="19">
        <v>0</v>
      </c>
    </row>
    <row r="9946" spans="1:10" ht="15.75" hidden="1" thickBot="1" x14ac:dyDescent="0.3">
      <c r="A9946" s="288"/>
      <c r="B9946" s="278"/>
      <c r="C9946" s="279"/>
      <c r="D9946" s="279"/>
      <c r="E9946" s="238"/>
      <c r="F9946" s="244" t="s">
        <v>13</v>
      </c>
      <c r="G9946" s="48" t="str">
        <f t="shared" si="183"/>
        <v/>
      </c>
      <c r="H9946" s="49"/>
      <c r="I9946" s="50"/>
      <c r="J9946" s="19">
        <v>0</v>
      </c>
    </row>
    <row r="9947" spans="1:10" ht="15" hidden="1" customHeight="1" x14ac:dyDescent="0.3">
      <c r="A9947" s="288"/>
      <c r="B9947" s="278"/>
      <c r="C9947" s="280" t="s">
        <v>7186</v>
      </c>
      <c r="D9947" s="280" t="s">
        <v>1304</v>
      </c>
      <c r="E9947" s="234">
        <v>3</v>
      </c>
      <c r="F9947" s="244">
        <v>128.60149999999999</v>
      </c>
      <c r="G9947" s="48">
        <f t="shared" si="183"/>
        <v>385.80449999999996</v>
      </c>
      <c r="H9947" s="26">
        <f>SUM(G9947:G9947)</f>
        <v>385.80449999999996</v>
      </c>
      <c r="I9947" s="27"/>
      <c r="J9947" s="19">
        <v>0</v>
      </c>
    </row>
    <row r="9948" spans="1:10" ht="15.75" hidden="1" thickBot="1" x14ac:dyDescent="0.3">
      <c r="A9948" s="290"/>
      <c r="B9948" s="283"/>
      <c r="C9948" s="284"/>
      <c r="D9948" s="284"/>
      <c r="E9948" s="241"/>
      <c r="F9948" s="245" t="s">
        <v>13</v>
      </c>
      <c r="G9948" s="53" t="str">
        <f t="shared" si="183"/>
        <v/>
      </c>
      <c r="H9948" s="54"/>
      <c r="I9948" s="50"/>
      <c r="J9948" s="19">
        <v>0</v>
      </c>
    </row>
    <row r="9949" spans="1:10" ht="15.75" hidden="1" thickBot="1" x14ac:dyDescent="0.3">
      <c r="A9949" s="270" t="s">
        <v>2376</v>
      </c>
      <c r="B9949" s="271" t="s">
        <v>5457</v>
      </c>
      <c r="C9949" s="272"/>
      <c r="D9949" s="273" t="s">
        <v>18</v>
      </c>
      <c r="E9949" s="236"/>
      <c r="F9949" s="243" t="s">
        <v>13</v>
      </c>
      <c r="G9949" s="274" t="str">
        <f t="shared" si="183"/>
        <v/>
      </c>
      <c r="H9949" s="275"/>
      <c r="I9949" s="276"/>
      <c r="J9949" s="19">
        <v>0</v>
      </c>
    </row>
    <row r="9950" spans="1:10" ht="15.75" hidden="1" thickBot="1" x14ac:dyDescent="0.3">
      <c r="A9950" s="288"/>
      <c r="B9950" s="278"/>
      <c r="C9950" s="279"/>
      <c r="D9950" s="279"/>
      <c r="E9950" s="238"/>
      <c r="F9950" s="244" t="s">
        <v>13</v>
      </c>
      <c r="G9950" s="48" t="str">
        <f t="shared" si="183"/>
        <v/>
      </c>
      <c r="H9950" s="49"/>
      <c r="I9950" s="50"/>
      <c r="J9950" s="19">
        <v>0</v>
      </c>
    </row>
    <row r="9951" spans="1:10" ht="15.75" hidden="1" thickBot="1" x14ac:dyDescent="0.3">
      <c r="A9951" s="288"/>
      <c r="B9951" s="278"/>
      <c r="C9951" s="280" t="s">
        <v>7187</v>
      </c>
      <c r="D9951" s="280" t="s">
        <v>83</v>
      </c>
      <c r="E9951" s="234">
        <v>1</v>
      </c>
      <c r="F9951" s="244">
        <v>53.541999999999994</v>
      </c>
      <c r="G9951" s="48">
        <f t="shared" si="183"/>
        <v>53.541999999999994</v>
      </c>
      <c r="H9951" s="26">
        <f>SUM(G9951:G9951)</f>
        <v>53.541999999999994</v>
      </c>
      <c r="I9951" s="27"/>
      <c r="J9951" s="19">
        <v>0</v>
      </c>
    </row>
    <row r="9952" spans="1:10" ht="15.75" hidden="1" thickBot="1" x14ac:dyDescent="0.3">
      <c r="A9952" s="290"/>
      <c r="B9952" s="283"/>
      <c r="C9952" s="284"/>
      <c r="D9952" s="284"/>
      <c r="E9952" s="241"/>
      <c r="F9952" s="245" t="s">
        <v>13</v>
      </c>
      <c r="G9952" s="53" t="str">
        <f t="shared" si="183"/>
        <v/>
      </c>
      <c r="H9952" s="54"/>
      <c r="I9952" s="50"/>
      <c r="J9952" s="19">
        <v>0</v>
      </c>
    </row>
    <row r="9953" spans="1:10" ht="15.75" hidden="1" thickBot="1" x14ac:dyDescent="0.3">
      <c r="A9953" s="270" t="s">
        <v>2377</v>
      </c>
      <c r="B9953" s="271" t="s">
        <v>5458</v>
      </c>
      <c r="C9953" s="272"/>
      <c r="D9953" s="273" t="s">
        <v>18</v>
      </c>
      <c r="E9953" s="236"/>
      <c r="F9953" s="243" t="s">
        <v>13</v>
      </c>
      <c r="G9953" s="274" t="str">
        <f t="shared" si="183"/>
        <v/>
      </c>
      <c r="H9953" s="275"/>
      <c r="I9953" s="276"/>
      <c r="J9953" s="19">
        <v>0</v>
      </c>
    </row>
    <row r="9954" spans="1:10" ht="15.75" hidden="1" thickBot="1" x14ac:dyDescent="0.3">
      <c r="A9954" s="288"/>
      <c r="B9954" s="278"/>
      <c r="C9954" s="279"/>
      <c r="D9954" s="279"/>
      <c r="E9954" s="238"/>
      <c r="F9954" s="244" t="s">
        <v>13</v>
      </c>
      <c r="G9954" s="48" t="str">
        <f t="shared" si="183"/>
        <v/>
      </c>
      <c r="H9954" s="49"/>
      <c r="I9954" s="50"/>
      <c r="J9954" s="19">
        <v>0</v>
      </c>
    </row>
    <row r="9955" spans="1:10" ht="15.75" hidden="1" thickBot="1" x14ac:dyDescent="0.3">
      <c r="A9955" s="288"/>
      <c r="B9955" s="278"/>
      <c r="C9955" s="280" t="s">
        <v>7188</v>
      </c>
      <c r="D9955" s="280" t="s">
        <v>83</v>
      </c>
      <c r="E9955" s="234">
        <v>1</v>
      </c>
      <c r="F9955" s="244">
        <v>87.266999999999996</v>
      </c>
      <c r="G9955" s="48">
        <f t="shared" si="183"/>
        <v>87.266999999999996</v>
      </c>
      <c r="H9955" s="26">
        <f>SUM(G9955:G9955)</f>
        <v>87.266999999999996</v>
      </c>
      <c r="I9955" s="27"/>
      <c r="J9955" s="19">
        <v>0</v>
      </c>
    </row>
    <row r="9956" spans="1:10" ht="15.75" hidden="1" thickBot="1" x14ac:dyDescent="0.3">
      <c r="A9956" s="290"/>
      <c r="B9956" s="283"/>
      <c r="C9956" s="284"/>
      <c r="D9956" s="284"/>
      <c r="E9956" s="241"/>
      <c r="F9956" s="245" t="s">
        <v>13</v>
      </c>
      <c r="G9956" s="53" t="str">
        <f t="shared" si="183"/>
        <v/>
      </c>
      <c r="H9956" s="54"/>
      <c r="I9956" s="50"/>
      <c r="J9956" s="19">
        <v>0</v>
      </c>
    </row>
    <row r="9957" spans="1:10" ht="15.75" hidden="1" thickBot="1" x14ac:dyDescent="0.3">
      <c r="A9957" s="270" t="s">
        <v>2378</v>
      </c>
      <c r="B9957" s="271" t="s">
        <v>5459</v>
      </c>
      <c r="C9957" s="272"/>
      <c r="D9957" s="273" t="s">
        <v>18</v>
      </c>
      <c r="E9957" s="236"/>
      <c r="F9957" s="243" t="s">
        <v>13</v>
      </c>
      <c r="G9957" s="274" t="str">
        <f t="shared" si="183"/>
        <v/>
      </c>
      <c r="H9957" s="275"/>
      <c r="I9957" s="276"/>
      <c r="J9957" s="19">
        <v>0</v>
      </c>
    </row>
    <row r="9958" spans="1:10" ht="15.75" hidden="1" thickBot="1" x14ac:dyDescent="0.3">
      <c r="A9958" s="288"/>
      <c r="B9958" s="278"/>
      <c r="C9958" s="279"/>
      <c r="D9958" s="279"/>
      <c r="E9958" s="238"/>
      <c r="F9958" s="244" t="s">
        <v>13</v>
      </c>
      <c r="G9958" s="48" t="str">
        <f t="shared" si="183"/>
        <v/>
      </c>
      <c r="H9958" s="49"/>
      <c r="I9958" s="50"/>
      <c r="J9958" s="19">
        <v>0</v>
      </c>
    </row>
    <row r="9959" spans="1:10" ht="15.75" hidden="1" thickBot="1" x14ac:dyDescent="0.3">
      <c r="A9959" s="288"/>
      <c r="B9959" s="278"/>
      <c r="C9959" s="280" t="s">
        <v>7189</v>
      </c>
      <c r="D9959" s="280" t="s">
        <v>83</v>
      </c>
      <c r="E9959" s="234">
        <v>1</v>
      </c>
      <c r="F9959" s="244">
        <v>488.96500000000003</v>
      </c>
      <c r="G9959" s="48">
        <f t="shared" si="183"/>
        <v>488.96500000000003</v>
      </c>
      <c r="H9959" s="26">
        <f>SUM(G9959:G9959)</f>
        <v>488.96500000000003</v>
      </c>
      <c r="I9959" s="27"/>
      <c r="J9959" s="19">
        <v>0</v>
      </c>
    </row>
    <row r="9960" spans="1:10" ht="15.75" hidden="1" thickBot="1" x14ac:dyDescent="0.3">
      <c r="A9960" s="290"/>
      <c r="B9960" s="283"/>
      <c r="C9960" s="284"/>
      <c r="D9960" s="284"/>
      <c r="E9960" s="241"/>
      <c r="F9960" s="245" t="s">
        <v>13</v>
      </c>
      <c r="G9960" s="53" t="str">
        <f t="shared" si="183"/>
        <v/>
      </c>
      <c r="H9960" s="54"/>
      <c r="I9960" s="50"/>
      <c r="J9960" s="19">
        <v>0</v>
      </c>
    </row>
    <row r="9961" spans="1:10" ht="15.75" hidden="1" thickBot="1" x14ac:dyDescent="0.3">
      <c r="A9961" s="270" t="s">
        <v>2379</v>
      </c>
      <c r="B9961" s="271" t="s">
        <v>5460</v>
      </c>
      <c r="C9961" s="272"/>
      <c r="D9961" s="273" t="s">
        <v>18</v>
      </c>
      <c r="E9961" s="236"/>
      <c r="F9961" s="243" t="s">
        <v>13</v>
      </c>
      <c r="G9961" s="274" t="str">
        <f t="shared" si="183"/>
        <v/>
      </c>
      <c r="H9961" s="275"/>
      <c r="I9961" s="276"/>
      <c r="J9961" s="19">
        <v>0</v>
      </c>
    </row>
    <row r="9962" spans="1:10" ht="15.75" hidden="1" thickBot="1" x14ac:dyDescent="0.3">
      <c r="A9962" s="288"/>
      <c r="B9962" s="278"/>
      <c r="C9962" s="279"/>
      <c r="D9962" s="279"/>
      <c r="E9962" s="238"/>
      <c r="F9962" s="244" t="s">
        <v>13</v>
      </c>
      <c r="G9962" s="48" t="str">
        <f t="shared" si="183"/>
        <v/>
      </c>
      <c r="H9962" s="49"/>
      <c r="I9962" s="50"/>
      <c r="J9962" s="19">
        <v>0</v>
      </c>
    </row>
    <row r="9963" spans="1:10" ht="15.75" hidden="1" thickBot="1" x14ac:dyDescent="0.3">
      <c r="A9963" s="288"/>
      <c r="B9963" s="278"/>
      <c r="C9963" s="280" t="s">
        <v>7190</v>
      </c>
      <c r="D9963" s="280" t="s">
        <v>83</v>
      </c>
      <c r="E9963" s="234">
        <v>1</v>
      </c>
      <c r="F9963" s="244">
        <v>6.8685</v>
      </c>
      <c r="G9963" s="48">
        <f t="shared" si="183"/>
        <v>6.8685</v>
      </c>
      <c r="H9963" s="26">
        <f>SUM(G9963:G9963)</f>
        <v>6.8685</v>
      </c>
      <c r="I9963" s="27"/>
      <c r="J9963" s="19">
        <v>0</v>
      </c>
    </row>
    <row r="9964" spans="1:10" ht="15.75" hidden="1" thickBot="1" x14ac:dyDescent="0.3">
      <c r="A9964" s="290"/>
      <c r="B9964" s="283"/>
      <c r="C9964" s="284"/>
      <c r="D9964" s="284"/>
      <c r="E9964" s="241"/>
      <c r="F9964" s="245" t="s">
        <v>13</v>
      </c>
      <c r="G9964" s="53" t="str">
        <f t="shared" si="183"/>
        <v/>
      </c>
      <c r="H9964" s="54"/>
      <c r="I9964" s="50"/>
      <c r="J9964" s="19">
        <v>0</v>
      </c>
    </row>
    <row r="9965" spans="1:10" ht="15.75" hidden="1" thickBot="1" x14ac:dyDescent="0.3">
      <c r="A9965" s="270" t="s">
        <v>2380</v>
      </c>
      <c r="B9965" s="271" t="s">
        <v>5461</v>
      </c>
      <c r="C9965" s="272"/>
      <c r="D9965" s="273" t="s">
        <v>18</v>
      </c>
      <c r="E9965" s="236"/>
      <c r="F9965" s="243" t="s">
        <v>13</v>
      </c>
      <c r="G9965" s="274" t="str">
        <f t="shared" si="183"/>
        <v/>
      </c>
      <c r="H9965" s="275"/>
      <c r="I9965" s="276"/>
      <c r="J9965" s="19">
        <v>0</v>
      </c>
    </row>
    <row r="9966" spans="1:10" ht="15.75" hidden="1" thickBot="1" x14ac:dyDescent="0.3">
      <c r="A9966" s="288"/>
      <c r="B9966" s="278"/>
      <c r="C9966" s="279"/>
      <c r="D9966" s="279"/>
      <c r="E9966" s="238"/>
      <c r="F9966" s="244" t="s">
        <v>13</v>
      </c>
      <c r="G9966" s="48" t="str">
        <f t="shared" si="183"/>
        <v/>
      </c>
      <c r="H9966" s="49"/>
      <c r="I9966" s="50"/>
      <c r="J9966" s="19">
        <v>0</v>
      </c>
    </row>
    <row r="9967" spans="1:10" ht="15.75" hidden="1" thickBot="1" x14ac:dyDescent="0.3">
      <c r="A9967" s="288"/>
      <c r="B9967" s="278"/>
      <c r="C9967" s="280" t="s">
        <v>7191</v>
      </c>
      <c r="D9967" s="280" t="s">
        <v>83</v>
      </c>
      <c r="E9967" s="234">
        <v>1</v>
      </c>
      <c r="F9967" s="244">
        <v>12.910499999999999</v>
      </c>
      <c r="G9967" s="48">
        <f t="shared" si="183"/>
        <v>12.910499999999999</v>
      </c>
      <c r="H9967" s="26">
        <f>SUM(G9967:G9967)</f>
        <v>12.910499999999999</v>
      </c>
      <c r="I9967" s="27"/>
      <c r="J9967" s="19">
        <v>0</v>
      </c>
    </row>
    <row r="9968" spans="1:10" ht="15.75" hidden="1" thickBot="1" x14ac:dyDescent="0.3">
      <c r="A9968" s="290"/>
      <c r="B9968" s="283"/>
      <c r="C9968" s="284"/>
      <c r="D9968" s="284"/>
      <c r="E9968" s="241"/>
      <c r="F9968" s="245" t="s">
        <v>13</v>
      </c>
      <c r="G9968" s="53" t="str">
        <f t="shared" si="183"/>
        <v/>
      </c>
      <c r="H9968" s="54"/>
      <c r="I9968" s="50"/>
      <c r="J9968" s="19">
        <v>0</v>
      </c>
    </row>
    <row r="9969" spans="1:10" ht="15.75" hidden="1" thickBot="1" x14ac:dyDescent="0.3">
      <c r="A9969" s="270" t="s">
        <v>2381</v>
      </c>
      <c r="B9969" s="271" t="s">
        <v>5462</v>
      </c>
      <c r="C9969" s="272"/>
      <c r="D9969" s="273" t="s">
        <v>18</v>
      </c>
      <c r="E9969" s="236"/>
      <c r="F9969" s="243" t="s">
        <v>13</v>
      </c>
      <c r="G9969" s="274" t="str">
        <f t="shared" si="183"/>
        <v/>
      </c>
      <c r="H9969" s="275"/>
      <c r="I9969" s="276"/>
      <c r="J9969" s="19">
        <v>0</v>
      </c>
    </row>
    <row r="9970" spans="1:10" ht="15.75" hidden="1" thickBot="1" x14ac:dyDescent="0.3">
      <c r="A9970" s="288"/>
      <c r="B9970" s="278"/>
      <c r="C9970" s="279"/>
      <c r="D9970" s="279"/>
      <c r="E9970" s="238"/>
      <c r="F9970" s="244" t="s">
        <v>13</v>
      </c>
      <c r="G9970" s="48" t="str">
        <f t="shared" si="183"/>
        <v/>
      </c>
      <c r="H9970" s="49"/>
      <c r="I9970" s="50"/>
      <c r="J9970" s="19">
        <v>0</v>
      </c>
    </row>
    <row r="9971" spans="1:10" ht="26.25" hidden="1" thickBot="1" x14ac:dyDescent="0.3">
      <c r="A9971" s="288"/>
      <c r="B9971" s="278"/>
      <c r="C9971" s="280" t="s">
        <v>7192</v>
      </c>
      <c r="D9971" s="280" t="s">
        <v>83</v>
      </c>
      <c r="E9971" s="234">
        <v>1</v>
      </c>
      <c r="F9971" s="244">
        <v>14.344999999999999</v>
      </c>
      <c r="G9971" s="48">
        <f t="shared" si="183"/>
        <v>14.344999999999999</v>
      </c>
      <c r="H9971" s="26">
        <f>SUM(G9971:G9971)</f>
        <v>14.344999999999999</v>
      </c>
      <c r="I9971" s="27"/>
      <c r="J9971" s="19">
        <v>0</v>
      </c>
    </row>
    <row r="9972" spans="1:10" ht="15.75" hidden="1" thickBot="1" x14ac:dyDescent="0.3">
      <c r="A9972" s="290"/>
      <c r="B9972" s="283"/>
      <c r="C9972" s="284"/>
      <c r="D9972" s="284"/>
      <c r="E9972" s="241"/>
      <c r="F9972" s="245" t="s">
        <v>13</v>
      </c>
      <c r="G9972" s="53" t="str">
        <f t="shared" si="183"/>
        <v/>
      </c>
      <c r="H9972" s="54"/>
      <c r="I9972" s="50"/>
      <c r="J9972" s="19">
        <v>0</v>
      </c>
    </row>
    <row r="9973" spans="1:10" ht="15.75" hidden="1" thickBot="1" x14ac:dyDescent="0.3">
      <c r="A9973" s="270" t="s">
        <v>2382</v>
      </c>
      <c r="B9973" s="271" t="s">
        <v>5463</v>
      </c>
      <c r="C9973" s="272"/>
      <c r="D9973" s="273" t="s">
        <v>18</v>
      </c>
      <c r="E9973" s="236"/>
      <c r="F9973" s="243" t="s">
        <v>13</v>
      </c>
      <c r="G9973" s="274" t="str">
        <f t="shared" si="183"/>
        <v/>
      </c>
      <c r="H9973" s="275"/>
      <c r="I9973" s="276"/>
      <c r="J9973" s="19">
        <v>0</v>
      </c>
    </row>
    <row r="9974" spans="1:10" ht="15.75" hidden="1" thickBot="1" x14ac:dyDescent="0.3">
      <c r="A9974" s="288"/>
      <c r="B9974" s="278"/>
      <c r="C9974" s="279"/>
      <c r="D9974" s="279"/>
      <c r="E9974" s="238"/>
      <c r="F9974" s="244" t="s">
        <v>13</v>
      </c>
      <c r="G9974" s="48" t="str">
        <f t="shared" si="183"/>
        <v/>
      </c>
      <c r="H9974" s="49"/>
      <c r="I9974" s="50"/>
      <c r="J9974" s="19">
        <v>0</v>
      </c>
    </row>
    <row r="9975" spans="1:10" ht="26.25" hidden="1" thickBot="1" x14ac:dyDescent="0.3">
      <c r="A9975" s="288"/>
      <c r="B9975" s="278"/>
      <c r="C9975" s="280" t="s">
        <v>7193</v>
      </c>
      <c r="D9975" s="280" t="s">
        <v>83</v>
      </c>
      <c r="E9975" s="234">
        <v>1</v>
      </c>
      <c r="F9975" s="244">
        <v>22.2395</v>
      </c>
      <c r="G9975" s="48">
        <f t="shared" si="183"/>
        <v>22.2395</v>
      </c>
      <c r="H9975" s="26">
        <f>SUM(G9975:G9975)</f>
        <v>22.2395</v>
      </c>
      <c r="I9975" s="27"/>
      <c r="J9975" s="19">
        <v>0</v>
      </c>
    </row>
    <row r="9976" spans="1:10" ht="15.75" hidden="1" thickBot="1" x14ac:dyDescent="0.3">
      <c r="A9976" s="290"/>
      <c r="B9976" s="283"/>
      <c r="C9976" s="284"/>
      <c r="D9976" s="284"/>
      <c r="E9976" s="241"/>
      <c r="F9976" s="245" t="s">
        <v>13</v>
      </c>
      <c r="G9976" s="53" t="str">
        <f t="shared" si="183"/>
        <v/>
      </c>
      <c r="H9976" s="54"/>
      <c r="I9976" s="50"/>
      <c r="J9976" s="19">
        <v>0</v>
      </c>
    </row>
    <row r="9977" spans="1:10" ht="15.75" hidden="1" thickBot="1" x14ac:dyDescent="0.3">
      <c r="A9977" s="270" t="s">
        <v>2383</v>
      </c>
      <c r="B9977" s="271" t="s">
        <v>5464</v>
      </c>
      <c r="C9977" s="272"/>
      <c r="D9977" s="273" t="s">
        <v>18</v>
      </c>
      <c r="E9977" s="236"/>
      <c r="F9977" s="243" t="s">
        <v>13</v>
      </c>
      <c r="G9977" s="274" t="str">
        <f t="shared" si="183"/>
        <v/>
      </c>
      <c r="H9977" s="275"/>
      <c r="I9977" s="276"/>
      <c r="J9977" s="19">
        <v>0</v>
      </c>
    </row>
    <row r="9978" spans="1:10" ht="15.75" hidden="1" thickBot="1" x14ac:dyDescent="0.3">
      <c r="A9978" s="288"/>
      <c r="B9978" s="278"/>
      <c r="C9978" s="279"/>
      <c r="D9978" s="279"/>
      <c r="E9978" s="238"/>
      <c r="F9978" s="244" t="s">
        <v>13</v>
      </c>
      <c r="G9978" s="48" t="str">
        <f t="shared" si="183"/>
        <v/>
      </c>
      <c r="H9978" s="49"/>
      <c r="I9978" s="50"/>
      <c r="J9978" s="19">
        <v>0</v>
      </c>
    </row>
    <row r="9979" spans="1:10" ht="26.25" hidden="1" thickBot="1" x14ac:dyDescent="0.3">
      <c r="A9979" s="288"/>
      <c r="B9979" s="278"/>
      <c r="C9979" s="280" t="s">
        <v>7194</v>
      </c>
      <c r="D9979" s="280" t="s">
        <v>83</v>
      </c>
      <c r="E9979" s="234">
        <v>1</v>
      </c>
      <c r="F9979" s="244">
        <v>54.871999999999993</v>
      </c>
      <c r="G9979" s="48">
        <f t="shared" si="183"/>
        <v>54.871999999999993</v>
      </c>
      <c r="H9979" s="26">
        <f>SUM(G9979:G9979)</f>
        <v>54.871999999999993</v>
      </c>
      <c r="I9979" s="27"/>
      <c r="J9979" s="19">
        <v>0</v>
      </c>
    </row>
    <row r="9980" spans="1:10" ht="15.75" hidden="1" thickBot="1" x14ac:dyDescent="0.3">
      <c r="A9980" s="290"/>
      <c r="B9980" s="283"/>
      <c r="C9980" s="284"/>
      <c r="D9980" s="284"/>
      <c r="E9980" s="241"/>
      <c r="F9980" s="245" t="s">
        <v>13</v>
      </c>
      <c r="G9980" s="53" t="str">
        <f t="shared" si="183"/>
        <v/>
      </c>
      <c r="H9980" s="54"/>
      <c r="I9980" s="50"/>
      <c r="J9980" s="19">
        <v>0</v>
      </c>
    </row>
    <row r="9981" spans="1:10" ht="15.75" hidden="1" thickBot="1" x14ac:dyDescent="0.3">
      <c r="A9981" s="270" t="s">
        <v>2384</v>
      </c>
      <c r="B9981" s="271" t="s">
        <v>5465</v>
      </c>
      <c r="C9981" s="272"/>
      <c r="D9981" s="273" t="s">
        <v>18</v>
      </c>
      <c r="E9981" s="236"/>
      <c r="F9981" s="243" t="s">
        <v>13</v>
      </c>
      <c r="G9981" s="274" t="str">
        <f t="shared" si="183"/>
        <v/>
      </c>
      <c r="H9981" s="275"/>
      <c r="I9981" s="276"/>
      <c r="J9981" s="19">
        <v>0</v>
      </c>
    </row>
    <row r="9982" spans="1:10" ht="15.75" hidden="1" thickBot="1" x14ac:dyDescent="0.3">
      <c r="A9982" s="288"/>
      <c r="B9982" s="278"/>
      <c r="C9982" s="279"/>
      <c r="D9982" s="279"/>
      <c r="E9982" s="238"/>
      <c r="F9982" s="244" t="s">
        <v>13</v>
      </c>
      <c r="G9982" s="48" t="str">
        <f t="shared" si="183"/>
        <v/>
      </c>
      <c r="H9982" s="49"/>
      <c r="I9982" s="50"/>
      <c r="J9982" s="19">
        <v>0</v>
      </c>
    </row>
    <row r="9983" spans="1:10" ht="15.75" hidden="1" thickBot="1" x14ac:dyDescent="0.3">
      <c r="A9983" s="288"/>
      <c r="B9983" s="278"/>
      <c r="C9983" s="280" t="s">
        <v>7195</v>
      </c>
      <c r="D9983" s="280" t="s">
        <v>83</v>
      </c>
      <c r="E9983" s="234">
        <v>1</v>
      </c>
      <c r="F9983" s="244">
        <v>9.5379999999999985</v>
      </c>
      <c r="G9983" s="48">
        <f t="shared" si="183"/>
        <v>9.5379999999999985</v>
      </c>
      <c r="H9983" s="26">
        <f>SUM(G9983:G9983)</f>
        <v>9.5379999999999985</v>
      </c>
      <c r="I9983" s="27"/>
      <c r="J9983" s="19">
        <v>0</v>
      </c>
    </row>
    <row r="9984" spans="1:10" ht="15.75" hidden="1" thickBot="1" x14ac:dyDescent="0.3">
      <c r="A9984" s="290"/>
      <c r="B9984" s="283"/>
      <c r="C9984" s="284"/>
      <c r="D9984" s="284"/>
      <c r="E9984" s="241"/>
      <c r="F9984" s="245" t="s">
        <v>13</v>
      </c>
      <c r="G9984" s="53" t="str">
        <f t="shared" si="183"/>
        <v/>
      </c>
      <c r="H9984" s="54"/>
      <c r="I9984" s="50"/>
      <c r="J9984" s="19">
        <v>0</v>
      </c>
    </row>
    <row r="9985" spans="1:10" ht="15.75" hidden="1" thickBot="1" x14ac:dyDescent="0.3">
      <c r="A9985" s="270" t="s">
        <v>2385</v>
      </c>
      <c r="B9985" s="271" t="s">
        <v>5466</v>
      </c>
      <c r="C9985" s="272"/>
      <c r="D9985" s="273" t="s">
        <v>18</v>
      </c>
      <c r="E9985" s="236"/>
      <c r="F9985" s="243" t="s">
        <v>13</v>
      </c>
      <c r="G9985" s="274" t="str">
        <f t="shared" si="183"/>
        <v/>
      </c>
      <c r="H9985" s="275"/>
      <c r="I9985" s="276"/>
      <c r="J9985" s="19">
        <v>0</v>
      </c>
    </row>
    <row r="9986" spans="1:10" ht="15.75" hidden="1" thickBot="1" x14ac:dyDescent="0.3">
      <c r="A9986" s="288"/>
      <c r="B9986" s="278"/>
      <c r="C9986" s="279"/>
      <c r="D9986" s="279"/>
      <c r="E9986" s="238"/>
      <c r="F9986" s="244" t="s">
        <v>13</v>
      </c>
      <c r="G9986" s="48" t="str">
        <f t="shared" si="183"/>
        <v/>
      </c>
      <c r="H9986" s="49"/>
      <c r="I9986" s="50"/>
      <c r="J9986" s="19">
        <v>0</v>
      </c>
    </row>
    <row r="9987" spans="1:10" ht="15.75" hidden="1" thickBot="1" x14ac:dyDescent="0.3">
      <c r="A9987" s="288"/>
      <c r="B9987" s="278"/>
      <c r="C9987" s="280" t="s">
        <v>7196</v>
      </c>
      <c r="D9987" s="280" t="s">
        <v>83</v>
      </c>
      <c r="E9987" s="234">
        <v>1</v>
      </c>
      <c r="F9987" s="244">
        <v>51.109999999999992</v>
      </c>
      <c r="G9987" s="48">
        <f t="shared" si="183"/>
        <v>51.109999999999992</v>
      </c>
      <c r="H9987" s="26">
        <f>SUM(G9987:G9987)</f>
        <v>51.109999999999992</v>
      </c>
      <c r="I9987" s="27"/>
      <c r="J9987" s="19">
        <v>0</v>
      </c>
    </row>
    <row r="9988" spans="1:10" ht="15.75" hidden="1" thickBot="1" x14ac:dyDescent="0.3">
      <c r="A9988" s="290"/>
      <c r="B9988" s="283"/>
      <c r="C9988" s="284"/>
      <c r="D9988" s="284"/>
      <c r="E9988" s="241"/>
      <c r="F9988" s="245" t="s">
        <v>13</v>
      </c>
      <c r="G9988" s="53" t="str">
        <f t="shared" si="183"/>
        <v/>
      </c>
      <c r="H9988" s="54"/>
      <c r="I9988" s="50"/>
      <c r="J9988" s="19">
        <v>0</v>
      </c>
    </row>
    <row r="9989" spans="1:10" ht="15.75" hidden="1" thickBot="1" x14ac:dyDescent="0.3">
      <c r="A9989" s="270" t="s">
        <v>2386</v>
      </c>
      <c r="B9989" s="271" t="s">
        <v>5467</v>
      </c>
      <c r="C9989" s="272"/>
      <c r="D9989" s="273" t="s">
        <v>18</v>
      </c>
      <c r="E9989" s="236"/>
      <c r="F9989" s="243" t="s">
        <v>13</v>
      </c>
      <c r="G9989" s="274" t="str">
        <f t="shared" si="183"/>
        <v/>
      </c>
      <c r="H9989" s="275"/>
      <c r="I9989" s="276"/>
      <c r="J9989" s="19">
        <v>0</v>
      </c>
    </row>
    <row r="9990" spans="1:10" ht="15.75" hidden="1" thickBot="1" x14ac:dyDescent="0.3">
      <c r="A9990" s="288"/>
      <c r="B9990" s="278"/>
      <c r="C9990" s="279"/>
      <c r="D9990" s="279"/>
      <c r="E9990" s="238"/>
      <c r="F9990" s="244" t="s">
        <v>13</v>
      </c>
      <c r="G9990" s="48" t="str">
        <f t="shared" si="183"/>
        <v/>
      </c>
      <c r="H9990" s="49"/>
      <c r="I9990" s="50"/>
      <c r="J9990" s="19">
        <v>0</v>
      </c>
    </row>
    <row r="9991" spans="1:10" ht="15.75" hidden="1" thickBot="1" x14ac:dyDescent="0.3">
      <c r="A9991" s="288"/>
      <c r="B9991" s="278"/>
      <c r="C9991" s="280" t="s">
        <v>7197</v>
      </c>
      <c r="D9991" s="280" t="s">
        <v>83</v>
      </c>
      <c r="E9991" s="234">
        <v>1</v>
      </c>
      <c r="F9991" s="244">
        <v>62.491</v>
      </c>
      <c r="G9991" s="48">
        <f t="shared" si="183"/>
        <v>62.491</v>
      </c>
      <c r="H9991" s="26">
        <f>SUM(G9991:G9991)</f>
        <v>62.491</v>
      </c>
      <c r="I9991" s="27"/>
      <c r="J9991" s="19">
        <v>0</v>
      </c>
    </row>
    <row r="9992" spans="1:10" ht="15.75" hidden="1" thickBot="1" x14ac:dyDescent="0.3">
      <c r="A9992" s="290"/>
      <c r="B9992" s="283"/>
      <c r="C9992" s="284"/>
      <c r="D9992" s="284"/>
      <c r="E9992" s="241"/>
      <c r="F9992" s="245" t="s">
        <v>13</v>
      </c>
      <c r="G9992" s="53" t="str">
        <f t="shared" si="183"/>
        <v/>
      </c>
      <c r="H9992" s="54"/>
      <c r="I9992" s="50"/>
      <c r="J9992" s="19">
        <v>0</v>
      </c>
    </row>
    <row r="9993" spans="1:10" ht="15.75" hidden="1" thickBot="1" x14ac:dyDescent="0.3">
      <c r="A9993" s="270" t="s">
        <v>2387</v>
      </c>
      <c r="B9993" s="271" t="s">
        <v>5468</v>
      </c>
      <c r="C9993" s="272"/>
      <c r="D9993" s="273" t="s">
        <v>18</v>
      </c>
      <c r="E9993" s="236"/>
      <c r="F9993" s="243" t="s">
        <v>13</v>
      </c>
      <c r="G9993" s="274" t="str">
        <f t="shared" ref="G9993:G10056" si="184">IF(ISNUMBER(F9993),E9993*F9993,"")</f>
        <v/>
      </c>
      <c r="H9993" s="275"/>
      <c r="I9993" s="276"/>
      <c r="J9993" s="19">
        <v>0</v>
      </c>
    </row>
    <row r="9994" spans="1:10" ht="15.75" hidden="1" thickBot="1" x14ac:dyDescent="0.3">
      <c r="A9994" s="288"/>
      <c r="B9994" s="278"/>
      <c r="C9994" s="279"/>
      <c r="D9994" s="279"/>
      <c r="E9994" s="238"/>
      <c r="F9994" s="244" t="s">
        <v>13</v>
      </c>
      <c r="G9994" s="48" t="str">
        <f t="shared" si="184"/>
        <v/>
      </c>
      <c r="H9994" s="49"/>
      <c r="I9994" s="50"/>
      <c r="J9994" s="19">
        <v>0</v>
      </c>
    </row>
    <row r="9995" spans="1:10" ht="15.75" hidden="1" thickBot="1" x14ac:dyDescent="0.3">
      <c r="A9995" s="288"/>
      <c r="B9995" s="278"/>
      <c r="C9995" s="280" t="s">
        <v>7198</v>
      </c>
      <c r="D9995" s="280" t="s">
        <v>83</v>
      </c>
      <c r="E9995" s="234">
        <v>1</v>
      </c>
      <c r="F9995" s="244">
        <v>31.159999999999997</v>
      </c>
      <c r="G9995" s="48">
        <f t="shared" si="184"/>
        <v>31.159999999999997</v>
      </c>
      <c r="H9995" s="26">
        <f>SUM(G9995:G9995)</f>
        <v>31.159999999999997</v>
      </c>
      <c r="I9995" s="27"/>
      <c r="J9995" s="19">
        <v>0</v>
      </c>
    </row>
    <row r="9996" spans="1:10" ht="15.75" hidden="1" thickBot="1" x14ac:dyDescent="0.3">
      <c r="A9996" s="290"/>
      <c r="B9996" s="283"/>
      <c r="C9996" s="284"/>
      <c r="D9996" s="284"/>
      <c r="E9996" s="241"/>
      <c r="F9996" s="245" t="s">
        <v>13</v>
      </c>
      <c r="G9996" s="53" t="str">
        <f t="shared" si="184"/>
        <v/>
      </c>
      <c r="H9996" s="54"/>
      <c r="I9996" s="50"/>
      <c r="J9996" s="19">
        <v>0</v>
      </c>
    </row>
    <row r="9997" spans="1:10" ht="15.75" hidden="1" thickBot="1" x14ac:dyDescent="0.3">
      <c r="A9997" s="270" t="s">
        <v>2388</v>
      </c>
      <c r="B9997" s="271" t="s">
        <v>5469</v>
      </c>
      <c r="C9997" s="272"/>
      <c r="D9997" s="273" t="s">
        <v>18</v>
      </c>
      <c r="E9997" s="236"/>
      <c r="F9997" s="243" t="s">
        <v>13</v>
      </c>
      <c r="G9997" s="274" t="str">
        <f t="shared" si="184"/>
        <v/>
      </c>
      <c r="H9997" s="275"/>
      <c r="I9997" s="276"/>
      <c r="J9997" s="19">
        <v>0</v>
      </c>
    </row>
    <row r="9998" spans="1:10" ht="15.75" hidden="1" thickBot="1" x14ac:dyDescent="0.3">
      <c r="A9998" s="288"/>
      <c r="B9998" s="278"/>
      <c r="C9998" s="279"/>
      <c r="D9998" s="279"/>
      <c r="E9998" s="238"/>
      <c r="F9998" s="244" t="s">
        <v>13</v>
      </c>
      <c r="G9998" s="48" t="str">
        <f t="shared" si="184"/>
        <v/>
      </c>
      <c r="H9998" s="49"/>
      <c r="I9998" s="50"/>
      <c r="J9998" s="19">
        <v>0</v>
      </c>
    </row>
    <row r="9999" spans="1:10" ht="26.25" hidden="1" thickBot="1" x14ac:dyDescent="0.3">
      <c r="A9999" s="288"/>
      <c r="B9999" s="278"/>
      <c r="C9999" s="280" t="s">
        <v>7199</v>
      </c>
      <c r="D9999" s="280" t="s">
        <v>83</v>
      </c>
      <c r="E9999" s="234">
        <v>1</v>
      </c>
      <c r="F9999" s="244">
        <v>179.04649999999998</v>
      </c>
      <c r="G9999" s="48">
        <f t="shared" si="184"/>
        <v>179.04649999999998</v>
      </c>
      <c r="H9999" s="26">
        <f>SUM(G9999:G9999)</f>
        <v>179.04649999999998</v>
      </c>
      <c r="I9999" s="27"/>
      <c r="J9999" s="19">
        <v>0</v>
      </c>
    </row>
    <row r="10000" spans="1:10" ht="15.75" hidden="1" thickBot="1" x14ac:dyDescent="0.3">
      <c r="A10000" s="290"/>
      <c r="B10000" s="283"/>
      <c r="C10000" s="284"/>
      <c r="D10000" s="284"/>
      <c r="E10000" s="241"/>
      <c r="F10000" s="245" t="s">
        <v>13</v>
      </c>
      <c r="G10000" s="53" t="str">
        <f t="shared" si="184"/>
        <v/>
      </c>
      <c r="H10000" s="54"/>
      <c r="I10000" s="50"/>
      <c r="J10000" s="19">
        <v>0</v>
      </c>
    </row>
    <row r="10001" spans="1:10" ht="15.75" hidden="1" thickBot="1" x14ac:dyDescent="0.3">
      <c r="A10001" s="270" t="s">
        <v>2389</v>
      </c>
      <c r="B10001" s="271" t="s">
        <v>5470</v>
      </c>
      <c r="C10001" s="272"/>
      <c r="D10001" s="273" t="s">
        <v>18</v>
      </c>
      <c r="E10001" s="236"/>
      <c r="F10001" s="243" t="s">
        <v>13</v>
      </c>
      <c r="G10001" s="274" t="str">
        <f t="shared" si="184"/>
        <v/>
      </c>
      <c r="H10001" s="275"/>
      <c r="I10001" s="276"/>
      <c r="J10001" s="19">
        <v>0</v>
      </c>
    </row>
    <row r="10002" spans="1:10" ht="15.75" hidden="1" thickBot="1" x14ac:dyDescent="0.3">
      <c r="A10002" s="288"/>
      <c r="B10002" s="278"/>
      <c r="C10002" s="279"/>
      <c r="D10002" s="279"/>
      <c r="E10002" s="238"/>
      <c r="F10002" s="244" t="s">
        <v>13</v>
      </c>
      <c r="G10002" s="48" t="str">
        <f t="shared" si="184"/>
        <v/>
      </c>
      <c r="H10002" s="49"/>
      <c r="I10002" s="50"/>
      <c r="J10002" s="19">
        <v>0</v>
      </c>
    </row>
    <row r="10003" spans="1:10" ht="15.75" hidden="1" thickBot="1" x14ac:dyDescent="0.3">
      <c r="A10003" s="288"/>
      <c r="B10003" s="278"/>
      <c r="C10003" s="280" t="s">
        <v>7200</v>
      </c>
      <c r="D10003" s="280" t="s">
        <v>83</v>
      </c>
      <c r="E10003" s="234">
        <v>1</v>
      </c>
      <c r="F10003" s="244">
        <v>116.42249999999999</v>
      </c>
      <c r="G10003" s="48">
        <f t="shared" si="184"/>
        <v>116.42249999999999</v>
      </c>
      <c r="H10003" s="26">
        <f>SUM(G10003:G10003)</f>
        <v>116.42249999999999</v>
      </c>
      <c r="I10003" s="27"/>
      <c r="J10003" s="19">
        <v>0</v>
      </c>
    </row>
    <row r="10004" spans="1:10" ht="15.75" hidden="1" thickBot="1" x14ac:dyDescent="0.3">
      <c r="A10004" s="290"/>
      <c r="B10004" s="283"/>
      <c r="C10004" s="284"/>
      <c r="D10004" s="284"/>
      <c r="E10004" s="241"/>
      <c r="F10004" s="245" t="s">
        <v>13</v>
      </c>
      <c r="G10004" s="53" t="str">
        <f t="shared" si="184"/>
        <v/>
      </c>
      <c r="H10004" s="54"/>
      <c r="I10004" s="50"/>
      <c r="J10004" s="19">
        <v>0</v>
      </c>
    </row>
    <row r="10005" spans="1:10" ht="15.75" hidden="1" thickBot="1" x14ac:dyDescent="0.3">
      <c r="A10005" s="270" t="s">
        <v>2390</v>
      </c>
      <c r="B10005" s="271" t="s">
        <v>5471</v>
      </c>
      <c r="C10005" s="272"/>
      <c r="D10005" s="273" t="s">
        <v>18</v>
      </c>
      <c r="E10005" s="236"/>
      <c r="F10005" s="243" t="s">
        <v>13</v>
      </c>
      <c r="G10005" s="274" t="str">
        <f t="shared" si="184"/>
        <v/>
      </c>
      <c r="H10005" s="275"/>
      <c r="I10005" s="276"/>
      <c r="J10005" s="19">
        <v>0</v>
      </c>
    </row>
    <row r="10006" spans="1:10" ht="15.75" hidden="1" thickBot="1" x14ac:dyDescent="0.3">
      <c r="A10006" s="288"/>
      <c r="B10006" s="278"/>
      <c r="C10006" s="279"/>
      <c r="D10006" s="279"/>
      <c r="E10006" s="238"/>
      <c r="F10006" s="244" t="s">
        <v>13</v>
      </c>
      <c r="G10006" s="48" t="str">
        <f t="shared" si="184"/>
        <v/>
      </c>
      <c r="H10006" s="49"/>
      <c r="I10006" s="50"/>
      <c r="J10006" s="19">
        <v>0</v>
      </c>
    </row>
    <row r="10007" spans="1:10" ht="15.75" hidden="1" thickBot="1" x14ac:dyDescent="0.3">
      <c r="A10007" s="288"/>
      <c r="B10007" s="278"/>
      <c r="C10007" s="280" t="s">
        <v>7201</v>
      </c>
      <c r="D10007" s="280" t="s">
        <v>83</v>
      </c>
      <c r="E10007" s="234">
        <v>1</v>
      </c>
      <c r="F10007" s="244">
        <v>151.75300000000001</v>
      </c>
      <c r="G10007" s="48">
        <f t="shared" si="184"/>
        <v>151.75300000000001</v>
      </c>
      <c r="H10007" s="26">
        <f>SUM(G10007:G10007)</f>
        <v>151.75300000000001</v>
      </c>
      <c r="I10007" s="27"/>
      <c r="J10007" s="19">
        <v>0</v>
      </c>
    </row>
    <row r="10008" spans="1:10" ht="15.75" hidden="1" thickBot="1" x14ac:dyDescent="0.3">
      <c r="A10008" s="290"/>
      <c r="B10008" s="283"/>
      <c r="C10008" s="284"/>
      <c r="D10008" s="284"/>
      <c r="E10008" s="241"/>
      <c r="F10008" s="245" t="s">
        <v>13</v>
      </c>
      <c r="G10008" s="53" t="str">
        <f t="shared" si="184"/>
        <v/>
      </c>
      <c r="H10008" s="54"/>
      <c r="I10008" s="50"/>
      <c r="J10008" s="19">
        <v>0</v>
      </c>
    </row>
    <row r="10009" spans="1:10" ht="15.75" hidden="1" thickBot="1" x14ac:dyDescent="0.3">
      <c r="A10009" s="270" t="s">
        <v>2391</v>
      </c>
      <c r="B10009" s="271" t="s">
        <v>5472</v>
      </c>
      <c r="C10009" s="272"/>
      <c r="D10009" s="273" t="s">
        <v>18</v>
      </c>
      <c r="E10009" s="236"/>
      <c r="F10009" s="243" t="s">
        <v>13</v>
      </c>
      <c r="G10009" s="274" t="str">
        <f t="shared" si="184"/>
        <v/>
      </c>
      <c r="H10009" s="275"/>
      <c r="I10009" s="276"/>
      <c r="J10009" s="19">
        <v>0</v>
      </c>
    </row>
    <row r="10010" spans="1:10" ht="15.75" hidden="1" thickBot="1" x14ac:dyDescent="0.3">
      <c r="A10010" s="288"/>
      <c r="B10010" s="278"/>
      <c r="C10010" s="279"/>
      <c r="D10010" s="279"/>
      <c r="E10010" s="238"/>
      <c r="F10010" s="244" t="s">
        <v>13</v>
      </c>
      <c r="G10010" s="48" t="str">
        <f t="shared" si="184"/>
        <v/>
      </c>
      <c r="H10010" s="49"/>
      <c r="I10010" s="50"/>
      <c r="J10010" s="19">
        <v>0</v>
      </c>
    </row>
    <row r="10011" spans="1:10" ht="26.25" hidden="1" thickBot="1" x14ac:dyDescent="0.3">
      <c r="A10011" s="288"/>
      <c r="B10011" s="278"/>
      <c r="C10011" s="280" t="s">
        <v>7202</v>
      </c>
      <c r="D10011" s="280" t="s">
        <v>83</v>
      </c>
      <c r="E10011" s="234">
        <v>1</v>
      </c>
      <c r="F10011" s="244">
        <v>14.078999999999999</v>
      </c>
      <c r="G10011" s="48">
        <f t="shared" si="184"/>
        <v>14.078999999999999</v>
      </c>
      <c r="H10011" s="26">
        <f>SUM(G10011:G10011)</f>
        <v>14.078999999999999</v>
      </c>
      <c r="I10011" s="27"/>
      <c r="J10011" s="19">
        <v>0</v>
      </c>
    </row>
    <row r="10012" spans="1:10" ht="15.75" hidden="1" thickBot="1" x14ac:dyDescent="0.3">
      <c r="A10012" s="290"/>
      <c r="B10012" s="283"/>
      <c r="C10012" s="284"/>
      <c r="D10012" s="284"/>
      <c r="E10012" s="241"/>
      <c r="F10012" s="245" t="s">
        <v>13</v>
      </c>
      <c r="G10012" s="53" t="str">
        <f t="shared" si="184"/>
        <v/>
      </c>
      <c r="H10012" s="54"/>
      <c r="I10012" s="50"/>
      <c r="J10012" s="19">
        <v>0</v>
      </c>
    </row>
    <row r="10013" spans="1:10" ht="15.75" hidden="1" thickBot="1" x14ac:dyDescent="0.3">
      <c r="A10013" s="270" t="s">
        <v>2392</v>
      </c>
      <c r="B10013" s="271" t="s">
        <v>5473</v>
      </c>
      <c r="C10013" s="272"/>
      <c r="D10013" s="273" t="s">
        <v>18</v>
      </c>
      <c r="E10013" s="236"/>
      <c r="F10013" s="243" t="s">
        <v>13</v>
      </c>
      <c r="G10013" s="274" t="str">
        <f t="shared" si="184"/>
        <v/>
      </c>
      <c r="H10013" s="275"/>
      <c r="I10013" s="276"/>
      <c r="J10013" s="19">
        <v>0</v>
      </c>
    </row>
    <row r="10014" spans="1:10" ht="15.75" hidden="1" thickBot="1" x14ac:dyDescent="0.3">
      <c r="A10014" s="288"/>
      <c r="B10014" s="278"/>
      <c r="C10014" s="279"/>
      <c r="D10014" s="279"/>
      <c r="E10014" s="238"/>
      <c r="F10014" s="244" t="s">
        <v>13</v>
      </c>
      <c r="G10014" s="48" t="str">
        <f t="shared" si="184"/>
        <v/>
      </c>
      <c r="H10014" s="49"/>
      <c r="I10014" s="50"/>
      <c r="J10014" s="19">
        <v>0</v>
      </c>
    </row>
    <row r="10015" spans="1:10" ht="26.25" hidden="1" thickBot="1" x14ac:dyDescent="0.3">
      <c r="A10015" s="288"/>
      <c r="B10015" s="278"/>
      <c r="C10015" s="280" t="s">
        <v>7203</v>
      </c>
      <c r="D10015" s="280" t="s">
        <v>83</v>
      </c>
      <c r="E10015" s="234">
        <v>1</v>
      </c>
      <c r="F10015" s="244">
        <v>18.962</v>
      </c>
      <c r="G10015" s="48">
        <f t="shared" si="184"/>
        <v>18.962</v>
      </c>
      <c r="H10015" s="26">
        <f>SUM(G10015:G10015)</f>
        <v>18.962</v>
      </c>
      <c r="I10015" s="27"/>
      <c r="J10015" s="19">
        <v>0</v>
      </c>
    </row>
    <row r="10016" spans="1:10" ht="15.75" hidden="1" thickBot="1" x14ac:dyDescent="0.3">
      <c r="A10016" s="290"/>
      <c r="B10016" s="283"/>
      <c r="C10016" s="284"/>
      <c r="D10016" s="284"/>
      <c r="E10016" s="241"/>
      <c r="F10016" s="245" t="s">
        <v>13</v>
      </c>
      <c r="G10016" s="53" t="str">
        <f t="shared" si="184"/>
        <v/>
      </c>
      <c r="H10016" s="54"/>
      <c r="I10016" s="50"/>
      <c r="J10016" s="19">
        <v>0</v>
      </c>
    </row>
    <row r="10017" spans="1:10" ht="15.75" hidden="1" thickBot="1" x14ac:dyDescent="0.3">
      <c r="A10017" s="270" t="s">
        <v>2393</v>
      </c>
      <c r="B10017" s="271" t="s">
        <v>2394</v>
      </c>
      <c r="C10017" s="272"/>
      <c r="D10017" s="273" t="s">
        <v>18</v>
      </c>
      <c r="E10017" s="236"/>
      <c r="F10017" s="243" t="s">
        <v>13</v>
      </c>
      <c r="G10017" s="274" t="str">
        <f t="shared" si="184"/>
        <v/>
      </c>
      <c r="H10017" s="275"/>
      <c r="I10017" s="276"/>
      <c r="J10017" s="19">
        <v>0</v>
      </c>
    </row>
    <row r="10018" spans="1:10" ht="15.75" hidden="1" thickBot="1" x14ac:dyDescent="0.3">
      <c r="A10018" s="288"/>
      <c r="B10018" s="278"/>
      <c r="C10018" s="279"/>
      <c r="D10018" s="279"/>
      <c r="E10018" s="238"/>
      <c r="F10018" s="244" t="s">
        <v>13</v>
      </c>
      <c r="G10018" s="48" t="str">
        <f t="shared" si="184"/>
        <v/>
      </c>
      <c r="H10018" s="49"/>
      <c r="I10018" s="50"/>
      <c r="J10018" s="19">
        <v>0</v>
      </c>
    </row>
    <row r="10019" spans="1:10" ht="15.75" hidden="1" thickBot="1" x14ac:dyDescent="0.3">
      <c r="A10019" s="288"/>
      <c r="B10019" s="278"/>
      <c r="C10019" s="280" t="s">
        <v>2394</v>
      </c>
      <c r="D10019" s="280" t="s">
        <v>83</v>
      </c>
      <c r="E10019" s="234">
        <v>1</v>
      </c>
      <c r="F10019" s="244" t="s">
        <v>13</v>
      </c>
      <c r="G10019" s="48" t="str">
        <f t="shared" si="184"/>
        <v/>
      </c>
      <c r="H10019" s="26">
        <f>SUM(G10019:G10019)</f>
        <v>0</v>
      </c>
      <c r="I10019" s="27"/>
      <c r="J10019" s="19">
        <v>0</v>
      </c>
    </row>
    <row r="10020" spans="1:10" ht="15.75" hidden="1" thickBot="1" x14ac:dyDescent="0.3">
      <c r="A10020" s="290"/>
      <c r="B10020" s="283"/>
      <c r="C10020" s="284"/>
      <c r="D10020" s="284"/>
      <c r="E10020" s="241"/>
      <c r="F10020" s="245" t="s">
        <v>13</v>
      </c>
      <c r="G10020" s="53" t="str">
        <f t="shared" si="184"/>
        <v/>
      </c>
      <c r="H10020" s="54"/>
      <c r="I10020" s="50"/>
      <c r="J10020" s="19">
        <v>0</v>
      </c>
    </row>
    <row r="10021" spans="1:10" ht="15.75" hidden="1" thickBot="1" x14ac:dyDescent="0.3">
      <c r="A10021" s="270" t="s">
        <v>2395</v>
      </c>
      <c r="B10021" s="271" t="s">
        <v>2396</v>
      </c>
      <c r="C10021" s="272"/>
      <c r="D10021" s="273" t="s">
        <v>18</v>
      </c>
      <c r="E10021" s="236"/>
      <c r="F10021" s="243" t="s">
        <v>13</v>
      </c>
      <c r="G10021" s="274" t="str">
        <f t="shared" si="184"/>
        <v/>
      </c>
      <c r="H10021" s="275"/>
      <c r="I10021" s="276"/>
      <c r="J10021" s="19">
        <v>0</v>
      </c>
    </row>
    <row r="10022" spans="1:10" ht="15.75" hidden="1" thickBot="1" x14ac:dyDescent="0.3">
      <c r="A10022" s="288"/>
      <c r="B10022" s="278"/>
      <c r="C10022" s="279"/>
      <c r="D10022" s="279"/>
      <c r="E10022" s="238"/>
      <c r="F10022" s="244" t="s">
        <v>13</v>
      </c>
      <c r="G10022" s="48" t="str">
        <f t="shared" si="184"/>
        <v/>
      </c>
      <c r="H10022" s="49"/>
      <c r="I10022" s="50"/>
      <c r="J10022" s="19">
        <v>0</v>
      </c>
    </row>
    <row r="10023" spans="1:10" ht="15.75" hidden="1" thickBot="1" x14ac:dyDescent="0.3">
      <c r="A10023" s="288"/>
      <c r="B10023" s="278"/>
      <c r="C10023" s="280" t="s">
        <v>2396</v>
      </c>
      <c r="D10023" s="280" t="s">
        <v>83</v>
      </c>
      <c r="E10023" s="234">
        <v>1</v>
      </c>
      <c r="F10023" s="244" t="s">
        <v>13</v>
      </c>
      <c r="G10023" s="48" t="str">
        <f t="shared" si="184"/>
        <v/>
      </c>
      <c r="H10023" s="26">
        <f>SUM(G10023:G10023)</f>
        <v>0</v>
      </c>
      <c r="I10023" s="27"/>
      <c r="J10023" s="19">
        <v>0</v>
      </c>
    </row>
    <row r="10024" spans="1:10" ht="15.75" hidden="1" thickBot="1" x14ac:dyDescent="0.3">
      <c r="A10024" s="290"/>
      <c r="B10024" s="283"/>
      <c r="C10024" s="284"/>
      <c r="D10024" s="284"/>
      <c r="E10024" s="241"/>
      <c r="F10024" s="245" t="s">
        <v>13</v>
      </c>
      <c r="G10024" s="53" t="str">
        <f t="shared" si="184"/>
        <v/>
      </c>
      <c r="H10024" s="54"/>
      <c r="I10024" s="50"/>
      <c r="J10024" s="19">
        <v>0</v>
      </c>
    </row>
    <row r="10025" spans="1:10" ht="15.75" hidden="1" thickBot="1" x14ac:dyDescent="0.3">
      <c r="A10025" s="270" t="s">
        <v>2397</v>
      </c>
      <c r="B10025" s="271" t="s">
        <v>5474</v>
      </c>
      <c r="C10025" s="272"/>
      <c r="D10025" s="273" t="s">
        <v>18</v>
      </c>
      <c r="E10025" s="236"/>
      <c r="F10025" s="243" t="s">
        <v>13</v>
      </c>
      <c r="G10025" s="274" t="str">
        <f t="shared" si="184"/>
        <v/>
      </c>
      <c r="H10025" s="275"/>
      <c r="I10025" s="276"/>
      <c r="J10025" s="19">
        <v>0</v>
      </c>
    </row>
    <row r="10026" spans="1:10" ht="15.75" hidden="1" thickBot="1" x14ac:dyDescent="0.3">
      <c r="A10026" s="288"/>
      <c r="B10026" s="278"/>
      <c r="C10026" s="279"/>
      <c r="D10026" s="279"/>
      <c r="E10026" s="238"/>
      <c r="F10026" s="244" t="s">
        <v>13</v>
      </c>
      <c r="G10026" s="48" t="str">
        <f t="shared" si="184"/>
        <v/>
      </c>
      <c r="H10026" s="49"/>
      <c r="I10026" s="50"/>
      <c r="J10026" s="19">
        <v>0</v>
      </c>
    </row>
    <row r="10027" spans="1:10" ht="26.25" hidden="1" thickBot="1" x14ac:dyDescent="0.3">
      <c r="A10027" s="288"/>
      <c r="B10027" s="278"/>
      <c r="C10027" s="280" t="s">
        <v>7204</v>
      </c>
      <c r="D10027" s="280" t="s">
        <v>83</v>
      </c>
      <c r="E10027" s="234">
        <v>1</v>
      </c>
      <c r="F10027" s="244">
        <v>129.95049999999998</v>
      </c>
      <c r="G10027" s="48">
        <f t="shared" si="184"/>
        <v>129.95049999999998</v>
      </c>
      <c r="H10027" s="26">
        <f>SUM(G10027:G10027)</f>
        <v>129.95049999999998</v>
      </c>
      <c r="I10027" s="27"/>
      <c r="J10027" s="19">
        <v>0</v>
      </c>
    </row>
    <row r="10028" spans="1:10" ht="15.75" hidden="1" thickBot="1" x14ac:dyDescent="0.3">
      <c r="A10028" s="290"/>
      <c r="B10028" s="283"/>
      <c r="C10028" s="284"/>
      <c r="D10028" s="284"/>
      <c r="E10028" s="241"/>
      <c r="F10028" s="245" t="s">
        <v>13</v>
      </c>
      <c r="G10028" s="53" t="str">
        <f t="shared" si="184"/>
        <v/>
      </c>
      <c r="H10028" s="54"/>
      <c r="I10028" s="50"/>
      <c r="J10028" s="19">
        <v>0</v>
      </c>
    </row>
    <row r="10029" spans="1:10" ht="15.75" hidden="1" thickBot="1" x14ac:dyDescent="0.3">
      <c r="A10029" s="270" t="s">
        <v>2398</v>
      </c>
      <c r="B10029" s="271" t="s">
        <v>2399</v>
      </c>
      <c r="C10029" s="272"/>
      <c r="D10029" s="273" t="s">
        <v>18</v>
      </c>
      <c r="E10029" s="236"/>
      <c r="F10029" s="243" t="s">
        <v>13</v>
      </c>
      <c r="G10029" s="274" t="str">
        <f t="shared" si="184"/>
        <v/>
      </c>
      <c r="H10029" s="275"/>
      <c r="I10029" s="276"/>
      <c r="J10029" s="19">
        <v>0</v>
      </c>
    </row>
    <row r="10030" spans="1:10" ht="15.75" hidden="1" thickBot="1" x14ac:dyDescent="0.3">
      <c r="A10030" s="288"/>
      <c r="B10030" s="278"/>
      <c r="C10030" s="279"/>
      <c r="D10030" s="279"/>
      <c r="E10030" s="238"/>
      <c r="F10030" s="244" t="s">
        <v>13</v>
      </c>
      <c r="G10030" s="48" t="str">
        <f t="shared" si="184"/>
        <v/>
      </c>
      <c r="H10030" s="49"/>
      <c r="I10030" s="50"/>
      <c r="J10030" s="19">
        <v>0</v>
      </c>
    </row>
    <row r="10031" spans="1:10" ht="15.75" hidden="1" thickBot="1" x14ac:dyDescent="0.3">
      <c r="A10031" s="288"/>
      <c r="B10031" s="278"/>
      <c r="C10031" s="280" t="s">
        <v>2399</v>
      </c>
      <c r="D10031" s="280" t="s">
        <v>83</v>
      </c>
      <c r="E10031" s="234">
        <v>1</v>
      </c>
      <c r="F10031" s="244" t="s">
        <v>13</v>
      </c>
      <c r="G10031" s="48" t="str">
        <f t="shared" si="184"/>
        <v/>
      </c>
      <c r="H10031" s="26">
        <f>SUM(G10031:G10031)</f>
        <v>0</v>
      </c>
      <c r="I10031" s="27"/>
      <c r="J10031" s="19">
        <v>0</v>
      </c>
    </row>
    <row r="10032" spans="1:10" ht="15.75" hidden="1" thickBot="1" x14ac:dyDescent="0.3">
      <c r="A10032" s="290"/>
      <c r="B10032" s="283"/>
      <c r="C10032" s="284"/>
      <c r="D10032" s="284"/>
      <c r="E10032" s="241"/>
      <c r="F10032" s="245" t="s">
        <v>13</v>
      </c>
      <c r="G10032" s="53" t="str">
        <f t="shared" si="184"/>
        <v/>
      </c>
      <c r="H10032" s="54"/>
      <c r="I10032" s="50"/>
      <c r="J10032" s="19">
        <v>0</v>
      </c>
    </row>
    <row r="10033" spans="1:10" ht="15.75" hidden="1" thickBot="1" x14ac:dyDescent="0.3">
      <c r="A10033" s="270" t="s">
        <v>2400</v>
      </c>
      <c r="B10033" s="271" t="s">
        <v>5475</v>
      </c>
      <c r="C10033" s="272"/>
      <c r="D10033" s="273" t="s">
        <v>18</v>
      </c>
      <c r="E10033" s="236"/>
      <c r="F10033" s="243" t="s">
        <v>13</v>
      </c>
      <c r="G10033" s="274" t="str">
        <f t="shared" si="184"/>
        <v/>
      </c>
      <c r="H10033" s="275"/>
      <c r="I10033" s="276"/>
      <c r="J10033" s="19">
        <v>0</v>
      </c>
    </row>
    <row r="10034" spans="1:10" ht="15.75" hidden="1" thickBot="1" x14ac:dyDescent="0.3">
      <c r="A10034" s="288"/>
      <c r="B10034" s="278"/>
      <c r="C10034" s="279"/>
      <c r="D10034" s="279"/>
      <c r="E10034" s="238"/>
      <c r="F10034" s="244" t="s">
        <v>13</v>
      </c>
      <c r="G10034" s="48" t="str">
        <f t="shared" si="184"/>
        <v/>
      </c>
      <c r="H10034" s="49"/>
      <c r="I10034" s="50"/>
      <c r="J10034" s="19">
        <v>0</v>
      </c>
    </row>
    <row r="10035" spans="1:10" ht="26.25" hidden="1" thickBot="1" x14ac:dyDescent="0.3">
      <c r="A10035" s="288"/>
      <c r="B10035" s="278"/>
      <c r="C10035" s="280" t="s">
        <v>7205</v>
      </c>
      <c r="D10035" s="280" t="s">
        <v>83</v>
      </c>
      <c r="E10035" s="234">
        <v>1</v>
      </c>
      <c r="F10035" s="244">
        <v>71.572999999999993</v>
      </c>
      <c r="G10035" s="48">
        <f t="shared" si="184"/>
        <v>71.572999999999993</v>
      </c>
      <c r="H10035" s="26">
        <f>SUM(G10035:G10035)</f>
        <v>71.572999999999993</v>
      </c>
      <c r="I10035" s="27"/>
      <c r="J10035" s="19">
        <v>0</v>
      </c>
    </row>
    <row r="10036" spans="1:10" ht="15.75" hidden="1" thickBot="1" x14ac:dyDescent="0.3">
      <c r="A10036" s="290"/>
      <c r="B10036" s="283"/>
      <c r="C10036" s="284"/>
      <c r="D10036" s="284"/>
      <c r="E10036" s="241"/>
      <c r="F10036" s="245" t="s">
        <v>13</v>
      </c>
      <c r="G10036" s="53" t="str">
        <f t="shared" si="184"/>
        <v/>
      </c>
      <c r="H10036" s="54"/>
      <c r="I10036" s="50"/>
      <c r="J10036" s="19">
        <v>0</v>
      </c>
    </row>
    <row r="10037" spans="1:10" ht="15.75" hidden="1" thickBot="1" x14ac:dyDescent="0.3">
      <c r="A10037" s="270" t="s">
        <v>2401</v>
      </c>
      <c r="B10037" s="271" t="s">
        <v>5476</v>
      </c>
      <c r="C10037" s="272"/>
      <c r="D10037" s="273" t="s">
        <v>18</v>
      </c>
      <c r="E10037" s="236"/>
      <c r="F10037" s="243" t="s">
        <v>13</v>
      </c>
      <c r="G10037" s="274" t="str">
        <f t="shared" si="184"/>
        <v/>
      </c>
      <c r="H10037" s="275"/>
      <c r="I10037" s="276"/>
      <c r="J10037" s="19">
        <v>0</v>
      </c>
    </row>
    <row r="10038" spans="1:10" ht="15.75" hidden="1" thickBot="1" x14ac:dyDescent="0.3">
      <c r="A10038" s="288"/>
      <c r="B10038" s="278"/>
      <c r="C10038" s="279"/>
      <c r="D10038" s="279"/>
      <c r="E10038" s="238"/>
      <c r="F10038" s="244" t="s">
        <v>13</v>
      </c>
      <c r="G10038" s="48" t="str">
        <f t="shared" si="184"/>
        <v/>
      </c>
      <c r="H10038" s="49"/>
      <c r="I10038" s="50"/>
      <c r="J10038" s="19">
        <v>0</v>
      </c>
    </row>
    <row r="10039" spans="1:10" ht="26.25" hidden="1" thickBot="1" x14ac:dyDescent="0.3">
      <c r="A10039" s="288"/>
      <c r="B10039" s="278"/>
      <c r="C10039" s="280" t="s">
        <v>7206</v>
      </c>
      <c r="D10039" s="280" t="s">
        <v>83</v>
      </c>
      <c r="E10039" s="234">
        <v>1</v>
      </c>
      <c r="F10039" s="244">
        <v>19.323</v>
      </c>
      <c r="G10039" s="48">
        <f t="shared" si="184"/>
        <v>19.323</v>
      </c>
      <c r="H10039" s="26">
        <f>SUM(G10039:G10039)</f>
        <v>19.323</v>
      </c>
      <c r="I10039" s="27"/>
      <c r="J10039" s="19">
        <v>0</v>
      </c>
    </row>
    <row r="10040" spans="1:10" ht="15.75" hidden="1" thickBot="1" x14ac:dyDescent="0.3">
      <c r="A10040" s="290"/>
      <c r="B10040" s="283"/>
      <c r="C10040" s="284"/>
      <c r="D10040" s="284"/>
      <c r="E10040" s="241"/>
      <c r="F10040" s="245" t="s">
        <v>13</v>
      </c>
      <c r="G10040" s="53" t="str">
        <f t="shared" si="184"/>
        <v/>
      </c>
      <c r="H10040" s="54"/>
      <c r="I10040" s="50"/>
      <c r="J10040" s="19">
        <v>0</v>
      </c>
    </row>
    <row r="10041" spans="1:10" ht="15.75" hidden="1" thickBot="1" x14ac:dyDescent="0.3">
      <c r="A10041" s="270" t="s">
        <v>2402</v>
      </c>
      <c r="B10041" s="271" t="s">
        <v>5477</v>
      </c>
      <c r="C10041" s="272"/>
      <c r="D10041" s="273" t="s">
        <v>18</v>
      </c>
      <c r="E10041" s="236"/>
      <c r="F10041" s="243" t="s">
        <v>13</v>
      </c>
      <c r="G10041" s="274" t="str">
        <f t="shared" si="184"/>
        <v/>
      </c>
      <c r="H10041" s="275"/>
      <c r="I10041" s="276"/>
      <c r="J10041" s="19">
        <v>0</v>
      </c>
    </row>
    <row r="10042" spans="1:10" ht="15.75" hidden="1" thickBot="1" x14ac:dyDescent="0.3">
      <c r="A10042" s="288"/>
      <c r="B10042" s="278"/>
      <c r="C10042" s="279"/>
      <c r="D10042" s="279"/>
      <c r="E10042" s="238"/>
      <c r="F10042" s="244" t="s">
        <v>13</v>
      </c>
      <c r="G10042" s="48" t="str">
        <f t="shared" si="184"/>
        <v/>
      </c>
      <c r="H10042" s="49"/>
      <c r="I10042" s="50"/>
      <c r="J10042" s="19">
        <v>0</v>
      </c>
    </row>
    <row r="10043" spans="1:10" ht="15.75" hidden="1" thickBot="1" x14ac:dyDescent="0.3">
      <c r="A10043" s="288"/>
      <c r="B10043" s="278"/>
      <c r="C10043" s="280" t="s">
        <v>7207</v>
      </c>
      <c r="D10043" s="280" t="s">
        <v>83</v>
      </c>
      <c r="E10043" s="234">
        <v>1</v>
      </c>
      <c r="F10043" s="244">
        <v>5.1869999999999994</v>
      </c>
      <c r="G10043" s="48">
        <f t="shared" si="184"/>
        <v>5.1869999999999994</v>
      </c>
      <c r="H10043" s="26">
        <f>SUM(G10043:G10043)</f>
        <v>5.1869999999999994</v>
      </c>
      <c r="I10043" s="27"/>
      <c r="J10043" s="19">
        <v>0</v>
      </c>
    </row>
    <row r="10044" spans="1:10" ht="15.75" hidden="1" thickBot="1" x14ac:dyDescent="0.3">
      <c r="A10044" s="290"/>
      <c r="B10044" s="283"/>
      <c r="C10044" s="284"/>
      <c r="D10044" s="284"/>
      <c r="E10044" s="241"/>
      <c r="F10044" s="245" t="s">
        <v>13</v>
      </c>
      <c r="G10044" s="53" t="str">
        <f t="shared" si="184"/>
        <v/>
      </c>
      <c r="H10044" s="54"/>
      <c r="I10044" s="50"/>
      <c r="J10044" s="19">
        <v>0</v>
      </c>
    </row>
    <row r="10045" spans="1:10" ht="15.75" hidden="1" thickBot="1" x14ac:dyDescent="0.3">
      <c r="A10045" s="270" t="s">
        <v>2403</v>
      </c>
      <c r="B10045" s="271" t="s">
        <v>5478</v>
      </c>
      <c r="C10045" s="272"/>
      <c r="D10045" s="273" t="s">
        <v>18</v>
      </c>
      <c r="E10045" s="236"/>
      <c r="F10045" s="243" t="s">
        <v>13</v>
      </c>
      <c r="G10045" s="274" t="str">
        <f t="shared" si="184"/>
        <v/>
      </c>
      <c r="H10045" s="275"/>
      <c r="I10045" s="276"/>
      <c r="J10045" s="19">
        <v>0</v>
      </c>
    </row>
    <row r="10046" spans="1:10" ht="15.75" hidden="1" thickBot="1" x14ac:dyDescent="0.3">
      <c r="A10046" s="288"/>
      <c r="B10046" s="278"/>
      <c r="C10046" s="279"/>
      <c r="D10046" s="279"/>
      <c r="E10046" s="238"/>
      <c r="F10046" s="244" t="s">
        <v>13</v>
      </c>
      <c r="G10046" s="48" t="str">
        <f t="shared" si="184"/>
        <v/>
      </c>
      <c r="H10046" s="49"/>
      <c r="I10046" s="50"/>
      <c r="J10046" s="19">
        <v>0</v>
      </c>
    </row>
    <row r="10047" spans="1:10" ht="15.75" hidden="1" thickBot="1" x14ac:dyDescent="0.3">
      <c r="A10047" s="288"/>
      <c r="B10047" s="278"/>
      <c r="C10047" s="280" t="s">
        <v>7208</v>
      </c>
      <c r="D10047" s="280" t="s">
        <v>83</v>
      </c>
      <c r="E10047" s="234">
        <v>1</v>
      </c>
      <c r="F10047" s="244">
        <v>11.875</v>
      </c>
      <c r="G10047" s="48">
        <f t="shared" si="184"/>
        <v>11.875</v>
      </c>
      <c r="H10047" s="26">
        <f>SUM(G10047:G10047)</f>
        <v>11.875</v>
      </c>
      <c r="I10047" s="27"/>
      <c r="J10047" s="19">
        <v>0</v>
      </c>
    </row>
    <row r="10048" spans="1:10" ht="15.75" hidden="1" thickBot="1" x14ac:dyDescent="0.3">
      <c r="A10048" s="290"/>
      <c r="B10048" s="283"/>
      <c r="C10048" s="284"/>
      <c r="D10048" s="284"/>
      <c r="E10048" s="241"/>
      <c r="F10048" s="245" t="s">
        <v>13</v>
      </c>
      <c r="G10048" s="53" t="str">
        <f t="shared" si="184"/>
        <v/>
      </c>
      <c r="H10048" s="54"/>
      <c r="I10048" s="50"/>
      <c r="J10048" s="19">
        <v>0</v>
      </c>
    </row>
    <row r="10049" spans="1:10" ht="15.75" hidden="1" thickBot="1" x14ac:dyDescent="0.3">
      <c r="A10049" s="270" t="s">
        <v>2404</v>
      </c>
      <c r="B10049" s="271" t="s">
        <v>5479</v>
      </c>
      <c r="C10049" s="272"/>
      <c r="D10049" s="273" t="s">
        <v>18</v>
      </c>
      <c r="E10049" s="236"/>
      <c r="F10049" s="243" t="s">
        <v>13</v>
      </c>
      <c r="G10049" s="274" t="str">
        <f t="shared" si="184"/>
        <v/>
      </c>
      <c r="H10049" s="275"/>
      <c r="I10049" s="276"/>
      <c r="J10049" s="19">
        <v>0</v>
      </c>
    </row>
    <row r="10050" spans="1:10" ht="15.75" hidden="1" thickBot="1" x14ac:dyDescent="0.3">
      <c r="A10050" s="288"/>
      <c r="B10050" s="278"/>
      <c r="C10050" s="279"/>
      <c r="D10050" s="279"/>
      <c r="E10050" s="238"/>
      <c r="F10050" s="244" t="s">
        <v>13</v>
      </c>
      <c r="G10050" s="48" t="str">
        <f t="shared" si="184"/>
        <v/>
      </c>
      <c r="H10050" s="49"/>
      <c r="I10050" s="50"/>
      <c r="J10050" s="19">
        <v>0</v>
      </c>
    </row>
    <row r="10051" spans="1:10" ht="15.75" hidden="1" thickBot="1" x14ac:dyDescent="0.3">
      <c r="A10051" s="288"/>
      <c r="B10051" s="278"/>
      <c r="C10051" s="280" t="s">
        <v>7209</v>
      </c>
      <c r="D10051" s="280" t="s">
        <v>83</v>
      </c>
      <c r="E10051" s="234">
        <v>1</v>
      </c>
      <c r="F10051" s="244">
        <v>24.775999999999996</v>
      </c>
      <c r="G10051" s="48">
        <f t="shared" si="184"/>
        <v>24.775999999999996</v>
      </c>
      <c r="H10051" s="26">
        <f>SUM(G10051:G10051)</f>
        <v>24.775999999999996</v>
      </c>
      <c r="I10051" s="27"/>
      <c r="J10051" s="19">
        <v>0</v>
      </c>
    </row>
    <row r="10052" spans="1:10" ht="15.75" hidden="1" thickBot="1" x14ac:dyDescent="0.3">
      <c r="A10052" s="290"/>
      <c r="B10052" s="283"/>
      <c r="C10052" s="284"/>
      <c r="D10052" s="284"/>
      <c r="E10052" s="241"/>
      <c r="F10052" s="245" t="s">
        <v>13</v>
      </c>
      <c r="G10052" s="53" t="str">
        <f t="shared" si="184"/>
        <v/>
      </c>
      <c r="H10052" s="54"/>
      <c r="I10052" s="50"/>
      <c r="J10052" s="19">
        <v>0</v>
      </c>
    </row>
    <row r="10053" spans="1:10" ht="15.75" hidden="1" thickBot="1" x14ac:dyDescent="0.3">
      <c r="A10053" s="270" t="s">
        <v>2405</v>
      </c>
      <c r="B10053" s="271" t="s">
        <v>5480</v>
      </c>
      <c r="C10053" s="272"/>
      <c r="D10053" s="273" t="s">
        <v>18</v>
      </c>
      <c r="E10053" s="236"/>
      <c r="F10053" s="243" t="s">
        <v>13</v>
      </c>
      <c r="G10053" s="274" t="str">
        <f t="shared" si="184"/>
        <v/>
      </c>
      <c r="H10053" s="275"/>
      <c r="I10053" s="276"/>
      <c r="J10053" s="19">
        <v>0</v>
      </c>
    </row>
    <row r="10054" spans="1:10" ht="15.75" hidden="1" thickBot="1" x14ac:dyDescent="0.3">
      <c r="A10054" s="288"/>
      <c r="B10054" s="278"/>
      <c r="C10054" s="279"/>
      <c r="D10054" s="279"/>
      <c r="E10054" s="238"/>
      <c r="F10054" s="244" t="s">
        <v>13</v>
      </c>
      <c r="G10054" s="48" t="str">
        <f t="shared" si="184"/>
        <v/>
      </c>
      <c r="H10054" s="49"/>
      <c r="I10054" s="50"/>
      <c r="J10054" s="19">
        <v>0</v>
      </c>
    </row>
    <row r="10055" spans="1:10" ht="15.75" hidden="1" thickBot="1" x14ac:dyDescent="0.3">
      <c r="A10055" s="288"/>
      <c r="B10055" s="278"/>
      <c r="C10055" s="280" t="s">
        <v>7210</v>
      </c>
      <c r="D10055" s="280" t="s">
        <v>83</v>
      </c>
      <c r="E10055" s="234">
        <v>1</v>
      </c>
      <c r="F10055" s="244">
        <v>24.0825</v>
      </c>
      <c r="G10055" s="48">
        <f t="shared" si="184"/>
        <v>24.0825</v>
      </c>
      <c r="H10055" s="26">
        <f>SUM(G10055:G10055)</f>
        <v>24.0825</v>
      </c>
      <c r="I10055" s="27"/>
      <c r="J10055" s="19">
        <v>0</v>
      </c>
    </row>
    <row r="10056" spans="1:10" ht="15.75" hidden="1" thickBot="1" x14ac:dyDescent="0.3">
      <c r="A10056" s="290"/>
      <c r="B10056" s="283"/>
      <c r="C10056" s="284"/>
      <c r="D10056" s="284"/>
      <c r="E10056" s="241"/>
      <c r="F10056" s="245" t="s">
        <v>13</v>
      </c>
      <c r="G10056" s="53" t="str">
        <f t="shared" si="184"/>
        <v/>
      </c>
      <c r="H10056" s="54"/>
      <c r="I10056" s="50"/>
      <c r="J10056" s="19">
        <v>0</v>
      </c>
    </row>
    <row r="10057" spans="1:10" ht="15.75" hidden="1" thickBot="1" x14ac:dyDescent="0.3">
      <c r="A10057" s="270" t="s">
        <v>2406</v>
      </c>
      <c r="B10057" s="271" t="s">
        <v>2407</v>
      </c>
      <c r="C10057" s="272"/>
      <c r="D10057" s="273" t="s">
        <v>18</v>
      </c>
      <c r="E10057" s="236"/>
      <c r="F10057" s="237" t="s">
        <v>13</v>
      </c>
      <c r="G10057" s="274" t="str">
        <f t="shared" ref="G10057:G10120" si="185">IF(ISNUMBER(F10057),E10057*F10057,"")</f>
        <v/>
      </c>
      <c r="H10057" s="275"/>
      <c r="I10057" s="276"/>
      <c r="J10057" s="19">
        <v>0</v>
      </c>
    </row>
    <row r="10058" spans="1:10" ht="15.75" hidden="1" thickBot="1" x14ac:dyDescent="0.3">
      <c r="A10058" s="277"/>
      <c r="B10058" s="278"/>
      <c r="C10058" s="279"/>
      <c r="D10058" s="279"/>
      <c r="E10058" s="238"/>
      <c r="F10058" s="239" t="s">
        <v>13</v>
      </c>
      <c r="G10058" s="20" t="str">
        <f t="shared" si="185"/>
        <v/>
      </c>
      <c r="H10058" s="23"/>
      <c r="I10058" s="20"/>
      <c r="J10058" s="19">
        <v>0</v>
      </c>
    </row>
    <row r="10059" spans="1:10" ht="15.75" hidden="1" thickBot="1" x14ac:dyDescent="0.3">
      <c r="A10059" s="277"/>
      <c r="B10059" s="278"/>
      <c r="C10059" s="280" t="s">
        <v>6448</v>
      </c>
      <c r="D10059" s="280" t="s">
        <v>83</v>
      </c>
      <c r="E10059" s="234">
        <v>4.5199999999999997E-2</v>
      </c>
      <c r="F10059" s="240">
        <v>14.715499999999999</v>
      </c>
      <c r="G10059" s="22">
        <f t="shared" si="185"/>
        <v>0.66514059999999986</v>
      </c>
      <c r="H10059" s="26">
        <f>SUM(G10059:G10062)</f>
        <v>37.043015600000004</v>
      </c>
      <c r="I10059" s="27"/>
      <c r="J10059" s="19">
        <v>0</v>
      </c>
    </row>
    <row r="10060" spans="1:10" ht="15.75" hidden="1" thickBot="1" x14ac:dyDescent="0.3">
      <c r="A10060" s="277"/>
      <c r="B10060" s="278"/>
      <c r="C10060" s="280" t="s">
        <v>2407</v>
      </c>
      <c r="D10060" s="280" t="s">
        <v>18</v>
      </c>
      <c r="E10060" s="234">
        <v>1</v>
      </c>
      <c r="F10060" s="240" t="s">
        <v>13</v>
      </c>
      <c r="G10060" s="22" t="str">
        <f t="shared" si="185"/>
        <v/>
      </c>
      <c r="H10060" s="23"/>
      <c r="I10060" s="20"/>
      <c r="J10060" s="19">
        <v>0</v>
      </c>
    </row>
    <row r="10061" spans="1:10" ht="26.25" hidden="1" thickBot="1" x14ac:dyDescent="0.3">
      <c r="A10061" s="277"/>
      <c r="B10061" s="278"/>
      <c r="C10061" s="280" t="s">
        <v>6042</v>
      </c>
      <c r="D10061" s="280" t="s">
        <v>6039</v>
      </c>
      <c r="E10061" s="234">
        <v>0.72250000000000003</v>
      </c>
      <c r="F10061" s="235">
        <v>22.324999999999999</v>
      </c>
      <c r="G10061" s="22">
        <f t="shared" si="185"/>
        <v>16.1298125</v>
      </c>
      <c r="H10061" s="23"/>
      <c r="I10061" s="20"/>
      <c r="J10061" s="19">
        <v>0</v>
      </c>
    </row>
    <row r="10062" spans="1:10" ht="26.25" hidden="1" thickBot="1" x14ac:dyDescent="0.3">
      <c r="A10062" s="277"/>
      <c r="B10062" s="278"/>
      <c r="C10062" s="280" t="s">
        <v>6096</v>
      </c>
      <c r="D10062" s="280" t="s">
        <v>6039</v>
      </c>
      <c r="E10062" s="234">
        <v>0.72250000000000003</v>
      </c>
      <c r="F10062" s="235">
        <v>28.024999999999999</v>
      </c>
      <c r="G10062" s="22">
        <f t="shared" si="185"/>
        <v>20.2480625</v>
      </c>
      <c r="H10062" s="23"/>
      <c r="I10062" s="20"/>
      <c r="J10062" s="19">
        <v>0</v>
      </c>
    </row>
    <row r="10063" spans="1:10" ht="15.75" hidden="1" thickBot="1" x14ac:dyDescent="0.3">
      <c r="A10063" s="282"/>
      <c r="B10063" s="283"/>
      <c r="C10063" s="284"/>
      <c r="D10063" s="284"/>
      <c r="E10063" s="241"/>
      <c r="F10063" s="242" t="s">
        <v>13</v>
      </c>
      <c r="G10063" s="31" t="str">
        <f t="shared" si="185"/>
        <v/>
      </c>
      <c r="H10063" s="33"/>
      <c r="I10063" s="20"/>
      <c r="J10063" s="19">
        <v>0</v>
      </c>
    </row>
    <row r="10064" spans="1:10" ht="15.75" hidden="1" thickBot="1" x14ac:dyDescent="0.3">
      <c r="A10064" s="270" t="s">
        <v>2408</v>
      </c>
      <c r="B10064" s="271" t="s">
        <v>5481</v>
      </c>
      <c r="C10064" s="272"/>
      <c r="D10064" s="273" t="s">
        <v>18</v>
      </c>
      <c r="E10064" s="236"/>
      <c r="F10064" s="243" t="s">
        <v>13</v>
      </c>
      <c r="G10064" s="274" t="str">
        <f t="shared" si="185"/>
        <v/>
      </c>
      <c r="H10064" s="275"/>
      <c r="I10064" s="276"/>
      <c r="J10064" s="19">
        <v>0</v>
      </c>
    </row>
    <row r="10065" spans="1:10" ht="15.75" hidden="1" thickBot="1" x14ac:dyDescent="0.3">
      <c r="A10065" s="288"/>
      <c r="B10065" s="278"/>
      <c r="C10065" s="279"/>
      <c r="D10065" s="279"/>
      <c r="E10065" s="238"/>
      <c r="F10065" s="244" t="s">
        <v>13</v>
      </c>
      <c r="G10065" s="48" t="str">
        <f t="shared" si="185"/>
        <v/>
      </c>
      <c r="H10065" s="49"/>
      <c r="I10065" s="50"/>
      <c r="J10065" s="19">
        <v>0</v>
      </c>
    </row>
    <row r="10066" spans="1:10" ht="26.25" hidden="1" thickBot="1" x14ac:dyDescent="0.3">
      <c r="A10066" s="288"/>
      <c r="B10066" s="278"/>
      <c r="C10066" s="280" t="s">
        <v>7211</v>
      </c>
      <c r="D10066" s="280" t="s">
        <v>83</v>
      </c>
      <c r="E10066" s="234">
        <v>1</v>
      </c>
      <c r="F10066" s="244">
        <v>9.2624999999999993</v>
      </c>
      <c r="G10066" s="48">
        <f t="shared" si="185"/>
        <v>9.2624999999999993</v>
      </c>
      <c r="H10066" s="26">
        <f>SUM(G10066:G10066)</f>
        <v>9.2624999999999993</v>
      </c>
      <c r="I10066" s="27"/>
      <c r="J10066" s="19">
        <v>0</v>
      </c>
    </row>
    <row r="10067" spans="1:10" ht="15.75" hidden="1" thickBot="1" x14ac:dyDescent="0.3">
      <c r="A10067" s="290"/>
      <c r="B10067" s="283"/>
      <c r="C10067" s="284"/>
      <c r="D10067" s="284"/>
      <c r="E10067" s="241"/>
      <c r="F10067" s="245" t="s">
        <v>13</v>
      </c>
      <c r="G10067" s="53" t="str">
        <f t="shared" si="185"/>
        <v/>
      </c>
      <c r="H10067" s="54"/>
      <c r="I10067" s="50"/>
      <c r="J10067" s="19">
        <v>0</v>
      </c>
    </row>
    <row r="10068" spans="1:10" ht="15.75" hidden="1" thickBot="1" x14ac:dyDescent="0.3">
      <c r="A10068" s="270" t="s">
        <v>2409</v>
      </c>
      <c r="B10068" s="271" t="s">
        <v>2410</v>
      </c>
      <c r="C10068" s="272"/>
      <c r="D10068" s="273" t="s">
        <v>18</v>
      </c>
      <c r="E10068" s="236"/>
      <c r="F10068" s="243" t="s">
        <v>13</v>
      </c>
      <c r="G10068" s="274" t="str">
        <f t="shared" si="185"/>
        <v/>
      </c>
      <c r="H10068" s="275"/>
      <c r="I10068" s="276"/>
      <c r="J10068" s="19">
        <v>0</v>
      </c>
    </row>
    <row r="10069" spans="1:10" ht="15.75" hidden="1" thickBot="1" x14ac:dyDescent="0.3">
      <c r="A10069" s="288"/>
      <c r="B10069" s="278"/>
      <c r="C10069" s="279"/>
      <c r="D10069" s="279"/>
      <c r="E10069" s="238"/>
      <c r="F10069" s="244" t="s">
        <v>13</v>
      </c>
      <c r="G10069" s="48" t="str">
        <f t="shared" si="185"/>
        <v/>
      </c>
      <c r="H10069" s="49"/>
      <c r="I10069" s="50"/>
      <c r="J10069" s="19">
        <v>0</v>
      </c>
    </row>
    <row r="10070" spans="1:10" ht="15.75" hidden="1" thickBot="1" x14ac:dyDescent="0.3">
      <c r="A10070" s="288"/>
      <c r="B10070" s="278"/>
      <c r="C10070" s="280" t="s">
        <v>2410</v>
      </c>
      <c r="D10070" s="280" t="s">
        <v>83</v>
      </c>
      <c r="E10070" s="234">
        <v>1</v>
      </c>
      <c r="F10070" s="244" t="s">
        <v>13</v>
      </c>
      <c r="G10070" s="48" t="str">
        <f t="shared" si="185"/>
        <v/>
      </c>
      <c r="H10070" s="26">
        <f>SUM(G10070:G10070)</f>
        <v>0</v>
      </c>
      <c r="I10070" s="27"/>
      <c r="J10070" s="19">
        <v>0</v>
      </c>
    </row>
    <row r="10071" spans="1:10" ht="15.75" hidden="1" thickBot="1" x14ac:dyDescent="0.3">
      <c r="A10071" s="290"/>
      <c r="B10071" s="283"/>
      <c r="C10071" s="284"/>
      <c r="D10071" s="284"/>
      <c r="E10071" s="241"/>
      <c r="F10071" s="245" t="s">
        <v>13</v>
      </c>
      <c r="G10071" s="53" t="str">
        <f t="shared" si="185"/>
        <v/>
      </c>
      <c r="H10071" s="54"/>
      <c r="I10071" s="50"/>
      <c r="J10071" s="19">
        <v>0</v>
      </c>
    </row>
    <row r="10072" spans="1:10" ht="15.75" hidden="1" thickBot="1" x14ac:dyDescent="0.3">
      <c r="A10072" s="270" t="s">
        <v>2411</v>
      </c>
      <c r="B10072" s="271" t="s">
        <v>5482</v>
      </c>
      <c r="C10072" s="272"/>
      <c r="D10072" s="273" t="s">
        <v>18</v>
      </c>
      <c r="E10072" s="236"/>
      <c r="F10072" s="243" t="s">
        <v>13</v>
      </c>
      <c r="G10072" s="274" t="str">
        <f t="shared" si="185"/>
        <v/>
      </c>
      <c r="H10072" s="275"/>
      <c r="I10072" s="276"/>
      <c r="J10072" s="19">
        <v>0</v>
      </c>
    </row>
    <row r="10073" spans="1:10" ht="15.75" hidden="1" thickBot="1" x14ac:dyDescent="0.3">
      <c r="A10073" s="288"/>
      <c r="B10073" s="278"/>
      <c r="C10073" s="279"/>
      <c r="D10073" s="279"/>
      <c r="E10073" s="238"/>
      <c r="F10073" s="244" t="s">
        <v>13</v>
      </c>
      <c r="G10073" s="48" t="str">
        <f t="shared" si="185"/>
        <v/>
      </c>
      <c r="H10073" s="49"/>
      <c r="I10073" s="50"/>
      <c r="J10073" s="19">
        <v>0</v>
      </c>
    </row>
    <row r="10074" spans="1:10" ht="26.25" hidden="1" thickBot="1" x14ac:dyDescent="0.3">
      <c r="A10074" s="288"/>
      <c r="B10074" s="278"/>
      <c r="C10074" s="280" t="s">
        <v>7212</v>
      </c>
      <c r="D10074" s="280" t="s">
        <v>83</v>
      </c>
      <c r="E10074" s="234">
        <v>1</v>
      </c>
      <c r="F10074" s="244">
        <v>156.33199999999999</v>
      </c>
      <c r="G10074" s="48">
        <f t="shared" si="185"/>
        <v>156.33199999999999</v>
      </c>
      <c r="H10074" s="26">
        <f>SUM(G10074:G10074)</f>
        <v>156.33199999999999</v>
      </c>
      <c r="I10074" s="27"/>
      <c r="J10074" s="19">
        <v>0</v>
      </c>
    </row>
    <row r="10075" spans="1:10" ht="15.75" hidden="1" thickBot="1" x14ac:dyDescent="0.3">
      <c r="A10075" s="290"/>
      <c r="B10075" s="283"/>
      <c r="C10075" s="284"/>
      <c r="D10075" s="284"/>
      <c r="E10075" s="241"/>
      <c r="F10075" s="245" t="s">
        <v>13</v>
      </c>
      <c r="G10075" s="53" t="str">
        <f t="shared" si="185"/>
        <v/>
      </c>
      <c r="H10075" s="54"/>
      <c r="I10075" s="50"/>
      <c r="J10075" s="19">
        <v>0</v>
      </c>
    </row>
    <row r="10076" spans="1:10" ht="15.75" hidden="1" thickBot="1" x14ac:dyDescent="0.3">
      <c r="A10076" s="270" t="s">
        <v>2412</v>
      </c>
      <c r="B10076" s="271" t="s">
        <v>5483</v>
      </c>
      <c r="C10076" s="272"/>
      <c r="D10076" s="273" t="s">
        <v>18</v>
      </c>
      <c r="E10076" s="236"/>
      <c r="F10076" s="243" t="s">
        <v>13</v>
      </c>
      <c r="G10076" s="274" t="str">
        <f t="shared" si="185"/>
        <v/>
      </c>
      <c r="H10076" s="275"/>
      <c r="I10076" s="276"/>
      <c r="J10076" s="19">
        <v>0</v>
      </c>
    </row>
    <row r="10077" spans="1:10" ht="15.75" hidden="1" thickBot="1" x14ac:dyDescent="0.3">
      <c r="A10077" s="288"/>
      <c r="B10077" s="278"/>
      <c r="C10077" s="279"/>
      <c r="D10077" s="279"/>
      <c r="E10077" s="238"/>
      <c r="F10077" s="244" t="s">
        <v>13</v>
      </c>
      <c r="G10077" s="48" t="str">
        <f t="shared" si="185"/>
        <v/>
      </c>
      <c r="H10077" s="49"/>
      <c r="I10077" s="50"/>
      <c r="J10077" s="19">
        <v>0</v>
      </c>
    </row>
    <row r="10078" spans="1:10" ht="26.25" hidden="1" thickBot="1" x14ac:dyDescent="0.3">
      <c r="A10078" s="288"/>
      <c r="B10078" s="278"/>
      <c r="C10078" s="280" t="s">
        <v>7213</v>
      </c>
      <c r="D10078" s="280" t="s">
        <v>83</v>
      </c>
      <c r="E10078" s="234">
        <v>1</v>
      </c>
      <c r="F10078" s="244">
        <v>146.49950000000001</v>
      </c>
      <c r="G10078" s="48">
        <f t="shared" si="185"/>
        <v>146.49950000000001</v>
      </c>
      <c r="H10078" s="26">
        <f>SUM(G10078:G10078)</f>
        <v>146.49950000000001</v>
      </c>
      <c r="I10078" s="27"/>
      <c r="J10078" s="19">
        <v>0</v>
      </c>
    </row>
    <row r="10079" spans="1:10" ht="15.75" hidden="1" thickBot="1" x14ac:dyDescent="0.3">
      <c r="A10079" s="290"/>
      <c r="B10079" s="283"/>
      <c r="C10079" s="284"/>
      <c r="D10079" s="284"/>
      <c r="E10079" s="241"/>
      <c r="F10079" s="245" t="s">
        <v>13</v>
      </c>
      <c r="G10079" s="53" t="str">
        <f t="shared" si="185"/>
        <v/>
      </c>
      <c r="H10079" s="54"/>
      <c r="I10079" s="50"/>
      <c r="J10079" s="19">
        <v>0</v>
      </c>
    </row>
    <row r="10080" spans="1:10" ht="15.75" hidden="1" thickBot="1" x14ac:dyDescent="0.3">
      <c r="A10080" s="270" t="s">
        <v>2413</v>
      </c>
      <c r="B10080" s="271" t="s">
        <v>5484</v>
      </c>
      <c r="C10080" s="272"/>
      <c r="D10080" s="273" t="s">
        <v>18</v>
      </c>
      <c r="E10080" s="236"/>
      <c r="F10080" s="243" t="s">
        <v>13</v>
      </c>
      <c r="G10080" s="274" t="str">
        <f t="shared" si="185"/>
        <v/>
      </c>
      <c r="H10080" s="275"/>
      <c r="I10080" s="276"/>
      <c r="J10080" s="19">
        <v>0</v>
      </c>
    </row>
    <row r="10081" spans="1:10" ht="15.75" hidden="1" thickBot="1" x14ac:dyDescent="0.3">
      <c r="A10081" s="288"/>
      <c r="B10081" s="278"/>
      <c r="C10081" s="279"/>
      <c r="D10081" s="279"/>
      <c r="E10081" s="238"/>
      <c r="F10081" s="244" t="s">
        <v>13</v>
      </c>
      <c r="G10081" s="48" t="str">
        <f t="shared" si="185"/>
        <v/>
      </c>
      <c r="H10081" s="49"/>
      <c r="I10081" s="50"/>
      <c r="J10081" s="19">
        <v>0</v>
      </c>
    </row>
    <row r="10082" spans="1:10" ht="26.25" hidden="1" thickBot="1" x14ac:dyDescent="0.3">
      <c r="A10082" s="288"/>
      <c r="B10082" s="278"/>
      <c r="C10082" s="280" t="s">
        <v>7214</v>
      </c>
      <c r="D10082" s="280" t="s">
        <v>83</v>
      </c>
      <c r="E10082" s="234">
        <v>1</v>
      </c>
      <c r="F10082" s="244">
        <v>423.17749999999995</v>
      </c>
      <c r="G10082" s="48">
        <f t="shared" si="185"/>
        <v>423.17749999999995</v>
      </c>
      <c r="H10082" s="26">
        <f>SUM(G10082:G10082)</f>
        <v>423.17749999999995</v>
      </c>
      <c r="I10082" s="27"/>
      <c r="J10082" s="19">
        <v>0</v>
      </c>
    </row>
    <row r="10083" spans="1:10" ht="15.75" hidden="1" thickBot="1" x14ac:dyDescent="0.3">
      <c r="A10083" s="290"/>
      <c r="B10083" s="283"/>
      <c r="C10083" s="284"/>
      <c r="D10083" s="284"/>
      <c r="E10083" s="241"/>
      <c r="F10083" s="245" t="s">
        <v>13</v>
      </c>
      <c r="G10083" s="53" t="str">
        <f t="shared" si="185"/>
        <v/>
      </c>
      <c r="H10083" s="54"/>
      <c r="I10083" s="50"/>
      <c r="J10083" s="19">
        <v>0</v>
      </c>
    </row>
    <row r="10084" spans="1:10" ht="15.75" hidden="1" thickBot="1" x14ac:dyDescent="0.3">
      <c r="A10084" s="270" t="s">
        <v>2414</v>
      </c>
      <c r="B10084" s="271" t="s">
        <v>5485</v>
      </c>
      <c r="C10084" s="272"/>
      <c r="D10084" s="273" t="s">
        <v>18</v>
      </c>
      <c r="E10084" s="236"/>
      <c r="F10084" s="243" t="s">
        <v>13</v>
      </c>
      <c r="G10084" s="274" t="str">
        <f t="shared" si="185"/>
        <v/>
      </c>
      <c r="H10084" s="275"/>
      <c r="I10084" s="276"/>
      <c r="J10084" s="19">
        <v>0</v>
      </c>
    </row>
    <row r="10085" spans="1:10" ht="15.75" hidden="1" thickBot="1" x14ac:dyDescent="0.3">
      <c r="A10085" s="288"/>
      <c r="B10085" s="278"/>
      <c r="C10085" s="279"/>
      <c r="D10085" s="279"/>
      <c r="E10085" s="238"/>
      <c r="F10085" s="244" t="s">
        <v>13</v>
      </c>
      <c r="G10085" s="48" t="str">
        <f t="shared" si="185"/>
        <v/>
      </c>
      <c r="H10085" s="49"/>
      <c r="I10085" s="50"/>
      <c r="J10085" s="19">
        <v>0</v>
      </c>
    </row>
    <row r="10086" spans="1:10" ht="26.25" hidden="1" thickBot="1" x14ac:dyDescent="0.3">
      <c r="A10086" s="288"/>
      <c r="B10086" s="278"/>
      <c r="C10086" s="280" t="s">
        <v>7215</v>
      </c>
      <c r="D10086" s="280" t="s">
        <v>83</v>
      </c>
      <c r="E10086" s="234">
        <v>1</v>
      </c>
      <c r="F10086" s="244">
        <v>83.457499999999996</v>
      </c>
      <c r="G10086" s="48">
        <f t="shared" si="185"/>
        <v>83.457499999999996</v>
      </c>
      <c r="H10086" s="26">
        <f>SUM(G10086:G10086)</f>
        <v>83.457499999999996</v>
      </c>
      <c r="I10086" s="27"/>
      <c r="J10086" s="19">
        <v>0</v>
      </c>
    </row>
    <row r="10087" spans="1:10" ht="15.75" hidden="1" thickBot="1" x14ac:dyDescent="0.3">
      <c r="A10087" s="290"/>
      <c r="B10087" s="283"/>
      <c r="C10087" s="284"/>
      <c r="D10087" s="284"/>
      <c r="E10087" s="241"/>
      <c r="F10087" s="245" t="s">
        <v>13</v>
      </c>
      <c r="G10087" s="53" t="str">
        <f t="shared" si="185"/>
        <v/>
      </c>
      <c r="H10087" s="54"/>
      <c r="I10087" s="50"/>
      <c r="J10087" s="19">
        <v>0</v>
      </c>
    </row>
    <row r="10088" spans="1:10" ht="15.75" hidden="1" thickBot="1" x14ac:dyDescent="0.3">
      <c r="A10088" s="270" t="s">
        <v>2415</v>
      </c>
      <c r="B10088" s="271" t="s">
        <v>5486</v>
      </c>
      <c r="C10088" s="272"/>
      <c r="D10088" s="273" t="s">
        <v>18</v>
      </c>
      <c r="E10088" s="236"/>
      <c r="F10088" s="243" t="s">
        <v>13</v>
      </c>
      <c r="G10088" s="274" t="str">
        <f t="shared" si="185"/>
        <v/>
      </c>
      <c r="H10088" s="275"/>
      <c r="I10088" s="276"/>
      <c r="J10088" s="19">
        <v>0</v>
      </c>
    </row>
    <row r="10089" spans="1:10" ht="15.75" hidden="1" thickBot="1" x14ac:dyDescent="0.3">
      <c r="A10089" s="288"/>
      <c r="B10089" s="278"/>
      <c r="C10089" s="279"/>
      <c r="D10089" s="279"/>
      <c r="E10089" s="238"/>
      <c r="F10089" s="244" t="s">
        <v>13</v>
      </c>
      <c r="G10089" s="48" t="str">
        <f t="shared" si="185"/>
        <v/>
      </c>
      <c r="H10089" s="49"/>
      <c r="I10089" s="50"/>
      <c r="J10089" s="19">
        <v>0</v>
      </c>
    </row>
    <row r="10090" spans="1:10" ht="26.25" hidden="1" thickBot="1" x14ac:dyDescent="0.3">
      <c r="A10090" s="288"/>
      <c r="B10090" s="278"/>
      <c r="C10090" s="280" t="s">
        <v>7216</v>
      </c>
      <c r="D10090" s="280" t="s">
        <v>83</v>
      </c>
      <c r="E10090" s="234">
        <v>1</v>
      </c>
      <c r="F10090" s="244">
        <v>580.12699999999995</v>
      </c>
      <c r="G10090" s="48">
        <f t="shared" si="185"/>
        <v>580.12699999999995</v>
      </c>
      <c r="H10090" s="26">
        <f>SUM(G10090:G10090)</f>
        <v>580.12699999999995</v>
      </c>
      <c r="I10090" s="27"/>
      <c r="J10090" s="19">
        <v>0</v>
      </c>
    </row>
    <row r="10091" spans="1:10" ht="15.75" hidden="1" thickBot="1" x14ac:dyDescent="0.3">
      <c r="A10091" s="290"/>
      <c r="B10091" s="283"/>
      <c r="C10091" s="284"/>
      <c r="D10091" s="284"/>
      <c r="E10091" s="241"/>
      <c r="F10091" s="245" t="s">
        <v>13</v>
      </c>
      <c r="G10091" s="53" t="str">
        <f t="shared" si="185"/>
        <v/>
      </c>
      <c r="H10091" s="54"/>
      <c r="I10091" s="50"/>
      <c r="J10091" s="19">
        <v>0</v>
      </c>
    </row>
    <row r="10092" spans="1:10" ht="15.75" hidden="1" thickBot="1" x14ac:dyDescent="0.3">
      <c r="A10092" s="270" t="s">
        <v>2416</v>
      </c>
      <c r="B10092" s="271" t="s">
        <v>5487</v>
      </c>
      <c r="C10092" s="272"/>
      <c r="D10092" s="273" t="s">
        <v>18</v>
      </c>
      <c r="E10092" s="236"/>
      <c r="F10092" s="243" t="s">
        <v>13</v>
      </c>
      <c r="G10092" s="274" t="str">
        <f t="shared" si="185"/>
        <v/>
      </c>
      <c r="H10092" s="275"/>
      <c r="I10092" s="276"/>
      <c r="J10092" s="19">
        <v>0</v>
      </c>
    </row>
    <row r="10093" spans="1:10" ht="15.75" hidden="1" thickBot="1" x14ac:dyDescent="0.3">
      <c r="A10093" s="288"/>
      <c r="B10093" s="278"/>
      <c r="C10093" s="279"/>
      <c r="D10093" s="279"/>
      <c r="E10093" s="238"/>
      <c r="F10093" s="244" t="s">
        <v>13</v>
      </c>
      <c r="G10093" s="48" t="str">
        <f t="shared" si="185"/>
        <v/>
      </c>
      <c r="H10093" s="49"/>
      <c r="I10093" s="50"/>
      <c r="J10093" s="19">
        <v>0</v>
      </c>
    </row>
    <row r="10094" spans="1:10" ht="26.25" hidden="1" thickBot="1" x14ac:dyDescent="0.3">
      <c r="A10094" s="288"/>
      <c r="B10094" s="278"/>
      <c r="C10094" s="280" t="s">
        <v>7217</v>
      </c>
      <c r="D10094" s="280" t="s">
        <v>83</v>
      </c>
      <c r="E10094" s="234">
        <v>1</v>
      </c>
      <c r="F10094" s="244">
        <v>303.31599999999997</v>
      </c>
      <c r="G10094" s="48">
        <f t="shared" si="185"/>
        <v>303.31599999999997</v>
      </c>
      <c r="H10094" s="26">
        <f>SUM(G10094:G10094)</f>
        <v>303.31599999999997</v>
      </c>
      <c r="I10094" s="27"/>
      <c r="J10094" s="19">
        <v>0</v>
      </c>
    </row>
    <row r="10095" spans="1:10" ht="15.75" hidden="1" thickBot="1" x14ac:dyDescent="0.3">
      <c r="A10095" s="290"/>
      <c r="B10095" s="283"/>
      <c r="C10095" s="284"/>
      <c r="D10095" s="284"/>
      <c r="E10095" s="241"/>
      <c r="F10095" s="245" t="s">
        <v>13</v>
      </c>
      <c r="G10095" s="53" t="str">
        <f t="shared" si="185"/>
        <v/>
      </c>
      <c r="H10095" s="54"/>
      <c r="I10095" s="50"/>
      <c r="J10095" s="19">
        <v>0</v>
      </c>
    </row>
    <row r="10096" spans="1:10" ht="15.75" hidden="1" thickBot="1" x14ac:dyDescent="0.3">
      <c r="A10096" s="270" t="s">
        <v>2417</v>
      </c>
      <c r="B10096" s="271" t="s">
        <v>5488</v>
      </c>
      <c r="C10096" s="272"/>
      <c r="D10096" s="273" t="s">
        <v>18</v>
      </c>
      <c r="E10096" s="236"/>
      <c r="F10096" s="243" t="s">
        <v>13</v>
      </c>
      <c r="G10096" s="274" t="str">
        <f t="shared" si="185"/>
        <v/>
      </c>
      <c r="H10096" s="275"/>
      <c r="I10096" s="276"/>
      <c r="J10096" s="19">
        <v>0</v>
      </c>
    </row>
    <row r="10097" spans="1:10" ht="15.75" hidden="1" thickBot="1" x14ac:dyDescent="0.3">
      <c r="A10097" s="288"/>
      <c r="B10097" s="278"/>
      <c r="C10097" s="279"/>
      <c r="D10097" s="279"/>
      <c r="E10097" s="238"/>
      <c r="F10097" s="244" t="s">
        <v>13</v>
      </c>
      <c r="G10097" s="48" t="str">
        <f t="shared" si="185"/>
        <v/>
      </c>
      <c r="H10097" s="49"/>
      <c r="I10097" s="50"/>
      <c r="J10097" s="19">
        <v>0</v>
      </c>
    </row>
    <row r="10098" spans="1:10" ht="26.25" hidden="1" thickBot="1" x14ac:dyDescent="0.3">
      <c r="A10098" s="288"/>
      <c r="B10098" s="278"/>
      <c r="C10098" s="280" t="s">
        <v>7218</v>
      </c>
      <c r="D10098" s="280" t="s">
        <v>83</v>
      </c>
      <c r="E10098" s="234">
        <v>1</v>
      </c>
      <c r="F10098" s="244">
        <v>271.41499999999996</v>
      </c>
      <c r="G10098" s="48">
        <f t="shared" si="185"/>
        <v>271.41499999999996</v>
      </c>
      <c r="H10098" s="26">
        <f>SUM(G10098:G10098)</f>
        <v>271.41499999999996</v>
      </c>
      <c r="I10098" s="27"/>
      <c r="J10098" s="19">
        <v>0</v>
      </c>
    </row>
    <row r="10099" spans="1:10" ht="15.75" hidden="1" thickBot="1" x14ac:dyDescent="0.3">
      <c r="A10099" s="290"/>
      <c r="B10099" s="283"/>
      <c r="C10099" s="284"/>
      <c r="D10099" s="284"/>
      <c r="E10099" s="241"/>
      <c r="F10099" s="245" t="s">
        <v>13</v>
      </c>
      <c r="G10099" s="53" t="str">
        <f t="shared" si="185"/>
        <v/>
      </c>
      <c r="H10099" s="54"/>
      <c r="I10099" s="50"/>
      <c r="J10099" s="19">
        <v>0</v>
      </c>
    </row>
    <row r="10100" spans="1:10" ht="15.75" hidden="1" thickBot="1" x14ac:dyDescent="0.3">
      <c r="A10100" s="270" t="s">
        <v>2418</v>
      </c>
      <c r="B10100" s="271" t="s">
        <v>5489</v>
      </c>
      <c r="C10100" s="272"/>
      <c r="D10100" s="273" t="s">
        <v>18</v>
      </c>
      <c r="E10100" s="236"/>
      <c r="F10100" s="243" t="s">
        <v>13</v>
      </c>
      <c r="G10100" s="274" t="str">
        <f t="shared" si="185"/>
        <v/>
      </c>
      <c r="H10100" s="275"/>
      <c r="I10100" s="276"/>
      <c r="J10100" s="19">
        <v>0</v>
      </c>
    </row>
    <row r="10101" spans="1:10" ht="15.75" hidden="1" thickBot="1" x14ac:dyDescent="0.3">
      <c r="A10101" s="288"/>
      <c r="B10101" s="278"/>
      <c r="C10101" s="279"/>
      <c r="D10101" s="279"/>
      <c r="E10101" s="238"/>
      <c r="F10101" s="244" t="s">
        <v>13</v>
      </c>
      <c r="G10101" s="48" t="str">
        <f t="shared" si="185"/>
        <v/>
      </c>
      <c r="H10101" s="49"/>
      <c r="I10101" s="50"/>
      <c r="J10101" s="19">
        <v>0</v>
      </c>
    </row>
    <row r="10102" spans="1:10" ht="26.25" hidden="1" thickBot="1" x14ac:dyDescent="0.3">
      <c r="A10102" s="288"/>
      <c r="B10102" s="278"/>
      <c r="C10102" s="280" t="s">
        <v>7219</v>
      </c>
      <c r="D10102" s="280" t="s">
        <v>83</v>
      </c>
      <c r="E10102" s="234">
        <v>1</v>
      </c>
      <c r="F10102" s="244">
        <v>110.06699999999999</v>
      </c>
      <c r="G10102" s="48">
        <f t="shared" si="185"/>
        <v>110.06699999999999</v>
      </c>
      <c r="H10102" s="26">
        <f>SUM(G10102:G10102)</f>
        <v>110.06699999999999</v>
      </c>
      <c r="I10102" s="27"/>
      <c r="J10102" s="19">
        <v>0</v>
      </c>
    </row>
    <row r="10103" spans="1:10" ht="15.75" hidden="1" thickBot="1" x14ac:dyDescent="0.3">
      <c r="A10103" s="290"/>
      <c r="B10103" s="283"/>
      <c r="C10103" s="284"/>
      <c r="D10103" s="284"/>
      <c r="E10103" s="241"/>
      <c r="F10103" s="245" t="s">
        <v>13</v>
      </c>
      <c r="G10103" s="53" t="str">
        <f t="shared" si="185"/>
        <v/>
      </c>
      <c r="H10103" s="54"/>
      <c r="I10103" s="50"/>
      <c r="J10103" s="19">
        <v>0</v>
      </c>
    </row>
    <row r="10104" spans="1:10" ht="15.75" hidden="1" thickBot="1" x14ac:dyDescent="0.3">
      <c r="A10104" s="270" t="s">
        <v>2419</v>
      </c>
      <c r="B10104" s="271" t="s">
        <v>5490</v>
      </c>
      <c r="C10104" s="272"/>
      <c r="D10104" s="273" t="s">
        <v>18</v>
      </c>
      <c r="E10104" s="236"/>
      <c r="F10104" s="243" t="s">
        <v>13</v>
      </c>
      <c r="G10104" s="274" t="str">
        <f t="shared" si="185"/>
        <v/>
      </c>
      <c r="H10104" s="275"/>
      <c r="I10104" s="276"/>
      <c r="J10104" s="19">
        <v>0</v>
      </c>
    </row>
    <row r="10105" spans="1:10" ht="15.75" hidden="1" thickBot="1" x14ac:dyDescent="0.3">
      <c r="A10105" s="288"/>
      <c r="B10105" s="278"/>
      <c r="C10105" s="279"/>
      <c r="D10105" s="279"/>
      <c r="E10105" s="238"/>
      <c r="F10105" s="244" t="s">
        <v>13</v>
      </c>
      <c r="G10105" s="48" t="str">
        <f t="shared" si="185"/>
        <v/>
      </c>
      <c r="H10105" s="49"/>
      <c r="I10105" s="50"/>
      <c r="J10105" s="19">
        <v>0</v>
      </c>
    </row>
    <row r="10106" spans="1:10" ht="26.25" hidden="1" thickBot="1" x14ac:dyDescent="0.3">
      <c r="A10106" s="288"/>
      <c r="B10106" s="278"/>
      <c r="C10106" s="280" t="s">
        <v>7220</v>
      </c>
      <c r="D10106" s="280" t="s">
        <v>83</v>
      </c>
      <c r="E10106" s="234">
        <v>1</v>
      </c>
      <c r="F10106" s="244">
        <v>181.298</v>
      </c>
      <c r="G10106" s="48">
        <f t="shared" si="185"/>
        <v>181.298</v>
      </c>
      <c r="H10106" s="26">
        <f>SUM(G10106:G10106)</f>
        <v>181.298</v>
      </c>
      <c r="I10106" s="27"/>
      <c r="J10106" s="19">
        <v>0</v>
      </c>
    </row>
    <row r="10107" spans="1:10" ht="15.75" hidden="1" thickBot="1" x14ac:dyDescent="0.3">
      <c r="A10107" s="290"/>
      <c r="B10107" s="283"/>
      <c r="C10107" s="284"/>
      <c r="D10107" s="284"/>
      <c r="E10107" s="241"/>
      <c r="F10107" s="245" t="s">
        <v>13</v>
      </c>
      <c r="G10107" s="53" t="str">
        <f t="shared" si="185"/>
        <v/>
      </c>
      <c r="H10107" s="54"/>
      <c r="I10107" s="50"/>
      <c r="J10107" s="19">
        <v>0</v>
      </c>
    </row>
    <row r="10108" spans="1:10" ht="15.75" hidden="1" thickBot="1" x14ac:dyDescent="0.3">
      <c r="A10108" s="270" t="s">
        <v>2420</v>
      </c>
      <c r="B10108" s="271" t="s">
        <v>5491</v>
      </c>
      <c r="C10108" s="272"/>
      <c r="D10108" s="273" t="s">
        <v>18</v>
      </c>
      <c r="E10108" s="236"/>
      <c r="F10108" s="243" t="s">
        <v>13</v>
      </c>
      <c r="G10108" s="274" t="str">
        <f t="shared" si="185"/>
        <v/>
      </c>
      <c r="H10108" s="275"/>
      <c r="I10108" s="276"/>
      <c r="J10108" s="19">
        <v>0</v>
      </c>
    </row>
    <row r="10109" spans="1:10" ht="15.75" hidden="1" thickBot="1" x14ac:dyDescent="0.3">
      <c r="A10109" s="288"/>
      <c r="B10109" s="278"/>
      <c r="C10109" s="279"/>
      <c r="D10109" s="279"/>
      <c r="E10109" s="238"/>
      <c r="F10109" s="244" t="s">
        <v>13</v>
      </c>
      <c r="G10109" s="48" t="str">
        <f t="shared" si="185"/>
        <v/>
      </c>
      <c r="H10109" s="49"/>
      <c r="I10109" s="50"/>
      <c r="J10109" s="19">
        <v>0</v>
      </c>
    </row>
    <row r="10110" spans="1:10" ht="26.25" hidden="1" thickBot="1" x14ac:dyDescent="0.3">
      <c r="A10110" s="288"/>
      <c r="B10110" s="278"/>
      <c r="C10110" s="280" t="s">
        <v>7221</v>
      </c>
      <c r="D10110" s="280" t="s">
        <v>83</v>
      </c>
      <c r="E10110" s="234">
        <v>1</v>
      </c>
      <c r="F10110" s="244">
        <v>607.69599999999991</v>
      </c>
      <c r="G10110" s="48">
        <f t="shared" si="185"/>
        <v>607.69599999999991</v>
      </c>
      <c r="H10110" s="26">
        <f>SUM(G10110:G10110)</f>
        <v>607.69599999999991</v>
      </c>
      <c r="I10110" s="27"/>
      <c r="J10110" s="19">
        <v>0</v>
      </c>
    </row>
    <row r="10111" spans="1:10" ht="15.75" hidden="1" thickBot="1" x14ac:dyDescent="0.3">
      <c r="A10111" s="290"/>
      <c r="B10111" s="283"/>
      <c r="C10111" s="284"/>
      <c r="D10111" s="284"/>
      <c r="E10111" s="241"/>
      <c r="F10111" s="245" t="s">
        <v>13</v>
      </c>
      <c r="G10111" s="53" t="str">
        <f t="shared" si="185"/>
        <v/>
      </c>
      <c r="H10111" s="54"/>
      <c r="I10111" s="50"/>
      <c r="J10111" s="19">
        <v>0</v>
      </c>
    </row>
    <row r="10112" spans="1:10" ht="15.75" hidden="1" thickBot="1" x14ac:dyDescent="0.3">
      <c r="A10112" s="270" t="s">
        <v>2421</v>
      </c>
      <c r="B10112" s="271" t="s">
        <v>5492</v>
      </c>
      <c r="C10112" s="272"/>
      <c r="D10112" s="273" t="s">
        <v>18</v>
      </c>
      <c r="E10112" s="236"/>
      <c r="F10112" s="243" t="s">
        <v>13</v>
      </c>
      <c r="G10112" s="274" t="str">
        <f t="shared" si="185"/>
        <v/>
      </c>
      <c r="H10112" s="275"/>
      <c r="I10112" s="276"/>
      <c r="J10112" s="19">
        <v>0</v>
      </c>
    </row>
    <row r="10113" spans="1:10" ht="15.75" hidden="1" thickBot="1" x14ac:dyDescent="0.3">
      <c r="A10113" s="288"/>
      <c r="B10113" s="278"/>
      <c r="C10113" s="279"/>
      <c r="D10113" s="279"/>
      <c r="E10113" s="238"/>
      <c r="F10113" s="244" t="s">
        <v>13</v>
      </c>
      <c r="G10113" s="48" t="str">
        <f t="shared" si="185"/>
        <v/>
      </c>
      <c r="H10113" s="49"/>
      <c r="I10113" s="50"/>
      <c r="J10113" s="19">
        <v>0</v>
      </c>
    </row>
    <row r="10114" spans="1:10" ht="26.25" hidden="1" thickBot="1" x14ac:dyDescent="0.3">
      <c r="A10114" s="288"/>
      <c r="B10114" s="278"/>
      <c r="C10114" s="280" t="s">
        <v>7222</v>
      </c>
      <c r="D10114" s="280" t="s">
        <v>83</v>
      </c>
      <c r="E10114" s="234">
        <v>1</v>
      </c>
      <c r="F10114" s="244">
        <v>839.36299999999994</v>
      </c>
      <c r="G10114" s="48">
        <f t="shared" si="185"/>
        <v>839.36299999999994</v>
      </c>
      <c r="H10114" s="26">
        <f>SUM(G10114:G10114)</f>
        <v>839.36299999999994</v>
      </c>
      <c r="I10114" s="27"/>
      <c r="J10114" s="19">
        <v>0</v>
      </c>
    </row>
    <row r="10115" spans="1:10" ht="15.75" hidden="1" thickBot="1" x14ac:dyDescent="0.3">
      <c r="A10115" s="290"/>
      <c r="B10115" s="283"/>
      <c r="C10115" s="284"/>
      <c r="D10115" s="284"/>
      <c r="E10115" s="241"/>
      <c r="F10115" s="245" t="s">
        <v>13</v>
      </c>
      <c r="G10115" s="53" t="str">
        <f t="shared" si="185"/>
        <v/>
      </c>
      <c r="H10115" s="54"/>
      <c r="I10115" s="50"/>
      <c r="J10115" s="19">
        <v>0</v>
      </c>
    </row>
    <row r="10116" spans="1:10" ht="15.75" hidden="1" thickBot="1" x14ac:dyDescent="0.3">
      <c r="A10116" s="270" t="s">
        <v>2422</v>
      </c>
      <c r="B10116" s="271" t="s">
        <v>5493</v>
      </c>
      <c r="C10116" s="272"/>
      <c r="D10116" s="273" t="s">
        <v>18</v>
      </c>
      <c r="E10116" s="236"/>
      <c r="F10116" s="243" t="s">
        <v>13</v>
      </c>
      <c r="G10116" s="274" t="str">
        <f t="shared" si="185"/>
        <v/>
      </c>
      <c r="H10116" s="275"/>
      <c r="I10116" s="276"/>
      <c r="J10116" s="19">
        <v>0</v>
      </c>
    </row>
    <row r="10117" spans="1:10" ht="15.75" hidden="1" thickBot="1" x14ac:dyDescent="0.3">
      <c r="A10117" s="288"/>
      <c r="B10117" s="278"/>
      <c r="C10117" s="279"/>
      <c r="D10117" s="279"/>
      <c r="E10117" s="238"/>
      <c r="F10117" s="244" t="s">
        <v>13</v>
      </c>
      <c r="G10117" s="48" t="str">
        <f t="shared" si="185"/>
        <v/>
      </c>
      <c r="H10117" s="49"/>
      <c r="I10117" s="50"/>
      <c r="J10117" s="19">
        <v>0</v>
      </c>
    </row>
    <row r="10118" spans="1:10" ht="26.25" hidden="1" thickBot="1" x14ac:dyDescent="0.3">
      <c r="A10118" s="288"/>
      <c r="B10118" s="278"/>
      <c r="C10118" s="280" t="s">
        <v>7223</v>
      </c>
      <c r="D10118" s="280" t="s">
        <v>83</v>
      </c>
      <c r="E10118" s="234">
        <v>1</v>
      </c>
      <c r="F10118" s="244">
        <v>1301.8514999999998</v>
      </c>
      <c r="G10118" s="48">
        <f t="shared" si="185"/>
        <v>1301.8514999999998</v>
      </c>
      <c r="H10118" s="26">
        <f>SUM(G10118:G10118)</f>
        <v>1301.8514999999998</v>
      </c>
      <c r="I10118" s="27"/>
      <c r="J10118" s="19">
        <v>0</v>
      </c>
    </row>
    <row r="10119" spans="1:10" ht="15.75" hidden="1" thickBot="1" x14ac:dyDescent="0.3">
      <c r="A10119" s="290"/>
      <c r="B10119" s="283"/>
      <c r="C10119" s="284"/>
      <c r="D10119" s="284"/>
      <c r="E10119" s="241"/>
      <c r="F10119" s="245" t="s">
        <v>13</v>
      </c>
      <c r="G10119" s="53" t="str">
        <f t="shared" si="185"/>
        <v/>
      </c>
      <c r="H10119" s="54"/>
      <c r="I10119" s="50"/>
      <c r="J10119" s="19">
        <v>0</v>
      </c>
    </row>
    <row r="10120" spans="1:10" ht="15.75" hidden="1" thickBot="1" x14ac:dyDescent="0.3">
      <c r="A10120" s="270" t="s">
        <v>2423</v>
      </c>
      <c r="B10120" s="271" t="s">
        <v>5494</v>
      </c>
      <c r="C10120" s="272"/>
      <c r="D10120" s="273" t="s">
        <v>18</v>
      </c>
      <c r="E10120" s="236"/>
      <c r="F10120" s="243" t="s">
        <v>13</v>
      </c>
      <c r="G10120" s="274" t="str">
        <f t="shared" si="185"/>
        <v/>
      </c>
      <c r="H10120" s="275"/>
      <c r="I10120" s="276"/>
      <c r="J10120" s="19">
        <v>0</v>
      </c>
    </row>
    <row r="10121" spans="1:10" ht="15.75" hidden="1" thickBot="1" x14ac:dyDescent="0.3">
      <c r="A10121" s="288"/>
      <c r="B10121" s="278"/>
      <c r="C10121" s="279"/>
      <c r="D10121" s="279"/>
      <c r="E10121" s="238"/>
      <c r="F10121" s="244" t="s">
        <v>13</v>
      </c>
      <c r="G10121" s="48" t="str">
        <f t="shared" ref="G10121:G10184" si="186">IF(ISNUMBER(F10121),E10121*F10121,"")</f>
        <v/>
      </c>
      <c r="H10121" s="49"/>
      <c r="I10121" s="50"/>
      <c r="J10121" s="19">
        <v>0</v>
      </c>
    </row>
    <row r="10122" spans="1:10" ht="26.25" hidden="1" thickBot="1" x14ac:dyDescent="0.3">
      <c r="A10122" s="288"/>
      <c r="B10122" s="278"/>
      <c r="C10122" s="280" t="s">
        <v>7224</v>
      </c>
      <c r="D10122" s="280" t="s">
        <v>83</v>
      </c>
      <c r="E10122" s="234">
        <v>1</v>
      </c>
      <c r="F10122" s="244">
        <v>161.48099999999999</v>
      </c>
      <c r="G10122" s="48">
        <f t="shared" si="186"/>
        <v>161.48099999999999</v>
      </c>
      <c r="H10122" s="26">
        <f>SUM(G10122:G10122)</f>
        <v>161.48099999999999</v>
      </c>
      <c r="I10122" s="27"/>
      <c r="J10122" s="19">
        <v>0</v>
      </c>
    </row>
    <row r="10123" spans="1:10" ht="15.75" hidden="1" thickBot="1" x14ac:dyDescent="0.3">
      <c r="A10123" s="290"/>
      <c r="B10123" s="283"/>
      <c r="C10123" s="284"/>
      <c r="D10123" s="284"/>
      <c r="E10123" s="241"/>
      <c r="F10123" s="245" t="s">
        <v>13</v>
      </c>
      <c r="G10123" s="53" t="str">
        <f t="shared" si="186"/>
        <v/>
      </c>
      <c r="H10123" s="54"/>
      <c r="I10123" s="50"/>
      <c r="J10123" s="19">
        <v>0</v>
      </c>
    </row>
    <row r="10124" spans="1:10" ht="15.75" hidden="1" thickBot="1" x14ac:dyDescent="0.3">
      <c r="A10124" s="270" t="s">
        <v>2424</v>
      </c>
      <c r="B10124" s="271" t="s">
        <v>5495</v>
      </c>
      <c r="C10124" s="272"/>
      <c r="D10124" s="273" t="s">
        <v>18</v>
      </c>
      <c r="E10124" s="236"/>
      <c r="F10124" s="243" t="s">
        <v>13</v>
      </c>
      <c r="G10124" s="274" t="str">
        <f t="shared" si="186"/>
        <v/>
      </c>
      <c r="H10124" s="275"/>
      <c r="I10124" s="276"/>
      <c r="J10124" s="19">
        <v>0</v>
      </c>
    </row>
    <row r="10125" spans="1:10" ht="15.75" hidden="1" thickBot="1" x14ac:dyDescent="0.3">
      <c r="A10125" s="288"/>
      <c r="B10125" s="278"/>
      <c r="C10125" s="279"/>
      <c r="D10125" s="279"/>
      <c r="E10125" s="238"/>
      <c r="F10125" s="244" t="s">
        <v>13</v>
      </c>
      <c r="G10125" s="48" t="str">
        <f t="shared" si="186"/>
        <v/>
      </c>
      <c r="H10125" s="49"/>
      <c r="I10125" s="50"/>
      <c r="J10125" s="19">
        <v>0</v>
      </c>
    </row>
    <row r="10126" spans="1:10" ht="26.25" hidden="1" thickBot="1" x14ac:dyDescent="0.3">
      <c r="A10126" s="288"/>
      <c r="B10126" s="278"/>
      <c r="C10126" s="280" t="s">
        <v>7225</v>
      </c>
      <c r="D10126" s="280" t="s">
        <v>83</v>
      </c>
      <c r="E10126" s="234">
        <v>1</v>
      </c>
      <c r="F10126" s="244">
        <v>140.16299999999998</v>
      </c>
      <c r="G10126" s="48">
        <f t="shared" si="186"/>
        <v>140.16299999999998</v>
      </c>
      <c r="H10126" s="26">
        <f>SUM(G10126:G10126)</f>
        <v>140.16299999999998</v>
      </c>
      <c r="I10126" s="27"/>
      <c r="J10126" s="19">
        <v>0</v>
      </c>
    </row>
    <row r="10127" spans="1:10" ht="15.75" hidden="1" thickBot="1" x14ac:dyDescent="0.3">
      <c r="A10127" s="290"/>
      <c r="B10127" s="283"/>
      <c r="C10127" s="284"/>
      <c r="D10127" s="284"/>
      <c r="E10127" s="241"/>
      <c r="F10127" s="245" t="s">
        <v>13</v>
      </c>
      <c r="G10127" s="53" t="str">
        <f t="shared" si="186"/>
        <v/>
      </c>
      <c r="H10127" s="54"/>
      <c r="I10127" s="50"/>
      <c r="J10127" s="19">
        <v>0</v>
      </c>
    </row>
    <row r="10128" spans="1:10" ht="15.75" hidden="1" thickBot="1" x14ac:dyDescent="0.3">
      <c r="A10128" s="270" t="s">
        <v>2425</v>
      </c>
      <c r="B10128" s="271" t="s">
        <v>5496</v>
      </c>
      <c r="C10128" s="272"/>
      <c r="D10128" s="273" t="s">
        <v>18</v>
      </c>
      <c r="E10128" s="236"/>
      <c r="F10128" s="243" t="s">
        <v>13</v>
      </c>
      <c r="G10128" s="274" t="str">
        <f t="shared" si="186"/>
        <v/>
      </c>
      <c r="H10128" s="275"/>
      <c r="I10128" s="276"/>
      <c r="J10128" s="19">
        <v>0</v>
      </c>
    </row>
    <row r="10129" spans="1:10" ht="15.75" hidden="1" thickBot="1" x14ac:dyDescent="0.3">
      <c r="A10129" s="288"/>
      <c r="B10129" s="278"/>
      <c r="C10129" s="279"/>
      <c r="D10129" s="279"/>
      <c r="E10129" s="238"/>
      <c r="F10129" s="244" t="s">
        <v>13</v>
      </c>
      <c r="G10129" s="48" t="str">
        <f t="shared" si="186"/>
        <v/>
      </c>
      <c r="H10129" s="49"/>
      <c r="I10129" s="50"/>
      <c r="J10129" s="19">
        <v>0</v>
      </c>
    </row>
    <row r="10130" spans="1:10" ht="26.25" hidden="1" thickBot="1" x14ac:dyDescent="0.3">
      <c r="A10130" s="288"/>
      <c r="B10130" s="278"/>
      <c r="C10130" s="280" t="s">
        <v>7226</v>
      </c>
      <c r="D10130" s="280" t="s">
        <v>83</v>
      </c>
      <c r="E10130" s="234">
        <v>1</v>
      </c>
      <c r="F10130" s="244">
        <v>80.132499999999993</v>
      </c>
      <c r="G10130" s="48">
        <f t="shared" si="186"/>
        <v>80.132499999999993</v>
      </c>
      <c r="H10130" s="26">
        <f>SUM(G10130:G10130)</f>
        <v>80.132499999999993</v>
      </c>
      <c r="I10130" s="27"/>
      <c r="J10130" s="19">
        <v>0</v>
      </c>
    </row>
    <row r="10131" spans="1:10" ht="15.75" hidden="1" thickBot="1" x14ac:dyDescent="0.3">
      <c r="A10131" s="290"/>
      <c r="B10131" s="283"/>
      <c r="C10131" s="284"/>
      <c r="D10131" s="284"/>
      <c r="E10131" s="241"/>
      <c r="F10131" s="245" t="s">
        <v>13</v>
      </c>
      <c r="G10131" s="53" t="str">
        <f t="shared" si="186"/>
        <v/>
      </c>
      <c r="H10131" s="54"/>
      <c r="I10131" s="50"/>
      <c r="J10131" s="19">
        <v>0</v>
      </c>
    </row>
    <row r="10132" spans="1:10" ht="15.75" hidden="1" thickBot="1" x14ac:dyDescent="0.3">
      <c r="A10132" s="270" t="s">
        <v>2426</v>
      </c>
      <c r="B10132" s="271" t="s">
        <v>5497</v>
      </c>
      <c r="C10132" s="272"/>
      <c r="D10132" s="273" t="s">
        <v>18</v>
      </c>
      <c r="E10132" s="236"/>
      <c r="F10132" s="243" t="s">
        <v>13</v>
      </c>
      <c r="G10132" s="274" t="str">
        <f t="shared" si="186"/>
        <v/>
      </c>
      <c r="H10132" s="275"/>
      <c r="I10132" s="276"/>
      <c r="J10132" s="19">
        <v>0</v>
      </c>
    </row>
    <row r="10133" spans="1:10" ht="15.75" hidden="1" thickBot="1" x14ac:dyDescent="0.3">
      <c r="A10133" s="288"/>
      <c r="B10133" s="278"/>
      <c r="C10133" s="279"/>
      <c r="D10133" s="279"/>
      <c r="E10133" s="238"/>
      <c r="F10133" s="244" t="s">
        <v>13</v>
      </c>
      <c r="G10133" s="48" t="str">
        <f t="shared" si="186"/>
        <v/>
      </c>
      <c r="H10133" s="49"/>
      <c r="I10133" s="50"/>
      <c r="J10133" s="19">
        <v>0</v>
      </c>
    </row>
    <row r="10134" spans="1:10" ht="26.25" hidden="1" thickBot="1" x14ac:dyDescent="0.3">
      <c r="A10134" s="288"/>
      <c r="B10134" s="278"/>
      <c r="C10134" s="280" t="s">
        <v>7227</v>
      </c>
      <c r="D10134" s="280" t="s">
        <v>83</v>
      </c>
      <c r="E10134" s="234">
        <v>1</v>
      </c>
      <c r="F10134" s="244">
        <v>93.43249999999999</v>
      </c>
      <c r="G10134" s="48">
        <f t="shared" si="186"/>
        <v>93.43249999999999</v>
      </c>
      <c r="H10134" s="26">
        <f>SUM(G10134:G10134)</f>
        <v>93.43249999999999</v>
      </c>
      <c r="I10134" s="27"/>
      <c r="J10134" s="19">
        <v>0</v>
      </c>
    </row>
    <row r="10135" spans="1:10" ht="15.75" hidden="1" thickBot="1" x14ac:dyDescent="0.3">
      <c r="A10135" s="290"/>
      <c r="B10135" s="283"/>
      <c r="C10135" s="284"/>
      <c r="D10135" s="284"/>
      <c r="E10135" s="241"/>
      <c r="F10135" s="245" t="s">
        <v>13</v>
      </c>
      <c r="G10135" s="53" t="str">
        <f t="shared" si="186"/>
        <v/>
      </c>
      <c r="H10135" s="54"/>
      <c r="I10135" s="50"/>
      <c r="J10135" s="19">
        <v>0</v>
      </c>
    </row>
    <row r="10136" spans="1:10" ht="15.75" hidden="1" thickBot="1" x14ac:dyDescent="0.3">
      <c r="A10136" s="270" t="s">
        <v>2427</v>
      </c>
      <c r="B10136" s="271" t="s">
        <v>5498</v>
      </c>
      <c r="C10136" s="272"/>
      <c r="D10136" s="273" t="s">
        <v>18</v>
      </c>
      <c r="E10136" s="236"/>
      <c r="F10136" s="243" t="s">
        <v>13</v>
      </c>
      <c r="G10136" s="274" t="str">
        <f t="shared" si="186"/>
        <v/>
      </c>
      <c r="H10136" s="275"/>
      <c r="I10136" s="276"/>
      <c r="J10136" s="19">
        <v>0</v>
      </c>
    </row>
    <row r="10137" spans="1:10" ht="15.75" hidden="1" thickBot="1" x14ac:dyDescent="0.3">
      <c r="A10137" s="288"/>
      <c r="B10137" s="278"/>
      <c r="C10137" s="279"/>
      <c r="D10137" s="279"/>
      <c r="E10137" s="238"/>
      <c r="F10137" s="244" t="s">
        <v>13</v>
      </c>
      <c r="G10137" s="48" t="str">
        <f t="shared" si="186"/>
        <v/>
      </c>
      <c r="H10137" s="49"/>
      <c r="I10137" s="50"/>
      <c r="J10137" s="19">
        <v>0</v>
      </c>
    </row>
    <row r="10138" spans="1:10" ht="26.25" hidden="1" thickBot="1" x14ac:dyDescent="0.3">
      <c r="A10138" s="288"/>
      <c r="B10138" s="278"/>
      <c r="C10138" s="280" t="s">
        <v>7228</v>
      </c>
      <c r="D10138" s="280" t="s">
        <v>83</v>
      </c>
      <c r="E10138" s="234">
        <v>1</v>
      </c>
      <c r="F10138" s="244">
        <v>85.509500000000003</v>
      </c>
      <c r="G10138" s="48">
        <f t="shared" si="186"/>
        <v>85.509500000000003</v>
      </c>
      <c r="H10138" s="26">
        <f>SUM(G10138:G10138)</f>
        <v>85.509500000000003</v>
      </c>
      <c r="I10138" s="27"/>
      <c r="J10138" s="19">
        <v>0</v>
      </c>
    </row>
    <row r="10139" spans="1:10" ht="15.75" hidden="1" thickBot="1" x14ac:dyDescent="0.3">
      <c r="A10139" s="290"/>
      <c r="B10139" s="283"/>
      <c r="C10139" s="284"/>
      <c r="D10139" s="284"/>
      <c r="E10139" s="241"/>
      <c r="F10139" s="245" t="s">
        <v>13</v>
      </c>
      <c r="G10139" s="53" t="str">
        <f t="shared" si="186"/>
        <v/>
      </c>
      <c r="H10139" s="54"/>
      <c r="I10139" s="50"/>
      <c r="J10139" s="19">
        <v>0</v>
      </c>
    </row>
    <row r="10140" spans="1:10" ht="15.75" hidden="1" thickBot="1" x14ac:dyDescent="0.3">
      <c r="A10140" s="270" t="s">
        <v>2428</v>
      </c>
      <c r="B10140" s="271" t="s">
        <v>5499</v>
      </c>
      <c r="C10140" s="272"/>
      <c r="D10140" s="273" t="s">
        <v>18</v>
      </c>
      <c r="E10140" s="236"/>
      <c r="F10140" s="243" t="s">
        <v>13</v>
      </c>
      <c r="G10140" s="274" t="str">
        <f t="shared" si="186"/>
        <v/>
      </c>
      <c r="H10140" s="275"/>
      <c r="I10140" s="276"/>
      <c r="J10140" s="19">
        <v>0</v>
      </c>
    </row>
    <row r="10141" spans="1:10" ht="15.75" hidden="1" thickBot="1" x14ac:dyDescent="0.3">
      <c r="A10141" s="288"/>
      <c r="B10141" s="278"/>
      <c r="C10141" s="279"/>
      <c r="D10141" s="279"/>
      <c r="E10141" s="238"/>
      <c r="F10141" s="244" t="s">
        <v>13</v>
      </c>
      <c r="G10141" s="48" t="str">
        <f t="shared" si="186"/>
        <v/>
      </c>
      <c r="H10141" s="49"/>
      <c r="I10141" s="50"/>
      <c r="J10141" s="19">
        <v>0</v>
      </c>
    </row>
    <row r="10142" spans="1:10" ht="26.25" hidden="1" thickBot="1" x14ac:dyDescent="0.3">
      <c r="A10142" s="288"/>
      <c r="B10142" s="278"/>
      <c r="C10142" s="280" t="s">
        <v>7229</v>
      </c>
      <c r="D10142" s="280" t="s">
        <v>83</v>
      </c>
      <c r="E10142" s="234">
        <v>1</v>
      </c>
      <c r="F10142" s="244">
        <v>6.4504999999999999</v>
      </c>
      <c r="G10142" s="48">
        <f t="shared" si="186"/>
        <v>6.4504999999999999</v>
      </c>
      <c r="H10142" s="26">
        <f>SUM(G10142:G10142)</f>
        <v>6.4504999999999999</v>
      </c>
      <c r="I10142" s="27"/>
      <c r="J10142" s="19">
        <v>0</v>
      </c>
    </row>
    <row r="10143" spans="1:10" ht="15.75" hidden="1" thickBot="1" x14ac:dyDescent="0.3">
      <c r="A10143" s="290"/>
      <c r="B10143" s="283"/>
      <c r="C10143" s="284"/>
      <c r="D10143" s="284"/>
      <c r="E10143" s="241"/>
      <c r="F10143" s="245" t="s">
        <v>13</v>
      </c>
      <c r="G10143" s="53" t="str">
        <f t="shared" si="186"/>
        <v/>
      </c>
      <c r="H10143" s="54"/>
      <c r="I10143" s="50"/>
      <c r="J10143" s="19">
        <v>0</v>
      </c>
    </row>
    <row r="10144" spans="1:10" ht="15.75" hidden="1" thickBot="1" x14ac:dyDescent="0.3">
      <c r="A10144" s="270" t="s">
        <v>2429</v>
      </c>
      <c r="B10144" s="271" t="s">
        <v>5500</v>
      </c>
      <c r="C10144" s="272"/>
      <c r="D10144" s="273" t="s">
        <v>18</v>
      </c>
      <c r="E10144" s="236"/>
      <c r="F10144" s="243" t="s">
        <v>13</v>
      </c>
      <c r="G10144" s="274" t="str">
        <f t="shared" si="186"/>
        <v/>
      </c>
      <c r="H10144" s="275"/>
      <c r="I10144" s="276"/>
      <c r="J10144" s="19">
        <v>0</v>
      </c>
    </row>
    <row r="10145" spans="1:10" ht="15.75" hidden="1" thickBot="1" x14ac:dyDescent="0.3">
      <c r="A10145" s="288"/>
      <c r="B10145" s="278"/>
      <c r="C10145" s="279"/>
      <c r="D10145" s="279"/>
      <c r="E10145" s="238"/>
      <c r="F10145" s="244" t="s">
        <v>13</v>
      </c>
      <c r="G10145" s="48" t="str">
        <f t="shared" si="186"/>
        <v/>
      </c>
      <c r="H10145" s="49"/>
      <c r="I10145" s="50"/>
      <c r="J10145" s="19">
        <v>0</v>
      </c>
    </row>
    <row r="10146" spans="1:10" ht="26.25" hidden="1" thickBot="1" x14ac:dyDescent="0.3">
      <c r="A10146" s="288"/>
      <c r="B10146" s="278"/>
      <c r="C10146" s="280" t="s">
        <v>7230</v>
      </c>
      <c r="D10146" s="280" t="s">
        <v>83</v>
      </c>
      <c r="E10146" s="234">
        <v>1</v>
      </c>
      <c r="F10146" s="244">
        <v>18.391999999999999</v>
      </c>
      <c r="G10146" s="48">
        <f t="shared" si="186"/>
        <v>18.391999999999999</v>
      </c>
      <c r="H10146" s="26">
        <f>SUM(G10146:G10146)</f>
        <v>18.391999999999999</v>
      </c>
      <c r="I10146" s="27"/>
      <c r="J10146" s="19">
        <v>0</v>
      </c>
    </row>
    <row r="10147" spans="1:10" ht="15.75" hidden="1" thickBot="1" x14ac:dyDescent="0.3">
      <c r="A10147" s="290"/>
      <c r="B10147" s="283"/>
      <c r="C10147" s="284"/>
      <c r="D10147" s="284"/>
      <c r="E10147" s="241"/>
      <c r="F10147" s="245" t="s">
        <v>13</v>
      </c>
      <c r="G10147" s="53" t="str">
        <f t="shared" si="186"/>
        <v/>
      </c>
      <c r="H10147" s="54"/>
      <c r="I10147" s="50"/>
      <c r="J10147" s="19">
        <v>0</v>
      </c>
    </row>
    <row r="10148" spans="1:10" ht="15.75" hidden="1" thickBot="1" x14ac:dyDescent="0.3">
      <c r="A10148" s="270" t="s">
        <v>2430</v>
      </c>
      <c r="B10148" s="271" t="s">
        <v>5501</v>
      </c>
      <c r="C10148" s="272"/>
      <c r="D10148" s="273" t="s">
        <v>18</v>
      </c>
      <c r="E10148" s="236"/>
      <c r="F10148" s="243" t="s">
        <v>13</v>
      </c>
      <c r="G10148" s="274" t="str">
        <f t="shared" si="186"/>
        <v/>
      </c>
      <c r="H10148" s="275"/>
      <c r="I10148" s="276"/>
      <c r="J10148" s="19">
        <v>0</v>
      </c>
    </row>
    <row r="10149" spans="1:10" ht="15.75" hidden="1" thickBot="1" x14ac:dyDescent="0.3">
      <c r="A10149" s="288"/>
      <c r="B10149" s="278"/>
      <c r="C10149" s="279"/>
      <c r="D10149" s="279"/>
      <c r="E10149" s="238"/>
      <c r="F10149" s="244" t="s">
        <v>13</v>
      </c>
      <c r="G10149" s="48" t="str">
        <f t="shared" si="186"/>
        <v/>
      </c>
      <c r="H10149" s="49"/>
      <c r="I10149" s="50"/>
      <c r="J10149" s="19">
        <v>0</v>
      </c>
    </row>
    <row r="10150" spans="1:10" ht="26.25" hidden="1" thickBot="1" x14ac:dyDescent="0.3">
      <c r="A10150" s="288"/>
      <c r="B10150" s="278"/>
      <c r="C10150" s="280" t="s">
        <v>7231</v>
      </c>
      <c r="D10150" s="280" t="s">
        <v>83</v>
      </c>
      <c r="E10150" s="234">
        <v>1</v>
      </c>
      <c r="F10150" s="244">
        <v>13.413999999999998</v>
      </c>
      <c r="G10150" s="48">
        <f t="shared" si="186"/>
        <v>13.413999999999998</v>
      </c>
      <c r="H10150" s="26">
        <f>SUM(G10150:G10150)</f>
        <v>13.413999999999998</v>
      </c>
      <c r="I10150" s="27"/>
      <c r="J10150" s="19">
        <v>0</v>
      </c>
    </row>
    <row r="10151" spans="1:10" ht="15.75" hidden="1" thickBot="1" x14ac:dyDescent="0.3">
      <c r="A10151" s="290"/>
      <c r="B10151" s="283"/>
      <c r="C10151" s="284"/>
      <c r="D10151" s="284"/>
      <c r="E10151" s="241"/>
      <c r="F10151" s="245" t="s">
        <v>13</v>
      </c>
      <c r="G10151" s="53" t="str">
        <f t="shared" si="186"/>
        <v/>
      </c>
      <c r="H10151" s="54"/>
      <c r="I10151" s="50"/>
      <c r="J10151" s="19">
        <v>0</v>
      </c>
    </row>
    <row r="10152" spans="1:10" ht="15.75" hidden="1" thickBot="1" x14ac:dyDescent="0.3">
      <c r="A10152" s="270" t="s">
        <v>2431</v>
      </c>
      <c r="B10152" s="271" t="s">
        <v>5502</v>
      </c>
      <c r="C10152" s="272"/>
      <c r="D10152" s="273" t="s">
        <v>18</v>
      </c>
      <c r="E10152" s="236"/>
      <c r="F10152" s="243" t="s">
        <v>13</v>
      </c>
      <c r="G10152" s="274" t="str">
        <f t="shared" si="186"/>
        <v/>
      </c>
      <c r="H10152" s="275"/>
      <c r="I10152" s="276"/>
      <c r="J10152" s="19">
        <v>0</v>
      </c>
    </row>
    <row r="10153" spans="1:10" ht="15.75" hidden="1" thickBot="1" x14ac:dyDescent="0.3">
      <c r="A10153" s="288"/>
      <c r="B10153" s="278"/>
      <c r="C10153" s="279"/>
      <c r="D10153" s="279"/>
      <c r="E10153" s="238"/>
      <c r="F10153" s="244" t="s">
        <v>13</v>
      </c>
      <c r="G10153" s="48" t="str">
        <f t="shared" si="186"/>
        <v/>
      </c>
      <c r="H10153" s="49"/>
      <c r="I10153" s="50"/>
      <c r="J10153" s="19">
        <v>0</v>
      </c>
    </row>
    <row r="10154" spans="1:10" ht="26.25" hidden="1" thickBot="1" x14ac:dyDescent="0.3">
      <c r="A10154" s="288"/>
      <c r="B10154" s="278"/>
      <c r="C10154" s="280" t="s">
        <v>7232</v>
      </c>
      <c r="D10154" s="280" t="s">
        <v>83</v>
      </c>
      <c r="E10154" s="234">
        <v>1</v>
      </c>
      <c r="F10154" s="244">
        <v>14.9245</v>
      </c>
      <c r="G10154" s="48">
        <f t="shared" si="186"/>
        <v>14.9245</v>
      </c>
      <c r="H10154" s="26">
        <f>SUM(G10154:G10154)</f>
        <v>14.9245</v>
      </c>
      <c r="I10154" s="27"/>
      <c r="J10154" s="19">
        <v>0</v>
      </c>
    </row>
    <row r="10155" spans="1:10" ht="15.75" hidden="1" thickBot="1" x14ac:dyDescent="0.3">
      <c r="A10155" s="290"/>
      <c r="B10155" s="283"/>
      <c r="C10155" s="284"/>
      <c r="D10155" s="284"/>
      <c r="E10155" s="241"/>
      <c r="F10155" s="245" t="s">
        <v>13</v>
      </c>
      <c r="G10155" s="53" t="str">
        <f t="shared" si="186"/>
        <v/>
      </c>
      <c r="H10155" s="54"/>
      <c r="I10155" s="50"/>
      <c r="J10155" s="19">
        <v>0</v>
      </c>
    </row>
    <row r="10156" spans="1:10" ht="15.75" hidden="1" thickBot="1" x14ac:dyDescent="0.3">
      <c r="A10156" s="270" t="s">
        <v>2432</v>
      </c>
      <c r="B10156" s="271" t="s">
        <v>5503</v>
      </c>
      <c r="C10156" s="272"/>
      <c r="D10156" s="273" t="s">
        <v>18</v>
      </c>
      <c r="E10156" s="236"/>
      <c r="F10156" s="243" t="s">
        <v>13</v>
      </c>
      <c r="G10156" s="274" t="str">
        <f t="shared" si="186"/>
        <v/>
      </c>
      <c r="H10156" s="275"/>
      <c r="I10156" s="276"/>
      <c r="J10156" s="19">
        <v>0</v>
      </c>
    </row>
    <row r="10157" spans="1:10" ht="15.75" hidden="1" thickBot="1" x14ac:dyDescent="0.3">
      <c r="A10157" s="288"/>
      <c r="B10157" s="278"/>
      <c r="C10157" s="279"/>
      <c r="D10157" s="279"/>
      <c r="E10157" s="238"/>
      <c r="F10157" s="244" t="s">
        <v>13</v>
      </c>
      <c r="G10157" s="48" t="str">
        <f t="shared" si="186"/>
        <v/>
      </c>
      <c r="H10157" s="49"/>
      <c r="I10157" s="50"/>
      <c r="J10157" s="19">
        <v>0</v>
      </c>
    </row>
    <row r="10158" spans="1:10" ht="26.25" hidden="1" thickBot="1" x14ac:dyDescent="0.3">
      <c r="A10158" s="288"/>
      <c r="B10158" s="278"/>
      <c r="C10158" s="280" t="s">
        <v>7233</v>
      </c>
      <c r="D10158" s="280" t="s">
        <v>83</v>
      </c>
      <c r="E10158" s="234">
        <v>1</v>
      </c>
      <c r="F10158" s="244">
        <v>24.966000000000001</v>
      </c>
      <c r="G10158" s="48">
        <f t="shared" si="186"/>
        <v>24.966000000000001</v>
      </c>
      <c r="H10158" s="26">
        <f>SUM(G10158:G10158)</f>
        <v>24.966000000000001</v>
      </c>
      <c r="I10158" s="27"/>
      <c r="J10158" s="19">
        <v>0</v>
      </c>
    </row>
    <row r="10159" spans="1:10" ht="15.75" hidden="1" thickBot="1" x14ac:dyDescent="0.3">
      <c r="A10159" s="290"/>
      <c r="B10159" s="283"/>
      <c r="C10159" s="284"/>
      <c r="D10159" s="284"/>
      <c r="E10159" s="241"/>
      <c r="F10159" s="245" t="s">
        <v>13</v>
      </c>
      <c r="G10159" s="53" t="str">
        <f t="shared" si="186"/>
        <v/>
      </c>
      <c r="H10159" s="54"/>
      <c r="I10159" s="50"/>
      <c r="J10159" s="19">
        <v>0</v>
      </c>
    </row>
    <row r="10160" spans="1:10" ht="15.75" hidden="1" thickBot="1" x14ac:dyDescent="0.3">
      <c r="A10160" s="270" t="s">
        <v>2433</v>
      </c>
      <c r="B10160" s="271" t="s">
        <v>5504</v>
      </c>
      <c r="C10160" s="272"/>
      <c r="D10160" s="273" t="s">
        <v>18</v>
      </c>
      <c r="E10160" s="236"/>
      <c r="F10160" s="243" t="s">
        <v>13</v>
      </c>
      <c r="G10160" s="274" t="str">
        <f t="shared" si="186"/>
        <v/>
      </c>
      <c r="H10160" s="275"/>
      <c r="I10160" s="276"/>
      <c r="J10160" s="19">
        <v>0</v>
      </c>
    </row>
    <row r="10161" spans="1:10" ht="15.75" hidden="1" thickBot="1" x14ac:dyDescent="0.3">
      <c r="A10161" s="288"/>
      <c r="B10161" s="278"/>
      <c r="C10161" s="279"/>
      <c r="D10161" s="279"/>
      <c r="E10161" s="238"/>
      <c r="F10161" s="244" t="s">
        <v>13</v>
      </c>
      <c r="G10161" s="48" t="str">
        <f t="shared" si="186"/>
        <v/>
      </c>
      <c r="H10161" s="49"/>
      <c r="I10161" s="50"/>
      <c r="J10161" s="19">
        <v>0</v>
      </c>
    </row>
    <row r="10162" spans="1:10" ht="26.25" hidden="1" thickBot="1" x14ac:dyDescent="0.3">
      <c r="A10162" s="288"/>
      <c r="B10162" s="278"/>
      <c r="C10162" s="280" t="s">
        <v>7234</v>
      </c>
      <c r="D10162" s="280" t="s">
        <v>83</v>
      </c>
      <c r="E10162" s="234">
        <v>1</v>
      </c>
      <c r="F10162" s="244">
        <v>40.735999999999997</v>
      </c>
      <c r="G10162" s="48">
        <f t="shared" si="186"/>
        <v>40.735999999999997</v>
      </c>
      <c r="H10162" s="26">
        <f>SUM(G10162:G10162)</f>
        <v>40.735999999999997</v>
      </c>
      <c r="I10162" s="27"/>
      <c r="J10162" s="19">
        <v>0</v>
      </c>
    </row>
    <row r="10163" spans="1:10" ht="15.75" hidden="1" thickBot="1" x14ac:dyDescent="0.3">
      <c r="A10163" s="290"/>
      <c r="B10163" s="283"/>
      <c r="C10163" s="284"/>
      <c r="D10163" s="284"/>
      <c r="E10163" s="241"/>
      <c r="F10163" s="245" t="s">
        <v>13</v>
      </c>
      <c r="G10163" s="53" t="str">
        <f t="shared" si="186"/>
        <v/>
      </c>
      <c r="H10163" s="54"/>
      <c r="I10163" s="50"/>
      <c r="J10163" s="19">
        <v>0</v>
      </c>
    </row>
    <row r="10164" spans="1:10" ht="15.75" hidden="1" thickBot="1" x14ac:dyDescent="0.3">
      <c r="A10164" s="270" t="s">
        <v>2434</v>
      </c>
      <c r="B10164" s="271" t="s">
        <v>5505</v>
      </c>
      <c r="C10164" s="272"/>
      <c r="D10164" s="273" t="s">
        <v>18</v>
      </c>
      <c r="E10164" s="236"/>
      <c r="F10164" s="243" t="s">
        <v>13</v>
      </c>
      <c r="G10164" s="274" t="str">
        <f t="shared" si="186"/>
        <v/>
      </c>
      <c r="H10164" s="275"/>
      <c r="I10164" s="276"/>
      <c r="J10164" s="19">
        <v>0</v>
      </c>
    </row>
    <row r="10165" spans="1:10" ht="15.75" hidden="1" thickBot="1" x14ac:dyDescent="0.3">
      <c r="A10165" s="288"/>
      <c r="B10165" s="278"/>
      <c r="C10165" s="279"/>
      <c r="D10165" s="279"/>
      <c r="E10165" s="238"/>
      <c r="F10165" s="244" t="s">
        <v>13</v>
      </c>
      <c r="G10165" s="48" t="str">
        <f t="shared" si="186"/>
        <v/>
      </c>
      <c r="H10165" s="49"/>
      <c r="I10165" s="50"/>
      <c r="J10165" s="19">
        <v>0</v>
      </c>
    </row>
    <row r="10166" spans="1:10" ht="26.25" hidden="1" thickBot="1" x14ac:dyDescent="0.3">
      <c r="A10166" s="288"/>
      <c r="B10166" s="278"/>
      <c r="C10166" s="280" t="s">
        <v>7235</v>
      </c>
      <c r="D10166" s="280" t="s">
        <v>83</v>
      </c>
      <c r="E10166" s="234">
        <v>1</v>
      </c>
      <c r="F10166" s="244">
        <v>54.396999999999998</v>
      </c>
      <c r="G10166" s="48">
        <f t="shared" si="186"/>
        <v>54.396999999999998</v>
      </c>
      <c r="H10166" s="26">
        <f>SUM(G10166:G10166)</f>
        <v>54.396999999999998</v>
      </c>
      <c r="I10166" s="27"/>
      <c r="J10166" s="19">
        <v>0</v>
      </c>
    </row>
    <row r="10167" spans="1:10" ht="15.75" hidden="1" thickBot="1" x14ac:dyDescent="0.3">
      <c r="A10167" s="290"/>
      <c r="B10167" s="283"/>
      <c r="C10167" s="284"/>
      <c r="D10167" s="284"/>
      <c r="E10167" s="241"/>
      <c r="F10167" s="245" t="s">
        <v>13</v>
      </c>
      <c r="G10167" s="53" t="str">
        <f t="shared" si="186"/>
        <v/>
      </c>
      <c r="H10167" s="54"/>
      <c r="I10167" s="50"/>
      <c r="J10167" s="19">
        <v>0</v>
      </c>
    </row>
    <row r="10168" spans="1:10" ht="15.75" hidden="1" thickBot="1" x14ac:dyDescent="0.3">
      <c r="A10168" s="270" t="s">
        <v>2435</v>
      </c>
      <c r="B10168" s="271" t="s">
        <v>5506</v>
      </c>
      <c r="C10168" s="272"/>
      <c r="D10168" s="273" t="s">
        <v>18</v>
      </c>
      <c r="E10168" s="236"/>
      <c r="F10168" s="243" t="s">
        <v>13</v>
      </c>
      <c r="G10168" s="274" t="str">
        <f t="shared" si="186"/>
        <v/>
      </c>
      <c r="H10168" s="275"/>
      <c r="I10168" s="276"/>
      <c r="J10168" s="19">
        <v>0</v>
      </c>
    </row>
    <row r="10169" spans="1:10" ht="15.75" hidden="1" thickBot="1" x14ac:dyDescent="0.3">
      <c r="A10169" s="288"/>
      <c r="B10169" s="278"/>
      <c r="C10169" s="279"/>
      <c r="D10169" s="279"/>
      <c r="E10169" s="238"/>
      <c r="F10169" s="244" t="s">
        <v>13</v>
      </c>
      <c r="G10169" s="48" t="str">
        <f t="shared" si="186"/>
        <v/>
      </c>
      <c r="H10169" s="49"/>
      <c r="I10169" s="50"/>
      <c r="J10169" s="19">
        <v>0</v>
      </c>
    </row>
    <row r="10170" spans="1:10" ht="26.25" hidden="1" thickBot="1" x14ac:dyDescent="0.3">
      <c r="A10170" s="288"/>
      <c r="B10170" s="278"/>
      <c r="C10170" s="280" t="s">
        <v>7236</v>
      </c>
      <c r="D10170" s="280" t="s">
        <v>83</v>
      </c>
      <c r="E10170" s="234">
        <v>1</v>
      </c>
      <c r="F10170" s="244">
        <v>87.409499999999994</v>
      </c>
      <c r="G10170" s="48">
        <f t="shared" si="186"/>
        <v>87.409499999999994</v>
      </c>
      <c r="H10170" s="26">
        <f>SUM(G10170:G10170)</f>
        <v>87.409499999999994</v>
      </c>
      <c r="I10170" s="27"/>
      <c r="J10170" s="19">
        <v>0</v>
      </c>
    </row>
    <row r="10171" spans="1:10" ht="15.75" hidden="1" thickBot="1" x14ac:dyDescent="0.3">
      <c r="A10171" s="290"/>
      <c r="B10171" s="283"/>
      <c r="C10171" s="284"/>
      <c r="D10171" s="284"/>
      <c r="E10171" s="241"/>
      <c r="F10171" s="245" t="s">
        <v>13</v>
      </c>
      <c r="G10171" s="53" t="str">
        <f t="shared" si="186"/>
        <v/>
      </c>
      <c r="H10171" s="54"/>
      <c r="I10171" s="50"/>
      <c r="J10171" s="19">
        <v>0</v>
      </c>
    </row>
    <row r="10172" spans="1:10" ht="15.75" hidden="1" thickBot="1" x14ac:dyDescent="0.3">
      <c r="A10172" s="270" t="s">
        <v>2436</v>
      </c>
      <c r="B10172" s="271" t="s">
        <v>5507</v>
      </c>
      <c r="C10172" s="272"/>
      <c r="D10172" s="273" t="s">
        <v>18</v>
      </c>
      <c r="E10172" s="236"/>
      <c r="F10172" s="243" t="s">
        <v>13</v>
      </c>
      <c r="G10172" s="274" t="str">
        <f t="shared" si="186"/>
        <v/>
      </c>
      <c r="H10172" s="275"/>
      <c r="I10172" s="276"/>
      <c r="J10172" s="19">
        <v>0</v>
      </c>
    </row>
    <row r="10173" spans="1:10" ht="15.75" hidden="1" thickBot="1" x14ac:dyDescent="0.3">
      <c r="A10173" s="288"/>
      <c r="B10173" s="278"/>
      <c r="C10173" s="279"/>
      <c r="D10173" s="279"/>
      <c r="E10173" s="238"/>
      <c r="F10173" s="244" t="s">
        <v>13</v>
      </c>
      <c r="G10173" s="48" t="str">
        <f t="shared" si="186"/>
        <v/>
      </c>
      <c r="H10173" s="49"/>
      <c r="I10173" s="50"/>
      <c r="J10173" s="19">
        <v>0</v>
      </c>
    </row>
    <row r="10174" spans="1:10" ht="26.25" hidden="1" thickBot="1" x14ac:dyDescent="0.3">
      <c r="A10174" s="288"/>
      <c r="B10174" s="278"/>
      <c r="C10174" s="280" t="s">
        <v>7237</v>
      </c>
      <c r="D10174" s="280" t="s">
        <v>83</v>
      </c>
      <c r="E10174" s="234">
        <v>1</v>
      </c>
      <c r="F10174" s="244">
        <v>19.664999999999999</v>
      </c>
      <c r="G10174" s="48">
        <f t="shared" si="186"/>
        <v>19.664999999999999</v>
      </c>
      <c r="H10174" s="26">
        <f>SUM(G10174:G10174)</f>
        <v>19.664999999999999</v>
      </c>
      <c r="I10174" s="27"/>
      <c r="J10174" s="19">
        <v>0</v>
      </c>
    </row>
    <row r="10175" spans="1:10" ht="15.75" hidden="1" thickBot="1" x14ac:dyDescent="0.3">
      <c r="A10175" s="290"/>
      <c r="B10175" s="283"/>
      <c r="C10175" s="284"/>
      <c r="D10175" s="284"/>
      <c r="E10175" s="241"/>
      <c r="F10175" s="245" t="s">
        <v>13</v>
      </c>
      <c r="G10175" s="53" t="str">
        <f t="shared" si="186"/>
        <v/>
      </c>
      <c r="H10175" s="54"/>
      <c r="I10175" s="50"/>
      <c r="J10175" s="19">
        <v>0</v>
      </c>
    </row>
    <row r="10176" spans="1:10" ht="15.75" hidden="1" thickBot="1" x14ac:dyDescent="0.3">
      <c r="A10176" s="270" t="s">
        <v>2437</v>
      </c>
      <c r="B10176" s="271" t="s">
        <v>5508</v>
      </c>
      <c r="C10176" s="272"/>
      <c r="D10176" s="273" t="s">
        <v>18</v>
      </c>
      <c r="E10176" s="236"/>
      <c r="F10176" s="243" t="s">
        <v>13</v>
      </c>
      <c r="G10176" s="274" t="str">
        <f t="shared" si="186"/>
        <v/>
      </c>
      <c r="H10176" s="275"/>
      <c r="I10176" s="276"/>
      <c r="J10176" s="19">
        <v>0</v>
      </c>
    </row>
    <row r="10177" spans="1:10" ht="15.75" hidden="1" thickBot="1" x14ac:dyDescent="0.3">
      <c r="A10177" s="288"/>
      <c r="B10177" s="278"/>
      <c r="C10177" s="279"/>
      <c r="D10177" s="279"/>
      <c r="E10177" s="238"/>
      <c r="F10177" s="244" t="s">
        <v>13</v>
      </c>
      <c r="G10177" s="48" t="str">
        <f t="shared" si="186"/>
        <v/>
      </c>
      <c r="H10177" s="49"/>
      <c r="I10177" s="50"/>
      <c r="J10177" s="19">
        <v>0</v>
      </c>
    </row>
    <row r="10178" spans="1:10" ht="26.25" hidden="1" thickBot="1" x14ac:dyDescent="0.3">
      <c r="A10178" s="288"/>
      <c r="B10178" s="278"/>
      <c r="C10178" s="280" t="s">
        <v>7238</v>
      </c>
      <c r="D10178" s="280" t="s">
        <v>83</v>
      </c>
      <c r="E10178" s="234">
        <v>1</v>
      </c>
      <c r="F10178" s="244">
        <v>25.317499999999999</v>
      </c>
      <c r="G10178" s="48">
        <f t="shared" si="186"/>
        <v>25.317499999999999</v>
      </c>
      <c r="H10178" s="26">
        <f>SUM(G10178:G10178)</f>
        <v>25.317499999999999</v>
      </c>
      <c r="I10178" s="27"/>
      <c r="J10178" s="19">
        <v>0</v>
      </c>
    </row>
    <row r="10179" spans="1:10" ht="15.75" hidden="1" thickBot="1" x14ac:dyDescent="0.3">
      <c r="A10179" s="290"/>
      <c r="B10179" s="283"/>
      <c r="C10179" s="284"/>
      <c r="D10179" s="284"/>
      <c r="E10179" s="241"/>
      <c r="F10179" s="245" t="s">
        <v>13</v>
      </c>
      <c r="G10179" s="53" t="str">
        <f t="shared" si="186"/>
        <v/>
      </c>
      <c r="H10179" s="54"/>
      <c r="I10179" s="50"/>
      <c r="J10179" s="19">
        <v>0</v>
      </c>
    </row>
    <row r="10180" spans="1:10" ht="15.75" hidden="1" thickBot="1" x14ac:dyDescent="0.3">
      <c r="A10180" s="270" t="s">
        <v>2438</v>
      </c>
      <c r="B10180" s="271" t="s">
        <v>5509</v>
      </c>
      <c r="C10180" s="272"/>
      <c r="D10180" s="273" t="s">
        <v>18</v>
      </c>
      <c r="E10180" s="236"/>
      <c r="F10180" s="243" t="s">
        <v>13</v>
      </c>
      <c r="G10180" s="274" t="str">
        <f t="shared" si="186"/>
        <v/>
      </c>
      <c r="H10180" s="275"/>
      <c r="I10180" s="276"/>
      <c r="J10180" s="19">
        <v>0</v>
      </c>
    </row>
    <row r="10181" spans="1:10" ht="15.75" hidden="1" thickBot="1" x14ac:dyDescent="0.3">
      <c r="A10181" s="288"/>
      <c r="B10181" s="278"/>
      <c r="C10181" s="279"/>
      <c r="D10181" s="279"/>
      <c r="E10181" s="238"/>
      <c r="F10181" s="244" t="s">
        <v>13</v>
      </c>
      <c r="G10181" s="48" t="str">
        <f t="shared" si="186"/>
        <v/>
      </c>
      <c r="H10181" s="49"/>
      <c r="I10181" s="50"/>
      <c r="J10181" s="19">
        <v>0</v>
      </c>
    </row>
    <row r="10182" spans="1:10" ht="26.25" hidden="1" thickBot="1" x14ac:dyDescent="0.3">
      <c r="A10182" s="288"/>
      <c r="B10182" s="278"/>
      <c r="C10182" s="280" t="s">
        <v>7239</v>
      </c>
      <c r="D10182" s="280" t="s">
        <v>83</v>
      </c>
      <c r="E10182" s="234">
        <v>1</v>
      </c>
      <c r="F10182" s="244">
        <v>40.194499999999998</v>
      </c>
      <c r="G10182" s="48">
        <f t="shared" si="186"/>
        <v>40.194499999999998</v>
      </c>
      <c r="H10182" s="26">
        <f>SUM(G10182:G10182)</f>
        <v>40.194499999999998</v>
      </c>
      <c r="I10182" s="27"/>
      <c r="J10182" s="19">
        <v>0</v>
      </c>
    </row>
    <row r="10183" spans="1:10" ht="15.75" hidden="1" thickBot="1" x14ac:dyDescent="0.3">
      <c r="A10183" s="290"/>
      <c r="B10183" s="283"/>
      <c r="C10183" s="284"/>
      <c r="D10183" s="284"/>
      <c r="E10183" s="241"/>
      <c r="F10183" s="245" t="s">
        <v>13</v>
      </c>
      <c r="G10183" s="53" t="str">
        <f t="shared" si="186"/>
        <v/>
      </c>
      <c r="H10183" s="54"/>
      <c r="I10183" s="50"/>
      <c r="J10183" s="19">
        <v>0</v>
      </c>
    </row>
    <row r="10184" spans="1:10" ht="15.75" hidden="1" thickBot="1" x14ac:dyDescent="0.3">
      <c r="A10184" s="270" t="s">
        <v>2439</v>
      </c>
      <c r="B10184" s="271" t="s">
        <v>5510</v>
      </c>
      <c r="C10184" s="272"/>
      <c r="D10184" s="273" t="s">
        <v>18</v>
      </c>
      <c r="E10184" s="236"/>
      <c r="F10184" s="243" t="s">
        <v>13</v>
      </c>
      <c r="G10184" s="274" t="str">
        <f t="shared" si="186"/>
        <v/>
      </c>
      <c r="H10184" s="275"/>
      <c r="I10184" s="276"/>
      <c r="J10184" s="19">
        <v>0</v>
      </c>
    </row>
    <row r="10185" spans="1:10" ht="15.75" hidden="1" thickBot="1" x14ac:dyDescent="0.3">
      <c r="A10185" s="288"/>
      <c r="B10185" s="278"/>
      <c r="C10185" s="279"/>
      <c r="D10185" s="279"/>
      <c r="E10185" s="238"/>
      <c r="F10185" s="244" t="s">
        <v>13</v>
      </c>
      <c r="G10185" s="48" t="str">
        <f t="shared" ref="G10185:G10248" si="187">IF(ISNUMBER(F10185),E10185*F10185,"")</f>
        <v/>
      </c>
      <c r="H10185" s="49"/>
      <c r="I10185" s="50"/>
      <c r="J10185" s="19">
        <v>0</v>
      </c>
    </row>
    <row r="10186" spans="1:10" ht="26.25" hidden="1" thickBot="1" x14ac:dyDescent="0.3">
      <c r="A10186" s="288"/>
      <c r="B10186" s="278"/>
      <c r="C10186" s="280" t="s">
        <v>7240</v>
      </c>
      <c r="D10186" s="280" t="s">
        <v>83</v>
      </c>
      <c r="E10186" s="234">
        <v>1</v>
      </c>
      <c r="F10186" s="244">
        <v>53.7605</v>
      </c>
      <c r="G10186" s="48">
        <f t="shared" si="187"/>
        <v>53.7605</v>
      </c>
      <c r="H10186" s="26">
        <f>SUM(G10186:G10186)</f>
        <v>53.7605</v>
      </c>
      <c r="I10186" s="27"/>
      <c r="J10186" s="19">
        <v>0</v>
      </c>
    </row>
    <row r="10187" spans="1:10" ht="15.75" hidden="1" thickBot="1" x14ac:dyDescent="0.3">
      <c r="A10187" s="290"/>
      <c r="B10187" s="283"/>
      <c r="C10187" s="284"/>
      <c r="D10187" s="284"/>
      <c r="E10187" s="241"/>
      <c r="F10187" s="245" t="s">
        <v>13</v>
      </c>
      <c r="G10187" s="53" t="str">
        <f t="shared" si="187"/>
        <v/>
      </c>
      <c r="H10187" s="54"/>
      <c r="I10187" s="50"/>
      <c r="J10187" s="19">
        <v>0</v>
      </c>
    </row>
    <row r="10188" spans="1:10" ht="15.75" hidden="1" thickBot="1" x14ac:dyDescent="0.3">
      <c r="A10188" s="270" t="s">
        <v>2440</v>
      </c>
      <c r="B10188" s="271" t="s">
        <v>5511</v>
      </c>
      <c r="C10188" s="272"/>
      <c r="D10188" s="273" t="s">
        <v>18</v>
      </c>
      <c r="E10188" s="236"/>
      <c r="F10188" s="243" t="s">
        <v>13</v>
      </c>
      <c r="G10188" s="274" t="str">
        <f t="shared" si="187"/>
        <v/>
      </c>
      <c r="H10188" s="275"/>
      <c r="I10188" s="276"/>
      <c r="J10188" s="19">
        <v>0</v>
      </c>
    </row>
    <row r="10189" spans="1:10" ht="15.75" hidden="1" thickBot="1" x14ac:dyDescent="0.3">
      <c r="A10189" s="288"/>
      <c r="B10189" s="278"/>
      <c r="C10189" s="279"/>
      <c r="D10189" s="279"/>
      <c r="E10189" s="238"/>
      <c r="F10189" s="244" t="s">
        <v>13</v>
      </c>
      <c r="G10189" s="48" t="str">
        <f t="shared" si="187"/>
        <v/>
      </c>
      <c r="H10189" s="49"/>
      <c r="I10189" s="50"/>
      <c r="J10189" s="19">
        <v>0</v>
      </c>
    </row>
    <row r="10190" spans="1:10" ht="26.25" hidden="1" thickBot="1" x14ac:dyDescent="0.3">
      <c r="A10190" s="288"/>
      <c r="B10190" s="278"/>
      <c r="C10190" s="280" t="s">
        <v>7241</v>
      </c>
      <c r="D10190" s="280" t="s">
        <v>83</v>
      </c>
      <c r="E10190" s="234">
        <v>1</v>
      </c>
      <c r="F10190" s="244">
        <v>55.517999999999994</v>
      </c>
      <c r="G10190" s="48">
        <f t="shared" si="187"/>
        <v>55.517999999999994</v>
      </c>
      <c r="H10190" s="26">
        <f>SUM(G10190:G10190)</f>
        <v>55.517999999999994</v>
      </c>
      <c r="I10190" s="27"/>
      <c r="J10190" s="19">
        <v>0</v>
      </c>
    </row>
    <row r="10191" spans="1:10" ht="15.75" hidden="1" thickBot="1" x14ac:dyDescent="0.3">
      <c r="A10191" s="290"/>
      <c r="B10191" s="283"/>
      <c r="C10191" s="284"/>
      <c r="D10191" s="284"/>
      <c r="E10191" s="241"/>
      <c r="F10191" s="245" t="s">
        <v>13</v>
      </c>
      <c r="G10191" s="53" t="str">
        <f t="shared" si="187"/>
        <v/>
      </c>
      <c r="H10191" s="54"/>
      <c r="I10191" s="50"/>
      <c r="J10191" s="19">
        <v>0</v>
      </c>
    </row>
    <row r="10192" spans="1:10" ht="15.75" hidden="1" thickBot="1" x14ac:dyDescent="0.3">
      <c r="A10192" s="270" t="s">
        <v>2441</v>
      </c>
      <c r="B10192" s="271" t="s">
        <v>5512</v>
      </c>
      <c r="C10192" s="272"/>
      <c r="D10192" s="273" t="s">
        <v>18</v>
      </c>
      <c r="E10192" s="236"/>
      <c r="F10192" s="243" t="s">
        <v>13</v>
      </c>
      <c r="G10192" s="274" t="str">
        <f t="shared" si="187"/>
        <v/>
      </c>
      <c r="H10192" s="275"/>
      <c r="I10192" s="276"/>
      <c r="J10192" s="19">
        <v>0</v>
      </c>
    </row>
    <row r="10193" spans="1:10" ht="15.75" hidden="1" thickBot="1" x14ac:dyDescent="0.3">
      <c r="A10193" s="288"/>
      <c r="B10193" s="278"/>
      <c r="C10193" s="279"/>
      <c r="D10193" s="279"/>
      <c r="E10193" s="238"/>
      <c r="F10193" s="244" t="s">
        <v>13</v>
      </c>
      <c r="G10193" s="48" t="str">
        <f t="shared" si="187"/>
        <v/>
      </c>
      <c r="H10193" s="49"/>
      <c r="I10193" s="50"/>
      <c r="J10193" s="19">
        <v>0</v>
      </c>
    </row>
    <row r="10194" spans="1:10" ht="26.25" hidden="1" thickBot="1" x14ac:dyDescent="0.3">
      <c r="A10194" s="288"/>
      <c r="B10194" s="278"/>
      <c r="C10194" s="280" t="s">
        <v>7242</v>
      </c>
      <c r="D10194" s="280" t="s">
        <v>83</v>
      </c>
      <c r="E10194" s="234">
        <v>1</v>
      </c>
      <c r="F10194" s="244">
        <v>19.921499999999998</v>
      </c>
      <c r="G10194" s="48">
        <f t="shared" si="187"/>
        <v>19.921499999999998</v>
      </c>
      <c r="H10194" s="26">
        <f>SUM(G10194:G10194)</f>
        <v>19.921499999999998</v>
      </c>
      <c r="I10194" s="27"/>
      <c r="J10194" s="19">
        <v>0</v>
      </c>
    </row>
    <row r="10195" spans="1:10" ht="15.75" hidden="1" thickBot="1" x14ac:dyDescent="0.3">
      <c r="A10195" s="290"/>
      <c r="B10195" s="283"/>
      <c r="C10195" s="284"/>
      <c r="D10195" s="284"/>
      <c r="E10195" s="241"/>
      <c r="F10195" s="245" t="s">
        <v>13</v>
      </c>
      <c r="G10195" s="53" t="str">
        <f t="shared" si="187"/>
        <v/>
      </c>
      <c r="H10195" s="54"/>
      <c r="I10195" s="50"/>
      <c r="J10195" s="19">
        <v>0</v>
      </c>
    </row>
    <row r="10196" spans="1:10" ht="15.75" hidden="1" thickBot="1" x14ac:dyDescent="0.3">
      <c r="A10196" s="270" t="s">
        <v>2442</v>
      </c>
      <c r="B10196" s="271" t="s">
        <v>5513</v>
      </c>
      <c r="C10196" s="272"/>
      <c r="D10196" s="273" t="s">
        <v>18</v>
      </c>
      <c r="E10196" s="236"/>
      <c r="F10196" s="243" t="s">
        <v>13</v>
      </c>
      <c r="G10196" s="274" t="str">
        <f t="shared" si="187"/>
        <v/>
      </c>
      <c r="H10196" s="275"/>
      <c r="I10196" s="276"/>
      <c r="J10196" s="19">
        <v>0</v>
      </c>
    </row>
    <row r="10197" spans="1:10" ht="15.75" hidden="1" thickBot="1" x14ac:dyDescent="0.3">
      <c r="A10197" s="288"/>
      <c r="B10197" s="278"/>
      <c r="C10197" s="279"/>
      <c r="D10197" s="279"/>
      <c r="E10197" s="238"/>
      <c r="F10197" s="244" t="s">
        <v>13</v>
      </c>
      <c r="G10197" s="48" t="str">
        <f t="shared" si="187"/>
        <v/>
      </c>
      <c r="H10197" s="49"/>
      <c r="I10197" s="50"/>
      <c r="J10197" s="19">
        <v>0</v>
      </c>
    </row>
    <row r="10198" spans="1:10" ht="26.25" hidden="1" thickBot="1" x14ac:dyDescent="0.3">
      <c r="A10198" s="288"/>
      <c r="B10198" s="278"/>
      <c r="C10198" s="280" t="s">
        <v>7243</v>
      </c>
      <c r="D10198" s="280" t="s">
        <v>83</v>
      </c>
      <c r="E10198" s="234">
        <v>1</v>
      </c>
      <c r="F10198" s="244">
        <v>26.257999999999999</v>
      </c>
      <c r="G10198" s="48">
        <f t="shared" si="187"/>
        <v>26.257999999999999</v>
      </c>
      <c r="H10198" s="26">
        <f>SUM(G10198:G10198)</f>
        <v>26.257999999999999</v>
      </c>
      <c r="I10198" s="27"/>
      <c r="J10198" s="19">
        <v>0</v>
      </c>
    </row>
    <row r="10199" spans="1:10" ht="15.75" hidden="1" thickBot="1" x14ac:dyDescent="0.3">
      <c r="A10199" s="290"/>
      <c r="B10199" s="283"/>
      <c r="C10199" s="284"/>
      <c r="D10199" s="284"/>
      <c r="E10199" s="241"/>
      <c r="F10199" s="245" t="s">
        <v>13</v>
      </c>
      <c r="G10199" s="53" t="str">
        <f t="shared" si="187"/>
        <v/>
      </c>
      <c r="H10199" s="54"/>
      <c r="I10199" s="50"/>
      <c r="J10199" s="19">
        <v>0</v>
      </c>
    </row>
    <row r="10200" spans="1:10" ht="15.75" hidden="1" thickBot="1" x14ac:dyDescent="0.3">
      <c r="A10200" s="270" t="s">
        <v>2443</v>
      </c>
      <c r="B10200" s="271" t="s">
        <v>2444</v>
      </c>
      <c r="C10200" s="272"/>
      <c r="D10200" s="273" t="s">
        <v>18</v>
      </c>
      <c r="E10200" s="236"/>
      <c r="F10200" s="243" t="s">
        <v>13</v>
      </c>
      <c r="G10200" s="274" t="str">
        <f t="shared" si="187"/>
        <v/>
      </c>
      <c r="H10200" s="275"/>
      <c r="I10200" s="276"/>
      <c r="J10200" s="19">
        <v>0</v>
      </c>
    </row>
    <row r="10201" spans="1:10" ht="15.75" hidden="1" thickBot="1" x14ac:dyDescent="0.3">
      <c r="A10201" s="288"/>
      <c r="B10201" s="278"/>
      <c r="C10201" s="279"/>
      <c r="D10201" s="279"/>
      <c r="E10201" s="238"/>
      <c r="F10201" s="244" t="s">
        <v>13</v>
      </c>
      <c r="G10201" s="48" t="str">
        <f t="shared" si="187"/>
        <v/>
      </c>
      <c r="H10201" s="49"/>
      <c r="I10201" s="50"/>
      <c r="J10201" s="19">
        <v>0</v>
      </c>
    </row>
    <row r="10202" spans="1:10" ht="15.75" hidden="1" thickBot="1" x14ac:dyDescent="0.3">
      <c r="A10202" s="288"/>
      <c r="B10202" s="278"/>
      <c r="C10202" s="280" t="s">
        <v>2444</v>
      </c>
      <c r="D10202" s="280" t="s">
        <v>83</v>
      </c>
      <c r="E10202" s="234">
        <v>1</v>
      </c>
      <c r="F10202" s="244" t="s">
        <v>13</v>
      </c>
      <c r="G10202" s="48" t="str">
        <f t="shared" si="187"/>
        <v/>
      </c>
      <c r="H10202" s="26">
        <f>SUM(G10202:G10202)</f>
        <v>0</v>
      </c>
      <c r="I10202" s="27"/>
      <c r="J10202" s="19">
        <v>0</v>
      </c>
    </row>
    <row r="10203" spans="1:10" ht="15.75" hidden="1" thickBot="1" x14ac:dyDescent="0.3">
      <c r="A10203" s="290"/>
      <c r="B10203" s="283"/>
      <c r="C10203" s="284"/>
      <c r="D10203" s="284"/>
      <c r="E10203" s="241"/>
      <c r="F10203" s="245" t="s">
        <v>13</v>
      </c>
      <c r="G10203" s="53" t="str">
        <f t="shared" si="187"/>
        <v/>
      </c>
      <c r="H10203" s="54"/>
      <c r="I10203" s="50"/>
      <c r="J10203" s="19">
        <v>0</v>
      </c>
    </row>
    <row r="10204" spans="1:10" ht="15.75" hidden="1" thickBot="1" x14ac:dyDescent="0.3">
      <c r="A10204" s="270" t="s">
        <v>2445</v>
      </c>
      <c r="B10204" s="271" t="s">
        <v>2446</v>
      </c>
      <c r="C10204" s="272"/>
      <c r="D10204" s="273" t="s">
        <v>18</v>
      </c>
      <c r="E10204" s="236"/>
      <c r="F10204" s="243" t="s">
        <v>13</v>
      </c>
      <c r="G10204" s="274" t="str">
        <f t="shared" si="187"/>
        <v/>
      </c>
      <c r="H10204" s="275"/>
      <c r="I10204" s="276"/>
      <c r="J10204" s="19">
        <v>0</v>
      </c>
    </row>
    <row r="10205" spans="1:10" ht="15.75" hidden="1" thickBot="1" x14ac:dyDescent="0.3">
      <c r="A10205" s="288"/>
      <c r="B10205" s="278"/>
      <c r="C10205" s="279"/>
      <c r="D10205" s="279"/>
      <c r="E10205" s="238"/>
      <c r="F10205" s="244" t="s">
        <v>13</v>
      </c>
      <c r="G10205" s="48" t="str">
        <f t="shared" si="187"/>
        <v/>
      </c>
      <c r="H10205" s="49"/>
      <c r="I10205" s="50"/>
      <c r="J10205" s="19">
        <v>0</v>
      </c>
    </row>
    <row r="10206" spans="1:10" ht="15.75" hidden="1" thickBot="1" x14ac:dyDescent="0.3">
      <c r="A10206" s="288"/>
      <c r="B10206" s="278"/>
      <c r="C10206" s="280" t="s">
        <v>2446</v>
      </c>
      <c r="D10206" s="280" t="s">
        <v>83</v>
      </c>
      <c r="E10206" s="234">
        <v>1</v>
      </c>
      <c r="F10206" s="244" t="s">
        <v>13</v>
      </c>
      <c r="G10206" s="48" t="str">
        <f t="shared" si="187"/>
        <v/>
      </c>
      <c r="H10206" s="26">
        <f>SUM(G10206:G10206)</f>
        <v>0</v>
      </c>
      <c r="I10206" s="27"/>
      <c r="J10206" s="19">
        <v>0</v>
      </c>
    </row>
    <row r="10207" spans="1:10" ht="15.75" hidden="1" thickBot="1" x14ac:dyDescent="0.3">
      <c r="A10207" s="290"/>
      <c r="B10207" s="283"/>
      <c r="C10207" s="284"/>
      <c r="D10207" s="284"/>
      <c r="E10207" s="241"/>
      <c r="F10207" s="245" t="s">
        <v>13</v>
      </c>
      <c r="G10207" s="53" t="str">
        <f t="shared" si="187"/>
        <v/>
      </c>
      <c r="H10207" s="54"/>
      <c r="I10207" s="50"/>
      <c r="J10207" s="19">
        <v>0</v>
      </c>
    </row>
    <row r="10208" spans="1:10" ht="15.75" hidden="1" thickBot="1" x14ac:dyDescent="0.3">
      <c r="A10208" s="270" t="s">
        <v>2447</v>
      </c>
      <c r="B10208" s="271" t="s">
        <v>2448</v>
      </c>
      <c r="C10208" s="272"/>
      <c r="D10208" s="273" t="s">
        <v>18</v>
      </c>
      <c r="E10208" s="236"/>
      <c r="F10208" s="243" t="s">
        <v>13</v>
      </c>
      <c r="G10208" s="274" t="str">
        <f t="shared" si="187"/>
        <v/>
      </c>
      <c r="H10208" s="275"/>
      <c r="I10208" s="276"/>
      <c r="J10208" s="19">
        <v>0</v>
      </c>
    </row>
    <row r="10209" spans="1:10" ht="15.75" hidden="1" thickBot="1" x14ac:dyDescent="0.3">
      <c r="A10209" s="288"/>
      <c r="B10209" s="278"/>
      <c r="C10209" s="279"/>
      <c r="D10209" s="279"/>
      <c r="E10209" s="238"/>
      <c r="F10209" s="244" t="s">
        <v>13</v>
      </c>
      <c r="G10209" s="48" t="str">
        <f t="shared" si="187"/>
        <v/>
      </c>
      <c r="H10209" s="49"/>
      <c r="I10209" s="50"/>
      <c r="J10209" s="19">
        <v>0</v>
      </c>
    </row>
    <row r="10210" spans="1:10" ht="15.75" hidden="1" thickBot="1" x14ac:dyDescent="0.3">
      <c r="A10210" s="288"/>
      <c r="B10210" s="278"/>
      <c r="C10210" s="280" t="s">
        <v>2448</v>
      </c>
      <c r="D10210" s="280" t="s">
        <v>83</v>
      </c>
      <c r="E10210" s="234">
        <v>1</v>
      </c>
      <c r="F10210" s="244" t="s">
        <v>13</v>
      </c>
      <c r="G10210" s="48" t="str">
        <f t="shared" si="187"/>
        <v/>
      </c>
      <c r="H10210" s="26">
        <f>SUM(G10210:G10210)</f>
        <v>0</v>
      </c>
      <c r="I10210" s="27"/>
      <c r="J10210" s="19">
        <v>0</v>
      </c>
    </row>
    <row r="10211" spans="1:10" ht="15.75" hidden="1" thickBot="1" x14ac:dyDescent="0.3">
      <c r="A10211" s="290"/>
      <c r="B10211" s="283"/>
      <c r="C10211" s="284"/>
      <c r="D10211" s="284"/>
      <c r="E10211" s="241"/>
      <c r="F10211" s="245" t="s">
        <v>13</v>
      </c>
      <c r="G10211" s="53" t="str">
        <f t="shared" si="187"/>
        <v/>
      </c>
      <c r="H10211" s="54"/>
      <c r="I10211" s="50"/>
      <c r="J10211" s="19">
        <v>0</v>
      </c>
    </row>
    <row r="10212" spans="1:10" ht="15.75" hidden="1" thickBot="1" x14ac:dyDescent="0.3">
      <c r="A10212" s="270" t="s">
        <v>2449</v>
      </c>
      <c r="B10212" s="271" t="s">
        <v>2450</v>
      </c>
      <c r="C10212" s="272"/>
      <c r="D10212" s="273" t="s">
        <v>18</v>
      </c>
      <c r="E10212" s="236"/>
      <c r="F10212" s="243" t="s">
        <v>13</v>
      </c>
      <c r="G10212" s="274" t="str">
        <f t="shared" si="187"/>
        <v/>
      </c>
      <c r="H10212" s="275"/>
      <c r="I10212" s="276"/>
      <c r="J10212" s="19">
        <v>0</v>
      </c>
    </row>
    <row r="10213" spans="1:10" ht="15.75" hidden="1" thickBot="1" x14ac:dyDescent="0.3">
      <c r="A10213" s="288"/>
      <c r="B10213" s="278"/>
      <c r="C10213" s="279"/>
      <c r="D10213" s="279"/>
      <c r="E10213" s="238"/>
      <c r="F10213" s="244" t="s">
        <v>13</v>
      </c>
      <c r="G10213" s="48" t="str">
        <f t="shared" si="187"/>
        <v/>
      </c>
      <c r="H10213" s="49"/>
      <c r="I10213" s="50"/>
      <c r="J10213" s="19">
        <v>0</v>
      </c>
    </row>
    <row r="10214" spans="1:10" ht="15.75" hidden="1" thickBot="1" x14ac:dyDescent="0.3">
      <c r="A10214" s="288"/>
      <c r="B10214" s="278"/>
      <c r="C10214" s="280" t="s">
        <v>2450</v>
      </c>
      <c r="D10214" s="280" t="s">
        <v>83</v>
      </c>
      <c r="E10214" s="234">
        <v>1</v>
      </c>
      <c r="F10214" s="244" t="s">
        <v>13</v>
      </c>
      <c r="G10214" s="48" t="str">
        <f t="shared" si="187"/>
        <v/>
      </c>
      <c r="H10214" s="26">
        <f>SUM(G10214:G10214)</f>
        <v>0</v>
      </c>
      <c r="I10214" s="27"/>
      <c r="J10214" s="19">
        <v>0</v>
      </c>
    </row>
    <row r="10215" spans="1:10" ht="15.75" hidden="1" thickBot="1" x14ac:dyDescent="0.3">
      <c r="A10215" s="290"/>
      <c r="B10215" s="283"/>
      <c r="C10215" s="284"/>
      <c r="D10215" s="284"/>
      <c r="E10215" s="241"/>
      <c r="F10215" s="245" t="s">
        <v>13</v>
      </c>
      <c r="G10215" s="53" t="str">
        <f t="shared" si="187"/>
        <v/>
      </c>
      <c r="H10215" s="54"/>
      <c r="I10215" s="50"/>
      <c r="J10215" s="19">
        <v>0</v>
      </c>
    </row>
    <row r="10216" spans="1:10" ht="15.75" hidden="1" thickBot="1" x14ac:dyDescent="0.3">
      <c r="A10216" s="270" t="s">
        <v>2451</v>
      </c>
      <c r="B10216" s="271" t="s">
        <v>2452</v>
      </c>
      <c r="C10216" s="272"/>
      <c r="D10216" s="273" t="s">
        <v>18</v>
      </c>
      <c r="E10216" s="236"/>
      <c r="F10216" s="243" t="s">
        <v>13</v>
      </c>
      <c r="G10216" s="274" t="str">
        <f t="shared" si="187"/>
        <v/>
      </c>
      <c r="H10216" s="275"/>
      <c r="I10216" s="276"/>
      <c r="J10216" s="19">
        <v>0</v>
      </c>
    </row>
    <row r="10217" spans="1:10" ht="15.75" hidden="1" thickBot="1" x14ac:dyDescent="0.3">
      <c r="A10217" s="288"/>
      <c r="B10217" s="278"/>
      <c r="C10217" s="279"/>
      <c r="D10217" s="279"/>
      <c r="E10217" s="238"/>
      <c r="F10217" s="244" t="s">
        <v>13</v>
      </c>
      <c r="G10217" s="48" t="str">
        <f t="shared" si="187"/>
        <v/>
      </c>
      <c r="H10217" s="49"/>
      <c r="I10217" s="50"/>
      <c r="J10217" s="19">
        <v>0</v>
      </c>
    </row>
    <row r="10218" spans="1:10" ht="15.75" hidden="1" thickBot="1" x14ac:dyDescent="0.3">
      <c r="A10218" s="288"/>
      <c r="B10218" s="278"/>
      <c r="C10218" s="280" t="s">
        <v>2452</v>
      </c>
      <c r="D10218" s="280" t="s">
        <v>83</v>
      </c>
      <c r="E10218" s="234">
        <v>1</v>
      </c>
      <c r="F10218" s="244" t="s">
        <v>13</v>
      </c>
      <c r="G10218" s="48" t="str">
        <f t="shared" si="187"/>
        <v/>
      </c>
      <c r="H10218" s="26">
        <f>SUM(G10218:G10218)</f>
        <v>0</v>
      </c>
      <c r="I10218" s="27"/>
      <c r="J10218" s="19">
        <v>0</v>
      </c>
    </row>
    <row r="10219" spans="1:10" ht="15.75" hidden="1" thickBot="1" x14ac:dyDescent="0.3">
      <c r="A10219" s="290"/>
      <c r="B10219" s="283"/>
      <c r="C10219" s="284"/>
      <c r="D10219" s="284"/>
      <c r="E10219" s="241"/>
      <c r="F10219" s="245" t="s">
        <v>13</v>
      </c>
      <c r="G10219" s="53" t="str">
        <f t="shared" si="187"/>
        <v/>
      </c>
      <c r="H10219" s="54"/>
      <c r="I10219" s="50"/>
      <c r="J10219" s="19">
        <v>0</v>
      </c>
    </row>
    <row r="10220" spans="1:10" ht="15.75" hidden="1" thickBot="1" x14ac:dyDescent="0.3">
      <c r="A10220" s="270" t="s">
        <v>2453</v>
      </c>
      <c r="B10220" s="271" t="s">
        <v>2454</v>
      </c>
      <c r="C10220" s="272"/>
      <c r="D10220" s="273" t="s">
        <v>18</v>
      </c>
      <c r="E10220" s="236"/>
      <c r="F10220" s="243" t="s">
        <v>13</v>
      </c>
      <c r="G10220" s="274" t="str">
        <f t="shared" si="187"/>
        <v/>
      </c>
      <c r="H10220" s="275"/>
      <c r="I10220" s="276"/>
      <c r="J10220" s="19">
        <v>0</v>
      </c>
    </row>
    <row r="10221" spans="1:10" ht="15.75" hidden="1" thickBot="1" x14ac:dyDescent="0.3">
      <c r="A10221" s="288"/>
      <c r="B10221" s="278"/>
      <c r="C10221" s="279"/>
      <c r="D10221" s="279"/>
      <c r="E10221" s="238"/>
      <c r="F10221" s="244" t="s">
        <v>13</v>
      </c>
      <c r="G10221" s="48" t="str">
        <f t="shared" si="187"/>
        <v/>
      </c>
      <c r="H10221" s="49"/>
      <c r="I10221" s="50"/>
      <c r="J10221" s="19">
        <v>0</v>
      </c>
    </row>
    <row r="10222" spans="1:10" ht="15.75" hidden="1" thickBot="1" x14ac:dyDescent="0.3">
      <c r="A10222" s="288"/>
      <c r="B10222" s="278"/>
      <c r="C10222" s="280" t="s">
        <v>2454</v>
      </c>
      <c r="D10222" s="280" t="s">
        <v>83</v>
      </c>
      <c r="E10222" s="234">
        <v>1</v>
      </c>
      <c r="F10222" s="244" t="s">
        <v>13</v>
      </c>
      <c r="G10222" s="48" t="str">
        <f t="shared" si="187"/>
        <v/>
      </c>
      <c r="H10222" s="26">
        <f>SUM(G10222:G10222)</f>
        <v>0</v>
      </c>
      <c r="I10222" s="27"/>
      <c r="J10222" s="19">
        <v>0</v>
      </c>
    </row>
    <row r="10223" spans="1:10" ht="15.75" hidden="1" thickBot="1" x14ac:dyDescent="0.3">
      <c r="A10223" s="290"/>
      <c r="B10223" s="283"/>
      <c r="C10223" s="284"/>
      <c r="D10223" s="284"/>
      <c r="E10223" s="241"/>
      <c r="F10223" s="245" t="s">
        <v>13</v>
      </c>
      <c r="G10223" s="53" t="str">
        <f t="shared" si="187"/>
        <v/>
      </c>
      <c r="H10223" s="54"/>
      <c r="I10223" s="50"/>
      <c r="J10223" s="19">
        <v>0</v>
      </c>
    </row>
    <row r="10224" spans="1:10" ht="15.75" hidden="1" thickBot="1" x14ac:dyDescent="0.3">
      <c r="A10224" s="270" t="s">
        <v>2455</v>
      </c>
      <c r="B10224" s="271" t="s">
        <v>2456</v>
      </c>
      <c r="C10224" s="272"/>
      <c r="D10224" s="273" t="s">
        <v>18</v>
      </c>
      <c r="E10224" s="236"/>
      <c r="F10224" s="243" t="s">
        <v>13</v>
      </c>
      <c r="G10224" s="274" t="str">
        <f t="shared" si="187"/>
        <v/>
      </c>
      <c r="H10224" s="275"/>
      <c r="I10224" s="276"/>
      <c r="J10224" s="19">
        <v>0</v>
      </c>
    </row>
    <row r="10225" spans="1:10" ht="15.75" hidden="1" thickBot="1" x14ac:dyDescent="0.3">
      <c r="A10225" s="288"/>
      <c r="B10225" s="278"/>
      <c r="C10225" s="279"/>
      <c r="D10225" s="279"/>
      <c r="E10225" s="238"/>
      <c r="F10225" s="244" t="s">
        <v>13</v>
      </c>
      <c r="G10225" s="48" t="str">
        <f t="shared" si="187"/>
        <v/>
      </c>
      <c r="H10225" s="49"/>
      <c r="I10225" s="50"/>
      <c r="J10225" s="19">
        <v>0</v>
      </c>
    </row>
    <row r="10226" spans="1:10" ht="15.75" hidden="1" thickBot="1" x14ac:dyDescent="0.3">
      <c r="A10226" s="288"/>
      <c r="B10226" s="278"/>
      <c r="C10226" s="280" t="s">
        <v>2456</v>
      </c>
      <c r="D10226" s="280" t="s">
        <v>83</v>
      </c>
      <c r="E10226" s="234">
        <v>1</v>
      </c>
      <c r="F10226" s="244" t="s">
        <v>13</v>
      </c>
      <c r="G10226" s="48" t="str">
        <f t="shared" si="187"/>
        <v/>
      </c>
      <c r="H10226" s="26">
        <f>SUM(G10226:G10226)</f>
        <v>0</v>
      </c>
      <c r="I10226" s="27"/>
      <c r="J10226" s="19">
        <v>0</v>
      </c>
    </row>
    <row r="10227" spans="1:10" ht="15.75" hidden="1" thickBot="1" x14ac:dyDescent="0.3">
      <c r="A10227" s="290"/>
      <c r="B10227" s="283"/>
      <c r="C10227" s="284"/>
      <c r="D10227" s="284"/>
      <c r="E10227" s="241"/>
      <c r="F10227" s="245" t="s">
        <v>13</v>
      </c>
      <c r="G10227" s="53" t="str">
        <f t="shared" si="187"/>
        <v/>
      </c>
      <c r="H10227" s="54"/>
      <c r="I10227" s="50"/>
      <c r="J10227" s="19">
        <v>0</v>
      </c>
    </row>
    <row r="10228" spans="1:10" ht="15.75" hidden="1" thickBot="1" x14ac:dyDescent="0.3">
      <c r="A10228" s="270" t="s">
        <v>2457</v>
      </c>
      <c r="B10228" s="271" t="s">
        <v>2458</v>
      </c>
      <c r="C10228" s="272"/>
      <c r="D10228" s="273" t="s">
        <v>18</v>
      </c>
      <c r="E10228" s="236"/>
      <c r="F10228" s="243" t="s">
        <v>13</v>
      </c>
      <c r="G10228" s="274" t="str">
        <f t="shared" si="187"/>
        <v/>
      </c>
      <c r="H10228" s="275"/>
      <c r="I10228" s="276"/>
      <c r="J10228" s="19">
        <v>0</v>
      </c>
    </row>
    <row r="10229" spans="1:10" ht="15.75" hidden="1" thickBot="1" x14ac:dyDescent="0.3">
      <c r="A10229" s="288"/>
      <c r="B10229" s="278"/>
      <c r="C10229" s="279"/>
      <c r="D10229" s="279"/>
      <c r="E10229" s="238"/>
      <c r="F10229" s="244" t="s">
        <v>13</v>
      </c>
      <c r="G10229" s="48" t="str">
        <f t="shared" si="187"/>
        <v/>
      </c>
      <c r="H10229" s="49"/>
      <c r="I10229" s="50"/>
      <c r="J10229" s="19">
        <v>0</v>
      </c>
    </row>
    <row r="10230" spans="1:10" ht="15.75" hidden="1" thickBot="1" x14ac:dyDescent="0.3">
      <c r="A10230" s="288"/>
      <c r="B10230" s="278"/>
      <c r="C10230" s="280" t="s">
        <v>2458</v>
      </c>
      <c r="D10230" s="280" t="s">
        <v>83</v>
      </c>
      <c r="E10230" s="234">
        <v>1</v>
      </c>
      <c r="F10230" s="244" t="s">
        <v>13</v>
      </c>
      <c r="G10230" s="48" t="str">
        <f t="shared" si="187"/>
        <v/>
      </c>
      <c r="H10230" s="26">
        <f>SUM(G10230:G10230)</f>
        <v>0</v>
      </c>
      <c r="I10230" s="27"/>
      <c r="J10230" s="19">
        <v>0</v>
      </c>
    </row>
    <row r="10231" spans="1:10" ht="15.75" hidden="1" thickBot="1" x14ac:dyDescent="0.3">
      <c r="A10231" s="290"/>
      <c r="B10231" s="283"/>
      <c r="C10231" s="284"/>
      <c r="D10231" s="284"/>
      <c r="E10231" s="241"/>
      <c r="F10231" s="245" t="s">
        <v>13</v>
      </c>
      <c r="G10231" s="53" t="str">
        <f t="shared" si="187"/>
        <v/>
      </c>
      <c r="H10231" s="54"/>
      <c r="I10231" s="50"/>
      <c r="J10231" s="19">
        <v>0</v>
      </c>
    </row>
    <row r="10232" spans="1:10" ht="15.75" hidden="1" thickBot="1" x14ac:dyDescent="0.3">
      <c r="A10232" s="270" t="s">
        <v>2459</v>
      </c>
      <c r="B10232" s="271" t="s">
        <v>2460</v>
      </c>
      <c r="C10232" s="272"/>
      <c r="D10232" s="273" t="s">
        <v>18</v>
      </c>
      <c r="E10232" s="236"/>
      <c r="F10232" s="243" t="s">
        <v>13</v>
      </c>
      <c r="G10232" s="274" t="str">
        <f t="shared" si="187"/>
        <v/>
      </c>
      <c r="H10232" s="275"/>
      <c r="I10232" s="276"/>
      <c r="J10232" s="19">
        <v>0</v>
      </c>
    </row>
    <row r="10233" spans="1:10" ht="15.75" hidden="1" thickBot="1" x14ac:dyDescent="0.3">
      <c r="A10233" s="288"/>
      <c r="B10233" s="278"/>
      <c r="C10233" s="279"/>
      <c r="D10233" s="279"/>
      <c r="E10233" s="238"/>
      <c r="F10233" s="244" t="s">
        <v>13</v>
      </c>
      <c r="G10233" s="48" t="str">
        <f t="shared" si="187"/>
        <v/>
      </c>
      <c r="H10233" s="49"/>
      <c r="I10233" s="50"/>
      <c r="J10233" s="19">
        <v>0</v>
      </c>
    </row>
    <row r="10234" spans="1:10" ht="15.75" hidden="1" thickBot="1" x14ac:dyDescent="0.3">
      <c r="A10234" s="288"/>
      <c r="B10234" s="278"/>
      <c r="C10234" s="280" t="s">
        <v>2460</v>
      </c>
      <c r="D10234" s="280" t="s">
        <v>83</v>
      </c>
      <c r="E10234" s="234">
        <v>1</v>
      </c>
      <c r="F10234" s="244" t="s">
        <v>13</v>
      </c>
      <c r="G10234" s="48" t="str">
        <f t="shared" si="187"/>
        <v/>
      </c>
      <c r="H10234" s="26">
        <f>SUM(G10234:G10234)</f>
        <v>0</v>
      </c>
      <c r="I10234" s="27"/>
      <c r="J10234" s="19">
        <v>0</v>
      </c>
    </row>
    <row r="10235" spans="1:10" ht="15.75" hidden="1" thickBot="1" x14ac:dyDescent="0.3">
      <c r="A10235" s="290"/>
      <c r="B10235" s="283"/>
      <c r="C10235" s="284"/>
      <c r="D10235" s="284"/>
      <c r="E10235" s="241"/>
      <c r="F10235" s="245" t="s">
        <v>13</v>
      </c>
      <c r="G10235" s="53" t="str">
        <f t="shared" si="187"/>
        <v/>
      </c>
      <c r="H10235" s="54"/>
      <c r="I10235" s="50"/>
      <c r="J10235" s="19">
        <v>0</v>
      </c>
    </row>
    <row r="10236" spans="1:10" ht="15.75" hidden="1" thickBot="1" x14ac:dyDescent="0.3">
      <c r="A10236" s="270" t="s">
        <v>2461</v>
      </c>
      <c r="B10236" s="271" t="s">
        <v>5514</v>
      </c>
      <c r="C10236" s="272"/>
      <c r="D10236" s="273" t="s">
        <v>106</v>
      </c>
      <c r="E10236" s="236"/>
      <c r="F10236" s="243" t="s">
        <v>13</v>
      </c>
      <c r="G10236" s="274" t="str">
        <f t="shared" si="187"/>
        <v/>
      </c>
      <c r="H10236" s="275"/>
      <c r="I10236" s="276"/>
      <c r="J10236" s="19">
        <v>0</v>
      </c>
    </row>
    <row r="10237" spans="1:10" ht="15.75" hidden="1" thickBot="1" x14ac:dyDescent="0.3">
      <c r="A10237" s="288"/>
      <c r="B10237" s="278"/>
      <c r="C10237" s="279"/>
      <c r="D10237" s="279"/>
      <c r="E10237" s="238"/>
      <c r="F10237" s="244" t="s">
        <v>13</v>
      </c>
      <c r="G10237" s="48" t="str">
        <f t="shared" si="187"/>
        <v/>
      </c>
      <c r="H10237" s="49"/>
      <c r="I10237" s="50"/>
      <c r="J10237" s="19">
        <v>0</v>
      </c>
    </row>
    <row r="10238" spans="1:10" ht="39" hidden="1" thickBot="1" x14ac:dyDescent="0.3">
      <c r="A10238" s="288"/>
      <c r="B10238" s="278"/>
      <c r="C10238" s="280" t="s">
        <v>7244</v>
      </c>
      <c r="D10238" s="280" t="s">
        <v>1304</v>
      </c>
      <c r="E10238" s="234">
        <v>1</v>
      </c>
      <c r="F10238" s="244">
        <v>76.664999999999992</v>
      </c>
      <c r="G10238" s="48">
        <f t="shared" si="187"/>
        <v>76.664999999999992</v>
      </c>
      <c r="H10238" s="26">
        <f>SUM(G10238:G10238)</f>
        <v>76.664999999999992</v>
      </c>
      <c r="I10238" s="27"/>
      <c r="J10238" s="19">
        <v>0</v>
      </c>
    </row>
    <row r="10239" spans="1:10" ht="15.75" hidden="1" thickBot="1" x14ac:dyDescent="0.3">
      <c r="A10239" s="290"/>
      <c r="B10239" s="283"/>
      <c r="C10239" s="284"/>
      <c r="D10239" s="284"/>
      <c r="E10239" s="241"/>
      <c r="F10239" s="245" t="s">
        <v>13</v>
      </c>
      <c r="G10239" s="53" t="str">
        <f t="shared" si="187"/>
        <v/>
      </c>
      <c r="H10239" s="54"/>
      <c r="I10239" s="50"/>
      <c r="J10239" s="19">
        <v>0</v>
      </c>
    </row>
    <row r="10240" spans="1:10" ht="15.75" hidden="1" thickBot="1" x14ac:dyDescent="0.3">
      <c r="A10240" s="270" t="s">
        <v>2462</v>
      </c>
      <c r="B10240" s="271" t="s">
        <v>5515</v>
      </c>
      <c r="C10240" s="272"/>
      <c r="D10240" s="273" t="s">
        <v>106</v>
      </c>
      <c r="E10240" s="236"/>
      <c r="F10240" s="243" t="s">
        <v>13</v>
      </c>
      <c r="G10240" s="274" t="str">
        <f t="shared" si="187"/>
        <v/>
      </c>
      <c r="H10240" s="275"/>
      <c r="I10240" s="276"/>
      <c r="J10240" s="19">
        <v>0</v>
      </c>
    </row>
    <row r="10241" spans="1:10" ht="15.75" hidden="1" thickBot="1" x14ac:dyDescent="0.3">
      <c r="A10241" s="288"/>
      <c r="B10241" s="278"/>
      <c r="C10241" s="279"/>
      <c r="D10241" s="279"/>
      <c r="E10241" s="238"/>
      <c r="F10241" s="244" t="s">
        <v>13</v>
      </c>
      <c r="G10241" s="48" t="str">
        <f t="shared" si="187"/>
        <v/>
      </c>
      <c r="H10241" s="49"/>
      <c r="I10241" s="50"/>
      <c r="J10241" s="19">
        <v>0</v>
      </c>
    </row>
    <row r="10242" spans="1:10" ht="39" hidden="1" thickBot="1" x14ac:dyDescent="0.3">
      <c r="A10242" s="288"/>
      <c r="B10242" s="278"/>
      <c r="C10242" s="280" t="s">
        <v>7245</v>
      </c>
      <c r="D10242" s="280" t="s">
        <v>1304</v>
      </c>
      <c r="E10242" s="234">
        <v>1</v>
      </c>
      <c r="F10242" s="244">
        <v>124.04149999999998</v>
      </c>
      <c r="G10242" s="48">
        <f t="shared" si="187"/>
        <v>124.04149999999998</v>
      </c>
      <c r="H10242" s="26">
        <f>SUM(G10242:G10242)</f>
        <v>124.04149999999998</v>
      </c>
      <c r="I10242" s="27"/>
      <c r="J10242" s="19">
        <v>0</v>
      </c>
    </row>
    <row r="10243" spans="1:10" ht="15.75" hidden="1" thickBot="1" x14ac:dyDescent="0.3">
      <c r="A10243" s="290"/>
      <c r="B10243" s="283"/>
      <c r="C10243" s="284"/>
      <c r="D10243" s="284"/>
      <c r="E10243" s="241"/>
      <c r="F10243" s="245" t="s">
        <v>13</v>
      </c>
      <c r="G10243" s="53" t="str">
        <f t="shared" si="187"/>
        <v/>
      </c>
      <c r="H10243" s="54"/>
      <c r="I10243" s="50"/>
      <c r="J10243" s="19">
        <v>0</v>
      </c>
    </row>
    <row r="10244" spans="1:10" ht="15.75" hidden="1" thickBot="1" x14ac:dyDescent="0.3">
      <c r="A10244" s="270" t="s">
        <v>2463</v>
      </c>
      <c r="B10244" s="271" t="s">
        <v>5516</v>
      </c>
      <c r="C10244" s="272"/>
      <c r="D10244" s="273" t="s">
        <v>18</v>
      </c>
      <c r="E10244" s="236"/>
      <c r="F10244" s="237" t="s">
        <v>13</v>
      </c>
      <c r="G10244" s="274" t="str">
        <f t="shared" si="187"/>
        <v/>
      </c>
      <c r="H10244" s="275"/>
      <c r="I10244" s="276"/>
      <c r="J10244" s="19">
        <v>0</v>
      </c>
    </row>
    <row r="10245" spans="1:10" ht="15.75" hidden="1" thickBot="1" x14ac:dyDescent="0.3">
      <c r="A10245" s="288"/>
      <c r="B10245" s="278"/>
      <c r="C10245" s="279"/>
      <c r="D10245" s="279"/>
      <c r="E10245" s="238"/>
      <c r="F10245" s="239" t="s">
        <v>13</v>
      </c>
      <c r="G10245" s="22" t="str">
        <f t="shared" si="187"/>
        <v/>
      </c>
      <c r="H10245" s="23"/>
      <c r="I10245" s="20"/>
      <c r="J10245" s="19">
        <v>0</v>
      </c>
    </row>
    <row r="10246" spans="1:10" ht="51.75" hidden="1" thickBot="1" x14ac:dyDescent="0.3">
      <c r="A10246" s="288"/>
      <c r="B10246" s="278"/>
      <c r="C10246" s="280" t="s">
        <v>2464</v>
      </c>
      <c r="D10246" s="280" t="s">
        <v>18</v>
      </c>
      <c r="E10246" s="234">
        <v>2</v>
      </c>
      <c r="F10246" s="240" t="s">
        <v>13</v>
      </c>
      <c r="G10246" s="22" t="str">
        <f t="shared" si="187"/>
        <v/>
      </c>
      <c r="H10246" s="26">
        <f>SUM(G10246:G10253)</f>
        <v>389.11952500000001</v>
      </c>
      <c r="I10246" s="27"/>
      <c r="J10246" s="19">
        <v>0</v>
      </c>
    </row>
    <row r="10247" spans="1:10" ht="39" hidden="1" thickBot="1" x14ac:dyDescent="0.3">
      <c r="A10247" s="288"/>
      <c r="B10247" s="278"/>
      <c r="C10247" s="280" t="s">
        <v>7132</v>
      </c>
      <c r="D10247" s="280" t="s">
        <v>83</v>
      </c>
      <c r="E10247" s="234">
        <v>8</v>
      </c>
      <c r="F10247" s="240">
        <v>1.3584999999999998</v>
      </c>
      <c r="G10247" s="22">
        <f t="shared" si="187"/>
        <v>10.867999999999999</v>
      </c>
      <c r="H10247" s="23"/>
      <c r="I10247" s="27"/>
      <c r="J10247" s="19">
        <v>0</v>
      </c>
    </row>
    <row r="10248" spans="1:10" ht="15.75" hidden="1" thickBot="1" x14ac:dyDescent="0.3">
      <c r="A10248" s="288"/>
      <c r="B10248" s="278"/>
      <c r="C10248" s="280" t="s">
        <v>7133</v>
      </c>
      <c r="D10248" s="280" t="s">
        <v>1304</v>
      </c>
      <c r="E10248" s="234">
        <v>0.4</v>
      </c>
      <c r="F10248" s="240">
        <v>3.2489999999999997</v>
      </c>
      <c r="G10248" s="22">
        <f t="shared" si="187"/>
        <v>1.2995999999999999</v>
      </c>
      <c r="H10248" s="23"/>
      <c r="I10248" s="27"/>
      <c r="J10248" s="19">
        <v>0</v>
      </c>
    </row>
    <row r="10249" spans="1:10" ht="15.75" hidden="1" thickBot="1" x14ac:dyDescent="0.3">
      <c r="A10249" s="288"/>
      <c r="B10249" s="278"/>
      <c r="C10249" s="280" t="s">
        <v>6474</v>
      </c>
      <c r="D10249" s="280" t="s">
        <v>83</v>
      </c>
      <c r="E10249" s="234">
        <v>8</v>
      </c>
      <c r="F10249" s="240">
        <v>0.26600000000000001</v>
      </c>
      <c r="G10249" s="22">
        <f t="shared" ref="G10249:G10312" si="188">IF(ISNUMBER(F10249),E10249*F10249,"")</f>
        <v>2.1280000000000001</v>
      </c>
      <c r="H10249" s="23"/>
      <c r="I10249" s="27"/>
      <c r="J10249" s="19">
        <v>0</v>
      </c>
    </row>
    <row r="10250" spans="1:10" ht="15.75" hidden="1" thickBot="1" x14ac:dyDescent="0.3">
      <c r="A10250" s="288"/>
      <c r="B10250" s="278"/>
      <c r="C10250" s="280" t="s">
        <v>6306</v>
      </c>
      <c r="D10250" s="280" t="s">
        <v>6039</v>
      </c>
      <c r="E10250" s="234">
        <v>1.266</v>
      </c>
      <c r="F10250" s="240">
        <v>23.246499999999997</v>
      </c>
      <c r="G10250" s="22">
        <f t="shared" si="188"/>
        <v>29.430068999999996</v>
      </c>
      <c r="H10250" s="23"/>
      <c r="I10250" s="27"/>
      <c r="J10250" s="19">
        <v>0</v>
      </c>
    </row>
    <row r="10251" spans="1:10" ht="26.25" hidden="1" thickBot="1" x14ac:dyDescent="0.3">
      <c r="A10251" s="288"/>
      <c r="B10251" s="278"/>
      <c r="C10251" s="280" t="s">
        <v>6042</v>
      </c>
      <c r="D10251" s="280" t="s">
        <v>6039</v>
      </c>
      <c r="E10251" s="234">
        <v>6.1294000000000004</v>
      </c>
      <c r="F10251" s="240">
        <v>22.324999999999999</v>
      </c>
      <c r="G10251" s="22">
        <f t="shared" si="188"/>
        <v>136.838855</v>
      </c>
      <c r="H10251" s="23"/>
      <c r="I10251" s="27"/>
      <c r="J10251" s="19">
        <v>0</v>
      </c>
    </row>
    <row r="10252" spans="1:10" ht="15.75" hidden="1" thickBot="1" x14ac:dyDescent="0.3">
      <c r="A10252" s="288"/>
      <c r="B10252" s="278"/>
      <c r="C10252" s="280" t="s">
        <v>6307</v>
      </c>
      <c r="D10252" s="280" t="s">
        <v>6039</v>
      </c>
      <c r="E10252" s="234">
        <v>1.266</v>
      </c>
      <c r="F10252" s="240">
        <v>29.050999999999998</v>
      </c>
      <c r="G10252" s="22">
        <f t="shared" si="188"/>
        <v>36.778565999999998</v>
      </c>
      <c r="H10252" s="23"/>
      <c r="I10252" s="27"/>
      <c r="J10252" s="19">
        <v>0</v>
      </c>
    </row>
    <row r="10253" spans="1:10" ht="26.25" hidden="1" thickBot="1" x14ac:dyDescent="0.3">
      <c r="A10253" s="288"/>
      <c r="B10253" s="278"/>
      <c r="C10253" s="280" t="s">
        <v>6096</v>
      </c>
      <c r="D10253" s="280" t="s">
        <v>6039</v>
      </c>
      <c r="E10253" s="234">
        <v>6.1294000000000004</v>
      </c>
      <c r="F10253" s="240">
        <v>28.024999999999999</v>
      </c>
      <c r="G10253" s="22">
        <f t="shared" si="188"/>
        <v>171.77643499999999</v>
      </c>
      <c r="H10253" s="23"/>
      <c r="I10253" s="27"/>
      <c r="J10253" s="19">
        <v>0</v>
      </c>
    </row>
    <row r="10254" spans="1:10" ht="15.75" hidden="1" thickBot="1" x14ac:dyDescent="0.3">
      <c r="A10254" s="290"/>
      <c r="B10254" s="283"/>
      <c r="C10254" s="284"/>
      <c r="D10254" s="284"/>
      <c r="E10254" s="241"/>
      <c r="F10254" s="242" t="s">
        <v>13</v>
      </c>
      <c r="G10254" s="32" t="str">
        <f t="shared" si="188"/>
        <v/>
      </c>
      <c r="H10254" s="33"/>
      <c r="I10254" s="20"/>
      <c r="J10254" s="19">
        <v>0</v>
      </c>
    </row>
    <row r="10255" spans="1:10" ht="15.75" hidden="1" thickBot="1" x14ac:dyDescent="0.3">
      <c r="A10255" s="270" t="s">
        <v>2465</v>
      </c>
      <c r="B10255" s="271" t="s">
        <v>5517</v>
      </c>
      <c r="C10255" s="272"/>
      <c r="D10255" s="273" t="s">
        <v>18</v>
      </c>
      <c r="E10255" s="236"/>
      <c r="F10255" s="243" t="s">
        <v>13</v>
      </c>
      <c r="G10255" s="274" t="str">
        <f t="shared" si="188"/>
        <v/>
      </c>
      <c r="H10255" s="275"/>
      <c r="I10255" s="276"/>
      <c r="J10255" s="19">
        <v>0</v>
      </c>
    </row>
    <row r="10256" spans="1:10" ht="15.75" hidden="1" thickBot="1" x14ac:dyDescent="0.3">
      <c r="A10256" s="288"/>
      <c r="B10256" s="278"/>
      <c r="C10256" s="279"/>
      <c r="D10256" s="279"/>
      <c r="E10256" s="238"/>
      <c r="F10256" s="244" t="s">
        <v>13</v>
      </c>
      <c r="G10256" s="48" t="str">
        <f t="shared" si="188"/>
        <v/>
      </c>
      <c r="H10256" s="49"/>
      <c r="I10256" s="50"/>
      <c r="J10256" s="19">
        <v>0</v>
      </c>
    </row>
    <row r="10257" spans="1:10" ht="26.25" hidden="1" thickBot="1" x14ac:dyDescent="0.3">
      <c r="A10257" s="288"/>
      <c r="B10257" s="278"/>
      <c r="C10257" s="280" t="s">
        <v>6152</v>
      </c>
      <c r="D10257" s="280" t="s">
        <v>83</v>
      </c>
      <c r="E10257" s="234">
        <v>1</v>
      </c>
      <c r="F10257" s="244">
        <v>32.242999999999995</v>
      </c>
      <c r="G10257" s="48">
        <f t="shared" si="188"/>
        <v>32.242999999999995</v>
      </c>
      <c r="H10257" s="26">
        <f>SUM(G10257:G10257)</f>
        <v>32.242999999999995</v>
      </c>
      <c r="I10257" s="27"/>
      <c r="J10257" s="19">
        <v>0</v>
      </c>
    </row>
    <row r="10258" spans="1:10" ht="15.75" hidden="1" thickBot="1" x14ac:dyDescent="0.3">
      <c r="A10258" s="290"/>
      <c r="B10258" s="283"/>
      <c r="C10258" s="284"/>
      <c r="D10258" s="284"/>
      <c r="E10258" s="241"/>
      <c r="F10258" s="245" t="s">
        <v>13</v>
      </c>
      <c r="G10258" s="53" t="str">
        <f t="shared" si="188"/>
        <v/>
      </c>
      <c r="H10258" s="54"/>
      <c r="I10258" s="50"/>
      <c r="J10258" s="19">
        <v>0</v>
      </c>
    </row>
    <row r="10259" spans="1:10" ht="15.75" hidden="1" thickBot="1" x14ac:dyDescent="0.3">
      <c r="A10259" s="270" t="s">
        <v>2466</v>
      </c>
      <c r="B10259" s="271" t="s">
        <v>5518</v>
      </c>
      <c r="C10259" s="272"/>
      <c r="D10259" s="273" t="s">
        <v>18</v>
      </c>
      <c r="E10259" s="236"/>
      <c r="F10259" s="243" t="s">
        <v>13</v>
      </c>
      <c r="G10259" s="274" t="str">
        <f t="shared" si="188"/>
        <v/>
      </c>
      <c r="H10259" s="275"/>
      <c r="I10259" s="276"/>
      <c r="J10259" s="19">
        <v>0</v>
      </c>
    </row>
    <row r="10260" spans="1:10" ht="15.75" hidden="1" thickBot="1" x14ac:dyDescent="0.3">
      <c r="A10260" s="288"/>
      <c r="B10260" s="278"/>
      <c r="C10260" s="279"/>
      <c r="D10260" s="279"/>
      <c r="E10260" s="238"/>
      <c r="F10260" s="244" t="s">
        <v>13</v>
      </c>
      <c r="G10260" s="48" t="str">
        <f t="shared" si="188"/>
        <v/>
      </c>
      <c r="H10260" s="49"/>
      <c r="I10260" s="50"/>
      <c r="J10260" s="19">
        <v>0</v>
      </c>
    </row>
    <row r="10261" spans="1:10" ht="26.25" hidden="1" thickBot="1" x14ac:dyDescent="0.3">
      <c r="A10261" s="288"/>
      <c r="B10261" s="278"/>
      <c r="C10261" s="280" t="s">
        <v>7246</v>
      </c>
      <c r="D10261" s="280" t="s">
        <v>83</v>
      </c>
      <c r="E10261" s="234">
        <v>1</v>
      </c>
      <c r="F10261" s="244">
        <v>18.3065</v>
      </c>
      <c r="G10261" s="48">
        <f t="shared" si="188"/>
        <v>18.3065</v>
      </c>
      <c r="H10261" s="26">
        <f>SUM(G10261:G10261)</f>
        <v>18.3065</v>
      </c>
      <c r="I10261" s="27"/>
      <c r="J10261" s="19">
        <v>0</v>
      </c>
    </row>
    <row r="10262" spans="1:10" ht="15.75" hidden="1" thickBot="1" x14ac:dyDescent="0.3">
      <c r="A10262" s="290"/>
      <c r="B10262" s="283"/>
      <c r="C10262" s="284"/>
      <c r="D10262" s="284"/>
      <c r="E10262" s="241"/>
      <c r="F10262" s="245" t="s">
        <v>13</v>
      </c>
      <c r="G10262" s="53" t="str">
        <f t="shared" si="188"/>
        <v/>
      </c>
      <c r="H10262" s="54"/>
      <c r="I10262" s="50"/>
      <c r="J10262" s="19">
        <v>0</v>
      </c>
    </row>
    <row r="10263" spans="1:10" ht="15.75" hidden="1" thickBot="1" x14ac:dyDescent="0.3">
      <c r="A10263" s="270" t="s">
        <v>2467</v>
      </c>
      <c r="B10263" s="271" t="s">
        <v>5519</v>
      </c>
      <c r="C10263" s="272"/>
      <c r="D10263" s="273" t="s">
        <v>18</v>
      </c>
      <c r="E10263" s="236"/>
      <c r="F10263" s="243" t="s">
        <v>13</v>
      </c>
      <c r="G10263" s="274" t="str">
        <f t="shared" si="188"/>
        <v/>
      </c>
      <c r="H10263" s="275"/>
      <c r="I10263" s="276"/>
      <c r="J10263" s="19">
        <v>0</v>
      </c>
    </row>
    <row r="10264" spans="1:10" ht="15.75" hidden="1" thickBot="1" x14ac:dyDescent="0.3">
      <c r="A10264" s="288"/>
      <c r="B10264" s="278"/>
      <c r="C10264" s="279"/>
      <c r="D10264" s="279"/>
      <c r="E10264" s="238"/>
      <c r="F10264" s="244" t="s">
        <v>13</v>
      </c>
      <c r="G10264" s="48" t="str">
        <f t="shared" si="188"/>
        <v/>
      </c>
      <c r="H10264" s="49"/>
      <c r="I10264" s="50"/>
      <c r="J10264" s="19">
        <v>0</v>
      </c>
    </row>
    <row r="10265" spans="1:10" ht="26.25" hidden="1" thickBot="1" x14ac:dyDescent="0.3">
      <c r="A10265" s="288"/>
      <c r="B10265" s="278"/>
      <c r="C10265" s="280" t="s">
        <v>7247</v>
      </c>
      <c r="D10265" s="280" t="s">
        <v>83</v>
      </c>
      <c r="E10265" s="234">
        <v>1</v>
      </c>
      <c r="F10265" s="244">
        <v>29.383499999999998</v>
      </c>
      <c r="G10265" s="48">
        <f t="shared" si="188"/>
        <v>29.383499999999998</v>
      </c>
      <c r="H10265" s="26">
        <f>SUM(G10265:G10265)</f>
        <v>29.383499999999998</v>
      </c>
      <c r="I10265" s="27"/>
      <c r="J10265" s="19">
        <v>0</v>
      </c>
    </row>
    <row r="10266" spans="1:10" ht="15.75" hidden="1" thickBot="1" x14ac:dyDescent="0.3">
      <c r="A10266" s="290"/>
      <c r="B10266" s="283"/>
      <c r="C10266" s="284"/>
      <c r="D10266" s="284"/>
      <c r="E10266" s="241"/>
      <c r="F10266" s="245" t="s">
        <v>13</v>
      </c>
      <c r="G10266" s="53" t="str">
        <f t="shared" si="188"/>
        <v/>
      </c>
      <c r="H10266" s="54"/>
      <c r="I10266" s="50"/>
      <c r="J10266" s="19">
        <v>0</v>
      </c>
    </row>
    <row r="10267" spans="1:10" ht="15.75" hidden="1" thickBot="1" x14ac:dyDescent="0.3">
      <c r="A10267" s="270" t="s">
        <v>2468</v>
      </c>
      <c r="B10267" s="271" t="s">
        <v>5520</v>
      </c>
      <c r="C10267" s="272"/>
      <c r="D10267" s="273" t="s">
        <v>18</v>
      </c>
      <c r="E10267" s="236"/>
      <c r="F10267" s="243" t="s">
        <v>13</v>
      </c>
      <c r="G10267" s="274" t="str">
        <f t="shared" si="188"/>
        <v/>
      </c>
      <c r="H10267" s="275"/>
      <c r="I10267" s="276"/>
      <c r="J10267" s="19">
        <v>0</v>
      </c>
    </row>
    <row r="10268" spans="1:10" ht="15.75" hidden="1" thickBot="1" x14ac:dyDescent="0.3">
      <c r="A10268" s="288"/>
      <c r="B10268" s="278"/>
      <c r="C10268" s="279"/>
      <c r="D10268" s="279"/>
      <c r="E10268" s="238"/>
      <c r="F10268" s="244" t="s">
        <v>13</v>
      </c>
      <c r="G10268" s="48" t="str">
        <f t="shared" si="188"/>
        <v/>
      </c>
      <c r="H10268" s="49"/>
      <c r="I10268" s="50"/>
      <c r="J10268" s="19">
        <v>0</v>
      </c>
    </row>
    <row r="10269" spans="1:10" ht="26.25" hidden="1" thickBot="1" x14ac:dyDescent="0.3">
      <c r="A10269" s="288"/>
      <c r="B10269" s="278"/>
      <c r="C10269" s="280" t="s">
        <v>7248</v>
      </c>
      <c r="D10269" s="280" t="s">
        <v>83</v>
      </c>
      <c r="E10269" s="234">
        <v>1</v>
      </c>
      <c r="F10269" s="244">
        <v>65.378999999999991</v>
      </c>
      <c r="G10269" s="48">
        <f t="shared" si="188"/>
        <v>65.378999999999991</v>
      </c>
      <c r="H10269" s="26">
        <f>SUM(G10269:G10269)</f>
        <v>65.378999999999991</v>
      </c>
      <c r="I10269" s="27"/>
      <c r="J10269" s="19">
        <v>0</v>
      </c>
    </row>
    <row r="10270" spans="1:10" ht="15.75" hidden="1" thickBot="1" x14ac:dyDescent="0.3">
      <c r="A10270" s="290"/>
      <c r="B10270" s="283"/>
      <c r="C10270" s="284"/>
      <c r="D10270" s="284"/>
      <c r="E10270" s="241"/>
      <c r="F10270" s="245" t="s">
        <v>13</v>
      </c>
      <c r="G10270" s="53" t="str">
        <f t="shared" si="188"/>
        <v/>
      </c>
      <c r="H10270" s="54"/>
      <c r="I10270" s="50"/>
      <c r="J10270" s="19">
        <v>0</v>
      </c>
    </row>
    <row r="10271" spans="1:10" ht="15.75" hidden="1" thickBot="1" x14ac:dyDescent="0.3">
      <c r="A10271" s="270" t="s">
        <v>2469</v>
      </c>
      <c r="B10271" s="271" t="s">
        <v>5521</v>
      </c>
      <c r="C10271" s="272"/>
      <c r="D10271" s="273" t="s">
        <v>18</v>
      </c>
      <c r="E10271" s="236"/>
      <c r="F10271" s="243" t="s">
        <v>13</v>
      </c>
      <c r="G10271" s="274" t="str">
        <f t="shared" si="188"/>
        <v/>
      </c>
      <c r="H10271" s="275"/>
      <c r="I10271" s="276"/>
      <c r="J10271" s="19">
        <v>0</v>
      </c>
    </row>
    <row r="10272" spans="1:10" ht="15.75" hidden="1" thickBot="1" x14ac:dyDescent="0.3">
      <c r="A10272" s="288"/>
      <c r="B10272" s="278"/>
      <c r="C10272" s="279"/>
      <c r="D10272" s="279"/>
      <c r="E10272" s="238"/>
      <c r="F10272" s="244" t="s">
        <v>13</v>
      </c>
      <c r="G10272" s="48" t="str">
        <f t="shared" si="188"/>
        <v/>
      </c>
      <c r="H10272" s="49"/>
      <c r="I10272" s="50"/>
      <c r="J10272" s="19">
        <v>0</v>
      </c>
    </row>
    <row r="10273" spans="1:10" ht="26.25" hidden="1" thickBot="1" x14ac:dyDescent="0.3">
      <c r="A10273" s="288"/>
      <c r="B10273" s="278"/>
      <c r="C10273" s="280" t="s">
        <v>7249</v>
      </c>
      <c r="D10273" s="280" t="s">
        <v>83</v>
      </c>
      <c r="E10273" s="234">
        <v>1</v>
      </c>
      <c r="F10273" s="244">
        <v>117.78099999999999</v>
      </c>
      <c r="G10273" s="48">
        <f t="shared" si="188"/>
        <v>117.78099999999999</v>
      </c>
      <c r="H10273" s="26">
        <f>SUM(G10273:G10273)</f>
        <v>117.78099999999999</v>
      </c>
      <c r="I10273" s="27"/>
      <c r="J10273" s="19">
        <v>0</v>
      </c>
    </row>
    <row r="10274" spans="1:10" ht="15.75" hidden="1" thickBot="1" x14ac:dyDescent="0.3">
      <c r="A10274" s="290"/>
      <c r="B10274" s="283"/>
      <c r="C10274" s="284"/>
      <c r="D10274" s="284"/>
      <c r="E10274" s="241"/>
      <c r="F10274" s="245" t="s">
        <v>13</v>
      </c>
      <c r="G10274" s="53" t="str">
        <f t="shared" si="188"/>
        <v/>
      </c>
      <c r="H10274" s="54"/>
      <c r="I10274" s="50"/>
      <c r="J10274" s="19">
        <v>0</v>
      </c>
    </row>
    <row r="10275" spans="1:10" ht="15.75" hidden="1" thickBot="1" x14ac:dyDescent="0.3">
      <c r="A10275" s="270" t="s">
        <v>2470</v>
      </c>
      <c r="B10275" s="271" t="s">
        <v>5522</v>
      </c>
      <c r="C10275" s="272"/>
      <c r="D10275" s="273" t="s">
        <v>18</v>
      </c>
      <c r="E10275" s="236"/>
      <c r="F10275" s="243" t="s">
        <v>13</v>
      </c>
      <c r="G10275" s="274" t="str">
        <f t="shared" si="188"/>
        <v/>
      </c>
      <c r="H10275" s="275"/>
      <c r="I10275" s="276"/>
      <c r="J10275" s="19">
        <v>0</v>
      </c>
    </row>
    <row r="10276" spans="1:10" ht="15.75" hidden="1" thickBot="1" x14ac:dyDescent="0.3">
      <c r="A10276" s="288"/>
      <c r="B10276" s="278"/>
      <c r="C10276" s="279"/>
      <c r="D10276" s="279"/>
      <c r="E10276" s="238"/>
      <c r="F10276" s="244" t="s">
        <v>13</v>
      </c>
      <c r="G10276" s="48" t="str">
        <f t="shared" si="188"/>
        <v/>
      </c>
      <c r="H10276" s="49"/>
      <c r="I10276" s="50"/>
      <c r="J10276" s="19">
        <v>0</v>
      </c>
    </row>
    <row r="10277" spans="1:10" ht="15.75" hidden="1" thickBot="1" x14ac:dyDescent="0.3">
      <c r="A10277" s="288"/>
      <c r="B10277" s="278"/>
      <c r="C10277" s="280" t="s">
        <v>6160</v>
      </c>
      <c r="D10277" s="280" t="s">
        <v>83</v>
      </c>
      <c r="E10277" s="234">
        <v>1</v>
      </c>
      <c r="F10277" s="244">
        <v>17.841000000000001</v>
      </c>
      <c r="G10277" s="48">
        <f t="shared" si="188"/>
        <v>17.841000000000001</v>
      </c>
      <c r="H10277" s="26">
        <f>SUM(G10277:G10277)</f>
        <v>17.841000000000001</v>
      </c>
      <c r="I10277" s="27"/>
      <c r="J10277" s="19">
        <v>0</v>
      </c>
    </row>
    <row r="10278" spans="1:10" ht="15.75" hidden="1" thickBot="1" x14ac:dyDescent="0.3">
      <c r="A10278" s="290"/>
      <c r="B10278" s="283"/>
      <c r="C10278" s="284"/>
      <c r="D10278" s="284"/>
      <c r="E10278" s="241"/>
      <c r="F10278" s="245" t="s">
        <v>13</v>
      </c>
      <c r="G10278" s="53" t="str">
        <f t="shared" si="188"/>
        <v/>
      </c>
      <c r="H10278" s="54"/>
      <c r="I10278" s="50"/>
      <c r="J10278" s="19">
        <v>0</v>
      </c>
    </row>
    <row r="10279" spans="1:10" ht="15.75" hidden="1" thickBot="1" x14ac:dyDescent="0.3">
      <c r="A10279" s="270" t="s">
        <v>2471</v>
      </c>
      <c r="B10279" s="271" t="s">
        <v>5523</v>
      </c>
      <c r="C10279" s="272"/>
      <c r="D10279" s="273" t="s">
        <v>18</v>
      </c>
      <c r="E10279" s="236"/>
      <c r="F10279" s="243" t="s">
        <v>13</v>
      </c>
      <c r="G10279" s="274" t="str">
        <f t="shared" si="188"/>
        <v/>
      </c>
      <c r="H10279" s="275"/>
      <c r="I10279" s="276"/>
      <c r="J10279" s="19">
        <v>0</v>
      </c>
    </row>
    <row r="10280" spans="1:10" ht="15.75" hidden="1" thickBot="1" x14ac:dyDescent="0.3">
      <c r="A10280" s="288"/>
      <c r="B10280" s="278"/>
      <c r="C10280" s="279"/>
      <c r="D10280" s="279"/>
      <c r="E10280" s="238"/>
      <c r="F10280" s="244" t="s">
        <v>13</v>
      </c>
      <c r="G10280" s="48" t="str">
        <f t="shared" si="188"/>
        <v/>
      </c>
      <c r="H10280" s="49"/>
      <c r="I10280" s="50"/>
      <c r="J10280" s="19">
        <v>0</v>
      </c>
    </row>
    <row r="10281" spans="1:10" ht="15.75" hidden="1" thickBot="1" x14ac:dyDescent="0.3">
      <c r="A10281" s="288"/>
      <c r="B10281" s="278"/>
      <c r="C10281" s="280" t="s">
        <v>7250</v>
      </c>
      <c r="D10281" s="280" t="s">
        <v>83</v>
      </c>
      <c r="E10281" s="234">
        <v>1</v>
      </c>
      <c r="F10281" s="244">
        <v>11.02</v>
      </c>
      <c r="G10281" s="48">
        <f t="shared" si="188"/>
        <v>11.02</v>
      </c>
      <c r="H10281" s="26">
        <f>SUM(G10281:G10281)</f>
        <v>11.02</v>
      </c>
      <c r="I10281" s="27"/>
      <c r="J10281" s="19">
        <v>0</v>
      </c>
    </row>
    <row r="10282" spans="1:10" ht="15.75" hidden="1" thickBot="1" x14ac:dyDescent="0.3">
      <c r="A10282" s="290"/>
      <c r="B10282" s="283"/>
      <c r="C10282" s="284"/>
      <c r="D10282" s="284"/>
      <c r="E10282" s="241"/>
      <c r="F10282" s="245" t="s">
        <v>13</v>
      </c>
      <c r="G10282" s="53" t="str">
        <f t="shared" si="188"/>
        <v/>
      </c>
      <c r="H10282" s="54"/>
      <c r="I10282" s="50"/>
      <c r="J10282" s="19">
        <v>0</v>
      </c>
    </row>
    <row r="10283" spans="1:10" ht="15.75" hidden="1" thickBot="1" x14ac:dyDescent="0.3">
      <c r="A10283" s="270" t="s">
        <v>2472</v>
      </c>
      <c r="B10283" s="271" t="s">
        <v>5524</v>
      </c>
      <c r="C10283" s="272"/>
      <c r="D10283" s="273" t="s">
        <v>18</v>
      </c>
      <c r="E10283" s="236"/>
      <c r="F10283" s="243" t="s">
        <v>13</v>
      </c>
      <c r="G10283" s="274" t="str">
        <f t="shared" si="188"/>
        <v/>
      </c>
      <c r="H10283" s="275"/>
      <c r="I10283" s="276"/>
      <c r="J10283" s="19">
        <v>0</v>
      </c>
    </row>
    <row r="10284" spans="1:10" ht="15.75" hidden="1" thickBot="1" x14ac:dyDescent="0.3">
      <c r="A10284" s="288"/>
      <c r="B10284" s="278"/>
      <c r="C10284" s="279"/>
      <c r="D10284" s="279"/>
      <c r="E10284" s="238"/>
      <c r="F10284" s="244" t="s">
        <v>13</v>
      </c>
      <c r="G10284" s="48" t="str">
        <f t="shared" si="188"/>
        <v/>
      </c>
      <c r="H10284" s="49"/>
      <c r="I10284" s="50"/>
      <c r="J10284" s="19">
        <v>0</v>
      </c>
    </row>
    <row r="10285" spans="1:10" ht="15.75" hidden="1" thickBot="1" x14ac:dyDescent="0.3">
      <c r="A10285" s="288"/>
      <c r="B10285" s="278"/>
      <c r="C10285" s="280" t="s">
        <v>7251</v>
      </c>
      <c r="D10285" s="280" t="s">
        <v>83</v>
      </c>
      <c r="E10285" s="234">
        <v>1</v>
      </c>
      <c r="F10285" s="244">
        <v>17.841000000000001</v>
      </c>
      <c r="G10285" s="48">
        <f t="shared" si="188"/>
        <v>17.841000000000001</v>
      </c>
      <c r="H10285" s="26">
        <f>SUM(G10285:G10285)</f>
        <v>17.841000000000001</v>
      </c>
      <c r="I10285" s="27"/>
      <c r="J10285" s="19">
        <v>0</v>
      </c>
    </row>
    <row r="10286" spans="1:10" ht="15.75" hidden="1" thickBot="1" x14ac:dyDescent="0.3">
      <c r="A10286" s="290"/>
      <c r="B10286" s="283"/>
      <c r="C10286" s="284"/>
      <c r="D10286" s="284"/>
      <c r="E10286" s="241"/>
      <c r="F10286" s="245" t="s">
        <v>13</v>
      </c>
      <c r="G10286" s="53" t="str">
        <f t="shared" si="188"/>
        <v/>
      </c>
      <c r="H10286" s="54"/>
      <c r="I10286" s="50"/>
      <c r="J10286" s="19">
        <v>0</v>
      </c>
    </row>
    <row r="10287" spans="1:10" ht="15.75" hidden="1" thickBot="1" x14ac:dyDescent="0.3">
      <c r="A10287" s="270" t="s">
        <v>2473</v>
      </c>
      <c r="B10287" s="271" t="s">
        <v>5525</v>
      </c>
      <c r="C10287" s="272"/>
      <c r="D10287" s="273" t="s">
        <v>18</v>
      </c>
      <c r="E10287" s="236"/>
      <c r="F10287" s="243" t="s">
        <v>13</v>
      </c>
      <c r="G10287" s="274" t="str">
        <f t="shared" si="188"/>
        <v/>
      </c>
      <c r="H10287" s="275"/>
      <c r="I10287" s="276"/>
      <c r="J10287" s="19">
        <v>0</v>
      </c>
    </row>
    <row r="10288" spans="1:10" ht="15.75" hidden="1" thickBot="1" x14ac:dyDescent="0.3">
      <c r="A10288" s="288"/>
      <c r="B10288" s="278"/>
      <c r="C10288" s="279"/>
      <c r="D10288" s="279"/>
      <c r="E10288" s="238"/>
      <c r="F10288" s="244" t="s">
        <v>13</v>
      </c>
      <c r="G10288" s="48" t="str">
        <f t="shared" si="188"/>
        <v/>
      </c>
      <c r="H10288" s="49"/>
      <c r="I10288" s="50"/>
      <c r="J10288" s="19">
        <v>0</v>
      </c>
    </row>
    <row r="10289" spans="1:10" ht="15.75" hidden="1" thickBot="1" x14ac:dyDescent="0.3">
      <c r="A10289" s="288"/>
      <c r="B10289" s="278"/>
      <c r="C10289" s="280" t="s">
        <v>7252</v>
      </c>
      <c r="D10289" s="280" t="s">
        <v>83</v>
      </c>
      <c r="E10289" s="234">
        <v>1</v>
      </c>
      <c r="F10289" s="244">
        <v>39.576999999999998</v>
      </c>
      <c r="G10289" s="48">
        <f t="shared" si="188"/>
        <v>39.576999999999998</v>
      </c>
      <c r="H10289" s="26">
        <f>SUM(G10289:G10289)</f>
        <v>39.576999999999998</v>
      </c>
      <c r="I10289" s="27"/>
      <c r="J10289" s="19">
        <v>0</v>
      </c>
    </row>
    <row r="10290" spans="1:10" ht="15.75" hidden="1" thickBot="1" x14ac:dyDescent="0.3">
      <c r="A10290" s="290"/>
      <c r="B10290" s="283"/>
      <c r="C10290" s="284"/>
      <c r="D10290" s="284"/>
      <c r="E10290" s="241"/>
      <c r="F10290" s="245" t="s">
        <v>13</v>
      </c>
      <c r="G10290" s="53" t="str">
        <f t="shared" si="188"/>
        <v/>
      </c>
      <c r="H10290" s="54"/>
      <c r="I10290" s="50"/>
      <c r="J10290" s="19">
        <v>0</v>
      </c>
    </row>
    <row r="10291" spans="1:10" ht="15.75" hidden="1" thickBot="1" x14ac:dyDescent="0.3">
      <c r="A10291" s="270" t="s">
        <v>2474</v>
      </c>
      <c r="B10291" s="271" t="s">
        <v>5526</v>
      </c>
      <c r="C10291" s="272"/>
      <c r="D10291" s="273" t="s">
        <v>18</v>
      </c>
      <c r="E10291" s="236"/>
      <c r="F10291" s="243" t="s">
        <v>13</v>
      </c>
      <c r="G10291" s="274" t="str">
        <f t="shared" si="188"/>
        <v/>
      </c>
      <c r="H10291" s="275"/>
      <c r="I10291" s="276"/>
      <c r="J10291" s="19">
        <v>0</v>
      </c>
    </row>
    <row r="10292" spans="1:10" ht="15.75" hidden="1" thickBot="1" x14ac:dyDescent="0.3">
      <c r="A10292" s="288"/>
      <c r="B10292" s="278"/>
      <c r="C10292" s="279"/>
      <c r="D10292" s="279"/>
      <c r="E10292" s="238"/>
      <c r="F10292" s="244" t="s">
        <v>13</v>
      </c>
      <c r="G10292" s="48" t="str">
        <f t="shared" si="188"/>
        <v/>
      </c>
      <c r="H10292" s="49"/>
      <c r="I10292" s="50"/>
      <c r="J10292" s="19">
        <v>0</v>
      </c>
    </row>
    <row r="10293" spans="1:10" ht="15.75" hidden="1" thickBot="1" x14ac:dyDescent="0.3">
      <c r="A10293" s="288"/>
      <c r="B10293" s="278"/>
      <c r="C10293" s="280" t="s">
        <v>7253</v>
      </c>
      <c r="D10293" s="280" t="s">
        <v>83</v>
      </c>
      <c r="E10293" s="234">
        <v>1</v>
      </c>
      <c r="F10293" s="244">
        <v>61.008999999999993</v>
      </c>
      <c r="G10293" s="48">
        <f t="shared" si="188"/>
        <v>61.008999999999993</v>
      </c>
      <c r="H10293" s="26">
        <f>SUM(G10293:G10293)</f>
        <v>61.008999999999993</v>
      </c>
      <c r="I10293" s="27"/>
      <c r="J10293" s="19">
        <v>0</v>
      </c>
    </row>
    <row r="10294" spans="1:10" ht="15.75" hidden="1" thickBot="1" x14ac:dyDescent="0.3">
      <c r="A10294" s="290"/>
      <c r="B10294" s="283"/>
      <c r="C10294" s="284"/>
      <c r="D10294" s="284"/>
      <c r="E10294" s="241"/>
      <c r="F10294" s="245" t="s">
        <v>13</v>
      </c>
      <c r="G10294" s="53" t="str">
        <f t="shared" si="188"/>
        <v/>
      </c>
      <c r="H10294" s="54"/>
      <c r="I10294" s="50"/>
      <c r="J10294" s="19">
        <v>0</v>
      </c>
    </row>
    <row r="10295" spans="1:10" ht="15.75" hidden="1" thickBot="1" x14ac:dyDescent="0.3">
      <c r="A10295" s="270" t="s">
        <v>2475</v>
      </c>
      <c r="B10295" s="271" t="s">
        <v>5527</v>
      </c>
      <c r="C10295" s="272"/>
      <c r="D10295" s="273" t="s">
        <v>18</v>
      </c>
      <c r="E10295" s="236"/>
      <c r="F10295" s="243" t="s">
        <v>13</v>
      </c>
      <c r="G10295" s="274" t="str">
        <f t="shared" si="188"/>
        <v/>
      </c>
      <c r="H10295" s="275"/>
      <c r="I10295" s="276"/>
      <c r="J10295" s="19">
        <v>0</v>
      </c>
    </row>
    <row r="10296" spans="1:10" ht="15.75" hidden="1" thickBot="1" x14ac:dyDescent="0.3">
      <c r="A10296" s="288"/>
      <c r="B10296" s="278"/>
      <c r="C10296" s="279"/>
      <c r="D10296" s="279"/>
      <c r="E10296" s="238"/>
      <c r="F10296" s="244" t="s">
        <v>13</v>
      </c>
      <c r="G10296" s="48" t="str">
        <f t="shared" si="188"/>
        <v/>
      </c>
      <c r="H10296" s="49"/>
      <c r="I10296" s="50"/>
      <c r="J10296" s="19">
        <v>0</v>
      </c>
    </row>
    <row r="10297" spans="1:10" ht="15.75" hidden="1" thickBot="1" x14ac:dyDescent="0.3">
      <c r="A10297" s="288"/>
      <c r="B10297" s="278"/>
      <c r="C10297" s="280" t="s">
        <v>7254</v>
      </c>
      <c r="D10297" s="280" t="s">
        <v>83</v>
      </c>
      <c r="E10297" s="234">
        <v>1</v>
      </c>
      <c r="F10297" s="244">
        <v>93.622499999999988</v>
      </c>
      <c r="G10297" s="48">
        <f t="shared" si="188"/>
        <v>93.622499999999988</v>
      </c>
      <c r="H10297" s="26">
        <f>SUM(G10297:G10297)</f>
        <v>93.622499999999988</v>
      </c>
      <c r="I10297" s="27"/>
      <c r="J10297" s="19">
        <v>0</v>
      </c>
    </row>
    <row r="10298" spans="1:10" ht="15.75" hidden="1" thickBot="1" x14ac:dyDescent="0.3">
      <c r="A10298" s="290"/>
      <c r="B10298" s="283"/>
      <c r="C10298" s="284"/>
      <c r="D10298" s="284"/>
      <c r="E10298" s="241"/>
      <c r="F10298" s="245" t="s">
        <v>13</v>
      </c>
      <c r="G10298" s="53" t="str">
        <f t="shared" si="188"/>
        <v/>
      </c>
      <c r="H10298" s="54"/>
      <c r="I10298" s="50"/>
      <c r="J10298" s="19">
        <v>0</v>
      </c>
    </row>
    <row r="10299" spans="1:10" ht="15.75" hidden="1" thickBot="1" x14ac:dyDescent="0.3">
      <c r="A10299" s="270" t="s">
        <v>2476</v>
      </c>
      <c r="B10299" s="271" t="s">
        <v>5528</v>
      </c>
      <c r="C10299" s="272"/>
      <c r="D10299" s="273" t="s">
        <v>18</v>
      </c>
      <c r="E10299" s="236"/>
      <c r="F10299" s="243" t="s">
        <v>13</v>
      </c>
      <c r="G10299" s="274" t="str">
        <f t="shared" si="188"/>
        <v/>
      </c>
      <c r="H10299" s="275"/>
      <c r="I10299" s="276"/>
      <c r="J10299" s="19">
        <v>0</v>
      </c>
    </row>
    <row r="10300" spans="1:10" ht="15.75" hidden="1" thickBot="1" x14ac:dyDescent="0.3">
      <c r="A10300" s="288"/>
      <c r="B10300" s="278"/>
      <c r="C10300" s="279"/>
      <c r="D10300" s="279"/>
      <c r="E10300" s="238"/>
      <c r="F10300" s="244" t="s">
        <v>13</v>
      </c>
      <c r="G10300" s="48" t="str">
        <f t="shared" si="188"/>
        <v/>
      </c>
      <c r="H10300" s="49"/>
      <c r="I10300" s="50"/>
      <c r="J10300" s="19">
        <v>0</v>
      </c>
    </row>
    <row r="10301" spans="1:10" ht="15.75" hidden="1" thickBot="1" x14ac:dyDescent="0.3">
      <c r="A10301" s="288"/>
      <c r="B10301" s="278"/>
      <c r="C10301" s="280" t="s">
        <v>7255</v>
      </c>
      <c r="D10301" s="280" t="s">
        <v>83</v>
      </c>
      <c r="E10301" s="234">
        <v>1</v>
      </c>
      <c r="F10301" s="244">
        <v>267.30149999999998</v>
      </c>
      <c r="G10301" s="48">
        <f t="shared" si="188"/>
        <v>267.30149999999998</v>
      </c>
      <c r="H10301" s="26">
        <f>SUM(G10301:G10301)</f>
        <v>267.30149999999998</v>
      </c>
      <c r="I10301" s="27"/>
      <c r="J10301" s="19">
        <v>0</v>
      </c>
    </row>
    <row r="10302" spans="1:10" ht="15.75" hidden="1" thickBot="1" x14ac:dyDescent="0.3">
      <c r="A10302" s="290"/>
      <c r="B10302" s="283"/>
      <c r="C10302" s="284"/>
      <c r="D10302" s="284"/>
      <c r="E10302" s="241"/>
      <c r="F10302" s="245" t="s">
        <v>13</v>
      </c>
      <c r="G10302" s="53" t="str">
        <f t="shared" si="188"/>
        <v/>
      </c>
      <c r="H10302" s="54"/>
      <c r="I10302" s="50"/>
      <c r="J10302" s="19">
        <v>0</v>
      </c>
    </row>
    <row r="10303" spans="1:10" ht="15.75" hidden="1" thickBot="1" x14ac:dyDescent="0.3">
      <c r="A10303" s="270" t="s">
        <v>2477</v>
      </c>
      <c r="B10303" s="271" t="s">
        <v>5529</v>
      </c>
      <c r="C10303" s="272"/>
      <c r="D10303" s="273" t="s">
        <v>18</v>
      </c>
      <c r="E10303" s="236"/>
      <c r="F10303" s="243" t="s">
        <v>13</v>
      </c>
      <c r="G10303" s="274" t="str">
        <f t="shared" si="188"/>
        <v/>
      </c>
      <c r="H10303" s="275"/>
      <c r="I10303" s="276"/>
      <c r="J10303" s="19">
        <v>0</v>
      </c>
    </row>
    <row r="10304" spans="1:10" ht="15.75" hidden="1" thickBot="1" x14ac:dyDescent="0.3">
      <c r="A10304" s="288"/>
      <c r="B10304" s="278"/>
      <c r="C10304" s="279"/>
      <c r="D10304" s="279"/>
      <c r="E10304" s="238"/>
      <c r="F10304" s="244" t="s">
        <v>13</v>
      </c>
      <c r="G10304" s="48" t="str">
        <f t="shared" si="188"/>
        <v/>
      </c>
      <c r="H10304" s="49"/>
      <c r="I10304" s="50"/>
      <c r="J10304" s="19">
        <v>0</v>
      </c>
    </row>
    <row r="10305" spans="1:10" ht="26.25" hidden="1" thickBot="1" x14ac:dyDescent="0.3">
      <c r="A10305" s="288"/>
      <c r="B10305" s="278"/>
      <c r="C10305" s="280" t="s">
        <v>7256</v>
      </c>
      <c r="D10305" s="280" t="s">
        <v>83</v>
      </c>
      <c r="E10305" s="234">
        <v>1</v>
      </c>
      <c r="F10305" s="244">
        <v>14.354499999999998</v>
      </c>
      <c r="G10305" s="48">
        <f t="shared" si="188"/>
        <v>14.354499999999998</v>
      </c>
      <c r="H10305" s="26">
        <f>SUM(G10305:G10305)</f>
        <v>14.354499999999998</v>
      </c>
      <c r="I10305" s="27"/>
      <c r="J10305" s="19">
        <v>0</v>
      </c>
    </row>
    <row r="10306" spans="1:10" ht="15.75" hidden="1" thickBot="1" x14ac:dyDescent="0.3">
      <c r="A10306" s="290"/>
      <c r="B10306" s="283"/>
      <c r="C10306" s="284"/>
      <c r="D10306" s="284"/>
      <c r="E10306" s="241"/>
      <c r="F10306" s="245" t="s">
        <v>13</v>
      </c>
      <c r="G10306" s="53" t="str">
        <f t="shared" si="188"/>
        <v/>
      </c>
      <c r="H10306" s="54"/>
      <c r="I10306" s="50"/>
      <c r="J10306" s="19">
        <v>0</v>
      </c>
    </row>
    <row r="10307" spans="1:10" ht="15.75" hidden="1" thickBot="1" x14ac:dyDescent="0.3">
      <c r="A10307" s="270" t="s">
        <v>2478</v>
      </c>
      <c r="B10307" s="271" t="s">
        <v>5530</v>
      </c>
      <c r="C10307" s="272"/>
      <c r="D10307" s="273" t="s">
        <v>18</v>
      </c>
      <c r="E10307" s="236"/>
      <c r="F10307" s="243" t="s">
        <v>13</v>
      </c>
      <c r="G10307" s="274" t="str">
        <f t="shared" si="188"/>
        <v/>
      </c>
      <c r="H10307" s="275"/>
      <c r="I10307" s="276"/>
      <c r="J10307" s="19">
        <v>0</v>
      </c>
    </row>
    <row r="10308" spans="1:10" ht="15.75" hidden="1" thickBot="1" x14ac:dyDescent="0.3">
      <c r="A10308" s="288"/>
      <c r="B10308" s="278"/>
      <c r="C10308" s="279"/>
      <c r="D10308" s="279"/>
      <c r="E10308" s="238"/>
      <c r="F10308" s="244" t="s">
        <v>13</v>
      </c>
      <c r="G10308" s="48" t="str">
        <f t="shared" si="188"/>
        <v/>
      </c>
      <c r="H10308" s="49"/>
      <c r="I10308" s="50"/>
      <c r="J10308" s="19">
        <v>0</v>
      </c>
    </row>
    <row r="10309" spans="1:10" ht="26.25" hidden="1" thickBot="1" x14ac:dyDescent="0.3">
      <c r="A10309" s="288"/>
      <c r="B10309" s="278"/>
      <c r="C10309" s="280" t="s">
        <v>7257</v>
      </c>
      <c r="D10309" s="280" t="s">
        <v>83</v>
      </c>
      <c r="E10309" s="234">
        <v>1</v>
      </c>
      <c r="F10309" s="244">
        <v>32.812999999999995</v>
      </c>
      <c r="G10309" s="48">
        <f t="shared" si="188"/>
        <v>32.812999999999995</v>
      </c>
      <c r="H10309" s="26">
        <f>SUM(G10309:G10309)</f>
        <v>32.812999999999995</v>
      </c>
      <c r="I10309" s="27"/>
      <c r="J10309" s="19">
        <v>0</v>
      </c>
    </row>
    <row r="10310" spans="1:10" ht="15.75" hidden="1" thickBot="1" x14ac:dyDescent="0.3">
      <c r="A10310" s="290"/>
      <c r="B10310" s="283"/>
      <c r="C10310" s="284"/>
      <c r="D10310" s="284"/>
      <c r="E10310" s="241"/>
      <c r="F10310" s="245" t="s">
        <v>13</v>
      </c>
      <c r="G10310" s="53" t="str">
        <f t="shared" si="188"/>
        <v/>
      </c>
      <c r="H10310" s="54"/>
      <c r="I10310" s="50"/>
      <c r="J10310" s="19">
        <v>0</v>
      </c>
    </row>
    <row r="10311" spans="1:10" ht="15.75" hidden="1" thickBot="1" x14ac:dyDescent="0.3">
      <c r="A10311" s="270" t="s">
        <v>2479</v>
      </c>
      <c r="B10311" s="271" t="s">
        <v>5531</v>
      </c>
      <c r="C10311" s="272"/>
      <c r="D10311" s="273" t="s">
        <v>18</v>
      </c>
      <c r="E10311" s="236"/>
      <c r="F10311" s="243" t="s">
        <v>13</v>
      </c>
      <c r="G10311" s="274" t="str">
        <f t="shared" si="188"/>
        <v/>
      </c>
      <c r="H10311" s="275"/>
      <c r="I10311" s="276"/>
      <c r="J10311" s="19">
        <v>0</v>
      </c>
    </row>
    <row r="10312" spans="1:10" ht="15.75" hidden="1" thickBot="1" x14ac:dyDescent="0.3">
      <c r="A10312" s="288"/>
      <c r="B10312" s="278"/>
      <c r="C10312" s="279"/>
      <c r="D10312" s="279"/>
      <c r="E10312" s="238"/>
      <c r="F10312" s="244" t="s">
        <v>13</v>
      </c>
      <c r="G10312" s="48" t="str">
        <f t="shared" si="188"/>
        <v/>
      </c>
      <c r="H10312" s="49"/>
      <c r="I10312" s="50"/>
      <c r="J10312" s="19">
        <v>0</v>
      </c>
    </row>
    <row r="10313" spans="1:10" ht="26.25" hidden="1" thickBot="1" x14ac:dyDescent="0.3">
      <c r="A10313" s="288"/>
      <c r="B10313" s="278"/>
      <c r="C10313" s="280" t="s">
        <v>7258</v>
      </c>
      <c r="D10313" s="280" t="s">
        <v>83</v>
      </c>
      <c r="E10313" s="234">
        <v>1</v>
      </c>
      <c r="F10313" s="244">
        <v>39.652999999999999</v>
      </c>
      <c r="G10313" s="48">
        <f t="shared" ref="G10313:G10376" si="189">IF(ISNUMBER(F10313),E10313*F10313,"")</f>
        <v>39.652999999999999</v>
      </c>
      <c r="H10313" s="26">
        <f>SUM(G10313:G10313)</f>
        <v>39.652999999999999</v>
      </c>
      <c r="I10313" s="27"/>
      <c r="J10313" s="19">
        <v>0</v>
      </c>
    </row>
    <row r="10314" spans="1:10" ht="15.75" hidden="1" thickBot="1" x14ac:dyDescent="0.3">
      <c r="A10314" s="290"/>
      <c r="B10314" s="283"/>
      <c r="C10314" s="284"/>
      <c r="D10314" s="284"/>
      <c r="E10314" s="241"/>
      <c r="F10314" s="245" t="s">
        <v>13</v>
      </c>
      <c r="G10314" s="53" t="str">
        <f t="shared" si="189"/>
        <v/>
      </c>
      <c r="H10314" s="54"/>
      <c r="I10314" s="50"/>
      <c r="J10314" s="19">
        <v>0</v>
      </c>
    </row>
    <row r="10315" spans="1:10" ht="15.75" hidden="1" thickBot="1" x14ac:dyDescent="0.3">
      <c r="A10315" s="270" t="s">
        <v>2480</v>
      </c>
      <c r="B10315" s="271" t="s">
        <v>2481</v>
      </c>
      <c r="C10315" s="272"/>
      <c r="D10315" s="273" t="s">
        <v>18</v>
      </c>
      <c r="E10315" s="236"/>
      <c r="F10315" s="243" t="s">
        <v>13</v>
      </c>
      <c r="G10315" s="274" t="str">
        <f t="shared" si="189"/>
        <v/>
      </c>
      <c r="H10315" s="275"/>
      <c r="I10315" s="276"/>
      <c r="J10315" s="19">
        <v>0</v>
      </c>
    </row>
    <row r="10316" spans="1:10" ht="15.75" hidden="1" thickBot="1" x14ac:dyDescent="0.3">
      <c r="A10316" s="288"/>
      <c r="B10316" s="278"/>
      <c r="C10316" s="279"/>
      <c r="D10316" s="279"/>
      <c r="E10316" s="238"/>
      <c r="F10316" s="244" t="s">
        <v>13</v>
      </c>
      <c r="G10316" s="48" t="str">
        <f t="shared" si="189"/>
        <v/>
      </c>
      <c r="H10316" s="49"/>
      <c r="I10316" s="50"/>
      <c r="J10316" s="19">
        <v>0</v>
      </c>
    </row>
    <row r="10317" spans="1:10" ht="26.25" hidden="1" thickBot="1" x14ac:dyDescent="0.3">
      <c r="A10317" s="288"/>
      <c r="B10317" s="278"/>
      <c r="C10317" s="280" t="s">
        <v>2481</v>
      </c>
      <c r="D10317" s="280" t="s">
        <v>83</v>
      </c>
      <c r="E10317" s="234">
        <v>1</v>
      </c>
      <c r="F10317" s="244" t="s">
        <v>13</v>
      </c>
      <c r="G10317" s="48" t="str">
        <f t="shared" si="189"/>
        <v/>
      </c>
      <c r="H10317" s="26">
        <f>SUM(G10317:G10317)</f>
        <v>0</v>
      </c>
      <c r="I10317" s="27"/>
      <c r="J10317" s="19">
        <v>0</v>
      </c>
    </row>
    <row r="10318" spans="1:10" ht="15.75" hidden="1" thickBot="1" x14ac:dyDescent="0.3">
      <c r="A10318" s="290"/>
      <c r="B10318" s="283"/>
      <c r="C10318" s="284"/>
      <c r="D10318" s="284"/>
      <c r="E10318" s="241"/>
      <c r="F10318" s="245" t="s">
        <v>13</v>
      </c>
      <c r="G10318" s="53" t="str">
        <f t="shared" si="189"/>
        <v/>
      </c>
      <c r="H10318" s="54"/>
      <c r="I10318" s="50"/>
      <c r="J10318" s="19">
        <v>0</v>
      </c>
    </row>
    <row r="10319" spans="1:10" ht="15.75" hidden="1" thickBot="1" x14ac:dyDescent="0.3">
      <c r="A10319" s="270" t="s">
        <v>2482</v>
      </c>
      <c r="B10319" s="271" t="s">
        <v>2483</v>
      </c>
      <c r="C10319" s="272"/>
      <c r="D10319" s="273" t="s">
        <v>18</v>
      </c>
      <c r="E10319" s="236"/>
      <c r="F10319" s="243" t="s">
        <v>13</v>
      </c>
      <c r="G10319" s="274" t="str">
        <f t="shared" si="189"/>
        <v/>
      </c>
      <c r="H10319" s="275"/>
      <c r="I10319" s="276"/>
      <c r="J10319" s="19">
        <v>0</v>
      </c>
    </row>
    <row r="10320" spans="1:10" ht="15.75" hidden="1" thickBot="1" x14ac:dyDescent="0.3">
      <c r="A10320" s="288"/>
      <c r="B10320" s="278"/>
      <c r="C10320" s="279"/>
      <c r="D10320" s="279"/>
      <c r="E10320" s="238"/>
      <c r="F10320" s="244" t="s">
        <v>13</v>
      </c>
      <c r="G10320" s="48" t="str">
        <f t="shared" si="189"/>
        <v/>
      </c>
      <c r="H10320" s="49"/>
      <c r="I10320" s="50"/>
      <c r="J10320" s="19">
        <v>0</v>
      </c>
    </row>
    <row r="10321" spans="1:10" ht="26.25" hidden="1" thickBot="1" x14ac:dyDescent="0.3">
      <c r="A10321" s="288"/>
      <c r="B10321" s="278"/>
      <c r="C10321" s="280" t="s">
        <v>2483</v>
      </c>
      <c r="D10321" s="280" t="s">
        <v>83</v>
      </c>
      <c r="E10321" s="234">
        <v>1</v>
      </c>
      <c r="F10321" s="244" t="s">
        <v>13</v>
      </c>
      <c r="G10321" s="48" t="str">
        <f t="shared" si="189"/>
        <v/>
      </c>
      <c r="H10321" s="26">
        <f>SUM(G10321:G10321)</f>
        <v>0</v>
      </c>
      <c r="I10321" s="27"/>
      <c r="J10321" s="19">
        <v>0</v>
      </c>
    </row>
    <row r="10322" spans="1:10" ht="15.75" hidden="1" thickBot="1" x14ac:dyDescent="0.3">
      <c r="A10322" s="290"/>
      <c r="B10322" s="283"/>
      <c r="C10322" s="284"/>
      <c r="D10322" s="284"/>
      <c r="E10322" s="241"/>
      <c r="F10322" s="245" t="s">
        <v>13</v>
      </c>
      <c r="G10322" s="53" t="str">
        <f t="shared" si="189"/>
        <v/>
      </c>
      <c r="H10322" s="54"/>
      <c r="I10322" s="50"/>
      <c r="J10322" s="19">
        <v>0</v>
      </c>
    </row>
    <row r="10323" spans="1:10" ht="15.75" hidden="1" thickBot="1" x14ac:dyDescent="0.3">
      <c r="A10323" s="270" t="s">
        <v>2484</v>
      </c>
      <c r="B10323" s="271" t="s">
        <v>2485</v>
      </c>
      <c r="C10323" s="272"/>
      <c r="D10323" s="273" t="s">
        <v>18</v>
      </c>
      <c r="E10323" s="236"/>
      <c r="F10323" s="243" t="s">
        <v>13</v>
      </c>
      <c r="G10323" s="274" t="str">
        <f t="shared" si="189"/>
        <v/>
      </c>
      <c r="H10323" s="275"/>
      <c r="I10323" s="276"/>
      <c r="J10323" s="19">
        <v>0</v>
      </c>
    </row>
    <row r="10324" spans="1:10" ht="15.75" hidden="1" thickBot="1" x14ac:dyDescent="0.3">
      <c r="A10324" s="288"/>
      <c r="B10324" s="278"/>
      <c r="C10324" s="279"/>
      <c r="D10324" s="279"/>
      <c r="E10324" s="238"/>
      <c r="F10324" s="244" t="s">
        <v>13</v>
      </c>
      <c r="G10324" s="48" t="str">
        <f t="shared" si="189"/>
        <v/>
      </c>
      <c r="H10324" s="49"/>
      <c r="I10324" s="50"/>
      <c r="J10324" s="19">
        <v>0</v>
      </c>
    </row>
    <row r="10325" spans="1:10" ht="26.25" hidden="1" thickBot="1" x14ac:dyDescent="0.3">
      <c r="A10325" s="288"/>
      <c r="B10325" s="278"/>
      <c r="C10325" s="280" t="s">
        <v>2485</v>
      </c>
      <c r="D10325" s="280" t="s">
        <v>83</v>
      </c>
      <c r="E10325" s="234">
        <v>1</v>
      </c>
      <c r="F10325" s="244" t="s">
        <v>13</v>
      </c>
      <c r="G10325" s="48" t="str">
        <f t="shared" si="189"/>
        <v/>
      </c>
      <c r="H10325" s="26">
        <f>SUM(G10325:G10325)</f>
        <v>0</v>
      </c>
      <c r="I10325" s="27"/>
      <c r="J10325" s="19">
        <v>0</v>
      </c>
    </row>
    <row r="10326" spans="1:10" ht="15.75" hidden="1" thickBot="1" x14ac:dyDescent="0.3">
      <c r="A10326" s="290"/>
      <c r="B10326" s="283"/>
      <c r="C10326" s="284"/>
      <c r="D10326" s="284"/>
      <c r="E10326" s="241"/>
      <c r="F10326" s="245" t="s">
        <v>13</v>
      </c>
      <c r="G10326" s="53" t="str">
        <f t="shared" si="189"/>
        <v/>
      </c>
      <c r="H10326" s="54"/>
      <c r="I10326" s="50"/>
      <c r="J10326" s="19">
        <v>0</v>
      </c>
    </row>
    <row r="10327" spans="1:10" ht="15.75" hidden="1" thickBot="1" x14ac:dyDescent="0.3">
      <c r="A10327" s="270" t="s">
        <v>2486</v>
      </c>
      <c r="B10327" s="271" t="s">
        <v>2487</v>
      </c>
      <c r="C10327" s="272"/>
      <c r="D10327" s="273" t="s">
        <v>18</v>
      </c>
      <c r="E10327" s="236"/>
      <c r="F10327" s="243" t="s">
        <v>13</v>
      </c>
      <c r="G10327" s="274" t="str">
        <f t="shared" si="189"/>
        <v/>
      </c>
      <c r="H10327" s="275"/>
      <c r="I10327" s="276"/>
      <c r="J10327" s="19">
        <v>0</v>
      </c>
    </row>
    <row r="10328" spans="1:10" ht="15.75" hidden="1" thickBot="1" x14ac:dyDescent="0.3">
      <c r="A10328" s="288"/>
      <c r="B10328" s="278"/>
      <c r="C10328" s="279"/>
      <c r="D10328" s="279"/>
      <c r="E10328" s="238"/>
      <c r="F10328" s="244" t="s">
        <v>13</v>
      </c>
      <c r="G10328" s="48" t="str">
        <f t="shared" si="189"/>
        <v/>
      </c>
      <c r="H10328" s="49"/>
      <c r="I10328" s="50"/>
      <c r="J10328" s="19">
        <v>0</v>
      </c>
    </row>
    <row r="10329" spans="1:10" ht="26.25" hidden="1" thickBot="1" x14ac:dyDescent="0.3">
      <c r="A10329" s="288"/>
      <c r="B10329" s="278"/>
      <c r="C10329" s="280" t="s">
        <v>2487</v>
      </c>
      <c r="D10329" s="280" t="s">
        <v>83</v>
      </c>
      <c r="E10329" s="234">
        <v>1</v>
      </c>
      <c r="F10329" s="244" t="s">
        <v>13</v>
      </c>
      <c r="G10329" s="48" t="str">
        <f t="shared" si="189"/>
        <v/>
      </c>
      <c r="H10329" s="26">
        <f>SUM(G10329:G10329)</f>
        <v>0</v>
      </c>
      <c r="I10329" s="27"/>
      <c r="J10329" s="19">
        <v>0</v>
      </c>
    </row>
    <row r="10330" spans="1:10" ht="15.75" hidden="1" thickBot="1" x14ac:dyDescent="0.3">
      <c r="A10330" s="290"/>
      <c r="B10330" s="283"/>
      <c r="C10330" s="284"/>
      <c r="D10330" s="284"/>
      <c r="E10330" s="241"/>
      <c r="F10330" s="245" t="s">
        <v>13</v>
      </c>
      <c r="G10330" s="53" t="str">
        <f t="shared" si="189"/>
        <v/>
      </c>
      <c r="H10330" s="54"/>
      <c r="I10330" s="50"/>
      <c r="J10330" s="19">
        <v>0</v>
      </c>
    </row>
    <row r="10331" spans="1:10" ht="15.75" hidden="1" thickBot="1" x14ac:dyDescent="0.3">
      <c r="A10331" s="270" t="s">
        <v>2488</v>
      </c>
      <c r="B10331" s="271" t="s">
        <v>2489</v>
      </c>
      <c r="C10331" s="272"/>
      <c r="D10331" s="273" t="s">
        <v>18</v>
      </c>
      <c r="E10331" s="236"/>
      <c r="F10331" s="243" t="s">
        <v>13</v>
      </c>
      <c r="G10331" s="274" t="str">
        <f t="shared" si="189"/>
        <v/>
      </c>
      <c r="H10331" s="275"/>
      <c r="I10331" s="276"/>
      <c r="J10331" s="19">
        <v>0</v>
      </c>
    </row>
    <row r="10332" spans="1:10" ht="15.75" hidden="1" thickBot="1" x14ac:dyDescent="0.3">
      <c r="A10332" s="288"/>
      <c r="B10332" s="278"/>
      <c r="C10332" s="279"/>
      <c r="D10332" s="279"/>
      <c r="E10332" s="238"/>
      <c r="F10332" s="244" t="s">
        <v>13</v>
      </c>
      <c r="G10332" s="48" t="str">
        <f t="shared" si="189"/>
        <v/>
      </c>
      <c r="H10332" s="49"/>
      <c r="I10332" s="50"/>
      <c r="J10332" s="19">
        <v>0</v>
      </c>
    </row>
    <row r="10333" spans="1:10" ht="26.25" hidden="1" thickBot="1" x14ac:dyDescent="0.3">
      <c r="A10333" s="288"/>
      <c r="B10333" s="278"/>
      <c r="C10333" s="280" t="s">
        <v>2489</v>
      </c>
      <c r="D10333" s="280" t="s">
        <v>83</v>
      </c>
      <c r="E10333" s="234">
        <v>1</v>
      </c>
      <c r="F10333" s="244" t="s">
        <v>13</v>
      </c>
      <c r="G10333" s="48" t="str">
        <f t="shared" si="189"/>
        <v/>
      </c>
      <c r="H10333" s="26">
        <f>SUM(G10333:G10333)</f>
        <v>0</v>
      </c>
      <c r="I10333" s="27"/>
      <c r="J10333" s="19">
        <v>0</v>
      </c>
    </row>
    <row r="10334" spans="1:10" ht="15.75" hidden="1" thickBot="1" x14ac:dyDescent="0.3">
      <c r="A10334" s="290"/>
      <c r="B10334" s="283"/>
      <c r="C10334" s="284"/>
      <c r="D10334" s="284"/>
      <c r="E10334" s="241"/>
      <c r="F10334" s="245" t="s">
        <v>13</v>
      </c>
      <c r="G10334" s="53" t="str">
        <f t="shared" si="189"/>
        <v/>
      </c>
      <c r="H10334" s="54"/>
      <c r="I10334" s="50"/>
      <c r="J10334" s="19">
        <v>0</v>
      </c>
    </row>
    <row r="10335" spans="1:10" ht="15.75" hidden="1" thickBot="1" x14ac:dyDescent="0.3">
      <c r="A10335" s="270" t="s">
        <v>2490</v>
      </c>
      <c r="B10335" s="271" t="s">
        <v>2491</v>
      </c>
      <c r="C10335" s="272"/>
      <c r="D10335" s="273" t="s">
        <v>18</v>
      </c>
      <c r="E10335" s="236"/>
      <c r="F10335" s="243" t="s">
        <v>13</v>
      </c>
      <c r="G10335" s="274" t="str">
        <f t="shared" si="189"/>
        <v/>
      </c>
      <c r="H10335" s="275"/>
      <c r="I10335" s="276"/>
      <c r="J10335" s="19">
        <v>0</v>
      </c>
    </row>
    <row r="10336" spans="1:10" ht="15.75" hidden="1" thickBot="1" x14ac:dyDescent="0.3">
      <c r="A10336" s="288"/>
      <c r="B10336" s="278"/>
      <c r="C10336" s="279"/>
      <c r="D10336" s="279"/>
      <c r="E10336" s="238"/>
      <c r="F10336" s="244" t="s">
        <v>13</v>
      </c>
      <c r="G10336" s="48" t="str">
        <f t="shared" si="189"/>
        <v/>
      </c>
      <c r="H10336" s="49"/>
      <c r="I10336" s="50"/>
      <c r="J10336" s="19">
        <v>0</v>
      </c>
    </row>
    <row r="10337" spans="1:10" ht="26.25" hidden="1" thickBot="1" x14ac:dyDescent="0.3">
      <c r="A10337" s="288"/>
      <c r="B10337" s="278"/>
      <c r="C10337" s="280" t="s">
        <v>2491</v>
      </c>
      <c r="D10337" s="280" t="s">
        <v>83</v>
      </c>
      <c r="E10337" s="234">
        <v>1</v>
      </c>
      <c r="F10337" s="244" t="s">
        <v>13</v>
      </c>
      <c r="G10337" s="48" t="str">
        <f t="shared" si="189"/>
        <v/>
      </c>
      <c r="H10337" s="26">
        <f>SUM(G10337:G10337)</f>
        <v>0</v>
      </c>
      <c r="I10337" s="27"/>
      <c r="J10337" s="19">
        <v>0</v>
      </c>
    </row>
    <row r="10338" spans="1:10" ht="15.75" hidden="1" thickBot="1" x14ac:dyDescent="0.3">
      <c r="A10338" s="290"/>
      <c r="B10338" s="283"/>
      <c r="C10338" s="284"/>
      <c r="D10338" s="284"/>
      <c r="E10338" s="241"/>
      <c r="F10338" s="245" t="s">
        <v>13</v>
      </c>
      <c r="G10338" s="53" t="str">
        <f t="shared" si="189"/>
        <v/>
      </c>
      <c r="H10338" s="54"/>
      <c r="I10338" s="50"/>
      <c r="J10338" s="19">
        <v>0</v>
      </c>
    </row>
    <row r="10339" spans="1:10" ht="15.75" hidden="1" thickBot="1" x14ac:dyDescent="0.3">
      <c r="A10339" s="270" t="s">
        <v>2492</v>
      </c>
      <c r="B10339" s="271" t="s">
        <v>2493</v>
      </c>
      <c r="C10339" s="272"/>
      <c r="D10339" s="273" t="s">
        <v>18</v>
      </c>
      <c r="E10339" s="236"/>
      <c r="F10339" s="243" t="s">
        <v>13</v>
      </c>
      <c r="G10339" s="274" t="str">
        <f t="shared" si="189"/>
        <v/>
      </c>
      <c r="H10339" s="275"/>
      <c r="I10339" s="276"/>
      <c r="J10339" s="19">
        <v>0</v>
      </c>
    </row>
    <row r="10340" spans="1:10" ht="15.75" hidden="1" thickBot="1" x14ac:dyDescent="0.3">
      <c r="A10340" s="288"/>
      <c r="B10340" s="278"/>
      <c r="C10340" s="279"/>
      <c r="D10340" s="279"/>
      <c r="E10340" s="238"/>
      <c r="F10340" s="244" t="s">
        <v>13</v>
      </c>
      <c r="G10340" s="48" t="str">
        <f t="shared" si="189"/>
        <v/>
      </c>
      <c r="H10340" s="49"/>
      <c r="I10340" s="50"/>
      <c r="J10340" s="19">
        <v>0</v>
      </c>
    </row>
    <row r="10341" spans="1:10" ht="26.25" hidden="1" thickBot="1" x14ac:dyDescent="0.3">
      <c r="A10341" s="288"/>
      <c r="B10341" s="278"/>
      <c r="C10341" s="280" t="s">
        <v>2493</v>
      </c>
      <c r="D10341" s="280" t="s">
        <v>83</v>
      </c>
      <c r="E10341" s="234">
        <v>1</v>
      </c>
      <c r="F10341" s="244" t="s">
        <v>13</v>
      </c>
      <c r="G10341" s="48" t="str">
        <f t="shared" si="189"/>
        <v/>
      </c>
      <c r="H10341" s="26">
        <f>SUM(G10341:G10341)</f>
        <v>0</v>
      </c>
      <c r="I10341" s="27"/>
      <c r="J10341" s="19">
        <v>0</v>
      </c>
    </row>
    <row r="10342" spans="1:10" ht="15.75" hidden="1" thickBot="1" x14ac:dyDescent="0.3">
      <c r="A10342" s="290"/>
      <c r="B10342" s="283"/>
      <c r="C10342" s="284"/>
      <c r="D10342" s="284"/>
      <c r="E10342" s="241"/>
      <c r="F10342" s="245" t="s">
        <v>13</v>
      </c>
      <c r="G10342" s="53" t="str">
        <f t="shared" si="189"/>
        <v/>
      </c>
      <c r="H10342" s="54"/>
      <c r="I10342" s="50"/>
      <c r="J10342" s="19">
        <v>0</v>
      </c>
    </row>
    <row r="10343" spans="1:10" ht="15.75" hidden="1" thickBot="1" x14ac:dyDescent="0.3">
      <c r="A10343" s="270" t="s">
        <v>2494</v>
      </c>
      <c r="B10343" s="271" t="s">
        <v>2495</v>
      </c>
      <c r="C10343" s="272"/>
      <c r="D10343" s="273" t="s">
        <v>18</v>
      </c>
      <c r="E10343" s="236"/>
      <c r="F10343" s="243" t="s">
        <v>13</v>
      </c>
      <c r="G10343" s="274" t="str">
        <f t="shared" si="189"/>
        <v/>
      </c>
      <c r="H10343" s="275"/>
      <c r="I10343" s="276"/>
      <c r="J10343" s="19">
        <v>0</v>
      </c>
    </row>
    <row r="10344" spans="1:10" ht="15.75" hidden="1" thickBot="1" x14ac:dyDescent="0.3">
      <c r="A10344" s="288"/>
      <c r="B10344" s="278"/>
      <c r="C10344" s="279"/>
      <c r="D10344" s="279"/>
      <c r="E10344" s="238"/>
      <c r="F10344" s="244" t="s">
        <v>13</v>
      </c>
      <c r="G10344" s="48" t="str">
        <f t="shared" si="189"/>
        <v/>
      </c>
      <c r="H10344" s="49"/>
      <c r="I10344" s="50"/>
      <c r="J10344" s="19">
        <v>0</v>
      </c>
    </row>
    <row r="10345" spans="1:10" ht="26.25" hidden="1" thickBot="1" x14ac:dyDescent="0.3">
      <c r="A10345" s="288"/>
      <c r="B10345" s="278"/>
      <c r="C10345" s="280" t="s">
        <v>2495</v>
      </c>
      <c r="D10345" s="280" t="s">
        <v>83</v>
      </c>
      <c r="E10345" s="234">
        <v>1</v>
      </c>
      <c r="F10345" s="244" t="s">
        <v>13</v>
      </c>
      <c r="G10345" s="48" t="str">
        <f t="shared" si="189"/>
        <v/>
      </c>
      <c r="H10345" s="26">
        <f>SUM(G10345:G10345)</f>
        <v>0</v>
      </c>
      <c r="I10345" s="27"/>
      <c r="J10345" s="19">
        <v>0</v>
      </c>
    </row>
    <row r="10346" spans="1:10" ht="15.75" hidden="1" thickBot="1" x14ac:dyDescent="0.3">
      <c r="A10346" s="290"/>
      <c r="B10346" s="283"/>
      <c r="C10346" s="284"/>
      <c r="D10346" s="284"/>
      <c r="E10346" s="241"/>
      <c r="F10346" s="245" t="s">
        <v>13</v>
      </c>
      <c r="G10346" s="53" t="str">
        <f t="shared" si="189"/>
        <v/>
      </c>
      <c r="H10346" s="54"/>
      <c r="I10346" s="50"/>
      <c r="J10346" s="19">
        <v>0</v>
      </c>
    </row>
    <row r="10347" spans="1:10" ht="15.75" hidden="1" thickBot="1" x14ac:dyDescent="0.3">
      <c r="A10347" s="270" t="s">
        <v>2496</v>
      </c>
      <c r="B10347" s="271" t="s">
        <v>2497</v>
      </c>
      <c r="C10347" s="272"/>
      <c r="D10347" s="273" t="s">
        <v>18</v>
      </c>
      <c r="E10347" s="236"/>
      <c r="F10347" s="243" t="s">
        <v>13</v>
      </c>
      <c r="G10347" s="274" t="str">
        <f t="shared" si="189"/>
        <v/>
      </c>
      <c r="H10347" s="275"/>
      <c r="I10347" s="276"/>
      <c r="J10347" s="19">
        <v>0</v>
      </c>
    </row>
    <row r="10348" spans="1:10" ht="15.75" hidden="1" thickBot="1" x14ac:dyDescent="0.3">
      <c r="A10348" s="288"/>
      <c r="B10348" s="278"/>
      <c r="C10348" s="279"/>
      <c r="D10348" s="279"/>
      <c r="E10348" s="238"/>
      <c r="F10348" s="244" t="s">
        <v>13</v>
      </c>
      <c r="G10348" s="48" t="str">
        <f t="shared" si="189"/>
        <v/>
      </c>
      <c r="H10348" s="49"/>
      <c r="I10348" s="50"/>
      <c r="J10348" s="19">
        <v>0</v>
      </c>
    </row>
    <row r="10349" spans="1:10" ht="26.25" hidden="1" thickBot="1" x14ac:dyDescent="0.3">
      <c r="A10349" s="288"/>
      <c r="B10349" s="278"/>
      <c r="C10349" s="280" t="s">
        <v>2497</v>
      </c>
      <c r="D10349" s="280" t="s">
        <v>83</v>
      </c>
      <c r="E10349" s="234">
        <v>1</v>
      </c>
      <c r="F10349" s="244" t="s">
        <v>13</v>
      </c>
      <c r="G10349" s="48" t="str">
        <f t="shared" si="189"/>
        <v/>
      </c>
      <c r="H10349" s="26">
        <f>SUM(G10349:G10349)</f>
        <v>0</v>
      </c>
      <c r="I10349" s="27"/>
      <c r="J10349" s="19">
        <v>0</v>
      </c>
    </row>
    <row r="10350" spans="1:10" ht="15.75" hidden="1" thickBot="1" x14ac:dyDescent="0.3">
      <c r="A10350" s="290"/>
      <c r="B10350" s="283"/>
      <c r="C10350" s="284"/>
      <c r="D10350" s="284"/>
      <c r="E10350" s="241"/>
      <c r="F10350" s="245" t="s">
        <v>13</v>
      </c>
      <c r="G10350" s="53" t="str">
        <f t="shared" si="189"/>
        <v/>
      </c>
      <c r="H10350" s="54"/>
      <c r="I10350" s="50"/>
      <c r="J10350" s="19">
        <v>0</v>
      </c>
    </row>
    <row r="10351" spans="1:10" ht="15.75" hidden="1" thickBot="1" x14ac:dyDescent="0.3">
      <c r="A10351" s="270" t="s">
        <v>2498</v>
      </c>
      <c r="B10351" s="271" t="s">
        <v>2499</v>
      </c>
      <c r="C10351" s="272"/>
      <c r="D10351" s="273" t="s">
        <v>18</v>
      </c>
      <c r="E10351" s="236"/>
      <c r="F10351" s="243" t="s">
        <v>13</v>
      </c>
      <c r="G10351" s="274" t="str">
        <f t="shared" si="189"/>
        <v/>
      </c>
      <c r="H10351" s="275"/>
      <c r="I10351" s="276"/>
      <c r="J10351" s="19">
        <v>0</v>
      </c>
    </row>
    <row r="10352" spans="1:10" ht="15.75" hidden="1" thickBot="1" x14ac:dyDescent="0.3">
      <c r="A10352" s="288"/>
      <c r="B10352" s="278"/>
      <c r="C10352" s="279"/>
      <c r="D10352" s="279"/>
      <c r="E10352" s="238"/>
      <c r="F10352" s="244" t="s">
        <v>13</v>
      </c>
      <c r="G10352" s="48" t="str">
        <f t="shared" si="189"/>
        <v/>
      </c>
      <c r="H10352" s="49"/>
      <c r="I10352" s="50"/>
      <c r="J10352" s="19">
        <v>0</v>
      </c>
    </row>
    <row r="10353" spans="1:10" ht="26.25" hidden="1" thickBot="1" x14ac:dyDescent="0.3">
      <c r="A10353" s="288"/>
      <c r="B10353" s="278"/>
      <c r="C10353" s="280" t="s">
        <v>2499</v>
      </c>
      <c r="D10353" s="280" t="s">
        <v>83</v>
      </c>
      <c r="E10353" s="234">
        <v>1</v>
      </c>
      <c r="F10353" s="244" t="s">
        <v>13</v>
      </c>
      <c r="G10353" s="48" t="str">
        <f t="shared" si="189"/>
        <v/>
      </c>
      <c r="H10353" s="26">
        <f>SUM(G10353:G10353)</f>
        <v>0</v>
      </c>
      <c r="I10353" s="27"/>
      <c r="J10353" s="19">
        <v>0</v>
      </c>
    </row>
    <row r="10354" spans="1:10" ht="15.75" hidden="1" thickBot="1" x14ac:dyDescent="0.3">
      <c r="A10354" s="290"/>
      <c r="B10354" s="283"/>
      <c r="C10354" s="284"/>
      <c r="D10354" s="284"/>
      <c r="E10354" s="241"/>
      <c r="F10354" s="245" t="s">
        <v>13</v>
      </c>
      <c r="G10354" s="53" t="str">
        <f t="shared" si="189"/>
        <v/>
      </c>
      <c r="H10354" s="54"/>
      <c r="I10354" s="50"/>
      <c r="J10354" s="19">
        <v>0</v>
      </c>
    </row>
    <row r="10355" spans="1:10" ht="15.75" hidden="1" thickBot="1" x14ac:dyDescent="0.3">
      <c r="A10355" s="270" t="s">
        <v>2500</v>
      </c>
      <c r="B10355" s="271" t="s">
        <v>5532</v>
      </c>
      <c r="C10355" s="272"/>
      <c r="D10355" s="273" t="s">
        <v>18</v>
      </c>
      <c r="E10355" s="236"/>
      <c r="F10355" s="243" t="s">
        <v>13</v>
      </c>
      <c r="G10355" s="274" t="str">
        <f t="shared" si="189"/>
        <v/>
      </c>
      <c r="H10355" s="275"/>
      <c r="I10355" s="276"/>
      <c r="J10355" s="19">
        <v>0</v>
      </c>
    </row>
    <row r="10356" spans="1:10" ht="15.75" hidden="1" thickBot="1" x14ac:dyDescent="0.3">
      <c r="A10356" s="288"/>
      <c r="B10356" s="278"/>
      <c r="C10356" s="279"/>
      <c r="D10356" s="279"/>
      <c r="E10356" s="238"/>
      <c r="F10356" s="244" t="s">
        <v>13</v>
      </c>
      <c r="G10356" s="48" t="str">
        <f t="shared" si="189"/>
        <v/>
      </c>
      <c r="H10356" s="49"/>
      <c r="I10356" s="50"/>
      <c r="J10356" s="19">
        <v>0</v>
      </c>
    </row>
    <row r="10357" spans="1:10" ht="26.25" hidden="1" thickBot="1" x14ac:dyDescent="0.3">
      <c r="A10357" s="288"/>
      <c r="B10357" s="278"/>
      <c r="C10357" s="280" t="s">
        <v>7259</v>
      </c>
      <c r="D10357" s="280" t="s">
        <v>83</v>
      </c>
      <c r="E10357" s="234">
        <v>1</v>
      </c>
      <c r="F10357" s="244">
        <v>81.661999999999992</v>
      </c>
      <c r="G10357" s="48">
        <f t="shared" si="189"/>
        <v>81.661999999999992</v>
      </c>
      <c r="H10357" s="26">
        <f>SUM(G10357:G10357)</f>
        <v>81.661999999999992</v>
      </c>
      <c r="I10357" s="27"/>
      <c r="J10357" s="19">
        <v>0</v>
      </c>
    </row>
    <row r="10358" spans="1:10" ht="15.75" hidden="1" thickBot="1" x14ac:dyDescent="0.3">
      <c r="A10358" s="290"/>
      <c r="B10358" s="283"/>
      <c r="C10358" s="284"/>
      <c r="D10358" s="284"/>
      <c r="E10358" s="241"/>
      <c r="F10358" s="245" t="s">
        <v>13</v>
      </c>
      <c r="G10358" s="53" t="str">
        <f t="shared" si="189"/>
        <v/>
      </c>
      <c r="H10358" s="54"/>
      <c r="I10358" s="50"/>
      <c r="J10358" s="19">
        <v>0</v>
      </c>
    </row>
    <row r="10359" spans="1:10" ht="15.75" hidden="1" thickBot="1" x14ac:dyDescent="0.3">
      <c r="A10359" s="270" t="s">
        <v>2501</v>
      </c>
      <c r="B10359" s="271" t="s">
        <v>5533</v>
      </c>
      <c r="C10359" s="272"/>
      <c r="D10359" s="273" t="s">
        <v>18</v>
      </c>
      <c r="E10359" s="236"/>
      <c r="F10359" s="243" t="s">
        <v>13</v>
      </c>
      <c r="G10359" s="274" t="str">
        <f t="shared" si="189"/>
        <v/>
      </c>
      <c r="H10359" s="275"/>
      <c r="I10359" s="276"/>
      <c r="J10359" s="19">
        <v>0</v>
      </c>
    </row>
    <row r="10360" spans="1:10" ht="15.75" hidden="1" thickBot="1" x14ac:dyDescent="0.3">
      <c r="A10360" s="288"/>
      <c r="B10360" s="278"/>
      <c r="C10360" s="279"/>
      <c r="D10360" s="279"/>
      <c r="E10360" s="238"/>
      <c r="F10360" s="244" t="s">
        <v>13</v>
      </c>
      <c r="G10360" s="48" t="str">
        <f t="shared" si="189"/>
        <v/>
      </c>
      <c r="H10360" s="49"/>
      <c r="I10360" s="50"/>
      <c r="J10360" s="19">
        <v>0</v>
      </c>
    </row>
    <row r="10361" spans="1:10" ht="26.25" hidden="1" thickBot="1" x14ac:dyDescent="0.3">
      <c r="A10361" s="288"/>
      <c r="B10361" s="278"/>
      <c r="C10361" s="280" t="s">
        <v>7260</v>
      </c>
      <c r="D10361" s="280" t="s">
        <v>83</v>
      </c>
      <c r="E10361" s="234">
        <v>1</v>
      </c>
      <c r="F10361" s="244">
        <v>119.681</v>
      </c>
      <c r="G10361" s="48">
        <f t="shared" si="189"/>
        <v>119.681</v>
      </c>
      <c r="H10361" s="26">
        <f>SUM(G10361:G10361)</f>
        <v>119.681</v>
      </c>
      <c r="I10361" s="27"/>
      <c r="J10361" s="19">
        <v>0</v>
      </c>
    </row>
    <row r="10362" spans="1:10" ht="15.75" hidden="1" thickBot="1" x14ac:dyDescent="0.3">
      <c r="A10362" s="290"/>
      <c r="B10362" s="283"/>
      <c r="C10362" s="284"/>
      <c r="D10362" s="284"/>
      <c r="E10362" s="241"/>
      <c r="F10362" s="245" t="s">
        <v>13</v>
      </c>
      <c r="G10362" s="53" t="str">
        <f t="shared" si="189"/>
        <v/>
      </c>
      <c r="H10362" s="54"/>
      <c r="I10362" s="50"/>
      <c r="J10362" s="19">
        <v>0</v>
      </c>
    </row>
    <row r="10363" spans="1:10" ht="15.75" hidden="1" thickBot="1" x14ac:dyDescent="0.3">
      <c r="A10363" s="270" t="s">
        <v>2502</v>
      </c>
      <c r="B10363" s="271" t="s">
        <v>2503</v>
      </c>
      <c r="C10363" s="272"/>
      <c r="D10363" s="273" t="s">
        <v>18</v>
      </c>
      <c r="E10363" s="236"/>
      <c r="F10363" s="243" t="s">
        <v>13</v>
      </c>
      <c r="G10363" s="274" t="str">
        <f t="shared" si="189"/>
        <v/>
      </c>
      <c r="H10363" s="275"/>
      <c r="I10363" s="276"/>
      <c r="J10363" s="19">
        <v>0</v>
      </c>
    </row>
    <row r="10364" spans="1:10" ht="15.75" hidden="1" thickBot="1" x14ac:dyDescent="0.3">
      <c r="A10364" s="288"/>
      <c r="B10364" s="278"/>
      <c r="C10364" s="279"/>
      <c r="D10364" s="279"/>
      <c r="E10364" s="238"/>
      <c r="F10364" s="244" t="s">
        <v>13</v>
      </c>
      <c r="G10364" s="48" t="str">
        <f t="shared" si="189"/>
        <v/>
      </c>
      <c r="H10364" s="49"/>
      <c r="I10364" s="50"/>
      <c r="J10364" s="19">
        <v>0</v>
      </c>
    </row>
    <row r="10365" spans="1:10" ht="15.75" hidden="1" thickBot="1" x14ac:dyDescent="0.3">
      <c r="A10365" s="288"/>
      <c r="B10365" s="278"/>
      <c r="C10365" s="280" t="s">
        <v>2503</v>
      </c>
      <c r="D10365" s="280" t="s">
        <v>83</v>
      </c>
      <c r="E10365" s="234">
        <v>1</v>
      </c>
      <c r="F10365" s="244" t="s">
        <v>13</v>
      </c>
      <c r="G10365" s="48" t="str">
        <f t="shared" si="189"/>
        <v/>
      </c>
      <c r="H10365" s="26">
        <f>SUM(G10365:G10365)</f>
        <v>0</v>
      </c>
      <c r="I10365" s="27"/>
      <c r="J10365" s="19">
        <v>0</v>
      </c>
    </row>
    <row r="10366" spans="1:10" ht="15.75" hidden="1" thickBot="1" x14ac:dyDescent="0.3">
      <c r="A10366" s="290"/>
      <c r="B10366" s="283"/>
      <c r="C10366" s="284"/>
      <c r="D10366" s="284"/>
      <c r="E10366" s="241"/>
      <c r="F10366" s="245" t="s">
        <v>13</v>
      </c>
      <c r="G10366" s="53" t="str">
        <f t="shared" si="189"/>
        <v/>
      </c>
      <c r="H10366" s="54"/>
      <c r="I10366" s="50"/>
      <c r="J10366" s="19">
        <v>0</v>
      </c>
    </row>
    <row r="10367" spans="1:10" ht="15.75" hidden="1" thickBot="1" x14ac:dyDescent="0.3">
      <c r="A10367" s="270" t="s">
        <v>2504</v>
      </c>
      <c r="B10367" s="271" t="s">
        <v>2505</v>
      </c>
      <c r="C10367" s="272"/>
      <c r="D10367" s="273" t="s">
        <v>18</v>
      </c>
      <c r="E10367" s="236"/>
      <c r="F10367" s="243" t="s">
        <v>13</v>
      </c>
      <c r="G10367" s="274" t="str">
        <f t="shared" si="189"/>
        <v/>
      </c>
      <c r="H10367" s="275"/>
      <c r="I10367" s="276"/>
      <c r="J10367" s="19">
        <v>0</v>
      </c>
    </row>
    <row r="10368" spans="1:10" ht="15.75" hidden="1" thickBot="1" x14ac:dyDescent="0.3">
      <c r="A10368" s="288"/>
      <c r="B10368" s="278"/>
      <c r="C10368" s="279"/>
      <c r="D10368" s="279"/>
      <c r="E10368" s="238"/>
      <c r="F10368" s="244" t="s">
        <v>13</v>
      </c>
      <c r="G10368" s="48" t="str">
        <f t="shared" si="189"/>
        <v/>
      </c>
      <c r="H10368" s="49"/>
      <c r="I10368" s="50"/>
      <c r="J10368" s="19">
        <v>0</v>
      </c>
    </row>
    <row r="10369" spans="1:10" ht="15.75" hidden="1" thickBot="1" x14ac:dyDescent="0.3">
      <c r="A10369" s="288"/>
      <c r="B10369" s="278"/>
      <c r="C10369" s="280" t="s">
        <v>2505</v>
      </c>
      <c r="D10369" s="280" t="s">
        <v>83</v>
      </c>
      <c r="E10369" s="234">
        <v>1</v>
      </c>
      <c r="F10369" s="244" t="s">
        <v>13</v>
      </c>
      <c r="G10369" s="48" t="str">
        <f t="shared" si="189"/>
        <v/>
      </c>
      <c r="H10369" s="26">
        <f>SUM(G10369:G10369)</f>
        <v>0</v>
      </c>
      <c r="I10369" s="27"/>
      <c r="J10369" s="19">
        <v>0</v>
      </c>
    </row>
    <row r="10370" spans="1:10" ht="15.75" hidden="1" thickBot="1" x14ac:dyDescent="0.3">
      <c r="A10370" s="290"/>
      <c r="B10370" s="283"/>
      <c r="C10370" s="284"/>
      <c r="D10370" s="284"/>
      <c r="E10370" s="241"/>
      <c r="F10370" s="245" t="s">
        <v>13</v>
      </c>
      <c r="G10370" s="53" t="str">
        <f t="shared" si="189"/>
        <v/>
      </c>
      <c r="H10370" s="54"/>
      <c r="I10370" s="50"/>
      <c r="J10370" s="19">
        <v>0</v>
      </c>
    </row>
    <row r="10371" spans="1:10" ht="15.75" hidden="1" thickBot="1" x14ac:dyDescent="0.3">
      <c r="A10371" s="270" t="s">
        <v>2506</v>
      </c>
      <c r="B10371" s="271" t="s">
        <v>5534</v>
      </c>
      <c r="C10371" s="272"/>
      <c r="D10371" s="273" t="s">
        <v>18</v>
      </c>
      <c r="E10371" s="236"/>
      <c r="F10371" s="243" t="s">
        <v>13</v>
      </c>
      <c r="G10371" s="274" t="str">
        <f t="shared" si="189"/>
        <v/>
      </c>
      <c r="H10371" s="275"/>
      <c r="I10371" s="276"/>
      <c r="J10371" s="19">
        <v>0</v>
      </c>
    </row>
    <row r="10372" spans="1:10" ht="15.75" hidden="1" thickBot="1" x14ac:dyDescent="0.3">
      <c r="A10372" s="288"/>
      <c r="B10372" s="278"/>
      <c r="C10372" s="279"/>
      <c r="D10372" s="279"/>
      <c r="E10372" s="238"/>
      <c r="F10372" s="244" t="s">
        <v>13</v>
      </c>
      <c r="G10372" s="48" t="str">
        <f t="shared" si="189"/>
        <v/>
      </c>
      <c r="H10372" s="49"/>
      <c r="I10372" s="50"/>
      <c r="J10372" s="19">
        <v>0</v>
      </c>
    </row>
    <row r="10373" spans="1:10" ht="15.75" hidden="1" thickBot="1" x14ac:dyDescent="0.3">
      <c r="A10373" s="288"/>
      <c r="B10373" s="278"/>
      <c r="C10373" s="280" t="s">
        <v>7261</v>
      </c>
      <c r="D10373" s="280" t="s">
        <v>83</v>
      </c>
      <c r="E10373" s="234">
        <v>1</v>
      </c>
      <c r="F10373" s="244">
        <v>831.81050000000005</v>
      </c>
      <c r="G10373" s="48">
        <f t="shared" si="189"/>
        <v>831.81050000000005</v>
      </c>
      <c r="H10373" s="26">
        <f>SUM(G10373:G10373)</f>
        <v>831.81050000000005</v>
      </c>
      <c r="I10373" s="27"/>
      <c r="J10373" s="19">
        <v>0</v>
      </c>
    </row>
    <row r="10374" spans="1:10" ht="15.75" hidden="1" thickBot="1" x14ac:dyDescent="0.3">
      <c r="A10374" s="290"/>
      <c r="B10374" s="283"/>
      <c r="C10374" s="284"/>
      <c r="D10374" s="284"/>
      <c r="E10374" s="241"/>
      <c r="F10374" s="245" t="s">
        <v>13</v>
      </c>
      <c r="G10374" s="53" t="str">
        <f t="shared" si="189"/>
        <v/>
      </c>
      <c r="H10374" s="54"/>
      <c r="I10374" s="50"/>
      <c r="J10374" s="19">
        <v>0</v>
      </c>
    </row>
    <row r="10375" spans="1:10" ht="15.75" hidden="1" thickBot="1" x14ac:dyDescent="0.3">
      <c r="A10375" s="270" t="s">
        <v>2507</v>
      </c>
      <c r="B10375" s="271" t="s">
        <v>5535</v>
      </c>
      <c r="C10375" s="272"/>
      <c r="D10375" s="273" t="s">
        <v>18</v>
      </c>
      <c r="E10375" s="236"/>
      <c r="F10375" s="243" t="s">
        <v>13</v>
      </c>
      <c r="G10375" s="274" t="str">
        <f t="shared" si="189"/>
        <v/>
      </c>
      <c r="H10375" s="275"/>
      <c r="I10375" s="276"/>
      <c r="J10375" s="19">
        <v>0</v>
      </c>
    </row>
    <row r="10376" spans="1:10" ht="15.75" hidden="1" thickBot="1" x14ac:dyDescent="0.3">
      <c r="A10376" s="288"/>
      <c r="B10376" s="278"/>
      <c r="C10376" s="279"/>
      <c r="D10376" s="279"/>
      <c r="E10376" s="238"/>
      <c r="F10376" s="244" t="s">
        <v>13</v>
      </c>
      <c r="G10376" s="48" t="str">
        <f t="shared" si="189"/>
        <v/>
      </c>
      <c r="H10376" s="49"/>
      <c r="I10376" s="50"/>
      <c r="J10376" s="19">
        <v>0</v>
      </c>
    </row>
    <row r="10377" spans="1:10" ht="15.75" hidden="1" thickBot="1" x14ac:dyDescent="0.3">
      <c r="A10377" s="288"/>
      <c r="B10377" s="278"/>
      <c r="C10377" s="280" t="s">
        <v>7262</v>
      </c>
      <c r="D10377" s="280" t="s">
        <v>83</v>
      </c>
      <c r="E10377" s="234">
        <v>1</v>
      </c>
      <c r="F10377" s="244">
        <v>913.63400000000001</v>
      </c>
      <c r="G10377" s="48">
        <f t="shared" ref="G10377:G10440" si="190">IF(ISNUMBER(F10377),E10377*F10377,"")</f>
        <v>913.63400000000001</v>
      </c>
      <c r="H10377" s="26">
        <f>SUM(G10377:G10377)</f>
        <v>913.63400000000001</v>
      </c>
      <c r="I10377" s="27"/>
      <c r="J10377" s="19">
        <v>0</v>
      </c>
    </row>
    <row r="10378" spans="1:10" ht="15.75" hidden="1" thickBot="1" x14ac:dyDescent="0.3">
      <c r="A10378" s="290"/>
      <c r="B10378" s="283"/>
      <c r="C10378" s="284"/>
      <c r="D10378" s="284"/>
      <c r="E10378" s="241"/>
      <c r="F10378" s="245" t="s">
        <v>13</v>
      </c>
      <c r="G10378" s="53" t="str">
        <f t="shared" si="190"/>
        <v/>
      </c>
      <c r="H10378" s="54"/>
      <c r="I10378" s="50"/>
      <c r="J10378" s="19">
        <v>0</v>
      </c>
    </row>
    <row r="10379" spans="1:10" ht="15.75" hidden="1" thickBot="1" x14ac:dyDescent="0.3">
      <c r="A10379" s="270" t="s">
        <v>2508</v>
      </c>
      <c r="B10379" s="271" t="s">
        <v>5536</v>
      </c>
      <c r="C10379" s="272"/>
      <c r="D10379" s="273" t="s">
        <v>18</v>
      </c>
      <c r="E10379" s="236"/>
      <c r="F10379" s="243" t="s">
        <v>13</v>
      </c>
      <c r="G10379" s="274" t="str">
        <f t="shared" si="190"/>
        <v/>
      </c>
      <c r="H10379" s="275"/>
      <c r="I10379" s="276"/>
      <c r="J10379" s="19">
        <v>0</v>
      </c>
    </row>
    <row r="10380" spans="1:10" ht="15.75" hidden="1" thickBot="1" x14ac:dyDescent="0.3">
      <c r="A10380" s="288"/>
      <c r="B10380" s="278"/>
      <c r="C10380" s="279"/>
      <c r="D10380" s="279"/>
      <c r="E10380" s="238"/>
      <c r="F10380" s="244" t="s">
        <v>13</v>
      </c>
      <c r="G10380" s="48" t="str">
        <f t="shared" si="190"/>
        <v/>
      </c>
      <c r="H10380" s="49"/>
      <c r="I10380" s="50"/>
      <c r="J10380" s="19">
        <v>0</v>
      </c>
    </row>
    <row r="10381" spans="1:10" ht="15.75" hidden="1" thickBot="1" x14ac:dyDescent="0.3">
      <c r="A10381" s="288"/>
      <c r="B10381" s="278"/>
      <c r="C10381" s="280" t="s">
        <v>7263</v>
      </c>
      <c r="D10381" s="280" t="s">
        <v>83</v>
      </c>
      <c r="E10381" s="234">
        <v>1</v>
      </c>
      <c r="F10381" s="244">
        <v>1045.703</v>
      </c>
      <c r="G10381" s="48">
        <f t="shared" si="190"/>
        <v>1045.703</v>
      </c>
      <c r="H10381" s="26">
        <f>SUM(G10381:G10381)</f>
        <v>1045.703</v>
      </c>
      <c r="I10381" s="27"/>
      <c r="J10381" s="19">
        <v>0</v>
      </c>
    </row>
    <row r="10382" spans="1:10" ht="15.75" hidden="1" thickBot="1" x14ac:dyDescent="0.3">
      <c r="A10382" s="290"/>
      <c r="B10382" s="283"/>
      <c r="C10382" s="284"/>
      <c r="D10382" s="284"/>
      <c r="E10382" s="241"/>
      <c r="F10382" s="245" t="s">
        <v>13</v>
      </c>
      <c r="G10382" s="53" t="str">
        <f t="shared" si="190"/>
        <v/>
      </c>
      <c r="H10382" s="54"/>
      <c r="I10382" s="50"/>
      <c r="J10382" s="19">
        <v>0</v>
      </c>
    </row>
    <row r="10383" spans="1:10" ht="15.75" hidden="1" thickBot="1" x14ac:dyDescent="0.3">
      <c r="A10383" s="270" t="s">
        <v>2509</v>
      </c>
      <c r="B10383" s="271" t="s">
        <v>5537</v>
      </c>
      <c r="C10383" s="272"/>
      <c r="D10383" s="273" t="s">
        <v>18</v>
      </c>
      <c r="E10383" s="236"/>
      <c r="F10383" s="243" t="s">
        <v>13</v>
      </c>
      <c r="G10383" s="274" t="str">
        <f t="shared" si="190"/>
        <v/>
      </c>
      <c r="H10383" s="275"/>
      <c r="I10383" s="276"/>
      <c r="J10383" s="19">
        <v>0</v>
      </c>
    </row>
    <row r="10384" spans="1:10" ht="15.75" hidden="1" thickBot="1" x14ac:dyDescent="0.3">
      <c r="A10384" s="288"/>
      <c r="B10384" s="278"/>
      <c r="C10384" s="279"/>
      <c r="D10384" s="279"/>
      <c r="E10384" s="238"/>
      <c r="F10384" s="244" t="s">
        <v>13</v>
      </c>
      <c r="G10384" s="48" t="str">
        <f t="shared" si="190"/>
        <v/>
      </c>
      <c r="H10384" s="49"/>
      <c r="I10384" s="50"/>
      <c r="J10384" s="19">
        <v>0</v>
      </c>
    </row>
    <row r="10385" spans="1:10" ht="15.75" hidden="1" thickBot="1" x14ac:dyDescent="0.3">
      <c r="A10385" s="288"/>
      <c r="B10385" s="278"/>
      <c r="C10385" s="280" t="s">
        <v>7264</v>
      </c>
      <c r="D10385" s="280" t="s">
        <v>83</v>
      </c>
      <c r="E10385" s="234">
        <v>1</v>
      </c>
      <c r="F10385" s="244">
        <v>1309.2139999999999</v>
      </c>
      <c r="G10385" s="48">
        <f t="shared" si="190"/>
        <v>1309.2139999999999</v>
      </c>
      <c r="H10385" s="26">
        <f>SUM(G10385:G10385)</f>
        <v>1309.2139999999999</v>
      </c>
      <c r="I10385" s="27"/>
      <c r="J10385" s="19">
        <v>0</v>
      </c>
    </row>
    <row r="10386" spans="1:10" ht="15.75" hidden="1" thickBot="1" x14ac:dyDescent="0.3">
      <c r="A10386" s="290"/>
      <c r="B10386" s="283"/>
      <c r="C10386" s="284"/>
      <c r="D10386" s="284"/>
      <c r="E10386" s="241"/>
      <c r="F10386" s="245" t="s">
        <v>13</v>
      </c>
      <c r="G10386" s="53" t="str">
        <f t="shared" si="190"/>
        <v/>
      </c>
      <c r="H10386" s="54"/>
      <c r="I10386" s="50"/>
      <c r="J10386" s="19">
        <v>0</v>
      </c>
    </row>
    <row r="10387" spans="1:10" ht="15.75" hidden="1" thickBot="1" x14ac:dyDescent="0.3">
      <c r="A10387" s="270" t="s">
        <v>2510</v>
      </c>
      <c r="B10387" s="271" t="s">
        <v>5538</v>
      </c>
      <c r="C10387" s="272"/>
      <c r="D10387" s="273" t="s">
        <v>18</v>
      </c>
      <c r="E10387" s="236"/>
      <c r="F10387" s="243" t="s">
        <v>13</v>
      </c>
      <c r="G10387" s="274" t="str">
        <f t="shared" si="190"/>
        <v/>
      </c>
      <c r="H10387" s="275"/>
      <c r="I10387" s="276"/>
      <c r="J10387" s="19">
        <v>0</v>
      </c>
    </row>
    <row r="10388" spans="1:10" ht="15.75" hidden="1" thickBot="1" x14ac:dyDescent="0.3">
      <c r="A10388" s="288"/>
      <c r="B10388" s="278"/>
      <c r="C10388" s="279"/>
      <c r="D10388" s="279"/>
      <c r="E10388" s="238"/>
      <c r="F10388" s="244" t="s">
        <v>13</v>
      </c>
      <c r="G10388" s="48" t="str">
        <f t="shared" si="190"/>
        <v/>
      </c>
      <c r="H10388" s="49"/>
      <c r="I10388" s="50"/>
      <c r="J10388" s="19">
        <v>0</v>
      </c>
    </row>
    <row r="10389" spans="1:10" ht="15.75" hidden="1" thickBot="1" x14ac:dyDescent="0.3">
      <c r="A10389" s="288"/>
      <c r="B10389" s="278"/>
      <c r="C10389" s="280" t="s">
        <v>7265</v>
      </c>
      <c r="D10389" s="280" t="s">
        <v>83</v>
      </c>
      <c r="E10389" s="234">
        <v>1</v>
      </c>
      <c r="F10389" s="244">
        <v>1815.8205</v>
      </c>
      <c r="G10389" s="48">
        <f t="shared" si="190"/>
        <v>1815.8205</v>
      </c>
      <c r="H10389" s="26">
        <f>SUM(G10389:G10389)</f>
        <v>1815.8205</v>
      </c>
      <c r="I10389" s="27"/>
      <c r="J10389" s="19">
        <v>0</v>
      </c>
    </row>
    <row r="10390" spans="1:10" ht="15.75" hidden="1" thickBot="1" x14ac:dyDescent="0.3">
      <c r="A10390" s="290"/>
      <c r="B10390" s="283"/>
      <c r="C10390" s="284"/>
      <c r="D10390" s="284"/>
      <c r="E10390" s="241"/>
      <c r="F10390" s="245" t="s">
        <v>13</v>
      </c>
      <c r="G10390" s="53" t="str">
        <f t="shared" si="190"/>
        <v/>
      </c>
      <c r="H10390" s="54"/>
      <c r="I10390" s="50"/>
      <c r="J10390" s="19">
        <v>0</v>
      </c>
    </row>
    <row r="10391" spans="1:10" ht="15.75" hidden="1" thickBot="1" x14ac:dyDescent="0.3">
      <c r="A10391" s="270" t="s">
        <v>2511</v>
      </c>
      <c r="B10391" s="271" t="s">
        <v>5539</v>
      </c>
      <c r="C10391" s="272"/>
      <c r="D10391" s="273" t="s">
        <v>18</v>
      </c>
      <c r="E10391" s="236"/>
      <c r="F10391" s="243" t="s">
        <v>13</v>
      </c>
      <c r="G10391" s="274" t="str">
        <f t="shared" si="190"/>
        <v/>
      </c>
      <c r="H10391" s="275"/>
      <c r="I10391" s="276"/>
      <c r="J10391" s="19">
        <v>0</v>
      </c>
    </row>
    <row r="10392" spans="1:10" ht="15.75" hidden="1" thickBot="1" x14ac:dyDescent="0.3">
      <c r="A10392" s="288"/>
      <c r="B10392" s="278"/>
      <c r="C10392" s="279"/>
      <c r="D10392" s="279"/>
      <c r="E10392" s="238"/>
      <c r="F10392" s="244" t="s">
        <v>13</v>
      </c>
      <c r="G10392" s="48" t="str">
        <f t="shared" si="190"/>
        <v/>
      </c>
      <c r="H10392" s="49"/>
      <c r="I10392" s="50"/>
      <c r="J10392" s="19">
        <v>0</v>
      </c>
    </row>
    <row r="10393" spans="1:10" ht="15.75" hidden="1" thickBot="1" x14ac:dyDescent="0.3">
      <c r="A10393" s="288"/>
      <c r="B10393" s="278"/>
      <c r="C10393" s="280" t="s">
        <v>7266</v>
      </c>
      <c r="D10393" s="280" t="s">
        <v>83</v>
      </c>
      <c r="E10393" s="234">
        <v>1</v>
      </c>
      <c r="F10393" s="244">
        <v>2398.3984999999998</v>
      </c>
      <c r="G10393" s="48">
        <f t="shared" si="190"/>
        <v>2398.3984999999998</v>
      </c>
      <c r="H10393" s="26">
        <f>SUM(G10393:G10393)</f>
        <v>2398.3984999999998</v>
      </c>
      <c r="I10393" s="27"/>
      <c r="J10393" s="19">
        <v>0</v>
      </c>
    </row>
    <row r="10394" spans="1:10" ht="15.75" hidden="1" thickBot="1" x14ac:dyDescent="0.3">
      <c r="A10394" s="290"/>
      <c r="B10394" s="283"/>
      <c r="C10394" s="284"/>
      <c r="D10394" s="284"/>
      <c r="E10394" s="241"/>
      <c r="F10394" s="245" t="s">
        <v>13</v>
      </c>
      <c r="G10394" s="53" t="str">
        <f t="shared" si="190"/>
        <v/>
      </c>
      <c r="H10394" s="54"/>
      <c r="I10394" s="50"/>
      <c r="J10394" s="19">
        <v>0</v>
      </c>
    </row>
    <row r="10395" spans="1:10" ht="15.75" hidden="1" thickBot="1" x14ac:dyDescent="0.3">
      <c r="A10395" s="270" t="s">
        <v>2512</v>
      </c>
      <c r="B10395" s="271" t="s">
        <v>5540</v>
      </c>
      <c r="C10395" s="272"/>
      <c r="D10395" s="273" t="s">
        <v>18</v>
      </c>
      <c r="E10395" s="236"/>
      <c r="F10395" s="243" t="s">
        <v>13</v>
      </c>
      <c r="G10395" s="274" t="str">
        <f t="shared" si="190"/>
        <v/>
      </c>
      <c r="H10395" s="275"/>
      <c r="I10395" s="276"/>
      <c r="J10395" s="19">
        <v>0</v>
      </c>
    </row>
    <row r="10396" spans="1:10" ht="15.75" hidden="1" thickBot="1" x14ac:dyDescent="0.3">
      <c r="A10396" s="288"/>
      <c r="B10396" s="278"/>
      <c r="C10396" s="279"/>
      <c r="D10396" s="279"/>
      <c r="E10396" s="238"/>
      <c r="F10396" s="244" t="s">
        <v>13</v>
      </c>
      <c r="G10396" s="48" t="str">
        <f t="shared" si="190"/>
        <v/>
      </c>
      <c r="H10396" s="49"/>
      <c r="I10396" s="50"/>
      <c r="J10396" s="19">
        <v>0</v>
      </c>
    </row>
    <row r="10397" spans="1:10" ht="39" hidden="1" thickBot="1" x14ac:dyDescent="0.3">
      <c r="A10397" s="288"/>
      <c r="B10397" s="278"/>
      <c r="C10397" s="280" t="s">
        <v>7267</v>
      </c>
      <c r="D10397" s="280" t="s">
        <v>83</v>
      </c>
      <c r="E10397" s="234">
        <v>1</v>
      </c>
      <c r="F10397" s="244">
        <v>9.2720000000000002</v>
      </c>
      <c r="G10397" s="48">
        <f t="shared" si="190"/>
        <v>9.2720000000000002</v>
      </c>
      <c r="H10397" s="26">
        <f>SUM(G10397:G10397)</f>
        <v>9.2720000000000002</v>
      </c>
      <c r="I10397" s="27"/>
      <c r="J10397" s="19">
        <v>0</v>
      </c>
    </row>
    <row r="10398" spans="1:10" ht="15.75" hidden="1" thickBot="1" x14ac:dyDescent="0.3">
      <c r="A10398" s="290"/>
      <c r="B10398" s="283"/>
      <c r="C10398" s="284"/>
      <c r="D10398" s="284"/>
      <c r="E10398" s="241"/>
      <c r="F10398" s="245" t="s">
        <v>13</v>
      </c>
      <c r="G10398" s="53" t="str">
        <f t="shared" si="190"/>
        <v/>
      </c>
      <c r="H10398" s="54"/>
      <c r="I10398" s="50"/>
      <c r="J10398" s="19">
        <v>0</v>
      </c>
    </row>
    <row r="10399" spans="1:10" ht="15.75" hidden="1" thickBot="1" x14ac:dyDescent="0.3">
      <c r="A10399" s="270" t="s">
        <v>2513</v>
      </c>
      <c r="B10399" s="271" t="s">
        <v>5541</v>
      </c>
      <c r="C10399" s="272"/>
      <c r="D10399" s="273" t="s">
        <v>18</v>
      </c>
      <c r="E10399" s="236"/>
      <c r="F10399" s="243" t="s">
        <v>13</v>
      </c>
      <c r="G10399" s="274" t="str">
        <f t="shared" si="190"/>
        <v/>
      </c>
      <c r="H10399" s="275"/>
      <c r="I10399" s="276"/>
      <c r="J10399" s="19">
        <v>0</v>
      </c>
    </row>
    <row r="10400" spans="1:10" ht="15.75" hidden="1" thickBot="1" x14ac:dyDescent="0.3">
      <c r="A10400" s="288"/>
      <c r="B10400" s="278"/>
      <c r="C10400" s="279"/>
      <c r="D10400" s="279"/>
      <c r="E10400" s="238"/>
      <c r="F10400" s="244" t="s">
        <v>13</v>
      </c>
      <c r="G10400" s="48" t="str">
        <f t="shared" si="190"/>
        <v/>
      </c>
      <c r="H10400" s="49"/>
      <c r="I10400" s="50"/>
      <c r="J10400" s="19">
        <v>0</v>
      </c>
    </row>
    <row r="10401" spans="1:10" ht="39" hidden="1" thickBot="1" x14ac:dyDescent="0.3">
      <c r="A10401" s="288"/>
      <c r="B10401" s="278"/>
      <c r="C10401" s="280" t="s">
        <v>7268</v>
      </c>
      <c r="D10401" s="280" t="s">
        <v>83</v>
      </c>
      <c r="E10401" s="234">
        <v>1</v>
      </c>
      <c r="F10401" s="244">
        <v>13.727499999999999</v>
      </c>
      <c r="G10401" s="48">
        <f t="shared" si="190"/>
        <v>13.727499999999999</v>
      </c>
      <c r="H10401" s="26">
        <f>SUM(G10401:G10401)</f>
        <v>13.727499999999999</v>
      </c>
      <c r="I10401" s="27"/>
      <c r="J10401" s="19">
        <v>0</v>
      </c>
    </row>
    <row r="10402" spans="1:10" ht="15.75" hidden="1" thickBot="1" x14ac:dyDescent="0.3">
      <c r="A10402" s="290"/>
      <c r="B10402" s="283"/>
      <c r="C10402" s="284"/>
      <c r="D10402" s="284"/>
      <c r="E10402" s="241"/>
      <c r="F10402" s="245" t="s">
        <v>13</v>
      </c>
      <c r="G10402" s="53" t="str">
        <f t="shared" si="190"/>
        <v/>
      </c>
      <c r="H10402" s="54"/>
      <c r="I10402" s="50"/>
      <c r="J10402" s="19">
        <v>0</v>
      </c>
    </row>
    <row r="10403" spans="1:10" ht="15.75" hidden="1" thickBot="1" x14ac:dyDescent="0.3">
      <c r="A10403" s="270" t="s">
        <v>2514</v>
      </c>
      <c r="B10403" s="271" t="s">
        <v>5542</v>
      </c>
      <c r="C10403" s="272"/>
      <c r="D10403" s="273" t="s">
        <v>18</v>
      </c>
      <c r="E10403" s="236"/>
      <c r="F10403" s="243" t="s">
        <v>13</v>
      </c>
      <c r="G10403" s="274" t="str">
        <f t="shared" si="190"/>
        <v/>
      </c>
      <c r="H10403" s="275"/>
      <c r="I10403" s="276"/>
      <c r="J10403" s="19">
        <v>0</v>
      </c>
    </row>
    <row r="10404" spans="1:10" ht="15.75" hidden="1" thickBot="1" x14ac:dyDescent="0.3">
      <c r="A10404" s="288"/>
      <c r="B10404" s="278"/>
      <c r="C10404" s="279"/>
      <c r="D10404" s="279"/>
      <c r="E10404" s="238"/>
      <c r="F10404" s="244" t="s">
        <v>13</v>
      </c>
      <c r="G10404" s="48" t="str">
        <f t="shared" si="190"/>
        <v/>
      </c>
      <c r="H10404" s="49"/>
      <c r="I10404" s="50"/>
      <c r="J10404" s="19">
        <v>0</v>
      </c>
    </row>
    <row r="10405" spans="1:10" ht="39" hidden="1" thickBot="1" x14ac:dyDescent="0.3">
      <c r="A10405" s="288"/>
      <c r="B10405" s="278"/>
      <c r="C10405" s="280" t="s">
        <v>7269</v>
      </c>
      <c r="D10405" s="280" t="s">
        <v>83</v>
      </c>
      <c r="E10405" s="234">
        <v>1</v>
      </c>
      <c r="F10405" s="244">
        <v>10.392999999999999</v>
      </c>
      <c r="G10405" s="48">
        <f t="shared" si="190"/>
        <v>10.392999999999999</v>
      </c>
      <c r="H10405" s="26">
        <f>SUM(G10405:G10405)</f>
        <v>10.392999999999999</v>
      </c>
      <c r="I10405" s="27"/>
      <c r="J10405" s="19">
        <v>0</v>
      </c>
    </row>
    <row r="10406" spans="1:10" ht="15.75" hidden="1" thickBot="1" x14ac:dyDescent="0.3">
      <c r="A10406" s="290"/>
      <c r="B10406" s="283"/>
      <c r="C10406" s="284"/>
      <c r="D10406" s="284"/>
      <c r="E10406" s="241"/>
      <c r="F10406" s="245" t="s">
        <v>13</v>
      </c>
      <c r="G10406" s="53" t="str">
        <f t="shared" si="190"/>
        <v/>
      </c>
      <c r="H10406" s="54"/>
      <c r="I10406" s="50"/>
      <c r="J10406" s="19">
        <v>0</v>
      </c>
    </row>
    <row r="10407" spans="1:10" ht="15.75" hidden="1" thickBot="1" x14ac:dyDescent="0.3">
      <c r="A10407" s="270" t="s">
        <v>2515</v>
      </c>
      <c r="B10407" s="271" t="s">
        <v>5543</v>
      </c>
      <c r="C10407" s="272"/>
      <c r="D10407" s="273" t="s">
        <v>18</v>
      </c>
      <c r="E10407" s="236"/>
      <c r="F10407" s="243" t="s">
        <v>13</v>
      </c>
      <c r="G10407" s="274" t="str">
        <f t="shared" si="190"/>
        <v/>
      </c>
      <c r="H10407" s="275"/>
      <c r="I10407" s="276"/>
      <c r="J10407" s="19">
        <v>0</v>
      </c>
    </row>
    <row r="10408" spans="1:10" ht="15.75" hidden="1" thickBot="1" x14ac:dyDescent="0.3">
      <c r="A10408" s="288"/>
      <c r="B10408" s="278"/>
      <c r="C10408" s="279"/>
      <c r="D10408" s="279"/>
      <c r="E10408" s="238"/>
      <c r="F10408" s="244" t="s">
        <v>13</v>
      </c>
      <c r="G10408" s="48" t="str">
        <f t="shared" si="190"/>
        <v/>
      </c>
      <c r="H10408" s="49"/>
      <c r="I10408" s="50"/>
      <c r="J10408" s="19">
        <v>0</v>
      </c>
    </row>
    <row r="10409" spans="1:10" ht="39" hidden="1" thickBot="1" x14ac:dyDescent="0.3">
      <c r="A10409" s="288"/>
      <c r="B10409" s="278"/>
      <c r="C10409" s="280" t="s">
        <v>7270</v>
      </c>
      <c r="D10409" s="280" t="s">
        <v>83</v>
      </c>
      <c r="E10409" s="234">
        <v>1</v>
      </c>
      <c r="F10409" s="244">
        <v>19.170999999999999</v>
      </c>
      <c r="G10409" s="48">
        <f t="shared" si="190"/>
        <v>19.170999999999999</v>
      </c>
      <c r="H10409" s="26">
        <f>SUM(G10409:G10409)</f>
        <v>19.170999999999999</v>
      </c>
      <c r="I10409" s="27"/>
      <c r="J10409" s="19">
        <v>0</v>
      </c>
    </row>
    <row r="10410" spans="1:10" ht="15.75" hidden="1" thickBot="1" x14ac:dyDescent="0.3">
      <c r="A10410" s="290"/>
      <c r="B10410" s="283"/>
      <c r="C10410" s="284"/>
      <c r="D10410" s="284"/>
      <c r="E10410" s="241"/>
      <c r="F10410" s="245" t="s">
        <v>13</v>
      </c>
      <c r="G10410" s="53" t="str">
        <f t="shared" si="190"/>
        <v/>
      </c>
      <c r="H10410" s="54"/>
      <c r="I10410" s="50"/>
      <c r="J10410" s="19">
        <v>0</v>
      </c>
    </row>
    <row r="10411" spans="1:10" ht="15.75" hidden="1" thickBot="1" x14ac:dyDescent="0.3">
      <c r="A10411" s="270" t="s">
        <v>2516</v>
      </c>
      <c r="B10411" s="271" t="s">
        <v>5544</v>
      </c>
      <c r="C10411" s="272"/>
      <c r="D10411" s="273" t="s">
        <v>18</v>
      </c>
      <c r="E10411" s="236"/>
      <c r="F10411" s="243" t="s">
        <v>13</v>
      </c>
      <c r="G10411" s="274" t="str">
        <f t="shared" si="190"/>
        <v/>
      </c>
      <c r="H10411" s="275"/>
      <c r="I10411" s="276"/>
      <c r="J10411" s="19">
        <v>0</v>
      </c>
    </row>
    <row r="10412" spans="1:10" ht="15.75" hidden="1" thickBot="1" x14ac:dyDescent="0.3">
      <c r="A10412" s="288"/>
      <c r="B10412" s="278"/>
      <c r="C10412" s="279"/>
      <c r="D10412" s="279"/>
      <c r="E10412" s="238"/>
      <c r="F10412" s="244" t="s">
        <v>13</v>
      </c>
      <c r="G10412" s="48" t="str">
        <f t="shared" si="190"/>
        <v/>
      </c>
      <c r="H10412" s="49"/>
      <c r="I10412" s="50"/>
      <c r="J10412" s="19">
        <v>0</v>
      </c>
    </row>
    <row r="10413" spans="1:10" ht="39" hidden="1" thickBot="1" x14ac:dyDescent="0.3">
      <c r="A10413" s="288"/>
      <c r="B10413" s="278"/>
      <c r="C10413" s="280" t="s">
        <v>7271</v>
      </c>
      <c r="D10413" s="280" t="s">
        <v>83</v>
      </c>
      <c r="E10413" s="234">
        <v>1</v>
      </c>
      <c r="F10413" s="244">
        <v>11.190999999999999</v>
      </c>
      <c r="G10413" s="48">
        <f t="shared" si="190"/>
        <v>11.190999999999999</v>
      </c>
      <c r="H10413" s="26">
        <f>SUM(G10413:G10413)</f>
        <v>11.190999999999999</v>
      </c>
      <c r="I10413" s="27"/>
      <c r="J10413" s="19">
        <v>0</v>
      </c>
    </row>
    <row r="10414" spans="1:10" ht="15.75" hidden="1" thickBot="1" x14ac:dyDescent="0.3">
      <c r="A10414" s="290"/>
      <c r="B10414" s="283"/>
      <c r="C10414" s="284"/>
      <c r="D10414" s="284"/>
      <c r="E10414" s="241"/>
      <c r="F10414" s="245" t="s">
        <v>13</v>
      </c>
      <c r="G10414" s="53" t="str">
        <f t="shared" si="190"/>
        <v/>
      </c>
      <c r="H10414" s="54"/>
      <c r="I10414" s="50"/>
      <c r="J10414" s="19">
        <v>0</v>
      </c>
    </row>
    <row r="10415" spans="1:10" ht="15.75" hidden="1" thickBot="1" x14ac:dyDescent="0.3">
      <c r="A10415" s="270" t="s">
        <v>2517</v>
      </c>
      <c r="B10415" s="271" t="s">
        <v>5545</v>
      </c>
      <c r="C10415" s="272"/>
      <c r="D10415" s="273" t="s">
        <v>18</v>
      </c>
      <c r="E10415" s="236"/>
      <c r="F10415" s="243" t="s">
        <v>13</v>
      </c>
      <c r="G10415" s="274" t="str">
        <f t="shared" si="190"/>
        <v/>
      </c>
      <c r="H10415" s="275"/>
      <c r="I10415" s="276"/>
      <c r="J10415" s="19">
        <v>0</v>
      </c>
    </row>
    <row r="10416" spans="1:10" ht="15.75" hidden="1" thickBot="1" x14ac:dyDescent="0.3">
      <c r="A10416" s="288"/>
      <c r="B10416" s="278"/>
      <c r="C10416" s="279"/>
      <c r="D10416" s="279"/>
      <c r="E10416" s="238"/>
      <c r="F10416" s="244" t="s">
        <v>13</v>
      </c>
      <c r="G10416" s="48" t="str">
        <f t="shared" si="190"/>
        <v/>
      </c>
      <c r="H10416" s="49"/>
      <c r="I10416" s="50"/>
      <c r="J10416" s="19">
        <v>0</v>
      </c>
    </row>
    <row r="10417" spans="1:10" ht="39" hidden="1" thickBot="1" x14ac:dyDescent="0.3">
      <c r="A10417" s="288"/>
      <c r="B10417" s="278"/>
      <c r="C10417" s="280" t="s">
        <v>7272</v>
      </c>
      <c r="D10417" s="280" t="s">
        <v>83</v>
      </c>
      <c r="E10417" s="234">
        <v>1</v>
      </c>
      <c r="F10417" s="244">
        <v>12.986499999999999</v>
      </c>
      <c r="G10417" s="48">
        <f t="shared" si="190"/>
        <v>12.986499999999999</v>
      </c>
      <c r="H10417" s="26">
        <f>SUM(G10417:G10417)</f>
        <v>12.986499999999999</v>
      </c>
      <c r="I10417" s="27"/>
      <c r="J10417" s="19">
        <v>0</v>
      </c>
    </row>
    <row r="10418" spans="1:10" ht="15.75" hidden="1" thickBot="1" x14ac:dyDescent="0.3">
      <c r="A10418" s="290"/>
      <c r="B10418" s="283"/>
      <c r="C10418" s="284"/>
      <c r="D10418" s="284"/>
      <c r="E10418" s="241"/>
      <c r="F10418" s="245" t="s">
        <v>13</v>
      </c>
      <c r="G10418" s="53" t="str">
        <f t="shared" si="190"/>
        <v/>
      </c>
      <c r="H10418" s="54"/>
      <c r="I10418" s="50"/>
      <c r="J10418" s="19">
        <v>0</v>
      </c>
    </row>
    <row r="10419" spans="1:10" ht="15.75" hidden="1" thickBot="1" x14ac:dyDescent="0.3">
      <c r="A10419" s="270" t="s">
        <v>2518</v>
      </c>
      <c r="B10419" s="271" t="s">
        <v>5546</v>
      </c>
      <c r="C10419" s="272"/>
      <c r="D10419" s="273" t="s">
        <v>18</v>
      </c>
      <c r="E10419" s="236"/>
      <c r="F10419" s="243" t="s">
        <v>13</v>
      </c>
      <c r="G10419" s="274" t="str">
        <f t="shared" si="190"/>
        <v/>
      </c>
      <c r="H10419" s="275"/>
      <c r="I10419" s="276"/>
      <c r="J10419" s="19">
        <v>0</v>
      </c>
    </row>
    <row r="10420" spans="1:10" ht="15.75" hidden="1" thickBot="1" x14ac:dyDescent="0.3">
      <c r="A10420" s="288"/>
      <c r="B10420" s="278"/>
      <c r="C10420" s="279"/>
      <c r="D10420" s="279"/>
      <c r="E10420" s="238"/>
      <c r="F10420" s="244" t="s">
        <v>13</v>
      </c>
      <c r="G10420" s="48" t="str">
        <f t="shared" si="190"/>
        <v/>
      </c>
      <c r="H10420" s="49"/>
      <c r="I10420" s="50"/>
      <c r="J10420" s="19">
        <v>0</v>
      </c>
    </row>
    <row r="10421" spans="1:10" ht="39" hidden="1" thickBot="1" x14ac:dyDescent="0.3">
      <c r="A10421" s="288"/>
      <c r="B10421" s="278"/>
      <c r="C10421" s="280" t="s">
        <v>7273</v>
      </c>
      <c r="D10421" s="280" t="s">
        <v>83</v>
      </c>
      <c r="E10421" s="234">
        <v>1</v>
      </c>
      <c r="F10421" s="244">
        <v>15.408999999999999</v>
      </c>
      <c r="G10421" s="48">
        <f t="shared" si="190"/>
        <v>15.408999999999999</v>
      </c>
      <c r="H10421" s="26">
        <f>SUM(G10421:G10421)</f>
        <v>15.408999999999999</v>
      </c>
      <c r="I10421" s="27"/>
      <c r="J10421" s="19">
        <v>0</v>
      </c>
    </row>
    <row r="10422" spans="1:10" ht="15.75" hidden="1" thickBot="1" x14ac:dyDescent="0.3">
      <c r="A10422" s="290"/>
      <c r="B10422" s="283"/>
      <c r="C10422" s="284"/>
      <c r="D10422" s="284"/>
      <c r="E10422" s="241"/>
      <c r="F10422" s="245" t="s">
        <v>13</v>
      </c>
      <c r="G10422" s="53" t="str">
        <f t="shared" si="190"/>
        <v/>
      </c>
      <c r="H10422" s="54"/>
      <c r="I10422" s="50"/>
      <c r="J10422" s="19">
        <v>0</v>
      </c>
    </row>
    <row r="10423" spans="1:10" ht="15.75" hidden="1" thickBot="1" x14ac:dyDescent="0.3">
      <c r="A10423" s="270" t="s">
        <v>2519</v>
      </c>
      <c r="B10423" s="271" t="s">
        <v>5547</v>
      </c>
      <c r="C10423" s="272"/>
      <c r="D10423" s="273" t="s">
        <v>18</v>
      </c>
      <c r="E10423" s="236"/>
      <c r="F10423" s="243" t="s">
        <v>13</v>
      </c>
      <c r="G10423" s="274" t="str">
        <f t="shared" si="190"/>
        <v/>
      </c>
      <c r="H10423" s="275"/>
      <c r="I10423" s="276"/>
      <c r="J10423" s="19">
        <v>0</v>
      </c>
    </row>
    <row r="10424" spans="1:10" ht="15.75" hidden="1" thickBot="1" x14ac:dyDescent="0.3">
      <c r="A10424" s="288"/>
      <c r="B10424" s="278"/>
      <c r="C10424" s="279"/>
      <c r="D10424" s="279"/>
      <c r="E10424" s="238"/>
      <c r="F10424" s="244" t="s">
        <v>13</v>
      </c>
      <c r="G10424" s="48" t="str">
        <f t="shared" si="190"/>
        <v/>
      </c>
      <c r="H10424" s="49"/>
      <c r="I10424" s="50"/>
      <c r="J10424" s="19">
        <v>0</v>
      </c>
    </row>
    <row r="10425" spans="1:10" ht="39" hidden="1" thickBot="1" x14ac:dyDescent="0.3">
      <c r="A10425" s="288"/>
      <c r="B10425" s="278"/>
      <c r="C10425" s="280" t="s">
        <v>7274</v>
      </c>
      <c r="D10425" s="280" t="s">
        <v>83</v>
      </c>
      <c r="E10425" s="234">
        <v>1</v>
      </c>
      <c r="F10425" s="244">
        <v>19.456</v>
      </c>
      <c r="G10425" s="48">
        <f t="shared" si="190"/>
        <v>19.456</v>
      </c>
      <c r="H10425" s="26">
        <f>SUM(G10425:G10425)</f>
        <v>19.456</v>
      </c>
      <c r="I10425" s="27"/>
      <c r="J10425" s="19">
        <v>0</v>
      </c>
    </row>
    <row r="10426" spans="1:10" ht="15.75" hidden="1" thickBot="1" x14ac:dyDescent="0.3">
      <c r="A10426" s="290"/>
      <c r="B10426" s="283"/>
      <c r="C10426" s="284"/>
      <c r="D10426" s="284"/>
      <c r="E10426" s="241"/>
      <c r="F10426" s="245" t="s">
        <v>13</v>
      </c>
      <c r="G10426" s="53" t="str">
        <f t="shared" si="190"/>
        <v/>
      </c>
      <c r="H10426" s="54"/>
      <c r="I10426" s="50"/>
      <c r="J10426" s="19">
        <v>0</v>
      </c>
    </row>
    <row r="10427" spans="1:10" ht="15.75" hidden="1" thickBot="1" x14ac:dyDescent="0.3">
      <c r="A10427" s="270" t="s">
        <v>2520</v>
      </c>
      <c r="B10427" s="271" t="s">
        <v>5548</v>
      </c>
      <c r="C10427" s="272"/>
      <c r="D10427" s="273" t="s">
        <v>18</v>
      </c>
      <c r="E10427" s="236"/>
      <c r="F10427" s="243" t="s">
        <v>13</v>
      </c>
      <c r="G10427" s="274" t="str">
        <f t="shared" si="190"/>
        <v/>
      </c>
      <c r="H10427" s="275"/>
      <c r="I10427" s="276"/>
      <c r="J10427" s="19">
        <v>0</v>
      </c>
    </row>
    <row r="10428" spans="1:10" ht="15.75" hidden="1" thickBot="1" x14ac:dyDescent="0.3">
      <c r="A10428" s="288"/>
      <c r="B10428" s="278"/>
      <c r="C10428" s="279"/>
      <c r="D10428" s="279"/>
      <c r="E10428" s="238"/>
      <c r="F10428" s="244" t="s">
        <v>13</v>
      </c>
      <c r="G10428" s="48" t="str">
        <f t="shared" si="190"/>
        <v/>
      </c>
      <c r="H10428" s="49"/>
      <c r="I10428" s="50"/>
      <c r="J10428" s="19">
        <v>0</v>
      </c>
    </row>
    <row r="10429" spans="1:10" ht="39" hidden="1" thickBot="1" x14ac:dyDescent="0.3">
      <c r="A10429" s="288"/>
      <c r="B10429" s="278"/>
      <c r="C10429" s="280" t="s">
        <v>7275</v>
      </c>
      <c r="D10429" s="280" t="s">
        <v>83</v>
      </c>
      <c r="E10429" s="234">
        <v>1</v>
      </c>
      <c r="F10429" s="244">
        <v>9.3384999999999998</v>
      </c>
      <c r="G10429" s="48">
        <f t="shared" si="190"/>
        <v>9.3384999999999998</v>
      </c>
      <c r="H10429" s="26">
        <f>SUM(G10429:G10429)</f>
        <v>9.3384999999999998</v>
      </c>
      <c r="I10429" s="27"/>
      <c r="J10429" s="19">
        <v>0</v>
      </c>
    </row>
    <row r="10430" spans="1:10" ht="15.75" hidden="1" thickBot="1" x14ac:dyDescent="0.3">
      <c r="A10430" s="290"/>
      <c r="B10430" s="283"/>
      <c r="C10430" s="284"/>
      <c r="D10430" s="284"/>
      <c r="E10430" s="241"/>
      <c r="F10430" s="245" t="s">
        <v>13</v>
      </c>
      <c r="G10430" s="53" t="str">
        <f t="shared" si="190"/>
        <v/>
      </c>
      <c r="H10430" s="54"/>
      <c r="I10430" s="50"/>
      <c r="J10430" s="19">
        <v>0</v>
      </c>
    </row>
    <row r="10431" spans="1:10" ht="15.75" hidden="1" thickBot="1" x14ac:dyDescent="0.3">
      <c r="A10431" s="270" t="s">
        <v>2521</v>
      </c>
      <c r="B10431" s="271" t="s">
        <v>5549</v>
      </c>
      <c r="C10431" s="272"/>
      <c r="D10431" s="273" t="s">
        <v>18</v>
      </c>
      <c r="E10431" s="236"/>
      <c r="F10431" s="243" t="s">
        <v>13</v>
      </c>
      <c r="G10431" s="274" t="str">
        <f t="shared" si="190"/>
        <v/>
      </c>
      <c r="H10431" s="275"/>
      <c r="I10431" s="276"/>
      <c r="J10431" s="19">
        <v>0</v>
      </c>
    </row>
    <row r="10432" spans="1:10" ht="15.75" hidden="1" thickBot="1" x14ac:dyDescent="0.3">
      <c r="A10432" s="288"/>
      <c r="B10432" s="278"/>
      <c r="C10432" s="279"/>
      <c r="D10432" s="279"/>
      <c r="E10432" s="238"/>
      <c r="F10432" s="244" t="s">
        <v>13</v>
      </c>
      <c r="G10432" s="48" t="str">
        <f t="shared" si="190"/>
        <v/>
      </c>
      <c r="H10432" s="49"/>
      <c r="I10432" s="50"/>
      <c r="J10432" s="19">
        <v>0</v>
      </c>
    </row>
    <row r="10433" spans="1:10" ht="39" hidden="1" thickBot="1" x14ac:dyDescent="0.3">
      <c r="A10433" s="288"/>
      <c r="B10433" s="278"/>
      <c r="C10433" s="280" t="s">
        <v>7276</v>
      </c>
      <c r="D10433" s="280" t="s">
        <v>83</v>
      </c>
      <c r="E10433" s="234">
        <v>1</v>
      </c>
      <c r="F10433" s="244">
        <v>12.501999999999999</v>
      </c>
      <c r="G10433" s="48">
        <f t="shared" si="190"/>
        <v>12.501999999999999</v>
      </c>
      <c r="H10433" s="26">
        <f>SUM(G10433:G10433)</f>
        <v>12.501999999999999</v>
      </c>
      <c r="I10433" s="27"/>
      <c r="J10433" s="19">
        <v>0</v>
      </c>
    </row>
    <row r="10434" spans="1:10" ht="15.75" hidden="1" thickBot="1" x14ac:dyDescent="0.3">
      <c r="A10434" s="290"/>
      <c r="B10434" s="283"/>
      <c r="C10434" s="284"/>
      <c r="D10434" s="284"/>
      <c r="E10434" s="241"/>
      <c r="F10434" s="245" t="s">
        <v>13</v>
      </c>
      <c r="G10434" s="53" t="str">
        <f t="shared" si="190"/>
        <v/>
      </c>
      <c r="H10434" s="54"/>
      <c r="I10434" s="50"/>
      <c r="J10434" s="19">
        <v>0</v>
      </c>
    </row>
    <row r="10435" spans="1:10" ht="15.75" hidden="1" thickBot="1" x14ac:dyDescent="0.3">
      <c r="A10435" s="270" t="s">
        <v>2522</v>
      </c>
      <c r="B10435" s="271" t="s">
        <v>5550</v>
      </c>
      <c r="C10435" s="272"/>
      <c r="D10435" s="273" t="s">
        <v>18</v>
      </c>
      <c r="E10435" s="236"/>
      <c r="F10435" s="243" t="s">
        <v>13</v>
      </c>
      <c r="G10435" s="274" t="str">
        <f t="shared" si="190"/>
        <v/>
      </c>
      <c r="H10435" s="275"/>
      <c r="I10435" s="276"/>
      <c r="J10435" s="19">
        <v>0</v>
      </c>
    </row>
    <row r="10436" spans="1:10" ht="15.75" hidden="1" thickBot="1" x14ac:dyDescent="0.3">
      <c r="A10436" s="288"/>
      <c r="B10436" s="278"/>
      <c r="C10436" s="279"/>
      <c r="D10436" s="279"/>
      <c r="E10436" s="238"/>
      <c r="F10436" s="244" t="s">
        <v>13</v>
      </c>
      <c r="G10436" s="48" t="str">
        <f t="shared" si="190"/>
        <v/>
      </c>
      <c r="H10436" s="49"/>
      <c r="I10436" s="50"/>
      <c r="J10436" s="19">
        <v>0</v>
      </c>
    </row>
    <row r="10437" spans="1:10" ht="39" hidden="1" thickBot="1" x14ac:dyDescent="0.3">
      <c r="A10437" s="288"/>
      <c r="B10437" s="278"/>
      <c r="C10437" s="280" t="s">
        <v>7277</v>
      </c>
      <c r="D10437" s="280" t="s">
        <v>83</v>
      </c>
      <c r="E10437" s="234">
        <v>1</v>
      </c>
      <c r="F10437" s="244">
        <v>22.733499999999999</v>
      </c>
      <c r="G10437" s="48">
        <f t="shared" si="190"/>
        <v>22.733499999999999</v>
      </c>
      <c r="H10437" s="26">
        <f>SUM(G10437:G10437)</f>
        <v>22.733499999999999</v>
      </c>
      <c r="I10437" s="27"/>
      <c r="J10437" s="19">
        <v>0</v>
      </c>
    </row>
    <row r="10438" spans="1:10" ht="15.75" hidden="1" thickBot="1" x14ac:dyDescent="0.3">
      <c r="A10438" s="290"/>
      <c r="B10438" s="283"/>
      <c r="C10438" s="284"/>
      <c r="D10438" s="284"/>
      <c r="E10438" s="241"/>
      <c r="F10438" s="245" t="s">
        <v>13</v>
      </c>
      <c r="G10438" s="53" t="str">
        <f t="shared" si="190"/>
        <v/>
      </c>
      <c r="H10438" s="54"/>
      <c r="I10438" s="50"/>
      <c r="J10438" s="19">
        <v>0</v>
      </c>
    </row>
    <row r="10439" spans="1:10" ht="15.75" hidden="1" thickBot="1" x14ac:dyDescent="0.3">
      <c r="A10439" s="270" t="s">
        <v>2523</v>
      </c>
      <c r="B10439" s="271" t="s">
        <v>5551</v>
      </c>
      <c r="C10439" s="272"/>
      <c r="D10439" s="273" t="s">
        <v>18</v>
      </c>
      <c r="E10439" s="236"/>
      <c r="F10439" s="243" t="s">
        <v>13</v>
      </c>
      <c r="G10439" s="274" t="str">
        <f t="shared" si="190"/>
        <v/>
      </c>
      <c r="H10439" s="275"/>
      <c r="I10439" s="276"/>
      <c r="J10439" s="19">
        <v>0</v>
      </c>
    </row>
    <row r="10440" spans="1:10" ht="15.75" hidden="1" thickBot="1" x14ac:dyDescent="0.3">
      <c r="A10440" s="288"/>
      <c r="B10440" s="278"/>
      <c r="C10440" s="279"/>
      <c r="D10440" s="279"/>
      <c r="E10440" s="238"/>
      <c r="F10440" s="244" t="s">
        <v>13</v>
      </c>
      <c r="G10440" s="48" t="str">
        <f t="shared" si="190"/>
        <v/>
      </c>
      <c r="H10440" s="49"/>
      <c r="I10440" s="50"/>
      <c r="J10440" s="19">
        <v>0</v>
      </c>
    </row>
    <row r="10441" spans="1:10" ht="26.25" hidden="1" thickBot="1" x14ac:dyDescent="0.3">
      <c r="A10441" s="288"/>
      <c r="B10441" s="278"/>
      <c r="C10441" s="280" t="s">
        <v>7278</v>
      </c>
      <c r="D10441" s="280" t="s">
        <v>83</v>
      </c>
      <c r="E10441" s="234">
        <v>1</v>
      </c>
      <c r="F10441" s="244">
        <v>15.931499999999998</v>
      </c>
      <c r="G10441" s="48">
        <f t="shared" ref="G10441:G10504" si="191">IF(ISNUMBER(F10441),E10441*F10441,"")</f>
        <v>15.931499999999998</v>
      </c>
      <c r="H10441" s="26">
        <f>SUM(G10441:G10441)</f>
        <v>15.931499999999998</v>
      </c>
      <c r="I10441" s="27"/>
      <c r="J10441" s="19">
        <v>0</v>
      </c>
    </row>
    <row r="10442" spans="1:10" ht="15.75" hidden="1" thickBot="1" x14ac:dyDescent="0.3">
      <c r="A10442" s="290"/>
      <c r="B10442" s="283"/>
      <c r="C10442" s="284"/>
      <c r="D10442" s="284"/>
      <c r="E10442" s="241"/>
      <c r="F10442" s="245" t="s">
        <v>13</v>
      </c>
      <c r="G10442" s="53" t="str">
        <f t="shared" si="191"/>
        <v/>
      </c>
      <c r="H10442" s="54"/>
      <c r="I10442" s="50"/>
      <c r="J10442" s="19">
        <v>0</v>
      </c>
    </row>
    <row r="10443" spans="1:10" ht="15.75" hidden="1" thickBot="1" x14ac:dyDescent="0.3">
      <c r="A10443" s="270" t="s">
        <v>2524</v>
      </c>
      <c r="B10443" s="271" t="s">
        <v>5552</v>
      </c>
      <c r="C10443" s="272"/>
      <c r="D10443" s="273" t="s">
        <v>18</v>
      </c>
      <c r="E10443" s="236"/>
      <c r="F10443" s="243" t="s">
        <v>13</v>
      </c>
      <c r="G10443" s="274" t="str">
        <f t="shared" si="191"/>
        <v/>
      </c>
      <c r="H10443" s="275"/>
      <c r="I10443" s="276"/>
      <c r="J10443" s="19">
        <v>0</v>
      </c>
    </row>
    <row r="10444" spans="1:10" ht="15.75" hidden="1" thickBot="1" x14ac:dyDescent="0.3">
      <c r="A10444" s="288"/>
      <c r="B10444" s="278"/>
      <c r="C10444" s="279"/>
      <c r="D10444" s="279"/>
      <c r="E10444" s="238"/>
      <c r="F10444" s="244" t="s">
        <v>13</v>
      </c>
      <c r="G10444" s="48" t="str">
        <f t="shared" si="191"/>
        <v/>
      </c>
      <c r="H10444" s="49"/>
      <c r="I10444" s="50"/>
      <c r="J10444" s="19">
        <v>0</v>
      </c>
    </row>
    <row r="10445" spans="1:10" ht="26.25" hidden="1" thickBot="1" x14ac:dyDescent="0.3">
      <c r="A10445" s="288"/>
      <c r="B10445" s="278"/>
      <c r="C10445" s="280" t="s">
        <v>7279</v>
      </c>
      <c r="D10445" s="280" t="s">
        <v>83</v>
      </c>
      <c r="E10445" s="234">
        <v>1</v>
      </c>
      <c r="F10445" s="244">
        <v>31.976999999999997</v>
      </c>
      <c r="G10445" s="48">
        <f t="shared" si="191"/>
        <v>31.976999999999997</v>
      </c>
      <c r="H10445" s="26">
        <f>SUM(G10445:G10445)</f>
        <v>31.976999999999997</v>
      </c>
      <c r="I10445" s="27"/>
      <c r="J10445" s="19">
        <v>0</v>
      </c>
    </row>
    <row r="10446" spans="1:10" ht="15.75" hidden="1" thickBot="1" x14ac:dyDescent="0.3">
      <c r="A10446" s="288"/>
      <c r="B10446" s="278"/>
      <c r="C10446" s="284"/>
      <c r="D10446" s="284"/>
      <c r="E10446" s="241"/>
      <c r="F10446" s="245" t="s">
        <v>13</v>
      </c>
      <c r="G10446" s="53" t="str">
        <f t="shared" si="191"/>
        <v/>
      </c>
      <c r="H10446" s="54"/>
      <c r="I10446" s="50"/>
      <c r="J10446" s="19">
        <v>0</v>
      </c>
    </row>
    <row r="10447" spans="1:10" ht="15.75" hidden="1" thickBot="1" x14ac:dyDescent="0.3">
      <c r="A10447" s="270" t="s">
        <v>2525</v>
      </c>
      <c r="B10447" s="271" t="s">
        <v>2526</v>
      </c>
      <c r="C10447" s="272"/>
      <c r="D10447" s="273" t="s">
        <v>18</v>
      </c>
      <c r="E10447" s="236"/>
      <c r="F10447" s="243" t="s">
        <v>13</v>
      </c>
      <c r="G10447" s="274" t="str">
        <f t="shared" si="191"/>
        <v/>
      </c>
      <c r="H10447" s="275"/>
      <c r="I10447" s="276"/>
      <c r="J10447" s="19">
        <v>0</v>
      </c>
    </row>
    <row r="10448" spans="1:10" ht="15.75" hidden="1" thickBot="1" x14ac:dyDescent="0.3">
      <c r="A10448" s="288"/>
      <c r="B10448" s="278"/>
      <c r="C10448" s="279"/>
      <c r="D10448" s="279"/>
      <c r="E10448" s="238"/>
      <c r="F10448" s="244" t="s">
        <v>13</v>
      </c>
      <c r="G10448" s="48" t="str">
        <f t="shared" si="191"/>
        <v/>
      </c>
      <c r="H10448" s="49"/>
      <c r="I10448" s="50"/>
      <c r="J10448" s="19">
        <v>0</v>
      </c>
    </row>
    <row r="10449" spans="1:10" ht="26.25" hidden="1" thickBot="1" x14ac:dyDescent="0.3">
      <c r="A10449" s="288"/>
      <c r="B10449" s="278"/>
      <c r="C10449" s="280" t="s">
        <v>2526</v>
      </c>
      <c r="D10449" s="280" t="s">
        <v>83</v>
      </c>
      <c r="E10449" s="234">
        <v>1</v>
      </c>
      <c r="F10449" s="244" t="s">
        <v>13</v>
      </c>
      <c r="G10449" s="48" t="str">
        <f t="shared" si="191"/>
        <v/>
      </c>
      <c r="H10449" s="26">
        <f>SUM(G10449:G10449)</f>
        <v>0</v>
      </c>
      <c r="I10449" s="27"/>
      <c r="J10449" s="19">
        <v>0</v>
      </c>
    </row>
    <row r="10450" spans="1:10" ht="15.75" hidden="1" thickBot="1" x14ac:dyDescent="0.3">
      <c r="A10450" s="290"/>
      <c r="B10450" s="283"/>
      <c r="C10450" s="284"/>
      <c r="D10450" s="284"/>
      <c r="E10450" s="241"/>
      <c r="F10450" s="245" t="s">
        <v>13</v>
      </c>
      <c r="G10450" s="53" t="str">
        <f t="shared" si="191"/>
        <v/>
      </c>
      <c r="H10450" s="54"/>
      <c r="I10450" s="50"/>
      <c r="J10450" s="19">
        <v>0</v>
      </c>
    </row>
    <row r="10451" spans="1:10" ht="15.75" hidden="1" thickBot="1" x14ac:dyDescent="0.3">
      <c r="A10451" s="270" t="s">
        <v>2527</v>
      </c>
      <c r="B10451" s="271" t="s">
        <v>2528</v>
      </c>
      <c r="C10451" s="272"/>
      <c r="D10451" s="273" t="s">
        <v>18</v>
      </c>
      <c r="E10451" s="236"/>
      <c r="F10451" s="243" t="s">
        <v>13</v>
      </c>
      <c r="G10451" s="274" t="str">
        <f t="shared" si="191"/>
        <v/>
      </c>
      <c r="H10451" s="275"/>
      <c r="I10451" s="276"/>
      <c r="J10451" s="19">
        <v>0</v>
      </c>
    </row>
    <row r="10452" spans="1:10" ht="15.75" hidden="1" thickBot="1" x14ac:dyDescent="0.3">
      <c r="A10452" s="288"/>
      <c r="B10452" s="278"/>
      <c r="C10452" s="279"/>
      <c r="D10452" s="279"/>
      <c r="E10452" s="238"/>
      <c r="F10452" s="244" t="s">
        <v>13</v>
      </c>
      <c r="G10452" s="48" t="str">
        <f t="shared" si="191"/>
        <v/>
      </c>
      <c r="H10452" s="49"/>
      <c r="I10452" s="50"/>
      <c r="J10452" s="19">
        <v>0</v>
      </c>
    </row>
    <row r="10453" spans="1:10" ht="26.25" hidden="1" thickBot="1" x14ac:dyDescent="0.3">
      <c r="A10453" s="288"/>
      <c r="B10453" s="278"/>
      <c r="C10453" s="280" t="s">
        <v>2528</v>
      </c>
      <c r="D10453" s="280" t="s">
        <v>83</v>
      </c>
      <c r="E10453" s="234">
        <v>1</v>
      </c>
      <c r="F10453" s="244" t="s">
        <v>13</v>
      </c>
      <c r="G10453" s="48" t="str">
        <f t="shared" si="191"/>
        <v/>
      </c>
      <c r="H10453" s="26">
        <f>SUM(G10453:G10453)</f>
        <v>0</v>
      </c>
      <c r="I10453" s="27"/>
      <c r="J10453" s="19">
        <v>0</v>
      </c>
    </row>
    <row r="10454" spans="1:10" ht="15.75" hidden="1" thickBot="1" x14ac:dyDescent="0.3">
      <c r="A10454" s="290"/>
      <c r="B10454" s="283"/>
      <c r="C10454" s="284"/>
      <c r="D10454" s="284"/>
      <c r="E10454" s="241"/>
      <c r="F10454" s="245" t="s">
        <v>13</v>
      </c>
      <c r="G10454" s="53" t="str">
        <f t="shared" si="191"/>
        <v/>
      </c>
      <c r="H10454" s="54"/>
      <c r="I10454" s="50"/>
      <c r="J10454" s="19">
        <v>0</v>
      </c>
    </row>
    <row r="10455" spans="1:10" ht="15.75" hidden="1" thickBot="1" x14ac:dyDescent="0.3">
      <c r="A10455" s="270" t="s">
        <v>2529</v>
      </c>
      <c r="B10455" s="271" t="s">
        <v>5553</v>
      </c>
      <c r="C10455" s="272"/>
      <c r="D10455" s="273" t="s">
        <v>18</v>
      </c>
      <c r="E10455" s="236"/>
      <c r="F10455" s="243" t="s">
        <v>13</v>
      </c>
      <c r="G10455" s="274" t="str">
        <f t="shared" si="191"/>
        <v/>
      </c>
      <c r="H10455" s="275"/>
      <c r="I10455" s="276"/>
      <c r="J10455" s="19">
        <v>0</v>
      </c>
    </row>
    <row r="10456" spans="1:10" ht="15.75" hidden="1" thickBot="1" x14ac:dyDescent="0.3">
      <c r="A10456" s="288"/>
      <c r="B10456" s="278"/>
      <c r="C10456" s="279"/>
      <c r="D10456" s="279"/>
      <c r="E10456" s="238"/>
      <c r="F10456" s="244" t="s">
        <v>13</v>
      </c>
      <c r="G10456" s="48" t="str">
        <f t="shared" si="191"/>
        <v/>
      </c>
      <c r="H10456" s="49"/>
      <c r="I10456" s="50"/>
      <c r="J10456" s="19">
        <v>0</v>
      </c>
    </row>
    <row r="10457" spans="1:10" ht="39" hidden="1" thickBot="1" x14ac:dyDescent="0.3">
      <c r="A10457" s="288"/>
      <c r="B10457" s="278"/>
      <c r="C10457" s="280" t="s">
        <v>7280</v>
      </c>
      <c r="D10457" s="280" t="s">
        <v>83</v>
      </c>
      <c r="E10457" s="234">
        <v>1</v>
      </c>
      <c r="F10457" s="244">
        <v>20.614999999999998</v>
      </c>
      <c r="G10457" s="48">
        <f t="shared" si="191"/>
        <v>20.614999999999998</v>
      </c>
      <c r="H10457" s="26">
        <f>SUM(G10457:G10457)</f>
        <v>20.614999999999998</v>
      </c>
      <c r="I10457" s="27"/>
      <c r="J10457" s="19">
        <v>0</v>
      </c>
    </row>
    <row r="10458" spans="1:10" ht="15.75" hidden="1" thickBot="1" x14ac:dyDescent="0.3">
      <c r="A10458" s="290"/>
      <c r="B10458" s="283"/>
      <c r="C10458" s="284"/>
      <c r="D10458" s="284"/>
      <c r="E10458" s="241"/>
      <c r="F10458" s="245" t="s">
        <v>13</v>
      </c>
      <c r="G10458" s="53" t="str">
        <f t="shared" si="191"/>
        <v/>
      </c>
      <c r="H10458" s="54"/>
      <c r="I10458" s="50"/>
      <c r="J10458" s="19">
        <v>0</v>
      </c>
    </row>
    <row r="10459" spans="1:10" ht="15.75" hidden="1" thickBot="1" x14ac:dyDescent="0.3">
      <c r="A10459" s="270" t="s">
        <v>2530</v>
      </c>
      <c r="B10459" s="271" t="s">
        <v>5554</v>
      </c>
      <c r="C10459" s="272"/>
      <c r="D10459" s="273" t="s">
        <v>106</v>
      </c>
      <c r="E10459" s="236"/>
      <c r="F10459" s="243" t="s">
        <v>13</v>
      </c>
      <c r="G10459" s="274" t="str">
        <f t="shared" si="191"/>
        <v/>
      </c>
      <c r="H10459" s="275"/>
      <c r="I10459" s="276"/>
      <c r="J10459" s="19">
        <v>0</v>
      </c>
    </row>
    <row r="10460" spans="1:10" ht="15.75" hidden="1" thickBot="1" x14ac:dyDescent="0.3">
      <c r="A10460" s="288"/>
      <c r="B10460" s="278"/>
      <c r="C10460" s="279"/>
      <c r="D10460" s="279"/>
      <c r="E10460" s="238"/>
      <c r="F10460" s="244" t="s">
        <v>13</v>
      </c>
      <c r="G10460" s="48" t="str">
        <f t="shared" si="191"/>
        <v/>
      </c>
      <c r="H10460" s="49"/>
      <c r="I10460" s="50"/>
      <c r="J10460" s="19">
        <v>0</v>
      </c>
    </row>
    <row r="10461" spans="1:10" ht="15.75" hidden="1" thickBot="1" x14ac:dyDescent="0.3">
      <c r="A10461" s="288"/>
      <c r="B10461" s="278"/>
      <c r="C10461" s="280" t="s">
        <v>7281</v>
      </c>
      <c r="D10461" s="280" t="s">
        <v>1304</v>
      </c>
      <c r="E10461" s="234">
        <v>1</v>
      </c>
      <c r="F10461" s="244">
        <v>9.1864999999999988</v>
      </c>
      <c r="G10461" s="48">
        <f t="shared" si="191"/>
        <v>9.1864999999999988</v>
      </c>
      <c r="H10461" s="26">
        <f>SUM(G10461:G10461)</f>
        <v>9.1864999999999988</v>
      </c>
      <c r="I10461" s="27"/>
      <c r="J10461" s="19">
        <v>0</v>
      </c>
    </row>
    <row r="10462" spans="1:10" ht="15.75" hidden="1" thickBot="1" x14ac:dyDescent="0.3">
      <c r="A10462" s="290"/>
      <c r="B10462" s="283"/>
      <c r="C10462" s="284"/>
      <c r="D10462" s="284"/>
      <c r="E10462" s="241"/>
      <c r="F10462" s="245" t="s">
        <v>13</v>
      </c>
      <c r="G10462" s="53" t="str">
        <f t="shared" si="191"/>
        <v/>
      </c>
      <c r="H10462" s="54"/>
      <c r="I10462" s="50"/>
      <c r="J10462" s="19">
        <v>0</v>
      </c>
    </row>
    <row r="10463" spans="1:10" ht="15.75" hidden="1" thickBot="1" x14ac:dyDescent="0.3">
      <c r="A10463" s="270" t="s">
        <v>2531</v>
      </c>
      <c r="B10463" s="271" t="s">
        <v>5555</v>
      </c>
      <c r="C10463" s="272"/>
      <c r="D10463" s="273" t="s">
        <v>18</v>
      </c>
      <c r="E10463" s="236"/>
      <c r="F10463" s="243" t="s">
        <v>13</v>
      </c>
      <c r="G10463" s="274" t="str">
        <f t="shared" si="191"/>
        <v/>
      </c>
      <c r="H10463" s="275"/>
      <c r="I10463" s="276"/>
      <c r="J10463" s="19">
        <v>0</v>
      </c>
    </row>
    <row r="10464" spans="1:10" ht="15.75" hidden="1" thickBot="1" x14ac:dyDescent="0.3">
      <c r="A10464" s="288"/>
      <c r="B10464" s="278"/>
      <c r="C10464" s="279"/>
      <c r="D10464" s="279"/>
      <c r="E10464" s="238"/>
      <c r="F10464" s="244" t="s">
        <v>13</v>
      </c>
      <c r="G10464" s="48" t="str">
        <f t="shared" si="191"/>
        <v/>
      </c>
      <c r="H10464" s="49"/>
      <c r="I10464" s="50"/>
      <c r="J10464" s="19">
        <v>0</v>
      </c>
    </row>
    <row r="10465" spans="1:10" ht="15.75" hidden="1" thickBot="1" x14ac:dyDescent="0.3">
      <c r="A10465" s="288"/>
      <c r="B10465" s="278"/>
      <c r="C10465" s="280" t="s">
        <v>6307</v>
      </c>
      <c r="D10465" s="280" t="s">
        <v>6039</v>
      </c>
      <c r="E10465" s="234">
        <v>8</v>
      </c>
      <c r="F10465" s="244">
        <v>29.050999999999998</v>
      </c>
      <c r="G10465" s="48">
        <f t="shared" si="191"/>
        <v>232.40799999999999</v>
      </c>
      <c r="H10465" s="26">
        <f>SUM(G10465:G10466)</f>
        <v>418.38</v>
      </c>
      <c r="I10465" s="27"/>
      <c r="J10465" s="19">
        <v>0</v>
      </c>
    </row>
    <row r="10466" spans="1:10" ht="15.75" hidden="1" thickBot="1" x14ac:dyDescent="0.3">
      <c r="A10466" s="288"/>
      <c r="B10466" s="278"/>
      <c r="C10466" s="280" t="s">
        <v>6306</v>
      </c>
      <c r="D10466" s="280" t="s">
        <v>6039</v>
      </c>
      <c r="E10466" s="234">
        <v>8</v>
      </c>
      <c r="F10466" s="240">
        <v>23.246499999999997</v>
      </c>
      <c r="G10466" s="22">
        <f t="shared" si="191"/>
        <v>185.97199999999998</v>
      </c>
      <c r="H10466" s="49"/>
      <c r="I10466" s="50"/>
      <c r="J10466" s="19">
        <v>0</v>
      </c>
    </row>
    <row r="10467" spans="1:10" ht="15.75" hidden="1" thickBot="1" x14ac:dyDescent="0.3">
      <c r="A10467" s="290"/>
      <c r="B10467" s="283"/>
      <c r="C10467" s="284"/>
      <c r="D10467" s="284"/>
      <c r="E10467" s="241"/>
      <c r="F10467" s="245" t="s">
        <v>13</v>
      </c>
      <c r="G10467" s="53" t="str">
        <f t="shared" si="191"/>
        <v/>
      </c>
      <c r="H10467" s="54"/>
      <c r="I10467" s="50"/>
      <c r="J10467" s="19">
        <v>0</v>
      </c>
    </row>
    <row r="10468" spans="1:10" ht="15.75" hidden="1" thickBot="1" x14ac:dyDescent="0.3">
      <c r="A10468" s="270" t="s">
        <v>2532</v>
      </c>
      <c r="B10468" s="271" t="s">
        <v>5556</v>
      </c>
      <c r="C10468" s="272"/>
      <c r="D10468" s="273" t="s">
        <v>18</v>
      </c>
      <c r="E10468" s="236"/>
      <c r="F10468" s="243" t="s">
        <v>13</v>
      </c>
      <c r="G10468" s="274" t="str">
        <f t="shared" si="191"/>
        <v/>
      </c>
      <c r="H10468" s="275"/>
      <c r="I10468" s="276"/>
      <c r="J10468" s="19">
        <v>0</v>
      </c>
    </row>
    <row r="10469" spans="1:10" ht="15.75" hidden="1" thickBot="1" x14ac:dyDescent="0.3">
      <c r="A10469" s="288"/>
      <c r="B10469" s="278"/>
      <c r="C10469" s="279"/>
      <c r="D10469" s="279"/>
      <c r="E10469" s="238"/>
      <c r="F10469" s="244" t="s">
        <v>13</v>
      </c>
      <c r="G10469" s="48" t="str">
        <f t="shared" si="191"/>
        <v/>
      </c>
      <c r="H10469" s="49"/>
      <c r="I10469" s="50"/>
      <c r="J10469" s="19">
        <v>0</v>
      </c>
    </row>
    <row r="10470" spans="1:10" ht="15.75" hidden="1" thickBot="1" x14ac:dyDescent="0.3">
      <c r="A10470" s="288"/>
      <c r="B10470" s="278"/>
      <c r="C10470" s="280" t="s">
        <v>2533</v>
      </c>
      <c r="D10470" s="280" t="s">
        <v>83</v>
      </c>
      <c r="E10470" s="234">
        <v>1</v>
      </c>
      <c r="F10470" s="240" t="s">
        <v>13</v>
      </c>
      <c r="G10470" s="48" t="str">
        <f t="shared" si="191"/>
        <v/>
      </c>
      <c r="H10470" s="26">
        <f>SUM(G10470:G10472)</f>
        <v>209.19</v>
      </c>
      <c r="I10470" s="27"/>
      <c r="J10470" s="19">
        <v>0</v>
      </c>
    </row>
    <row r="10471" spans="1:10" ht="15.75" hidden="1" thickBot="1" x14ac:dyDescent="0.3">
      <c r="A10471" s="288"/>
      <c r="B10471" s="278"/>
      <c r="C10471" s="280" t="s">
        <v>6306</v>
      </c>
      <c r="D10471" s="280" t="s">
        <v>6039</v>
      </c>
      <c r="E10471" s="234">
        <v>4</v>
      </c>
      <c r="F10471" s="240">
        <v>23.246499999999997</v>
      </c>
      <c r="G10471" s="48">
        <f t="shared" si="191"/>
        <v>92.98599999999999</v>
      </c>
      <c r="H10471" s="37"/>
      <c r="I10471" s="27"/>
      <c r="J10471" s="19">
        <v>0</v>
      </c>
    </row>
    <row r="10472" spans="1:10" ht="15.75" hidden="1" thickBot="1" x14ac:dyDescent="0.3">
      <c r="A10472" s="288"/>
      <c r="B10472" s="278"/>
      <c r="C10472" s="280" t="s">
        <v>6307</v>
      </c>
      <c r="D10472" s="280" t="s">
        <v>6039</v>
      </c>
      <c r="E10472" s="234">
        <v>4</v>
      </c>
      <c r="F10472" s="240">
        <v>29.050999999999998</v>
      </c>
      <c r="G10472" s="48">
        <f t="shared" si="191"/>
        <v>116.20399999999999</v>
      </c>
      <c r="H10472" s="37"/>
      <c r="I10472" s="27"/>
      <c r="J10472" s="19">
        <v>0</v>
      </c>
    </row>
    <row r="10473" spans="1:10" ht="15.75" hidden="1" thickBot="1" x14ac:dyDescent="0.3">
      <c r="A10473" s="290"/>
      <c r="B10473" s="283"/>
      <c r="C10473" s="284"/>
      <c r="D10473" s="284"/>
      <c r="E10473" s="241"/>
      <c r="F10473" s="242" t="s">
        <v>13</v>
      </c>
      <c r="G10473" s="53"/>
      <c r="H10473" s="61"/>
      <c r="I10473" s="27"/>
      <c r="J10473" s="19">
        <v>0</v>
      </c>
    </row>
    <row r="10474" spans="1:10" ht="15.75" hidden="1" thickBot="1" x14ac:dyDescent="0.3">
      <c r="A10474" s="270" t="s">
        <v>2534</v>
      </c>
      <c r="B10474" s="271" t="s">
        <v>5557</v>
      </c>
      <c r="C10474" s="272"/>
      <c r="D10474" s="273" t="s">
        <v>18</v>
      </c>
      <c r="E10474" s="236"/>
      <c r="F10474" s="243" t="s">
        <v>13</v>
      </c>
      <c r="G10474" s="274" t="str">
        <f>IF(ISNUMBER(F10474),E10474*F10474,"")</f>
        <v/>
      </c>
      <c r="H10474" s="275"/>
      <c r="I10474" s="276"/>
      <c r="J10474" s="19">
        <v>0</v>
      </c>
    </row>
    <row r="10475" spans="1:10" ht="15.75" hidden="1" thickBot="1" x14ac:dyDescent="0.3">
      <c r="A10475" s="288"/>
      <c r="B10475" s="278"/>
      <c r="C10475" s="279"/>
      <c r="D10475" s="279"/>
      <c r="E10475" s="238"/>
      <c r="F10475" s="244" t="s">
        <v>13</v>
      </c>
      <c r="G10475" s="48" t="str">
        <f>IF(ISNUMBER(F10475),E10475*F10475,"")</f>
        <v/>
      </c>
      <c r="H10475" s="49"/>
      <c r="I10475" s="50"/>
      <c r="J10475" s="19">
        <v>0</v>
      </c>
    </row>
    <row r="10476" spans="1:10" ht="15.75" hidden="1" thickBot="1" x14ac:dyDescent="0.3">
      <c r="A10476" s="288"/>
      <c r="B10476" s="278"/>
      <c r="C10476" s="280" t="s">
        <v>2535</v>
      </c>
      <c r="D10476" s="280" t="s">
        <v>83</v>
      </c>
      <c r="E10476" s="234">
        <v>1</v>
      </c>
      <c r="F10476" s="240" t="s">
        <v>13</v>
      </c>
      <c r="G10476" s="48" t="str">
        <f>IF(ISNUMBER(F10476),E10476*F10476,"")</f>
        <v/>
      </c>
      <c r="H10476" s="26">
        <f>SUM(G10476:G10478)</f>
        <v>209.19</v>
      </c>
      <c r="I10476" s="27"/>
      <c r="J10476" s="19">
        <v>0</v>
      </c>
    </row>
    <row r="10477" spans="1:10" ht="15.75" hidden="1" thickBot="1" x14ac:dyDescent="0.3">
      <c r="A10477" s="288"/>
      <c r="B10477" s="278"/>
      <c r="C10477" s="280" t="s">
        <v>6306</v>
      </c>
      <c r="D10477" s="280" t="s">
        <v>6039</v>
      </c>
      <c r="E10477" s="234">
        <v>4</v>
      </c>
      <c r="F10477" s="240">
        <v>23.246499999999997</v>
      </c>
      <c r="G10477" s="48">
        <f>IF(ISNUMBER(F10477),E10477*F10477,"")</f>
        <v>92.98599999999999</v>
      </c>
      <c r="H10477" s="37"/>
      <c r="I10477" s="27"/>
      <c r="J10477" s="19">
        <v>0</v>
      </c>
    </row>
    <row r="10478" spans="1:10" ht="15.75" hidden="1" thickBot="1" x14ac:dyDescent="0.3">
      <c r="A10478" s="288"/>
      <c r="B10478" s="278"/>
      <c r="C10478" s="280" t="s">
        <v>6307</v>
      </c>
      <c r="D10478" s="280" t="s">
        <v>6039</v>
      </c>
      <c r="E10478" s="234">
        <v>4</v>
      </c>
      <c r="F10478" s="240">
        <v>29.050999999999998</v>
      </c>
      <c r="G10478" s="48">
        <f>IF(ISNUMBER(F10478),E10478*F10478,"")</f>
        <v>116.20399999999999</v>
      </c>
      <c r="H10478" s="37"/>
      <c r="I10478" s="27"/>
      <c r="J10478" s="19">
        <v>0</v>
      </c>
    </row>
    <row r="10479" spans="1:10" ht="15.75" hidden="1" thickBot="1" x14ac:dyDescent="0.3">
      <c r="A10479" s="290"/>
      <c r="B10479" s="283"/>
      <c r="C10479" s="284"/>
      <c r="D10479" s="284"/>
      <c r="E10479" s="241"/>
      <c r="F10479" s="242" t="s">
        <v>13</v>
      </c>
      <c r="G10479" s="53"/>
      <c r="H10479" s="61"/>
      <c r="I10479" s="27"/>
      <c r="J10479" s="19">
        <v>0</v>
      </c>
    </row>
    <row r="10480" spans="1:10" ht="15.75" hidden="1" thickBot="1" x14ac:dyDescent="0.3">
      <c r="A10480" s="270" t="s">
        <v>2536</v>
      </c>
      <c r="B10480" s="271" t="s">
        <v>5558</v>
      </c>
      <c r="C10480" s="272"/>
      <c r="D10480" s="273" t="s">
        <v>18</v>
      </c>
      <c r="E10480" s="236"/>
      <c r="F10480" s="243" t="s">
        <v>13</v>
      </c>
      <c r="G10480" s="274" t="str">
        <f t="shared" ref="G10480:G10543" si="192">IF(ISNUMBER(F10480),E10480*F10480,"")</f>
        <v/>
      </c>
      <c r="H10480" s="275"/>
      <c r="I10480" s="276"/>
      <c r="J10480" s="19">
        <v>0</v>
      </c>
    </row>
    <row r="10481" spans="1:10" ht="15.75" hidden="1" thickBot="1" x14ac:dyDescent="0.3">
      <c r="A10481" s="288"/>
      <c r="B10481" s="278"/>
      <c r="C10481" s="279"/>
      <c r="D10481" s="279"/>
      <c r="E10481" s="238"/>
      <c r="F10481" s="244" t="s">
        <v>13</v>
      </c>
      <c r="G10481" s="48" t="str">
        <f t="shared" si="192"/>
        <v/>
      </c>
      <c r="H10481" s="49"/>
      <c r="I10481" s="50"/>
      <c r="J10481" s="19">
        <v>0</v>
      </c>
    </row>
    <row r="10482" spans="1:10" ht="15.75" hidden="1" thickBot="1" x14ac:dyDescent="0.3">
      <c r="A10482" s="288"/>
      <c r="B10482" s="278"/>
      <c r="C10482" s="280" t="s">
        <v>2537</v>
      </c>
      <c r="D10482" s="280" t="s">
        <v>106</v>
      </c>
      <c r="E10482" s="234">
        <v>1.05</v>
      </c>
      <c r="F10482" s="244" t="s">
        <v>13</v>
      </c>
      <c r="G10482" s="48" t="str">
        <f t="shared" si="192"/>
        <v/>
      </c>
      <c r="H10482" s="26">
        <f>SUM(G10482:G10484)</f>
        <v>52.297499999999999</v>
      </c>
      <c r="I10482" s="27"/>
      <c r="J10482" s="19">
        <v>0</v>
      </c>
    </row>
    <row r="10483" spans="1:10" ht="15.75" hidden="1" thickBot="1" x14ac:dyDescent="0.3">
      <c r="A10483" s="288"/>
      <c r="B10483" s="278"/>
      <c r="C10483" s="280" t="s">
        <v>6307</v>
      </c>
      <c r="D10483" s="280" t="s">
        <v>6039</v>
      </c>
      <c r="E10483" s="234">
        <v>1</v>
      </c>
      <c r="F10483" s="240">
        <v>29.050999999999998</v>
      </c>
      <c r="G10483" s="22">
        <f t="shared" si="192"/>
        <v>29.050999999999998</v>
      </c>
      <c r="H10483" s="49"/>
      <c r="I10483" s="50"/>
      <c r="J10483" s="19">
        <v>0</v>
      </c>
    </row>
    <row r="10484" spans="1:10" ht="15.75" hidden="1" thickBot="1" x14ac:dyDescent="0.3">
      <c r="A10484" s="288"/>
      <c r="B10484" s="278"/>
      <c r="C10484" s="280" t="s">
        <v>6306</v>
      </c>
      <c r="D10484" s="280" t="s">
        <v>6039</v>
      </c>
      <c r="E10484" s="234">
        <v>1</v>
      </c>
      <c r="F10484" s="240">
        <v>23.246499999999997</v>
      </c>
      <c r="G10484" s="22">
        <f t="shared" si="192"/>
        <v>23.246499999999997</v>
      </c>
      <c r="H10484" s="49"/>
      <c r="I10484" s="50"/>
      <c r="J10484" s="19">
        <v>0</v>
      </c>
    </row>
    <row r="10485" spans="1:10" ht="15.75" hidden="1" thickBot="1" x14ac:dyDescent="0.3">
      <c r="A10485" s="290"/>
      <c r="B10485" s="283"/>
      <c r="C10485" s="284"/>
      <c r="D10485" s="284"/>
      <c r="E10485" s="241"/>
      <c r="F10485" s="245" t="s">
        <v>13</v>
      </c>
      <c r="G10485" s="53" t="str">
        <f t="shared" si="192"/>
        <v/>
      </c>
      <c r="H10485" s="54"/>
      <c r="I10485" s="50"/>
      <c r="J10485" s="19">
        <v>0</v>
      </c>
    </row>
    <row r="10486" spans="1:10" ht="15.75" hidden="1" thickBot="1" x14ac:dyDescent="0.3">
      <c r="A10486" s="270" t="s">
        <v>2538</v>
      </c>
      <c r="B10486" s="271" t="s">
        <v>5559</v>
      </c>
      <c r="C10486" s="272"/>
      <c r="D10486" s="273" t="s">
        <v>18</v>
      </c>
      <c r="E10486" s="236"/>
      <c r="F10486" s="243" t="s">
        <v>13</v>
      </c>
      <c r="G10486" s="274" t="str">
        <f t="shared" si="192"/>
        <v/>
      </c>
      <c r="H10486" s="275"/>
      <c r="I10486" s="276"/>
      <c r="J10486" s="19">
        <v>0</v>
      </c>
    </row>
    <row r="10487" spans="1:10" ht="15.75" hidden="1" thickBot="1" x14ac:dyDescent="0.3">
      <c r="A10487" s="288"/>
      <c r="B10487" s="278"/>
      <c r="C10487" s="279"/>
      <c r="D10487" s="279"/>
      <c r="E10487" s="238"/>
      <c r="F10487" s="244" t="s">
        <v>13</v>
      </c>
      <c r="G10487" s="48" t="str">
        <f t="shared" si="192"/>
        <v/>
      </c>
      <c r="H10487" s="49"/>
      <c r="I10487" s="50"/>
      <c r="J10487" s="19">
        <v>0</v>
      </c>
    </row>
    <row r="10488" spans="1:10" ht="26.25" hidden="1" thickBot="1" x14ac:dyDescent="0.3">
      <c r="A10488" s="288"/>
      <c r="B10488" s="278"/>
      <c r="C10488" s="280" t="s">
        <v>7282</v>
      </c>
      <c r="D10488" s="280" t="s">
        <v>83</v>
      </c>
      <c r="E10488" s="234">
        <v>1</v>
      </c>
      <c r="F10488" s="240">
        <v>180.39549999999997</v>
      </c>
      <c r="G10488" s="48">
        <f t="shared" si="192"/>
        <v>180.39549999999997</v>
      </c>
      <c r="H10488" s="26">
        <f>SUM(G10488:G10491)</f>
        <v>212.41179674999998</v>
      </c>
      <c r="I10488" s="27"/>
      <c r="J10488" s="19">
        <v>0</v>
      </c>
    </row>
    <row r="10489" spans="1:10" ht="39" hidden="1" thickBot="1" x14ac:dyDescent="0.3">
      <c r="A10489" s="288"/>
      <c r="B10489" s="278"/>
      <c r="C10489" s="280" t="s">
        <v>6472</v>
      </c>
      <c r="D10489" s="280" t="s">
        <v>83</v>
      </c>
      <c r="E10489" s="234">
        <v>2</v>
      </c>
      <c r="F10489" s="235">
        <v>0.38949999999999996</v>
      </c>
      <c r="G10489" s="22">
        <f t="shared" si="192"/>
        <v>0.77899999999999991</v>
      </c>
      <c r="H10489" s="23"/>
      <c r="I10489" s="20"/>
      <c r="J10489" s="19">
        <v>0</v>
      </c>
    </row>
    <row r="10490" spans="1:10" ht="15.75" hidden="1" thickBot="1" x14ac:dyDescent="0.3">
      <c r="A10490" s="288"/>
      <c r="B10490" s="278"/>
      <c r="C10490" s="280" t="s">
        <v>6306</v>
      </c>
      <c r="D10490" s="280" t="s">
        <v>6039</v>
      </c>
      <c r="E10490" s="234">
        <v>0.59730000000000005</v>
      </c>
      <c r="F10490" s="240">
        <v>23.246499999999997</v>
      </c>
      <c r="G10490" s="48">
        <f t="shared" si="192"/>
        <v>13.885134449999999</v>
      </c>
      <c r="H10490" s="37"/>
      <c r="I10490" s="27"/>
      <c r="J10490" s="19">
        <v>0</v>
      </c>
    </row>
    <row r="10491" spans="1:10" ht="15.75" hidden="1" thickBot="1" x14ac:dyDescent="0.3">
      <c r="A10491" s="288"/>
      <c r="B10491" s="278"/>
      <c r="C10491" s="280" t="s">
        <v>6307</v>
      </c>
      <c r="D10491" s="280" t="s">
        <v>6039</v>
      </c>
      <c r="E10491" s="234">
        <v>0.59730000000000005</v>
      </c>
      <c r="F10491" s="240">
        <v>29.050999999999998</v>
      </c>
      <c r="G10491" s="48">
        <f t="shared" si="192"/>
        <v>17.3521623</v>
      </c>
      <c r="H10491" s="37"/>
      <c r="I10491" s="27"/>
      <c r="J10491" s="19">
        <v>0</v>
      </c>
    </row>
    <row r="10492" spans="1:10" ht="15.75" hidden="1" thickBot="1" x14ac:dyDescent="0.3">
      <c r="A10492" s="290"/>
      <c r="B10492" s="283"/>
      <c r="C10492" s="284"/>
      <c r="D10492" s="293"/>
      <c r="E10492" s="241"/>
      <c r="F10492" s="245" t="s">
        <v>13</v>
      </c>
      <c r="G10492" s="53" t="str">
        <f t="shared" si="192"/>
        <v/>
      </c>
      <c r="H10492" s="54"/>
      <c r="I10492" s="50"/>
      <c r="J10492" s="19">
        <v>0</v>
      </c>
    </row>
    <row r="10493" spans="1:10" ht="15.75" hidden="1" thickBot="1" x14ac:dyDescent="0.3">
      <c r="A10493" s="270" t="s">
        <v>2539</v>
      </c>
      <c r="B10493" s="271" t="s">
        <v>5560</v>
      </c>
      <c r="C10493" s="272"/>
      <c r="D10493" s="273" t="s">
        <v>18</v>
      </c>
      <c r="E10493" s="236"/>
      <c r="F10493" s="243" t="s">
        <v>13</v>
      </c>
      <c r="G10493" s="274" t="str">
        <f t="shared" si="192"/>
        <v/>
      </c>
      <c r="H10493" s="275"/>
      <c r="I10493" s="276"/>
      <c r="J10493" s="19">
        <v>0</v>
      </c>
    </row>
    <row r="10494" spans="1:10" ht="15.75" hidden="1" thickBot="1" x14ac:dyDescent="0.3">
      <c r="A10494" s="288"/>
      <c r="B10494" s="278"/>
      <c r="C10494" s="279"/>
      <c r="D10494" s="279"/>
      <c r="E10494" s="238"/>
      <c r="F10494" s="244" t="s">
        <v>13</v>
      </c>
      <c r="G10494" s="48" t="str">
        <f t="shared" si="192"/>
        <v/>
      </c>
      <c r="H10494" s="49"/>
      <c r="I10494" s="50"/>
      <c r="J10494" s="19">
        <v>0</v>
      </c>
    </row>
    <row r="10495" spans="1:10" ht="15.75" hidden="1" thickBot="1" x14ac:dyDescent="0.3">
      <c r="A10495" s="288"/>
      <c r="B10495" s="278"/>
      <c r="C10495" s="280" t="s">
        <v>2540</v>
      </c>
      <c r="D10495" s="280" t="s">
        <v>106</v>
      </c>
      <c r="E10495" s="234">
        <v>1.05</v>
      </c>
      <c r="F10495" s="244" t="s">
        <v>13</v>
      </c>
      <c r="G10495" s="48" t="str">
        <f t="shared" si="192"/>
        <v/>
      </c>
      <c r="H10495" s="26">
        <f>SUM(G10495:G10497)</f>
        <v>52.297499999999999</v>
      </c>
      <c r="I10495" s="27"/>
      <c r="J10495" s="19">
        <v>0</v>
      </c>
    </row>
    <row r="10496" spans="1:10" ht="15.75" hidden="1" thickBot="1" x14ac:dyDescent="0.3">
      <c r="A10496" s="288"/>
      <c r="B10496" s="278"/>
      <c r="C10496" s="280" t="s">
        <v>6307</v>
      </c>
      <c r="D10496" s="280" t="s">
        <v>6039</v>
      </c>
      <c r="E10496" s="234">
        <v>1</v>
      </c>
      <c r="F10496" s="240">
        <v>29.050999999999998</v>
      </c>
      <c r="G10496" s="22">
        <f t="shared" si="192"/>
        <v>29.050999999999998</v>
      </c>
      <c r="H10496" s="49"/>
      <c r="I10496" s="50"/>
      <c r="J10496" s="19">
        <v>0</v>
      </c>
    </row>
    <row r="10497" spans="1:10" ht="15.75" hidden="1" thickBot="1" x14ac:dyDescent="0.3">
      <c r="A10497" s="288"/>
      <c r="B10497" s="278"/>
      <c r="C10497" s="280" t="s">
        <v>6306</v>
      </c>
      <c r="D10497" s="280" t="s">
        <v>6039</v>
      </c>
      <c r="E10497" s="234">
        <v>1</v>
      </c>
      <c r="F10497" s="240">
        <v>23.246499999999997</v>
      </c>
      <c r="G10497" s="22">
        <f t="shared" si="192"/>
        <v>23.246499999999997</v>
      </c>
      <c r="H10497" s="49"/>
      <c r="I10497" s="50"/>
      <c r="J10497" s="19">
        <v>0</v>
      </c>
    </row>
    <row r="10498" spans="1:10" ht="15.75" hidden="1" thickBot="1" x14ac:dyDescent="0.3">
      <c r="A10498" s="290"/>
      <c r="B10498" s="283"/>
      <c r="C10498" s="284"/>
      <c r="D10498" s="284"/>
      <c r="E10498" s="241"/>
      <c r="F10498" s="245" t="s">
        <v>13</v>
      </c>
      <c r="G10498" s="53" t="str">
        <f t="shared" si="192"/>
        <v/>
      </c>
      <c r="H10498" s="54"/>
      <c r="I10498" s="50"/>
      <c r="J10498" s="19">
        <v>0</v>
      </c>
    </row>
    <row r="10499" spans="1:10" ht="15.75" hidden="1" thickBot="1" x14ac:dyDescent="0.3">
      <c r="A10499" s="270" t="s">
        <v>2541</v>
      </c>
      <c r="B10499" s="271" t="s">
        <v>5561</v>
      </c>
      <c r="C10499" s="272"/>
      <c r="D10499" s="273" t="s">
        <v>18</v>
      </c>
      <c r="E10499" s="236"/>
      <c r="F10499" s="243" t="s">
        <v>13</v>
      </c>
      <c r="G10499" s="274" t="str">
        <f t="shared" si="192"/>
        <v/>
      </c>
      <c r="H10499" s="275"/>
      <c r="I10499" s="276"/>
      <c r="J10499" s="19">
        <v>0</v>
      </c>
    </row>
    <row r="10500" spans="1:10" ht="15.75" hidden="1" thickBot="1" x14ac:dyDescent="0.3">
      <c r="A10500" s="288"/>
      <c r="B10500" s="278"/>
      <c r="C10500" s="279"/>
      <c r="D10500" s="279"/>
      <c r="E10500" s="238"/>
      <c r="F10500" s="244" t="s">
        <v>13</v>
      </c>
      <c r="G10500" s="48" t="str">
        <f t="shared" si="192"/>
        <v/>
      </c>
      <c r="H10500" s="49"/>
      <c r="I10500" s="50"/>
      <c r="J10500" s="19">
        <v>0</v>
      </c>
    </row>
    <row r="10501" spans="1:10" ht="15.75" hidden="1" thickBot="1" x14ac:dyDescent="0.3">
      <c r="A10501" s="288"/>
      <c r="B10501" s="278"/>
      <c r="C10501" s="280" t="s">
        <v>2542</v>
      </c>
      <c r="D10501" s="280" t="s">
        <v>83</v>
      </c>
      <c r="E10501" s="234">
        <v>1</v>
      </c>
      <c r="F10501" s="240" t="s">
        <v>13</v>
      </c>
      <c r="G10501" s="48" t="str">
        <f t="shared" si="192"/>
        <v/>
      </c>
      <c r="H10501" s="26">
        <f>SUM(G10501:G10504)</f>
        <v>32.016296749999995</v>
      </c>
      <c r="I10501" s="27"/>
      <c r="J10501" s="19">
        <v>0</v>
      </c>
    </row>
    <row r="10502" spans="1:10" ht="39" hidden="1" thickBot="1" x14ac:dyDescent="0.3">
      <c r="A10502" s="288"/>
      <c r="B10502" s="278"/>
      <c r="C10502" s="280" t="s">
        <v>6472</v>
      </c>
      <c r="D10502" s="280" t="s">
        <v>83</v>
      </c>
      <c r="E10502" s="234">
        <v>2</v>
      </c>
      <c r="F10502" s="235">
        <v>0.38949999999999996</v>
      </c>
      <c r="G10502" s="22">
        <f t="shared" si="192"/>
        <v>0.77899999999999991</v>
      </c>
      <c r="H10502" s="23"/>
      <c r="I10502" s="20"/>
      <c r="J10502" s="19">
        <v>0</v>
      </c>
    </row>
    <row r="10503" spans="1:10" ht="15.75" hidden="1" thickBot="1" x14ac:dyDescent="0.3">
      <c r="A10503" s="288"/>
      <c r="B10503" s="278"/>
      <c r="C10503" s="280" t="s">
        <v>6306</v>
      </c>
      <c r="D10503" s="280" t="s">
        <v>6039</v>
      </c>
      <c r="E10503" s="234">
        <v>0.59730000000000005</v>
      </c>
      <c r="F10503" s="240">
        <v>23.246499999999997</v>
      </c>
      <c r="G10503" s="48">
        <f t="shared" si="192"/>
        <v>13.885134449999999</v>
      </c>
      <c r="H10503" s="37"/>
      <c r="I10503" s="27"/>
      <c r="J10503" s="19">
        <v>0</v>
      </c>
    </row>
    <row r="10504" spans="1:10" ht="15.75" hidden="1" thickBot="1" x14ac:dyDescent="0.3">
      <c r="A10504" s="288"/>
      <c r="B10504" s="278"/>
      <c r="C10504" s="280" t="s">
        <v>6307</v>
      </c>
      <c r="D10504" s="280" t="s">
        <v>6039</v>
      </c>
      <c r="E10504" s="234">
        <v>0.59730000000000005</v>
      </c>
      <c r="F10504" s="240">
        <v>29.050999999999998</v>
      </c>
      <c r="G10504" s="48">
        <f t="shared" si="192"/>
        <v>17.3521623</v>
      </c>
      <c r="H10504" s="37"/>
      <c r="I10504" s="27"/>
      <c r="J10504" s="19">
        <v>0</v>
      </c>
    </row>
    <row r="10505" spans="1:10" ht="15.75" hidden="1" thickBot="1" x14ac:dyDescent="0.3">
      <c r="A10505" s="290"/>
      <c r="B10505" s="283"/>
      <c r="C10505" s="284"/>
      <c r="D10505" s="293"/>
      <c r="E10505" s="241"/>
      <c r="F10505" s="245" t="s">
        <v>13</v>
      </c>
      <c r="G10505" s="53" t="str">
        <f t="shared" si="192"/>
        <v/>
      </c>
      <c r="H10505" s="54"/>
      <c r="I10505" s="50"/>
      <c r="J10505" s="19">
        <v>0</v>
      </c>
    </row>
    <row r="10506" spans="1:10" ht="15.75" hidden="1" thickBot="1" x14ac:dyDescent="0.3">
      <c r="A10506" s="270" t="s">
        <v>2543</v>
      </c>
      <c r="B10506" s="271" t="s">
        <v>5562</v>
      </c>
      <c r="C10506" s="272"/>
      <c r="D10506" s="273" t="s">
        <v>18</v>
      </c>
      <c r="E10506" s="236"/>
      <c r="F10506" s="237" t="s">
        <v>13</v>
      </c>
      <c r="G10506" s="274" t="str">
        <f t="shared" si="192"/>
        <v/>
      </c>
      <c r="H10506" s="275"/>
      <c r="I10506" s="276"/>
      <c r="J10506" s="19">
        <v>0</v>
      </c>
    </row>
    <row r="10507" spans="1:10" ht="15.75" hidden="1" thickBot="1" x14ac:dyDescent="0.3">
      <c r="A10507" s="277"/>
      <c r="B10507" s="278"/>
      <c r="C10507" s="279"/>
      <c r="D10507" s="279"/>
      <c r="E10507" s="238"/>
      <c r="F10507" s="239" t="s">
        <v>13</v>
      </c>
      <c r="G10507" s="20" t="str">
        <f t="shared" si="192"/>
        <v/>
      </c>
      <c r="H10507" s="23"/>
      <c r="I10507" s="20"/>
      <c r="J10507" s="19">
        <v>0</v>
      </c>
    </row>
    <row r="10508" spans="1:10" ht="15.75" hidden="1" thickBot="1" x14ac:dyDescent="0.3">
      <c r="A10508" s="277"/>
      <c r="B10508" s="278"/>
      <c r="C10508" s="280" t="s">
        <v>2544</v>
      </c>
      <c r="D10508" s="280" t="s">
        <v>87</v>
      </c>
      <c r="E10508" s="234">
        <v>1</v>
      </c>
      <c r="F10508" s="235" t="s">
        <v>13</v>
      </c>
      <c r="G10508" s="20" t="str">
        <f t="shared" si="192"/>
        <v/>
      </c>
      <c r="H10508" s="26">
        <f>SUM(G10508:G10513)</f>
        <v>17.386325249999999</v>
      </c>
      <c r="I10508" s="27"/>
      <c r="J10508" s="19">
        <v>0</v>
      </c>
    </row>
    <row r="10509" spans="1:10" ht="39" hidden="1" thickBot="1" x14ac:dyDescent="0.3">
      <c r="A10509" s="277"/>
      <c r="B10509" s="278"/>
      <c r="C10509" s="280" t="s">
        <v>420</v>
      </c>
      <c r="D10509" s="280" t="s">
        <v>87</v>
      </c>
      <c r="E10509" s="234">
        <v>2</v>
      </c>
      <c r="F10509" s="235" t="s">
        <v>13</v>
      </c>
      <c r="G10509" s="20" t="str">
        <f t="shared" si="192"/>
        <v/>
      </c>
      <c r="H10509" s="23"/>
      <c r="I10509" s="20"/>
      <c r="J10509" s="19">
        <v>0</v>
      </c>
    </row>
    <row r="10510" spans="1:10" ht="15.75" hidden="1" thickBot="1" x14ac:dyDescent="0.3">
      <c r="A10510" s="277"/>
      <c r="B10510" s="278"/>
      <c r="C10510" s="280" t="s">
        <v>411</v>
      </c>
      <c r="D10510" s="280" t="s">
        <v>87</v>
      </c>
      <c r="E10510" s="234">
        <v>1</v>
      </c>
      <c r="F10510" s="235" t="s">
        <v>13</v>
      </c>
      <c r="G10510" s="20" t="str">
        <f t="shared" si="192"/>
        <v/>
      </c>
      <c r="H10510" s="23"/>
      <c r="I10510" s="20"/>
      <c r="J10510" s="19">
        <v>0</v>
      </c>
    </row>
    <row r="10511" spans="1:10" ht="15.75" hidden="1" thickBot="1" x14ac:dyDescent="0.3">
      <c r="A10511" s="277"/>
      <c r="B10511" s="278"/>
      <c r="C10511" s="280" t="s">
        <v>412</v>
      </c>
      <c r="D10511" s="280" t="s">
        <v>87</v>
      </c>
      <c r="E10511" s="234">
        <v>1</v>
      </c>
      <c r="F10511" s="235" t="s">
        <v>13</v>
      </c>
      <c r="G10511" s="20" t="str">
        <f t="shared" si="192"/>
        <v/>
      </c>
      <c r="H10511" s="23"/>
      <c r="I10511" s="20"/>
      <c r="J10511" s="19">
        <v>0</v>
      </c>
    </row>
    <row r="10512" spans="1:10" ht="15.75" hidden="1" thickBot="1" x14ac:dyDescent="0.3">
      <c r="A10512" s="277"/>
      <c r="B10512" s="278"/>
      <c r="C10512" s="280" t="s">
        <v>6306</v>
      </c>
      <c r="D10512" s="280" t="s">
        <v>6039</v>
      </c>
      <c r="E10512" s="234">
        <v>0.18329999999999999</v>
      </c>
      <c r="F10512" s="240">
        <v>23.246499999999997</v>
      </c>
      <c r="G10512" s="22">
        <f t="shared" si="192"/>
        <v>4.2610834499999992</v>
      </c>
      <c r="H10512" s="23"/>
      <c r="I10512" s="20"/>
      <c r="J10512" s="19">
        <v>0</v>
      </c>
    </row>
    <row r="10513" spans="1:10" ht="15.75" hidden="1" thickBot="1" x14ac:dyDescent="0.3">
      <c r="A10513" s="277"/>
      <c r="B10513" s="278"/>
      <c r="C10513" s="280" t="s">
        <v>6307</v>
      </c>
      <c r="D10513" s="280" t="s">
        <v>6039</v>
      </c>
      <c r="E10513" s="234">
        <v>0.45179999999999998</v>
      </c>
      <c r="F10513" s="240">
        <v>29.050999999999998</v>
      </c>
      <c r="G10513" s="20">
        <f t="shared" si="192"/>
        <v>13.1252418</v>
      </c>
      <c r="H10513" s="23"/>
      <c r="I10513" s="20"/>
      <c r="J10513" s="19">
        <v>0</v>
      </c>
    </row>
    <row r="10514" spans="1:10" ht="15.75" hidden="1" thickBot="1" x14ac:dyDescent="0.3">
      <c r="A10514" s="282"/>
      <c r="B10514" s="283"/>
      <c r="C10514" s="284"/>
      <c r="D10514" s="284"/>
      <c r="E10514" s="241"/>
      <c r="F10514" s="242" t="s">
        <v>13</v>
      </c>
      <c r="G10514" s="31" t="str">
        <f t="shared" si="192"/>
        <v/>
      </c>
      <c r="H10514" s="33"/>
      <c r="I10514" s="20"/>
      <c r="J10514" s="19">
        <v>0</v>
      </c>
    </row>
    <row r="10515" spans="1:10" ht="15.75" hidden="1" thickBot="1" x14ac:dyDescent="0.3">
      <c r="A10515" s="270" t="s">
        <v>2545</v>
      </c>
      <c r="B10515" s="271" t="s">
        <v>5563</v>
      </c>
      <c r="C10515" s="272"/>
      <c r="D10515" s="273" t="s">
        <v>18</v>
      </c>
      <c r="E10515" s="236"/>
      <c r="F10515" s="243" t="s">
        <v>13</v>
      </c>
      <c r="G10515" s="274" t="str">
        <f t="shared" si="192"/>
        <v/>
      </c>
      <c r="H10515" s="275"/>
      <c r="I10515" s="276"/>
      <c r="J10515" s="19">
        <v>0</v>
      </c>
    </row>
    <row r="10516" spans="1:10" ht="15.75" hidden="1" thickBot="1" x14ac:dyDescent="0.3">
      <c r="A10516" s="288"/>
      <c r="B10516" s="278"/>
      <c r="C10516" s="279"/>
      <c r="D10516" s="279"/>
      <c r="E10516" s="238"/>
      <c r="F10516" s="244" t="s">
        <v>13</v>
      </c>
      <c r="G10516" s="48" t="str">
        <f t="shared" si="192"/>
        <v/>
      </c>
      <c r="H10516" s="49"/>
      <c r="I10516" s="50"/>
      <c r="J10516" s="19">
        <v>0</v>
      </c>
    </row>
    <row r="10517" spans="1:10" ht="15.75" hidden="1" thickBot="1" x14ac:dyDescent="0.3">
      <c r="A10517" s="288"/>
      <c r="B10517" s="278"/>
      <c r="C10517" s="280" t="s">
        <v>6307</v>
      </c>
      <c r="D10517" s="280" t="s">
        <v>6039</v>
      </c>
      <c r="E10517" s="234">
        <v>4</v>
      </c>
      <c r="F10517" s="244">
        <v>29.050999999999998</v>
      </c>
      <c r="G10517" s="48">
        <f t="shared" si="192"/>
        <v>116.20399999999999</v>
      </c>
      <c r="H10517" s="26">
        <f>SUM(G10517:G10518)</f>
        <v>209.19</v>
      </c>
      <c r="I10517" s="27"/>
      <c r="J10517" s="19">
        <v>0</v>
      </c>
    </row>
    <row r="10518" spans="1:10" ht="15.75" hidden="1" thickBot="1" x14ac:dyDescent="0.3">
      <c r="A10518" s="288"/>
      <c r="B10518" s="278"/>
      <c r="C10518" s="280" t="s">
        <v>6306</v>
      </c>
      <c r="D10518" s="280" t="s">
        <v>6039</v>
      </c>
      <c r="E10518" s="234">
        <v>4</v>
      </c>
      <c r="F10518" s="240">
        <v>23.246499999999997</v>
      </c>
      <c r="G10518" s="22">
        <f t="shared" si="192"/>
        <v>92.98599999999999</v>
      </c>
      <c r="H10518" s="49"/>
      <c r="I10518" s="50"/>
      <c r="J10518" s="19">
        <v>0</v>
      </c>
    </row>
    <row r="10519" spans="1:10" ht="15.75" hidden="1" thickBot="1" x14ac:dyDescent="0.3">
      <c r="A10519" s="290"/>
      <c r="B10519" s="283"/>
      <c r="C10519" s="284"/>
      <c r="D10519" s="284"/>
      <c r="E10519" s="241"/>
      <c r="F10519" s="245" t="s">
        <v>13</v>
      </c>
      <c r="G10519" s="53" t="str">
        <f t="shared" si="192"/>
        <v/>
      </c>
      <c r="H10519" s="54"/>
      <c r="I10519" s="50"/>
      <c r="J10519" s="19">
        <v>0</v>
      </c>
    </row>
    <row r="10520" spans="1:10" ht="15.75" hidden="1" thickBot="1" x14ac:dyDescent="0.3">
      <c r="A10520" s="270" t="s">
        <v>2546</v>
      </c>
      <c r="B10520" s="271" t="s">
        <v>5564</v>
      </c>
      <c r="C10520" s="272"/>
      <c r="D10520" s="273" t="s">
        <v>106</v>
      </c>
      <c r="E10520" s="236"/>
      <c r="F10520" s="237" t="s">
        <v>13</v>
      </c>
      <c r="G10520" s="274" t="str">
        <f t="shared" si="192"/>
        <v/>
      </c>
      <c r="H10520" s="275"/>
      <c r="I10520" s="276"/>
      <c r="J10520" s="19">
        <v>0</v>
      </c>
    </row>
    <row r="10521" spans="1:10" ht="15.75" hidden="1" thickBot="1" x14ac:dyDescent="0.3">
      <c r="A10521" s="277"/>
      <c r="B10521" s="278"/>
      <c r="C10521" s="279"/>
      <c r="D10521" s="279"/>
      <c r="E10521" s="238"/>
      <c r="F10521" s="239" t="s">
        <v>13</v>
      </c>
      <c r="G10521" s="20" t="str">
        <f t="shared" si="192"/>
        <v/>
      </c>
      <c r="H10521" s="23"/>
      <c r="I10521" s="20"/>
      <c r="J10521" s="19">
        <v>0</v>
      </c>
    </row>
    <row r="10522" spans="1:10" ht="15.75" hidden="1" thickBot="1" x14ac:dyDescent="0.3">
      <c r="A10522" s="277"/>
      <c r="B10522" s="278"/>
      <c r="C10522" s="280" t="s">
        <v>6192</v>
      </c>
      <c r="D10522" s="280" t="s">
        <v>6039</v>
      </c>
      <c r="E10522" s="234">
        <v>1.33</v>
      </c>
      <c r="F10522" s="240">
        <v>28.509499999999999</v>
      </c>
      <c r="G10522" s="48">
        <f t="shared" si="192"/>
        <v>37.917635000000004</v>
      </c>
      <c r="H10522" s="26">
        <f>SUM(G10522:G10530)</f>
        <v>278.59719000000001</v>
      </c>
      <c r="I10522" s="27"/>
      <c r="J10522" s="19">
        <v>0</v>
      </c>
    </row>
    <row r="10523" spans="1:10" ht="15.75" hidden="1" thickBot="1" x14ac:dyDescent="0.3">
      <c r="A10523" s="277"/>
      <c r="B10523" s="278"/>
      <c r="C10523" s="280" t="s">
        <v>6143</v>
      </c>
      <c r="D10523" s="280" t="s">
        <v>6039</v>
      </c>
      <c r="E10523" s="234">
        <v>0.4</v>
      </c>
      <c r="F10523" s="240">
        <v>22.097000000000001</v>
      </c>
      <c r="G10523" s="22">
        <f t="shared" si="192"/>
        <v>8.8388000000000009</v>
      </c>
      <c r="H10523" s="23"/>
      <c r="I10523" s="20"/>
      <c r="J10523" s="19">
        <v>0</v>
      </c>
    </row>
    <row r="10524" spans="1:10" ht="15.75" hidden="1" thickBot="1" x14ac:dyDescent="0.3">
      <c r="A10524" s="277"/>
      <c r="B10524" s="278"/>
      <c r="C10524" s="280" t="s">
        <v>6191</v>
      </c>
      <c r="D10524" s="280" t="s">
        <v>6039</v>
      </c>
      <c r="E10524" s="234">
        <v>1.33</v>
      </c>
      <c r="F10524" s="240">
        <v>22.856999999999999</v>
      </c>
      <c r="G10524" s="22">
        <f t="shared" si="192"/>
        <v>30.399810000000002</v>
      </c>
      <c r="H10524" s="23"/>
      <c r="I10524" s="20"/>
      <c r="J10524" s="19">
        <v>0</v>
      </c>
    </row>
    <row r="10525" spans="1:10" ht="26.25" hidden="1" thickBot="1" x14ac:dyDescent="0.3">
      <c r="A10525" s="277"/>
      <c r="B10525" s="278"/>
      <c r="C10525" s="280" t="s">
        <v>6195</v>
      </c>
      <c r="D10525" s="280" t="s">
        <v>6131</v>
      </c>
      <c r="E10525" s="234">
        <v>0.12</v>
      </c>
      <c r="F10525" s="240">
        <v>199.71849999999998</v>
      </c>
      <c r="G10525" s="22">
        <f t="shared" si="192"/>
        <v>23.966219999999996</v>
      </c>
      <c r="H10525" s="23"/>
      <c r="I10525" s="20"/>
      <c r="J10525" s="19">
        <v>0</v>
      </c>
    </row>
    <row r="10526" spans="1:10" ht="15.75" hidden="1" thickBot="1" x14ac:dyDescent="0.3">
      <c r="A10526" s="277"/>
      <c r="B10526" s="278"/>
      <c r="C10526" s="280" t="s">
        <v>6196</v>
      </c>
      <c r="D10526" s="280" t="s">
        <v>1044</v>
      </c>
      <c r="E10526" s="234">
        <v>72</v>
      </c>
      <c r="F10526" s="240">
        <v>0.64600000000000002</v>
      </c>
      <c r="G10526" s="22">
        <f t="shared" si="192"/>
        <v>46.512</v>
      </c>
      <c r="H10526" s="23"/>
      <c r="I10526" s="20"/>
      <c r="J10526" s="19">
        <v>0</v>
      </c>
    </row>
    <row r="10527" spans="1:10" ht="15.75" hidden="1" thickBot="1" x14ac:dyDescent="0.3">
      <c r="A10527" s="277"/>
      <c r="B10527" s="278"/>
      <c r="C10527" s="280" t="s">
        <v>7283</v>
      </c>
      <c r="D10527" s="280" t="s">
        <v>1044</v>
      </c>
      <c r="E10527" s="234">
        <v>0.95</v>
      </c>
      <c r="F10527" s="240">
        <v>7.0679999999999996</v>
      </c>
      <c r="G10527" s="22">
        <f t="shared" si="192"/>
        <v>6.714599999999999</v>
      </c>
      <c r="H10527" s="23"/>
      <c r="I10527" s="20"/>
      <c r="J10527" s="19">
        <v>0</v>
      </c>
    </row>
    <row r="10528" spans="1:10" ht="15.75" hidden="1" thickBot="1" x14ac:dyDescent="0.3">
      <c r="A10528" s="277"/>
      <c r="B10528" s="278"/>
      <c r="C10528" s="280" t="s">
        <v>7284</v>
      </c>
      <c r="D10528" s="280" t="s">
        <v>1044</v>
      </c>
      <c r="E10528" s="234">
        <v>16.05</v>
      </c>
      <c r="F10528" s="240">
        <v>7.3624999999999998</v>
      </c>
      <c r="G10528" s="22">
        <f t="shared" si="192"/>
        <v>118.168125</v>
      </c>
      <c r="H10528" s="23"/>
      <c r="I10528" s="20"/>
      <c r="J10528" s="19">
        <v>0</v>
      </c>
    </row>
    <row r="10529" spans="1:10" ht="26.25" hidden="1" thickBot="1" x14ac:dyDescent="0.3">
      <c r="A10529" s="277"/>
      <c r="B10529" s="278"/>
      <c r="C10529" s="280" t="s">
        <v>6210</v>
      </c>
      <c r="D10529" s="280" t="s">
        <v>1044</v>
      </c>
      <c r="E10529" s="234">
        <v>0.32</v>
      </c>
      <c r="F10529" s="240">
        <v>19</v>
      </c>
      <c r="G10529" s="22">
        <f t="shared" si="192"/>
        <v>6.08</v>
      </c>
      <c r="H10529" s="23"/>
      <c r="I10529" s="20"/>
      <c r="J10529" s="19">
        <v>0</v>
      </c>
    </row>
    <row r="10530" spans="1:10" ht="15.75" hidden="1" thickBot="1" x14ac:dyDescent="0.3">
      <c r="A10530" s="277"/>
      <c r="B10530" s="278"/>
      <c r="C10530" s="280" t="s">
        <v>2547</v>
      </c>
      <c r="D10530" s="280" t="s">
        <v>106</v>
      </c>
      <c r="E10530" s="234">
        <v>1</v>
      </c>
      <c r="F10530" s="235" t="s">
        <v>13</v>
      </c>
      <c r="G10530" s="20" t="str">
        <f t="shared" si="192"/>
        <v/>
      </c>
      <c r="H10530" s="23"/>
      <c r="I10530" s="20"/>
      <c r="J10530" s="19">
        <v>0</v>
      </c>
    </row>
    <row r="10531" spans="1:10" ht="15.75" hidden="1" thickBot="1" x14ac:dyDescent="0.3">
      <c r="A10531" s="282"/>
      <c r="B10531" s="283"/>
      <c r="C10531" s="280"/>
      <c r="D10531" s="280"/>
      <c r="E10531" s="234"/>
      <c r="F10531" s="240" t="s">
        <v>13</v>
      </c>
      <c r="G10531" s="20" t="str">
        <f t="shared" si="192"/>
        <v/>
      </c>
      <c r="H10531" s="23"/>
      <c r="I10531" s="20"/>
      <c r="J10531" s="19">
        <v>0</v>
      </c>
    </row>
    <row r="10532" spans="1:10" ht="15.75" hidden="1" thickBot="1" x14ac:dyDescent="0.3">
      <c r="A10532" s="270" t="s">
        <v>2548</v>
      </c>
      <c r="B10532" s="271" t="s">
        <v>5565</v>
      </c>
      <c r="C10532" s="272"/>
      <c r="D10532" s="273" t="s">
        <v>68</v>
      </c>
      <c r="E10532" s="236"/>
      <c r="F10532" s="243" t="s">
        <v>13</v>
      </c>
      <c r="G10532" s="274" t="str">
        <f t="shared" si="192"/>
        <v/>
      </c>
      <c r="H10532" s="275"/>
      <c r="I10532" s="276"/>
      <c r="J10532" s="19">
        <v>0</v>
      </c>
    </row>
    <row r="10533" spans="1:10" ht="15.75" hidden="1" thickBot="1" x14ac:dyDescent="0.3">
      <c r="A10533" s="288"/>
      <c r="B10533" s="278"/>
      <c r="C10533" s="279"/>
      <c r="D10533" s="279"/>
      <c r="E10533" s="238"/>
      <c r="F10533" s="244" t="s">
        <v>13</v>
      </c>
      <c r="G10533" s="48" t="str">
        <f t="shared" si="192"/>
        <v/>
      </c>
      <c r="H10533" s="49"/>
      <c r="I10533" s="50"/>
      <c r="J10533" s="19">
        <v>0</v>
      </c>
    </row>
    <row r="10534" spans="1:10" ht="15.75" hidden="1" thickBot="1" x14ac:dyDescent="0.3">
      <c r="A10534" s="288"/>
      <c r="B10534" s="278"/>
      <c r="C10534" s="280" t="s">
        <v>6143</v>
      </c>
      <c r="D10534" s="280" t="s">
        <v>6039</v>
      </c>
      <c r="E10534" s="234">
        <v>5</v>
      </c>
      <c r="F10534" s="240">
        <v>22.097000000000001</v>
      </c>
      <c r="G10534" s="48">
        <f t="shared" si="192"/>
        <v>110.48500000000001</v>
      </c>
      <c r="H10534" s="26">
        <f>SUM(G10534:G10534)</f>
        <v>110.48500000000001</v>
      </c>
      <c r="I10534" s="27"/>
      <c r="J10534" s="19">
        <v>0</v>
      </c>
    </row>
    <row r="10535" spans="1:10" ht="15.75" hidden="1" thickBot="1" x14ac:dyDescent="0.3">
      <c r="A10535" s="290"/>
      <c r="B10535" s="283"/>
      <c r="C10535" s="284"/>
      <c r="D10535" s="293"/>
      <c r="E10535" s="241"/>
      <c r="F10535" s="245" t="s">
        <v>13</v>
      </c>
      <c r="G10535" s="53" t="str">
        <f t="shared" si="192"/>
        <v/>
      </c>
      <c r="H10535" s="54"/>
      <c r="I10535" s="50"/>
      <c r="J10535" s="19">
        <v>0</v>
      </c>
    </row>
    <row r="10536" spans="1:10" ht="15.75" hidden="1" thickBot="1" x14ac:dyDescent="0.3">
      <c r="A10536" s="270" t="s">
        <v>2549</v>
      </c>
      <c r="B10536" s="271" t="s">
        <v>5566</v>
      </c>
      <c r="C10536" s="272"/>
      <c r="D10536" s="273" t="s">
        <v>18</v>
      </c>
      <c r="E10536" s="236"/>
      <c r="F10536" s="237" t="s">
        <v>13</v>
      </c>
      <c r="G10536" s="274" t="str">
        <f t="shared" si="192"/>
        <v/>
      </c>
      <c r="H10536" s="275"/>
      <c r="I10536" s="276"/>
      <c r="J10536" s="19">
        <v>0</v>
      </c>
    </row>
    <row r="10537" spans="1:10" ht="15.75" hidden="1" thickBot="1" x14ac:dyDescent="0.3">
      <c r="A10537" s="277"/>
      <c r="B10537" s="278"/>
      <c r="C10537" s="279"/>
      <c r="D10537" s="279"/>
      <c r="E10537" s="238"/>
      <c r="F10537" s="239" t="s">
        <v>13</v>
      </c>
      <c r="G10537" s="20" t="str">
        <f t="shared" si="192"/>
        <v/>
      </c>
      <c r="H10537" s="23"/>
      <c r="I10537" s="20"/>
      <c r="J10537" s="19">
        <v>0</v>
      </c>
    </row>
    <row r="10538" spans="1:10" ht="26.25" hidden="1" thickBot="1" x14ac:dyDescent="0.3">
      <c r="A10538" s="277"/>
      <c r="B10538" s="278"/>
      <c r="C10538" s="280" t="s">
        <v>2550</v>
      </c>
      <c r="D10538" s="280" t="s">
        <v>87</v>
      </c>
      <c r="E10538" s="234">
        <v>1</v>
      </c>
      <c r="F10538" s="235" t="s">
        <v>13</v>
      </c>
      <c r="G10538" s="20" t="str">
        <f t="shared" si="192"/>
        <v/>
      </c>
      <c r="H10538" s="26">
        <f>SUM(G10538:G10544)</f>
        <v>17.386325249999999</v>
      </c>
      <c r="I10538" s="27"/>
      <c r="J10538" s="19">
        <v>0</v>
      </c>
    </row>
    <row r="10539" spans="1:10" ht="26.25" hidden="1" thickBot="1" x14ac:dyDescent="0.3">
      <c r="A10539" s="277"/>
      <c r="B10539" s="278"/>
      <c r="C10539" s="280" t="s">
        <v>410</v>
      </c>
      <c r="D10539" s="280" t="s">
        <v>106</v>
      </c>
      <c r="E10539" s="234">
        <v>1.5</v>
      </c>
      <c r="F10539" s="235" t="s">
        <v>13</v>
      </c>
      <c r="G10539" s="20" t="str">
        <f t="shared" si="192"/>
        <v/>
      </c>
      <c r="H10539" s="23"/>
      <c r="I10539" s="20"/>
      <c r="J10539" s="19">
        <v>0</v>
      </c>
    </row>
    <row r="10540" spans="1:10" ht="26.25" hidden="1" thickBot="1" x14ac:dyDescent="0.3">
      <c r="A10540" s="277"/>
      <c r="B10540" s="278"/>
      <c r="C10540" s="280" t="s">
        <v>410</v>
      </c>
      <c r="D10540" s="280" t="s">
        <v>106</v>
      </c>
      <c r="E10540" s="234">
        <v>1.5</v>
      </c>
      <c r="F10540" s="235" t="s">
        <v>13</v>
      </c>
      <c r="G10540" s="20" t="str">
        <f t="shared" si="192"/>
        <v/>
      </c>
      <c r="H10540" s="23"/>
      <c r="I10540" s="20"/>
      <c r="J10540" s="19">
        <v>0</v>
      </c>
    </row>
    <row r="10541" spans="1:10" ht="15.75" hidden="1" thickBot="1" x14ac:dyDescent="0.3">
      <c r="A10541" s="277"/>
      <c r="B10541" s="278"/>
      <c r="C10541" s="280" t="s">
        <v>411</v>
      </c>
      <c r="D10541" s="280" t="s">
        <v>87</v>
      </c>
      <c r="E10541" s="234">
        <v>1</v>
      </c>
      <c r="F10541" s="235" t="s">
        <v>13</v>
      </c>
      <c r="G10541" s="20" t="str">
        <f t="shared" si="192"/>
        <v/>
      </c>
      <c r="H10541" s="23"/>
      <c r="I10541" s="20"/>
      <c r="J10541" s="19">
        <v>0</v>
      </c>
    </row>
    <row r="10542" spans="1:10" ht="15.75" hidden="1" thickBot="1" x14ac:dyDescent="0.3">
      <c r="A10542" s="277"/>
      <c r="B10542" s="278"/>
      <c r="C10542" s="280" t="s">
        <v>412</v>
      </c>
      <c r="D10542" s="280" t="s">
        <v>87</v>
      </c>
      <c r="E10542" s="234">
        <v>1</v>
      </c>
      <c r="F10542" s="235" t="s">
        <v>13</v>
      </c>
      <c r="G10542" s="20" t="str">
        <f t="shared" si="192"/>
        <v/>
      </c>
      <c r="H10542" s="23"/>
      <c r="I10542" s="20"/>
      <c r="J10542" s="19">
        <v>0</v>
      </c>
    </row>
    <row r="10543" spans="1:10" ht="15.75" hidden="1" thickBot="1" x14ac:dyDescent="0.3">
      <c r="A10543" s="277"/>
      <c r="B10543" s="278"/>
      <c r="C10543" s="280" t="s">
        <v>6306</v>
      </c>
      <c r="D10543" s="280" t="s">
        <v>6039</v>
      </c>
      <c r="E10543" s="234">
        <v>0.18329999999999999</v>
      </c>
      <c r="F10543" s="240">
        <v>23.246499999999997</v>
      </c>
      <c r="G10543" s="22">
        <f t="shared" si="192"/>
        <v>4.2610834499999992</v>
      </c>
      <c r="H10543" s="23"/>
      <c r="I10543" s="20"/>
      <c r="J10543" s="19">
        <v>0</v>
      </c>
    </row>
    <row r="10544" spans="1:10" ht="15.75" hidden="1" thickBot="1" x14ac:dyDescent="0.3">
      <c r="A10544" s="277"/>
      <c r="B10544" s="278"/>
      <c r="C10544" s="280" t="s">
        <v>6307</v>
      </c>
      <c r="D10544" s="280" t="s">
        <v>6039</v>
      </c>
      <c r="E10544" s="234">
        <v>0.45179999999999998</v>
      </c>
      <c r="F10544" s="240">
        <v>29.050999999999998</v>
      </c>
      <c r="G10544" s="20">
        <f t="shared" ref="G10544:G10607" si="193">IF(ISNUMBER(F10544),E10544*F10544,"")</f>
        <v>13.1252418</v>
      </c>
      <c r="H10544" s="23"/>
      <c r="I10544" s="20"/>
      <c r="J10544" s="19">
        <v>0</v>
      </c>
    </row>
    <row r="10545" spans="1:10" ht="15.75" hidden="1" thickBot="1" x14ac:dyDescent="0.3">
      <c r="A10545" s="282"/>
      <c r="B10545" s="283"/>
      <c r="C10545" s="284"/>
      <c r="D10545" s="284"/>
      <c r="E10545" s="241"/>
      <c r="F10545" s="242" t="s">
        <v>13</v>
      </c>
      <c r="G10545" s="31" t="str">
        <f t="shared" si="193"/>
        <v/>
      </c>
      <c r="H10545" s="33"/>
      <c r="I10545" s="20"/>
      <c r="J10545" s="19">
        <v>0</v>
      </c>
    </row>
    <row r="10546" spans="1:10" ht="15.75" hidden="1" thickBot="1" x14ac:dyDescent="0.3">
      <c r="A10546" s="270" t="s">
        <v>2551</v>
      </c>
      <c r="B10546" s="271" t="s">
        <v>5567</v>
      </c>
      <c r="C10546" s="272"/>
      <c r="D10546" s="273" t="s">
        <v>18</v>
      </c>
      <c r="E10546" s="236"/>
      <c r="F10546" s="237" t="s">
        <v>13</v>
      </c>
      <c r="G10546" s="274" t="str">
        <f t="shared" si="193"/>
        <v/>
      </c>
      <c r="H10546" s="275"/>
      <c r="I10546" s="276"/>
      <c r="J10546" s="19">
        <v>0</v>
      </c>
    </row>
    <row r="10547" spans="1:10" ht="15.75" hidden="1" thickBot="1" x14ac:dyDescent="0.3">
      <c r="A10547" s="277"/>
      <c r="B10547" s="278"/>
      <c r="C10547" s="279"/>
      <c r="D10547" s="279"/>
      <c r="E10547" s="238"/>
      <c r="F10547" s="239" t="s">
        <v>13</v>
      </c>
      <c r="G10547" s="20" t="str">
        <f t="shared" si="193"/>
        <v/>
      </c>
      <c r="H10547" s="23"/>
      <c r="I10547" s="20"/>
      <c r="J10547" s="19">
        <v>0</v>
      </c>
    </row>
    <row r="10548" spans="1:10" ht="26.25" hidden="1" thickBot="1" x14ac:dyDescent="0.3">
      <c r="A10548" s="277"/>
      <c r="B10548" s="278"/>
      <c r="C10548" s="280" t="s">
        <v>2552</v>
      </c>
      <c r="D10548" s="280" t="s">
        <v>87</v>
      </c>
      <c r="E10548" s="234">
        <v>1</v>
      </c>
      <c r="F10548" s="235" t="s">
        <v>13</v>
      </c>
      <c r="G10548" s="20" t="str">
        <f t="shared" si="193"/>
        <v/>
      </c>
      <c r="H10548" s="26">
        <f>SUM(G10548:G10553)</f>
        <v>17.386325249999999</v>
      </c>
      <c r="I10548" s="27"/>
      <c r="J10548" s="19">
        <v>0</v>
      </c>
    </row>
    <row r="10549" spans="1:10" ht="26.25" hidden="1" thickBot="1" x14ac:dyDescent="0.3">
      <c r="A10549" s="277"/>
      <c r="B10549" s="278"/>
      <c r="C10549" s="280" t="s">
        <v>410</v>
      </c>
      <c r="D10549" s="280" t="s">
        <v>106</v>
      </c>
      <c r="E10549" s="234">
        <v>1.5</v>
      </c>
      <c r="F10549" s="235" t="s">
        <v>13</v>
      </c>
      <c r="G10549" s="20" t="str">
        <f t="shared" si="193"/>
        <v/>
      </c>
      <c r="H10549" s="23"/>
      <c r="I10549" s="20"/>
      <c r="J10549" s="19">
        <v>0</v>
      </c>
    </row>
    <row r="10550" spans="1:10" ht="15.75" hidden="1" thickBot="1" x14ac:dyDescent="0.3">
      <c r="A10550" s="277"/>
      <c r="B10550" s="278"/>
      <c r="C10550" s="280" t="s">
        <v>411</v>
      </c>
      <c r="D10550" s="280" t="s">
        <v>87</v>
      </c>
      <c r="E10550" s="234">
        <v>1</v>
      </c>
      <c r="F10550" s="235" t="s">
        <v>13</v>
      </c>
      <c r="G10550" s="20" t="str">
        <f t="shared" si="193"/>
        <v/>
      </c>
      <c r="H10550" s="23"/>
      <c r="I10550" s="20"/>
      <c r="J10550" s="19">
        <v>0</v>
      </c>
    </row>
    <row r="10551" spans="1:10" ht="15.75" hidden="1" thickBot="1" x14ac:dyDescent="0.3">
      <c r="A10551" s="277"/>
      <c r="B10551" s="278"/>
      <c r="C10551" s="280" t="s">
        <v>412</v>
      </c>
      <c r="D10551" s="280" t="s">
        <v>87</v>
      </c>
      <c r="E10551" s="234">
        <v>1</v>
      </c>
      <c r="F10551" s="235" t="s">
        <v>13</v>
      </c>
      <c r="G10551" s="20" t="str">
        <f t="shared" si="193"/>
        <v/>
      </c>
      <c r="H10551" s="23"/>
      <c r="I10551" s="20"/>
      <c r="J10551" s="19">
        <v>0</v>
      </c>
    </row>
    <row r="10552" spans="1:10" ht="15.75" hidden="1" thickBot="1" x14ac:dyDescent="0.3">
      <c r="A10552" s="277"/>
      <c r="B10552" s="278"/>
      <c r="C10552" s="280" t="s">
        <v>6306</v>
      </c>
      <c r="D10552" s="280" t="s">
        <v>6039</v>
      </c>
      <c r="E10552" s="234">
        <v>0.18329999999999999</v>
      </c>
      <c r="F10552" s="240">
        <v>23.246499999999997</v>
      </c>
      <c r="G10552" s="22">
        <f t="shared" si="193"/>
        <v>4.2610834499999992</v>
      </c>
      <c r="H10552" s="23"/>
      <c r="I10552" s="20"/>
      <c r="J10552" s="19">
        <v>0</v>
      </c>
    </row>
    <row r="10553" spans="1:10" ht="15.75" hidden="1" thickBot="1" x14ac:dyDescent="0.3">
      <c r="A10553" s="277"/>
      <c r="B10553" s="278"/>
      <c r="C10553" s="280" t="s">
        <v>6307</v>
      </c>
      <c r="D10553" s="280" t="s">
        <v>6039</v>
      </c>
      <c r="E10553" s="234">
        <v>0.45179999999999998</v>
      </c>
      <c r="F10553" s="240">
        <v>29.050999999999998</v>
      </c>
      <c r="G10553" s="20">
        <f t="shared" si="193"/>
        <v>13.1252418</v>
      </c>
      <c r="H10553" s="23"/>
      <c r="I10553" s="20"/>
      <c r="J10553" s="19">
        <v>0</v>
      </c>
    </row>
    <row r="10554" spans="1:10" ht="15.75" hidden="1" thickBot="1" x14ac:dyDescent="0.3">
      <c r="A10554" s="282"/>
      <c r="B10554" s="283"/>
      <c r="C10554" s="284"/>
      <c r="D10554" s="284"/>
      <c r="E10554" s="241"/>
      <c r="F10554" s="242" t="s">
        <v>13</v>
      </c>
      <c r="G10554" s="31" t="str">
        <f t="shared" si="193"/>
        <v/>
      </c>
      <c r="H10554" s="33"/>
      <c r="I10554" s="20"/>
      <c r="J10554" s="19">
        <v>0</v>
      </c>
    </row>
    <row r="10555" spans="1:10" ht="15.75" hidden="1" thickBot="1" x14ac:dyDescent="0.3">
      <c r="A10555" s="270" t="s">
        <v>2553</v>
      </c>
      <c r="B10555" s="271" t="s">
        <v>5568</v>
      </c>
      <c r="C10555" s="272"/>
      <c r="D10555" s="273" t="s">
        <v>18</v>
      </c>
      <c r="E10555" s="236"/>
      <c r="F10555" s="243" t="s">
        <v>13</v>
      </c>
      <c r="G10555" s="274" t="str">
        <f t="shared" si="193"/>
        <v/>
      </c>
      <c r="H10555" s="275"/>
      <c r="I10555" s="276"/>
      <c r="J10555" s="19">
        <v>0</v>
      </c>
    </row>
    <row r="10556" spans="1:10" ht="15.75" hidden="1" thickBot="1" x14ac:dyDescent="0.3">
      <c r="A10556" s="288"/>
      <c r="B10556" s="278"/>
      <c r="C10556" s="279"/>
      <c r="D10556" s="279"/>
      <c r="E10556" s="238"/>
      <c r="F10556" s="244" t="s">
        <v>13</v>
      </c>
      <c r="G10556" s="48" t="str">
        <f t="shared" si="193"/>
        <v/>
      </c>
      <c r="H10556" s="49"/>
      <c r="I10556" s="50"/>
      <c r="J10556" s="19">
        <v>0</v>
      </c>
    </row>
    <row r="10557" spans="1:10" ht="15.75" hidden="1" thickBot="1" x14ac:dyDescent="0.3">
      <c r="A10557" s="288"/>
      <c r="B10557" s="278"/>
      <c r="C10557" s="280" t="s">
        <v>6083</v>
      </c>
      <c r="D10557" s="280" t="s">
        <v>83</v>
      </c>
      <c r="E10557" s="234">
        <v>1</v>
      </c>
      <c r="F10557" s="244">
        <v>73.216499999999996</v>
      </c>
      <c r="G10557" s="48">
        <f t="shared" si="193"/>
        <v>73.216499999999996</v>
      </c>
      <c r="H10557" s="26">
        <f>SUM(G10557:G10557)</f>
        <v>73.216499999999996</v>
      </c>
      <c r="I10557" s="27"/>
      <c r="J10557" s="19">
        <v>0</v>
      </c>
    </row>
    <row r="10558" spans="1:10" ht="15.75" hidden="1" thickBot="1" x14ac:dyDescent="0.3">
      <c r="A10558" s="290"/>
      <c r="B10558" s="283"/>
      <c r="C10558" s="284"/>
      <c r="D10558" s="284"/>
      <c r="E10558" s="241"/>
      <c r="F10558" s="245" t="s">
        <v>13</v>
      </c>
      <c r="G10558" s="53" t="str">
        <f t="shared" si="193"/>
        <v/>
      </c>
      <c r="H10558" s="54"/>
      <c r="I10558" s="50"/>
      <c r="J10558" s="19">
        <v>0</v>
      </c>
    </row>
    <row r="10559" spans="1:10" ht="15.75" hidden="1" thickBot="1" x14ac:dyDescent="0.3">
      <c r="A10559" s="270" t="s">
        <v>2554</v>
      </c>
      <c r="B10559" s="271" t="s">
        <v>5569</v>
      </c>
      <c r="C10559" s="272"/>
      <c r="D10559" s="273" t="s">
        <v>18</v>
      </c>
      <c r="E10559" s="236"/>
      <c r="F10559" s="243" t="s">
        <v>13</v>
      </c>
      <c r="G10559" s="274" t="str">
        <f t="shared" si="193"/>
        <v/>
      </c>
      <c r="H10559" s="275"/>
      <c r="I10559" s="276"/>
      <c r="J10559" s="19">
        <v>0</v>
      </c>
    </row>
    <row r="10560" spans="1:10" ht="15.75" hidden="1" thickBot="1" x14ac:dyDescent="0.3">
      <c r="A10560" s="288"/>
      <c r="B10560" s="278"/>
      <c r="C10560" s="279"/>
      <c r="D10560" s="279"/>
      <c r="E10560" s="238"/>
      <c r="F10560" s="244" t="s">
        <v>13</v>
      </c>
      <c r="G10560" s="48" t="str">
        <f t="shared" si="193"/>
        <v/>
      </c>
      <c r="H10560" s="49"/>
      <c r="I10560" s="50"/>
      <c r="J10560" s="19">
        <v>0</v>
      </c>
    </row>
    <row r="10561" spans="1:10" ht="15.75" hidden="1" thickBot="1" x14ac:dyDescent="0.3">
      <c r="A10561" s="288"/>
      <c r="B10561" s="278"/>
      <c r="C10561" s="280" t="s">
        <v>6084</v>
      </c>
      <c r="D10561" s="280" t="s">
        <v>83</v>
      </c>
      <c r="E10561" s="234">
        <v>1</v>
      </c>
      <c r="F10561" s="244">
        <v>109.12649999999999</v>
      </c>
      <c r="G10561" s="48">
        <f t="shared" si="193"/>
        <v>109.12649999999999</v>
      </c>
      <c r="H10561" s="26">
        <f>SUM(G10561:G10561)</f>
        <v>109.12649999999999</v>
      </c>
      <c r="I10561" s="27"/>
      <c r="J10561" s="19">
        <v>0</v>
      </c>
    </row>
    <row r="10562" spans="1:10" ht="15.75" hidden="1" thickBot="1" x14ac:dyDescent="0.3">
      <c r="A10562" s="290"/>
      <c r="B10562" s="283"/>
      <c r="C10562" s="284"/>
      <c r="D10562" s="284"/>
      <c r="E10562" s="241"/>
      <c r="F10562" s="245" t="s">
        <v>13</v>
      </c>
      <c r="G10562" s="53" t="str">
        <f t="shared" si="193"/>
        <v/>
      </c>
      <c r="H10562" s="54"/>
      <c r="I10562" s="50"/>
      <c r="J10562" s="19">
        <v>0</v>
      </c>
    </row>
    <row r="10563" spans="1:10" ht="15.75" hidden="1" thickBot="1" x14ac:dyDescent="0.3">
      <c r="A10563" s="270" t="s">
        <v>2555</v>
      </c>
      <c r="B10563" s="271" t="s">
        <v>5570</v>
      </c>
      <c r="C10563" s="272"/>
      <c r="D10563" s="273" t="s">
        <v>106</v>
      </c>
      <c r="E10563" s="236"/>
      <c r="F10563" s="243" t="s">
        <v>13</v>
      </c>
      <c r="G10563" s="274" t="str">
        <f t="shared" si="193"/>
        <v/>
      </c>
      <c r="H10563" s="275"/>
      <c r="I10563" s="276"/>
      <c r="J10563" s="19">
        <v>0</v>
      </c>
    </row>
    <row r="10564" spans="1:10" ht="15.75" hidden="1" thickBot="1" x14ac:dyDescent="0.3">
      <c r="A10564" s="288"/>
      <c r="B10564" s="278"/>
      <c r="C10564" s="279"/>
      <c r="D10564" s="279"/>
      <c r="E10564" s="238"/>
      <c r="F10564" s="244" t="s">
        <v>13</v>
      </c>
      <c r="G10564" s="48" t="str">
        <f t="shared" si="193"/>
        <v/>
      </c>
      <c r="H10564" s="49"/>
      <c r="I10564" s="50"/>
      <c r="J10564" s="19">
        <v>0</v>
      </c>
    </row>
    <row r="10565" spans="1:10" ht="26.25" hidden="1" thickBot="1" x14ac:dyDescent="0.3">
      <c r="A10565" s="288"/>
      <c r="B10565" s="278"/>
      <c r="C10565" s="280" t="s">
        <v>6081</v>
      </c>
      <c r="D10565" s="280" t="s">
        <v>1304</v>
      </c>
      <c r="E10565" s="234">
        <v>1</v>
      </c>
      <c r="F10565" s="244">
        <v>157.79499999999999</v>
      </c>
      <c r="G10565" s="48">
        <f t="shared" si="193"/>
        <v>157.79499999999999</v>
      </c>
      <c r="H10565" s="26">
        <f>SUM(G10565:G10565)</f>
        <v>157.79499999999999</v>
      </c>
      <c r="I10565" s="27"/>
      <c r="J10565" s="19">
        <v>0</v>
      </c>
    </row>
    <row r="10566" spans="1:10" ht="15.75" hidden="1" thickBot="1" x14ac:dyDescent="0.3">
      <c r="A10566" s="290"/>
      <c r="B10566" s="283"/>
      <c r="C10566" s="284"/>
      <c r="D10566" s="284"/>
      <c r="E10566" s="241"/>
      <c r="F10566" s="245" t="s">
        <v>13</v>
      </c>
      <c r="G10566" s="53" t="str">
        <f t="shared" si="193"/>
        <v/>
      </c>
      <c r="H10566" s="54"/>
      <c r="I10566" s="50"/>
      <c r="J10566" s="19">
        <v>0</v>
      </c>
    </row>
    <row r="10567" spans="1:10" ht="15.75" hidden="1" thickBot="1" x14ac:dyDescent="0.3">
      <c r="A10567" s="270" t="s">
        <v>2556</v>
      </c>
      <c r="B10567" s="271" t="s">
        <v>5571</v>
      </c>
      <c r="C10567" s="272"/>
      <c r="D10567" s="273" t="s">
        <v>18</v>
      </c>
      <c r="E10567" s="236"/>
      <c r="F10567" s="243" t="s">
        <v>13</v>
      </c>
      <c r="G10567" s="274" t="str">
        <f t="shared" si="193"/>
        <v/>
      </c>
      <c r="H10567" s="275"/>
      <c r="I10567" s="276"/>
      <c r="J10567" s="19">
        <v>0</v>
      </c>
    </row>
    <row r="10568" spans="1:10" ht="15.75" hidden="1" thickBot="1" x14ac:dyDescent="0.3">
      <c r="A10568" s="288"/>
      <c r="B10568" s="278"/>
      <c r="C10568" s="279"/>
      <c r="D10568" s="279"/>
      <c r="E10568" s="238"/>
      <c r="F10568" s="244" t="s">
        <v>13</v>
      </c>
      <c r="G10568" s="48" t="str">
        <f t="shared" si="193"/>
        <v/>
      </c>
      <c r="H10568" s="49"/>
      <c r="I10568" s="50"/>
      <c r="J10568" s="19">
        <v>0</v>
      </c>
    </row>
    <row r="10569" spans="1:10" ht="15.75" hidden="1" thickBot="1" x14ac:dyDescent="0.3">
      <c r="A10569" s="288"/>
      <c r="B10569" s="278"/>
      <c r="C10569" s="280" t="s">
        <v>7285</v>
      </c>
      <c r="D10569" s="280" t="s">
        <v>1304</v>
      </c>
      <c r="E10569" s="234">
        <v>50</v>
      </c>
      <c r="F10569" s="244">
        <v>6.08</v>
      </c>
      <c r="G10569" s="48">
        <f t="shared" si="193"/>
        <v>304</v>
      </c>
      <c r="H10569" s="26">
        <f>SUM(G10569:G10569)</f>
        <v>304</v>
      </c>
      <c r="I10569" s="27"/>
      <c r="J10569" s="19">
        <v>0</v>
      </c>
    </row>
    <row r="10570" spans="1:10" ht="15.75" hidden="1" thickBot="1" x14ac:dyDescent="0.3">
      <c r="A10570" s="290"/>
      <c r="B10570" s="283"/>
      <c r="C10570" s="284"/>
      <c r="D10570" s="284"/>
      <c r="E10570" s="241"/>
      <c r="F10570" s="245" t="s">
        <v>13</v>
      </c>
      <c r="G10570" s="53" t="str">
        <f t="shared" si="193"/>
        <v/>
      </c>
      <c r="H10570" s="54"/>
      <c r="I10570" s="50"/>
      <c r="J10570" s="19">
        <v>0</v>
      </c>
    </row>
    <row r="10571" spans="1:10" ht="15.75" hidden="1" thickBot="1" x14ac:dyDescent="0.3">
      <c r="A10571" s="270" t="s">
        <v>2557</v>
      </c>
      <c r="B10571" s="271" t="s">
        <v>5572</v>
      </c>
      <c r="C10571" s="272"/>
      <c r="D10571" s="273" t="s">
        <v>461</v>
      </c>
      <c r="E10571" s="236"/>
      <c r="F10571" s="237" t="s">
        <v>13</v>
      </c>
      <c r="G10571" s="274" t="str">
        <f t="shared" si="193"/>
        <v/>
      </c>
      <c r="H10571" s="275"/>
      <c r="I10571" s="276"/>
      <c r="J10571" s="19">
        <v>0</v>
      </c>
    </row>
    <row r="10572" spans="1:10" ht="15.75" hidden="1" thickBot="1" x14ac:dyDescent="0.3">
      <c r="A10572" s="288"/>
      <c r="B10572" s="278"/>
      <c r="C10572" s="279"/>
      <c r="D10572" s="279"/>
      <c r="E10572" s="238"/>
      <c r="F10572" s="239" t="s">
        <v>13</v>
      </c>
      <c r="G10572" s="22" t="str">
        <f t="shared" si="193"/>
        <v/>
      </c>
      <c r="H10572" s="23"/>
      <c r="I10572" s="20"/>
      <c r="J10572" s="19">
        <v>0</v>
      </c>
    </row>
    <row r="10573" spans="1:10" ht="51.75" hidden="1" thickBot="1" x14ac:dyDescent="0.3">
      <c r="A10573" s="288"/>
      <c r="B10573" s="278"/>
      <c r="C10573" s="280" t="s">
        <v>2558</v>
      </c>
      <c r="D10573" s="280" t="s">
        <v>18</v>
      </c>
      <c r="E10573" s="234">
        <v>5</v>
      </c>
      <c r="F10573" s="240" t="s">
        <v>13</v>
      </c>
      <c r="G10573" s="22" t="str">
        <f t="shared" si="193"/>
        <v/>
      </c>
      <c r="H10573" s="26">
        <f>SUM(G10573:G10580)</f>
        <v>972.79881250000005</v>
      </c>
      <c r="I10573" s="27"/>
      <c r="J10573" s="19">
        <v>0</v>
      </c>
    </row>
    <row r="10574" spans="1:10" ht="39" hidden="1" thickBot="1" x14ac:dyDescent="0.3">
      <c r="A10574" s="288"/>
      <c r="B10574" s="278"/>
      <c r="C10574" s="280" t="s">
        <v>7132</v>
      </c>
      <c r="D10574" s="280" t="s">
        <v>83</v>
      </c>
      <c r="E10574" s="234">
        <v>20</v>
      </c>
      <c r="F10574" s="240">
        <v>1.3584999999999998</v>
      </c>
      <c r="G10574" s="22">
        <f t="shared" si="193"/>
        <v>27.169999999999995</v>
      </c>
      <c r="H10574" s="23"/>
      <c r="I10574" s="27"/>
      <c r="J10574" s="19">
        <v>0</v>
      </c>
    </row>
    <row r="10575" spans="1:10" ht="15.75" hidden="1" thickBot="1" x14ac:dyDescent="0.3">
      <c r="A10575" s="288"/>
      <c r="B10575" s="278"/>
      <c r="C10575" s="280" t="s">
        <v>7133</v>
      </c>
      <c r="D10575" s="280" t="s">
        <v>1304</v>
      </c>
      <c r="E10575" s="234">
        <v>1</v>
      </c>
      <c r="F10575" s="240">
        <v>3.2489999999999997</v>
      </c>
      <c r="G10575" s="22">
        <f t="shared" si="193"/>
        <v>3.2489999999999997</v>
      </c>
      <c r="H10575" s="23"/>
      <c r="I10575" s="27"/>
      <c r="J10575" s="19">
        <v>0</v>
      </c>
    </row>
    <row r="10576" spans="1:10" ht="15.75" hidden="1" thickBot="1" x14ac:dyDescent="0.3">
      <c r="A10576" s="288"/>
      <c r="B10576" s="278"/>
      <c r="C10576" s="280" t="s">
        <v>6474</v>
      </c>
      <c r="D10576" s="280" t="s">
        <v>83</v>
      </c>
      <c r="E10576" s="234">
        <v>20</v>
      </c>
      <c r="F10576" s="240">
        <v>0.26600000000000001</v>
      </c>
      <c r="G10576" s="22">
        <f t="shared" si="193"/>
        <v>5.32</v>
      </c>
      <c r="H10576" s="23"/>
      <c r="I10576" s="27"/>
      <c r="J10576" s="19">
        <v>0</v>
      </c>
    </row>
    <row r="10577" spans="1:10" ht="15.75" hidden="1" thickBot="1" x14ac:dyDescent="0.3">
      <c r="A10577" s="288"/>
      <c r="B10577" s="278"/>
      <c r="C10577" s="280" t="s">
        <v>6306</v>
      </c>
      <c r="D10577" s="280" t="s">
        <v>6039</v>
      </c>
      <c r="E10577" s="234">
        <v>3.165</v>
      </c>
      <c r="F10577" s="240">
        <v>23.246499999999997</v>
      </c>
      <c r="G10577" s="22">
        <f t="shared" si="193"/>
        <v>73.575172499999994</v>
      </c>
      <c r="H10577" s="23"/>
      <c r="I10577" s="27"/>
      <c r="J10577" s="19">
        <v>0</v>
      </c>
    </row>
    <row r="10578" spans="1:10" ht="26.25" hidden="1" thickBot="1" x14ac:dyDescent="0.3">
      <c r="A10578" s="288"/>
      <c r="B10578" s="278"/>
      <c r="C10578" s="280" t="s">
        <v>6042</v>
      </c>
      <c r="D10578" s="280" t="s">
        <v>6039</v>
      </c>
      <c r="E10578" s="234">
        <v>15.323500000000001</v>
      </c>
      <c r="F10578" s="240">
        <v>22.324999999999999</v>
      </c>
      <c r="G10578" s="22">
        <f t="shared" si="193"/>
        <v>342.09713750000003</v>
      </c>
      <c r="H10578" s="23"/>
      <c r="I10578" s="27"/>
      <c r="J10578" s="19">
        <v>0</v>
      </c>
    </row>
    <row r="10579" spans="1:10" ht="15.75" hidden="1" thickBot="1" x14ac:dyDescent="0.3">
      <c r="A10579" s="288"/>
      <c r="B10579" s="278"/>
      <c r="C10579" s="280" t="s">
        <v>6307</v>
      </c>
      <c r="D10579" s="280" t="s">
        <v>6039</v>
      </c>
      <c r="E10579" s="234">
        <v>3.165</v>
      </c>
      <c r="F10579" s="240">
        <v>29.050999999999998</v>
      </c>
      <c r="G10579" s="22">
        <f t="shared" si="193"/>
        <v>91.946415000000002</v>
      </c>
      <c r="H10579" s="23"/>
      <c r="I10579" s="27"/>
      <c r="J10579" s="19">
        <v>0</v>
      </c>
    </row>
    <row r="10580" spans="1:10" ht="26.25" hidden="1" thickBot="1" x14ac:dyDescent="0.3">
      <c r="A10580" s="288"/>
      <c r="B10580" s="278"/>
      <c r="C10580" s="280" t="s">
        <v>6096</v>
      </c>
      <c r="D10580" s="280" t="s">
        <v>6039</v>
      </c>
      <c r="E10580" s="234">
        <v>15.323500000000001</v>
      </c>
      <c r="F10580" s="240">
        <v>28.024999999999999</v>
      </c>
      <c r="G10580" s="22">
        <f t="shared" si="193"/>
        <v>429.44108749999998</v>
      </c>
      <c r="H10580" s="23"/>
      <c r="I10580" s="27"/>
      <c r="J10580" s="19">
        <v>0</v>
      </c>
    </row>
    <row r="10581" spans="1:10" ht="15.75" hidden="1" thickBot="1" x14ac:dyDescent="0.3">
      <c r="A10581" s="290"/>
      <c r="B10581" s="283"/>
      <c r="C10581" s="284"/>
      <c r="D10581" s="284"/>
      <c r="E10581" s="241"/>
      <c r="F10581" s="242" t="s">
        <v>13</v>
      </c>
      <c r="G10581" s="32" t="str">
        <f t="shared" si="193"/>
        <v/>
      </c>
      <c r="H10581" s="33"/>
      <c r="I10581" s="20"/>
      <c r="J10581" s="19">
        <v>0</v>
      </c>
    </row>
    <row r="10582" spans="1:10" ht="15.75" hidden="1" thickBot="1" x14ac:dyDescent="0.3">
      <c r="A10582" s="270" t="s">
        <v>2559</v>
      </c>
      <c r="B10582" s="271" t="s">
        <v>5573</v>
      </c>
      <c r="C10582" s="272"/>
      <c r="D10582" s="273" t="s">
        <v>18</v>
      </c>
      <c r="E10582" s="236"/>
      <c r="F10582" s="243" t="s">
        <v>13</v>
      </c>
      <c r="G10582" s="274" t="str">
        <f t="shared" si="193"/>
        <v/>
      </c>
      <c r="H10582" s="275"/>
      <c r="I10582" s="276"/>
      <c r="J10582" s="19">
        <v>0</v>
      </c>
    </row>
    <row r="10583" spans="1:10" ht="15.75" hidden="1" thickBot="1" x14ac:dyDescent="0.3">
      <c r="A10583" s="288"/>
      <c r="B10583" s="278"/>
      <c r="C10583" s="279"/>
      <c r="D10583" s="279"/>
      <c r="E10583" s="238"/>
      <c r="F10583" s="244" t="s">
        <v>13</v>
      </c>
      <c r="G10583" s="48" t="str">
        <f t="shared" si="193"/>
        <v/>
      </c>
      <c r="H10583" s="49"/>
      <c r="I10583" s="50"/>
      <c r="J10583" s="19">
        <v>0</v>
      </c>
    </row>
    <row r="10584" spans="1:10" ht="64.5" hidden="1" thickBot="1" x14ac:dyDescent="0.3">
      <c r="A10584" s="288"/>
      <c r="B10584" s="278"/>
      <c r="C10584" s="280" t="s">
        <v>6325</v>
      </c>
      <c r="D10584" s="280" t="s">
        <v>1050</v>
      </c>
      <c r="E10584" s="234">
        <v>1.9699999999999999E-2</v>
      </c>
      <c r="F10584" s="240">
        <v>138.548</v>
      </c>
      <c r="G10584" s="48">
        <f t="shared" si="193"/>
        <v>2.7293955999999997</v>
      </c>
      <c r="H10584" s="26">
        <f>SUM(G10584:G10592)</f>
        <v>870.14838131713714</v>
      </c>
      <c r="I10584" s="27"/>
      <c r="J10584" s="19">
        <v>0</v>
      </c>
    </row>
    <row r="10585" spans="1:10" ht="64.5" hidden="1" thickBot="1" x14ac:dyDescent="0.3">
      <c r="A10585" s="288"/>
      <c r="B10585" s="278"/>
      <c r="C10585" s="280" t="s">
        <v>6326</v>
      </c>
      <c r="D10585" s="280" t="s">
        <v>1061</v>
      </c>
      <c r="E10585" s="234">
        <v>4.02E-2</v>
      </c>
      <c r="F10585" s="235">
        <v>58.709999999999994</v>
      </c>
      <c r="G10585" s="22">
        <f t="shared" si="193"/>
        <v>2.3601419999999997</v>
      </c>
      <c r="H10585" s="23"/>
      <c r="I10585" s="20"/>
      <c r="J10585" s="19">
        <v>0</v>
      </c>
    </row>
    <row r="10586" spans="1:10" ht="15.75" hidden="1" thickBot="1" x14ac:dyDescent="0.3">
      <c r="A10586" s="288"/>
      <c r="B10586" s="278"/>
      <c r="C10586" s="280" t="s">
        <v>6403</v>
      </c>
      <c r="D10586" s="280" t="s">
        <v>83</v>
      </c>
      <c r="E10586" s="234">
        <v>208.21899999999999</v>
      </c>
      <c r="F10586" s="240">
        <v>0.71249999999999991</v>
      </c>
      <c r="G10586" s="48">
        <f t="shared" si="193"/>
        <v>148.35603749999999</v>
      </c>
      <c r="H10586" s="37"/>
      <c r="I10586" s="27"/>
      <c r="J10586" s="19">
        <v>0</v>
      </c>
    </row>
    <row r="10587" spans="1:10" ht="39" hidden="1" thickBot="1" x14ac:dyDescent="0.3">
      <c r="A10587" s="288"/>
      <c r="B10587" s="278"/>
      <c r="C10587" s="280" t="s">
        <v>6252</v>
      </c>
      <c r="D10587" s="280" t="s">
        <v>6131</v>
      </c>
      <c r="E10587" s="234">
        <v>2.1000000000000001E-2</v>
      </c>
      <c r="F10587" s="240">
        <v>609.32779267499996</v>
      </c>
      <c r="G10587" s="48">
        <f t="shared" si="193"/>
        <v>12.795883646175</v>
      </c>
      <c r="H10587" s="37"/>
      <c r="I10587" s="27"/>
      <c r="J10587" s="19">
        <v>0</v>
      </c>
    </row>
    <row r="10588" spans="1:10" ht="15.75" hidden="1" thickBot="1" x14ac:dyDescent="0.3">
      <c r="A10588" s="288"/>
      <c r="B10588" s="278"/>
      <c r="C10588" s="280" t="s">
        <v>6301</v>
      </c>
      <c r="D10588" s="280" t="s">
        <v>6039</v>
      </c>
      <c r="E10588" s="234">
        <v>7.1315</v>
      </c>
      <c r="F10588" s="240">
        <v>28.6995</v>
      </c>
      <c r="G10588" s="48">
        <f t="shared" si="193"/>
        <v>204.67048425000002</v>
      </c>
      <c r="H10588" s="37"/>
      <c r="I10588" s="27"/>
      <c r="J10588" s="19">
        <v>0</v>
      </c>
    </row>
    <row r="10589" spans="1:10" ht="15.75" hidden="1" thickBot="1" x14ac:dyDescent="0.3">
      <c r="A10589" s="288"/>
      <c r="B10589" s="278"/>
      <c r="C10589" s="280" t="s">
        <v>6143</v>
      </c>
      <c r="D10589" s="280" t="s">
        <v>6039</v>
      </c>
      <c r="E10589" s="234">
        <v>5.6033999999999997</v>
      </c>
      <c r="F10589" s="240">
        <v>22.097000000000001</v>
      </c>
      <c r="G10589" s="48">
        <f t="shared" si="193"/>
        <v>123.8183298</v>
      </c>
      <c r="H10589" s="37"/>
      <c r="I10589" s="27"/>
      <c r="J10589" s="19">
        <v>0</v>
      </c>
    </row>
    <row r="10590" spans="1:10" ht="26.25" hidden="1" thickBot="1" x14ac:dyDescent="0.3">
      <c r="A10590" s="288"/>
      <c r="B10590" s="278"/>
      <c r="C10590" s="280" t="s">
        <v>6293</v>
      </c>
      <c r="D10590" s="280" t="s">
        <v>6131</v>
      </c>
      <c r="E10590" s="234">
        <v>0.1008</v>
      </c>
      <c r="F10590" s="240">
        <v>1623.7410633483332</v>
      </c>
      <c r="G10590" s="48">
        <f t="shared" si="193"/>
        <v>163.673099185512</v>
      </c>
      <c r="H10590" s="37"/>
      <c r="I10590" s="27"/>
      <c r="J10590" s="19">
        <v>0</v>
      </c>
    </row>
    <row r="10591" spans="1:10" ht="39" hidden="1" thickBot="1" x14ac:dyDescent="0.3">
      <c r="A10591" s="288"/>
      <c r="B10591" s="278"/>
      <c r="C10591" s="280" t="s">
        <v>6280</v>
      </c>
      <c r="D10591" s="280" t="s">
        <v>6131</v>
      </c>
      <c r="E10591" s="234">
        <v>0.1595</v>
      </c>
      <c r="F10591" s="240">
        <v>865.47183195000002</v>
      </c>
      <c r="G10591" s="48">
        <f t="shared" si="193"/>
        <v>138.04275719602501</v>
      </c>
      <c r="H10591" s="37"/>
      <c r="I10591" s="27"/>
      <c r="J10591" s="19">
        <v>0</v>
      </c>
    </row>
    <row r="10592" spans="1:10" ht="26.25" hidden="1" thickBot="1" x14ac:dyDescent="0.3">
      <c r="A10592" s="288"/>
      <c r="B10592" s="278"/>
      <c r="C10592" s="280" t="s">
        <v>6262</v>
      </c>
      <c r="D10592" s="280" t="s">
        <v>6131</v>
      </c>
      <c r="E10592" s="234">
        <v>0.16900000000000001</v>
      </c>
      <c r="F10592" s="240">
        <v>436.10800082500003</v>
      </c>
      <c r="G10592" s="48">
        <f t="shared" si="193"/>
        <v>73.702252139425013</v>
      </c>
      <c r="H10592" s="37"/>
      <c r="I10592" s="27"/>
      <c r="J10592" s="19">
        <v>0</v>
      </c>
    </row>
    <row r="10593" spans="1:10" ht="15.75" hidden="1" thickBot="1" x14ac:dyDescent="0.3">
      <c r="A10593" s="290"/>
      <c r="B10593" s="283"/>
      <c r="C10593" s="284"/>
      <c r="D10593" s="293"/>
      <c r="E10593" s="241"/>
      <c r="F10593" s="245" t="s">
        <v>13</v>
      </c>
      <c r="G10593" s="53" t="str">
        <f t="shared" si="193"/>
        <v/>
      </c>
      <c r="H10593" s="54"/>
      <c r="I10593" s="50"/>
      <c r="J10593" s="19">
        <v>0</v>
      </c>
    </row>
    <row r="10594" spans="1:10" ht="15.75" hidden="1" thickBot="1" x14ac:dyDescent="0.3">
      <c r="A10594" s="270" t="s">
        <v>2560</v>
      </c>
      <c r="B10594" s="271" t="s">
        <v>2561</v>
      </c>
      <c r="C10594" s="272"/>
      <c r="D10594" s="273" t="s">
        <v>18</v>
      </c>
      <c r="E10594" s="236"/>
      <c r="F10594" s="243" t="s">
        <v>13</v>
      </c>
      <c r="G10594" s="274" t="str">
        <f t="shared" si="193"/>
        <v/>
      </c>
      <c r="H10594" s="275"/>
      <c r="I10594" s="276"/>
      <c r="J10594" s="19">
        <v>0</v>
      </c>
    </row>
    <row r="10595" spans="1:10" ht="15.75" hidden="1" thickBot="1" x14ac:dyDescent="0.3">
      <c r="A10595" s="288"/>
      <c r="B10595" s="278"/>
      <c r="C10595" s="279"/>
      <c r="D10595" s="279"/>
      <c r="E10595" s="238"/>
      <c r="F10595" s="244" t="s">
        <v>13</v>
      </c>
      <c r="G10595" s="48" t="str">
        <f t="shared" si="193"/>
        <v/>
      </c>
      <c r="H10595" s="49"/>
      <c r="I10595" s="50"/>
      <c r="J10595" s="19">
        <v>0</v>
      </c>
    </row>
    <row r="10596" spans="1:10" ht="15.75" hidden="1" thickBot="1" x14ac:dyDescent="0.3">
      <c r="A10596" s="288"/>
      <c r="B10596" s="278"/>
      <c r="C10596" s="280" t="s">
        <v>2561</v>
      </c>
      <c r="D10596" s="280" t="s">
        <v>83</v>
      </c>
      <c r="E10596" s="234">
        <v>1</v>
      </c>
      <c r="F10596" s="240" t="s">
        <v>13</v>
      </c>
      <c r="G10596" s="48" t="str">
        <f t="shared" si="193"/>
        <v/>
      </c>
      <c r="H10596" s="26">
        <f>SUM(G10596:G10599)</f>
        <v>30.743455048048752</v>
      </c>
      <c r="I10596" s="27"/>
      <c r="J10596" s="19">
        <v>0</v>
      </c>
    </row>
    <row r="10597" spans="1:10" ht="15.75" hidden="1" thickBot="1" x14ac:dyDescent="0.3">
      <c r="A10597" s="288"/>
      <c r="B10597" s="278"/>
      <c r="C10597" s="280" t="s">
        <v>6301</v>
      </c>
      <c r="D10597" s="280" t="s">
        <v>6039</v>
      </c>
      <c r="E10597" s="234">
        <v>0.51090000000000002</v>
      </c>
      <c r="F10597" s="235">
        <v>28.6995</v>
      </c>
      <c r="G10597" s="22">
        <f t="shared" si="193"/>
        <v>14.66257455</v>
      </c>
      <c r="H10597" s="23"/>
      <c r="I10597" s="20"/>
      <c r="J10597" s="19">
        <v>0</v>
      </c>
    </row>
    <row r="10598" spans="1:10" ht="15.75" hidden="1" thickBot="1" x14ac:dyDescent="0.3">
      <c r="A10598" s="288"/>
      <c r="B10598" s="278"/>
      <c r="C10598" s="280" t="s">
        <v>6143</v>
      </c>
      <c r="D10598" s="280" t="s">
        <v>6039</v>
      </c>
      <c r="E10598" s="234">
        <v>0.51090000000000002</v>
      </c>
      <c r="F10598" s="240">
        <v>22.097000000000001</v>
      </c>
      <c r="G10598" s="48">
        <f t="shared" si="193"/>
        <v>11.289357300000001</v>
      </c>
      <c r="H10598" s="37"/>
      <c r="I10598" s="27"/>
      <c r="J10598" s="19">
        <v>0</v>
      </c>
    </row>
    <row r="10599" spans="1:10" ht="26.25" hidden="1" thickBot="1" x14ac:dyDescent="0.3">
      <c r="A10599" s="288"/>
      <c r="B10599" s="278"/>
      <c r="C10599" s="280" t="s">
        <v>6226</v>
      </c>
      <c r="D10599" s="280" t="s">
        <v>6131</v>
      </c>
      <c r="E10599" s="234">
        <v>6.1000000000000004E-3</v>
      </c>
      <c r="F10599" s="240">
        <v>785.49560623749994</v>
      </c>
      <c r="G10599" s="48">
        <f t="shared" si="193"/>
        <v>4.7915231980487496</v>
      </c>
      <c r="H10599" s="37"/>
      <c r="I10599" s="27"/>
      <c r="J10599" s="19">
        <v>0</v>
      </c>
    </row>
    <row r="10600" spans="1:10" ht="15.75" hidden="1" thickBot="1" x14ac:dyDescent="0.3">
      <c r="A10600" s="290"/>
      <c r="B10600" s="283"/>
      <c r="C10600" s="284"/>
      <c r="D10600" s="293"/>
      <c r="E10600" s="241"/>
      <c r="F10600" s="245" t="s">
        <v>13</v>
      </c>
      <c r="G10600" s="53" t="str">
        <f t="shared" si="193"/>
        <v/>
      </c>
      <c r="H10600" s="54"/>
      <c r="I10600" s="50"/>
      <c r="J10600" s="19">
        <v>0</v>
      </c>
    </row>
    <row r="10601" spans="1:10" ht="15.75" hidden="1" thickBot="1" x14ac:dyDescent="0.3">
      <c r="A10601" s="270" t="s">
        <v>2562</v>
      </c>
      <c r="B10601" s="271" t="s">
        <v>5574</v>
      </c>
      <c r="C10601" s="272"/>
      <c r="D10601" s="273" t="s">
        <v>68</v>
      </c>
      <c r="E10601" s="236"/>
      <c r="F10601" s="243" t="s">
        <v>13</v>
      </c>
      <c r="G10601" s="274" t="str">
        <f t="shared" si="193"/>
        <v/>
      </c>
      <c r="H10601" s="275"/>
      <c r="I10601" s="276"/>
      <c r="J10601" s="19">
        <v>0</v>
      </c>
    </row>
    <row r="10602" spans="1:10" ht="15.75" hidden="1" thickBot="1" x14ac:dyDescent="0.3">
      <c r="A10602" s="288"/>
      <c r="B10602" s="278"/>
      <c r="C10602" s="279"/>
      <c r="D10602" s="279"/>
      <c r="E10602" s="238"/>
      <c r="F10602" s="244" t="s">
        <v>13</v>
      </c>
      <c r="G10602" s="48" t="str">
        <f t="shared" si="193"/>
        <v/>
      </c>
      <c r="H10602" s="49"/>
      <c r="I10602" s="50"/>
      <c r="J10602" s="19">
        <v>0</v>
      </c>
    </row>
    <row r="10603" spans="1:10" ht="51.75" hidden="1" thickBot="1" x14ac:dyDescent="0.3">
      <c r="A10603" s="288"/>
      <c r="B10603" s="278"/>
      <c r="C10603" s="280" t="s">
        <v>2563</v>
      </c>
      <c r="D10603" s="280" t="s">
        <v>18</v>
      </c>
      <c r="E10603" s="234">
        <v>1.1100000000000001</v>
      </c>
      <c r="F10603" s="244" t="s">
        <v>13</v>
      </c>
      <c r="G10603" s="48" t="str">
        <f t="shared" si="193"/>
        <v/>
      </c>
      <c r="H10603" s="26">
        <f>SUM(G10603:G10606)</f>
        <v>6.7858595000000008</v>
      </c>
      <c r="I10603" s="27"/>
      <c r="J10603" s="19">
        <v>0</v>
      </c>
    </row>
    <row r="10604" spans="1:10" ht="26.25" hidden="1" thickBot="1" x14ac:dyDescent="0.3">
      <c r="A10604" s="288"/>
      <c r="B10604" s="278"/>
      <c r="C10604" s="280" t="s">
        <v>2564</v>
      </c>
      <c r="D10604" s="280" t="s">
        <v>72</v>
      </c>
      <c r="E10604" s="234">
        <v>0.3</v>
      </c>
      <c r="F10604" s="244" t="s">
        <v>13</v>
      </c>
      <c r="G10604" s="48" t="str">
        <f t="shared" si="193"/>
        <v/>
      </c>
      <c r="H10604" s="49"/>
      <c r="I10604" s="27"/>
      <c r="J10604" s="19">
        <v>0</v>
      </c>
    </row>
    <row r="10605" spans="1:10" ht="15.75" hidden="1" thickBot="1" x14ac:dyDescent="0.3">
      <c r="A10605" s="288"/>
      <c r="B10605" s="278"/>
      <c r="C10605" s="280" t="s">
        <v>6301</v>
      </c>
      <c r="D10605" s="280" t="s">
        <v>6039</v>
      </c>
      <c r="E10605" s="234">
        <v>0.17100000000000001</v>
      </c>
      <c r="F10605" s="240">
        <v>28.6995</v>
      </c>
      <c r="G10605" s="22">
        <f t="shared" si="193"/>
        <v>4.9076145000000002</v>
      </c>
      <c r="H10605" s="49"/>
      <c r="I10605" s="50"/>
      <c r="J10605" s="19">
        <v>0</v>
      </c>
    </row>
    <row r="10606" spans="1:10" ht="15.75" hidden="1" thickBot="1" x14ac:dyDescent="0.3">
      <c r="A10606" s="288"/>
      <c r="B10606" s="278"/>
      <c r="C10606" s="280" t="s">
        <v>6143</v>
      </c>
      <c r="D10606" s="280" t="s">
        <v>6039</v>
      </c>
      <c r="E10606" s="234">
        <v>8.5000000000000006E-2</v>
      </c>
      <c r="F10606" s="240">
        <v>22.097000000000001</v>
      </c>
      <c r="G10606" s="22">
        <f t="shared" si="193"/>
        <v>1.8782450000000002</v>
      </c>
      <c r="H10606" s="49"/>
      <c r="I10606" s="50"/>
      <c r="J10606" s="19">
        <v>0</v>
      </c>
    </row>
    <row r="10607" spans="1:10" ht="15.75" hidden="1" thickBot="1" x14ac:dyDescent="0.3">
      <c r="A10607" s="290"/>
      <c r="B10607" s="283"/>
      <c r="C10607" s="284"/>
      <c r="D10607" s="284"/>
      <c r="E10607" s="241"/>
      <c r="F10607" s="245" t="s">
        <v>13</v>
      </c>
      <c r="G10607" s="53" t="str">
        <f t="shared" si="193"/>
        <v/>
      </c>
      <c r="H10607" s="54"/>
      <c r="I10607" s="50"/>
      <c r="J10607" s="19">
        <v>0</v>
      </c>
    </row>
    <row r="10608" spans="1:10" ht="15.75" hidden="1" thickBot="1" x14ac:dyDescent="0.3">
      <c r="A10608" s="270" t="s">
        <v>2565</v>
      </c>
      <c r="B10608" s="271" t="s">
        <v>5575</v>
      </c>
      <c r="C10608" s="272"/>
      <c r="D10608" s="273" t="s">
        <v>106</v>
      </c>
      <c r="E10608" s="236"/>
      <c r="F10608" s="243" t="s">
        <v>13</v>
      </c>
      <c r="G10608" s="274" t="str">
        <f t="shared" ref="G10608:G10671" si="194">IF(ISNUMBER(F10608),E10608*F10608,"")</f>
        <v/>
      </c>
      <c r="H10608" s="275"/>
      <c r="I10608" s="276"/>
      <c r="J10608" s="19">
        <v>0</v>
      </c>
    </row>
    <row r="10609" spans="1:10" ht="15.75" hidden="1" thickBot="1" x14ac:dyDescent="0.3">
      <c r="A10609" s="288"/>
      <c r="B10609" s="278"/>
      <c r="C10609" s="279"/>
      <c r="D10609" s="279"/>
      <c r="E10609" s="238"/>
      <c r="F10609" s="244" t="s">
        <v>13</v>
      </c>
      <c r="G10609" s="48" t="str">
        <f t="shared" si="194"/>
        <v/>
      </c>
      <c r="H10609" s="49"/>
      <c r="I10609" s="50"/>
      <c r="J10609" s="19">
        <v>0</v>
      </c>
    </row>
    <row r="10610" spans="1:10" ht="15.75" hidden="1" thickBot="1" x14ac:dyDescent="0.3">
      <c r="A10610" s="288"/>
      <c r="B10610" s="278"/>
      <c r="C10610" s="280" t="s">
        <v>2566</v>
      </c>
      <c r="D10610" s="280" t="s">
        <v>18</v>
      </c>
      <c r="E10610" s="234">
        <v>1</v>
      </c>
      <c r="F10610" s="244" t="s">
        <v>13</v>
      </c>
      <c r="G10610" s="48" t="str">
        <f t="shared" si="194"/>
        <v/>
      </c>
      <c r="H10610" s="26">
        <f>SUM(G10610:G10612)</f>
        <v>76.721999999999994</v>
      </c>
      <c r="I10610" s="27"/>
      <c r="J10610" s="19">
        <v>0</v>
      </c>
    </row>
    <row r="10611" spans="1:10" ht="15.75" hidden="1" thickBot="1" x14ac:dyDescent="0.3">
      <c r="A10611" s="288"/>
      <c r="B10611" s="278"/>
      <c r="C10611" s="280" t="s">
        <v>6307</v>
      </c>
      <c r="D10611" s="280" t="s">
        <v>6039</v>
      </c>
      <c r="E10611" s="234">
        <v>1.5</v>
      </c>
      <c r="F10611" s="240">
        <v>29.050999999999998</v>
      </c>
      <c r="G10611" s="22">
        <f t="shared" si="194"/>
        <v>43.576499999999996</v>
      </c>
      <c r="H10611" s="49"/>
      <c r="I10611" s="50"/>
      <c r="J10611" s="19">
        <v>0</v>
      </c>
    </row>
    <row r="10612" spans="1:10" ht="15.75" hidden="1" thickBot="1" x14ac:dyDescent="0.3">
      <c r="A10612" s="288"/>
      <c r="B10612" s="278"/>
      <c r="C10612" s="280" t="s">
        <v>6143</v>
      </c>
      <c r="D10612" s="280" t="s">
        <v>6039</v>
      </c>
      <c r="E10612" s="234">
        <v>1.5</v>
      </c>
      <c r="F10612" s="240">
        <v>22.097000000000001</v>
      </c>
      <c r="G10612" s="22">
        <f t="shared" si="194"/>
        <v>33.145499999999998</v>
      </c>
      <c r="H10612" s="49"/>
      <c r="I10612" s="50"/>
      <c r="J10612" s="19">
        <v>0</v>
      </c>
    </row>
    <row r="10613" spans="1:10" ht="15.75" hidden="1" thickBot="1" x14ac:dyDescent="0.3">
      <c r="A10613" s="288"/>
      <c r="B10613" s="278"/>
      <c r="C10613" s="284"/>
      <c r="D10613" s="284"/>
      <c r="E10613" s="241"/>
      <c r="F10613" s="245" t="s">
        <v>13</v>
      </c>
      <c r="G10613" s="53" t="str">
        <f t="shared" si="194"/>
        <v/>
      </c>
      <c r="H10613" s="54"/>
      <c r="I10613" s="50"/>
      <c r="J10613" s="19">
        <v>0</v>
      </c>
    </row>
    <row r="10614" spans="1:10" ht="15.75" hidden="1" thickBot="1" x14ac:dyDescent="0.3">
      <c r="A10614" s="270" t="s">
        <v>2567</v>
      </c>
      <c r="B10614" s="271" t="s">
        <v>5576</v>
      </c>
      <c r="C10614" s="272"/>
      <c r="D10614" s="273" t="s">
        <v>18</v>
      </c>
      <c r="E10614" s="236"/>
      <c r="F10614" s="243" t="s">
        <v>13</v>
      </c>
      <c r="G10614" s="274" t="str">
        <f t="shared" si="194"/>
        <v/>
      </c>
      <c r="H10614" s="275"/>
      <c r="I10614" s="276"/>
      <c r="J10614" s="19">
        <v>0</v>
      </c>
    </row>
    <row r="10615" spans="1:10" ht="15.75" hidden="1" thickBot="1" x14ac:dyDescent="0.3">
      <c r="A10615" s="288"/>
      <c r="B10615" s="278"/>
      <c r="C10615" s="279"/>
      <c r="D10615" s="279"/>
      <c r="E10615" s="238"/>
      <c r="F10615" s="244" t="s">
        <v>13</v>
      </c>
      <c r="G10615" s="48" t="str">
        <f t="shared" si="194"/>
        <v/>
      </c>
      <c r="H10615" s="49"/>
      <c r="I10615" s="50"/>
      <c r="J10615" s="19">
        <v>0</v>
      </c>
    </row>
    <row r="10616" spans="1:10" ht="26.25" hidden="1" thickBot="1" x14ac:dyDescent="0.3">
      <c r="A10616" s="288"/>
      <c r="B10616" s="278"/>
      <c r="C10616" s="280" t="s">
        <v>2568</v>
      </c>
      <c r="D10616" s="280" t="s">
        <v>18</v>
      </c>
      <c r="E10616" s="234">
        <v>1</v>
      </c>
      <c r="F10616" s="240" t="s">
        <v>13</v>
      </c>
      <c r="G10616" s="48" t="str">
        <f t="shared" si="194"/>
        <v/>
      </c>
      <c r="H10616" s="26">
        <f>SUM(G10616:G10619)</f>
        <v>31.878883999999999</v>
      </c>
      <c r="I10616" s="27"/>
      <c r="J10616" s="19">
        <v>0</v>
      </c>
    </row>
    <row r="10617" spans="1:10" ht="26.25" hidden="1" thickBot="1" x14ac:dyDescent="0.3">
      <c r="A10617" s="288"/>
      <c r="B10617" s="278"/>
      <c r="C10617" s="280" t="s">
        <v>7286</v>
      </c>
      <c r="D10617" s="280" t="s">
        <v>83</v>
      </c>
      <c r="E10617" s="234">
        <v>0.4</v>
      </c>
      <c r="F10617" s="235">
        <v>11.5425</v>
      </c>
      <c r="G10617" s="22">
        <f t="shared" si="194"/>
        <v>4.617</v>
      </c>
      <c r="H10617" s="23"/>
      <c r="I10617" s="20"/>
      <c r="J10617" s="19">
        <v>0</v>
      </c>
    </row>
    <row r="10618" spans="1:10" ht="15.75" hidden="1" thickBot="1" x14ac:dyDescent="0.3">
      <c r="A10618" s="288"/>
      <c r="B10618" s="278"/>
      <c r="C10618" s="280" t="s">
        <v>6307</v>
      </c>
      <c r="D10618" s="280" t="s">
        <v>6039</v>
      </c>
      <c r="E10618" s="234">
        <v>0.53300000000000003</v>
      </c>
      <c r="F10618" s="240">
        <v>29.050999999999998</v>
      </c>
      <c r="G10618" s="48">
        <f t="shared" si="194"/>
        <v>15.484183</v>
      </c>
      <c r="H10618" s="37"/>
      <c r="I10618" s="27"/>
      <c r="J10618" s="19">
        <v>0</v>
      </c>
    </row>
    <row r="10619" spans="1:10" ht="15.75" hidden="1" thickBot="1" x14ac:dyDescent="0.3">
      <c r="A10619" s="288"/>
      <c r="B10619" s="278"/>
      <c r="C10619" s="280" t="s">
        <v>6143</v>
      </c>
      <c r="D10619" s="280" t="s">
        <v>6039</v>
      </c>
      <c r="E10619" s="234">
        <v>0.53300000000000003</v>
      </c>
      <c r="F10619" s="240">
        <v>22.097000000000001</v>
      </c>
      <c r="G10619" s="48">
        <f t="shared" si="194"/>
        <v>11.777701000000002</v>
      </c>
      <c r="H10619" s="37"/>
      <c r="I10619" s="27"/>
      <c r="J10619" s="19">
        <v>0</v>
      </c>
    </row>
    <row r="10620" spans="1:10" ht="15.75" hidden="1" thickBot="1" x14ac:dyDescent="0.3">
      <c r="A10620" s="290"/>
      <c r="B10620" s="283"/>
      <c r="C10620" s="284"/>
      <c r="D10620" s="293"/>
      <c r="E10620" s="241"/>
      <c r="F10620" s="245" t="s">
        <v>13</v>
      </c>
      <c r="G10620" s="53" t="str">
        <f t="shared" si="194"/>
        <v/>
      </c>
      <c r="H10620" s="54"/>
      <c r="I10620" s="50"/>
      <c r="J10620" s="19">
        <v>0</v>
      </c>
    </row>
    <row r="10621" spans="1:10" ht="15.75" hidden="1" thickBot="1" x14ac:dyDescent="0.3">
      <c r="A10621" s="270" t="s">
        <v>2569</v>
      </c>
      <c r="B10621" s="271" t="s">
        <v>5578</v>
      </c>
      <c r="C10621" s="272"/>
      <c r="D10621" s="273" t="s">
        <v>18</v>
      </c>
      <c r="E10621" s="236"/>
      <c r="F10621" s="237" t="s">
        <v>13</v>
      </c>
      <c r="G10621" s="274" t="str">
        <f t="shared" si="194"/>
        <v/>
      </c>
      <c r="H10621" s="275"/>
      <c r="I10621" s="276"/>
      <c r="J10621" s="19">
        <v>0</v>
      </c>
    </row>
    <row r="10622" spans="1:10" ht="15.75" hidden="1" thickBot="1" x14ac:dyDescent="0.3">
      <c r="A10622" s="277"/>
      <c r="B10622" s="278"/>
      <c r="C10622" s="279"/>
      <c r="D10622" s="279"/>
      <c r="E10622" s="238"/>
      <c r="F10622" s="239" t="s">
        <v>13</v>
      </c>
      <c r="G10622" s="20" t="str">
        <f t="shared" si="194"/>
        <v/>
      </c>
      <c r="H10622" s="23"/>
      <c r="I10622" s="20"/>
      <c r="J10622" s="19">
        <v>0</v>
      </c>
    </row>
    <row r="10623" spans="1:10" ht="26.25" hidden="1" thickBot="1" x14ac:dyDescent="0.3">
      <c r="A10623" s="277"/>
      <c r="B10623" s="278"/>
      <c r="C10623" s="280" t="s">
        <v>6371</v>
      </c>
      <c r="D10623" s="280" t="s">
        <v>6039</v>
      </c>
      <c r="E10623" s="234">
        <v>60</v>
      </c>
      <c r="F10623" s="240">
        <v>108.55649999999999</v>
      </c>
      <c r="G10623" s="22">
        <f t="shared" si="194"/>
        <v>6513.3899999999994</v>
      </c>
      <c r="H10623" s="26">
        <f>SUM(G10623:G10624)</f>
        <v>7512.5999999999995</v>
      </c>
      <c r="I10623" s="27"/>
      <c r="J10623" s="19">
        <v>0</v>
      </c>
    </row>
    <row r="10624" spans="1:10" ht="15.75" hidden="1" thickBot="1" x14ac:dyDescent="0.3">
      <c r="A10624" s="277"/>
      <c r="B10624" s="278"/>
      <c r="C10624" s="280" t="s">
        <v>6706</v>
      </c>
      <c r="D10624" s="280" t="s">
        <v>6039</v>
      </c>
      <c r="E10624" s="234">
        <v>60</v>
      </c>
      <c r="F10624" s="240">
        <v>16.653500000000001</v>
      </c>
      <c r="G10624" s="22">
        <f t="shared" si="194"/>
        <v>999.21</v>
      </c>
      <c r="H10624" s="23"/>
      <c r="I10624" s="20"/>
      <c r="J10624" s="19">
        <v>0</v>
      </c>
    </row>
    <row r="10625" spans="1:10" ht="15.75" hidden="1" thickBot="1" x14ac:dyDescent="0.3">
      <c r="A10625" s="282"/>
      <c r="B10625" s="283"/>
      <c r="C10625" s="284"/>
      <c r="D10625" s="284"/>
      <c r="E10625" s="241"/>
      <c r="F10625" s="242" t="s">
        <v>13</v>
      </c>
      <c r="G10625" s="31" t="str">
        <f t="shared" si="194"/>
        <v/>
      </c>
      <c r="H10625" s="33"/>
      <c r="I10625" s="20"/>
      <c r="J10625" s="19">
        <v>0</v>
      </c>
    </row>
    <row r="10626" spans="1:10" ht="15.75" hidden="1" thickBot="1" x14ac:dyDescent="0.3">
      <c r="A10626" s="270" t="s">
        <v>2570</v>
      </c>
      <c r="B10626" s="271" t="s">
        <v>5579</v>
      </c>
      <c r="C10626" s="272"/>
      <c r="D10626" s="273" t="s">
        <v>18</v>
      </c>
      <c r="E10626" s="236"/>
      <c r="F10626" s="243" t="s">
        <v>13</v>
      </c>
      <c r="G10626" s="274" t="str">
        <f t="shared" si="194"/>
        <v/>
      </c>
      <c r="H10626" s="275"/>
      <c r="I10626" s="276"/>
      <c r="J10626" s="19">
        <v>0</v>
      </c>
    </row>
    <row r="10627" spans="1:10" ht="15.75" hidden="1" thickBot="1" x14ac:dyDescent="0.3">
      <c r="A10627" s="288"/>
      <c r="B10627" s="278"/>
      <c r="C10627" s="279"/>
      <c r="D10627" s="279"/>
      <c r="E10627" s="238"/>
      <c r="F10627" s="244" t="s">
        <v>13</v>
      </c>
      <c r="G10627" s="48" t="str">
        <f t="shared" si="194"/>
        <v/>
      </c>
      <c r="H10627" s="49"/>
      <c r="I10627" s="50"/>
      <c r="J10627" s="19">
        <v>0</v>
      </c>
    </row>
    <row r="10628" spans="1:10" ht="39" hidden="1" thickBot="1" x14ac:dyDescent="0.3">
      <c r="A10628" s="288"/>
      <c r="B10628" s="278"/>
      <c r="C10628" s="280" t="s">
        <v>6259</v>
      </c>
      <c r="D10628" s="280" t="s">
        <v>6131</v>
      </c>
      <c r="E10628" s="234">
        <v>1.9199999999999998E-2</v>
      </c>
      <c r="F10628" s="240">
        <v>896.76037264999991</v>
      </c>
      <c r="G10628" s="20">
        <f t="shared" si="194"/>
        <v>17.217799154879998</v>
      </c>
      <c r="H10628" s="26">
        <f>SUM(G10628:G10635)</f>
        <v>226.40779915487997</v>
      </c>
      <c r="I10628" s="27"/>
      <c r="J10628" s="19">
        <v>0</v>
      </c>
    </row>
    <row r="10629" spans="1:10" ht="15.75" hidden="1" thickBot="1" x14ac:dyDescent="0.3">
      <c r="A10629" s="288"/>
      <c r="B10629" s="278"/>
      <c r="C10629" s="280" t="s">
        <v>6306</v>
      </c>
      <c r="D10629" s="280" t="s">
        <v>6039</v>
      </c>
      <c r="E10629" s="234">
        <v>4</v>
      </c>
      <c r="F10629" s="240">
        <v>23.246499999999997</v>
      </c>
      <c r="G10629" s="20">
        <f t="shared" si="194"/>
        <v>92.98599999999999</v>
      </c>
      <c r="H10629" s="23"/>
      <c r="I10629" s="20"/>
      <c r="J10629" s="19">
        <v>0</v>
      </c>
    </row>
    <row r="10630" spans="1:10" ht="15.75" hidden="1" thickBot="1" x14ac:dyDescent="0.3">
      <c r="A10630" s="288"/>
      <c r="B10630" s="278"/>
      <c r="C10630" s="280" t="s">
        <v>6307</v>
      </c>
      <c r="D10630" s="280" t="s">
        <v>6039</v>
      </c>
      <c r="E10630" s="234">
        <v>4</v>
      </c>
      <c r="F10630" s="240">
        <v>29.050999999999998</v>
      </c>
      <c r="G10630" s="20">
        <f t="shared" si="194"/>
        <v>116.20399999999999</v>
      </c>
      <c r="H10630" s="37"/>
      <c r="I10630" s="27"/>
      <c r="J10630" s="19">
        <v>0</v>
      </c>
    </row>
    <row r="10631" spans="1:10" ht="15.75" hidden="1" thickBot="1" x14ac:dyDescent="0.3">
      <c r="A10631" s="288"/>
      <c r="B10631" s="278"/>
      <c r="C10631" s="280" t="s">
        <v>2571</v>
      </c>
      <c r="D10631" s="280" t="s">
        <v>83</v>
      </c>
      <c r="E10631" s="234">
        <v>1</v>
      </c>
      <c r="F10631" s="240" t="s">
        <v>13</v>
      </c>
      <c r="G10631" s="22" t="str">
        <f t="shared" si="194"/>
        <v/>
      </c>
      <c r="H10631" s="37"/>
      <c r="I10631" s="27"/>
      <c r="J10631" s="19">
        <v>0</v>
      </c>
    </row>
    <row r="10632" spans="1:10" ht="15.75" hidden="1" thickBot="1" x14ac:dyDescent="0.3">
      <c r="A10632" s="288"/>
      <c r="B10632" s="278"/>
      <c r="C10632" s="280" t="s">
        <v>2572</v>
      </c>
      <c r="D10632" s="280" t="s">
        <v>83</v>
      </c>
      <c r="E10632" s="234">
        <v>1</v>
      </c>
      <c r="F10632" s="240" t="s">
        <v>13</v>
      </c>
      <c r="G10632" s="48" t="str">
        <f t="shared" si="194"/>
        <v/>
      </c>
      <c r="H10632" s="37"/>
      <c r="I10632" s="27"/>
      <c r="J10632" s="19">
        <v>0</v>
      </c>
    </row>
    <row r="10633" spans="1:10" ht="15.75" hidden="1" thickBot="1" x14ac:dyDescent="0.3">
      <c r="A10633" s="288"/>
      <c r="B10633" s="278"/>
      <c r="C10633" s="280" t="s">
        <v>2573</v>
      </c>
      <c r="D10633" s="280" t="s">
        <v>83</v>
      </c>
      <c r="E10633" s="234">
        <v>1</v>
      </c>
      <c r="F10633" s="240" t="s">
        <v>13</v>
      </c>
      <c r="G10633" s="48" t="str">
        <f t="shared" si="194"/>
        <v/>
      </c>
      <c r="H10633" s="37"/>
      <c r="I10633" s="27"/>
      <c r="J10633" s="19">
        <v>0</v>
      </c>
    </row>
    <row r="10634" spans="1:10" ht="15.75" hidden="1" thickBot="1" x14ac:dyDescent="0.3">
      <c r="A10634" s="288"/>
      <c r="B10634" s="278"/>
      <c r="C10634" s="280" t="s">
        <v>2574</v>
      </c>
      <c r="D10634" s="280" t="s">
        <v>83</v>
      </c>
      <c r="E10634" s="234">
        <v>4</v>
      </c>
      <c r="F10634" s="240" t="s">
        <v>13</v>
      </c>
      <c r="G10634" s="48" t="str">
        <f t="shared" si="194"/>
        <v/>
      </c>
      <c r="H10634" s="37"/>
      <c r="I10634" s="27"/>
      <c r="J10634" s="19">
        <v>0</v>
      </c>
    </row>
    <row r="10635" spans="1:10" ht="15.75" hidden="1" thickBot="1" x14ac:dyDescent="0.3">
      <c r="A10635" s="288"/>
      <c r="B10635" s="278"/>
      <c r="C10635" s="280" t="s">
        <v>2575</v>
      </c>
      <c r="D10635" s="280" t="s">
        <v>83</v>
      </c>
      <c r="E10635" s="234">
        <v>1</v>
      </c>
      <c r="F10635" s="240" t="s">
        <v>13</v>
      </c>
      <c r="G10635" s="48" t="str">
        <f t="shared" si="194"/>
        <v/>
      </c>
      <c r="H10635" s="37"/>
      <c r="I10635" s="27"/>
      <c r="J10635" s="19">
        <v>0</v>
      </c>
    </row>
    <row r="10636" spans="1:10" ht="15.75" hidden="1" thickBot="1" x14ac:dyDescent="0.3">
      <c r="A10636" s="290"/>
      <c r="B10636" s="283"/>
      <c r="C10636" s="284"/>
      <c r="D10636" s="293"/>
      <c r="E10636" s="241"/>
      <c r="F10636" s="245" t="s">
        <v>13</v>
      </c>
      <c r="G10636" s="53" t="str">
        <f t="shared" si="194"/>
        <v/>
      </c>
      <c r="H10636" s="54"/>
      <c r="I10636" s="50"/>
      <c r="J10636" s="19">
        <v>0</v>
      </c>
    </row>
    <row r="10637" spans="1:10" ht="15.75" hidden="1" thickBot="1" x14ac:dyDescent="0.3">
      <c r="A10637" s="270" t="s">
        <v>2576</v>
      </c>
      <c r="B10637" s="271" t="s">
        <v>5580</v>
      </c>
      <c r="C10637" s="272"/>
      <c r="D10637" s="273" t="s">
        <v>106</v>
      </c>
      <c r="E10637" s="236"/>
      <c r="F10637" s="237" t="s">
        <v>13</v>
      </c>
      <c r="G10637" s="274" t="str">
        <f t="shared" si="194"/>
        <v/>
      </c>
      <c r="H10637" s="275"/>
      <c r="I10637" s="276"/>
      <c r="J10637" s="19">
        <v>0</v>
      </c>
    </row>
    <row r="10638" spans="1:10" ht="15.75" hidden="1" thickBot="1" x14ac:dyDescent="0.3">
      <c r="A10638" s="277"/>
      <c r="B10638" s="278"/>
      <c r="C10638" s="279"/>
      <c r="D10638" s="279"/>
      <c r="E10638" s="238"/>
      <c r="F10638" s="239" t="s">
        <v>13</v>
      </c>
      <c r="G10638" s="20" t="str">
        <f t="shared" si="194"/>
        <v/>
      </c>
      <c r="H10638" s="23"/>
      <c r="I10638" s="20"/>
      <c r="J10638" s="19">
        <v>0</v>
      </c>
    </row>
    <row r="10639" spans="1:10" ht="15.75" hidden="1" thickBot="1" x14ac:dyDescent="0.3">
      <c r="A10639" s="277"/>
      <c r="B10639" s="278"/>
      <c r="C10639" s="280" t="s">
        <v>6306</v>
      </c>
      <c r="D10639" s="280" t="s">
        <v>6039</v>
      </c>
      <c r="E10639" s="234">
        <v>8.9999999999999993E-3</v>
      </c>
      <c r="F10639" s="240">
        <v>23.246499999999997</v>
      </c>
      <c r="G10639" s="22">
        <f t="shared" si="194"/>
        <v>0.20921849999999997</v>
      </c>
      <c r="H10639" s="26">
        <f>SUM(G10639:G10642)</f>
        <v>0.51428249999999986</v>
      </c>
      <c r="I10639" s="27"/>
      <c r="J10639" s="19">
        <v>0</v>
      </c>
    </row>
    <row r="10640" spans="1:10" ht="15.75" hidden="1" thickBot="1" x14ac:dyDescent="0.3">
      <c r="A10640" s="277"/>
      <c r="B10640" s="278"/>
      <c r="C10640" s="280" t="s">
        <v>6307</v>
      </c>
      <c r="D10640" s="280" t="s">
        <v>6039</v>
      </c>
      <c r="E10640" s="234">
        <v>8.9999999999999993E-3</v>
      </c>
      <c r="F10640" s="240">
        <v>29.050999999999998</v>
      </c>
      <c r="G10640" s="22">
        <f t="shared" si="194"/>
        <v>0.26145899999999994</v>
      </c>
      <c r="H10640" s="23"/>
      <c r="I10640" s="20"/>
      <c r="J10640" s="19">
        <v>0</v>
      </c>
    </row>
    <row r="10641" spans="1:10" ht="26.25" hidden="1" thickBot="1" x14ac:dyDescent="0.3">
      <c r="A10641" s="277"/>
      <c r="B10641" s="278"/>
      <c r="C10641" s="280" t="s">
        <v>2577</v>
      </c>
      <c r="D10641" s="280" t="s">
        <v>106</v>
      </c>
      <c r="E10641" s="234">
        <v>1.0269999999999999</v>
      </c>
      <c r="F10641" s="235" t="s">
        <v>13</v>
      </c>
      <c r="G10641" s="22" t="str">
        <f t="shared" si="194"/>
        <v/>
      </c>
      <c r="H10641" s="23"/>
      <c r="I10641" s="20"/>
      <c r="J10641" s="19">
        <v>0</v>
      </c>
    </row>
    <row r="10642" spans="1:10" ht="26.25" hidden="1" thickBot="1" x14ac:dyDescent="0.3">
      <c r="A10642" s="277"/>
      <c r="B10642" s="278"/>
      <c r="C10642" s="280" t="s">
        <v>6487</v>
      </c>
      <c r="D10642" s="280" t="s">
        <v>83</v>
      </c>
      <c r="E10642" s="234">
        <v>0.01</v>
      </c>
      <c r="F10642" s="235">
        <v>4.3605</v>
      </c>
      <c r="G10642" s="22">
        <f t="shared" si="194"/>
        <v>4.3604999999999998E-2</v>
      </c>
      <c r="H10642" s="23"/>
      <c r="I10642" s="20"/>
      <c r="J10642" s="19">
        <v>0</v>
      </c>
    </row>
    <row r="10643" spans="1:10" ht="15.75" hidden="1" thickBot="1" x14ac:dyDescent="0.3">
      <c r="A10643" s="282"/>
      <c r="B10643" s="283"/>
      <c r="C10643" s="284"/>
      <c r="D10643" s="284"/>
      <c r="E10643" s="241"/>
      <c r="F10643" s="242" t="s">
        <v>13</v>
      </c>
      <c r="G10643" s="31" t="str">
        <f t="shared" si="194"/>
        <v/>
      </c>
      <c r="H10643" s="33"/>
      <c r="I10643" s="20"/>
      <c r="J10643" s="19">
        <v>0</v>
      </c>
    </row>
    <row r="10644" spans="1:10" ht="15.75" hidden="1" thickBot="1" x14ac:dyDescent="0.3">
      <c r="A10644" s="270" t="s">
        <v>2578</v>
      </c>
      <c r="B10644" s="271" t="s">
        <v>5581</v>
      </c>
      <c r="C10644" s="272"/>
      <c r="D10644" s="273" t="s">
        <v>18</v>
      </c>
      <c r="E10644" s="236"/>
      <c r="F10644" s="243" t="s">
        <v>13</v>
      </c>
      <c r="G10644" s="274" t="str">
        <f t="shared" si="194"/>
        <v/>
      </c>
      <c r="H10644" s="275"/>
      <c r="I10644" s="276"/>
      <c r="J10644" s="19">
        <v>0</v>
      </c>
    </row>
    <row r="10645" spans="1:10" ht="15.75" hidden="1" thickBot="1" x14ac:dyDescent="0.3">
      <c r="A10645" s="288"/>
      <c r="B10645" s="278"/>
      <c r="C10645" s="279"/>
      <c r="D10645" s="279"/>
      <c r="E10645" s="238"/>
      <c r="F10645" s="244" t="s">
        <v>13</v>
      </c>
      <c r="G10645" s="48" t="str">
        <f t="shared" si="194"/>
        <v/>
      </c>
      <c r="H10645" s="49"/>
      <c r="I10645" s="50"/>
      <c r="J10645" s="19">
        <v>0</v>
      </c>
    </row>
    <row r="10646" spans="1:10" ht="26.25" hidden="1" thickBot="1" x14ac:dyDescent="0.3">
      <c r="A10646" s="288"/>
      <c r="B10646" s="278"/>
      <c r="C10646" s="280" t="s">
        <v>7104</v>
      </c>
      <c r="D10646" s="280" t="s">
        <v>83</v>
      </c>
      <c r="E10646" s="234">
        <v>1</v>
      </c>
      <c r="F10646" s="244">
        <v>515.55550000000005</v>
      </c>
      <c r="G10646" s="48">
        <f t="shared" si="194"/>
        <v>515.55550000000005</v>
      </c>
      <c r="H10646" s="26">
        <f>SUM(G10646:G10646)</f>
        <v>515.55550000000005</v>
      </c>
      <c r="I10646" s="27"/>
      <c r="J10646" s="19">
        <v>0</v>
      </c>
    </row>
    <row r="10647" spans="1:10" ht="15.75" hidden="1" thickBot="1" x14ac:dyDescent="0.3">
      <c r="A10647" s="290"/>
      <c r="B10647" s="283"/>
      <c r="C10647" s="284"/>
      <c r="D10647" s="284"/>
      <c r="E10647" s="241"/>
      <c r="F10647" s="245" t="s">
        <v>13</v>
      </c>
      <c r="G10647" s="53" t="str">
        <f t="shared" si="194"/>
        <v/>
      </c>
      <c r="H10647" s="54"/>
      <c r="I10647" s="50"/>
      <c r="J10647" s="19">
        <v>0</v>
      </c>
    </row>
    <row r="10648" spans="1:10" ht="15.75" hidden="1" thickBot="1" x14ac:dyDescent="0.3">
      <c r="A10648" s="270" t="s">
        <v>2579</v>
      </c>
      <c r="B10648" s="271" t="s">
        <v>5582</v>
      </c>
      <c r="C10648" s="272"/>
      <c r="D10648" s="273" t="s">
        <v>18</v>
      </c>
      <c r="E10648" s="236"/>
      <c r="F10648" s="243" t="s">
        <v>13</v>
      </c>
      <c r="G10648" s="274" t="str">
        <f t="shared" si="194"/>
        <v/>
      </c>
      <c r="H10648" s="275"/>
      <c r="I10648" s="276"/>
      <c r="J10648" s="19">
        <v>0</v>
      </c>
    </row>
    <row r="10649" spans="1:10" ht="15.75" hidden="1" thickBot="1" x14ac:dyDescent="0.3">
      <c r="A10649" s="288"/>
      <c r="B10649" s="278"/>
      <c r="C10649" s="279"/>
      <c r="D10649" s="279"/>
      <c r="E10649" s="238"/>
      <c r="F10649" s="244" t="s">
        <v>13</v>
      </c>
      <c r="G10649" s="48" t="str">
        <f t="shared" si="194"/>
        <v/>
      </c>
      <c r="H10649" s="49"/>
      <c r="I10649" s="50"/>
      <c r="J10649" s="19">
        <v>0</v>
      </c>
    </row>
    <row r="10650" spans="1:10" ht="26.25" hidden="1" thickBot="1" x14ac:dyDescent="0.3">
      <c r="A10650" s="288"/>
      <c r="B10650" s="278"/>
      <c r="C10650" s="280" t="s">
        <v>6154</v>
      </c>
      <c r="D10650" s="280" t="s">
        <v>83</v>
      </c>
      <c r="E10650" s="234">
        <v>1</v>
      </c>
      <c r="F10650" s="244">
        <v>18.772000000000002</v>
      </c>
      <c r="G10650" s="48">
        <f t="shared" si="194"/>
        <v>18.772000000000002</v>
      </c>
      <c r="H10650" s="26">
        <f>SUM(G10650:G10650)</f>
        <v>18.772000000000002</v>
      </c>
      <c r="I10650" s="27"/>
      <c r="J10650" s="19">
        <v>0</v>
      </c>
    </row>
    <row r="10651" spans="1:10" ht="15.75" hidden="1" thickBot="1" x14ac:dyDescent="0.3">
      <c r="A10651" s="290"/>
      <c r="B10651" s="283"/>
      <c r="C10651" s="284"/>
      <c r="D10651" s="284"/>
      <c r="E10651" s="241"/>
      <c r="F10651" s="245" t="s">
        <v>13</v>
      </c>
      <c r="G10651" s="53" t="str">
        <f t="shared" si="194"/>
        <v/>
      </c>
      <c r="H10651" s="54"/>
      <c r="I10651" s="50"/>
      <c r="J10651" s="19">
        <v>0</v>
      </c>
    </row>
    <row r="10652" spans="1:10" ht="15.75" hidden="1" thickBot="1" x14ac:dyDescent="0.3">
      <c r="A10652" s="270" t="s">
        <v>2580</v>
      </c>
      <c r="B10652" s="271" t="s">
        <v>5583</v>
      </c>
      <c r="C10652" s="272"/>
      <c r="D10652" s="273" t="s">
        <v>18</v>
      </c>
      <c r="E10652" s="236"/>
      <c r="F10652" s="243" t="s">
        <v>13</v>
      </c>
      <c r="G10652" s="274" t="str">
        <f t="shared" si="194"/>
        <v/>
      </c>
      <c r="H10652" s="275"/>
      <c r="I10652" s="276"/>
      <c r="J10652" s="19">
        <v>0</v>
      </c>
    </row>
    <row r="10653" spans="1:10" ht="15.75" hidden="1" thickBot="1" x14ac:dyDescent="0.3">
      <c r="A10653" s="288"/>
      <c r="B10653" s="278"/>
      <c r="C10653" s="279"/>
      <c r="D10653" s="279"/>
      <c r="E10653" s="238"/>
      <c r="F10653" s="244" t="s">
        <v>13</v>
      </c>
      <c r="G10653" s="48" t="str">
        <f t="shared" si="194"/>
        <v/>
      </c>
      <c r="H10653" s="49"/>
      <c r="I10653" s="50"/>
      <c r="J10653" s="19">
        <v>0</v>
      </c>
    </row>
    <row r="10654" spans="1:10" ht="26.25" hidden="1" thickBot="1" x14ac:dyDescent="0.3">
      <c r="A10654" s="288"/>
      <c r="B10654" s="278"/>
      <c r="C10654" s="280" t="s">
        <v>6138</v>
      </c>
      <c r="D10654" s="280" t="s">
        <v>83</v>
      </c>
      <c r="E10654" s="234">
        <v>1</v>
      </c>
      <c r="F10654" s="244">
        <v>63.374499999999991</v>
      </c>
      <c r="G10654" s="48">
        <f t="shared" si="194"/>
        <v>63.374499999999991</v>
      </c>
      <c r="H10654" s="26">
        <f>SUM(G10654:G10654)</f>
        <v>63.374499999999991</v>
      </c>
      <c r="I10654" s="27"/>
      <c r="J10654" s="19">
        <v>0</v>
      </c>
    </row>
    <row r="10655" spans="1:10" ht="15.75" hidden="1" thickBot="1" x14ac:dyDescent="0.3">
      <c r="A10655" s="290"/>
      <c r="B10655" s="283"/>
      <c r="C10655" s="284"/>
      <c r="D10655" s="284"/>
      <c r="E10655" s="241"/>
      <c r="F10655" s="245" t="s">
        <v>13</v>
      </c>
      <c r="G10655" s="53" t="str">
        <f t="shared" si="194"/>
        <v/>
      </c>
      <c r="H10655" s="54"/>
      <c r="I10655" s="50"/>
      <c r="J10655" s="19">
        <v>0</v>
      </c>
    </row>
    <row r="10656" spans="1:10" ht="15.75" hidden="1" thickBot="1" x14ac:dyDescent="0.3">
      <c r="A10656" s="270" t="s">
        <v>2581</v>
      </c>
      <c r="B10656" s="271" t="s">
        <v>5584</v>
      </c>
      <c r="C10656" s="272"/>
      <c r="D10656" s="273" t="s">
        <v>18</v>
      </c>
      <c r="E10656" s="236"/>
      <c r="F10656" s="243" t="s">
        <v>13</v>
      </c>
      <c r="G10656" s="274" t="str">
        <f t="shared" si="194"/>
        <v/>
      </c>
      <c r="H10656" s="275"/>
      <c r="I10656" s="276"/>
      <c r="J10656" s="19">
        <v>0</v>
      </c>
    </row>
    <row r="10657" spans="1:10" ht="15.75" hidden="1" thickBot="1" x14ac:dyDescent="0.3">
      <c r="A10657" s="288"/>
      <c r="B10657" s="278"/>
      <c r="C10657" s="279"/>
      <c r="D10657" s="279"/>
      <c r="E10657" s="238"/>
      <c r="F10657" s="244" t="s">
        <v>13</v>
      </c>
      <c r="G10657" s="48" t="str">
        <f t="shared" si="194"/>
        <v/>
      </c>
      <c r="H10657" s="49"/>
      <c r="I10657" s="50"/>
      <c r="J10657" s="19">
        <v>0</v>
      </c>
    </row>
    <row r="10658" spans="1:10" ht="26.25" hidden="1" thickBot="1" x14ac:dyDescent="0.3">
      <c r="A10658" s="288"/>
      <c r="B10658" s="278"/>
      <c r="C10658" s="280" t="s">
        <v>6126</v>
      </c>
      <c r="D10658" s="280" t="s">
        <v>83</v>
      </c>
      <c r="E10658" s="234">
        <v>1</v>
      </c>
      <c r="F10658" s="244">
        <v>97.260999999999996</v>
      </c>
      <c r="G10658" s="48">
        <f t="shared" si="194"/>
        <v>97.260999999999996</v>
      </c>
      <c r="H10658" s="26">
        <f>SUM(G10658:G10658)</f>
        <v>97.260999999999996</v>
      </c>
      <c r="I10658" s="27"/>
      <c r="J10658" s="19">
        <v>0</v>
      </c>
    </row>
    <row r="10659" spans="1:10" ht="15.75" hidden="1" thickBot="1" x14ac:dyDescent="0.3">
      <c r="A10659" s="290"/>
      <c r="B10659" s="283"/>
      <c r="C10659" s="284"/>
      <c r="D10659" s="284"/>
      <c r="E10659" s="241"/>
      <c r="F10659" s="245" t="s">
        <v>13</v>
      </c>
      <c r="G10659" s="53" t="str">
        <f t="shared" si="194"/>
        <v/>
      </c>
      <c r="H10659" s="54"/>
      <c r="I10659" s="50"/>
      <c r="J10659" s="19">
        <v>0</v>
      </c>
    </row>
    <row r="10660" spans="1:10" ht="15.75" hidden="1" thickBot="1" x14ac:dyDescent="0.3">
      <c r="A10660" s="270" t="s">
        <v>2582</v>
      </c>
      <c r="B10660" s="271" t="s">
        <v>5585</v>
      </c>
      <c r="C10660" s="272"/>
      <c r="D10660" s="273" t="s">
        <v>18</v>
      </c>
      <c r="E10660" s="236"/>
      <c r="F10660" s="243" t="s">
        <v>13</v>
      </c>
      <c r="G10660" s="274" t="str">
        <f t="shared" si="194"/>
        <v/>
      </c>
      <c r="H10660" s="275"/>
      <c r="I10660" s="276"/>
      <c r="J10660" s="19">
        <v>0</v>
      </c>
    </row>
    <row r="10661" spans="1:10" ht="15.75" hidden="1" thickBot="1" x14ac:dyDescent="0.3">
      <c r="A10661" s="288"/>
      <c r="B10661" s="278"/>
      <c r="C10661" s="279"/>
      <c r="D10661" s="279"/>
      <c r="E10661" s="238"/>
      <c r="F10661" s="244" t="s">
        <v>13</v>
      </c>
      <c r="G10661" s="48" t="str">
        <f t="shared" si="194"/>
        <v/>
      </c>
      <c r="H10661" s="49"/>
      <c r="I10661" s="50"/>
      <c r="J10661" s="19">
        <v>0</v>
      </c>
    </row>
    <row r="10662" spans="1:10" ht="26.25" hidden="1" thickBot="1" x14ac:dyDescent="0.3">
      <c r="A10662" s="288"/>
      <c r="B10662" s="278"/>
      <c r="C10662" s="280" t="s">
        <v>7096</v>
      </c>
      <c r="D10662" s="280" t="s">
        <v>83</v>
      </c>
      <c r="E10662" s="234">
        <v>1</v>
      </c>
      <c r="F10662" s="244">
        <v>154.40349999999998</v>
      </c>
      <c r="G10662" s="48">
        <f t="shared" si="194"/>
        <v>154.40349999999998</v>
      </c>
      <c r="H10662" s="26">
        <f>SUM(G10662:G10662)</f>
        <v>154.40349999999998</v>
      </c>
      <c r="I10662" s="27"/>
      <c r="J10662" s="19">
        <v>0</v>
      </c>
    </row>
    <row r="10663" spans="1:10" ht="15.75" hidden="1" thickBot="1" x14ac:dyDescent="0.3">
      <c r="A10663" s="290"/>
      <c r="B10663" s="283"/>
      <c r="C10663" s="284"/>
      <c r="D10663" s="284"/>
      <c r="E10663" s="241"/>
      <c r="F10663" s="245" t="s">
        <v>13</v>
      </c>
      <c r="G10663" s="53" t="str">
        <f t="shared" si="194"/>
        <v/>
      </c>
      <c r="H10663" s="54"/>
      <c r="I10663" s="50"/>
      <c r="J10663" s="19">
        <v>0</v>
      </c>
    </row>
    <row r="10664" spans="1:10" ht="15.75" hidden="1" thickBot="1" x14ac:dyDescent="0.3">
      <c r="A10664" s="270" t="s">
        <v>2583</v>
      </c>
      <c r="B10664" s="271" t="s">
        <v>5586</v>
      </c>
      <c r="C10664" s="272"/>
      <c r="D10664" s="273" t="s">
        <v>18</v>
      </c>
      <c r="E10664" s="236"/>
      <c r="F10664" s="243" t="s">
        <v>13</v>
      </c>
      <c r="G10664" s="274" t="str">
        <f t="shared" si="194"/>
        <v/>
      </c>
      <c r="H10664" s="275"/>
      <c r="I10664" s="276"/>
      <c r="J10664" s="19">
        <v>0</v>
      </c>
    </row>
    <row r="10665" spans="1:10" ht="15.75" hidden="1" thickBot="1" x14ac:dyDescent="0.3">
      <c r="A10665" s="288"/>
      <c r="B10665" s="278"/>
      <c r="C10665" s="279"/>
      <c r="D10665" s="279"/>
      <c r="E10665" s="238"/>
      <c r="F10665" s="244" t="s">
        <v>13</v>
      </c>
      <c r="G10665" s="48" t="str">
        <f t="shared" si="194"/>
        <v/>
      </c>
      <c r="H10665" s="49"/>
      <c r="I10665" s="50"/>
      <c r="J10665" s="19">
        <v>0</v>
      </c>
    </row>
    <row r="10666" spans="1:10" ht="26.25" hidden="1" thickBot="1" x14ac:dyDescent="0.3">
      <c r="A10666" s="288"/>
      <c r="B10666" s="278"/>
      <c r="C10666" s="280" t="s">
        <v>7100</v>
      </c>
      <c r="D10666" s="280" t="s">
        <v>83</v>
      </c>
      <c r="E10666" s="234">
        <v>1</v>
      </c>
      <c r="F10666" s="244">
        <v>537.63349999999991</v>
      </c>
      <c r="G10666" s="48">
        <f t="shared" si="194"/>
        <v>537.63349999999991</v>
      </c>
      <c r="H10666" s="26">
        <f>SUM(G10666:G10666)</f>
        <v>537.63349999999991</v>
      </c>
      <c r="I10666" s="27"/>
      <c r="J10666" s="19">
        <v>0</v>
      </c>
    </row>
    <row r="10667" spans="1:10" ht="15.75" hidden="1" thickBot="1" x14ac:dyDescent="0.3">
      <c r="A10667" s="290"/>
      <c r="B10667" s="283"/>
      <c r="C10667" s="284"/>
      <c r="D10667" s="284"/>
      <c r="E10667" s="241"/>
      <c r="F10667" s="245" t="s">
        <v>13</v>
      </c>
      <c r="G10667" s="53" t="str">
        <f t="shared" si="194"/>
        <v/>
      </c>
      <c r="H10667" s="54"/>
      <c r="I10667" s="50"/>
      <c r="J10667" s="19">
        <v>0</v>
      </c>
    </row>
    <row r="10668" spans="1:10" ht="15.75" hidden="1" thickBot="1" x14ac:dyDescent="0.3">
      <c r="A10668" s="270" t="s">
        <v>2584</v>
      </c>
      <c r="B10668" s="271" t="s">
        <v>5587</v>
      </c>
      <c r="C10668" s="272"/>
      <c r="D10668" s="273" t="s">
        <v>18</v>
      </c>
      <c r="E10668" s="236"/>
      <c r="F10668" s="243" t="s">
        <v>13</v>
      </c>
      <c r="G10668" s="274" t="str">
        <f t="shared" si="194"/>
        <v/>
      </c>
      <c r="H10668" s="275"/>
      <c r="I10668" s="276"/>
      <c r="J10668" s="19">
        <v>0</v>
      </c>
    </row>
    <row r="10669" spans="1:10" ht="15.75" hidden="1" thickBot="1" x14ac:dyDescent="0.3">
      <c r="A10669" s="288"/>
      <c r="B10669" s="278"/>
      <c r="C10669" s="279"/>
      <c r="D10669" s="279"/>
      <c r="E10669" s="238"/>
      <c r="F10669" s="244" t="s">
        <v>13</v>
      </c>
      <c r="G10669" s="48" t="str">
        <f t="shared" si="194"/>
        <v/>
      </c>
      <c r="H10669" s="49"/>
      <c r="I10669" s="50"/>
      <c r="J10669" s="19">
        <v>0</v>
      </c>
    </row>
    <row r="10670" spans="1:10" ht="26.25" hidden="1" thickBot="1" x14ac:dyDescent="0.3">
      <c r="A10670" s="288"/>
      <c r="B10670" s="278"/>
      <c r="C10670" s="280" t="s">
        <v>7287</v>
      </c>
      <c r="D10670" s="280" t="s">
        <v>83</v>
      </c>
      <c r="E10670" s="234">
        <v>1</v>
      </c>
      <c r="F10670" s="244">
        <v>77.396499999999989</v>
      </c>
      <c r="G10670" s="48">
        <f t="shared" si="194"/>
        <v>77.396499999999989</v>
      </c>
      <c r="H10670" s="26">
        <f>SUM(G10670:G10670)</f>
        <v>77.396499999999989</v>
      </c>
      <c r="I10670" s="27"/>
      <c r="J10670" s="19">
        <v>0</v>
      </c>
    </row>
    <row r="10671" spans="1:10" ht="15.75" hidden="1" thickBot="1" x14ac:dyDescent="0.3">
      <c r="A10671" s="290"/>
      <c r="B10671" s="283"/>
      <c r="C10671" s="284"/>
      <c r="D10671" s="284"/>
      <c r="E10671" s="241"/>
      <c r="F10671" s="245" t="s">
        <v>13</v>
      </c>
      <c r="G10671" s="53" t="str">
        <f t="shared" si="194"/>
        <v/>
      </c>
      <c r="H10671" s="54"/>
      <c r="I10671" s="50"/>
      <c r="J10671" s="19">
        <v>0</v>
      </c>
    </row>
    <row r="10672" spans="1:10" ht="15.75" hidden="1" thickBot="1" x14ac:dyDescent="0.3">
      <c r="A10672" s="270" t="s">
        <v>2585</v>
      </c>
      <c r="B10672" s="271" t="s">
        <v>5588</v>
      </c>
      <c r="C10672" s="272"/>
      <c r="D10672" s="273" t="s">
        <v>18</v>
      </c>
      <c r="E10672" s="236"/>
      <c r="F10672" s="243" t="s">
        <v>13</v>
      </c>
      <c r="G10672" s="274" t="str">
        <f t="shared" ref="G10672:G10735" si="195">IF(ISNUMBER(F10672),E10672*F10672,"")</f>
        <v/>
      </c>
      <c r="H10672" s="275"/>
      <c r="I10672" s="276"/>
      <c r="J10672" s="19">
        <v>0</v>
      </c>
    </row>
    <row r="10673" spans="1:10" ht="15.75" hidden="1" thickBot="1" x14ac:dyDescent="0.3">
      <c r="A10673" s="288"/>
      <c r="B10673" s="278"/>
      <c r="C10673" s="279"/>
      <c r="D10673" s="279"/>
      <c r="E10673" s="238"/>
      <c r="F10673" s="244" t="s">
        <v>13</v>
      </c>
      <c r="G10673" s="48" t="str">
        <f t="shared" si="195"/>
        <v/>
      </c>
      <c r="H10673" s="49"/>
      <c r="I10673" s="50"/>
      <c r="J10673" s="19">
        <v>0</v>
      </c>
    </row>
    <row r="10674" spans="1:10" ht="26.25" hidden="1" thickBot="1" x14ac:dyDescent="0.3">
      <c r="A10674" s="288"/>
      <c r="B10674" s="278"/>
      <c r="C10674" s="280" t="s">
        <v>7288</v>
      </c>
      <c r="D10674" s="280" t="s">
        <v>83</v>
      </c>
      <c r="E10674" s="234">
        <v>1</v>
      </c>
      <c r="F10674" s="244">
        <v>123.5855</v>
      </c>
      <c r="G10674" s="48">
        <f t="shared" si="195"/>
        <v>123.5855</v>
      </c>
      <c r="H10674" s="26">
        <f>SUM(G10674:G10674)</f>
        <v>123.5855</v>
      </c>
      <c r="I10674" s="27"/>
      <c r="J10674" s="19">
        <v>0</v>
      </c>
    </row>
    <row r="10675" spans="1:10" ht="15.75" hidden="1" thickBot="1" x14ac:dyDescent="0.3">
      <c r="A10675" s="290"/>
      <c r="B10675" s="283"/>
      <c r="C10675" s="284"/>
      <c r="D10675" s="284"/>
      <c r="E10675" s="241"/>
      <c r="F10675" s="245" t="s">
        <v>13</v>
      </c>
      <c r="G10675" s="53" t="str">
        <f t="shared" si="195"/>
        <v/>
      </c>
      <c r="H10675" s="54"/>
      <c r="I10675" s="50"/>
      <c r="J10675" s="19">
        <v>0</v>
      </c>
    </row>
    <row r="10676" spans="1:10" ht="15.75" hidden="1" thickBot="1" x14ac:dyDescent="0.3">
      <c r="A10676" s="270" t="s">
        <v>2586</v>
      </c>
      <c r="B10676" s="271" t="s">
        <v>5589</v>
      </c>
      <c r="C10676" s="272"/>
      <c r="D10676" s="273" t="s">
        <v>18</v>
      </c>
      <c r="E10676" s="236"/>
      <c r="F10676" s="243" t="s">
        <v>13</v>
      </c>
      <c r="G10676" s="274" t="str">
        <f t="shared" si="195"/>
        <v/>
      </c>
      <c r="H10676" s="275"/>
      <c r="I10676" s="276"/>
      <c r="J10676" s="19">
        <v>0</v>
      </c>
    </row>
    <row r="10677" spans="1:10" ht="15.75" hidden="1" thickBot="1" x14ac:dyDescent="0.3">
      <c r="A10677" s="288"/>
      <c r="B10677" s="278"/>
      <c r="C10677" s="279"/>
      <c r="D10677" s="279"/>
      <c r="E10677" s="238"/>
      <c r="F10677" s="244" t="s">
        <v>13</v>
      </c>
      <c r="G10677" s="48" t="str">
        <f t="shared" si="195"/>
        <v/>
      </c>
      <c r="H10677" s="49"/>
      <c r="I10677" s="50"/>
      <c r="J10677" s="19">
        <v>0</v>
      </c>
    </row>
    <row r="10678" spans="1:10" ht="26.25" hidden="1" thickBot="1" x14ac:dyDescent="0.3">
      <c r="A10678" s="288"/>
      <c r="B10678" s="278"/>
      <c r="C10678" s="280" t="s">
        <v>7289</v>
      </c>
      <c r="D10678" s="280" t="s">
        <v>83</v>
      </c>
      <c r="E10678" s="234">
        <v>1</v>
      </c>
      <c r="F10678" s="244">
        <v>183.559</v>
      </c>
      <c r="G10678" s="48">
        <f t="shared" si="195"/>
        <v>183.559</v>
      </c>
      <c r="H10678" s="26">
        <f>SUM(G10678:G10678)</f>
        <v>183.559</v>
      </c>
      <c r="I10678" s="27"/>
      <c r="J10678" s="19">
        <v>0</v>
      </c>
    </row>
    <row r="10679" spans="1:10" ht="15.75" hidden="1" thickBot="1" x14ac:dyDescent="0.3">
      <c r="A10679" s="290"/>
      <c r="B10679" s="283"/>
      <c r="C10679" s="284"/>
      <c r="D10679" s="284"/>
      <c r="E10679" s="241"/>
      <c r="F10679" s="245" t="s">
        <v>13</v>
      </c>
      <c r="G10679" s="53" t="str">
        <f t="shared" si="195"/>
        <v/>
      </c>
      <c r="H10679" s="54"/>
      <c r="I10679" s="50"/>
      <c r="J10679" s="19">
        <v>0</v>
      </c>
    </row>
    <row r="10680" spans="1:10" ht="15.75" hidden="1" thickBot="1" x14ac:dyDescent="0.3">
      <c r="A10680" s="270" t="s">
        <v>2587</v>
      </c>
      <c r="B10680" s="271" t="s">
        <v>5590</v>
      </c>
      <c r="C10680" s="272"/>
      <c r="D10680" s="273" t="s">
        <v>18</v>
      </c>
      <c r="E10680" s="236"/>
      <c r="F10680" s="243" t="s">
        <v>13</v>
      </c>
      <c r="G10680" s="274" t="str">
        <f t="shared" si="195"/>
        <v/>
      </c>
      <c r="H10680" s="275"/>
      <c r="I10680" s="276"/>
      <c r="J10680" s="19">
        <v>0</v>
      </c>
    </row>
    <row r="10681" spans="1:10" ht="15.75" hidden="1" thickBot="1" x14ac:dyDescent="0.3">
      <c r="A10681" s="288"/>
      <c r="B10681" s="278"/>
      <c r="C10681" s="279"/>
      <c r="D10681" s="279"/>
      <c r="E10681" s="238"/>
      <c r="F10681" s="244" t="s">
        <v>13</v>
      </c>
      <c r="G10681" s="48" t="str">
        <f t="shared" si="195"/>
        <v/>
      </c>
      <c r="H10681" s="49"/>
      <c r="I10681" s="50"/>
      <c r="J10681" s="19">
        <v>0</v>
      </c>
    </row>
    <row r="10682" spans="1:10" ht="26.25" hidden="1" thickBot="1" x14ac:dyDescent="0.3">
      <c r="A10682" s="288"/>
      <c r="B10682" s="278"/>
      <c r="C10682" s="280" t="s">
        <v>7290</v>
      </c>
      <c r="D10682" s="280" t="s">
        <v>83</v>
      </c>
      <c r="E10682" s="234">
        <v>1</v>
      </c>
      <c r="F10682" s="244">
        <v>436.24949999999995</v>
      </c>
      <c r="G10682" s="48">
        <f t="shared" si="195"/>
        <v>436.24949999999995</v>
      </c>
      <c r="H10682" s="26">
        <f>SUM(G10682:G10682)</f>
        <v>436.24949999999995</v>
      </c>
      <c r="I10682" s="27"/>
      <c r="J10682" s="19">
        <v>0</v>
      </c>
    </row>
    <row r="10683" spans="1:10" ht="15.75" hidden="1" thickBot="1" x14ac:dyDescent="0.3">
      <c r="A10683" s="290"/>
      <c r="B10683" s="283"/>
      <c r="C10683" s="284"/>
      <c r="D10683" s="284"/>
      <c r="E10683" s="241"/>
      <c r="F10683" s="245" t="s">
        <v>13</v>
      </c>
      <c r="G10683" s="53" t="str">
        <f t="shared" si="195"/>
        <v/>
      </c>
      <c r="H10683" s="54"/>
      <c r="I10683" s="50"/>
      <c r="J10683" s="19">
        <v>0</v>
      </c>
    </row>
    <row r="10684" spans="1:10" ht="15.75" hidden="1" thickBot="1" x14ac:dyDescent="0.3">
      <c r="A10684" s="270" t="s">
        <v>2588</v>
      </c>
      <c r="B10684" s="271" t="s">
        <v>5591</v>
      </c>
      <c r="C10684" s="272"/>
      <c r="D10684" s="273" t="s">
        <v>18</v>
      </c>
      <c r="E10684" s="236"/>
      <c r="F10684" s="243" t="s">
        <v>13</v>
      </c>
      <c r="G10684" s="274" t="str">
        <f t="shared" si="195"/>
        <v/>
      </c>
      <c r="H10684" s="275"/>
      <c r="I10684" s="276"/>
      <c r="J10684" s="19">
        <v>0</v>
      </c>
    </row>
    <row r="10685" spans="1:10" ht="15.75" hidden="1" thickBot="1" x14ac:dyDescent="0.3">
      <c r="A10685" s="288"/>
      <c r="B10685" s="278"/>
      <c r="C10685" s="279"/>
      <c r="D10685" s="279"/>
      <c r="E10685" s="238"/>
      <c r="F10685" s="244" t="s">
        <v>13</v>
      </c>
      <c r="G10685" s="48" t="str">
        <f t="shared" si="195"/>
        <v/>
      </c>
      <c r="H10685" s="49"/>
      <c r="I10685" s="50"/>
      <c r="J10685" s="19">
        <v>0</v>
      </c>
    </row>
    <row r="10686" spans="1:10" ht="26.25" hidden="1" thickBot="1" x14ac:dyDescent="0.3">
      <c r="A10686" s="288"/>
      <c r="B10686" s="278"/>
      <c r="C10686" s="280" t="s">
        <v>6042</v>
      </c>
      <c r="D10686" s="280" t="s">
        <v>6039</v>
      </c>
      <c r="E10686" s="234">
        <v>0.93</v>
      </c>
      <c r="F10686" s="240">
        <v>22.324999999999999</v>
      </c>
      <c r="G10686" s="48">
        <f t="shared" si="195"/>
        <v>20.762250000000002</v>
      </c>
      <c r="H10686" s="26">
        <f>SUM(G10686:G10688)</f>
        <v>46.825500000000005</v>
      </c>
      <c r="I10686" s="27"/>
      <c r="J10686" s="19">
        <v>0</v>
      </c>
    </row>
    <row r="10687" spans="1:10" ht="26.25" hidden="1" thickBot="1" x14ac:dyDescent="0.3">
      <c r="A10687" s="288"/>
      <c r="B10687" s="278"/>
      <c r="C10687" s="280" t="s">
        <v>6096</v>
      </c>
      <c r="D10687" s="280" t="s">
        <v>6039</v>
      </c>
      <c r="E10687" s="234">
        <v>0.93</v>
      </c>
      <c r="F10687" s="240">
        <v>28.024999999999999</v>
      </c>
      <c r="G10687" s="48">
        <f t="shared" si="195"/>
        <v>26.06325</v>
      </c>
      <c r="H10687" s="49"/>
      <c r="I10687" s="50"/>
      <c r="J10687" s="19">
        <v>0</v>
      </c>
    </row>
    <row r="10688" spans="1:10" ht="15.75" hidden="1" thickBot="1" x14ac:dyDescent="0.3">
      <c r="A10688" s="288"/>
      <c r="B10688" s="278"/>
      <c r="C10688" s="280" t="s">
        <v>2589</v>
      </c>
      <c r="D10688" s="280" t="s">
        <v>83</v>
      </c>
      <c r="E10688" s="234">
        <v>1</v>
      </c>
      <c r="F10688" s="240" t="s">
        <v>13</v>
      </c>
      <c r="G10688" s="48" t="str">
        <f t="shared" si="195"/>
        <v/>
      </c>
      <c r="H10688" s="49"/>
      <c r="I10688" s="50"/>
      <c r="J10688" s="19">
        <v>0</v>
      </c>
    </row>
    <row r="10689" spans="1:10" ht="15.75" hidden="1" thickBot="1" x14ac:dyDescent="0.3">
      <c r="A10689" s="290"/>
      <c r="B10689" s="283"/>
      <c r="C10689" s="284"/>
      <c r="D10689" s="293"/>
      <c r="E10689" s="241"/>
      <c r="F10689" s="245" t="s">
        <v>13</v>
      </c>
      <c r="G10689" s="53" t="str">
        <f t="shared" si="195"/>
        <v/>
      </c>
      <c r="H10689" s="54"/>
      <c r="I10689" s="50"/>
      <c r="J10689" s="19">
        <v>0</v>
      </c>
    </row>
    <row r="10690" spans="1:10" ht="15.75" hidden="1" thickBot="1" x14ac:dyDescent="0.3">
      <c r="A10690" s="270" t="s">
        <v>2590</v>
      </c>
      <c r="B10690" s="271" t="s">
        <v>5592</v>
      </c>
      <c r="C10690" s="272"/>
      <c r="D10690" s="273" t="s">
        <v>18</v>
      </c>
      <c r="E10690" s="236"/>
      <c r="F10690" s="243" t="s">
        <v>13</v>
      </c>
      <c r="G10690" s="274" t="str">
        <f t="shared" si="195"/>
        <v/>
      </c>
      <c r="H10690" s="275"/>
      <c r="I10690" s="276"/>
      <c r="J10690" s="19">
        <v>0</v>
      </c>
    </row>
    <row r="10691" spans="1:10" ht="15.75" hidden="1" thickBot="1" x14ac:dyDescent="0.3">
      <c r="A10691" s="288"/>
      <c r="B10691" s="278"/>
      <c r="C10691" s="279"/>
      <c r="D10691" s="279"/>
      <c r="E10691" s="238"/>
      <c r="F10691" s="244" t="s">
        <v>13</v>
      </c>
      <c r="G10691" s="48" t="str">
        <f t="shared" si="195"/>
        <v/>
      </c>
      <c r="H10691" s="49"/>
      <c r="I10691" s="50"/>
      <c r="J10691" s="19">
        <v>0</v>
      </c>
    </row>
    <row r="10692" spans="1:10" ht="26.25" hidden="1" thickBot="1" x14ac:dyDescent="0.3">
      <c r="A10692" s="288"/>
      <c r="B10692" s="278"/>
      <c r="C10692" s="280" t="s">
        <v>6042</v>
      </c>
      <c r="D10692" s="280" t="s">
        <v>6039</v>
      </c>
      <c r="E10692" s="234">
        <v>0.93</v>
      </c>
      <c r="F10692" s="240">
        <v>22.324999999999999</v>
      </c>
      <c r="G10692" s="48">
        <f t="shared" si="195"/>
        <v>20.762250000000002</v>
      </c>
      <c r="H10692" s="26">
        <f>SUM(G10692:G10694)</f>
        <v>46.825500000000005</v>
      </c>
      <c r="I10692" s="27"/>
      <c r="J10692" s="19">
        <v>0</v>
      </c>
    </row>
    <row r="10693" spans="1:10" ht="26.25" hidden="1" thickBot="1" x14ac:dyDescent="0.3">
      <c r="A10693" s="288"/>
      <c r="B10693" s="278"/>
      <c r="C10693" s="280" t="s">
        <v>6096</v>
      </c>
      <c r="D10693" s="280" t="s">
        <v>6039</v>
      </c>
      <c r="E10693" s="234">
        <v>0.93</v>
      </c>
      <c r="F10693" s="240">
        <v>28.024999999999999</v>
      </c>
      <c r="G10693" s="48">
        <f t="shared" si="195"/>
        <v>26.06325</v>
      </c>
      <c r="H10693" s="49"/>
      <c r="I10693" s="50"/>
      <c r="J10693" s="19">
        <v>0</v>
      </c>
    </row>
    <row r="10694" spans="1:10" ht="15.75" hidden="1" thickBot="1" x14ac:dyDescent="0.3">
      <c r="A10694" s="288"/>
      <c r="B10694" s="278"/>
      <c r="C10694" s="280" t="s">
        <v>2591</v>
      </c>
      <c r="D10694" s="280" t="s">
        <v>83</v>
      </c>
      <c r="E10694" s="234">
        <v>1</v>
      </c>
      <c r="F10694" s="240" t="s">
        <v>13</v>
      </c>
      <c r="G10694" s="48" t="str">
        <f t="shared" si="195"/>
        <v/>
      </c>
      <c r="H10694" s="49"/>
      <c r="I10694" s="50"/>
      <c r="J10694" s="19">
        <v>0</v>
      </c>
    </row>
    <row r="10695" spans="1:10" ht="15.75" hidden="1" thickBot="1" x14ac:dyDescent="0.3">
      <c r="A10695" s="290"/>
      <c r="B10695" s="283"/>
      <c r="C10695" s="284"/>
      <c r="D10695" s="293"/>
      <c r="E10695" s="241"/>
      <c r="F10695" s="245" t="s">
        <v>13</v>
      </c>
      <c r="G10695" s="53" t="str">
        <f t="shared" si="195"/>
        <v/>
      </c>
      <c r="H10695" s="54"/>
      <c r="I10695" s="50"/>
      <c r="J10695" s="19">
        <v>0</v>
      </c>
    </row>
    <row r="10696" spans="1:10" ht="15.75" hidden="1" thickBot="1" x14ac:dyDescent="0.3">
      <c r="A10696" s="270" t="s">
        <v>2592</v>
      </c>
      <c r="B10696" s="271" t="s">
        <v>5593</v>
      </c>
      <c r="C10696" s="272"/>
      <c r="D10696" s="273" t="s">
        <v>18</v>
      </c>
      <c r="E10696" s="236"/>
      <c r="F10696" s="243" t="s">
        <v>13</v>
      </c>
      <c r="G10696" s="274" t="str">
        <f t="shared" si="195"/>
        <v/>
      </c>
      <c r="H10696" s="275"/>
      <c r="I10696" s="276"/>
      <c r="J10696" s="19">
        <v>0</v>
      </c>
    </row>
    <row r="10697" spans="1:10" ht="15.75" hidden="1" thickBot="1" x14ac:dyDescent="0.3">
      <c r="A10697" s="288"/>
      <c r="B10697" s="278"/>
      <c r="C10697" s="279"/>
      <c r="D10697" s="279"/>
      <c r="E10697" s="238"/>
      <c r="F10697" s="244" t="s">
        <v>13</v>
      </c>
      <c r="G10697" s="48" t="str">
        <f t="shared" si="195"/>
        <v/>
      </c>
      <c r="H10697" s="49"/>
      <c r="I10697" s="50"/>
      <c r="J10697" s="19">
        <v>0</v>
      </c>
    </row>
    <row r="10698" spans="1:10" ht="15.75" hidden="1" thickBot="1" x14ac:dyDescent="0.3">
      <c r="A10698" s="288"/>
      <c r="B10698" s="278"/>
      <c r="C10698" s="280" t="s">
        <v>6612</v>
      </c>
      <c r="D10698" s="280" t="s">
        <v>1044</v>
      </c>
      <c r="E10698" s="234">
        <v>0.1157</v>
      </c>
      <c r="F10698" s="240">
        <v>40.137499999999996</v>
      </c>
      <c r="G10698" s="48">
        <f t="shared" si="195"/>
        <v>4.6439087499999996</v>
      </c>
      <c r="H10698" s="26">
        <f>SUM(G10698:G10702)</f>
        <v>101.06468124999998</v>
      </c>
      <c r="I10698" s="27"/>
      <c r="J10698" s="19">
        <v>0</v>
      </c>
    </row>
    <row r="10699" spans="1:10" ht="26.25" hidden="1" thickBot="1" x14ac:dyDescent="0.3">
      <c r="A10699" s="288"/>
      <c r="B10699" s="278"/>
      <c r="C10699" s="280" t="s">
        <v>2593</v>
      </c>
      <c r="D10699" s="280" t="s">
        <v>83</v>
      </c>
      <c r="E10699" s="234">
        <v>1</v>
      </c>
      <c r="F10699" s="240" t="s">
        <v>13</v>
      </c>
      <c r="G10699" s="48" t="str">
        <f t="shared" si="195"/>
        <v/>
      </c>
      <c r="H10699" s="49"/>
      <c r="I10699" s="50"/>
      <c r="J10699" s="19">
        <v>0</v>
      </c>
    </row>
    <row r="10700" spans="1:10" ht="26.25" hidden="1" thickBot="1" x14ac:dyDescent="0.3">
      <c r="A10700" s="288"/>
      <c r="B10700" s="278"/>
      <c r="C10700" s="280" t="s">
        <v>6042</v>
      </c>
      <c r="D10700" s="280" t="s">
        <v>6039</v>
      </c>
      <c r="E10700" s="234">
        <v>1.2090000000000001</v>
      </c>
      <c r="F10700" s="240">
        <v>22.324999999999999</v>
      </c>
      <c r="G10700" s="48">
        <f t="shared" si="195"/>
        <v>26.990925000000001</v>
      </c>
      <c r="H10700" s="49"/>
      <c r="I10700" s="50"/>
      <c r="J10700" s="19">
        <v>0</v>
      </c>
    </row>
    <row r="10701" spans="1:10" ht="26.25" hidden="1" thickBot="1" x14ac:dyDescent="0.3">
      <c r="A10701" s="288"/>
      <c r="B10701" s="278"/>
      <c r="C10701" s="280" t="s">
        <v>6096</v>
      </c>
      <c r="D10701" s="280" t="s">
        <v>6039</v>
      </c>
      <c r="E10701" s="234">
        <v>1.2090000000000001</v>
      </c>
      <c r="F10701" s="240">
        <v>28.024999999999999</v>
      </c>
      <c r="G10701" s="48">
        <f t="shared" si="195"/>
        <v>33.882224999999998</v>
      </c>
      <c r="H10701" s="49"/>
      <c r="I10701" s="50"/>
      <c r="J10701" s="19">
        <v>0</v>
      </c>
    </row>
    <row r="10702" spans="1:10" ht="15.75" hidden="1" thickBot="1" x14ac:dyDescent="0.3">
      <c r="A10702" s="288"/>
      <c r="B10702" s="278"/>
      <c r="C10702" s="280" t="s">
        <v>6345</v>
      </c>
      <c r="D10702" s="280" t="s">
        <v>6039</v>
      </c>
      <c r="E10702" s="234">
        <v>1.2090000000000001</v>
      </c>
      <c r="F10702" s="244">
        <v>29.402499999999996</v>
      </c>
      <c r="G10702" s="48">
        <f t="shared" si="195"/>
        <v>35.547622499999996</v>
      </c>
      <c r="H10702" s="49"/>
      <c r="I10702" s="50"/>
      <c r="J10702" s="19">
        <v>0</v>
      </c>
    </row>
    <row r="10703" spans="1:10" ht="15.75" hidden="1" thickBot="1" x14ac:dyDescent="0.3">
      <c r="A10703" s="290"/>
      <c r="B10703" s="283"/>
      <c r="C10703" s="284"/>
      <c r="D10703" s="293"/>
      <c r="E10703" s="241"/>
      <c r="F10703" s="245" t="s">
        <v>13</v>
      </c>
      <c r="G10703" s="53" t="str">
        <f t="shared" si="195"/>
        <v/>
      </c>
      <c r="H10703" s="54"/>
      <c r="I10703" s="50"/>
      <c r="J10703" s="19">
        <v>0</v>
      </c>
    </row>
    <row r="10704" spans="1:10" ht="15.75" hidden="1" thickBot="1" x14ac:dyDescent="0.3">
      <c r="A10704" s="270" t="s">
        <v>2594</v>
      </c>
      <c r="B10704" s="271" t="s">
        <v>5594</v>
      </c>
      <c r="C10704" s="272"/>
      <c r="D10704" s="273" t="s">
        <v>18</v>
      </c>
      <c r="E10704" s="236"/>
      <c r="F10704" s="243" t="s">
        <v>13</v>
      </c>
      <c r="G10704" s="274" t="str">
        <f t="shared" si="195"/>
        <v/>
      </c>
      <c r="H10704" s="275"/>
      <c r="I10704" s="276"/>
      <c r="J10704" s="19">
        <v>0</v>
      </c>
    </row>
    <row r="10705" spans="1:10" ht="15.75" hidden="1" thickBot="1" x14ac:dyDescent="0.3">
      <c r="A10705" s="288"/>
      <c r="B10705" s="278"/>
      <c r="C10705" s="279"/>
      <c r="D10705" s="279"/>
      <c r="E10705" s="238"/>
      <c r="F10705" s="244" t="s">
        <v>13</v>
      </c>
      <c r="G10705" s="48" t="str">
        <f t="shared" si="195"/>
        <v/>
      </c>
      <c r="H10705" s="49"/>
      <c r="I10705" s="50"/>
      <c r="J10705" s="19">
        <v>0</v>
      </c>
    </row>
    <row r="10706" spans="1:10" ht="15.75" hidden="1" thickBot="1" x14ac:dyDescent="0.3">
      <c r="A10706" s="288"/>
      <c r="B10706" s="278"/>
      <c r="C10706" s="280" t="s">
        <v>6612</v>
      </c>
      <c r="D10706" s="280" t="s">
        <v>1044</v>
      </c>
      <c r="E10706" s="234">
        <v>0.1157</v>
      </c>
      <c r="F10706" s="240">
        <v>40.137499999999996</v>
      </c>
      <c r="G10706" s="48">
        <f t="shared" si="195"/>
        <v>4.6439087499999996</v>
      </c>
      <c r="H10706" s="26">
        <f>SUM(G10706:G10710)</f>
        <v>101.06468124999998</v>
      </c>
      <c r="I10706" s="27"/>
      <c r="J10706" s="19">
        <v>0</v>
      </c>
    </row>
    <row r="10707" spans="1:10" ht="26.25" hidden="1" thickBot="1" x14ac:dyDescent="0.3">
      <c r="A10707" s="288"/>
      <c r="B10707" s="278"/>
      <c r="C10707" s="280" t="s">
        <v>2595</v>
      </c>
      <c r="D10707" s="280" t="s">
        <v>83</v>
      </c>
      <c r="E10707" s="234">
        <v>1</v>
      </c>
      <c r="F10707" s="240" t="s">
        <v>13</v>
      </c>
      <c r="G10707" s="48" t="str">
        <f t="shared" si="195"/>
        <v/>
      </c>
      <c r="H10707" s="49"/>
      <c r="I10707" s="50"/>
      <c r="J10707" s="19">
        <v>0</v>
      </c>
    </row>
    <row r="10708" spans="1:10" ht="26.25" hidden="1" thickBot="1" x14ac:dyDescent="0.3">
      <c r="A10708" s="288"/>
      <c r="B10708" s="278"/>
      <c r="C10708" s="280" t="s">
        <v>6042</v>
      </c>
      <c r="D10708" s="280" t="s">
        <v>6039</v>
      </c>
      <c r="E10708" s="234">
        <v>1.2090000000000001</v>
      </c>
      <c r="F10708" s="240">
        <v>22.324999999999999</v>
      </c>
      <c r="G10708" s="48">
        <f t="shared" si="195"/>
        <v>26.990925000000001</v>
      </c>
      <c r="H10708" s="49"/>
      <c r="I10708" s="50"/>
      <c r="J10708" s="19">
        <v>0</v>
      </c>
    </row>
    <row r="10709" spans="1:10" ht="26.25" hidden="1" thickBot="1" x14ac:dyDescent="0.3">
      <c r="A10709" s="288"/>
      <c r="B10709" s="278"/>
      <c r="C10709" s="280" t="s">
        <v>6096</v>
      </c>
      <c r="D10709" s="280" t="s">
        <v>6039</v>
      </c>
      <c r="E10709" s="234">
        <v>1.2090000000000001</v>
      </c>
      <c r="F10709" s="240">
        <v>28.024999999999999</v>
      </c>
      <c r="G10709" s="48">
        <f t="shared" si="195"/>
        <v>33.882224999999998</v>
      </c>
      <c r="H10709" s="49"/>
      <c r="I10709" s="50"/>
      <c r="J10709" s="19">
        <v>0</v>
      </c>
    </row>
    <row r="10710" spans="1:10" ht="15.75" hidden="1" thickBot="1" x14ac:dyDescent="0.3">
      <c r="A10710" s="288"/>
      <c r="B10710" s="278"/>
      <c r="C10710" s="280" t="s">
        <v>6345</v>
      </c>
      <c r="D10710" s="280" t="s">
        <v>6039</v>
      </c>
      <c r="E10710" s="234">
        <v>1.2090000000000001</v>
      </c>
      <c r="F10710" s="244">
        <v>29.402499999999996</v>
      </c>
      <c r="G10710" s="48">
        <f t="shared" si="195"/>
        <v>35.547622499999996</v>
      </c>
      <c r="H10710" s="49"/>
      <c r="I10710" s="50"/>
      <c r="J10710" s="19">
        <v>0</v>
      </c>
    </row>
    <row r="10711" spans="1:10" ht="15.75" hidden="1" thickBot="1" x14ac:dyDescent="0.3">
      <c r="A10711" s="290"/>
      <c r="B10711" s="283"/>
      <c r="C10711" s="284"/>
      <c r="D10711" s="293"/>
      <c r="E10711" s="241"/>
      <c r="F10711" s="245" t="s">
        <v>13</v>
      </c>
      <c r="G10711" s="53" t="str">
        <f t="shared" si="195"/>
        <v/>
      </c>
      <c r="H10711" s="54"/>
      <c r="I10711" s="50"/>
      <c r="J10711" s="19">
        <v>0</v>
      </c>
    </row>
    <row r="10712" spans="1:10" ht="15.75" hidden="1" thickBot="1" x14ac:dyDescent="0.3">
      <c r="A10712" s="270" t="s">
        <v>2596</v>
      </c>
      <c r="B10712" s="271" t="s">
        <v>5595</v>
      </c>
      <c r="C10712" s="272"/>
      <c r="D10712" s="273" t="s">
        <v>18</v>
      </c>
      <c r="E10712" s="236"/>
      <c r="F10712" s="243" t="s">
        <v>13</v>
      </c>
      <c r="G10712" s="274" t="str">
        <f t="shared" si="195"/>
        <v/>
      </c>
      <c r="H10712" s="275"/>
      <c r="I10712" s="276"/>
      <c r="J10712" s="19">
        <v>0</v>
      </c>
    </row>
    <row r="10713" spans="1:10" ht="15.75" hidden="1" thickBot="1" x14ac:dyDescent="0.3">
      <c r="A10713" s="288"/>
      <c r="B10713" s="278"/>
      <c r="C10713" s="279"/>
      <c r="D10713" s="279"/>
      <c r="E10713" s="238"/>
      <c r="F10713" s="244" t="s">
        <v>13</v>
      </c>
      <c r="G10713" s="48" t="str">
        <f t="shared" si="195"/>
        <v/>
      </c>
      <c r="H10713" s="49"/>
      <c r="I10713" s="50"/>
      <c r="J10713" s="19">
        <v>0</v>
      </c>
    </row>
    <row r="10714" spans="1:10" ht="15.75" hidden="1" thickBot="1" x14ac:dyDescent="0.3">
      <c r="A10714" s="288"/>
      <c r="B10714" s="278"/>
      <c r="C10714" s="280" t="s">
        <v>6612</v>
      </c>
      <c r="D10714" s="280" t="s">
        <v>1044</v>
      </c>
      <c r="E10714" s="234">
        <v>0.1157</v>
      </c>
      <c r="F10714" s="240">
        <v>40.137499999999996</v>
      </c>
      <c r="G10714" s="48">
        <f t="shared" si="195"/>
        <v>4.6439087499999996</v>
      </c>
      <c r="H10714" s="26">
        <f>SUM(G10714:G10718)</f>
        <v>101.06468124999998</v>
      </c>
      <c r="I10714" s="27"/>
      <c r="J10714" s="19">
        <v>0</v>
      </c>
    </row>
    <row r="10715" spans="1:10" ht="26.25" hidden="1" thickBot="1" x14ac:dyDescent="0.3">
      <c r="A10715" s="288"/>
      <c r="B10715" s="278"/>
      <c r="C10715" s="280" t="s">
        <v>2597</v>
      </c>
      <c r="D10715" s="280" t="s">
        <v>83</v>
      </c>
      <c r="E10715" s="234">
        <v>1</v>
      </c>
      <c r="F10715" s="240" t="s">
        <v>13</v>
      </c>
      <c r="G10715" s="48" t="str">
        <f t="shared" si="195"/>
        <v/>
      </c>
      <c r="H10715" s="49"/>
      <c r="I10715" s="50"/>
      <c r="J10715" s="19">
        <v>0</v>
      </c>
    </row>
    <row r="10716" spans="1:10" ht="26.25" hidden="1" thickBot="1" x14ac:dyDescent="0.3">
      <c r="A10716" s="288"/>
      <c r="B10716" s="278"/>
      <c r="C10716" s="280" t="s">
        <v>6042</v>
      </c>
      <c r="D10716" s="280" t="s">
        <v>6039</v>
      </c>
      <c r="E10716" s="234">
        <v>1.2090000000000001</v>
      </c>
      <c r="F10716" s="240">
        <v>22.324999999999999</v>
      </c>
      <c r="G10716" s="48">
        <f t="shared" si="195"/>
        <v>26.990925000000001</v>
      </c>
      <c r="H10716" s="49"/>
      <c r="I10716" s="50"/>
      <c r="J10716" s="19">
        <v>0</v>
      </c>
    </row>
    <row r="10717" spans="1:10" ht="26.25" hidden="1" thickBot="1" x14ac:dyDescent="0.3">
      <c r="A10717" s="288"/>
      <c r="B10717" s="278"/>
      <c r="C10717" s="280" t="s">
        <v>6096</v>
      </c>
      <c r="D10717" s="280" t="s">
        <v>6039</v>
      </c>
      <c r="E10717" s="234">
        <v>1.2090000000000001</v>
      </c>
      <c r="F10717" s="240">
        <v>28.024999999999999</v>
      </c>
      <c r="G10717" s="48">
        <f t="shared" si="195"/>
        <v>33.882224999999998</v>
      </c>
      <c r="H10717" s="49"/>
      <c r="I10717" s="50"/>
      <c r="J10717" s="19">
        <v>0</v>
      </c>
    </row>
    <row r="10718" spans="1:10" ht="15.75" hidden="1" thickBot="1" x14ac:dyDescent="0.3">
      <c r="A10718" s="288"/>
      <c r="B10718" s="278"/>
      <c r="C10718" s="280" t="s">
        <v>6345</v>
      </c>
      <c r="D10718" s="280" t="s">
        <v>6039</v>
      </c>
      <c r="E10718" s="234">
        <v>1.2090000000000001</v>
      </c>
      <c r="F10718" s="244">
        <v>29.402499999999996</v>
      </c>
      <c r="G10718" s="48">
        <f t="shared" si="195"/>
        <v>35.547622499999996</v>
      </c>
      <c r="H10718" s="49"/>
      <c r="I10718" s="50"/>
      <c r="J10718" s="19">
        <v>0</v>
      </c>
    </row>
    <row r="10719" spans="1:10" ht="15.75" hidden="1" thickBot="1" x14ac:dyDescent="0.3">
      <c r="A10719" s="290"/>
      <c r="B10719" s="283"/>
      <c r="C10719" s="284"/>
      <c r="D10719" s="293"/>
      <c r="E10719" s="241"/>
      <c r="F10719" s="245" t="s">
        <v>13</v>
      </c>
      <c r="G10719" s="53" t="str">
        <f t="shared" si="195"/>
        <v/>
      </c>
      <c r="H10719" s="54"/>
      <c r="I10719" s="50"/>
      <c r="J10719" s="19">
        <v>0</v>
      </c>
    </row>
    <row r="10720" spans="1:10" ht="15.75" hidden="1" thickBot="1" x14ac:dyDescent="0.3">
      <c r="A10720" s="270" t="s">
        <v>2598</v>
      </c>
      <c r="B10720" s="271" t="s">
        <v>5596</v>
      </c>
      <c r="C10720" s="272"/>
      <c r="D10720" s="273" t="s">
        <v>18</v>
      </c>
      <c r="E10720" s="236"/>
      <c r="F10720" s="243" t="s">
        <v>13</v>
      </c>
      <c r="G10720" s="274" t="str">
        <f t="shared" si="195"/>
        <v/>
      </c>
      <c r="H10720" s="275"/>
      <c r="I10720" s="276"/>
      <c r="J10720" s="19">
        <v>0</v>
      </c>
    </row>
    <row r="10721" spans="1:10" ht="15.75" hidden="1" thickBot="1" x14ac:dyDescent="0.3">
      <c r="A10721" s="288"/>
      <c r="B10721" s="278"/>
      <c r="C10721" s="279"/>
      <c r="D10721" s="279"/>
      <c r="E10721" s="238"/>
      <c r="F10721" s="244" t="s">
        <v>13</v>
      </c>
      <c r="G10721" s="48" t="str">
        <f t="shared" si="195"/>
        <v/>
      </c>
      <c r="H10721" s="49"/>
      <c r="I10721" s="50"/>
      <c r="J10721" s="19">
        <v>0</v>
      </c>
    </row>
    <row r="10722" spans="1:10" ht="26.25" hidden="1" thickBot="1" x14ac:dyDescent="0.3">
      <c r="A10722" s="288"/>
      <c r="B10722" s="278"/>
      <c r="C10722" s="280" t="s">
        <v>1250</v>
      </c>
      <c r="D10722" s="280" t="s">
        <v>83</v>
      </c>
      <c r="E10722" s="234">
        <v>1</v>
      </c>
      <c r="F10722" s="240" t="s">
        <v>13</v>
      </c>
      <c r="G10722" s="48" t="str">
        <f t="shared" si="195"/>
        <v/>
      </c>
      <c r="H10722" s="26">
        <f>SUM(G10722:G10724)</f>
        <v>19.737200000000001</v>
      </c>
      <c r="I10722" s="27"/>
      <c r="J10722" s="19">
        <v>0</v>
      </c>
    </row>
    <row r="10723" spans="1:10" ht="26.25" hidden="1" thickBot="1" x14ac:dyDescent="0.3">
      <c r="A10723" s="288"/>
      <c r="B10723" s="278"/>
      <c r="C10723" s="280" t="s">
        <v>6042</v>
      </c>
      <c r="D10723" s="280" t="s">
        <v>6039</v>
      </c>
      <c r="E10723" s="234">
        <v>0.39200000000000002</v>
      </c>
      <c r="F10723" s="240">
        <v>22.324999999999999</v>
      </c>
      <c r="G10723" s="48">
        <f t="shared" si="195"/>
        <v>8.7514000000000003</v>
      </c>
      <c r="H10723" s="49"/>
      <c r="I10723" s="50"/>
      <c r="J10723" s="19">
        <v>0</v>
      </c>
    </row>
    <row r="10724" spans="1:10" ht="26.25" hidden="1" thickBot="1" x14ac:dyDescent="0.3">
      <c r="A10724" s="288"/>
      <c r="B10724" s="278"/>
      <c r="C10724" s="280" t="s">
        <v>6096</v>
      </c>
      <c r="D10724" s="280" t="s">
        <v>6039</v>
      </c>
      <c r="E10724" s="234">
        <v>0.39200000000000002</v>
      </c>
      <c r="F10724" s="240">
        <v>28.024999999999999</v>
      </c>
      <c r="G10724" s="48">
        <f t="shared" si="195"/>
        <v>10.985799999999999</v>
      </c>
      <c r="H10724" s="49"/>
      <c r="I10724" s="50"/>
      <c r="J10724" s="19">
        <v>0</v>
      </c>
    </row>
    <row r="10725" spans="1:10" ht="15.75" hidden="1" thickBot="1" x14ac:dyDescent="0.3">
      <c r="A10725" s="290"/>
      <c r="B10725" s="283"/>
      <c r="C10725" s="284"/>
      <c r="D10725" s="293"/>
      <c r="E10725" s="241"/>
      <c r="F10725" s="245" t="s">
        <v>13</v>
      </c>
      <c r="G10725" s="53" t="str">
        <f t="shared" si="195"/>
        <v/>
      </c>
      <c r="H10725" s="54"/>
      <c r="I10725" s="50"/>
      <c r="J10725" s="19">
        <v>0</v>
      </c>
    </row>
    <row r="10726" spans="1:10" ht="15.75" hidden="1" thickBot="1" x14ac:dyDescent="0.3">
      <c r="A10726" s="270" t="s">
        <v>2599</v>
      </c>
      <c r="B10726" s="271" t="s">
        <v>2600</v>
      </c>
      <c r="C10726" s="272"/>
      <c r="D10726" s="273" t="s">
        <v>18</v>
      </c>
      <c r="E10726" s="236"/>
      <c r="F10726" s="243" t="s">
        <v>13</v>
      </c>
      <c r="G10726" s="274" t="str">
        <f t="shared" si="195"/>
        <v/>
      </c>
      <c r="H10726" s="275"/>
      <c r="I10726" s="276"/>
      <c r="J10726" s="19">
        <v>0</v>
      </c>
    </row>
    <row r="10727" spans="1:10" ht="15.75" hidden="1" thickBot="1" x14ac:dyDescent="0.3">
      <c r="A10727" s="288"/>
      <c r="B10727" s="278"/>
      <c r="C10727" s="279"/>
      <c r="D10727" s="279"/>
      <c r="E10727" s="238"/>
      <c r="F10727" s="244" t="s">
        <v>13</v>
      </c>
      <c r="G10727" s="48" t="str">
        <f t="shared" si="195"/>
        <v/>
      </c>
      <c r="H10727" s="49"/>
      <c r="I10727" s="50"/>
      <c r="J10727" s="19">
        <v>0</v>
      </c>
    </row>
    <row r="10728" spans="1:10" ht="15.75" hidden="1" thickBot="1" x14ac:dyDescent="0.3">
      <c r="A10728" s="288"/>
      <c r="B10728" s="278"/>
      <c r="C10728" s="280" t="s">
        <v>6612</v>
      </c>
      <c r="D10728" s="280" t="s">
        <v>1044</v>
      </c>
      <c r="E10728" s="234">
        <v>0.1157</v>
      </c>
      <c r="F10728" s="240">
        <v>40.137499999999996</v>
      </c>
      <c r="G10728" s="48">
        <f t="shared" si="195"/>
        <v>4.6439087499999996</v>
      </c>
      <c r="H10728" s="26">
        <f>SUM(G10728:G10732)</f>
        <v>101.06468124999998</v>
      </c>
      <c r="I10728" s="27"/>
      <c r="J10728" s="19">
        <v>0</v>
      </c>
    </row>
    <row r="10729" spans="1:10" ht="15.75" hidden="1" thickBot="1" x14ac:dyDescent="0.3">
      <c r="A10729" s="288"/>
      <c r="B10729" s="278"/>
      <c r="C10729" s="280" t="s">
        <v>2600</v>
      </c>
      <c r="D10729" s="280" t="s">
        <v>83</v>
      </c>
      <c r="E10729" s="234">
        <v>1</v>
      </c>
      <c r="F10729" s="240" t="s">
        <v>13</v>
      </c>
      <c r="G10729" s="48" t="str">
        <f t="shared" si="195"/>
        <v/>
      </c>
      <c r="H10729" s="49"/>
      <c r="I10729" s="50"/>
      <c r="J10729" s="19">
        <v>0</v>
      </c>
    </row>
    <row r="10730" spans="1:10" ht="26.25" hidden="1" thickBot="1" x14ac:dyDescent="0.3">
      <c r="A10730" s="288"/>
      <c r="B10730" s="278"/>
      <c r="C10730" s="280" t="s">
        <v>6042</v>
      </c>
      <c r="D10730" s="280" t="s">
        <v>6039</v>
      </c>
      <c r="E10730" s="234">
        <v>1.2090000000000001</v>
      </c>
      <c r="F10730" s="240">
        <v>22.324999999999999</v>
      </c>
      <c r="G10730" s="48">
        <f t="shared" si="195"/>
        <v>26.990925000000001</v>
      </c>
      <c r="H10730" s="49"/>
      <c r="I10730" s="50"/>
      <c r="J10730" s="19">
        <v>0</v>
      </c>
    </row>
    <row r="10731" spans="1:10" ht="26.25" hidden="1" thickBot="1" x14ac:dyDescent="0.3">
      <c r="A10731" s="288"/>
      <c r="B10731" s="278"/>
      <c r="C10731" s="280" t="s">
        <v>6096</v>
      </c>
      <c r="D10731" s="280" t="s">
        <v>6039</v>
      </c>
      <c r="E10731" s="234">
        <v>1.2090000000000001</v>
      </c>
      <c r="F10731" s="240">
        <v>28.024999999999999</v>
      </c>
      <c r="G10731" s="48">
        <f t="shared" si="195"/>
        <v>33.882224999999998</v>
      </c>
      <c r="H10731" s="49"/>
      <c r="I10731" s="50"/>
      <c r="J10731" s="19">
        <v>0</v>
      </c>
    </row>
    <row r="10732" spans="1:10" ht="15.75" hidden="1" thickBot="1" x14ac:dyDescent="0.3">
      <c r="A10732" s="288"/>
      <c r="B10732" s="278"/>
      <c r="C10732" s="280" t="s">
        <v>6345</v>
      </c>
      <c r="D10732" s="280" t="s">
        <v>6039</v>
      </c>
      <c r="E10732" s="234">
        <v>1.2090000000000001</v>
      </c>
      <c r="F10732" s="244">
        <v>29.402499999999996</v>
      </c>
      <c r="G10732" s="48">
        <f t="shared" si="195"/>
        <v>35.547622499999996</v>
      </c>
      <c r="H10732" s="49"/>
      <c r="I10732" s="50"/>
      <c r="J10732" s="19">
        <v>0</v>
      </c>
    </row>
    <row r="10733" spans="1:10" ht="15.75" hidden="1" thickBot="1" x14ac:dyDescent="0.3">
      <c r="A10733" s="290"/>
      <c r="B10733" s="283"/>
      <c r="C10733" s="284"/>
      <c r="D10733" s="293"/>
      <c r="E10733" s="241"/>
      <c r="F10733" s="245" t="s">
        <v>13</v>
      </c>
      <c r="G10733" s="53" t="str">
        <f t="shared" si="195"/>
        <v/>
      </c>
      <c r="H10733" s="54"/>
      <c r="I10733" s="50"/>
      <c r="J10733" s="19">
        <v>0</v>
      </c>
    </row>
    <row r="10734" spans="1:10" ht="15.75" hidden="1" thickBot="1" x14ac:dyDescent="0.3">
      <c r="A10734" s="270" t="s">
        <v>2601</v>
      </c>
      <c r="B10734" s="271" t="s">
        <v>2602</v>
      </c>
      <c r="C10734" s="272"/>
      <c r="D10734" s="273" t="s">
        <v>18</v>
      </c>
      <c r="E10734" s="236"/>
      <c r="F10734" s="243" t="s">
        <v>13</v>
      </c>
      <c r="G10734" s="274" t="str">
        <f t="shared" si="195"/>
        <v/>
      </c>
      <c r="H10734" s="275"/>
      <c r="I10734" s="276"/>
      <c r="J10734" s="19">
        <v>0</v>
      </c>
    </row>
    <row r="10735" spans="1:10" ht="15.75" hidden="1" thickBot="1" x14ac:dyDescent="0.3">
      <c r="A10735" s="288"/>
      <c r="B10735" s="278"/>
      <c r="C10735" s="279"/>
      <c r="D10735" s="279"/>
      <c r="E10735" s="238"/>
      <c r="F10735" s="244" t="s">
        <v>13</v>
      </c>
      <c r="G10735" s="48" t="str">
        <f t="shared" si="195"/>
        <v/>
      </c>
      <c r="H10735" s="49"/>
      <c r="I10735" s="50"/>
      <c r="J10735" s="19">
        <v>0</v>
      </c>
    </row>
    <row r="10736" spans="1:10" ht="15.75" hidden="1" thickBot="1" x14ac:dyDescent="0.3">
      <c r="A10736" s="288"/>
      <c r="B10736" s="278"/>
      <c r="C10736" s="280" t="s">
        <v>6612</v>
      </c>
      <c r="D10736" s="280" t="s">
        <v>1044</v>
      </c>
      <c r="E10736" s="234">
        <v>0.1157</v>
      </c>
      <c r="F10736" s="240">
        <v>40.137499999999996</v>
      </c>
      <c r="G10736" s="48">
        <f t="shared" ref="G10736:G10799" si="196">IF(ISNUMBER(F10736),E10736*F10736,"")</f>
        <v>4.6439087499999996</v>
      </c>
      <c r="H10736" s="26">
        <f>SUM(G10736:G10740)</f>
        <v>101.06468124999998</v>
      </c>
      <c r="I10736" s="27"/>
      <c r="J10736" s="19">
        <v>0</v>
      </c>
    </row>
    <row r="10737" spans="1:10" ht="15.75" hidden="1" thickBot="1" x14ac:dyDescent="0.3">
      <c r="A10737" s="288"/>
      <c r="B10737" s="278"/>
      <c r="C10737" s="280" t="s">
        <v>2602</v>
      </c>
      <c r="D10737" s="280" t="s">
        <v>83</v>
      </c>
      <c r="E10737" s="234">
        <v>1</v>
      </c>
      <c r="F10737" s="240" t="s">
        <v>13</v>
      </c>
      <c r="G10737" s="48" t="str">
        <f t="shared" si="196"/>
        <v/>
      </c>
      <c r="H10737" s="49"/>
      <c r="I10737" s="50"/>
      <c r="J10737" s="19">
        <v>0</v>
      </c>
    </row>
    <row r="10738" spans="1:10" ht="26.25" hidden="1" thickBot="1" x14ac:dyDescent="0.3">
      <c r="A10738" s="288"/>
      <c r="B10738" s="278"/>
      <c r="C10738" s="280" t="s">
        <v>6042</v>
      </c>
      <c r="D10738" s="280" t="s">
        <v>6039</v>
      </c>
      <c r="E10738" s="234">
        <v>1.2090000000000001</v>
      </c>
      <c r="F10738" s="240">
        <v>22.324999999999999</v>
      </c>
      <c r="G10738" s="48">
        <f t="shared" si="196"/>
        <v>26.990925000000001</v>
      </c>
      <c r="H10738" s="49"/>
      <c r="I10738" s="50"/>
      <c r="J10738" s="19">
        <v>0</v>
      </c>
    </row>
    <row r="10739" spans="1:10" ht="26.25" hidden="1" thickBot="1" x14ac:dyDescent="0.3">
      <c r="A10739" s="288"/>
      <c r="B10739" s="278"/>
      <c r="C10739" s="280" t="s">
        <v>6096</v>
      </c>
      <c r="D10739" s="280" t="s">
        <v>6039</v>
      </c>
      <c r="E10739" s="234">
        <v>1.2090000000000001</v>
      </c>
      <c r="F10739" s="240">
        <v>28.024999999999999</v>
      </c>
      <c r="G10739" s="48">
        <f t="shared" si="196"/>
        <v>33.882224999999998</v>
      </c>
      <c r="H10739" s="49"/>
      <c r="I10739" s="50"/>
      <c r="J10739" s="19">
        <v>0</v>
      </c>
    </row>
    <row r="10740" spans="1:10" ht="15.75" hidden="1" thickBot="1" x14ac:dyDescent="0.3">
      <c r="A10740" s="288"/>
      <c r="B10740" s="278"/>
      <c r="C10740" s="280" t="s">
        <v>6345</v>
      </c>
      <c r="D10740" s="280" t="s">
        <v>6039</v>
      </c>
      <c r="E10740" s="234">
        <v>1.2090000000000001</v>
      </c>
      <c r="F10740" s="244">
        <v>29.402499999999996</v>
      </c>
      <c r="G10740" s="48">
        <f t="shared" si="196"/>
        <v>35.547622499999996</v>
      </c>
      <c r="H10740" s="49"/>
      <c r="I10740" s="50"/>
      <c r="J10740" s="19">
        <v>0</v>
      </c>
    </row>
    <row r="10741" spans="1:10" ht="15.75" hidden="1" thickBot="1" x14ac:dyDescent="0.3">
      <c r="A10741" s="290"/>
      <c r="B10741" s="283"/>
      <c r="C10741" s="284"/>
      <c r="D10741" s="293"/>
      <c r="E10741" s="241"/>
      <c r="F10741" s="245" t="s">
        <v>13</v>
      </c>
      <c r="G10741" s="53" t="str">
        <f t="shared" si="196"/>
        <v/>
      </c>
      <c r="H10741" s="54"/>
      <c r="I10741" s="50"/>
      <c r="J10741" s="19">
        <v>0</v>
      </c>
    </row>
    <row r="10742" spans="1:10" ht="15.75" hidden="1" thickBot="1" x14ac:dyDescent="0.3">
      <c r="A10742" s="270" t="s">
        <v>2603</v>
      </c>
      <c r="B10742" s="271" t="s">
        <v>2604</v>
      </c>
      <c r="C10742" s="272"/>
      <c r="D10742" s="273" t="s">
        <v>18</v>
      </c>
      <c r="E10742" s="236"/>
      <c r="F10742" s="243" t="s">
        <v>13</v>
      </c>
      <c r="G10742" s="274" t="str">
        <f t="shared" si="196"/>
        <v/>
      </c>
      <c r="H10742" s="275"/>
      <c r="I10742" s="276"/>
      <c r="J10742" s="19">
        <v>0</v>
      </c>
    </row>
    <row r="10743" spans="1:10" ht="15.75" hidden="1" thickBot="1" x14ac:dyDescent="0.3">
      <c r="A10743" s="288"/>
      <c r="B10743" s="278"/>
      <c r="C10743" s="279"/>
      <c r="D10743" s="279"/>
      <c r="E10743" s="238"/>
      <c r="F10743" s="244" t="s">
        <v>13</v>
      </c>
      <c r="G10743" s="48" t="str">
        <f t="shared" si="196"/>
        <v/>
      </c>
      <c r="H10743" s="49"/>
      <c r="I10743" s="50"/>
      <c r="J10743" s="19">
        <v>0</v>
      </c>
    </row>
    <row r="10744" spans="1:10" ht="15.75" hidden="1" thickBot="1" x14ac:dyDescent="0.3">
      <c r="A10744" s="288"/>
      <c r="B10744" s="278"/>
      <c r="C10744" s="280" t="s">
        <v>6612</v>
      </c>
      <c r="D10744" s="280" t="s">
        <v>1044</v>
      </c>
      <c r="E10744" s="234">
        <v>0.1157</v>
      </c>
      <c r="F10744" s="240">
        <v>40.137499999999996</v>
      </c>
      <c r="G10744" s="48">
        <f t="shared" si="196"/>
        <v>4.6439087499999996</v>
      </c>
      <c r="H10744" s="26">
        <f>SUM(G10744:G10748)</f>
        <v>101.06468124999998</v>
      </c>
      <c r="I10744" s="27"/>
      <c r="J10744" s="19">
        <v>0</v>
      </c>
    </row>
    <row r="10745" spans="1:10" ht="15.75" hidden="1" thickBot="1" x14ac:dyDescent="0.3">
      <c r="A10745" s="288"/>
      <c r="B10745" s="278"/>
      <c r="C10745" s="280" t="s">
        <v>2604</v>
      </c>
      <c r="D10745" s="280" t="s">
        <v>83</v>
      </c>
      <c r="E10745" s="234">
        <v>1</v>
      </c>
      <c r="F10745" s="240" t="s">
        <v>13</v>
      </c>
      <c r="G10745" s="48" t="str">
        <f t="shared" si="196"/>
        <v/>
      </c>
      <c r="H10745" s="49"/>
      <c r="I10745" s="50"/>
      <c r="J10745" s="19">
        <v>0</v>
      </c>
    </row>
    <row r="10746" spans="1:10" ht="26.25" hidden="1" thickBot="1" x14ac:dyDescent="0.3">
      <c r="A10746" s="288"/>
      <c r="B10746" s="278"/>
      <c r="C10746" s="280" t="s">
        <v>6042</v>
      </c>
      <c r="D10746" s="280" t="s">
        <v>6039</v>
      </c>
      <c r="E10746" s="234">
        <v>1.2090000000000001</v>
      </c>
      <c r="F10746" s="240">
        <v>22.324999999999999</v>
      </c>
      <c r="G10746" s="48">
        <f t="shared" si="196"/>
        <v>26.990925000000001</v>
      </c>
      <c r="H10746" s="49"/>
      <c r="I10746" s="50"/>
      <c r="J10746" s="19">
        <v>0</v>
      </c>
    </row>
    <row r="10747" spans="1:10" ht="26.25" hidden="1" thickBot="1" x14ac:dyDescent="0.3">
      <c r="A10747" s="288"/>
      <c r="B10747" s="278"/>
      <c r="C10747" s="280" t="s">
        <v>6096</v>
      </c>
      <c r="D10747" s="280" t="s">
        <v>6039</v>
      </c>
      <c r="E10747" s="234">
        <v>1.2090000000000001</v>
      </c>
      <c r="F10747" s="240">
        <v>28.024999999999999</v>
      </c>
      <c r="G10747" s="48">
        <f t="shared" si="196"/>
        <v>33.882224999999998</v>
      </c>
      <c r="H10747" s="49"/>
      <c r="I10747" s="50"/>
      <c r="J10747" s="19">
        <v>0</v>
      </c>
    </row>
    <row r="10748" spans="1:10" ht="15.75" hidden="1" thickBot="1" x14ac:dyDescent="0.3">
      <c r="A10748" s="288"/>
      <c r="B10748" s="278"/>
      <c r="C10748" s="280" t="s">
        <v>6345</v>
      </c>
      <c r="D10748" s="280" t="s">
        <v>6039</v>
      </c>
      <c r="E10748" s="234">
        <v>1.2090000000000001</v>
      </c>
      <c r="F10748" s="244">
        <v>29.402499999999996</v>
      </c>
      <c r="G10748" s="48">
        <f t="shared" si="196"/>
        <v>35.547622499999996</v>
      </c>
      <c r="H10748" s="49"/>
      <c r="I10748" s="50"/>
      <c r="J10748" s="19">
        <v>0</v>
      </c>
    </row>
    <row r="10749" spans="1:10" ht="15.75" hidden="1" thickBot="1" x14ac:dyDescent="0.3">
      <c r="A10749" s="290"/>
      <c r="B10749" s="283"/>
      <c r="C10749" s="284"/>
      <c r="D10749" s="293"/>
      <c r="E10749" s="241"/>
      <c r="F10749" s="245" t="s">
        <v>13</v>
      </c>
      <c r="G10749" s="53" t="str">
        <f t="shared" si="196"/>
        <v/>
      </c>
      <c r="H10749" s="54"/>
      <c r="I10749" s="50"/>
      <c r="J10749" s="19">
        <v>0</v>
      </c>
    </row>
    <row r="10750" spans="1:10" ht="15.75" hidden="1" thickBot="1" x14ac:dyDescent="0.3">
      <c r="A10750" s="270" t="s">
        <v>2605</v>
      </c>
      <c r="B10750" s="271" t="s">
        <v>5597</v>
      </c>
      <c r="C10750" s="272"/>
      <c r="D10750" s="273" t="s">
        <v>106</v>
      </c>
      <c r="E10750" s="236"/>
      <c r="F10750" s="237" t="s">
        <v>13</v>
      </c>
      <c r="G10750" s="274" t="str">
        <f t="shared" si="196"/>
        <v/>
      </c>
      <c r="H10750" s="275"/>
      <c r="I10750" s="276"/>
      <c r="J10750" s="19">
        <v>0</v>
      </c>
    </row>
    <row r="10751" spans="1:10" ht="15.75" hidden="1" thickBot="1" x14ac:dyDescent="0.3">
      <c r="A10751" s="277"/>
      <c r="B10751" s="278"/>
      <c r="C10751" s="279"/>
      <c r="D10751" s="279"/>
      <c r="E10751" s="238"/>
      <c r="F10751" s="239" t="s">
        <v>13</v>
      </c>
      <c r="G10751" s="20" t="str">
        <f t="shared" si="196"/>
        <v/>
      </c>
      <c r="H10751" s="23"/>
      <c r="I10751" s="20"/>
      <c r="J10751" s="19">
        <v>0</v>
      </c>
    </row>
    <row r="10752" spans="1:10" ht="39" hidden="1" thickBot="1" x14ac:dyDescent="0.3">
      <c r="A10752" s="277"/>
      <c r="B10752" s="278"/>
      <c r="C10752" s="280" t="s">
        <v>2606</v>
      </c>
      <c r="D10752" s="292" t="s">
        <v>106</v>
      </c>
      <c r="E10752" s="234">
        <v>1.0225</v>
      </c>
      <c r="F10752" s="235" t="s">
        <v>13</v>
      </c>
      <c r="G10752" s="22" t="str">
        <f t="shared" si="196"/>
        <v/>
      </c>
      <c r="H10752" s="26">
        <f>SUM(G10752:G10754)</f>
        <v>2.38659</v>
      </c>
      <c r="I10752" s="27"/>
      <c r="J10752" s="19">
        <v>0</v>
      </c>
    </row>
    <row r="10753" spans="1:10" ht="26.25" hidden="1" thickBot="1" x14ac:dyDescent="0.3">
      <c r="A10753" s="277"/>
      <c r="B10753" s="278"/>
      <c r="C10753" s="280" t="s">
        <v>6042</v>
      </c>
      <c r="D10753" s="280" t="s">
        <v>6039</v>
      </c>
      <c r="E10753" s="234">
        <v>4.7399999999999998E-2</v>
      </c>
      <c r="F10753" s="240">
        <v>22.324999999999999</v>
      </c>
      <c r="G10753" s="22">
        <f t="shared" si="196"/>
        <v>1.0582049999999998</v>
      </c>
      <c r="H10753" s="23"/>
      <c r="I10753" s="20"/>
      <c r="J10753" s="19">
        <v>0</v>
      </c>
    </row>
    <row r="10754" spans="1:10" ht="26.25" hidden="1" thickBot="1" x14ac:dyDescent="0.3">
      <c r="A10754" s="277"/>
      <c r="B10754" s="278"/>
      <c r="C10754" s="280" t="s">
        <v>6096</v>
      </c>
      <c r="D10754" s="280" t="s">
        <v>6039</v>
      </c>
      <c r="E10754" s="234">
        <v>4.7399999999999998E-2</v>
      </c>
      <c r="F10754" s="240">
        <v>28.024999999999999</v>
      </c>
      <c r="G10754" s="22">
        <f t="shared" si="196"/>
        <v>1.3283849999999999</v>
      </c>
      <c r="H10754" s="23"/>
      <c r="I10754" s="20"/>
      <c r="J10754" s="19">
        <v>0</v>
      </c>
    </row>
    <row r="10755" spans="1:10" ht="15.75" hidden="1" thickBot="1" x14ac:dyDescent="0.3">
      <c r="A10755" s="277"/>
      <c r="B10755" s="278"/>
      <c r="C10755" s="280"/>
      <c r="D10755" s="292"/>
      <c r="E10755" s="234"/>
      <c r="F10755" s="235" t="s">
        <v>13</v>
      </c>
      <c r="G10755" s="22" t="str">
        <f t="shared" si="196"/>
        <v/>
      </c>
      <c r="H10755" s="23"/>
      <c r="I10755" s="20"/>
      <c r="J10755" s="19">
        <v>0</v>
      </c>
    </row>
    <row r="10756" spans="1:10" ht="39" hidden="1" thickBot="1" x14ac:dyDescent="0.3">
      <c r="A10756" s="277"/>
      <c r="B10756" s="278"/>
      <c r="C10756" s="294" t="s">
        <v>520</v>
      </c>
      <c r="D10756" s="292"/>
      <c r="E10756" s="234"/>
      <c r="F10756" s="235" t="s">
        <v>13</v>
      </c>
      <c r="G10756" s="22" t="str">
        <f t="shared" si="196"/>
        <v/>
      </c>
      <c r="H10756" s="23"/>
      <c r="I10756" s="20"/>
      <c r="J10756" s="19">
        <v>0</v>
      </c>
    </row>
    <row r="10757" spans="1:10" ht="15.75" hidden="1" thickBot="1" x14ac:dyDescent="0.3">
      <c r="A10757" s="282"/>
      <c r="B10757" s="283"/>
      <c r="C10757" s="284"/>
      <c r="D10757" s="284"/>
      <c r="E10757" s="241"/>
      <c r="F10757" s="242" t="s">
        <v>13</v>
      </c>
      <c r="G10757" s="31" t="str">
        <f t="shared" si="196"/>
        <v/>
      </c>
      <c r="H10757" s="33"/>
      <c r="I10757" s="20"/>
      <c r="J10757" s="19">
        <v>0</v>
      </c>
    </row>
    <row r="10758" spans="1:10" ht="15.75" hidden="1" thickBot="1" x14ac:dyDescent="0.3">
      <c r="A10758" s="270" t="s">
        <v>2607</v>
      </c>
      <c r="B10758" s="271" t="s">
        <v>5598</v>
      </c>
      <c r="C10758" s="272"/>
      <c r="D10758" s="273" t="s">
        <v>106</v>
      </c>
      <c r="E10758" s="236"/>
      <c r="F10758" s="237" t="s">
        <v>13</v>
      </c>
      <c r="G10758" s="274" t="str">
        <f t="shared" si="196"/>
        <v/>
      </c>
      <c r="H10758" s="275"/>
      <c r="I10758" s="276"/>
      <c r="J10758" s="19">
        <v>0</v>
      </c>
    </row>
    <row r="10759" spans="1:10" ht="15.75" hidden="1" thickBot="1" x14ac:dyDescent="0.3">
      <c r="A10759" s="277"/>
      <c r="B10759" s="278"/>
      <c r="C10759" s="279"/>
      <c r="D10759" s="279"/>
      <c r="E10759" s="238"/>
      <c r="F10759" s="239" t="s">
        <v>13</v>
      </c>
      <c r="G10759" s="20" t="str">
        <f t="shared" si="196"/>
        <v/>
      </c>
      <c r="H10759" s="23"/>
      <c r="I10759" s="20"/>
      <c r="J10759" s="19">
        <v>0</v>
      </c>
    </row>
    <row r="10760" spans="1:10" ht="39" hidden="1" thickBot="1" x14ac:dyDescent="0.3">
      <c r="A10760" s="277"/>
      <c r="B10760" s="278"/>
      <c r="C10760" s="280" t="s">
        <v>2608</v>
      </c>
      <c r="D10760" s="292" t="s">
        <v>106</v>
      </c>
      <c r="E10760" s="234">
        <v>1.0225</v>
      </c>
      <c r="F10760" s="235" t="s">
        <v>13</v>
      </c>
      <c r="G10760" s="22" t="str">
        <f t="shared" si="196"/>
        <v/>
      </c>
      <c r="H10760" s="26">
        <f>SUM(G10760:G10762)</f>
        <v>2.38659</v>
      </c>
      <c r="I10760" s="27"/>
      <c r="J10760" s="19">
        <v>0</v>
      </c>
    </row>
    <row r="10761" spans="1:10" ht="26.25" hidden="1" thickBot="1" x14ac:dyDescent="0.3">
      <c r="A10761" s="277"/>
      <c r="B10761" s="278"/>
      <c r="C10761" s="280" t="s">
        <v>6042</v>
      </c>
      <c r="D10761" s="280" t="s">
        <v>6039</v>
      </c>
      <c r="E10761" s="234">
        <v>4.7399999999999998E-2</v>
      </c>
      <c r="F10761" s="240">
        <v>22.324999999999999</v>
      </c>
      <c r="G10761" s="22">
        <f t="shared" si="196"/>
        <v>1.0582049999999998</v>
      </c>
      <c r="H10761" s="23"/>
      <c r="I10761" s="20"/>
      <c r="J10761" s="19">
        <v>0</v>
      </c>
    </row>
    <row r="10762" spans="1:10" ht="26.25" hidden="1" thickBot="1" x14ac:dyDescent="0.3">
      <c r="A10762" s="277"/>
      <c r="B10762" s="278"/>
      <c r="C10762" s="280" t="s">
        <v>6096</v>
      </c>
      <c r="D10762" s="280" t="s">
        <v>6039</v>
      </c>
      <c r="E10762" s="234">
        <v>4.7399999999999998E-2</v>
      </c>
      <c r="F10762" s="240">
        <v>28.024999999999999</v>
      </c>
      <c r="G10762" s="22">
        <f t="shared" si="196"/>
        <v>1.3283849999999999</v>
      </c>
      <c r="H10762" s="23"/>
      <c r="I10762" s="20"/>
      <c r="J10762" s="19">
        <v>0</v>
      </c>
    </row>
    <row r="10763" spans="1:10" ht="15.75" hidden="1" thickBot="1" x14ac:dyDescent="0.3">
      <c r="A10763" s="277"/>
      <c r="B10763" s="278"/>
      <c r="C10763" s="280"/>
      <c r="D10763" s="292"/>
      <c r="E10763" s="234"/>
      <c r="F10763" s="235" t="s">
        <v>13</v>
      </c>
      <c r="G10763" s="22" t="str">
        <f t="shared" si="196"/>
        <v/>
      </c>
      <c r="H10763" s="23"/>
      <c r="I10763" s="20"/>
      <c r="J10763" s="19">
        <v>0</v>
      </c>
    </row>
    <row r="10764" spans="1:10" ht="39" hidden="1" thickBot="1" x14ac:dyDescent="0.3">
      <c r="A10764" s="277"/>
      <c r="B10764" s="278"/>
      <c r="C10764" s="294" t="s">
        <v>520</v>
      </c>
      <c r="D10764" s="292"/>
      <c r="E10764" s="234"/>
      <c r="F10764" s="235" t="s">
        <v>13</v>
      </c>
      <c r="G10764" s="22" t="str">
        <f t="shared" si="196"/>
        <v/>
      </c>
      <c r="H10764" s="23"/>
      <c r="I10764" s="20"/>
      <c r="J10764" s="19">
        <v>0</v>
      </c>
    </row>
    <row r="10765" spans="1:10" ht="15.75" hidden="1" thickBot="1" x14ac:dyDescent="0.3">
      <c r="A10765" s="282"/>
      <c r="B10765" s="283"/>
      <c r="C10765" s="280"/>
      <c r="D10765" s="280"/>
      <c r="E10765" s="234"/>
      <c r="F10765" s="240" t="s">
        <v>13</v>
      </c>
      <c r="G10765" s="20" t="str">
        <f t="shared" si="196"/>
        <v/>
      </c>
      <c r="H10765" s="23"/>
      <c r="I10765" s="20"/>
      <c r="J10765" s="19">
        <v>0</v>
      </c>
    </row>
    <row r="10766" spans="1:10" ht="15.75" hidden="1" thickBot="1" x14ac:dyDescent="0.3">
      <c r="A10766" s="270" t="s">
        <v>2609</v>
      </c>
      <c r="B10766" s="271" t="s">
        <v>5599</v>
      </c>
      <c r="C10766" s="272"/>
      <c r="D10766" s="273" t="s">
        <v>106</v>
      </c>
      <c r="E10766" s="236"/>
      <c r="F10766" s="237" t="s">
        <v>13</v>
      </c>
      <c r="G10766" s="274" t="str">
        <f t="shared" si="196"/>
        <v/>
      </c>
      <c r="H10766" s="275"/>
      <c r="I10766" s="276"/>
      <c r="J10766" s="19">
        <v>0</v>
      </c>
    </row>
    <row r="10767" spans="1:10" ht="15.75" hidden="1" thickBot="1" x14ac:dyDescent="0.3">
      <c r="A10767" s="277"/>
      <c r="B10767" s="278"/>
      <c r="C10767" s="279"/>
      <c r="D10767" s="279"/>
      <c r="E10767" s="238"/>
      <c r="F10767" s="239" t="s">
        <v>13</v>
      </c>
      <c r="G10767" s="20" t="str">
        <f t="shared" si="196"/>
        <v/>
      </c>
      <c r="H10767" s="23"/>
      <c r="I10767" s="20"/>
      <c r="J10767" s="19">
        <v>0</v>
      </c>
    </row>
    <row r="10768" spans="1:10" ht="39" hidden="1" thickBot="1" x14ac:dyDescent="0.3">
      <c r="A10768" s="277"/>
      <c r="B10768" s="278"/>
      <c r="C10768" s="280" t="s">
        <v>2610</v>
      </c>
      <c r="D10768" s="292" t="s">
        <v>106</v>
      </c>
      <c r="E10768" s="234">
        <v>1.0225</v>
      </c>
      <c r="F10768" s="235" t="s">
        <v>13</v>
      </c>
      <c r="G10768" s="22" t="str">
        <f t="shared" si="196"/>
        <v/>
      </c>
      <c r="H10768" s="26">
        <f>SUM(G10768:G10770)</f>
        <v>2.38659</v>
      </c>
      <c r="I10768" s="27"/>
      <c r="J10768" s="19">
        <v>0</v>
      </c>
    </row>
    <row r="10769" spans="1:10" ht="26.25" hidden="1" thickBot="1" x14ac:dyDescent="0.3">
      <c r="A10769" s="277"/>
      <c r="B10769" s="278"/>
      <c r="C10769" s="280" t="s">
        <v>6042</v>
      </c>
      <c r="D10769" s="280" t="s">
        <v>6039</v>
      </c>
      <c r="E10769" s="234">
        <v>4.7399999999999998E-2</v>
      </c>
      <c r="F10769" s="240">
        <v>22.324999999999999</v>
      </c>
      <c r="G10769" s="22">
        <f t="shared" si="196"/>
        <v>1.0582049999999998</v>
      </c>
      <c r="H10769" s="23"/>
      <c r="I10769" s="20"/>
      <c r="J10769" s="19">
        <v>0</v>
      </c>
    </row>
    <row r="10770" spans="1:10" ht="26.25" hidden="1" thickBot="1" x14ac:dyDescent="0.3">
      <c r="A10770" s="277"/>
      <c r="B10770" s="278"/>
      <c r="C10770" s="280" t="s">
        <v>6096</v>
      </c>
      <c r="D10770" s="280" t="s">
        <v>6039</v>
      </c>
      <c r="E10770" s="234">
        <v>4.7399999999999998E-2</v>
      </c>
      <c r="F10770" s="240">
        <v>28.024999999999999</v>
      </c>
      <c r="G10770" s="22">
        <f t="shared" si="196"/>
        <v>1.3283849999999999</v>
      </c>
      <c r="H10770" s="23"/>
      <c r="I10770" s="20"/>
      <c r="J10770" s="19">
        <v>0</v>
      </c>
    </row>
    <row r="10771" spans="1:10" ht="15.75" hidden="1" thickBot="1" x14ac:dyDescent="0.3">
      <c r="A10771" s="277"/>
      <c r="B10771" s="278"/>
      <c r="C10771" s="280"/>
      <c r="D10771" s="292"/>
      <c r="E10771" s="234"/>
      <c r="F10771" s="235" t="s">
        <v>13</v>
      </c>
      <c r="G10771" s="22" t="str">
        <f t="shared" si="196"/>
        <v/>
      </c>
      <c r="H10771" s="23"/>
      <c r="I10771" s="20"/>
      <c r="J10771" s="19">
        <v>0</v>
      </c>
    </row>
    <row r="10772" spans="1:10" ht="39" hidden="1" thickBot="1" x14ac:dyDescent="0.3">
      <c r="A10772" s="277"/>
      <c r="B10772" s="278"/>
      <c r="C10772" s="294" t="s">
        <v>520</v>
      </c>
      <c r="D10772" s="292"/>
      <c r="E10772" s="234"/>
      <c r="F10772" s="235" t="s">
        <v>13</v>
      </c>
      <c r="G10772" s="22" t="str">
        <f t="shared" si="196"/>
        <v/>
      </c>
      <c r="H10772" s="23"/>
      <c r="I10772" s="20"/>
      <c r="J10772" s="19">
        <v>0</v>
      </c>
    </row>
    <row r="10773" spans="1:10" ht="15.75" hidden="1" thickBot="1" x14ac:dyDescent="0.3">
      <c r="A10773" s="282"/>
      <c r="B10773" s="283"/>
      <c r="C10773" s="284"/>
      <c r="D10773" s="284"/>
      <c r="E10773" s="241"/>
      <c r="F10773" s="242" t="s">
        <v>13</v>
      </c>
      <c r="G10773" s="31" t="str">
        <f t="shared" si="196"/>
        <v/>
      </c>
      <c r="H10773" s="33"/>
      <c r="I10773" s="20"/>
      <c r="J10773" s="19">
        <v>0</v>
      </c>
    </row>
    <row r="10774" spans="1:10" ht="15.75" hidden="1" thickBot="1" x14ac:dyDescent="0.3">
      <c r="A10774" s="270" t="s">
        <v>2611</v>
      </c>
      <c r="B10774" s="271" t="s">
        <v>2612</v>
      </c>
      <c r="C10774" s="272"/>
      <c r="D10774" s="273" t="s">
        <v>18</v>
      </c>
      <c r="E10774" s="236"/>
      <c r="F10774" s="243" t="s">
        <v>13</v>
      </c>
      <c r="G10774" s="274" t="str">
        <f t="shared" si="196"/>
        <v/>
      </c>
      <c r="H10774" s="275"/>
      <c r="I10774" s="276"/>
      <c r="J10774" s="19">
        <v>0</v>
      </c>
    </row>
    <row r="10775" spans="1:10" ht="15.75" hidden="1" thickBot="1" x14ac:dyDescent="0.3">
      <c r="A10775" s="288"/>
      <c r="B10775" s="278"/>
      <c r="C10775" s="279"/>
      <c r="D10775" s="279"/>
      <c r="E10775" s="238"/>
      <c r="F10775" s="244" t="s">
        <v>13</v>
      </c>
      <c r="G10775" s="48" t="str">
        <f t="shared" si="196"/>
        <v/>
      </c>
      <c r="H10775" s="49"/>
      <c r="I10775" s="50"/>
      <c r="J10775" s="19">
        <v>0</v>
      </c>
    </row>
    <row r="10776" spans="1:10" ht="15.75" hidden="1" thickBot="1" x14ac:dyDescent="0.3">
      <c r="A10776" s="288"/>
      <c r="B10776" s="278"/>
      <c r="C10776" s="280" t="s">
        <v>6612</v>
      </c>
      <c r="D10776" s="280" t="s">
        <v>1044</v>
      </c>
      <c r="E10776" s="234">
        <v>0.1157</v>
      </c>
      <c r="F10776" s="240">
        <v>40.137499999999996</v>
      </c>
      <c r="G10776" s="48">
        <f t="shared" si="196"/>
        <v>4.6439087499999996</v>
      </c>
      <c r="H10776" s="26">
        <f>SUM(G10776:G10780)</f>
        <v>68.924423749999988</v>
      </c>
      <c r="I10776" s="27"/>
      <c r="J10776" s="19">
        <v>0</v>
      </c>
    </row>
    <row r="10777" spans="1:10" ht="26.25" hidden="1" thickBot="1" x14ac:dyDescent="0.3">
      <c r="A10777" s="288"/>
      <c r="B10777" s="278"/>
      <c r="C10777" s="280" t="s">
        <v>2612</v>
      </c>
      <c r="D10777" s="280" t="s">
        <v>83</v>
      </c>
      <c r="E10777" s="234">
        <v>1</v>
      </c>
      <c r="F10777" s="240" t="s">
        <v>13</v>
      </c>
      <c r="G10777" s="48" t="str">
        <f t="shared" si="196"/>
        <v/>
      </c>
      <c r="H10777" s="49"/>
      <c r="I10777" s="50"/>
      <c r="J10777" s="19">
        <v>0</v>
      </c>
    </row>
    <row r="10778" spans="1:10" ht="26.25" hidden="1" thickBot="1" x14ac:dyDescent="0.3">
      <c r="A10778" s="288"/>
      <c r="B10778" s="278"/>
      <c r="C10778" s="280" t="s">
        <v>6042</v>
      </c>
      <c r="D10778" s="280" t="s">
        <v>6039</v>
      </c>
      <c r="E10778" s="234">
        <v>0.80600000000000005</v>
      </c>
      <c r="F10778" s="240">
        <v>22.324999999999999</v>
      </c>
      <c r="G10778" s="48">
        <f t="shared" si="196"/>
        <v>17.993950000000002</v>
      </c>
      <c r="H10778" s="49"/>
      <c r="I10778" s="50"/>
      <c r="J10778" s="19">
        <v>0</v>
      </c>
    </row>
    <row r="10779" spans="1:10" ht="26.25" hidden="1" thickBot="1" x14ac:dyDescent="0.3">
      <c r="A10779" s="288"/>
      <c r="B10779" s="278"/>
      <c r="C10779" s="280" t="s">
        <v>6096</v>
      </c>
      <c r="D10779" s="280" t="s">
        <v>6039</v>
      </c>
      <c r="E10779" s="234">
        <v>0.80600000000000005</v>
      </c>
      <c r="F10779" s="240">
        <v>28.024999999999999</v>
      </c>
      <c r="G10779" s="48">
        <f t="shared" si="196"/>
        <v>22.588149999999999</v>
      </c>
      <c r="H10779" s="49"/>
      <c r="I10779" s="50"/>
      <c r="J10779" s="19">
        <v>0</v>
      </c>
    </row>
    <row r="10780" spans="1:10" ht="15.75" hidden="1" thickBot="1" x14ac:dyDescent="0.3">
      <c r="A10780" s="288"/>
      <c r="B10780" s="278"/>
      <c r="C10780" s="280" t="s">
        <v>6345</v>
      </c>
      <c r="D10780" s="280" t="s">
        <v>6039</v>
      </c>
      <c r="E10780" s="234">
        <v>0.80600000000000005</v>
      </c>
      <c r="F10780" s="244">
        <v>29.402499999999996</v>
      </c>
      <c r="G10780" s="48">
        <f t="shared" si="196"/>
        <v>23.698414999999997</v>
      </c>
      <c r="H10780" s="49"/>
      <c r="I10780" s="50"/>
      <c r="J10780" s="19">
        <v>0</v>
      </c>
    </row>
    <row r="10781" spans="1:10" ht="15.75" hidden="1" thickBot="1" x14ac:dyDescent="0.3">
      <c r="A10781" s="290"/>
      <c r="B10781" s="283"/>
      <c r="C10781" s="284"/>
      <c r="D10781" s="293"/>
      <c r="E10781" s="241"/>
      <c r="F10781" s="245" t="s">
        <v>13</v>
      </c>
      <c r="G10781" s="53" t="str">
        <f t="shared" si="196"/>
        <v/>
      </c>
      <c r="H10781" s="54"/>
      <c r="I10781" s="50"/>
      <c r="J10781" s="19">
        <v>0</v>
      </c>
    </row>
    <row r="10782" spans="1:10" ht="15.75" hidden="1" thickBot="1" x14ac:dyDescent="0.3">
      <c r="A10782" s="270" t="s">
        <v>2613</v>
      </c>
      <c r="B10782" s="271" t="s">
        <v>2614</v>
      </c>
      <c r="C10782" s="272"/>
      <c r="D10782" s="273" t="s">
        <v>18</v>
      </c>
      <c r="E10782" s="236"/>
      <c r="F10782" s="243" t="s">
        <v>13</v>
      </c>
      <c r="G10782" s="274" t="str">
        <f t="shared" si="196"/>
        <v/>
      </c>
      <c r="H10782" s="275"/>
      <c r="I10782" s="276"/>
      <c r="J10782" s="19">
        <v>0</v>
      </c>
    </row>
    <row r="10783" spans="1:10" ht="15.75" hidden="1" thickBot="1" x14ac:dyDescent="0.3">
      <c r="A10783" s="288"/>
      <c r="B10783" s="278"/>
      <c r="C10783" s="279"/>
      <c r="D10783" s="279"/>
      <c r="E10783" s="238"/>
      <c r="F10783" s="244" t="s">
        <v>13</v>
      </c>
      <c r="G10783" s="48" t="str">
        <f t="shared" si="196"/>
        <v/>
      </c>
      <c r="H10783" s="49"/>
      <c r="I10783" s="50"/>
      <c r="J10783" s="19">
        <v>0</v>
      </c>
    </row>
    <row r="10784" spans="1:10" ht="15.75" hidden="1" thickBot="1" x14ac:dyDescent="0.3">
      <c r="A10784" s="288"/>
      <c r="B10784" s="278"/>
      <c r="C10784" s="280" t="s">
        <v>6612</v>
      </c>
      <c r="D10784" s="280" t="s">
        <v>1044</v>
      </c>
      <c r="E10784" s="234">
        <v>0.1157</v>
      </c>
      <c r="F10784" s="240">
        <v>40.137499999999996</v>
      </c>
      <c r="G10784" s="48">
        <f t="shared" si="196"/>
        <v>4.6439087499999996</v>
      </c>
      <c r="H10784" s="26">
        <f>SUM(G10784:G10788)</f>
        <v>68.924423749999988</v>
      </c>
      <c r="I10784" s="27"/>
      <c r="J10784" s="19">
        <v>0</v>
      </c>
    </row>
    <row r="10785" spans="1:10" ht="26.25" hidden="1" thickBot="1" x14ac:dyDescent="0.3">
      <c r="A10785" s="288"/>
      <c r="B10785" s="278"/>
      <c r="C10785" s="280" t="s">
        <v>2614</v>
      </c>
      <c r="D10785" s="280" t="s">
        <v>83</v>
      </c>
      <c r="E10785" s="234">
        <v>1</v>
      </c>
      <c r="F10785" s="240" t="s">
        <v>13</v>
      </c>
      <c r="G10785" s="48" t="str">
        <f t="shared" si="196"/>
        <v/>
      </c>
      <c r="H10785" s="49"/>
      <c r="I10785" s="50"/>
      <c r="J10785" s="19">
        <v>0</v>
      </c>
    </row>
    <row r="10786" spans="1:10" ht="26.25" hidden="1" thickBot="1" x14ac:dyDescent="0.3">
      <c r="A10786" s="288"/>
      <c r="B10786" s="278"/>
      <c r="C10786" s="280" t="s">
        <v>6042</v>
      </c>
      <c r="D10786" s="280" t="s">
        <v>6039</v>
      </c>
      <c r="E10786" s="234">
        <v>0.80600000000000005</v>
      </c>
      <c r="F10786" s="240">
        <v>22.324999999999999</v>
      </c>
      <c r="G10786" s="48">
        <f t="shared" si="196"/>
        <v>17.993950000000002</v>
      </c>
      <c r="H10786" s="49"/>
      <c r="I10786" s="50"/>
      <c r="J10786" s="19">
        <v>0</v>
      </c>
    </row>
    <row r="10787" spans="1:10" ht="26.25" hidden="1" thickBot="1" x14ac:dyDescent="0.3">
      <c r="A10787" s="288"/>
      <c r="B10787" s="278"/>
      <c r="C10787" s="280" t="s">
        <v>6096</v>
      </c>
      <c r="D10787" s="280" t="s">
        <v>6039</v>
      </c>
      <c r="E10787" s="234">
        <v>0.80600000000000005</v>
      </c>
      <c r="F10787" s="240">
        <v>28.024999999999999</v>
      </c>
      <c r="G10787" s="48">
        <f t="shared" si="196"/>
        <v>22.588149999999999</v>
      </c>
      <c r="H10787" s="49"/>
      <c r="I10787" s="50"/>
      <c r="J10787" s="19">
        <v>0</v>
      </c>
    </row>
    <row r="10788" spans="1:10" ht="15.75" hidden="1" thickBot="1" x14ac:dyDescent="0.3">
      <c r="A10788" s="288"/>
      <c r="B10788" s="278"/>
      <c r="C10788" s="280" t="s">
        <v>6345</v>
      </c>
      <c r="D10788" s="280" t="s">
        <v>6039</v>
      </c>
      <c r="E10788" s="234">
        <v>0.80600000000000005</v>
      </c>
      <c r="F10788" s="244">
        <v>29.402499999999996</v>
      </c>
      <c r="G10788" s="48">
        <f t="shared" si="196"/>
        <v>23.698414999999997</v>
      </c>
      <c r="H10788" s="49"/>
      <c r="I10788" s="50"/>
      <c r="J10788" s="19">
        <v>0</v>
      </c>
    </row>
    <row r="10789" spans="1:10" ht="15.75" hidden="1" thickBot="1" x14ac:dyDescent="0.3">
      <c r="A10789" s="290"/>
      <c r="B10789" s="283"/>
      <c r="C10789" s="284"/>
      <c r="D10789" s="293"/>
      <c r="E10789" s="241"/>
      <c r="F10789" s="245" t="s">
        <v>13</v>
      </c>
      <c r="G10789" s="53" t="str">
        <f t="shared" si="196"/>
        <v/>
      </c>
      <c r="H10789" s="54"/>
      <c r="I10789" s="50"/>
      <c r="J10789" s="19">
        <v>0</v>
      </c>
    </row>
    <row r="10790" spans="1:10" ht="15.75" hidden="1" thickBot="1" x14ac:dyDescent="0.3">
      <c r="A10790" s="270" t="s">
        <v>2615</v>
      </c>
      <c r="B10790" s="271" t="s">
        <v>2616</v>
      </c>
      <c r="C10790" s="272"/>
      <c r="D10790" s="273" t="s">
        <v>18</v>
      </c>
      <c r="E10790" s="236"/>
      <c r="F10790" s="243" t="s">
        <v>13</v>
      </c>
      <c r="G10790" s="274" t="str">
        <f t="shared" si="196"/>
        <v/>
      </c>
      <c r="H10790" s="275"/>
      <c r="I10790" s="276"/>
      <c r="J10790" s="19">
        <v>0</v>
      </c>
    </row>
    <row r="10791" spans="1:10" ht="15.75" hidden="1" thickBot="1" x14ac:dyDescent="0.3">
      <c r="A10791" s="288"/>
      <c r="B10791" s="278"/>
      <c r="C10791" s="279"/>
      <c r="D10791" s="279"/>
      <c r="E10791" s="238"/>
      <c r="F10791" s="244" t="s">
        <v>13</v>
      </c>
      <c r="G10791" s="48" t="str">
        <f t="shared" si="196"/>
        <v/>
      </c>
      <c r="H10791" s="49"/>
      <c r="I10791" s="50"/>
      <c r="J10791" s="19">
        <v>0</v>
      </c>
    </row>
    <row r="10792" spans="1:10" ht="15.75" hidden="1" thickBot="1" x14ac:dyDescent="0.3">
      <c r="A10792" s="288"/>
      <c r="B10792" s="278"/>
      <c r="C10792" s="280" t="s">
        <v>6612</v>
      </c>
      <c r="D10792" s="280" t="s">
        <v>1044</v>
      </c>
      <c r="E10792" s="234">
        <v>0.1157</v>
      </c>
      <c r="F10792" s="240">
        <v>40.137499999999996</v>
      </c>
      <c r="G10792" s="48">
        <f t="shared" si="196"/>
        <v>4.6439087499999996</v>
      </c>
      <c r="H10792" s="26">
        <f>SUM(G10792:G10796)</f>
        <v>68.924423749999988</v>
      </c>
      <c r="I10792" s="27"/>
      <c r="J10792" s="19">
        <v>0</v>
      </c>
    </row>
    <row r="10793" spans="1:10" ht="26.25" hidden="1" thickBot="1" x14ac:dyDescent="0.3">
      <c r="A10793" s="288"/>
      <c r="B10793" s="278"/>
      <c r="C10793" s="280" t="s">
        <v>2616</v>
      </c>
      <c r="D10793" s="280" t="s">
        <v>83</v>
      </c>
      <c r="E10793" s="234">
        <v>1</v>
      </c>
      <c r="F10793" s="240" t="s">
        <v>13</v>
      </c>
      <c r="G10793" s="48" t="str">
        <f t="shared" si="196"/>
        <v/>
      </c>
      <c r="H10793" s="49"/>
      <c r="I10793" s="50"/>
      <c r="J10793" s="19">
        <v>0</v>
      </c>
    </row>
    <row r="10794" spans="1:10" ht="26.25" hidden="1" thickBot="1" x14ac:dyDescent="0.3">
      <c r="A10794" s="288"/>
      <c r="B10794" s="278"/>
      <c r="C10794" s="280" t="s">
        <v>6042</v>
      </c>
      <c r="D10794" s="280" t="s">
        <v>6039</v>
      </c>
      <c r="E10794" s="234">
        <v>0.80600000000000005</v>
      </c>
      <c r="F10794" s="240">
        <v>22.324999999999999</v>
      </c>
      <c r="G10794" s="48">
        <f t="shared" si="196"/>
        <v>17.993950000000002</v>
      </c>
      <c r="H10794" s="49"/>
      <c r="I10794" s="50"/>
      <c r="J10794" s="19">
        <v>0</v>
      </c>
    </row>
    <row r="10795" spans="1:10" ht="26.25" hidden="1" thickBot="1" x14ac:dyDescent="0.3">
      <c r="A10795" s="288"/>
      <c r="B10795" s="278"/>
      <c r="C10795" s="280" t="s">
        <v>6096</v>
      </c>
      <c r="D10795" s="280" t="s">
        <v>6039</v>
      </c>
      <c r="E10795" s="234">
        <v>0.80600000000000005</v>
      </c>
      <c r="F10795" s="240">
        <v>28.024999999999999</v>
      </c>
      <c r="G10795" s="48">
        <f t="shared" si="196"/>
        <v>22.588149999999999</v>
      </c>
      <c r="H10795" s="49"/>
      <c r="I10795" s="50"/>
      <c r="J10795" s="19">
        <v>0</v>
      </c>
    </row>
    <row r="10796" spans="1:10" ht="15.75" hidden="1" thickBot="1" x14ac:dyDescent="0.3">
      <c r="A10796" s="288"/>
      <c r="B10796" s="278"/>
      <c r="C10796" s="280" t="s">
        <v>6345</v>
      </c>
      <c r="D10796" s="280" t="s">
        <v>6039</v>
      </c>
      <c r="E10796" s="234">
        <v>0.80600000000000005</v>
      </c>
      <c r="F10796" s="244">
        <v>29.402499999999996</v>
      </c>
      <c r="G10796" s="48">
        <f t="shared" si="196"/>
        <v>23.698414999999997</v>
      </c>
      <c r="H10796" s="49"/>
      <c r="I10796" s="50"/>
      <c r="J10796" s="19">
        <v>0</v>
      </c>
    </row>
    <row r="10797" spans="1:10" ht="15.75" hidden="1" thickBot="1" x14ac:dyDescent="0.3">
      <c r="A10797" s="290"/>
      <c r="B10797" s="283"/>
      <c r="C10797" s="284"/>
      <c r="D10797" s="293"/>
      <c r="E10797" s="241"/>
      <c r="F10797" s="245" t="s">
        <v>13</v>
      </c>
      <c r="G10797" s="53" t="str">
        <f t="shared" si="196"/>
        <v/>
      </c>
      <c r="H10797" s="54"/>
      <c r="I10797" s="50"/>
      <c r="J10797" s="19">
        <v>0</v>
      </c>
    </row>
    <row r="10798" spans="1:10" ht="15.75" hidden="1" thickBot="1" x14ac:dyDescent="0.3">
      <c r="A10798" s="270" t="s">
        <v>2617</v>
      </c>
      <c r="B10798" s="271" t="s">
        <v>2618</v>
      </c>
      <c r="C10798" s="272"/>
      <c r="D10798" s="273" t="s">
        <v>18</v>
      </c>
      <c r="E10798" s="236"/>
      <c r="F10798" s="243" t="s">
        <v>13</v>
      </c>
      <c r="G10798" s="274" t="str">
        <f t="shared" si="196"/>
        <v/>
      </c>
      <c r="H10798" s="275"/>
      <c r="I10798" s="276"/>
      <c r="J10798" s="19">
        <v>0</v>
      </c>
    </row>
    <row r="10799" spans="1:10" ht="15.75" hidden="1" thickBot="1" x14ac:dyDescent="0.3">
      <c r="A10799" s="288"/>
      <c r="B10799" s="278"/>
      <c r="C10799" s="279"/>
      <c r="D10799" s="279"/>
      <c r="E10799" s="238"/>
      <c r="F10799" s="244" t="s">
        <v>13</v>
      </c>
      <c r="G10799" s="48" t="str">
        <f t="shared" si="196"/>
        <v/>
      </c>
      <c r="H10799" s="49"/>
      <c r="I10799" s="50"/>
      <c r="J10799" s="19">
        <v>0</v>
      </c>
    </row>
    <row r="10800" spans="1:10" ht="15.75" hidden="1" thickBot="1" x14ac:dyDescent="0.3">
      <c r="A10800" s="288"/>
      <c r="B10800" s="278"/>
      <c r="C10800" s="280" t="s">
        <v>6612</v>
      </c>
      <c r="D10800" s="280" t="s">
        <v>1044</v>
      </c>
      <c r="E10800" s="234">
        <v>0.1157</v>
      </c>
      <c r="F10800" s="240">
        <v>40.137499999999996</v>
      </c>
      <c r="G10800" s="48">
        <f t="shared" ref="G10800:G10863" si="197">IF(ISNUMBER(F10800),E10800*F10800,"")</f>
        <v>4.6439087499999996</v>
      </c>
      <c r="H10800" s="26">
        <f>SUM(G10800:G10804)</f>
        <v>68.924423749999988</v>
      </c>
      <c r="I10800" s="27"/>
      <c r="J10800" s="19">
        <v>0</v>
      </c>
    </row>
    <row r="10801" spans="1:10" ht="26.25" hidden="1" thickBot="1" x14ac:dyDescent="0.3">
      <c r="A10801" s="288"/>
      <c r="B10801" s="278"/>
      <c r="C10801" s="280" t="s">
        <v>2618</v>
      </c>
      <c r="D10801" s="280" t="s">
        <v>83</v>
      </c>
      <c r="E10801" s="234">
        <v>1</v>
      </c>
      <c r="F10801" s="240" t="s">
        <v>13</v>
      </c>
      <c r="G10801" s="48" t="str">
        <f t="shared" si="197"/>
        <v/>
      </c>
      <c r="H10801" s="49"/>
      <c r="I10801" s="50"/>
      <c r="J10801" s="19">
        <v>0</v>
      </c>
    </row>
    <row r="10802" spans="1:10" ht="26.25" hidden="1" thickBot="1" x14ac:dyDescent="0.3">
      <c r="A10802" s="288"/>
      <c r="B10802" s="278"/>
      <c r="C10802" s="280" t="s">
        <v>6042</v>
      </c>
      <c r="D10802" s="280" t="s">
        <v>6039</v>
      </c>
      <c r="E10802" s="234">
        <v>0.80600000000000005</v>
      </c>
      <c r="F10802" s="240">
        <v>22.324999999999999</v>
      </c>
      <c r="G10802" s="48">
        <f t="shared" si="197"/>
        <v>17.993950000000002</v>
      </c>
      <c r="H10802" s="49"/>
      <c r="I10802" s="50"/>
      <c r="J10802" s="19">
        <v>0</v>
      </c>
    </row>
    <row r="10803" spans="1:10" ht="26.25" hidden="1" thickBot="1" x14ac:dyDescent="0.3">
      <c r="A10803" s="288"/>
      <c r="B10803" s="278"/>
      <c r="C10803" s="280" t="s">
        <v>6096</v>
      </c>
      <c r="D10803" s="280" t="s">
        <v>6039</v>
      </c>
      <c r="E10803" s="234">
        <v>0.80600000000000005</v>
      </c>
      <c r="F10803" s="240">
        <v>28.024999999999999</v>
      </c>
      <c r="G10803" s="48">
        <f t="shared" si="197"/>
        <v>22.588149999999999</v>
      </c>
      <c r="H10803" s="49"/>
      <c r="I10803" s="50"/>
      <c r="J10803" s="19">
        <v>0</v>
      </c>
    </row>
    <row r="10804" spans="1:10" ht="15.75" hidden="1" thickBot="1" x14ac:dyDescent="0.3">
      <c r="A10804" s="288"/>
      <c r="B10804" s="278"/>
      <c r="C10804" s="280" t="s">
        <v>6345</v>
      </c>
      <c r="D10804" s="280" t="s">
        <v>6039</v>
      </c>
      <c r="E10804" s="234">
        <v>0.80600000000000005</v>
      </c>
      <c r="F10804" s="244">
        <v>29.402499999999996</v>
      </c>
      <c r="G10804" s="48">
        <f t="shared" si="197"/>
        <v>23.698414999999997</v>
      </c>
      <c r="H10804" s="49"/>
      <c r="I10804" s="50"/>
      <c r="J10804" s="19">
        <v>0</v>
      </c>
    </row>
    <row r="10805" spans="1:10" ht="15.75" hidden="1" thickBot="1" x14ac:dyDescent="0.3">
      <c r="A10805" s="290"/>
      <c r="B10805" s="283"/>
      <c r="C10805" s="284"/>
      <c r="D10805" s="293"/>
      <c r="E10805" s="241"/>
      <c r="F10805" s="245" t="s">
        <v>13</v>
      </c>
      <c r="G10805" s="53" t="str">
        <f t="shared" si="197"/>
        <v/>
      </c>
      <c r="H10805" s="54"/>
      <c r="I10805" s="50"/>
      <c r="J10805" s="19">
        <v>0</v>
      </c>
    </row>
    <row r="10806" spans="1:10" ht="15.75" hidden="1" thickBot="1" x14ac:dyDescent="0.3">
      <c r="A10806" s="270" t="s">
        <v>2619</v>
      </c>
      <c r="B10806" s="271" t="s">
        <v>5600</v>
      </c>
      <c r="C10806" s="272"/>
      <c r="D10806" s="273" t="s">
        <v>18</v>
      </c>
      <c r="E10806" s="236"/>
      <c r="F10806" s="243" t="s">
        <v>13</v>
      </c>
      <c r="G10806" s="274" t="str">
        <f t="shared" si="197"/>
        <v/>
      </c>
      <c r="H10806" s="275"/>
      <c r="I10806" s="276"/>
      <c r="J10806" s="19">
        <v>0</v>
      </c>
    </row>
    <row r="10807" spans="1:10" ht="15.75" hidden="1" thickBot="1" x14ac:dyDescent="0.3">
      <c r="A10807" s="288"/>
      <c r="B10807" s="278"/>
      <c r="C10807" s="279"/>
      <c r="D10807" s="279"/>
      <c r="E10807" s="238"/>
      <c r="F10807" s="244" t="s">
        <v>13</v>
      </c>
      <c r="G10807" s="48" t="str">
        <f t="shared" si="197"/>
        <v/>
      </c>
      <c r="H10807" s="49"/>
      <c r="I10807" s="50"/>
      <c r="J10807" s="19">
        <v>0</v>
      </c>
    </row>
    <row r="10808" spans="1:10" ht="15.75" hidden="1" thickBot="1" x14ac:dyDescent="0.3">
      <c r="A10808" s="288"/>
      <c r="B10808" s="278"/>
      <c r="C10808" s="280" t="s">
        <v>2620</v>
      </c>
      <c r="D10808" s="280" t="s">
        <v>83</v>
      </c>
      <c r="E10808" s="234">
        <v>1</v>
      </c>
      <c r="F10808" s="240" t="s">
        <v>13</v>
      </c>
      <c r="G10808" s="48" t="str">
        <f t="shared" si="197"/>
        <v/>
      </c>
      <c r="H10808" s="26">
        <f>SUM(G10808:G10810)</f>
        <v>15.104999999999999</v>
      </c>
      <c r="I10808" s="27"/>
      <c r="J10808" s="19">
        <v>0</v>
      </c>
    </row>
    <row r="10809" spans="1:10" ht="26.25" hidden="1" thickBot="1" x14ac:dyDescent="0.3">
      <c r="A10809" s="288"/>
      <c r="B10809" s="278"/>
      <c r="C10809" s="280" t="s">
        <v>6042</v>
      </c>
      <c r="D10809" s="280" t="s">
        <v>6039</v>
      </c>
      <c r="E10809" s="234">
        <v>0.3</v>
      </c>
      <c r="F10809" s="240">
        <v>22.324999999999999</v>
      </c>
      <c r="G10809" s="48">
        <f t="shared" si="197"/>
        <v>6.6974999999999998</v>
      </c>
      <c r="H10809" s="49"/>
      <c r="I10809" s="50"/>
      <c r="J10809" s="19">
        <v>0</v>
      </c>
    </row>
    <row r="10810" spans="1:10" ht="26.25" hidden="1" thickBot="1" x14ac:dyDescent="0.3">
      <c r="A10810" s="288"/>
      <c r="B10810" s="278"/>
      <c r="C10810" s="280" t="s">
        <v>6096</v>
      </c>
      <c r="D10810" s="280" t="s">
        <v>6039</v>
      </c>
      <c r="E10810" s="234">
        <v>0.3</v>
      </c>
      <c r="F10810" s="240">
        <v>28.024999999999999</v>
      </c>
      <c r="G10810" s="48">
        <f t="shared" si="197"/>
        <v>8.4074999999999989</v>
      </c>
      <c r="H10810" s="49"/>
      <c r="I10810" s="50"/>
      <c r="J10810" s="19">
        <v>0</v>
      </c>
    </row>
    <row r="10811" spans="1:10" ht="15.75" hidden="1" thickBot="1" x14ac:dyDescent="0.3">
      <c r="A10811" s="290"/>
      <c r="B10811" s="283"/>
      <c r="C10811" s="284"/>
      <c r="D10811" s="293"/>
      <c r="E10811" s="241"/>
      <c r="F10811" s="245" t="s">
        <v>13</v>
      </c>
      <c r="G10811" s="53" t="str">
        <f t="shared" si="197"/>
        <v/>
      </c>
      <c r="H10811" s="54"/>
      <c r="I10811" s="50"/>
      <c r="J10811" s="19">
        <v>0</v>
      </c>
    </row>
    <row r="10812" spans="1:10" ht="15.75" hidden="1" thickBot="1" x14ac:dyDescent="0.3">
      <c r="A10812" s="270" t="s">
        <v>2621</v>
      </c>
      <c r="B10812" s="271" t="s">
        <v>5601</v>
      </c>
      <c r="C10812" s="272"/>
      <c r="D10812" s="273" t="s">
        <v>18</v>
      </c>
      <c r="E10812" s="236"/>
      <c r="F10812" s="243" t="s">
        <v>13</v>
      </c>
      <c r="G10812" s="274" t="str">
        <f t="shared" si="197"/>
        <v/>
      </c>
      <c r="H10812" s="275"/>
      <c r="I10812" s="276"/>
      <c r="J10812" s="19">
        <v>0</v>
      </c>
    </row>
    <row r="10813" spans="1:10" ht="15.75" hidden="1" thickBot="1" x14ac:dyDescent="0.3">
      <c r="A10813" s="288"/>
      <c r="B10813" s="278"/>
      <c r="C10813" s="279"/>
      <c r="D10813" s="279"/>
      <c r="E10813" s="238"/>
      <c r="F10813" s="244" t="s">
        <v>13</v>
      </c>
      <c r="G10813" s="48" t="str">
        <f t="shared" si="197"/>
        <v/>
      </c>
      <c r="H10813" s="49"/>
      <c r="I10813" s="50"/>
      <c r="J10813" s="19">
        <v>0</v>
      </c>
    </row>
    <row r="10814" spans="1:10" ht="15.75" hidden="1" thickBot="1" x14ac:dyDescent="0.3">
      <c r="A10814" s="288"/>
      <c r="B10814" s="278"/>
      <c r="C10814" s="280" t="s">
        <v>2622</v>
      </c>
      <c r="D10814" s="280" t="s">
        <v>83</v>
      </c>
      <c r="E10814" s="234">
        <v>1</v>
      </c>
      <c r="F10814" s="240" t="s">
        <v>13</v>
      </c>
      <c r="G10814" s="48" t="str">
        <f t="shared" si="197"/>
        <v/>
      </c>
      <c r="H10814" s="26">
        <f>SUM(G10814:G10816)</f>
        <v>15.104999999999999</v>
      </c>
      <c r="I10814" s="27"/>
      <c r="J10814" s="19">
        <v>0</v>
      </c>
    </row>
    <row r="10815" spans="1:10" ht="26.25" hidden="1" thickBot="1" x14ac:dyDescent="0.3">
      <c r="A10815" s="288"/>
      <c r="B10815" s="278"/>
      <c r="C10815" s="280" t="s">
        <v>6042</v>
      </c>
      <c r="D10815" s="280" t="s">
        <v>6039</v>
      </c>
      <c r="E10815" s="234">
        <v>0.3</v>
      </c>
      <c r="F10815" s="240">
        <v>22.324999999999999</v>
      </c>
      <c r="G10815" s="48">
        <f t="shared" si="197"/>
        <v>6.6974999999999998</v>
      </c>
      <c r="H10815" s="49"/>
      <c r="I10815" s="50"/>
      <c r="J10815" s="19">
        <v>0</v>
      </c>
    </row>
    <row r="10816" spans="1:10" ht="26.25" hidden="1" thickBot="1" x14ac:dyDescent="0.3">
      <c r="A10816" s="288"/>
      <c r="B10816" s="278"/>
      <c r="C10816" s="280" t="s">
        <v>6096</v>
      </c>
      <c r="D10816" s="280" t="s">
        <v>6039</v>
      </c>
      <c r="E10816" s="234">
        <v>0.3</v>
      </c>
      <c r="F10816" s="240">
        <v>28.024999999999999</v>
      </c>
      <c r="G10816" s="48">
        <f t="shared" si="197"/>
        <v>8.4074999999999989</v>
      </c>
      <c r="H10816" s="49"/>
      <c r="I10816" s="50"/>
      <c r="J10816" s="19">
        <v>0</v>
      </c>
    </row>
    <row r="10817" spans="1:10" ht="15.75" hidden="1" thickBot="1" x14ac:dyDescent="0.3">
      <c r="A10817" s="290"/>
      <c r="B10817" s="283"/>
      <c r="C10817" s="284"/>
      <c r="D10817" s="293"/>
      <c r="E10817" s="241"/>
      <c r="F10817" s="245" t="s">
        <v>13</v>
      </c>
      <c r="G10817" s="53" t="str">
        <f t="shared" si="197"/>
        <v/>
      </c>
      <c r="H10817" s="54"/>
      <c r="I10817" s="50"/>
      <c r="J10817" s="19">
        <v>0</v>
      </c>
    </row>
    <row r="10818" spans="1:10" ht="15.75" hidden="1" thickBot="1" x14ac:dyDescent="0.3">
      <c r="A10818" s="270" t="s">
        <v>2623</v>
      </c>
      <c r="B10818" s="271" t="s">
        <v>5602</v>
      </c>
      <c r="C10818" s="272"/>
      <c r="D10818" s="273" t="s">
        <v>18</v>
      </c>
      <c r="E10818" s="236"/>
      <c r="F10818" s="237" t="s">
        <v>13</v>
      </c>
      <c r="G10818" s="274" t="str">
        <f t="shared" si="197"/>
        <v/>
      </c>
      <c r="H10818" s="275"/>
      <c r="I10818" s="276"/>
      <c r="J10818" s="19">
        <v>0</v>
      </c>
    </row>
    <row r="10819" spans="1:10" ht="15.75" hidden="1" thickBot="1" x14ac:dyDescent="0.3">
      <c r="A10819" s="288"/>
      <c r="B10819" s="278"/>
      <c r="C10819" s="279"/>
      <c r="D10819" s="279"/>
      <c r="E10819" s="238"/>
      <c r="F10819" s="239" t="s">
        <v>13</v>
      </c>
      <c r="G10819" s="22" t="str">
        <f t="shared" si="197"/>
        <v/>
      </c>
      <c r="H10819" s="23"/>
      <c r="I10819" s="20"/>
      <c r="J10819" s="19">
        <v>0</v>
      </c>
    </row>
    <row r="10820" spans="1:10" ht="51.75" hidden="1" thickBot="1" x14ac:dyDescent="0.3">
      <c r="A10820" s="288"/>
      <c r="B10820" s="278"/>
      <c r="C10820" s="280" t="s">
        <v>2624</v>
      </c>
      <c r="D10820" s="280" t="s">
        <v>18</v>
      </c>
      <c r="E10820" s="234">
        <v>1</v>
      </c>
      <c r="F10820" s="240" t="s">
        <v>13</v>
      </c>
      <c r="G10820" s="22" t="str">
        <f t="shared" si="197"/>
        <v/>
      </c>
      <c r="H10820" s="26">
        <f>SUM(G10820:G10827)</f>
        <v>194.55976250000001</v>
      </c>
      <c r="I10820" s="27"/>
      <c r="J10820" s="19">
        <v>0</v>
      </c>
    </row>
    <row r="10821" spans="1:10" ht="39" hidden="1" thickBot="1" x14ac:dyDescent="0.3">
      <c r="A10821" s="288"/>
      <c r="B10821" s="278"/>
      <c r="C10821" s="280" t="s">
        <v>7132</v>
      </c>
      <c r="D10821" s="280" t="s">
        <v>83</v>
      </c>
      <c r="E10821" s="234">
        <v>4</v>
      </c>
      <c r="F10821" s="240">
        <v>1.3584999999999998</v>
      </c>
      <c r="G10821" s="22">
        <f t="shared" si="197"/>
        <v>5.4339999999999993</v>
      </c>
      <c r="H10821" s="23"/>
      <c r="I10821" s="27"/>
      <c r="J10821" s="19">
        <v>0</v>
      </c>
    </row>
    <row r="10822" spans="1:10" ht="15.75" hidden="1" thickBot="1" x14ac:dyDescent="0.3">
      <c r="A10822" s="288"/>
      <c r="B10822" s="278"/>
      <c r="C10822" s="280" t="s">
        <v>7133</v>
      </c>
      <c r="D10822" s="280" t="s">
        <v>1304</v>
      </c>
      <c r="E10822" s="234">
        <v>0.2</v>
      </c>
      <c r="F10822" s="240">
        <v>3.2489999999999997</v>
      </c>
      <c r="G10822" s="22">
        <f t="shared" si="197"/>
        <v>0.64979999999999993</v>
      </c>
      <c r="H10822" s="23"/>
      <c r="I10822" s="27"/>
      <c r="J10822" s="19">
        <v>0</v>
      </c>
    </row>
    <row r="10823" spans="1:10" ht="15.75" hidden="1" thickBot="1" x14ac:dyDescent="0.3">
      <c r="A10823" s="288"/>
      <c r="B10823" s="278"/>
      <c r="C10823" s="280" t="s">
        <v>6474</v>
      </c>
      <c r="D10823" s="280" t="s">
        <v>83</v>
      </c>
      <c r="E10823" s="234">
        <v>4</v>
      </c>
      <c r="F10823" s="240">
        <v>0.26600000000000001</v>
      </c>
      <c r="G10823" s="22">
        <f t="shared" si="197"/>
        <v>1.0640000000000001</v>
      </c>
      <c r="H10823" s="23"/>
      <c r="I10823" s="27"/>
      <c r="J10823" s="19">
        <v>0</v>
      </c>
    </row>
    <row r="10824" spans="1:10" ht="15.75" hidden="1" thickBot="1" x14ac:dyDescent="0.3">
      <c r="A10824" s="288"/>
      <c r="B10824" s="278"/>
      <c r="C10824" s="280" t="s">
        <v>6306</v>
      </c>
      <c r="D10824" s="280" t="s">
        <v>6039</v>
      </c>
      <c r="E10824" s="234">
        <v>0.63300000000000001</v>
      </c>
      <c r="F10824" s="240">
        <v>23.246499999999997</v>
      </c>
      <c r="G10824" s="22">
        <f t="shared" si="197"/>
        <v>14.715034499999998</v>
      </c>
      <c r="H10824" s="23"/>
      <c r="I10824" s="27"/>
      <c r="J10824" s="19">
        <v>0</v>
      </c>
    </row>
    <row r="10825" spans="1:10" ht="26.25" hidden="1" thickBot="1" x14ac:dyDescent="0.3">
      <c r="A10825" s="288"/>
      <c r="B10825" s="278"/>
      <c r="C10825" s="280" t="s">
        <v>6042</v>
      </c>
      <c r="D10825" s="280" t="s">
        <v>6039</v>
      </c>
      <c r="E10825" s="234">
        <v>3.0647000000000002</v>
      </c>
      <c r="F10825" s="240">
        <v>22.324999999999999</v>
      </c>
      <c r="G10825" s="22">
        <f t="shared" si="197"/>
        <v>68.419427499999998</v>
      </c>
      <c r="H10825" s="23"/>
      <c r="I10825" s="27"/>
      <c r="J10825" s="19">
        <v>0</v>
      </c>
    </row>
    <row r="10826" spans="1:10" ht="15.75" hidden="1" thickBot="1" x14ac:dyDescent="0.3">
      <c r="A10826" s="288"/>
      <c r="B10826" s="278"/>
      <c r="C10826" s="280" t="s">
        <v>6307</v>
      </c>
      <c r="D10826" s="280" t="s">
        <v>6039</v>
      </c>
      <c r="E10826" s="234">
        <v>0.63300000000000001</v>
      </c>
      <c r="F10826" s="240">
        <v>29.050999999999998</v>
      </c>
      <c r="G10826" s="22">
        <f t="shared" si="197"/>
        <v>18.389282999999999</v>
      </c>
      <c r="H10826" s="23"/>
      <c r="I10826" s="27"/>
      <c r="J10826" s="19">
        <v>0</v>
      </c>
    </row>
    <row r="10827" spans="1:10" ht="26.25" hidden="1" thickBot="1" x14ac:dyDescent="0.3">
      <c r="A10827" s="288"/>
      <c r="B10827" s="278"/>
      <c r="C10827" s="280" t="s">
        <v>6096</v>
      </c>
      <c r="D10827" s="280" t="s">
        <v>6039</v>
      </c>
      <c r="E10827" s="234">
        <v>3.0647000000000002</v>
      </c>
      <c r="F10827" s="240">
        <v>28.024999999999999</v>
      </c>
      <c r="G10827" s="22">
        <f t="shared" si="197"/>
        <v>85.888217499999996</v>
      </c>
      <c r="H10827" s="23"/>
      <c r="I10827" s="27"/>
      <c r="J10827" s="19">
        <v>0</v>
      </c>
    </row>
    <row r="10828" spans="1:10" ht="15.75" hidden="1" thickBot="1" x14ac:dyDescent="0.3">
      <c r="A10828" s="290"/>
      <c r="B10828" s="283"/>
      <c r="C10828" s="284"/>
      <c r="D10828" s="284"/>
      <c r="E10828" s="241"/>
      <c r="F10828" s="242" t="s">
        <v>13</v>
      </c>
      <c r="G10828" s="32" t="str">
        <f t="shared" si="197"/>
        <v/>
      </c>
      <c r="H10828" s="33"/>
      <c r="I10828" s="20"/>
      <c r="J10828" s="19">
        <v>0</v>
      </c>
    </row>
    <row r="10829" spans="1:10" ht="15.75" hidden="1" thickBot="1" x14ac:dyDescent="0.3">
      <c r="A10829" s="270" t="s">
        <v>2625</v>
      </c>
      <c r="B10829" s="271" t="s">
        <v>5603</v>
      </c>
      <c r="C10829" s="272"/>
      <c r="D10829" s="273" t="s">
        <v>106</v>
      </c>
      <c r="E10829" s="236"/>
      <c r="F10829" s="243" t="s">
        <v>13</v>
      </c>
      <c r="G10829" s="274" t="str">
        <f t="shared" si="197"/>
        <v/>
      </c>
      <c r="H10829" s="275"/>
      <c r="I10829" s="276"/>
      <c r="J10829" s="19">
        <v>0</v>
      </c>
    </row>
    <row r="10830" spans="1:10" ht="15.75" hidden="1" thickBot="1" x14ac:dyDescent="0.3">
      <c r="A10830" s="288"/>
      <c r="B10830" s="278"/>
      <c r="C10830" s="279"/>
      <c r="D10830" s="279"/>
      <c r="E10830" s="238"/>
      <c r="F10830" s="244" t="s">
        <v>13</v>
      </c>
      <c r="G10830" s="48" t="str">
        <f t="shared" si="197"/>
        <v/>
      </c>
      <c r="H10830" s="49"/>
      <c r="I10830" s="50"/>
      <c r="J10830" s="19">
        <v>0</v>
      </c>
    </row>
    <row r="10831" spans="1:10" ht="26.25" hidden="1" thickBot="1" x14ac:dyDescent="0.3">
      <c r="A10831" s="288"/>
      <c r="B10831" s="278"/>
      <c r="C10831" s="280" t="s">
        <v>6874</v>
      </c>
      <c r="D10831" s="280" t="s">
        <v>1304</v>
      </c>
      <c r="E10831" s="234">
        <v>1.0225</v>
      </c>
      <c r="F10831" s="240">
        <v>156.98749999999998</v>
      </c>
      <c r="G10831" s="48">
        <f t="shared" si="197"/>
        <v>160.51971874999998</v>
      </c>
      <c r="H10831" s="26">
        <f>SUM(G10831:G10833)</f>
        <v>164.11974374999997</v>
      </c>
      <c r="I10831" s="27"/>
      <c r="J10831" s="19">
        <v>0</v>
      </c>
    </row>
    <row r="10832" spans="1:10" ht="26.25" hidden="1" thickBot="1" x14ac:dyDescent="0.3">
      <c r="A10832" s="288"/>
      <c r="B10832" s="278"/>
      <c r="C10832" s="280" t="s">
        <v>6042</v>
      </c>
      <c r="D10832" s="280" t="s">
        <v>6039</v>
      </c>
      <c r="E10832" s="234">
        <v>7.1499999999999994E-2</v>
      </c>
      <c r="F10832" s="240">
        <v>22.324999999999999</v>
      </c>
      <c r="G10832" s="48">
        <f t="shared" si="197"/>
        <v>1.5962374999999998</v>
      </c>
      <c r="H10832" s="49"/>
      <c r="I10832" s="50"/>
      <c r="J10832" s="19">
        <v>0</v>
      </c>
    </row>
    <row r="10833" spans="1:10" ht="26.25" hidden="1" thickBot="1" x14ac:dyDescent="0.3">
      <c r="A10833" s="288"/>
      <c r="B10833" s="278"/>
      <c r="C10833" s="280" t="s">
        <v>6096</v>
      </c>
      <c r="D10833" s="280" t="s">
        <v>6039</v>
      </c>
      <c r="E10833" s="234">
        <v>7.1499999999999994E-2</v>
      </c>
      <c r="F10833" s="240">
        <v>28.024999999999999</v>
      </c>
      <c r="G10833" s="48">
        <f t="shared" si="197"/>
        <v>2.0037874999999996</v>
      </c>
      <c r="H10833" s="49"/>
      <c r="I10833" s="50"/>
      <c r="J10833" s="19">
        <v>0</v>
      </c>
    </row>
    <row r="10834" spans="1:10" ht="15.75" hidden="1" thickBot="1" x14ac:dyDescent="0.3">
      <c r="A10834" s="290"/>
      <c r="B10834" s="283"/>
      <c r="C10834" s="284"/>
      <c r="D10834" s="293"/>
      <c r="E10834" s="241"/>
      <c r="F10834" s="245" t="s">
        <v>13</v>
      </c>
      <c r="G10834" s="53" t="str">
        <f t="shared" si="197"/>
        <v/>
      </c>
      <c r="H10834" s="54"/>
      <c r="I10834" s="50"/>
      <c r="J10834" s="19">
        <v>0</v>
      </c>
    </row>
    <row r="10835" spans="1:10" ht="15.75" hidden="1" thickBot="1" x14ac:dyDescent="0.3">
      <c r="A10835" s="270" t="s">
        <v>2626</v>
      </c>
      <c r="B10835" s="271" t="s">
        <v>5604</v>
      </c>
      <c r="C10835" s="272"/>
      <c r="D10835" s="273" t="s">
        <v>18</v>
      </c>
      <c r="E10835" s="236"/>
      <c r="F10835" s="243" t="s">
        <v>13</v>
      </c>
      <c r="G10835" s="274" t="str">
        <f t="shared" si="197"/>
        <v/>
      </c>
      <c r="H10835" s="275"/>
      <c r="I10835" s="276"/>
      <c r="J10835" s="19">
        <v>0</v>
      </c>
    </row>
    <row r="10836" spans="1:10" ht="15.75" hidden="1" thickBot="1" x14ac:dyDescent="0.3">
      <c r="A10836" s="288"/>
      <c r="B10836" s="278"/>
      <c r="C10836" s="279"/>
      <c r="D10836" s="279"/>
      <c r="E10836" s="238"/>
      <c r="F10836" s="244" t="s">
        <v>13</v>
      </c>
      <c r="G10836" s="48" t="str">
        <f t="shared" si="197"/>
        <v/>
      </c>
      <c r="H10836" s="49"/>
      <c r="I10836" s="50"/>
      <c r="J10836" s="19">
        <v>0</v>
      </c>
    </row>
    <row r="10837" spans="1:10" ht="15.75" hidden="1" thickBot="1" x14ac:dyDescent="0.3">
      <c r="A10837" s="288"/>
      <c r="B10837" s="278"/>
      <c r="C10837" s="280" t="s">
        <v>6448</v>
      </c>
      <c r="D10837" s="280" t="s">
        <v>83</v>
      </c>
      <c r="E10837" s="234">
        <v>1.6799999999999999E-2</v>
      </c>
      <c r="F10837" s="240">
        <v>14.715499999999999</v>
      </c>
      <c r="G10837" s="48">
        <f t="shared" si="197"/>
        <v>0.24722039999999995</v>
      </c>
      <c r="H10837" s="26">
        <f>SUM(G10837:G10840)</f>
        <v>81.539955399999997</v>
      </c>
      <c r="I10837" s="27"/>
      <c r="J10837" s="19">
        <v>0</v>
      </c>
    </row>
    <row r="10838" spans="1:10" ht="15.75" hidden="1" thickBot="1" x14ac:dyDescent="0.3">
      <c r="A10838" s="288"/>
      <c r="B10838" s="278"/>
      <c r="C10838" s="280" t="s">
        <v>6852</v>
      </c>
      <c r="D10838" s="280" t="s">
        <v>83</v>
      </c>
      <c r="E10838" s="234">
        <v>1</v>
      </c>
      <c r="F10838" s="235">
        <v>71.11699999999999</v>
      </c>
      <c r="G10838" s="22">
        <f t="shared" si="197"/>
        <v>71.11699999999999</v>
      </c>
      <c r="H10838" s="23"/>
      <c r="I10838" s="20"/>
      <c r="J10838" s="19">
        <v>0</v>
      </c>
    </row>
    <row r="10839" spans="1:10" ht="26.25" hidden="1" thickBot="1" x14ac:dyDescent="0.3">
      <c r="A10839" s="288"/>
      <c r="B10839" s="278"/>
      <c r="C10839" s="280" t="s">
        <v>6042</v>
      </c>
      <c r="D10839" s="280" t="s">
        <v>6039</v>
      </c>
      <c r="E10839" s="234">
        <v>0.2021</v>
      </c>
      <c r="F10839" s="240">
        <v>22.324999999999999</v>
      </c>
      <c r="G10839" s="48">
        <f t="shared" si="197"/>
        <v>4.5118824999999996</v>
      </c>
      <c r="H10839" s="37"/>
      <c r="I10839" s="27"/>
      <c r="J10839" s="19">
        <v>0</v>
      </c>
    </row>
    <row r="10840" spans="1:10" ht="26.25" hidden="1" thickBot="1" x14ac:dyDescent="0.3">
      <c r="A10840" s="288"/>
      <c r="B10840" s="278"/>
      <c r="C10840" s="280" t="s">
        <v>6096</v>
      </c>
      <c r="D10840" s="280" t="s">
        <v>6039</v>
      </c>
      <c r="E10840" s="234">
        <v>0.2021</v>
      </c>
      <c r="F10840" s="240">
        <v>28.024999999999999</v>
      </c>
      <c r="G10840" s="48">
        <f t="shared" si="197"/>
        <v>5.6638525</v>
      </c>
      <c r="H10840" s="37"/>
      <c r="I10840" s="27"/>
      <c r="J10840" s="19">
        <v>0</v>
      </c>
    </row>
    <row r="10841" spans="1:10" ht="15.75" hidden="1" thickBot="1" x14ac:dyDescent="0.3">
      <c r="A10841" s="290"/>
      <c r="B10841" s="283"/>
      <c r="C10841" s="284"/>
      <c r="D10841" s="293"/>
      <c r="E10841" s="241"/>
      <c r="F10841" s="245" t="s">
        <v>13</v>
      </c>
      <c r="G10841" s="53" t="str">
        <f t="shared" si="197"/>
        <v/>
      </c>
      <c r="H10841" s="54"/>
      <c r="I10841" s="50"/>
      <c r="J10841" s="19">
        <v>0</v>
      </c>
    </row>
    <row r="10842" spans="1:10" ht="15.75" hidden="1" thickBot="1" x14ac:dyDescent="0.3">
      <c r="A10842" s="270" t="s">
        <v>2627</v>
      </c>
      <c r="B10842" s="271" t="s">
        <v>2628</v>
      </c>
      <c r="C10842" s="272"/>
      <c r="D10842" s="273" t="s">
        <v>18</v>
      </c>
      <c r="E10842" s="236"/>
      <c r="F10842" s="243" t="s">
        <v>13</v>
      </c>
      <c r="G10842" s="274" t="str">
        <f t="shared" si="197"/>
        <v/>
      </c>
      <c r="H10842" s="275"/>
      <c r="I10842" s="276"/>
      <c r="J10842" s="19">
        <v>0</v>
      </c>
    </row>
    <row r="10843" spans="1:10" ht="15.75" hidden="1" thickBot="1" x14ac:dyDescent="0.3">
      <c r="A10843" s="288"/>
      <c r="B10843" s="278"/>
      <c r="C10843" s="279"/>
      <c r="D10843" s="279"/>
      <c r="E10843" s="238"/>
      <c r="F10843" s="244" t="s">
        <v>13</v>
      </c>
      <c r="G10843" s="48" t="str">
        <f t="shared" si="197"/>
        <v/>
      </c>
      <c r="H10843" s="49"/>
      <c r="I10843" s="50"/>
      <c r="J10843" s="19">
        <v>0</v>
      </c>
    </row>
    <row r="10844" spans="1:10" ht="15.75" hidden="1" thickBot="1" x14ac:dyDescent="0.3">
      <c r="A10844" s="288"/>
      <c r="B10844" s="278"/>
      <c r="C10844" s="280" t="s">
        <v>6612</v>
      </c>
      <c r="D10844" s="280" t="s">
        <v>1044</v>
      </c>
      <c r="E10844" s="234">
        <v>0.1729</v>
      </c>
      <c r="F10844" s="240">
        <v>40.137499999999996</v>
      </c>
      <c r="G10844" s="48">
        <f t="shared" si="197"/>
        <v>6.9397737499999996</v>
      </c>
      <c r="H10844" s="26">
        <f>SUM(G10844:G10848)</f>
        <v>106.67825024999998</v>
      </c>
      <c r="I10844" s="27"/>
      <c r="J10844" s="19">
        <v>0</v>
      </c>
    </row>
    <row r="10845" spans="1:10" ht="15.75" hidden="1" thickBot="1" x14ac:dyDescent="0.3">
      <c r="A10845" s="288"/>
      <c r="B10845" s="278"/>
      <c r="C10845" s="280" t="s">
        <v>2628</v>
      </c>
      <c r="D10845" s="280" t="s">
        <v>83</v>
      </c>
      <c r="E10845" s="234">
        <v>1</v>
      </c>
      <c r="F10845" s="240" t="s">
        <v>13</v>
      </c>
      <c r="G10845" s="48" t="str">
        <f t="shared" si="197"/>
        <v/>
      </c>
      <c r="H10845" s="49"/>
      <c r="I10845" s="50"/>
      <c r="J10845" s="19">
        <v>0</v>
      </c>
    </row>
    <row r="10846" spans="1:10" ht="26.25" hidden="1" thickBot="1" x14ac:dyDescent="0.3">
      <c r="A10846" s="288"/>
      <c r="B10846" s="278"/>
      <c r="C10846" s="280" t="s">
        <v>6042</v>
      </c>
      <c r="D10846" s="280" t="s">
        <v>6039</v>
      </c>
      <c r="E10846" s="234">
        <v>1.2505999999999999</v>
      </c>
      <c r="F10846" s="240">
        <v>22.324999999999999</v>
      </c>
      <c r="G10846" s="48">
        <f t="shared" si="197"/>
        <v>27.919644999999999</v>
      </c>
      <c r="H10846" s="49"/>
      <c r="I10846" s="50"/>
      <c r="J10846" s="19">
        <v>0</v>
      </c>
    </row>
    <row r="10847" spans="1:10" ht="26.25" hidden="1" thickBot="1" x14ac:dyDescent="0.3">
      <c r="A10847" s="288"/>
      <c r="B10847" s="278"/>
      <c r="C10847" s="280" t="s">
        <v>6096</v>
      </c>
      <c r="D10847" s="280" t="s">
        <v>6039</v>
      </c>
      <c r="E10847" s="234">
        <v>1.2505999999999999</v>
      </c>
      <c r="F10847" s="240">
        <v>28.024999999999999</v>
      </c>
      <c r="G10847" s="48">
        <f t="shared" si="197"/>
        <v>35.048064999999994</v>
      </c>
      <c r="H10847" s="49"/>
      <c r="I10847" s="50"/>
      <c r="J10847" s="19">
        <v>0</v>
      </c>
    </row>
    <row r="10848" spans="1:10" ht="15.75" hidden="1" thickBot="1" x14ac:dyDescent="0.3">
      <c r="A10848" s="288"/>
      <c r="B10848" s="278"/>
      <c r="C10848" s="280" t="s">
        <v>6345</v>
      </c>
      <c r="D10848" s="280" t="s">
        <v>6039</v>
      </c>
      <c r="E10848" s="234">
        <v>1.2505999999999999</v>
      </c>
      <c r="F10848" s="244">
        <v>29.402499999999996</v>
      </c>
      <c r="G10848" s="48">
        <f t="shared" si="197"/>
        <v>36.770766499999993</v>
      </c>
      <c r="H10848" s="49"/>
      <c r="I10848" s="50"/>
      <c r="J10848" s="19">
        <v>0</v>
      </c>
    </row>
    <row r="10849" spans="1:10" ht="15.75" hidden="1" thickBot="1" x14ac:dyDescent="0.3">
      <c r="A10849" s="290"/>
      <c r="B10849" s="283"/>
      <c r="C10849" s="284"/>
      <c r="D10849" s="293"/>
      <c r="E10849" s="241"/>
      <c r="F10849" s="245" t="s">
        <v>13</v>
      </c>
      <c r="G10849" s="53" t="str">
        <f t="shared" si="197"/>
        <v/>
      </c>
      <c r="H10849" s="54"/>
      <c r="I10849" s="50"/>
      <c r="J10849" s="19">
        <v>0</v>
      </c>
    </row>
    <row r="10850" spans="1:10" ht="15.75" hidden="1" thickBot="1" x14ac:dyDescent="0.3">
      <c r="A10850" s="270" t="s">
        <v>2629</v>
      </c>
      <c r="B10850" s="271" t="s">
        <v>2630</v>
      </c>
      <c r="C10850" s="272"/>
      <c r="D10850" s="273" t="s">
        <v>18</v>
      </c>
      <c r="E10850" s="236"/>
      <c r="F10850" s="243" t="s">
        <v>13</v>
      </c>
      <c r="G10850" s="274" t="str">
        <f t="shared" si="197"/>
        <v/>
      </c>
      <c r="H10850" s="275"/>
      <c r="I10850" s="276"/>
      <c r="J10850" s="19">
        <v>0</v>
      </c>
    </row>
    <row r="10851" spans="1:10" ht="15.75" hidden="1" thickBot="1" x14ac:dyDescent="0.3">
      <c r="A10851" s="288"/>
      <c r="B10851" s="278"/>
      <c r="C10851" s="279"/>
      <c r="D10851" s="279"/>
      <c r="E10851" s="238"/>
      <c r="F10851" s="244" t="s">
        <v>13</v>
      </c>
      <c r="G10851" s="48" t="str">
        <f t="shared" si="197"/>
        <v/>
      </c>
      <c r="H10851" s="49"/>
      <c r="I10851" s="50"/>
      <c r="J10851" s="19">
        <v>0</v>
      </c>
    </row>
    <row r="10852" spans="1:10" ht="15.75" hidden="1" thickBot="1" x14ac:dyDescent="0.3">
      <c r="A10852" s="288"/>
      <c r="B10852" s="278"/>
      <c r="C10852" s="280" t="s">
        <v>6612</v>
      </c>
      <c r="D10852" s="280" t="s">
        <v>1044</v>
      </c>
      <c r="E10852" s="234">
        <v>0.1729</v>
      </c>
      <c r="F10852" s="240">
        <v>40.137499999999996</v>
      </c>
      <c r="G10852" s="48">
        <f t="shared" si="197"/>
        <v>6.9397737499999996</v>
      </c>
      <c r="H10852" s="26">
        <f>SUM(G10852:G10856)</f>
        <v>106.67825024999998</v>
      </c>
      <c r="I10852" s="27"/>
      <c r="J10852" s="19">
        <v>0</v>
      </c>
    </row>
    <row r="10853" spans="1:10" ht="15.75" hidden="1" thickBot="1" x14ac:dyDescent="0.3">
      <c r="A10853" s="288"/>
      <c r="B10853" s="278"/>
      <c r="C10853" s="280" t="s">
        <v>2630</v>
      </c>
      <c r="D10853" s="280" t="s">
        <v>83</v>
      </c>
      <c r="E10853" s="234">
        <v>1</v>
      </c>
      <c r="F10853" s="240" t="s">
        <v>13</v>
      </c>
      <c r="G10853" s="48" t="str">
        <f t="shared" si="197"/>
        <v/>
      </c>
      <c r="H10853" s="49"/>
      <c r="I10853" s="50"/>
      <c r="J10853" s="19">
        <v>0</v>
      </c>
    </row>
    <row r="10854" spans="1:10" ht="26.25" hidden="1" thickBot="1" x14ac:dyDescent="0.3">
      <c r="A10854" s="288"/>
      <c r="B10854" s="278"/>
      <c r="C10854" s="280" t="s">
        <v>6042</v>
      </c>
      <c r="D10854" s="280" t="s">
        <v>6039</v>
      </c>
      <c r="E10854" s="234">
        <v>1.2505999999999999</v>
      </c>
      <c r="F10854" s="240">
        <v>22.324999999999999</v>
      </c>
      <c r="G10854" s="48">
        <f t="shared" si="197"/>
        <v>27.919644999999999</v>
      </c>
      <c r="H10854" s="49"/>
      <c r="I10854" s="50"/>
      <c r="J10854" s="19">
        <v>0</v>
      </c>
    </row>
    <row r="10855" spans="1:10" ht="26.25" hidden="1" thickBot="1" x14ac:dyDescent="0.3">
      <c r="A10855" s="288"/>
      <c r="B10855" s="278"/>
      <c r="C10855" s="280" t="s">
        <v>6096</v>
      </c>
      <c r="D10855" s="280" t="s">
        <v>6039</v>
      </c>
      <c r="E10855" s="234">
        <v>1.2505999999999999</v>
      </c>
      <c r="F10855" s="240">
        <v>28.024999999999999</v>
      </c>
      <c r="G10855" s="48">
        <f t="shared" si="197"/>
        <v>35.048064999999994</v>
      </c>
      <c r="H10855" s="49"/>
      <c r="I10855" s="50"/>
      <c r="J10855" s="19">
        <v>0</v>
      </c>
    </row>
    <row r="10856" spans="1:10" ht="15.75" hidden="1" thickBot="1" x14ac:dyDescent="0.3">
      <c r="A10856" s="288"/>
      <c r="B10856" s="278"/>
      <c r="C10856" s="280" t="s">
        <v>6345</v>
      </c>
      <c r="D10856" s="280" t="s">
        <v>6039</v>
      </c>
      <c r="E10856" s="234">
        <v>1.2505999999999999</v>
      </c>
      <c r="F10856" s="244">
        <v>29.402499999999996</v>
      </c>
      <c r="G10856" s="48">
        <f t="shared" si="197"/>
        <v>36.770766499999993</v>
      </c>
      <c r="H10856" s="49"/>
      <c r="I10856" s="50"/>
      <c r="J10856" s="19">
        <v>0</v>
      </c>
    </row>
    <row r="10857" spans="1:10" ht="15.75" hidden="1" thickBot="1" x14ac:dyDescent="0.3">
      <c r="A10857" s="290"/>
      <c r="B10857" s="283"/>
      <c r="C10857" s="284"/>
      <c r="D10857" s="293"/>
      <c r="E10857" s="241"/>
      <c r="F10857" s="245" t="s">
        <v>13</v>
      </c>
      <c r="G10857" s="53" t="str">
        <f t="shared" si="197"/>
        <v/>
      </c>
      <c r="H10857" s="54"/>
      <c r="I10857" s="50"/>
      <c r="J10857" s="19">
        <v>0</v>
      </c>
    </row>
    <row r="10858" spans="1:10" ht="15.75" hidden="1" thickBot="1" x14ac:dyDescent="0.3">
      <c r="A10858" s="270" t="s">
        <v>2631</v>
      </c>
      <c r="B10858" s="271" t="s">
        <v>5605</v>
      </c>
      <c r="C10858" s="272"/>
      <c r="D10858" s="273" t="s">
        <v>106</v>
      </c>
      <c r="E10858" s="236"/>
      <c r="F10858" s="237" t="s">
        <v>13</v>
      </c>
      <c r="G10858" s="274" t="str">
        <f t="shared" si="197"/>
        <v/>
      </c>
      <c r="H10858" s="275"/>
      <c r="I10858" s="276"/>
      <c r="J10858" s="19">
        <v>0</v>
      </c>
    </row>
    <row r="10859" spans="1:10" ht="15.75" hidden="1" thickBot="1" x14ac:dyDescent="0.3">
      <c r="A10859" s="277"/>
      <c r="B10859" s="278"/>
      <c r="C10859" s="279"/>
      <c r="D10859" s="279"/>
      <c r="E10859" s="238"/>
      <c r="F10859" s="239" t="s">
        <v>13</v>
      </c>
      <c r="G10859" s="20" t="str">
        <f t="shared" si="197"/>
        <v/>
      </c>
      <c r="H10859" s="23"/>
      <c r="I10859" s="20"/>
      <c r="J10859" s="19">
        <v>0</v>
      </c>
    </row>
    <row r="10860" spans="1:10" ht="26.25" hidden="1" thickBot="1" x14ac:dyDescent="0.3">
      <c r="A10860" s="277"/>
      <c r="B10860" s="278"/>
      <c r="C10860" s="280" t="s">
        <v>6054</v>
      </c>
      <c r="D10860" s="280" t="s">
        <v>1304</v>
      </c>
      <c r="E10860" s="234">
        <v>1.0389999999999999</v>
      </c>
      <c r="F10860" s="240">
        <v>176.434</v>
      </c>
      <c r="G10860" s="22">
        <f t="shared" si="197"/>
        <v>183.31492599999999</v>
      </c>
      <c r="H10860" s="26">
        <f>SUM(G10860:G10863)</f>
        <v>216.73122349999997</v>
      </c>
      <c r="I10860" s="27"/>
      <c r="J10860" s="19">
        <v>0</v>
      </c>
    </row>
    <row r="10861" spans="1:10" ht="26.25" hidden="1" thickBot="1" x14ac:dyDescent="0.3">
      <c r="A10861" s="277"/>
      <c r="B10861" s="278"/>
      <c r="C10861" s="280" t="s">
        <v>6042</v>
      </c>
      <c r="D10861" s="280" t="s">
        <v>6039</v>
      </c>
      <c r="E10861" s="234">
        <v>0.41899999999999998</v>
      </c>
      <c r="F10861" s="240">
        <v>22.324999999999999</v>
      </c>
      <c r="G10861" s="22">
        <f t="shared" si="197"/>
        <v>9.3541749999999997</v>
      </c>
      <c r="H10861" s="23"/>
      <c r="I10861" s="20"/>
      <c r="J10861" s="19">
        <v>0</v>
      </c>
    </row>
    <row r="10862" spans="1:10" ht="26.25" hidden="1" thickBot="1" x14ac:dyDescent="0.3">
      <c r="A10862" s="277"/>
      <c r="B10862" s="278"/>
      <c r="C10862" s="280" t="s">
        <v>6096</v>
      </c>
      <c r="D10862" s="280" t="s">
        <v>6039</v>
      </c>
      <c r="E10862" s="234">
        <v>0.41899999999999998</v>
      </c>
      <c r="F10862" s="235">
        <v>28.024999999999999</v>
      </c>
      <c r="G10862" s="22">
        <f t="shared" si="197"/>
        <v>11.742474999999999</v>
      </c>
      <c r="H10862" s="23"/>
      <c r="I10862" s="20"/>
      <c r="J10862" s="19">
        <v>0</v>
      </c>
    </row>
    <row r="10863" spans="1:10" ht="15.75" hidden="1" thickBot="1" x14ac:dyDescent="0.3">
      <c r="A10863" s="277"/>
      <c r="B10863" s="278"/>
      <c r="C10863" s="280" t="s">
        <v>6345</v>
      </c>
      <c r="D10863" s="280" t="s">
        <v>6039</v>
      </c>
      <c r="E10863" s="234">
        <v>0.41899999999999998</v>
      </c>
      <c r="F10863" s="235">
        <v>29.402499999999996</v>
      </c>
      <c r="G10863" s="22">
        <f t="shared" si="197"/>
        <v>12.319647499999999</v>
      </c>
      <c r="H10863" s="23"/>
      <c r="I10863" s="20"/>
      <c r="J10863" s="19">
        <v>0</v>
      </c>
    </row>
    <row r="10864" spans="1:10" ht="15.75" hidden="1" thickBot="1" x14ac:dyDescent="0.3">
      <c r="A10864" s="282"/>
      <c r="B10864" s="283"/>
      <c r="C10864" s="280"/>
      <c r="D10864" s="280"/>
      <c r="E10864" s="234"/>
      <c r="F10864" s="240" t="s">
        <v>13</v>
      </c>
      <c r="G10864" s="20" t="str">
        <f t="shared" ref="G10864:G10927" si="198">IF(ISNUMBER(F10864),E10864*F10864,"")</f>
        <v/>
      </c>
      <c r="H10864" s="23"/>
      <c r="I10864" s="20"/>
      <c r="J10864" s="19">
        <v>0</v>
      </c>
    </row>
    <row r="10865" spans="1:10" ht="15.75" hidden="1" thickBot="1" x14ac:dyDescent="0.3">
      <c r="A10865" s="270" t="s">
        <v>2632</v>
      </c>
      <c r="B10865" s="271" t="s">
        <v>5606</v>
      </c>
      <c r="C10865" s="272"/>
      <c r="D10865" s="273" t="s">
        <v>106</v>
      </c>
      <c r="E10865" s="236"/>
      <c r="F10865" s="237" t="s">
        <v>13</v>
      </c>
      <c r="G10865" s="274" t="str">
        <f t="shared" si="198"/>
        <v/>
      </c>
      <c r="H10865" s="275"/>
      <c r="I10865" s="276"/>
      <c r="J10865" s="19">
        <v>0</v>
      </c>
    </row>
    <row r="10866" spans="1:10" ht="15.75" hidden="1" thickBot="1" x14ac:dyDescent="0.3">
      <c r="A10866" s="277"/>
      <c r="B10866" s="278"/>
      <c r="C10866" s="279"/>
      <c r="D10866" s="279"/>
      <c r="E10866" s="238"/>
      <c r="F10866" s="239" t="s">
        <v>13</v>
      </c>
      <c r="G10866" s="20" t="str">
        <f t="shared" si="198"/>
        <v/>
      </c>
      <c r="H10866" s="23"/>
      <c r="I10866" s="20"/>
      <c r="J10866" s="19">
        <v>0</v>
      </c>
    </row>
    <row r="10867" spans="1:10" ht="26.25" hidden="1" thickBot="1" x14ac:dyDescent="0.3">
      <c r="A10867" s="277"/>
      <c r="B10867" s="278"/>
      <c r="C10867" s="280" t="s">
        <v>6061</v>
      </c>
      <c r="D10867" s="280" t="s">
        <v>1304</v>
      </c>
      <c r="E10867" s="234">
        <v>1.0389999999999999</v>
      </c>
      <c r="F10867" s="240">
        <v>108.89849999999998</v>
      </c>
      <c r="G10867" s="22">
        <f t="shared" si="198"/>
        <v>113.14554149999998</v>
      </c>
      <c r="H10867" s="26">
        <f>SUM(G10867:G10870)</f>
        <v>143.29198649999998</v>
      </c>
      <c r="I10867" s="27"/>
      <c r="J10867" s="19">
        <v>0</v>
      </c>
    </row>
    <row r="10868" spans="1:10" ht="26.25" hidden="1" thickBot="1" x14ac:dyDescent="0.3">
      <c r="A10868" s="277"/>
      <c r="B10868" s="278"/>
      <c r="C10868" s="280" t="s">
        <v>6042</v>
      </c>
      <c r="D10868" s="280" t="s">
        <v>6039</v>
      </c>
      <c r="E10868" s="234">
        <v>0.378</v>
      </c>
      <c r="F10868" s="240">
        <v>22.324999999999999</v>
      </c>
      <c r="G10868" s="22">
        <f t="shared" si="198"/>
        <v>8.4388500000000004</v>
      </c>
      <c r="H10868" s="23"/>
      <c r="I10868" s="20"/>
      <c r="J10868" s="19">
        <v>0</v>
      </c>
    </row>
    <row r="10869" spans="1:10" ht="26.25" hidden="1" thickBot="1" x14ac:dyDescent="0.3">
      <c r="A10869" s="277"/>
      <c r="B10869" s="278"/>
      <c r="C10869" s="280" t="s">
        <v>6096</v>
      </c>
      <c r="D10869" s="280" t="s">
        <v>6039</v>
      </c>
      <c r="E10869" s="234">
        <v>0.378</v>
      </c>
      <c r="F10869" s="235">
        <v>28.024999999999999</v>
      </c>
      <c r="G10869" s="22">
        <f t="shared" si="198"/>
        <v>10.593449999999999</v>
      </c>
      <c r="H10869" s="23"/>
      <c r="I10869" s="20"/>
      <c r="J10869" s="19">
        <v>0</v>
      </c>
    </row>
    <row r="10870" spans="1:10" ht="15.75" hidden="1" thickBot="1" x14ac:dyDescent="0.3">
      <c r="A10870" s="277"/>
      <c r="B10870" s="278"/>
      <c r="C10870" s="280" t="s">
        <v>6345</v>
      </c>
      <c r="D10870" s="280" t="s">
        <v>6039</v>
      </c>
      <c r="E10870" s="234">
        <v>0.378</v>
      </c>
      <c r="F10870" s="235">
        <v>29.402499999999996</v>
      </c>
      <c r="G10870" s="22">
        <f t="shared" si="198"/>
        <v>11.114144999999999</v>
      </c>
      <c r="H10870" s="23"/>
      <c r="I10870" s="20"/>
      <c r="J10870" s="19">
        <v>0</v>
      </c>
    </row>
    <row r="10871" spans="1:10" ht="15.75" hidden="1" thickBot="1" x14ac:dyDescent="0.3">
      <c r="A10871" s="282"/>
      <c r="B10871" s="283"/>
      <c r="C10871" s="284"/>
      <c r="D10871" s="284"/>
      <c r="E10871" s="241"/>
      <c r="F10871" s="242" t="s">
        <v>13</v>
      </c>
      <c r="G10871" s="31" t="str">
        <f t="shared" si="198"/>
        <v/>
      </c>
      <c r="H10871" s="33"/>
      <c r="I10871" s="20"/>
      <c r="J10871" s="19">
        <v>0</v>
      </c>
    </row>
    <row r="10872" spans="1:10" ht="15.75" hidden="1" thickBot="1" x14ac:dyDescent="0.3">
      <c r="A10872" s="270" t="s">
        <v>2633</v>
      </c>
      <c r="B10872" s="271" t="s">
        <v>5607</v>
      </c>
      <c r="C10872" s="272"/>
      <c r="D10872" s="273" t="s">
        <v>106</v>
      </c>
      <c r="E10872" s="236"/>
      <c r="F10872" s="237" t="s">
        <v>13</v>
      </c>
      <c r="G10872" s="274" t="str">
        <f t="shared" si="198"/>
        <v/>
      </c>
      <c r="H10872" s="275"/>
      <c r="I10872" s="276"/>
      <c r="J10872" s="19">
        <v>0</v>
      </c>
    </row>
    <row r="10873" spans="1:10" ht="15.75" hidden="1" thickBot="1" x14ac:dyDescent="0.3">
      <c r="A10873" s="277"/>
      <c r="B10873" s="278"/>
      <c r="C10873" s="279"/>
      <c r="D10873" s="279"/>
      <c r="E10873" s="238"/>
      <c r="F10873" s="239" t="s">
        <v>13</v>
      </c>
      <c r="G10873" s="20" t="str">
        <f t="shared" si="198"/>
        <v/>
      </c>
      <c r="H10873" s="23"/>
      <c r="I10873" s="20"/>
      <c r="J10873" s="19">
        <v>0</v>
      </c>
    </row>
    <row r="10874" spans="1:10" ht="26.25" hidden="1" thickBot="1" x14ac:dyDescent="0.3">
      <c r="A10874" s="277"/>
      <c r="B10874" s="278"/>
      <c r="C10874" s="280" t="s">
        <v>6063</v>
      </c>
      <c r="D10874" s="280" t="s">
        <v>1304</v>
      </c>
      <c r="E10874" s="234">
        <v>1.0389999999999999</v>
      </c>
      <c r="F10874" s="240">
        <v>323.209</v>
      </c>
      <c r="G10874" s="22">
        <f t="shared" si="198"/>
        <v>335.81415099999998</v>
      </c>
      <c r="H10874" s="26">
        <f>SUM(G10874:G10877)</f>
        <v>369.23044849999997</v>
      </c>
      <c r="I10874" s="27"/>
      <c r="J10874" s="19">
        <v>0</v>
      </c>
    </row>
    <row r="10875" spans="1:10" ht="26.25" hidden="1" thickBot="1" x14ac:dyDescent="0.3">
      <c r="A10875" s="277"/>
      <c r="B10875" s="278"/>
      <c r="C10875" s="280" t="s">
        <v>6042</v>
      </c>
      <c r="D10875" s="280" t="s">
        <v>6039</v>
      </c>
      <c r="E10875" s="234">
        <v>0.41899999999999998</v>
      </c>
      <c r="F10875" s="240">
        <v>22.324999999999999</v>
      </c>
      <c r="G10875" s="22">
        <f t="shared" si="198"/>
        <v>9.3541749999999997</v>
      </c>
      <c r="H10875" s="23"/>
      <c r="I10875" s="20"/>
      <c r="J10875" s="19">
        <v>0</v>
      </c>
    </row>
    <row r="10876" spans="1:10" ht="26.25" hidden="1" thickBot="1" x14ac:dyDescent="0.3">
      <c r="A10876" s="277"/>
      <c r="B10876" s="278"/>
      <c r="C10876" s="280" t="s">
        <v>6096</v>
      </c>
      <c r="D10876" s="280" t="s">
        <v>6039</v>
      </c>
      <c r="E10876" s="234">
        <v>0.41899999999999998</v>
      </c>
      <c r="F10876" s="235">
        <v>28.024999999999999</v>
      </c>
      <c r="G10876" s="22">
        <f t="shared" si="198"/>
        <v>11.742474999999999</v>
      </c>
      <c r="H10876" s="23"/>
      <c r="I10876" s="20"/>
      <c r="J10876" s="19">
        <v>0</v>
      </c>
    </row>
    <row r="10877" spans="1:10" ht="15.75" hidden="1" thickBot="1" x14ac:dyDescent="0.3">
      <c r="A10877" s="277"/>
      <c r="B10877" s="278"/>
      <c r="C10877" s="280" t="s">
        <v>6345</v>
      </c>
      <c r="D10877" s="280" t="s">
        <v>6039</v>
      </c>
      <c r="E10877" s="234">
        <v>0.41899999999999998</v>
      </c>
      <c r="F10877" s="235">
        <v>29.402499999999996</v>
      </c>
      <c r="G10877" s="22">
        <f t="shared" si="198"/>
        <v>12.319647499999999</v>
      </c>
      <c r="H10877" s="23"/>
      <c r="I10877" s="20"/>
      <c r="J10877" s="19">
        <v>0</v>
      </c>
    </row>
    <row r="10878" spans="1:10" ht="15.75" hidden="1" thickBot="1" x14ac:dyDescent="0.3">
      <c r="A10878" s="282"/>
      <c r="B10878" s="283"/>
      <c r="C10878" s="284"/>
      <c r="D10878" s="284"/>
      <c r="E10878" s="241"/>
      <c r="F10878" s="242" t="s">
        <v>13</v>
      </c>
      <c r="G10878" s="31" t="str">
        <f t="shared" si="198"/>
        <v/>
      </c>
      <c r="H10878" s="33"/>
      <c r="I10878" s="20"/>
      <c r="J10878" s="19">
        <v>0</v>
      </c>
    </row>
    <row r="10879" spans="1:10" ht="15.75" hidden="1" thickBot="1" x14ac:dyDescent="0.3">
      <c r="A10879" s="270" t="s">
        <v>2634</v>
      </c>
      <c r="B10879" s="271" t="s">
        <v>5608</v>
      </c>
      <c r="C10879" s="272"/>
      <c r="D10879" s="273" t="s">
        <v>106</v>
      </c>
      <c r="E10879" s="236"/>
      <c r="F10879" s="237" t="s">
        <v>13</v>
      </c>
      <c r="G10879" s="274" t="str">
        <f t="shared" si="198"/>
        <v/>
      </c>
      <c r="H10879" s="275"/>
      <c r="I10879" s="276"/>
      <c r="J10879" s="19">
        <v>0</v>
      </c>
    </row>
    <row r="10880" spans="1:10" ht="15.75" hidden="1" thickBot="1" x14ac:dyDescent="0.3">
      <c r="A10880" s="277"/>
      <c r="B10880" s="278"/>
      <c r="C10880" s="279"/>
      <c r="D10880" s="279"/>
      <c r="E10880" s="238"/>
      <c r="F10880" s="239" t="s">
        <v>13</v>
      </c>
      <c r="G10880" s="20" t="str">
        <f t="shared" si="198"/>
        <v/>
      </c>
      <c r="H10880" s="23"/>
      <c r="I10880" s="20"/>
      <c r="J10880" s="19">
        <v>0</v>
      </c>
    </row>
    <row r="10881" spans="1:10" ht="26.25" hidden="1" thickBot="1" x14ac:dyDescent="0.3">
      <c r="A10881" s="277"/>
      <c r="B10881" s="278"/>
      <c r="C10881" s="280" t="s">
        <v>6053</v>
      </c>
      <c r="D10881" s="280" t="s">
        <v>1304</v>
      </c>
      <c r="E10881" s="234">
        <v>1.0389999999999999</v>
      </c>
      <c r="F10881" s="240">
        <v>570.71249999999998</v>
      </c>
      <c r="G10881" s="22">
        <f t="shared" si="198"/>
        <v>592.97028749999993</v>
      </c>
      <c r="H10881" s="26">
        <f>SUM(G10881:G10884)</f>
        <v>626.38658499999997</v>
      </c>
      <c r="I10881" s="27"/>
      <c r="J10881" s="19">
        <v>0</v>
      </c>
    </row>
    <row r="10882" spans="1:10" ht="26.25" hidden="1" thickBot="1" x14ac:dyDescent="0.3">
      <c r="A10882" s="277"/>
      <c r="B10882" s="278"/>
      <c r="C10882" s="280" t="s">
        <v>6042</v>
      </c>
      <c r="D10882" s="280" t="s">
        <v>6039</v>
      </c>
      <c r="E10882" s="234">
        <v>0.41899999999999998</v>
      </c>
      <c r="F10882" s="240">
        <v>22.324999999999999</v>
      </c>
      <c r="G10882" s="22">
        <f t="shared" si="198"/>
        <v>9.3541749999999997</v>
      </c>
      <c r="H10882" s="23"/>
      <c r="I10882" s="20"/>
      <c r="J10882" s="19">
        <v>0</v>
      </c>
    </row>
    <row r="10883" spans="1:10" ht="26.25" hidden="1" thickBot="1" x14ac:dyDescent="0.3">
      <c r="A10883" s="277"/>
      <c r="B10883" s="278"/>
      <c r="C10883" s="280" t="s">
        <v>6096</v>
      </c>
      <c r="D10883" s="280" t="s">
        <v>6039</v>
      </c>
      <c r="E10883" s="234">
        <v>0.41899999999999998</v>
      </c>
      <c r="F10883" s="235">
        <v>28.024999999999999</v>
      </c>
      <c r="G10883" s="22">
        <f t="shared" si="198"/>
        <v>11.742474999999999</v>
      </c>
      <c r="H10883" s="23"/>
      <c r="I10883" s="20"/>
      <c r="J10883" s="19">
        <v>0</v>
      </c>
    </row>
    <row r="10884" spans="1:10" ht="15.75" hidden="1" thickBot="1" x14ac:dyDescent="0.3">
      <c r="A10884" s="277"/>
      <c r="B10884" s="278"/>
      <c r="C10884" s="280" t="s">
        <v>6345</v>
      </c>
      <c r="D10884" s="280" t="s">
        <v>6039</v>
      </c>
      <c r="E10884" s="234">
        <v>0.41899999999999998</v>
      </c>
      <c r="F10884" s="235">
        <v>29.402499999999996</v>
      </c>
      <c r="G10884" s="22">
        <f t="shared" si="198"/>
        <v>12.319647499999999</v>
      </c>
      <c r="H10884" s="23"/>
      <c r="I10884" s="20"/>
      <c r="J10884" s="19">
        <v>0</v>
      </c>
    </row>
    <row r="10885" spans="1:10" ht="15.75" hidden="1" thickBot="1" x14ac:dyDescent="0.3">
      <c r="A10885" s="282"/>
      <c r="B10885" s="283"/>
      <c r="C10885" s="284"/>
      <c r="D10885" s="284"/>
      <c r="E10885" s="241"/>
      <c r="F10885" s="242" t="s">
        <v>13</v>
      </c>
      <c r="G10885" s="31" t="str">
        <f t="shared" si="198"/>
        <v/>
      </c>
      <c r="H10885" s="33"/>
      <c r="I10885" s="20"/>
      <c r="J10885" s="19">
        <v>0</v>
      </c>
    </row>
    <row r="10886" spans="1:10" ht="15.75" hidden="1" thickBot="1" x14ac:dyDescent="0.3">
      <c r="A10886" s="270" t="s">
        <v>2635</v>
      </c>
      <c r="B10886" s="271" t="s">
        <v>5609</v>
      </c>
      <c r="C10886" s="272"/>
      <c r="D10886" s="273" t="s">
        <v>18</v>
      </c>
      <c r="E10886" s="236"/>
      <c r="F10886" s="237" t="s">
        <v>13</v>
      </c>
      <c r="G10886" s="274" t="str">
        <f t="shared" si="198"/>
        <v/>
      </c>
      <c r="H10886" s="275"/>
      <c r="I10886" s="276"/>
      <c r="J10886" s="19">
        <v>0</v>
      </c>
    </row>
    <row r="10887" spans="1:10" ht="15.75" hidden="1" thickBot="1" x14ac:dyDescent="0.3">
      <c r="A10887" s="277"/>
      <c r="B10887" s="278"/>
      <c r="C10887" s="279"/>
      <c r="D10887" s="279"/>
      <c r="E10887" s="238"/>
      <c r="F10887" s="239" t="s">
        <v>13</v>
      </c>
      <c r="G10887" s="20" t="str">
        <f t="shared" si="198"/>
        <v/>
      </c>
      <c r="H10887" s="23"/>
      <c r="I10887" s="20"/>
      <c r="J10887" s="19">
        <v>0</v>
      </c>
    </row>
    <row r="10888" spans="1:10" ht="15.75" hidden="1" thickBot="1" x14ac:dyDescent="0.3">
      <c r="A10888" s="277"/>
      <c r="B10888" s="278"/>
      <c r="C10888" s="280" t="s">
        <v>6448</v>
      </c>
      <c r="D10888" s="280" t="s">
        <v>83</v>
      </c>
      <c r="E10888" s="234">
        <v>3.0200000000000001E-2</v>
      </c>
      <c r="F10888" s="240">
        <v>14.715499999999999</v>
      </c>
      <c r="G10888" s="22">
        <f t="shared" si="198"/>
        <v>0.44440809999999997</v>
      </c>
      <c r="H10888" s="26">
        <f>SUM(G10888:G10891)</f>
        <v>23.333518099999999</v>
      </c>
      <c r="I10888" s="27"/>
      <c r="J10888" s="19">
        <v>0</v>
      </c>
    </row>
    <row r="10889" spans="1:10" ht="26.25" hidden="1" thickBot="1" x14ac:dyDescent="0.3">
      <c r="A10889" s="277"/>
      <c r="B10889" s="278"/>
      <c r="C10889" s="280" t="s">
        <v>2636</v>
      </c>
      <c r="D10889" s="280" t="s">
        <v>83</v>
      </c>
      <c r="E10889" s="234">
        <v>1</v>
      </c>
      <c r="F10889" s="240" t="s">
        <v>13</v>
      </c>
      <c r="G10889" s="22" t="str">
        <f t="shared" si="198"/>
        <v/>
      </c>
      <c r="H10889" s="23"/>
      <c r="I10889" s="20"/>
      <c r="J10889" s="19">
        <v>0</v>
      </c>
    </row>
    <row r="10890" spans="1:10" ht="26.25" hidden="1" thickBot="1" x14ac:dyDescent="0.3">
      <c r="A10890" s="277"/>
      <c r="B10890" s="278"/>
      <c r="C10890" s="280" t="s">
        <v>6042</v>
      </c>
      <c r="D10890" s="280" t="s">
        <v>6039</v>
      </c>
      <c r="E10890" s="234">
        <v>0.4546</v>
      </c>
      <c r="F10890" s="235">
        <v>22.324999999999999</v>
      </c>
      <c r="G10890" s="22">
        <f t="shared" si="198"/>
        <v>10.148944999999999</v>
      </c>
      <c r="H10890" s="23"/>
      <c r="I10890" s="20"/>
      <c r="J10890" s="19">
        <v>0</v>
      </c>
    </row>
    <row r="10891" spans="1:10" ht="26.25" hidden="1" thickBot="1" x14ac:dyDescent="0.3">
      <c r="A10891" s="277"/>
      <c r="B10891" s="278"/>
      <c r="C10891" s="280" t="s">
        <v>6096</v>
      </c>
      <c r="D10891" s="280" t="s">
        <v>6039</v>
      </c>
      <c r="E10891" s="234">
        <v>0.4546</v>
      </c>
      <c r="F10891" s="235">
        <v>28.024999999999999</v>
      </c>
      <c r="G10891" s="22">
        <f t="shared" si="198"/>
        <v>12.740164999999999</v>
      </c>
      <c r="H10891" s="23"/>
      <c r="I10891" s="20"/>
      <c r="J10891" s="19">
        <v>0</v>
      </c>
    </row>
    <row r="10892" spans="1:10" ht="15.75" hidden="1" thickBot="1" x14ac:dyDescent="0.3">
      <c r="A10892" s="282"/>
      <c r="B10892" s="283"/>
      <c r="C10892" s="284"/>
      <c r="D10892" s="284"/>
      <c r="E10892" s="241"/>
      <c r="F10892" s="242" t="s">
        <v>13</v>
      </c>
      <c r="G10892" s="31" t="str">
        <f t="shared" si="198"/>
        <v/>
      </c>
      <c r="H10892" s="33"/>
      <c r="I10892" s="20"/>
      <c r="J10892" s="19">
        <v>0</v>
      </c>
    </row>
    <row r="10893" spans="1:10" ht="15.75" hidden="1" thickBot="1" x14ac:dyDescent="0.3">
      <c r="A10893" s="270" t="s">
        <v>2637</v>
      </c>
      <c r="B10893" s="271" t="s">
        <v>5610</v>
      </c>
      <c r="C10893" s="272"/>
      <c r="D10893" s="273" t="s">
        <v>18</v>
      </c>
      <c r="E10893" s="236"/>
      <c r="F10893" s="237" t="s">
        <v>13</v>
      </c>
      <c r="G10893" s="274" t="str">
        <f t="shared" si="198"/>
        <v/>
      </c>
      <c r="H10893" s="275"/>
      <c r="I10893" s="276"/>
      <c r="J10893" s="19">
        <v>0</v>
      </c>
    </row>
    <row r="10894" spans="1:10" ht="15.75" hidden="1" thickBot="1" x14ac:dyDescent="0.3">
      <c r="A10894" s="277"/>
      <c r="B10894" s="278"/>
      <c r="C10894" s="279"/>
      <c r="D10894" s="279"/>
      <c r="E10894" s="238"/>
      <c r="F10894" s="239" t="s">
        <v>13</v>
      </c>
      <c r="G10894" s="20" t="str">
        <f t="shared" si="198"/>
        <v/>
      </c>
      <c r="H10894" s="23"/>
      <c r="I10894" s="20"/>
      <c r="J10894" s="19">
        <v>0</v>
      </c>
    </row>
    <row r="10895" spans="1:10" ht="15.75" hidden="1" thickBot="1" x14ac:dyDescent="0.3">
      <c r="A10895" s="277"/>
      <c r="B10895" s="278"/>
      <c r="C10895" s="280" t="s">
        <v>6448</v>
      </c>
      <c r="D10895" s="280" t="s">
        <v>83</v>
      </c>
      <c r="E10895" s="234">
        <v>2.4E-2</v>
      </c>
      <c r="F10895" s="240">
        <v>14.715499999999999</v>
      </c>
      <c r="G10895" s="22">
        <f t="shared" si="198"/>
        <v>0.35317199999999999</v>
      </c>
      <c r="H10895" s="26">
        <f>SUM(G10895:G10898)</f>
        <v>17.462102000000002</v>
      </c>
      <c r="I10895" s="27"/>
      <c r="J10895" s="19">
        <v>0</v>
      </c>
    </row>
    <row r="10896" spans="1:10" ht="26.25" hidden="1" thickBot="1" x14ac:dyDescent="0.3">
      <c r="A10896" s="277"/>
      <c r="B10896" s="278"/>
      <c r="C10896" s="280" t="s">
        <v>2638</v>
      </c>
      <c r="D10896" s="280" t="s">
        <v>83</v>
      </c>
      <c r="E10896" s="234">
        <v>1</v>
      </c>
      <c r="F10896" s="240" t="s">
        <v>13</v>
      </c>
      <c r="G10896" s="22" t="str">
        <f t="shared" si="198"/>
        <v/>
      </c>
      <c r="H10896" s="23"/>
      <c r="I10896" s="20"/>
      <c r="J10896" s="19">
        <v>0</v>
      </c>
    </row>
    <row r="10897" spans="1:10" ht="26.25" hidden="1" thickBot="1" x14ac:dyDescent="0.3">
      <c r="A10897" s="277"/>
      <c r="B10897" s="278"/>
      <c r="C10897" s="280" t="s">
        <v>6042</v>
      </c>
      <c r="D10897" s="280" t="s">
        <v>6039</v>
      </c>
      <c r="E10897" s="234">
        <v>0.33979999999999999</v>
      </c>
      <c r="F10897" s="235">
        <v>22.324999999999999</v>
      </c>
      <c r="G10897" s="22">
        <f t="shared" si="198"/>
        <v>7.5860349999999999</v>
      </c>
      <c r="H10897" s="23"/>
      <c r="I10897" s="20"/>
      <c r="J10897" s="19">
        <v>0</v>
      </c>
    </row>
    <row r="10898" spans="1:10" ht="26.25" hidden="1" thickBot="1" x14ac:dyDescent="0.3">
      <c r="A10898" s="277"/>
      <c r="B10898" s="278"/>
      <c r="C10898" s="280" t="s">
        <v>6096</v>
      </c>
      <c r="D10898" s="280" t="s">
        <v>6039</v>
      </c>
      <c r="E10898" s="234">
        <v>0.33979999999999999</v>
      </c>
      <c r="F10898" s="235">
        <v>28.024999999999999</v>
      </c>
      <c r="G10898" s="22">
        <f t="shared" si="198"/>
        <v>9.5228950000000001</v>
      </c>
      <c r="H10898" s="23"/>
      <c r="I10898" s="20"/>
      <c r="J10898" s="19">
        <v>0</v>
      </c>
    </row>
    <row r="10899" spans="1:10" ht="15.75" hidden="1" thickBot="1" x14ac:dyDescent="0.3">
      <c r="A10899" s="282"/>
      <c r="B10899" s="283"/>
      <c r="C10899" s="284"/>
      <c r="D10899" s="284"/>
      <c r="E10899" s="241"/>
      <c r="F10899" s="242" t="s">
        <v>13</v>
      </c>
      <c r="G10899" s="31" t="str">
        <f t="shared" si="198"/>
        <v/>
      </c>
      <c r="H10899" s="33"/>
      <c r="I10899" s="20"/>
      <c r="J10899" s="19">
        <v>0</v>
      </c>
    </row>
    <row r="10900" spans="1:10" ht="15.75" hidden="1" thickBot="1" x14ac:dyDescent="0.3">
      <c r="A10900" s="270" t="s">
        <v>2639</v>
      </c>
      <c r="B10900" s="271" t="s">
        <v>5611</v>
      </c>
      <c r="C10900" s="272"/>
      <c r="D10900" s="273" t="s">
        <v>18</v>
      </c>
      <c r="E10900" s="236"/>
      <c r="F10900" s="237" t="s">
        <v>13</v>
      </c>
      <c r="G10900" s="274" t="str">
        <f t="shared" si="198"/>
        <v/>
      </c>
      <c r="H10900" s="275"/>
      <c r="I10900" s="276"/>
      <c r="J10900" s="19">
        <v>0</v>
      </c>
    </row>
    <row r="10901" spans="1:10" ht="15.75" hidden="1" thickBot="1" x14ac:dyDescent="0.3">
      <c r="A10901" s="277"/>
      <c r="B10901" s="278"/>
      <c r="C10901" s="279"/>
      <c r="D10901" s="279"/>
      <c r="E10901" s="238"/>
      <c r="F10901" s="239" t="s">
        <v>13</v>
      </c>
      <c r="G10901" s="20" t="str">
        <f t="shared" si="198"/>
        <v/>
      </c>
      <c r="H10901" s="23"/>
      <c r="I10901" s="20"/>
      <c r="J10901" s="19">
        <v>0</v>
      </c>
    </row>
    <row r="10902" spans="1:10" ht="15.75" hidden="1" thickBot="1" x14ac:dyDescent="0.3">
      <c r="A10902" s="277"/>
      <c r="B10902" s="278"/>
      <c r="C10902" s="280" t="s">
        <v>6448</v>
      </c>
      <c r="D10902" s="280" t="s">
        <v>83</v>
      </c>
      <c r="E10902" s="234">
        <v>4.5199999999999997E-2</v>
      </c>
      <c r="F10902" s="240">
        <v>14.715499999999999</v>
      </c>
      <c r="G10902" s="22">
        <f t="shared" si="198"/>
        <v>0.66514059999999986</v>
      </c>
      <c r="H10902" s="26">
        <f>SUM(G10902:G10905)</f>
        <v>37.043015600000004</v>
      </c>
      <c r="I10902" s="27"/>
      <c r="J10902" s="19">
        <v>0</v>
      </c>
    </row>
    <row r="10903" spans="1:10" ht="26.25" hidden="1" thickBot="1" x14ac:dyDescent="0.3">
      <c r="A10903" s="277"/>
      <c r="B10903" s="278"/>
      <c r="C10903" s="280" t="s">
        <v>2640</v>
      </c>
      <c r="D10903" s="280" t="s">
        <v>83</v>
      </c>
      <c r="E10903" s="234">
        <v>1</v>
      </c>
      <c r="F10903" s="240" t="s">
        <v>13</v>
      </c>
      <c r="G10903" s="22" t="str">
        <f t="shared" si="198"/>
        <v/>
      </c>
      <c r="H10903" s="23"/>
      <c r="I10903" s="20"/>
      <c r="J10903" s="19">
        <v>0</v>
      </c>
    </row>
    <row r="10904" spans="1:10" ht="26.25" hidden="1" thickBot="1" x14ac:dyDescent="0.3">
      <c r="A10904" s="277"/>
      <c r="B10904" s="278"/>
      <c r="C10904" s="280" t="s">
        <v>6042</v>
      </c>
      <c r="D10904" s="280" t="s">
        <v>6039</v>
      </c>
      <c r="E10904" s="234">
        <v>0.72250000000000003</v>
      </c>
      <c r="F10904" s="235">
        <v>22.324999999999999</v>
      </c>
      <c r="G10904" s="22">
        <f t="shared" si="198"/>
        <v>16.1298125</v>
      </c>
      <c r="H10904" s="23"/>
      <c r="I10904" s="20"/>
      <c r="J10904" s="19">
        <v>0</v>
      </c>
    </row>
    <row r="10905" spans="1:10" ht="26.25" hidden="1" thickBot="1" x14ac:dyDescent="0.3">
      <c r="A10905" s="277"/>
      <c r="B10905" s="278"/>
      <c r="C10905" s="280" t="s">
        <v>6096</v>
      </c>
      <c r="D10905" s="280" t="s">
        <v>6039</v>
      </c>
      <c r="E10905" s="234">
        <v>0.72250000000000003</v>
      </c>
      <c r="F10905" s="235">
        <v>28.024999999999999</v>
      </c>
      <c r="G10905" s="22">
        <f t="shared" si="198"/>
        <v>20.2480625</v>
      </c>
      <c r="H10905" s="23"/>
      <c r="I10905" s="20"/>
      <c r="J10905" s="19">
        <v>0</v>
      </c>
    </row>
    <row r="10906" spans="1:10" ht="15.75" hidden="1" thickBot="1" x14ac:dyDescent="0.3">
      <c r="A10906" s="282"/>
      <c r="B10906" s="283"/>
      <c r="C10906" s="284"/>
      <c r="D10906" s="284"/>
      <c r="E10906" s="241"/>
      <c r="F10906" s="242" t="s">
        <v>13</v>
      </c>
      <c r="G10906" s="31" t="str">
        <f t="shared" si="198"/>
        <v/>
      </c>
      <c r="H10906" s="33"/>
      <c r="I10906" s="20"/>
      <c r="J10906" s="19">
        <v>0</v>
      </c>
    </row>
    <row r="10907" spans="1:10" ht="15.75" hidden="1" thickBot="1" x14ac:dyDescent="0.3">
      <c r="A10907" s="270" t="s">
        <v>2641</v>
      </c>
      <c r="B10907" s="271" t="s">
        <v>5612</v>
      </c>
      <c r="C10907" s="272"/>
      <c r="D10907" s="273" t="s">
        <v>18</v>
      </c>
      <c r="E10907" s="236"/>
      <c r="F10907" s="237" t="s">
        <v>13</v>
      </c>
      <c r="G10907" s="274" t="str">
        <f t="shared" si="198"/>
        <v/>
      </c>
      <c r="H10907" s="275"/>
      <c r="I10907" s="276"/>
      <c r="J10907" s="19">
        <v>0</v>
      </c>
    </row>
    <row r="10908" spans="1:10" ht="15.75" hidden="1" thickBot="1" x14ac:dyDescent="0.3">
      <c r="A10908" s="277"/>
      <c r="B10908" s="278"/>
      <c r="C10908" s="279"/>
      <c r="D10908" s="279"/>
      <c r="E10908" s="238"/>
      <c r="F10908" s="239" t="s">
        <v>13</v>
      </c>
      <c r="G10908" s="20" t="str">
        <f t="shared" si="198"/>
        <v/>
      </c>
      <c r="H10908" s="23"/>
      <c r="I10908" s="20"/>
      <c r="J10908" s="19">
        <v>0</v>
      </c>
    </row>
    <row r="10909" spans="1:10" ht="15.75" hidden="1" thickBot="1" x14ac:dyDescent="0.3">
      <c r="A10909" s="277"/>
      <c r="B10909" s="278"/>
      <c r="C10909" s="280" t="s">
        <v>6448</v>
      </c>
      <c r="D10909" s="280" t="s">
        <v>83</v>
      </c>
      <c r="E10909" s="234">
        <v>4.5199999999999997E-2</v>
      </c>
      <c r="F10909" s="240">
        <v>14.715499999999999</v>
      </c>
      <c r="G10909" s="22">
        <f t="shared" si="198"/>
        <v>0.66514059999999986</v>
      </c>
      <c r="H10909" s="26">
        <f>SUM(G10909:G10912)</f>
        <v>37.043015600000004</v>
      </c>
      <c r="I10909" s="27"/>
      <c r="J10909" s="19">
        <v>0</v>
      </c>
    </row>
    <row r="10910" spans="1:10" ht="26.25" hidden="1" thickBot="1" x14ac:dyDescent="0.3">
      <c r="A10910" s="277"/>
      <c r="B10910" s="278"/>
      <c r="C10910" s="280" t="s">
        <v>2642</v>
      </c>
      <c r="D10910" s="280" t="s">
        <v>83</v>
      </c>
      <c r="E10910" s="234">
        <v>1</v>
      </c>
      <c r="F10910" s="240" t="s">
        <v>13</v>
      </c>
      <c r="G10910" s="22" t="str">
        <f t="shared" si="198"/>
        <v/>
      </c>
      <c r="H10910" s="23"/>
      <c r="I10910" s="20"/>
      <c r="J10910" s="19">
        <v>0</v>
      </c>
    </row>
    <row r="10911" spans="1:10" ht="26.25" hidden="1" thickBot="1" x14ac:dyDescent="0.3">
      <c r="A10911" s="277"/>
      <c r="B10911" s="278"/>
      <c r="C10911" s="280" t="s">
        <v>6042</v>
      </c>
      <c r="D10911" s="280" t="s">
        <v>6039</v>
      </c>
      <c r="E10911" s="234">
        <v>0.72250000000000003</v>
      </c>
      <c r="F10911" s="235">
        <v>22.324999999999999</v>
      </c>
      <c r="G10911" s="22">
        <f t="shared" si="198"/>
        <v>16.1298125</v>
      </c>
      <c r="H10911" s="23"/>
      <c r="I10911" s="20"/>
      <c r="J10911" s="19">
        <v>0</v>
      </c>
    </row>
    <row r="10912" spans="1:10" ht="26.25" hidden="1" thickBot="1" x14ac:dyDescent="0.3">
      <c r="A10912" s="277"/>
      <c r="B10912" s="278"/>
      <c r="C10912" s="280" t="s">
        <v>6096</v>
      </c>
      <c r="D10912" s="280" t="s">
        <v>6039</v>
      </c>
      <c r="E10912" s="234">
        <v>0.72250000000000003</v>
      </c>
      <c r="F10912" s="235">
        <v>28.024999999999999</v>
      </c>
      <c r="G10912" s="22">
        <f t="shared" si="198"/>
        <v>20.2480625</v>
      </c>
      <c r="H10912" s="23"/>
      <c r="I10912" s="20"/>
      <c r="J10912" s="19">
        <v>0</v>
      </c>
    </row>
    <row r="10913" spans="1:10" ht="15.75" hidden="1" thickBot="1" x14ac:dyDescent="0.3">
      <c r="A10913" s="282"/>
      <c r="B10913" s="283"/>
      <c r="C10913" s="284"/>
      <c r="D10913" s="284"/>
      <c r="E10913" s="241"/>
      <c r="F10913" s="242" t="s">
        <v>13</v>
      </c>
      <c r="G10913" s="31" t="str">
        <f t="shared" si="198"/>
        <v/>
      </c>
      <c r="H10913" s="33"/>
      <c r="I10913" s="20"/>
      <c r="J10913" s="19">
        <v>0</v>
      </c>
    </row>
    <row r="10914" spans="1:10" ht="15.75" hidden="1" thickBot="1" x14ac:dyDescent="0.3">
      <c r="A10914" s="270" t="s">
        <v>2643</v>
      </c>
      <c r="B10914" s="271" t="s">
        <v>5613</v>
      </c>
      <c r="C10914" s="272"/>
      <c r="D10914" s="273" t="s">
        <v>106</v>
      </c>
      <c r="E10914" s="236"/>
      <c r="F10914" s="243" t="s">
        <v>13</v>
      </c>
      <c r="G10914" s="274" t="str">
        <f t="shared" si="198"/>
        <v/>
      </c>
      <c r="H10914" s="275"/>
      <c r="I10914" s="276"/>
      <c r="J10914" s="19">
        <v>0</v>
      </c>
    </row>
    <row r="10915" spans="1:10" ht="15.75" hidden="1" thickBot="1" x14ac:dyDescent="0.3">
      <c r="A10915" s="288"/>
      <c r="B10915" s="278"/>
      <c r="C10915" s="279"/>
      <c r="D10915" s="279"/>
      <c r="E10915" s="238"/>
      <c r="F10915" s="244" t="s">
        <v>13</v>
      </c>
      <c r="G10915" s="48" t="str">
        <f t="shared" si="198"/>
        <v/>
      </c>
      <c r="H10915" s="49"/>
      <c r="I10915" s="50"/>
      <c r="J10915" s="19">
        <v>0</v>
      </c>
    </row>
    <row r="10916" spans="1:10" ht="15.75" hidden="1" thickBot="1" x14ac:dyDescent="0.3">
      <c r="A10916" s="288"/>
      <c r="B10916" s="278"/>
      <c r="C10916" s="280" t="s">
        <v>6143</v>
      </c>
      <c r="D10916" s="280" t="s">
        <v>6039</v>
      </c>
      <c r="E10916" s="234">
        <v>0.158</v>
      </c>
      <c r="F10916" s="240">
        <v>22.097000000000001</v>
      </c>
      <c r="G10916" s="48">
        <f t="shared" si="198"/>
        <v>3.4913260000000004</v>
      </c>
      <c r="H10916" s="26">
        <f>SUM(G10916:G10917)</f>
        <v>7.8032240000000002</v>
      </c>
      <c r="I10916" s="27"/>
      <c r="J10916" s="19">
        <v>0</v>
      </c>
    </row>
    <row r="10917" spans="1:10" ht="15.75" hidden="1" thickBot="1" x14ac:dyDescent="0.3">
      <c r="A10917" s="288"/>
      <c r="B10917" s="278"/>
      <c r="C10917" s="280" t="s">
        <v>6378</v>
      </c>
      <c r="D10917" s="280" t="s">
        <v>6039</v>
      </c>
      <c r="E10917" s="234">
        <v>0.16233333333333333</v>
      </c>
      <c r="F10917" s="240">
        <v>26.562000000000001</v>
      </c>
      <c r="G10917" s="48">
        <f t="shared" si="198"/>
        <v>4.3118980000000002</v>
      </c>
      <c r="H10917" s="49"/>
      <c r="I10917" s="50"/>
      <c r="J10917" s="19">
        <v>0</v>
      </c>
    </row>
    <row r="10918" spans="1:10" ht="15.75" hidden="1" thickBot="1" x14ac:dyDescent="0.3">
      <c r="A10918" s="290"/>
      <c r="B10918" s="283"/>
      <c r="C10918" s="284"/>
      <c r="D10918" s="293"/>
      <c r="E10918" s="241"/>
      <c r="F10918" s="245" t="s">
        <v>13</v>
      </c>
      <c r="G10918" s="53" t="str">
        <f t="shared" si="198"/>
        <v/>
      </c>
      <c r="H10918" s="54"/>
      <c r="I10918" s="50"/>
      <c r="J10918" s="19">
        <v>0</v>
      </c>
    </row>
    <row r="10919" spans="1:10" ht="15.75" hidden="1" thickBot="1" x14ac:dyDescent="0.3">
      <c r="A10919" s="270" t="s">
        <v>2644</v>
      </c>
      <c r="B10919" s="271" t="s">
        <v>2645</v>
      </c>
      <c r="C10919" s="272"/>
      <c r="D10919" s="273" t="s">
        <v>68</v>
      </c>
      <c r="E10919" s="236"/>
      <c r="F10919" s="237" t="s">
        <v>13</v>
      </c>
      <c r="G10919" s="274" t="str">
        <f t="shared" si="198"/>
        <v/>
      </c>
      <c r="H10919" s="275"/>
      <c r="I10919" s="276"/>
      <c r="J10919" s="19">
        <v>0</v>
      </c>
    </row>
    <row r="10920" spans="1:10" ht="15.75" hidden="1" thickBot="1" x14ac:dyDescent="0.3">
      <c r="A10920" s="277"/>
      <c r="B10920" s="278"/>
      <c r="C10920" s="279"/>
      <c r="D10920" s="279"/>
      <c r="E10920" s="238"/>
      <c r="F10920" s="239" t="s">
        <v>13</v>
      </c>
      <c r="G10920" s="20" t="str">
        <f t="shared" si="198"/>
        <v/>
      </c>
      <c r="H10920" s="23"/>
      <c r="I10920" s="20"/>
      <c r="J10920" s="19">
        <v>0</v>
      </c>
    </row>
    <row r="10921" spans="1:10" ht="15.75" hidden="1" thickBot="1" x14ac:dyDescent="0.3">
      <c r="A10921" s="277"/>
      <c r="B10921" s="278"/>
      <c r="C10921" s="280" t="s">
        <v>6378</v>
      </c>
      <c r="D10921" s="280" t="s">
        <v>6039</v>
      </c>
      <c r="E10921" s="234">
        <v>0.15</v>
      </c>
      <c r="F10921" s="240">
        <v>26.562000000000001</v>
      </c>
      <c r="G10921" s="22">
        <f t="shared" si="198"/>
        <v>3.9843000000000002</v>
      </c>
      <c r="H10921" s="26">
        <f>SUM(G10921:G10922)</f>
        <v>3.9843000000000002</v>
      </c>
      <c r="I10921" s="27"/>
      <c r="J10921" s="19">
        <v>0</v>
      </c>
    </row>
    <row r="10922" spans="1:10" ht="15.75" hidden="1" thickBot="1" x14ac:dyDescent="0.3">
      <c r="A10922" s="277"/>
      <c r="B10922" s="278"/>
      <c r="C10922" s="280" t="s">
        <v>2645</v>
      </c>
      <c r="D10922" s="280" t="s">
        <v>68</v>
      </c>
      <c r="E10922" s="234">
        <v>1</v>
      </c>
      <c r="F10922" s="235" t="s">
        <v>13</v>
      </c>
      <c r="G10922" s="20" t="str">
        <f t="shared" si="198"/>
        <v/>
      </c>
      <c r="H10922" s="23"/>
      <c r="I10922" s="20"/>
      <c r="J10922" s="19">
        <v>0</v>
      </c>
    </row>
    <row r="10923" spans="1:10" ht="15.75" hidden="1" thickBot="1" x14ac:dyDescent="0.3">
      <c r="A10923" s="282"/>
      <c r="B10923" s="283"/>
      <c r="C10923" s="284"/>
      <c r="D10923" s="284"/>
      <c r="E10923" s="241"/>
      <c r="F10923" s="242" t="s">
        <v>13</v>
      </c>
      <c r="G10923" s="31" t="str">
        <f t="shared" si="198"/>
        <v/>
      </c>
      <c r="H10923" s="33"/>
      <c r="I10923" s="20"/>
      <c r="J10923" s="19">
        <v>0</v>
      </c>
    </row>
    <row r="10924" spans="1:10" ht="15.75" hidden="1" thickBot="1" x14ac:dyDescent="0.3">
      <c r="A10924" s="270" t="s">
        <v>2646</v>
      </c>
      <c r="B10924" s="271" t="s">
        <v>5614</v>
      </c>
      <c r="C10924" s="272"/>
      <c r="D10924" s="273" t="s">
        <v>106</v>
      </c>
      <c r="E10924" s="236"/>
      <c r="F10924" s="243" t="s">
        <v>13</v>
      </c>
      <c r="G10924" s="274" t="str">
        <f t="shared" si="198"/>
        <v/>
      </c>
      <c r="H10924" s="275"/>
      <c r="I10924" s="276"/>
      <c r="J10924" s="19">
        <v>0</v>
      </c>
    </row>
    <row r="10925" spans="1:10" ht="15.75" hidden="1" thickBot="1" x14ac:dyDescent="0.3">
      <c r="A10925" s="288"/>
      <c r="B10925" s="278"/>
      <c r="C10925" s="279"/>
      <c r="D10925" s="279"/>
      <c r="E10925" s="238"/>
      <c r="F10925" s="244" t="s">
        <v>13</v>
      </c>
      <c r="G10925" s="48" t="str">
        <f t="shared" si="198"/>
        <v/>
      </c>
      <c r="H10925" s="49"/>
      <c r="I10925" s="50"/>
      <c r="J10925" s="19">
        <v>0</v>
      </c>
    </row>
    <row r="10926" spans="1:10" ht="15.75" hidden="1" thickBot="1" x14ac:dyDescent="0.3">
      <c r="A10926" s="288"/>
      <c r="B10926" s="278"/>
      <c r="C10926" s="280" t="s">
        <v>6143</v>
      </c>
      <c r="D10926" s="280" t="s">
        <v>6039</v>
      </c>
      <c r="E10926" s="234">
        <v>0.17299999999999999</v>
      </c>
      <c r="F10926" s="240">
        <v>22.097000000000001</v>
      </c>
      <c r="G10926" s="48">
        <f t="shared" si="198"/>
        <v>3.822781</v>
      </c>
      <c r="H10926" s="26">
        <f>SUM(G10926:G10927)</f>
        <v>8.5508170000000003</v>
      </c>
      <c r="I10926" s="27"/>
      <c r="J10926" s="19">
        <v>0</v>
      </c>
    </row>
    <row r="10927" spans="1:10" ht="15.75" hidden="1" thickBot="1" x14ac:dyDescent="0.3">
      <c r="A10927" s="288"/>
      <c r="B10927" s="278"/>
      <c r="C10927" s="280" t="s">
        <v>6378</v>
      </c>
      <c r="D10927" s="280" t="s">
        <v>6039</v>
      </c>
      <c r="E10927" s="234">
        <v>0.17799999999999999</v>
      </c>
      <c r="F10927" s="240">
        <v>26.562000000000001</v>
      </c>
      <c r="G10927" s="48">
        <f t="shared" si="198"/>
        <v>4.7280360000000003</v>
      </c>
      <c r="H10927" s="49"/>
      <c r="I10927" s="50"/>
      <c r="J10927" s="19">
        <v>0</v>
      </c>
    </row>
    <row r="10928" spans="1:10" ht="15.75" hidden="1" thickBot="1" x14ac:dyDescent="0.3">
      <c r="A10928" s="290"/>
      <c r="B10928" s="283"/>
      <c r="C10928" s="284"/>
      <c r="D10928" s="293"/>
      <c r="E10928" s="241"/>
      <c r="F10928" s="245" t="s">
        <v>13</v>
      </c>
      <c r="G10928" s="53" t="str">
        <f t="shared" ref="G10928:G10991" si="199">IF(ISNUMBER(F10928),E10928*F10928,"")</f>
        <v/>
      </c>
      <c r="H10928" s="54"/>
      <c r="I10928" s="50"/>
      <c r="J10928" s="19">
        <v>0</v>
      </c>
    </row>
    <row r="10929" spans="1:10" ht="15.75" hidden="1" thickBot="1" x14ac:dyDescent="0.3">
      <c r="A10929" s="270" t="s">
        <v>2647</v>
      </c>
      <c r="B10929" s="271" t="s">
        <v>2648</v>
      </c>
      <c r="C10929" s="272"/>
      <c r="D10929" s="273" t="s">
        <v>68</v>
      </c>
      <c r="E10929" s="236"/>
      <c r="F10929" s="237" t="s">
        <v>13</v>
      </c>
      <c r="G10929" s="274" t="str">
        <f t="shared" si="199"/>
        <v/>
      </c>
      <c r="H10929" s="275"/>
      <c r="I10929" s="276"/>
      <c r="J10929" s="19">
        <v>0</v>
      </c>
    </row>
    <row r="10930" spans="1:10" ht="15.75" hidden="1" thickBot="1" x14ac:dyDescent="0.3">
      <c r="A10930" s="277"/>
      <c r="B10930" s="278"/>
      <c r="C10930" s="279"/>
      <c r="D10930" s="279"/>
      <c r="E10930" s="238"/>
      <c r="F10930" s="239" t="s">
        <v>13</v>
      </c>
      <c r="G10930" s="20" t="str">
        <f t="shared" si="199"/>
        <v/>
      </c>
      <c r="H10930" s="23"/>
      <c r="I10930" s="20"/>
      <c r="J10930" s="19">
        <v>0</v>
      </c>
    </row>
    <row r="10931" spans="1:10" ht="15.75" hidden="1" thickBot="1" x14ac:dyDescent="0.3">
      <c r="A10931" s="277"/>
      <c r="B10931" s="278"/>
      <c r="C10931" s="280" t="s">
        <v>6378</v>
      </c>
      <c r="D10931" s="280" t="s">
        <v>6039</v>
      </c>
      <c r="E10931" s="234">
        <v>0.15</v>
      </c>
      <c r="F10931" s="240">
        <v>26.562000000000001</v>
      </c>
      <c r="G10931" s="22">
        <f t="shared" si="199"/>
        <v>3.9843000000000002</v>
      </c>
      <c r="H10931" s="26">
        <f>SUM(G10931:G10932)</f>
        <v>3.9843000000000002</v>
      </c>
      <c r="I10931" s="27"/>
      <c r="J10931" s="19">
        <v>0</v>
      </c>
    </row>
    <row r="10932" spans="1:10" ht="15.75" hidden="1" thickBot="1" x14ac:dyDescent="0.3">
      <c r="A10932" s="277"/>
      <c r="B10932" s="278"/>
      <c r="C10932" s="280" t="s">
        <v>2648</v>
      </c>
      <c r="D10932" s="280" t="s">
        <v>68</v>
      </c>
      <c r="E10932" s="234">
        <v>1</v>
      </c>
      <c r="F10932" s="235" t="s">
        <v>13</v>
      </c>
      <c r="G10932" s="20" t="str">
        <f t="shared" si="199"/>
        <v/>
      </c>
      <c r="H10932" s="23"/>
      <c r="I10932" s="20"/>
      <c r="J10932" s="19">
        <v>0</v>
      </c>
    </row>
    <row r="10933" spans="1:10" ht="15.75" hidden="1" thickBot="1" x14ac:dyDescent="0.3">
      <c r="A10933" s="282"/>
      <c r="B10933" s="283"/>
      <c r="C10933" s="284"/>
      <c r="D10933" s="284"/>
      <c r="E10933" s="241"/>
      <c r="F10933" s="242" t="s">
        <v>13</v>
      </c>
      <c r="G10933" s="31" t="str">
        <f t="shared" si="199"/>
        <v/>
      </c>
      <c r="H10933" s="33"/>
      <c r="I10933" s="20"/>
      <c r="J10933" s="19">
        <v>0</v>
      </c>
    </row>
    <row r="10934" spans="1:10" ht="15.75" hidden="1" thickBot="1" x14ac:dyDescent="0.3">
      <c r="A10934" s="270" t="s">
        <v>2649</v>
      </c>
      <c r="B10934" s="271" t="s">
        <v>5615</v>
      </c>
      <c r="C10934" s="272"/>
      <c r="D10934" s="273" t="s">
        <v>18</v>
      </c>
      <c r="E10934" s="236"/>
      <c r="F10934" s="237" t="s">
        <v>13</v>
      </c>
      <c r="G10934" s="274" t="str">
        <f t="shared" si="199"/>
        <v/>
      </c>
      <c r="H10934" s="275"/>
      <c r="I10934" s="276"/>
      <c r="J10934" s="19">
        <v>0</v>
      </c>
    </row>
    <row r="10935" spans="1:10" ht="15.75" hidden="1" thickBot="1" x14ac:dyDescent="0.3">
      <c r="A10935" s="277"/>
      <c r="B10935" s="278"/>
      <c r="C10935" s="279"/>
      <c r="D10935" s="279"/>
      <c r="E10935" s="238"/>
      <c r="F10935" s="239" t="s">
        <v>13</v>
      </c>
      <c r="G10935" s="20" t="str">
        <f t="shared" si="199"/>
        <v/>
      </c>
      <c r="H10935" s="23"/>
      <c r="I10935" s="20"/>
      <c r="J10935" s="19">
        <v>0</v>
      </c>
    </row>
    <row r="10936" spans="1:10" ht="15.75" hidden="1" thickBot="1" x14ac:dyDescent="0.3">
      <c r="A10936" s="277"/>
      <c r="B10936" s="278"/>
      <c r="C10936" s="280" t="s">
        <v>6449</v>
      </c>
      <c r="D10936" s="280" t="s">
        <v>83</v>
      </c>
      <c r="E10936" s="234">
        <v>4.8999999999999998E-3</v>
      </c>
      <c r="F10936" s="235">
        <v>69.435500000000005</v>
      </c>
      <c r="G10936" s="20">
        <f t="shared" si="199"/>
        <v>0.34023395000000001</v>
      </c>
      <c r="H10936" s="26">
        <f>SUM(G10936:G10941)</f>
        <v>21.819919200000001</v>
      </c>
      <c r="I10936" s="27"/>
      <c r="J10936" s="19">
        <v>0</v>
      </c>
    </row>
    <row r="10937" spans="1:10" ht="26.25" hidden="1" thickBot="1" x14ac:dyDescent="0.3">
      <c r="A10937" s="277"/>
      <c r="B10937" s="278"/>
      <c r="C10937" s="280" t="s">
        <v>6453</v>
      </c>
      <c r="D10937" s="280" t="s">
        <v>83</v>
      </c>
      <c r="E10937" s="234">
        <v>1</v>
      </c>
      <c r="F10937" s="235">
        <v>12.4925</v>
      </c>
      <c r="G10937" s="20">
        <f t="shared" si="199"/>
        <v>12.4925</v>
      </c>
      <c r="H10937" s="23"/>
      <c r="I10937" s="20"/>
      <c r="J10937" s="19">
        <v>0</v>
      </c>
    </row>
    <row r="10938" spans="1:10" ht="26.25" hidden="1" thickBot="1" x14ac:dyDescent="0.3">
      <c r="A10938" s="277"/>
      <c r="B10938" s="278"/>
      <c r="C10938" s="280" t="s">
        <v>6451</v>
      </c>
      <c r="D10938" s="280" t="s">
        <v>83</v>
      </c>
      <c r="E10938" s="234">
        <v>7.4999999999999997E-3</v>
      </c>
      <c r="F10938" s="235">
        <v>78.669499999999999</v>
      </c>
      <c r="G10938" s="20">
        <f t="shared" si="199"/>
        <v>0.59002124999999994</v>
      </c>
      <c r="H10938" s="23"/>
      <c r="I10938" s="20"/>
      <c r="J10938" s="19">
        <v>0</v>
      </c>
    </row>
    <row r="10939" spans="1:10" ht="15.75" hidden="1" thickBot="1" x14ac:dyDescent="0.3">
      <c r="A10939" s="277"/>
      <c r="B10939" s="278"/>
      <c r="C10939" s="280" t="s">
        <v>6441</v>
      </c>
      <c r="D10939" s="280" t="s">
        <v>83</v>
      </c>
      <c r="E10939" s="234">
        <v>3.5999999999999997E-2</v>
      </c>
      <c r="F10939" s="235">
        <v>2.2039999999999997</v>
      </c>
      <c r="G10939" s="20">
        <f t="shared" si="199"/>
        <v>7.9343999999999984E-2</v>
      </c>
      <c r="H10939" s="23"/>
      <c r="I10939" s="20"/>
      <c r="J10939" s="19">
        <v>0</v>
      </c>
    </row>
    <row r="10940" spans="1:10" ht="26.25" hidden="1" thickBot="1" x14ac:dyDescent="0.3">
      <c r="A10940" s="277"/>
      <c r="B10940" s="278"/>
      <c r="C10940" s="280" t="s">
        <v>6042</v>
      </c>
      <c r="D10940" s="280" t="s">
        <v>6039</v>
      </c>
      <c r="E10940" s="234">
        <v>0.16520000000000001</v>
      </c>
      <c r="F10940" s="240">
        <v>22.324999999999999</v>
      </c>
      <c r="G10940" s="22">
        <f t="shared" si="199"/>
        <v>3.6880900000000003</v>
      </c>
      <c r="H10940" s="23"/>
      <c r="I10940" s="20"/>
      <c r="J10940" s="19">
        <v>0</v>
      </c>
    </row>
    <row r="10941" spans="1:10" ht="26.25" hidden="1" thickBot="1" x14ac:dyDescent="0.3">
      <c r="A10941" s="277"/>
      <c r="B10941" s="278"/>
      <c r="C10941" s="280" t="s">
        <v>6096</v>
      </c>
      <c r="D10941" s="280" t="s">
        <v>6039</v>
      </c>
      <c r="E10941" s="234">
        <v>0.16520000000000001</v>
      </c>
      <c r="F10941" s="240">
        <v>28.024999999999999</v>
      </c>
      <c r="G10941" s="20">
        <f t="shared" si="199"/>
        <v>4.6297300000000003</v>
      </c>
      <c r="H10941" s="23"/>
      <c r="I10941" s="20"/>
      <c r="J10941" s="19">
        <v>0</v>
      </c>
    </row>
    <row r="10942" spans="1:10" ht="15.75" hidden="1" thickBot="1" x14ac:dyDescent="0.3">
      <c r="A10942" s="282"/>
      <c r="B10942" s="283"/>
      <c r="C10942" s="284"/>
      <c r="D10942" s="284"/>
      <c r="E10942" s="241"/>
      <c r="F10942" s="242" t="s">
        <v>13</v>
      </c>
      <c r="G10942" s="31" t="str">
        <f t="shared" si="199"/>
        <v/>
      </c>
      <c r="H10942" s="33"/>
      <c r="I10942" s="20"/>
      <c r="J10942" s="19">
        <v>0</v>
      </c>
    </row>
    <row r="10943" spans="1:10" ht="15.75" hidden="1" thickBot="1" x14ac:dyDescent="0.3">
      <c r="A10943" s="270" t="s">
        <v>2650</v>
      </c>
      <c r="B10943" s="271" t="s">
        <v>5616</v>
      </c>
      <c r="C10943" s="272"/>
      <c r="D10943" s="273" t="s">
        <v>18</v>
      </c>
      <c r="E10943" s="236"/>
      <c r="F10943" s="237" t="s">
        <v>13</v>
      </c>
      <c r="G10943" s="274" t="str">
        <f t="shared" si="199"/>
        <v/>
      </c>
      <c r="H10943" s="275"/>
      <c r="I10943" s="276"/>
      <c r="J10943" s="19">
        <v>0</v>
      </c>
    </row>
    <row r="10944" spans="1:10" ht="15.75" hidden="1" thickBot="1" x14ac:dyDescent="0.3">
      <c r="A10944" s="277"/>
      <c r="B10944" s="278"/>
      <c r="C10944" s="279"/>
      <c r="D10944" s="279"/>
      <c r="E10944" s="238"/>
      <c r="F10944" s="239" t="s">
        <v>13</v>
      </c>
      <c r="G10944" s="22" t="str">
        <f t="shared" si="199"/>
        <v/>
      </c>
      <c r="H10944" s="23"/>
      <c r="I10944" s="20"/>
      <c r="J10944" s="19">
        <v>0</v>
      </c>
    </row>
    <row r="10945" spans="1:10" ht="15.75" hidden="1" thickBot="1" x14ac:dyDescent="0.3">
      <c r="A10945" s="277"/>
      <c r="B10945" s="278"/>
      <c r="C10945" s="280" t="s">
        <v>6378</v>
      </c>
      <c r="D10945" s="280" t="s">
        <v>6039</v>
      </c>
      <c r="E10945" s="234">
        <v>0.3</v>
      </c>
      <c r="F10945" s="235">
        <v>26.562000000000001</v>
      </c>
      <c r="G10945" s="22">
        <f t="shared" si="199"/>
        <v>7.9686000000000003</v>
      </c>
      <c r="H10945" s="26">
        <f>SUM(G10945:G10946)</f>
        <v>7.9686000000000003</v>
      </c>
      <c r="I10945" s="27"/>
      <c r="J10945" s="19">
        <v>0</v>
      </c>
    </row>
    <row r="10946" spans="1:10" ht="26.25" hidden="1" thickBot="1" x14ac:dyDescent="0.3">
      <c r="A10946" s="277"/>
      <c r="B10946" s="278"/>
      <c r="C10946" s="280" t="s">
        <v>2651</v>
      </c>
      <c r="D10946" s="292" t="s">
        <v>18</v>
      </c>
      <c r="E10946" s="234">
        <v>1</v>
      </c>
      <c r="F10946" s="240" t="s">
        <v>13</v>
      </c>
      <c r="G10946" s="22" t="str">
        <f t="shared" si="199"/>
        <v/>
      </c>
      <c r="H10946" s="23"/>
      <c r="I10946" s="20"/>
      <c r="J10946" s="19">
        <v>0</v>
      </c>
    </row>
    <row r="10947" spans="1:10" ht="15.75" hidden="1" thickBot="1" x14ac:dyDescent="0.3">
      <c r="A10947" s="282"/>
      <c r="B10947" s="283"/>
      <c r="C10947" s="284"/>
      <c r="D10947" s="284"/>
      <c r="E10947" s="241"/>
      <c r="F10947" s="242" t="s">
        <v>13</v>
      </c>
      <c r="G10947" s="32" t="str">
        <f t="shared" si="199"/>
        <v/>
      </c>
      <c r="H10947" s="33"/>
      <c r="I10947" s="20"/>
      <c r="J10947" s="19">
        <v>0</v>
      </c>
    </row>
    <row r="10948" spans="1:10" ht="15.75" hidden="1" thickBot="1" x14ac:dyDescent="0.3">
      <c r="A10948" s="270" t="s">
        <v>2652</v>
      </c>
      <c r="B10948" s="271" t="s">
        <v>5617</v>
      </c>
      <c r="C10948" s="272"/>
      <c r="D10948" s="273" t="s">
        <v>18</v>
      </c>
      <c r="E10948" s="236"/>
      <c r="F10948" s="243" t="s">
        <v>13</v>
      </c>
      <c r="G10948" s="274" t="str">
        <f t="shared" si="199"/>
        <v/>
      </c>
      <c r="H10948" s="275"/>
      <c r="I10948" s="276"/>
      <c r="J10948" s="19">
        <v>0</v>
      </c>
    </row>
    <row r="10949" spans="1:10" ht="15.75" hidden="1" thickBot="1" x14ac:dyDescent="0.3">
      <c r="A10949" s="288"/>
      <c r="B10949" s="278"/>
      <c r="C10949" s="279"/>
      <c r="D10949" s="279"/>
      <c r="E10949" s="238"/>
      <c r="F10949" s="244" t="s">
        <v>13</v>
      </c>
      <c r="G10949" s="48" t="str">
        <f t="shared" si="199"/>
        <v/>
      </c>
      <c r="H10949" s="49"/>
      <c r="I10949" s="50"/>
      <c r="J10949" s="19">
        <v>0</v>
      </c>
    </row>
    <row r="10950" spans="1:10" ht="15.75" hidden="1" thickBot="1" x14ac:dyDescent="0.3">
      <c r="A10950" s="288"/>
      <c r="B10950" s="278"/>
      <c r="C10950" s="280" t="s">
        <v>6378</v>
      </c>
      <c r="D10950" s="280" t="s">
        <v>6039</v>
      </c>
      <c r="E10950" s="234">
        <v>1.2875000000000001</v>
      </c>
      <c r="F10950" s="240">
        <v>26.562000000000001</v>
      </c>
      <c r="G10950" s="48">
        <f t="shared" si="199"/>
        <v>34.198575000000005</v>
      </c>
      <c r="H10950" s="26">
        <f>SUM(G10950:G10952)</f>
        <v>1503.7224625000001</v>
      </c>
      <c r="I10950" s="27"/>
      <c r="J10950" s="19">
        <v>0</v>
      </c>
    </row>
    <row r="10951" spans="1:10" ht="15.75" hidden="1" thickBot="1" x14ac:dyDescent="0.3">
      <c r="A10951" s="288"/>
      <c r="B10951" s="278"/>
      <c r="C10951" s="280" t="s">
        <v>6143</v>
      </c>
      <c r="D10951" s="280" t="s">
        <v>6039</v>
      </c>
      <c r="E10951" s="234">
        <v>1.2875000000000001</v>
      </c>
      <c r="F10951" s="240">
        <v>22.097000000000001</v>
      </c>
      <c r="G10951" s="48">
        <f t="shared" si="199"/>
        <v>28.449887500000003</v>
      </c>
      <c r="H10951" s="49"/>
      <c r="I10951" s="50"/>
      <c r="J10951" s="19">
        <v>0</v>
      </c>
    </row>
    <row r="10952" spans="1:10" ht="15.75" hidden="1" thickBot="1" x14ac:dyDescent="0.3">
      <c r="A10952" s="288"/>
      <c r="B10952" s="278"/>
      <c r="C10952" s="280" t="s">
        <v>7291</v>
      </c>
      <c r="D10952" s="280" t="s">
        <v>6067</v>
      </c>
      <c r="E10952" s="234">
        <v>1</v>
      </c>
      <c r="F10952" s="240">
        <v>1441.0740000000001</v>
      </c>
      <c r="G10952" s="48">
        <f t="shared" si="199"/>
        <v>1441.0740000000001</v>
      </c>
      <c r="H10952" s="49"/>
      <c r="I10952" s="50"/>
      <c r="J10952" s="19">
        <v>0</v>
      </c>
    </row>
    <row r="10953" spans="1:10" ht="15.75" hidden="1" thickBot="1" x14ac:dyDescent="0.3">
      <c r="A10953" s="290"/>
      <c r="B10953" s="283"/>
      <c r="C10953" s="284"/>
      <c r="D10953" s="293"/>
      <c r="E10953" s="241"/>
      <c r="F10953" s="245" t="s">
        <v>13</v>
      </c>
      <c r="G10953" s="53" t="str">
        <f t="shared" si="199"/>
        <v/>
      </c>
      <c r="H10953" s="54"/>
      <c r="I10953" s="50"/>
      <c r="J10953" s="19">
        <v>0</v>
      </c>
    </row>
    <row r="10954" spans="1:10" ht="15.75" hidden="1" thickBot="1" x14ac:dyDescent="0.3">
      <c r="A10954" s="270" t="s">
        <v>2653</v>
      </c>
      <c r="B10954" s="271" t="s">
        <v>5618</v>
      </c>
      <c r="C10954" s="272"/>
      <c r="D10954" s="273" t="s">
        <v>18</v>
      </c>
      <c r="E10954" s="236"/>
      <c r="F10954" s="243" t="s">
        <v>13</v>
      </c>
      <c r="G10954" s="274" t="str">
        <f t="shared" si="199"/>
        <v/>
      </c>
      <c r="H10954" s="275"/>
      <c r="I10954" s="276"/>
      <c r="J10954" s="19">
        <v>0</v>
      </c>
    </row>
    <row r="10955" spans="1:10" ht="15.75" hidden="1" thickBot="1" x14ac:dyDescent="0.3">
      <c r="A10955" s="288"/>
      <c r="B10955" s="278"/>
      <c r="C10955" s="279"/>
      <c r="D10955" s="279"/>
      <c r="E10955" s="238"/>
      <c r="F10955" s="244" t="s">
        <v>13</v>
      </c>
      <c r="G10955" s="48" t="str">
        <f t="shared" si="199"/>
        <v/>
      </c>
      <c r="H10955" s="49"/>
      <c r="I10955" s="50"/>
      <c r="J10955" s="19">
        <v>0</v>
      </c>
    </row>
    <row r="10956" spans="1:10" ht="39" hidden="1" thickBot="1" x14ac:dyDescent="0.3">
      <c r="A10956" s="288"/>
      <c r="B10956" s="278"/>
      <c r="C10956" s="280" t="s">
        <v>7292</v>
      </c>
      <c r="D10956" s="280" t="s">
        <v>162</v>
      </c>
      <c r="E10956" s="234">
        <v>5.5</v>
      </c>
      <c r="F10956" s="240">
        <v>642.11449999999991</v>
      </c>
      <c r="G10956" s="48">
        <f t="shared" si="199"/>
        <v>3531.6297499999996</v>
      </c>
      <c r="H10956" s="26">
        <f>SUM(G10956:G10960)</f>
        <v>3801.7251353999995</v>
      </c>
      <c r="I10956" s="27"/>
      <c r="J10956" s="19">
        <v>0</v>
      </c>
    </row>
    <row r="10957" spans="1:10" ht="15.75" hidden="1" thickBot="1" x14ac:dyDescent="0.3">
      <c r="A10957" s="288"/>
      <c r="B10957" s="278"/>
      <c r="C10957" s="280" t="s">
        <v>6538</v>
      </c>
      <c r="D10957" s="280" t="s">
        <v>6039</v>
      </c>
      <c r="E10957" s="234">
        <v>2</v>
      </c>
      <c r="F10957" s="240">
        <v>28.509499999999999</v>
      </c>
      <c r="G10957" s="48">
        <f t="shared" si="199"/>
        <v>57.018999999999998</v>
      </c>
      <c r="H10957" s="49"/>
      <c r="I10957" s="50"/>
      <c r="J10957" s="19">
        <v>0</v>
      </c>
    </row>
    <row r="10958" spans="1:10" ht="15.75" hidden="1" thickBot="1" x14ac:dyDescent="0.3">
      <c r="A10958" s="288"/>
      <c r="B10958" s="278"/>
      <c r="C10958" s="280" t="s">
        <v>6537</v>
      </c>
      <c r="D10958" s="280" t="s">
        <v>6039</v>
      </c>
      <c r="E10958" s="234">
        <v>1</v>
      </c>
      <c r="F10958" s="240">
        <v>22.856999999999999</v>
      </c>
      <c r="G10958" s="48">
        <f t="shared" si="199"/>
        <v>22.856999999999999</v>
      </c>
      <c r="H10958" s="49"/>
      <c r="I10958" s="50"/>
      <c r="J10958" s="19">
        <v>0</v>
      </c>
    </row>
    <row r="10959" spans="1:10" ht="15.75" hidden="1" thickBot="1" x14ac:dyDescent="0.3">
      <c r="A10959" s="288"/>
      <c r="B10959" s="278"/>
      <c r="C10959" s="280" t="s">
        <v>6223</v>
      </c>
      <c r="D10959" s="280" t="s">
        <v>6039</v>
      </c>
      <c r="E10959" s="234">
        <v>6.2787999999999995</v>
      </c>
      <c r="F10959" s="240">
        <v>30.295500000000001</v>
      </c>
      <c r="G10959" s="48">
        <f t="shared" si="199"/>
        <v>190.21938539999999</v>
      </c>
      <c r="H10959" s="49"/>
      <c r="I10959" s="50"/>
      <c r="J10959" s="19">
        <v>0</v>
      </c>
    </row>
    <row r="10960" spans="1:10" ht="15.75" hidden="1" thickBot="1" x14ac:dyDescent="0.3">
      <c r="A10960" s="288"/>
      <c r="B10960" s="278"/>
      <c r="C10960" s="280" t="s">
        <v>126</v>
      </c>
      <c r="D10960" s="295" t="s">
        <v>70</v>
      </c>
      <c r="E10960" s="234">
        <v>1.5840000000000001</v>
      </c>
      <c r="F10960" s="244" t="s">
        <v>13</v>
      </c>
      <c r="G10960" s="48" t="str">
        <f t="shared" si="199"/>
        <v/>
      </c>
      <c r="H10960" s="49"/>
      <c r="I10960" s="50"/>
      <c r="J10960" s="19">
        <v>0</v>
      </c>
    </row>
    <row r="10961" spans="1:10" ht="15.75" hidden="1" thickBot="1" x14ac:dyDescent="0.3">
      <c r="A10961" s="290"/>
      <c r="B10961" s="283"/>
      <c r="C10961" s="284"/>
      <c r="D10961" s="293"/>
      <c r="E10961" s="241"/>
      <c r="F10961" s="245" t="s">
        <v>13</v>
      </c>
      <c r="G10961" s="53" t="str">
        <f t="shared" si="199"/>
        <v/>
      </c>
      <c r="H10961" s="54"/>
      <c r="I10961" s="50"/>
      <c r="J10961" s="19">
        <v>0</v>
      </c>
    </row>
    <row r="10962" spans="1:10" ht="15.75" hidden="1" thickBot="1" x14ac:dyDescent="0.3">
      <c r="A10962" s="270" t="s">
        <v>2654</v>
      </c>
      <c r="B10962" s="271" t="s">
        <v>2655</v>
      </c>
      <c r="C10962" s="272"/>
      <c r="D10962" s="273" t="s">
        <v>18</v>
      </c>
      <c r="E10962" s="236"/>
      <c r="F10962" s="243" t="s">
        <v>13</v>
      </c>
      <c r="G10962" s="274" t="str">
        <f t="shared" si="199"/>
        <v/>
      </c>
      <c r="H10962" s="275"/>
      <c r="I10962" s="276"/>
      <c r="J10962" s="19">
        <v>0</v>
      </c>
    </row>
    <row r="10963" spans="1:10" ht="15.75" hidden="1" thickBot="1" x14ac:dyDescent="0.3">
      <c r="A10963" s="288"/>
      <c r="B10963" s="278"/>
      <c r="C10963" s="279"/>
      <c r="D10963" s="279"/>
      <c r="E10963" s="238"/>
      <c r="F10963" s="244" t="s">
        <v>13</v>
      </c>
      <c r="G10963" s="48" t="str">
        <f t="shared" si="199"/>
        <v/>
      </c>
      <c r="H10963" s="49"/>
      <c r="I10963" s="50"/>
      <c r="J10963" s="19">
        <v>0</v>
      </c>
    </row>
    <row r="10964" spans="1:10" ht="15.75" hidden="1" thickBot="1" x14ac:dyDescent="0.3">
      <c r="A10964" s="288"/>
      <c r="B10964" s="278"/>
      <c r="C10964" s="280" t="s">
        <v>2655</v>
      </c>
      <c r="D10964" s="280" t="s">
        <v>83</v>
      </c>
      <c r="E10964" s="234">
        <v>1</v>
      </c>
      <c r="F10964" s="240" t="s">
        <v>13</v>
      </c>
      <c r="G10964" s="48" t="str">
        <f t="shared" si="199"/>
        <v/>
      </c>
      <c r="H10964" s="26">
        <f>SUM(G10964:G10966)</f>
        <v>16.133009249999997</v>
      </c>
      <c r="I10964" s="27"/>
      <c r="J10964" s="19">
        <v>0</v>
      </c>
    </row>
    <row r="10965" spans="1:10" ht="15.75" hidden="1" thickBot="1" x14ac:dyDescent="0.3">
      <c r="A10965" s="288"/>
      <c r="B10965" s="278"/>
      <c r="C10965" s="280" t="s">
        <v>6306</v>
      </c>
      <c r="D10965" s="280" t="s">
        <v>6039</v>
      </c>
      <c r="E10965" s="234">
        <v>0.17349999999999999</v>
      </c>
      <c r="F10965" s="240">
        <v>23.246499999999997</v>
      </c>
      <c r="G10965" s="48">
        <f t="shared" si="199"/>
        <v>4.0332677499999994</v>
      </c>
      <c r="H10965" s="49"/>
      <c r="I10965" s="50"/>
      <c r="J10965" s="19">
        <v>0</v>
      </c>
    </row>
    <row r="10966" spans="1:10" ht="15.75" hidden="1" thickBot="1" x14ac:dyDescent="0.3">
      <c r="A10966" s="288"/>
      <c r="B10966" s="278"/>
      <c r="C10966" s="280" t="s">
        <v>6307</v>
      </c>
      <c r="D10966" s="280" t="s">
        <v>6039</v>
      </c>
      <c r="E10966" s="234">
        <v>0.41649999999999998</v>
      </c>
      <c r="F10966" s="240">
        <v>29.050999999999998</v>
      </c>
      <c r="G10966" s="48">
        <f t="shared" si="199"/>
        <v>12.099741499999999</v>
      </c>
      <c r="H10966" s="49"/>
      <c r="I10966" s="50"/>
      <c r="J10966" s="19">
        <v>0</v>
      </c>
    </row>
    <row r="10967" spans="1:10" ht="15.75" hidden="1" thickBot="1" x14ac:dyDescent="0.3">
      <c r="A10967" s="290"/>
      <c r="B10967" s="283"/>
      <c r="C10967" s="284"/>
      <c r="D10967" s="293"/>
      <c r="E10967" s="241"/>
      <c r="F10967" s="245" t="s">
        <v>13</v>
      </c>
      <c r="G10967" s="53" t="str">
        <f t="shared" si="199"/>
        <v/>
      </c>
      <c r="H10967" s="54"/>
      <c r="I10967" s="50"/>
      <c r="J10967" s="19">
        <v>0</v>
      </c>
    </row>
    <row r="10968" spans="1:10" ht="15.75" thickBot="1" x14ac:dyDescent="0.3">
      <c r="A10968" s="270" t="s">
        <v>2656</v>
      </c>
      <c r="B10968" s="271" t="s">
        <v>5621</v>
      </c>
      <c r="C10968" s="272"/>
      <c r="D10968" s="273" t="s">
        <v>1778</v>
      </c>
      <c r="E10968" s="236"/>
      <c r="F10968" s="243" t="s">
        <v>13</v>
      </c>
      <c r="G10968" s="274" t="str">
        <f t="shared" si="199"/>
        <v/>
      </c>
      <c r="H10968" s="275"/>
      <c r="I10968" s="276"/>
      <c r="J10968" s="19">
        <v>60</v>
      </c>
    </row>
    <row r="10969" spans="1:10" x14ac:dyDescent="0.25">
      <c r="A10969" s="288"/>
      <c r="B10969" s="278"/>
      <c r="C10969" s="279"/>
      <c r="D10969" s="279"/>
      <c r="E10969" s="238"/>
      <c r="F10969" s="244" t="s">
        <v>13</v>
      </c>
      <c r="G10969" s="48" t="str">
        <f t="shared" si="199"/>
        <v/>
      </c>
      <c r="H10969" s="49"/>
      <c r="I10969" s="50"/>
      <c r="J10969" s="19">
        <v>60</v>
      </c>
    </row>
    <row r="10970" spans="1:10" ht="25.5" x14ac:dyDescent="0.25">
      <c r="A10970" s="288"/>
      <c r="B10970" s="278"/>
      <c r="C10970" s="280" t="s">
        <v>6130</v>
      </c>
      <c r="D10970" s="280" t="s">
        <v>6131</v>
      </c>
      <c r="E10970" s="234">
        <v>1</v>
      </c>
      <c r="F10970" s="244">
        <v>21.754999999999999</v>
      </c>
      <c r="G10970" s="48">
        <f t="shared" si="199"/>
        <v>21.754999999999999</v>
      </c>
      <c r="H10970" s="26">
        <f>SUM(G10970:G10970)</f>
        <v>21.754999999999999</v>
      </c>
      <c r="I10970" s="27"/>
      <c r="J10970" s="19">
        <v>60</v>
      </c>
    </row>
    <row r="10971" spans="1:10" ht="15.75" thickBot="1" x14ac:dyDescent="0.3">
      <c r="A10971" s="290"/>
      <c r="B10971" s="283"/>
      <c r="C10971" s="284"/>
      <c r="D10971" s="284"/>
      <c r="E10971" s="241"/>
      <c r="F10971" s="245" t="s">
        <v>13</v>
      </c>
      <c r="G10971" s="53" t="str">
        <f t="shared" si="199"/>
        <v/>
      </c>
      <c r="H10971" s="54"/>
      <c r="I10971" s="50"/>
      <c r="J10971" s="19">
        <v>60</v>
      </c>
    </row>
    <row r="10972" spans="1:10" ht="15.75" thickBot="1" x14ac:dyDescent="0.3">
      <c r="A10972" s="270" t="s">
        <v>2657</v>
      </c>
      <c r="B10972" s="271" t="s">
        <v>5622</v>
      </c>
      <c r="C10972" s="272"/>
      <c r="D10972" s="273" t="s">
        <v>72</v>
      </c>
      <c r="E10972" s="236"/>
      <c r="F10972" s="243" t="s">
        <v>13</v>
      </c>
      <c r="G10972" s="274" t="str">
        <f t="shared" si="199"/>
        <v/>
      </c>
      <c r="H10972" s="275"/>
      <c r="I10972" s="276"/>
      <c r="J10972" s="19">
        <v>60</v>
      </c>
    </row>
    <row r="10973" spans="1:10" x14ac:dyDescent="0.25">
      <c r="A10973" s="288"/>
      <c r="B10973" s="278"/>
      <c r="C10973" s="279"/>
      <c r="D10973" s="279"/>
      <c r="E10973" s="238"/>
      <c r="F10973" s="244" t="s">
        <v>13</v>
      </c>
      <c r="G10973" s="48" t="str">
        <f t="shared" si="199"/>
        <v/>
      </c>
      <c r="H10973" s="49"/>
      <c r="I10973" s="50"/>
      <c r="J10973" s="19">
        <v>60</v>
      </c>
    </row>
    <row r="10974" spans="1:10" ht="25.5" x14ac:dyDescent="0.25">
      <c r="A10974" s="288"/>
      <c r="B10974" s="278"/>
      <c r="C10974" s="280" t="s">
        <v>6076</v>
      </c>
      <c r="D10974" s="280" t="s">
        <v>1044</v>
      </c>
      <c r="E10974" s="234">
        <v>1</v>
      </c>
      <c r="F10974" s="244">
        <v>99.274999999999991</v>
      </c>
      <c r="G10974" s="48">
        <f t="shared" si="199"/>
        <v>99.274999999999991</v>
      </c>
      <c r="H10974" s="26">
        <f>SUM(G10974:G10974)</f>
        <v>99.274999999999991</v>
      </c>
      <c r="I10974" s="27"/>
      <c r="J10974" s="19">
        <v>60</v>
      </c>
    </row>
    <row r="10975" spans="1:10" ht="15.75" thickBot="1" x14ac:dyDescent="0.3">
      <c r="A10975" s="290"/>
      <c r="B10975" s="283"/>
      <c r="C10975" s="284"/>
      <c r="D10975" s="284"/>
      <c r="E10975" s="241"/>
      <c r="F10975" s="245" t="s">
        <v>13</v>
      </c>
      <c r="G10975" s="53" t="str">
        <f t="shared" si="199"/>
        <v/>
      </c>
      <c r="H10975" s="54"/>
      <c r="I10975" s="50"/>
      <c r="J10975" s="19">
        <v>60</v>
      </c>
    </row>
  </sheetData>
  <sheetProtection algorithmName="SHA-512" hashValue="IAYpN4OWc/U5FFY5X+/FlP+/+LnSHUHJNwhP+AyvaEeHRI5skkZFiK5PVwHEWYyLGuo/mXat3/mhycLa5/p2eA==" saltValue="9efazV0HUTstSvJjVHVqMw==" spinCount="100000" sheet="1" formatColumns="0" formatRows="0" insertColumns="0" insertRows="0" deleteColumns="0" deleteRows="0" sort="0" autoFilter="0"/>
  <protectedRanges>
    <protectedRange sqref="C3341 C3336" name="COTACOES_92_6"/>
    <protectedRange sqref="C398 C419" name="COTACOES_92_13_1"/>
    <protectedRange sqref="C1223" name="COTACOES_91_1_2_1"/>
    <protectedRange sqref="C1217" name="COTACOES_91_1_3_1"/>
    <protectedRange sqref="C1384:C1385" name="COTACOES_68_1_1"/>
    <protectedRange sqref="F1518 F1530 F1512 F1506 F1524" name="COTACOES_27_1_2_1_8_1"/>
    <protectedRange sqref="C1518 C1530 C1512 C1506 C1524" name="COTACOES_5_1_8_1"/>
    <protectedRange sqref="C1403:C1405 C1418:C1420 C1433:C1435 C1448:C1450 C1463:C1465 C1478:C1480 C1493:C1495 C1407 C1422 C1437 C1452 C1467 C1482 C1497" name="COTACOES_32_1_1"/>
    <protectedRange sqref="F1568 F1571 F1574" name="COTACOES_27_1_2_1_17_1"/>
    <protectedRange sqref="C1567:C1569 C1574:C1575 C1571:C1572" name="COTACOES_5_1_17_1"/>
    <protectedRange sqref="C5193" name="COTACOES_15_1_1"/>
    <protectedRange sqref="C1722:C1723 C8599 C8544:C8545 C8554:C8555 C1732:C1733 C8777 C10538 C10508:C10509 C10548" name="COTACOES_8_1_1"/>
    <protectedRange sqref="C5052:C5053 C5067 C5074 C1702:C1703 C1712:C1713 C8689 C8698" name="COTACOES_9_1_1_3"/>
    <protectedRange sqref="C1688" name="COTACOES_10_1_1"/>
    <protectedRange sqref="C1758 C8622 C8616 C8629" name="COTACOES_42_1_3"/>
    <protectedRange sqref="C1772" name="COTACOES_42_1_1_1"/>
    <protectedRange sqref="C1786" name="COTACOES_42_1_2_1"/>
    <protectedRange sqref="F1744" name="COTACOES_27_1_1_3_1"/>
    <protectedRange sqref="F1751" name="COTACOES_27_1_1_4_1"/>
    <protectedRange sqref="C1895" name="COTACOES_37_1_1"/>
    <protectedRange sqref="C1901" name="COTACOES_82_1_1"/>
    <protectedRange sqref="C1914" name="COTACOES_58_1_1"/>
    <protectedRange sqref="C1920" name="COTACOES_61_1_1"/>
    <protectedRange sqref="C1926" name="COTACOES_40_1_1"/>
    <protectedRange sqref="C1932" name="COTACOES_36_1_2"/>
    <protectedRange sqref="C1968 C9412" name="COTACOES_41_1_2"/>
    <protectedRange sqref="C1944 C1962" name="COTACOES_41_1_1_1"/>
    <protectedRange sqref="C1938" name="COTACOES_36_1_1_1"/>
    <protectedRange sqref="C1950 C1956" name="COTACOES_44_1_1"/>
    <protectedRange sqref="C1974" name="COTACOES_51_1_1"/>
    <protectedRange sqref="F1974" name="COTACOES_54_1_1"/>
    <protectedRange sqref="C1980 C2470" name="COTACOES_55_1_3"/>
    <protectedRange sqref="F1980" name="COTACOES_57_1_1"/>
    <protectedRange sqref="C2024" name="COTACOES_75_1_2"/>
    <protectedRange sqref="C2030" name="COTACOES_75_1_1_1"/>
    <protectedRange sqref="C2060 C2052 C9470 C9478 C9486" name="COTACOES_78_1_1"/>
    <protectedRange sqref="C2043" name="COTACOES_80_1_2"/>
    <protectedRange sqref="C2036 C9492 C9499 C9506" name="COTACOES_80_1_1_1"/>
    <protectedRange sqref="C2401" name="COTACOES_62_1_1"/>
    <protectedRange sqref="C3437" name="COTACOES_92_2_3_2"/>
    <protectedRange sqref="C3445" name="COTACOES_92_2_5_1"/>
    <protectedRange sqref="C3755:C3756" name="COTACOES_55_1_1_1_1"/>
    <protectedRange sqref="C3775:C3776 C3789" name="COTACOES_55_1_1_2_1"/>
    <protectedRange sqref="C3908 C3848 C3788 C3790 C3854 C3860 C3866 C3872 C3878 C3884 C3890 C3896 C3902" name="COTACOES_55_1_1_4_1"/>
    <protectedRange sqref="C4032" name="COTACOES_9_1_1_1_1"/>
    <protectedRange sqref="C4248 C4296" name="COTACOES_55_1_7_1_2"/>
    <protectedRange sqref="C2653 C2661 C2669 C7482 C2686 C7486 C7490 C7494 C7434 C8014 C8054 C8066 C8102 C8150" name="COTACOES_92_5_2"/>
    <protectedRange sqref="C4204:C4205 C4210" name="COTACOES_55_1_7_1_1_1_1"/>
    <protectedRange sqref="C4463" name="COTACOES_92_17_1_1_1"/>
    <protectedRange sqref="C2739:C2740 C2745:C2746 C2751:C2752 C2757:C2758 C2763:C2764 C2769:C2770 C2781:C2782 C2787:C2788 C2793:C2794 C2775:C2776 C7304:C7305 C7310:C7311 C7316:C7317 C7322:C7323 C7328:C7329 C8471 C8566 C8578" name="COTACOES_92_3_2_1"/>
    <protectedRange sqref="C5539 C5541 C5598 C5592 C5621" name="COTACOES_8_1_1_1"/>
    <protectedRange sqref="C5540" name="COTACOES_9_1_1_3_4"/>
    <protectedRange sqref="C6544 C6551" name="COTACOES_8_1_1_2"/>
    <protectedRange sqref="C6624" name="COTACOES_9_1_1_3_5_2"/>
    <protectedRange sqref="C7394" name="COTACOES_51_1_1_1"/>
    <protectedRange sqref="F7394" name="COTACOES_54_1_1_1"/>
    <protectedRange sqref="F7586 F7592 F7598 F7604" name="COTACOES_27_1_2_1_8_1_1"/>
    <protectedRange sqref="C7592 C7598 C7604 C7586" name="COTACOES_5_1_8_1_1"/>
    <protectedRange sqref="C8390" name="COTACOES_55_1_7_1_2_1"/>
  </protectedRanges>
  <autoFilter ref="A5:K10975" xr:uid="{577B72BB-DBFB-4479-A5BE-267AE4310D48}">
    <filterColumn colId="9">
      <filters>
        <filter val="1,00"/>
        <filter val="1000,00"/>
        <filter val="1080,00"/>
        <filter val="12,00"/>
        <filter val="120,00"/>
        <filter val="15,00"/>
        <filter val="150,00"/>
        <filter val="18,00"/>
        <filter val="180,00"/>
        <filter val="2,00"/>
        <filter val="20,00"/>
        <filter val="200,00"/>
        <filter val="210,00"/>
        <filter val="22,00"/>
        <filter val="23,00"/>
        <filter val="240,00"/>
        <filter val="270,00"/>
        <filter val="30,00"/>
        <filter val="300,00"/>
        <filter val="4,00"/>
        <filter val="40,00"/>
        <filter val="400,00"/>
        <filter val="43,00"/>
        <filter val="45,00"/>
        <filter val="5,00"/>
        <filter val="500,00"/>
        <filter val="5000,00"/>
        <filter val="540,00"/>
        <filter val="6,00"/>
        <filter val="60,00"/>
        <filter val="600,00"/>
        <filter val="70,00"/>
        <filter val="73,00"/>
        <filter val="90,00"/>
      </filters>
    </filterColumn>
  </autoFilter>
  <mergeCells count="3812">
    <mergeCell ref="A10972:A10975"/>
    <mergeCell ref="B10972:B10975"/>
    <mergeCell ref="A10954:A10961"/>
    <mergeCell ref="B10954:B10961"/>
    <mergeCell ref="A10962:A10967"/>
    <mergeCell ref="B10962:B10967"/>
    <mergeCell ref="A10968:A10971"/>
    <mergeCell ref="B10968:B10971"/>
    <mergeCell ref="A10934:A10942"/>
    <mergeCell ref="B10934:B10942"/>
    <mergeCell ref="A10943:A10947"/>
    <mergeCell ref="B10943:B10947"/>
    <mergeCell ref="A10948:A10953"/>
    <mergeCell ref="B10948:B10953"/>
    <mergeCell ref="A10919:A10923"/>
    <mergeCell ref="B10919:B10923"/>
    <mergeCell ref="A10924:A10928"/>
    <mergeCell ref="B10924:B10928"/>
    <mergeCell ref="A10929:A10933"/>
    <mergeCell ref="B10929:B10933"/>
    <mergeCell ref="A10900:A10906"/>
    <mergeCell ref="B10900:B10906"/>
    <mergeCell ref="A10907:A10913"/>
    <mergeCell ref="B10907:B10913"/>
    <mergeCell ref="A10914:A10918"/>
    <mergeCell ref="B10914:B10918"/>
    <mergeCell ref="A10879:A10885"/>
    <mergeCell ref="B10879:B10885"/>
    <mergeCell ref="A10886:A10892"/>
    <mergeCell ref="B10886:B10892"/>
    <mergeCell ref="A10893:A10899"/>
    <mergeCell ref="B10893:B10899"/>
    <mergeCell ref="A10858:A10864"/>
    <mergeCell ref="B10858:B10864"/>
    <mergeCell ref="A10865:A10871"/>
    <mergeCell ref="B10865:B10871"/>
    <mergeCell ref="A10872:A10878"/>
    <mergeCell ref="B10872:B10878"/>
    <mergeCell ref="A10835:A10841"/>
    <mergeCell ref="B10835:B10841"/>
    <mergeCell ref="A10842:A10849"/>
    <mergeCell ref="B10842:B10849"/>
    <mergeCell ref="A10850:A10857"/>
    <mergeCell ref="B10850:B10857"/>
    <mergeCell ref="A10812:A10817"/>
    <mergeCell ref="B10812:B10817"/>
    <mergeCell ref="A10818:A10828"/>
    <mergeCell ref="B10818:B10828"/>
    <mergeCell ref="A10829:A10834"/>
    <mergeCell ref="B10829:B10834"/>
    <mergeCell ref="A10790:A10797"/>
    <mergeCell ref="B10790:B10797"/>
    <mergeCell ref="A10798:A10805"/>
    <mergeCell ref="B10798:B10805"/>
    <mergeCell ref="A10806:A10811"/>
    <mergeCell ref="B10806:B10811"/>
    <mergeCell ref="A10766:A10773"/>
    <mergeCell ref="B10766:B10773"/>
    <mergeCell ref="A10774:A10781"/>
    <mergeCell ref="B10774:B10781"/>
    <mergeCell ref="A10782:A10789"/>
    <mergeCell ref="B10782:B10789"/>
    <mergeCell ref="A10742:A10749"/>
    <mergeCell ref="B10742:B10749"/>
    <mergeCell ref="A10750:A10757"/>
    <mergeCell ref="B10750:B10757"/>
    <mergeCell ref="A10758:A10765"/>
    <mergeCell ref="B10758:B10765"/>
    <mergeCell ref="A10720:A10725"/>
    <mergeCell ref="B10720:B10725"/>
    <mergeCell ref="A10726:A10733"/>
    <mergeCell ref="B10726:B10733"/>
    <mergeCell ref="A10734:A10741"/>
    <mergeCell ref="B10734:B10741"/>
    <mergeCell ref="A10696:A10703"/>
    <mergeCell ref="B10696:B10703"/>
    <mergeCell ref="A10704:A10711"/>
    <mergeCell ref="B10704:B10711"/>
    <mergeCell ref="A10712:A10719"/>
    <mergeCell ref="B10712:B10719"/>
    <mergeCell ref="A10680:A10683"/>
    <mergeCell ref="B10680:B10683"/>
    <mergeCell ref="A10684:A10689"/>
    <mergeCell ref="B10684:B10689"/>
    <mergeCell ref="A10690:A10695"/>
    <mergeCell ref="B10690:B10695"/>
    <mergeCell ref="A10668:A10671"/>
    <mergeCell ref="B10668:B10671"/>
    <mergeCell ref="A10672:A10675"/>
    <mergeCell ref="B10672:B10675"/>
    <mergeCell ref="A10676:A10679"/>
    <mergeCell ref="B10676:B10679"/>
    <mergeCell ref="A10656:A10659"/>
    <mergeCell ref="B10656:B10659"/>
    <mergeCell ref="A10660:A10663"/>
    <mergeCell ref="B10660:B10663"/>
    <mergeCell ref="A10664:A10667"/>
    <mergeCell ref="B10664:B10667"/>
    <mergeCell ref="A10644:A10647"/>
    <mergeCell ref="B10644:B10647"/>
    <mergeCell ref="A10648:A10651"/>
    <mergeCell ref="B10648:B10651"/>
    <mergeCell ref="A10652:A10655"/>
    <mergeCell ref="B10652:B10655"/>
    <mergeCell ref="A10621:A10625"/>
    <mergeCell ref="B10621:B10625"/>
    <mergeCell ref="A10626:A10636"/>
    <mergeCell ref="B10626:B10636"/>
    <mergeCell ref="A10637:A10643"/>
    <mergeCell ref="B10637:B10643"/>
    <mergeCell ref="A10601:A10607"/>
    <mergeCell ref="B10601:B10607"/>
    <mergeCell ref="A10608:A10613"/>
    <mergeCell ref="B10608:B10613"/>
    <mergeCell ref="A10614:A10620"/>
    <mergeCell ref="B10614:B10620"/>
    <mergeCell ref="A10571:A10581"/>
    <mergeCell ref="B10571:B10581"/>
    <mergeCell ref="A10582:A10593"/>
    <mergeCell ref="B10582:B10593"/>
    <mergeCell ref="A10594:A10600"/>
    <mergeCell ref="B10594:B10600"/>
    <mergeCell ref="A10559:A10562"/>
    <mergeCell ref="B10559:B10562"/>
    <mergeCell ref="A10563:A10566"/>
    <mergeCell ref="B10563:B10566"/>
    <mergeCell ref="A10567:A10570"/>
    <mergeCell ref="B10567:B10570"/>
    <mergeCell ref="A10536:A10545"/>
    <mergeCell ref="B10536:B10545"/>
    <mergeCell ref="A10546:A10554"/>
    <mergeCell ref="B10546:B10554"/>
    <mergeCell ref="A10555:A10558"/>
    <mergeCell ref="B10555:B10558"/>
    <mergeCell ref="A10515:A10519"/>
    <mergeCell ref="B10515:B10519"/>
    <mergeCell ref="A10520:A10531"/>
    <mergeCell ref="B10520:B10531"/>
    <mergeCell ref="A10532:A10535"/>
    <mergeCell ref="B10532:B10535"/>
    <mergeCell ref="A10493:A10498"/>
    <mergeCell ref="B10493:B10498"/>
    <mergeCell ref="A10499:A10505"/>
    <mergeCell ref="B10499:B10505"/>
    <mergeCell ref="A10506:A10514"/>
    <mergeCell ref="B10506:B10514"/>
    <mergeCell ref="A10474:A10479"/>
    <mergeCell ref="B10474:B10479"/>
    <mergeCell ref="A10480:A10485"/>
    <mergeCell ref="B10480:B10485"/>
    <mergeCell ref="A10486:A10492"/>
    <mergeCell ref="B10486:B10492"/>
    <mergeCell ref="A10459:A10462"/>
    <mergeCell ref="B10459:B10462"/>
    <mergeCell ref="A10463:A10467"/>
    <mergeCell ref="B10463:B10467"/>
    <mergeCell ref="A10468:A10473"/>
    <mergeCell ref="B10468:B10473"/>
    <mergeCell ref="A10447:A10450"/>
    <mergeCell ref="B10447:B10450"/>
    <mergeCell ref="A10451:A10454"/>
    <mergeCell ref="B10451:B10454"/>
    <mergeCell ref="A10455:A10458"/>
    <mergeCell ref="B10455:B10458"/>
    <mergeCell ref="A10435:A10438"/>
    <mergeCell ref="B10435:B10438"/>
    <mergeCell ref="A10439:A10442"/>
    <mergeCell ref="B10439:B10442"/>
    <mergeCell ref="A10443:A10446"/>
    <mergeCell ref="B10443:B10446"/>
    <mergeCell ref="A10423:A10426"/>
    <mergeCell ref="B10423:B10426"/>
    <mergeCell ref="A10427:A10430"/>
    <mergeCell ref="B10427:B10430"/>
    <mergeCell ref="A10431:A10434"/>
    <mergeCell ref="B10431:B10434"/>
    <mergeCell ref="A10411:A10414"/>
    <mergeCell ref="B10411:B10414"/>
    <mergeCell ref="A10415:A10418"/>
    <mergeCell ref="B10415:B10418"/>
    <mergeCell ref="A10419:A10422"/>
    <mergeCell ref="B10419:B10422"/>
    <mergeCell ref="A10399:A10402"/>
    <mergeCell ref="B10399:B10402"/>
    <mergeCell ref="A10403:A10406"/>
    <mergeCell ref="B10403:B10406"/>
    <mergeCell ref="A10407:A10410"/>
    <mergeCell ref="B10407:B10410"/>
    <mergeCell ref="A10387:A10390"/>
    <mergeCell ref="B10387:B10390"/>
    <mergeCell ref="A10391:A10394"/>
    <mergeCell ref="B10391:B10394"/>
    <mergeCell ref="A10395:A10398"/>
    <mergeCell ref="B10395:B10398"/>
    <mergeCell ref="A10375:A10378"/>
    <mergeCell ref="B10375:B10378"/>
    <mergeCell ref="A10379:A10382"/>
    <mergeCell ref="B10379:B10382"/>
    <mergeCell ref="A10383:A10386"/>
    <mergeCell ref="B10383:B10386"/>
    <mergeCell ref="A10363:A10366"/>
    <mergeCell ref="B10363:B10366"/>
    <mergeCell ref="A10367:A10370"/>
    <mergeCell ref="B10367:B10370"/>
    <mergeCell ref="A10371:A10374"/>
    <mergeCell ref="B10371:B10374"/>
    <mergeCell ref="A10351:A10354"/>
    <mergeCell ref="B10351:B10354"/>
    <mergeCell ref="A10355:A10358"/>
    <mergeCell ref="B10355:B10358"/>
    <mergeCell ref="A10359:A10362"/>
    <mergeCell ref="B10359:B10362"/>
    <mergeCell ref="A10339:A10342"/>
    <mergeCell ref="B10339:B10342"/>
    <mergeCell ref="A10343:A10346"/>
    <mergeCell ref="B10343:B10346"/>
    <mergeCell ref="A10347:A10350"/>
    <mergeCell ref="B10347:B10350"/>
    <mergeCell ref="A10327:A10330"/>
    <mergeCell ref="B10327:B10330"/>
    <mergeCell ref="A10331:A10334"/>
    <mergeCell ref="B10331:B10334"/>
    <mergeCell ref="A10335:A10338"/>
    <mergeCell ref="B10335:B10338"/>
    <mergeCell ref="A10315:A10318"/>
    <mergeCell ref="B10315:B10318"/>
    <mergeCell ref="A10319:A10322"/>
    <mergeCell ref="B10319:B10322"/>
    <mergeCell ref="A10323:A10326"/>
    <mergeCell ref="B10323:B10326"/>
    <mergeCell ref="A10303:A10306"/>
    <mergeCell ref="B10303:B10306"/>
    <mergeCell ref="A10307:A10310"/>
    <mergeCell ref="B10307:B10310"/>
    <mergeCell ref="A10311:A10314"/>
    <mergeCell ref="B10311:B10314"/>
    <mergeCell ref="A10291:A10294"/>
    <mergeCell ref="B10291:B10294"/>
    <mergeCell ref="A10295:A10298"/>
    <mergeCell ref="B10295:B10298"/>
    <mergeCell ref="A10299:A10302"/>
    <mergeCell ref="B10299:B10302"/>
    <mergeCell ref="A10279:A10282"/>
    <mergeCell ref="B10279:B10282"/>
    <mergeCell ref="A10283:A10286"/>
    <mergeCell ref="B10283:B10286"/>
    <mergeCell ref="A10287:A10290"/>
    <mergeCell ref="B10287:B10290"/>
    <mergeCell ref="A10267:A10270"/>
    <mergeCell ref="B10267:B10270"/>
    <mergeCell ref="A10271:A10274"/>
    <mergeCell ref="B10271:B10274"/>
    <mergeCell ref="A10275:A10278"/>
    <mergeCell ref="B10275:B10278"/>
    <mergeCell ref="A10255:A10258"/>
    <mergeCell ref="B10255:B10258"/>
    <mergeCell ref="A10259:A10262"/>
    <mergeCell ref="B10259:B10262"/>
    <mergeCell ref="A10263:A10266"/>
    <mergeCell ref="B10263:B10266"/>
    <mergeCell ref="A10236:A10239"/>
    <mergeCell ref="B10236:B10239"/>
    <mergeCell ref="A10240:A10243"/>
    <mergeCell ref="B10240:B10243"/>
    <mergeCell ref="A10244:A10254"/>
    <mergeCell ref="B10244:B10254"/>
    <mergeCell ref="A10224:A10227"/>
    <mergeCell ref="B10224:B10227"/>
    <mergeCell ref="A10228:A10231"/>
    <mergeCell ref="B10228:B10231"/>
    <mergeCell ref="A10232:A10235"/>
    <mergeCell ref="B10232:B10235"/>
    <mergeCell ref="A10212:A10215"/>
    <mergeCell ref="B10212:B10215"/>
    <mergeCell ref="A10216:A10219"/>
    <mergeCell ref="B10216:B10219"/>
    <mergeCell ref="A10220:A10223"/>
    <mergeCell ref="B10220:B10223"/>
    <mergeCell ref="A10200:A10203"/>
    <mergeCell ref="B10200:B10203"/>
    <mergeCell ref="A10204:A10207"/>
    <mergeCell ref="B10204:B10207"/>
    <mergeCell ref="A10208:A10211"/>
    <mergeCell ref="B10208:B10211"/>
    <mergeCell ref="A10188:A10191"/>
    <mergeCell ref="B10188:B10191"/>
    <mergeCell ref="A10192:A10195"/>
    <mergeCell ref="B10192:B10195"/>
    <mergeCell ref="A10196:A10199"/>
    <mergeCell ref="B10196:B10199"/>
    <mergeCell ref="A10176:A10179"/>
    <mergeCell ref="B10176:B10179"/>
    <mergeCell ref="A10180:A10183"/>
    <mergeCell ref="B10180:B10183"/>
    <mergeCell ref="A10184:A10187"/>
    <mergeCell ref="B10184:B10187"/>
    <mergeCell ref="A10164:A10167"/>
    <mergeCell ref="B10164:B10167"/>
    <mergeCell ref="A10168:A10171"/>
    <mergeCell ref="B10168:B10171"/>
    <mergeCell ref="A10172:A10175"/>
    <mergeCell ref="B10172:B10175"/>
    <mergeCell ref="A10152:A10155"/>
    <mergeCell ref="B10152:B10155"/>
    <mergeCell ref="A10156:A10159"/>
    <mergeCell ref="B10156:B10159"/>
    <mergeCell ref="A10160:A10163"/>
    <mergeCell ref="B10160:B10163"/>
    <mergeCell ref="A10140:A10143"/>
    <mergeCell ref="B10140:B10143"/>
    <mergeCell ref="A10144:A10147"/>
    <mergeCell ref="B10144:B10147"/>
    <mergeCell ref="A10148:A10151"/>
    <mergeCell ref="B10148:B10151"/>
    <mergeCell ref="A10128:A10131"/>
    <mergeCell ref="B10128:B10131"/>
    <mergeCell ref="A10132:A10135"/>
    <mergeCell ref="B10132:B10135"/>
    <mergeCell ref="A10136:A10139"/>
    <mergeCell ref="B10136:B10139"/>
    <mergeCell ref="A10116:A10119"/>
    <mergeCell ref="B10116:B10119"/>
    <mergeCell ref="A10120:A10123"/>
    <mergeCell ref="B10120:B10123"/>
    <mergeCell ref="A10124:A10127"/>
    <mergeCell ref="B10124:B10127"/>
    <mergeCell ref="A10104:A10107"/>
    <mergeCell ref="B10104:B10107"/>
    <mergeCell ref="A10108:A10111"/>
    <mergeCell ref="B10108:B10111"/>
    <mergeCell ref="A10112:A10115"/>
    <mergeCell ref="B10112:B10115"/>
    <mergeCell ref="A10092:A10095"/>
    <mergeCell ref="B10092:B10095"/>
    <mergeCell ref="A10096:A10099"/>
    <mergeCell ref="B10096:B10099"/>
    <mergeCell ref="A10100:A10103"/>
    <mergeCell ref="B10100:B10103"/>
    <mergeCell ref="A10080:A10083"/>
    <mergeCell ref="B10080:B10083"/>
    <mergeCell ref="A10084:A10087"/>
    <mergeCell ref="B10084:B10087"/>
    <mergeCell ref="A10088:A10091"/>
    <mergeCell ref="B10088:B10091"/>
    <mergeCell ref="A10068:A10071"/>
    <mergeCell ref="B10068:B10071"/>
    <mergeCell ref="A10072:A10075"/>
    <mergeCell ref="B10072:B10075"/>
    <mergeCell ref="A10076:A10079"/>
    <mergeCell ref="B10076:B10079"/>
    <mergeCell ref="A10053:A10056"/>
    <mergeCell ref="B10053:B10056"/>
    <mergeCell ref="A10057:A10063"/>
    <mergeCell ref="B10057:B10063"/>
    <mergeCell ref="A10064:A10067"/>
    <mergeCell ref="B10064:B10067"/>
    <mergeCell ref="A10041:A10044"/>
    <mergeCell ref="B10041:B10044"/>
    <mergeCell ref="A10045:A10048"/>
    <mergeCell ref="B10045:B10048"/>
    <mergeCell ref="A10049:A10052"/>
    <mergeCell ref="B10049:B10052"/>
    <mergeCell ref="A10029:A10032"/>
    <mergeCell ref="B10029:B10032"/>
    <mergeCell ref="A10033:A10036"/>
    <mergeCell ref="B10033:B10036"/>
    <mergeCell ref="A10037:A10040"/>
    <mergeCell ref="B10037:B10040"/>
    <mergeCell ref="A10017:A10020"/>
    <mergeCell ref="B10017:B10020"/>
    <mergeCell ref="A10021:A10024"/>
    <mergeCell ref="B10021:B10024"/>
    <mergeCell ref="A10025:A10028"/>
    <mergeCell ref="B10025:B10028"/>
    <mergeCell ref="A10005:A10008"/>
    <mergeCell ref="B10005:B10008"/>
    <mergeCell ref="A10009:A10012"/>
    <mergeCell ref="B10009:B10012"/>
    <mergeCell ref="A10013:A10016"/>
    <mergeCell ref="B10013:B10016"/>
    <mergeCell ref="A9993:A9996"/>
    <mergeCell ref="B9993:B9996"/>
    <mergeCell ref="A9997:A10000"/>
    <mergeCell ref="B9997:B10000"/>
    <mergeCell ref="A10001:A10004"/>
    <mergeCell ref="B10001:B10004"/>
    <mergeCell ref="A9981:A9984"/>
    <mergeCell ref="B9981:B9984"/>
    <mergeCell ref="A9985:A9988"/>
    <mergeCell ref="B9985:B9988"/>
    <mergeCell ref="A9989:A9992"/>
    <mergeCell ref="B9989:B9992"/>
    <mergeCell ref="A9969:A9972"/>
    <mergeCell ref="B9969:B9972"/>
    <mergeCell ref="A9973:A9976"/>
    <mergeCell ref="B9973:B9976"/>
    <mergeCell ref="A9977:A9980"/>
    <mergeCell ref="B9977:B9980"/>
    <mergeCell ref="A9957:A9960"/>
    <mergeCell ref="B9957:B9960"/>
    <mergeCell ref="A9961:A9964"/>
    <mergeCell ref="B9961:B9964"/>
    <mergeCell ref="A9965:A9968"/>
    <mergeCell ref="B9965:B9968"/>
    <mergeCell ref="A9945:A9948"/>
    <mergeCell ref="B9945:B9948"/>
    <mergeCell ref="A9949:A9952"/>
    <mergeCell ref="B9949:B9952"/>
    <mergeCell ref="A9953:A9956"/>
    <mergeCell ref="B9953:B9956"/>
    <mergeCell ref="A9933:A9936"/>
    <mergeCell ref="B9933:B9936"/>
    <mergeCell ref="A9937:A9940"/>
    <mergeCell ref="B9937:B9940"/>
    <mergeCell ref="A9941:A9944"/>
    <mergeCell ref="B9941:B9944"/>
    <mergeCell ref="A9921:A9924"/>
    <mergeCell ref="B9921:B9924"/>
    <mergeCell ref="A9925:A9928"/>
    <mergeCell ref="B9925:B9928"/>
    <mergeCell ref="A9929:A9932"/>
    <mergeCell ref="B9929:B9932"/>
    <mergeCell ref="A9909:A9912"/>
    <mergeCell ref="B9909:B9912"/>
    <mergeCell ref="A9913:A9916"/>
    <mergeCell ref="B9913:B9916"/>
    <mergeCell ref="A9917:A9920"/>
    <mergeCell ref="B9917:B9920"/>
    <mergeCell ref="A9897:A9900"/>
    <mergeCell ref="B9897:B9900"/>
    <mergeCell ref="A9901:A9904"/>
    <mergeCell ref="B9901:B9904"/>
    <mergeCell ref="A9905:A9908"/>
    <mergeCell ref="B9905:B9908"/>
    <mergeCell ref="A9885:A9888"/>
    <mergeCell ref="B9885:B9888"/>
    <mergeCell ref="A9889:A9892"/>
    <mergeCell ref="B9889:B9892"/>
    <mergeCell ref="A9893:A9896"/>
    <mergeCell ref="B9893:B9896"/>
    <mergeCell ref="A9873:A9876"/>
    <mergeCell ref="B9873:B9876"/>
    <mergeCell ref="A9877:A9880"/>
    <mergeCell ref="B9877:B9880"/>
    <mergeCell ref="A9881:A9884"/>
    <mergeCell ref="B9881:B9884"/>
    <mergeCell ref="A9861:A9864"/>
    <mergeCell ref="B9861:B9864"/>
    <mergeCell ref="A9865:A9868"/>
    <mergeCell ref="B9865:B9868"/>
    <mergeCell ref="A9869:A9872"/>
    <mergeCell ref="B9869:B9872"/>
    <mergeCell ref="A9849:A9852"/>
    <mergeCell ref="B9849:B9852"/>
    <mergeCell ref="A9853:A9856"/>
    <mergeCell ref="B9853:B9856"/>
    <mergeCell ref="A9857:A9860"/>
    <mergeCell ref="B9857:B9860"/>
    <mergeCell ref="A9837:A9840"/>
    <mergeCell ref="B9837:B9840"/>
    <mergeCell ref="A9841:A9844"/>
    <mergeCell ref="B9841:B9844"/>
    <mergeCell ref="A9845:A9848"/>
    <mergeCell ref="B9845:B9848"/>
    <mergeCell ref="A9825:A9828"/>
    <mergeCell ref="B9825:B9828"/>
    <mergeCell ref="A9829:A9832"/>
    <mergeCell ref="B9829:B9832"/>
    <mergeCell ref="A9833:A9836"/>
    <mergeCell ref="B9833:B9836"/>
    <mergeCell ref="A9813:A9816"/>
    <mergeCell ref="B9813:B9816"/>
    <mergeCell ref="A9817:A9820"/>
    <mergeCell ref="B9817:B9820"/>
    <mergeCell ref="A9821:A9824"/>
    <mergeCell ref="B9821:B9824"/>
    <mergeCell ref="A9801:A9804"/>
    <mergeCell ref="B9801:B9804"/>
    <mergeCell ref="A9805:A9808"/>
    <mergeCell ref="B9805:B9808"/>
    <mergeCell ref="A9809:A9812"/>
    <mergeCell ref="B9809:B9812"/>
    <mergeCell ref="A9789:A9792"/>
    <mergeCell ref="B9789:B9792"/>
    <mergeCell ref="A9793:A9796"/>
    <mergeCell ref="B9793:B9796"/>
    <mergeCell ref="A9797:A9800"/>
    <mergeCell ref="B9797:B9800"/>
    <mergeCell ref="A9777:A9780"/>
    <mergeCell ref="B9777:B9780"/>
    <mergeCell ref="A9781:A9784"/>
    <mergeCell ref="B9781:B9784"/>
    <mergeCell ref="A9785:A9788"/>
    <mergeCell ref="B9785:B9788"/>
    <mergeCell ref="A9765:A9768"/>
    <mergeCell ref="B9765:B9768"/>
    <mergeCell ref="A9769:A9772"/>
    <mergeCell ref="B9769:B9772"/>
    <mergeCell ref="A9773:A9776"/>
    <mergeCell ref="B9773:B9776"/>
    <mergeCell ref="A9753:A9756"/>
    <mergeCell ref="B9753:B9756"/>
    <mergeCell ref="A9757:A9760"/>
    <mergeCell ref="B9757:B9760"/>
    <mergeCell ref="A9761:A9764"/>
    <mergeCell ref="B9761:B9764"/>
    <mergeCell ref="A9741:A9744"/>
    <mergeCell ref="B9741:B9744"/>
    <mergeCell ref="A9745:A9748"/>
    <mergeCell ref="B9745:B9748"/>
    <mergeCell ref="A9749:A9752"/>
    <mergeCell ref="B9749:B9752"/>
    <mergeCell ref="A9721:A9732"/>
    <mergeCell ref="B9721:B9732"/>
    <mergeCell ref="A9733:A9736"/>
    <mergeCell ref="B9733:B9736"/>
    <mergeCell ref="A9737:A9740"/>
    <mergeCell ref="B9737:B9740"/>
    <mergeCell ref="A9700:A9706"/>
    <mergeCell ref="B9700:B9706"/>
    <mergeCell ref="A9707:A9713"/>
    <mergeCell ref="B9707:B9713"/>
    <mergeCell ref="A9714:A9720"/>
    <mergeCell ref="B9714:B9720"/>
    <mergeCell ref="A9672:A9681"/>
    <mergeCell ref="B9672:B9681"/>
    <mergeCell ref="A9682:A9692"/>
    <mergeCell ref="B9682:B9692"/>
    <mergeCell ref="A9693:A9699"/>
    <mergeCell ref="B9693:B9699"/>
    <mergeCell ref="A9640:A9651"/>
    <mergeCell ref="B9640:B9651"/>
    <mergeCell ref="A9652:A9661"/>
    <mergeCell ref="B9652:B9661"/>
    <mergeCell ref="A9662:A9671"/>
    <mergeCell ref="B9662:B9671"/>
    <mergeCell ref="A9602:A9618"/>
    <mergeCell ref="B9602:B9618"/>
    <mergeCell ref="A9619:A9629"/>
    <mergeCell ref="B9619:B9629"/>
    <mergeCell ref="A9630:A9639"/>
    <mergeCell ref="B9630:B9639"/>
    <mergeCell ref="A9566:A9573"/>
    <mergeCell ref="B9566:B9573"/>
    <mergeCell ref="A9574:A9589"/>
    <mergeCell ref="B9574:B9589"/>
    <mergeCell ref="A9590:A9601"/>
    <mergeCell ref="B9590:B9601"/>
    <mergeCell ref="A9541:A9544"/>
    <mergeCell ref="B9541:B9544"/>
    <mergeCell ref="A9545:A9555"/>
    <mergeCell ref="B9545:B9555"/>
    <mergeCell ref="A9556:A9565"/>
    <mergeCell ref="B9556:B9565"/>
    <mergeCell ref="A9523:A9529"/>
    <mergeCell ref="B9523:B9529"/>
    <mergeCell ref="A9530:A9536"/>
    <mergeCell ref="B9530:B9536"/>
    <mergeCell ref="A9537:A9540"/>
    <mergeCell ref="B9537:B9540"/>
    <mergeCell ref="A9502:A9508"/>
    <mergeCell ref="B9502:B9508"/>
    <mergeCell ref="A9509:A9515"/>
    <mergeCell ref="B9509:B9515"/>
    <mergeCell ref="A9516:A9522"/>
    <mergeCell ref="B9516:B9522"/>
    <mergeCell ref="A9480:A9487"/>
    <mergeCell ref="B9480:B9487"/>
    <mergeCell ref="A9488:A9494"/>
    <mergeCell ref="B9488:B9494"/>
    <mergeCell ref="A9495:A9501"/>
    <mergeCell ref="B9495:B9501"/>
    <mergeCell ref="A9456:A9463"/>
    <mergeCell ref="B9456:B9463"/>
    <mergeCell ref="A9464:A9471"/>
    <mergeCell ref="B9464:B9471"/>
    <mergeCell ref="A9472:A9479"/>
    <mergeCell ref="B9472:B9479"/>
    <mergeCell ref="A9435:A9441"/>
    <mergeCell ref="B9435:B9441"/>
    <mergeCell ref="A9442:A9447"/>
    <mergeCell ref="B9442:B9447"/>
    <mergeCell ref="A9448:A9455"/>
    <mergeCell ref="B9448:B9455"/>
    <mergeCell ref="A9414:A9420"/>
    <mergeCell ref="B9414:B9420"/>
    <mergeCell ref="A9421:A9427"/>
    <mergeCell ref="B9421:B9427"/>
    <mergeCell ref="A9428:A9434"/>
    <mergeCell ref="B9428:B9434"/>
    <mergeCell ref="A9391:A9403"/>
    <mergeCell ref="B9391:B9403"/>
    <mergeCell ref="A9404:A9407"/>
    <mergeCell ref="B9404:B9407"/>
    <mergeCell ref="A9408:A9413"/>
    <mergeCell ref="B9408:B9413"/>
    <mergeCell ref="A9356:A9366"/>
    <mergeCell ref="B9356:B9366"/>
    <mergeCell ref="A9367:A9377"/>
    <mergeCell ref="B9367:B9377"/>
    <mergeCell ref="A9378:A9390"/>
    <mergeCell ref="B9378:B9390"/>
    <mergeCell ref="A9337:A9340"/>
    <mergeCell ref="B9337:B9340"/>
    <mergeCell ref="A9341:A9344"/>
    <mergeCell ref="B9341:B9344"/>
    <mergeCell ref="A9345:A9355"/>
    <mergeCell ref="B9345:B9355"/>
    <mergeCell ref="A9325:A9328"/>
    <mergeCell ref="B9325:B9328"/>
    <mergeCell ref="A9329:A9332"/>
    <mergeCell ref="B9329:B9332"/>
    <mergeCell ref="A9333:A9336"/>
    <mergeCell ref="B9333:B9336"/>
    <mergeCell ref="A9313:A9316"/>
    <mergeCell ref="B9313:B9316"/>
    <mergeCell ref="A9317:A9320"/>
    <mergeCell ref="B9317:B9320"/>
    <mergeCell ref="A9321:A9324"/>
    <mergeCell ref="B9321:B9324"/>
    <mergeCell ref="A9301:A9304"/>
    <mergeCell ref="B9301:B9304"/>
    <mergeCell ref="A9305:A9308"/>
    <mergeCell ref="B9305:B9308"/>
    <mergeCell ref="A9309:A9312"/>
    <mergeCell ref="B9309:B9312"/>
    <mergeCell ref="A9289:A9292"/>
    <mergeCell ref="B9289:B9292"/>
    <mergeCell ref="A9293:A9296"/>
    <mergeCell ref="B9293:B9296"/>
    <mergeCell ref="A9297:A9300"/>
    <mergeCell ref="B9297:B9300"/>
    <mergeCell ref="A9277:A9280"/>
    <mergeCell ref="B9277:B9280"/>
    <mergeCell ref="A9281:A9284"/>
    <mergeCell ref="B9281:B9284"/>
    <mergeCell ref="A9285:A9288"/>
    <mergeCell ref="B9285:B9288"/>
    <mergeCell ref="A9265:A9268"/>
    <mergeCell ref="B9265:B9268"/>
    <mergeCell ref="A9269:A9272"/>
    <mergeCell ref="B9269:B9272"/>
    <mergeCell ref="A9273:A9276"/>
    <mergeCell ref="B9273:B9276"/>
    <mergeCell ref="A9253:A9256"/>
    <mergeCell ref="B9253:B9256"/>
    <mergeCell ref="A9257:A9260"/>
    <mergeCell ref="B9257:B9260"/>
    <mergeCell ref="A9261:A9264"/>
    <mergeCell ref="B9261:B9264"/>
    <mergeCell ref="A9241:A9244"/>
    <mergeCell ref="B9241:B9244"/>
    <mergeCell ref="A9245:A9248"/>
    <mergeCell ref="B9245:B9248"/>
    <mergeCell ref="A9249:A9252"/>
    <mergeCell ref="B9249:B9252"/>
    <mergeCell ref="A9229:A9232"/>
    <mergeCell ref="B9229:B9232"/>
    <mergeCell ref="A9233:A9236"/>
    <mergeCell ref="B9233:B9236"/>
    <mergeCell ref="A9237:A9240"/>
    <mergeCell ref="B9237:B9240"/>
    <mergeCell ref="A9217:A9220"/>
    <mergeCell ref="B9217:B9220"/>
    <mergeCell ref="A9221:A9224"/>
    <mergeCell ref="B9221:B9224"/>
    <mergeCell ref="A9225:A9228"/>
    <mergeCell ref="B9225:B9228"/>
    <mergeCell ref="A9205:A9208"/>
    <mergeCell ref="B9205:B9208"/>
    <mergeCell ref="A9209:A9212"/>
    <mergeCell ref="B9209:B9212"/>
    <mergeCell ref="A9213:A9216"/>
    <mergeCell ref="B9213:B9216"/>
    <mergeCell ref="A9193:A9196"/>
    <mergeCell ref="B9193:B9196"/>
    <mergeCell ref="A9197:A9200"/>
    <mergeCell ref="B9197:B9200"/>
    <mergeCell ref="A9201:A9204"/>
    <mergeCell ref="B9201:B9204"/>
    <mergeCell ref="A9181:A9184"/>
    <mergeCell ref="B9181:B9184"/>
    <mergeCell ref="A9185:A9188"/>
    <mergeCell ref="B9185:B9188"/>
    <mergeCell ref="A9189:A9192"/>
    <mergeCell ref="B9189:B9192"/>
    <mergeCell ref="A9169:A9172"/>
    <mergeCell ref="B9169:B9172"/>
    <mergeCell ref="A9173:A9176"/>
    <mergeCell ref="B9173:B9176"/>
    <mergeCell ref="A9177:A9180"/>
    <mergeCell ref="B9177:B9180"/>
    <mergeCell ref="A9157:A9160"/>
    <mergeCell ref="B9157:B9160"/>
    <mergeCell ref="A9161:A9164"/>
    <mergeCell ref="B9161:B9164"/>
    <mergeCell ref="A9165:A9168"/>
    <mergeCell ref="B9165:B9168"/>
    <mergeCell ref="A9145:A9148"/>
    <mergeCell ref="B9145:B9148"/>
    <mergeCell ref="A9149:A9152"/>
    <mergeCell ref="B9149:B9152"/>
    <mergeCell ref="A9153:A9156"/>
    <mergeCell ref="B9153:B9156"/>
    <mergeCell ref="A9133:A9136"/>
    <mergeCell ref="B9133:B9136"/>
    <mergeCell ref="A9137:A9140"/>
    <mergeCell ref="B9137:B9140"/>
    <mergeCell ref="A9141:A9144"/>
    <mergeCell ref="B9141:B9144"/>
    <mergeCell ref="A9121:A9124"/>
    <mergeCell ref="B9121:B9124"/>
    <mergeCell ref="A9125:A9128"/>
    <mergeCell ref="B9125:B9128"/>
    <mergeCell ref="A9129:A9132"/>
    <mergeCell ref="B9129:B9132"/>
    <mergeCell ref="A9109:A9112"/>
    <mergeCell ref="B9109:B9112"/>
    <mergeCell ref="A9113:A9116"/>
    <mergeCell ref="B9113:B9116"/>
    <mergeCell ref="A9117:A9120"/>
    <mergeCell ref="B9117:B9120"/>
    <mergeCell ref="A9097:A9100"/>
    <mergeCell ref="B9097:B9100"/>
    <mergeCell ref="A9101:A9104"/>
    <mergeCell ref="B9101:B9104"/>
    <mergeCell ref="A9105:A9108"/>
    <mergeCell ref="B9105:B9108"/>
    <mergeCell ref="A9085:A9088"/>
    <mergeCell ref="B9085:B9088"/>
    <mergeCell ref="A9089:A9092"/>
    <mergeCell ref="B9089:B9092"/>
    <mergeCell ref="A9093:A9096"/>
    <mergeCell ref="B9093:B9096"/>
    <mergeCell ref="A9073:A9076"/>
    <mergeCell ref="B9073:B9076"/>
    <mergeCell ref="A9077:A9080"/>
    <mergeCell ref="B9077:B9080"/>
    <mergeCell ref="A9081:A9084"/>
    <mergeCell ref="B9081:B9084"/>
    <mergeCell ref="A9061:A9064"/>
    <mergeCell ref="B9061:B9064"/>
    <mergeCell ref="A9065:A9068"/>
    <mergeCell ref="B9065:B9068"/>
    <mergeCell ref="A9069:A9072"/>
    <mergeCell ref="B9069:B9072"/>
    <mergeCell ref="A9049:A9052"/>
    <mergeCell ref="B9049:B9052"/>
    <mergeCell ref="A9053:A9056"/>
    <mergeCell ref="B9053:B9056"/>
    <mergeCell ref="A9057:A9060"/>
    <mergeCell ref="B9057:B9060"/>
    <mergeCell ref="A9037:A9040"/>
    <mergeCell ref="B9037:B9040"/>
    <mergeCell ref="A9041:A9044"/>
    <mergeCell ref="B9041:B9044"/>
    <mergeCell ref="A9045:A9048"/>
    <mergeCell ref="B9045:B9048"/>
    <mergeCell ref="A9025:A9028"/>
    <mergeCell ref="B9025:B9028"/>
    <mergeCell ref="A9029:A9032"/>
    <mergeCell ref="B9029:B9032"/>
    <mergeCell ref="A9033:A9036"/>
    <mergeCell ref="B9033:B9036"/>
    <mergeCell ref="A9013:A9016"/>
    <mergeCell ref="B9013:B9016"/>
    <mergeCell ref="A9017:A9020"/>
    <mergeCell ref="B9017:B9020"/>
    <mergeCell ref="A9021:A9024"/>
    <mergeCell ref="B9021:B9024"/>
    <mergeCell ref="A9001:A9004"/>
    <mergeCell ref="B9001:B9004"/>
    <mergeCell ref="A9005:A9008"/>
    <mergeCell ref="B9005:B9008"/>
    <mergeCell ref="A9009:A9012"/>
    <mergeCell ref="B9009:B9012"/>
    <mergeCell ref="A8989:A8992"/>
    <mergeCell ref="B8989:B8992"/>
    <mergeCell ref="A8993:A8996"/>
    <mergeCell ref="B8993:B8996"/>
    <mergeCell ref="A8997:A9000"/>
    <mergeCell ref="B8997:B9000"/>
    <mergeCell ref="A8977:A8980"/>
    <mergeCell ref="B8977:B8980"/>
    <mergeCell ref="A8981:A8984"/>
    <mergeCell ref="B8981:B8984"/>
    <mergeCell ref="A8985:A8988"/>
    <mergeCell ref="B8985:B8988"/>
    <mergeCell ref="A8965:A8968"/>
    <mergeCell ref="B8965:B8968"/>
    <mergeCell ref="A8969:A8972"/>
    <mergeCell ref="B8969:B8972"/>
    <mergeCell ref="A8973:A8976"/>
    <mergeCell ref="B8973:B8976"/>
    <mergeCell ref="A8953:A8956"/>
    <mergeCell ref="B8953:B8956"/>
    <mergeCell ref="A8957:A8960"/>
    <mergeCell ref="B8957:B8960"/>
    <mergeCell ref="A8961:A8964"/>
    <mergeCell ref="B8961:B8964"/>
    <mergeCell ref="A8941:A8944"/>
    <mergeCell ref="B8941:B8944"/>
    <mergeCell ref="A8945:A8948"/>
    <mergeCell ref="B8945:B8948"/>
    <mergeCell ref="A8949:A8952"/>
    <mergeCell ref="B8949:B8952"/>
    <mergeCell ref="A8926:A8929"/>
    <mergeCell ref="B8926:B8929"/>
    <mergeCell ref="A8930:A8936"/>
    <mergeCell ref="B8930:B8936"/>
    <mergeCell ref="A8937:A8940"/>
    <mergeCell ref="B8937:B8940"/>
    <mergeCell ref="A8914:A8917"/>
    <mergeCell ref="B8914:B8917"/>
    <mergeCell ref="A8918:A8921"/>
    <mergeCell ref="B8918:B8921"/>
    <mergeCell ref="A8922:A8925"/>
    <mergeCell ref="B8922:B8925"/>
    <mergeCell ref="A8899:A8903"/>
    <mergeCell ref="B8899:B8903"/>
    <mergeCell ref="A8904:A8909"/>
    <mergeCell ref="B8904:B8909"/>
    <mergeCell ref="A8910:A8913"/>
    <mergeCell ref="B8910:B8913"/>
    <mergeCell ref="A8887:A8890"/>
    <mergeCell ref="B8887:B8890"/>
    <mergeCell ref="A8891:A8894"/>
    <mergeCell ref="B8891:B8894"/>
    <mergeCell ref="A8895:A8898"/>
    <mergeCell ref="B8895:B8898"/>
    <mergeCell ref="A8875:A8878"/>
    <mergeCell ref="B8875:B8878"/>
    <mergeCell ref="A8879:A8882"/>
    <mergeCell ref="B8879:B8882"/>
    <mergeCell ref="A8883:A8886"/>
    <mergeCell ref="B8883:B8886"/>
    <mergeCell ref="A8863:A8866"/>
    <mergeCell ref="B8863:B8866"/>
    <mergeCell ref="A8867:A8870"/>
    <mergeCell ref="B8867:B8870"/>
    <mergeCell ref="A8871:A8874"/>
    <mergeCell ref="B8871:B8874"/>
    <mergeCell ref="A8851:A8854"/>
    <mergeCell ref="B8851:B8854"/>
    <mergeCell ref="A8855:A8858"/>
    <mergeCell ref="B8855:B8858"/>
    <mergeCell ref="A8859:A8862"/>
    <mergeCell ref="B8859:B8862"/>
    <mergeCell ref="A8837:A8842"/>
    <mergeCell ref="B8837:B8842"/>
    <mergeCell ref="A8843:A8846"/>
    <mergeCell ref="B8843:B8846"/>
    <mergeCell ref="A8847:A8850"/>
    <mergeCell ref="B8847:B8850"/>
    <mergeCell ref="A8816:A8821"/>
    <mergeCell ref="B8816:B8821"/>
    <mergeCell ref="A8822:A8828"/>
    <mergeCell ref="B8822:B8828"/>
    <mergeCell ref="A8829:A8836"/>
    <mergeCell ref="B8829:B8836"/>
    <mergeCell ref="A8794:A8803"/>
    <mergeCell ref="B8794:B8803"/>
    <mergeCell ref="A8804:A8809"/>
    <mergeCell ref="B8804:B8809"/>
    <mergeCell ref="A8810:A8815"/>
    <mergeCell ref="B8810:B8815"/>
    <mergeCell ref="A8768:A8773"/>
    <mergeCell ref="B8768:B8773"/>
    <mergeCell ref="A8774:A8784"/>
    <mergeCell ref="B8774:B8784"/>
    <mergeCell ref="A8785:A8793"/>
    <mergeCell ref="B8785:B8793"/>
    <mergeCell ref="A8750:A8755"/>
    <mergeCell ref="B8750:B8755"/>
    <mergeCell ref="A8756:A8761"/>
    <mergeCell ref="B8756:B8761"/>
    <mergeCell ref="A8762:A8767"/>
    <mergeCell ref="B8762:B8767"/>
    <mergeCell ref="A8732:A8737"/>
    <mergeCell ref="B8732:B8737"/>
    <mergeCell ref="A8738:A8743"/>
    <mergeCell ref="B8738:B8743"/>
    <mergeCell ref="A8744:A8749"/>
    <mergeCell ref="B8744:B8749"/>
    <mergeCell ref="A8715:A8719"/>
    <mergeCell ref="B8715:B8719"/>
    <mergeCell ref="A8720:A8725"/>
    <mergeCell ref="B8720:B8725"/>
    <mergeCell ref="A8726:A8731"/>
    <mergeCell ref="B8726:B8731"/>
    <mergeCell ref="A8696:A8704"/>
    <mergeCell ref="B8696:B8704"/>
    <mergeCell ref="A8705:A8709"/>
    <mergeCell ref="B8705:B8709"/>
    <mergeCell ref="A8710:A8714"/>
    <mergeCell ref="B8710:B8714"/>
    <mergeCell ref="A8679:A8682"/>
    <mergeCell ref="B8679:B8682"/>
    <mergeCell ref="A8683:A8686"/>
    <mergeCell ref="B8683:B8686"/>
    <mergeCell ref="A8687:A8695"/>
    <mergeCell ref="B8687:B8695"/>
    <mergeCell ref="A8650:A8655"/>
    <mergeCell ref="B8650:B8655"/>
    <mergeCell ref="A8656:A8672"/>
    <mergeCell ref="B8656:B8672"/>
    <mergeCell ref="A8673:A8678"/>
    <mergeCell ref="B8673:B8678"/>
    <mergeCell ref="A8631:A8636"/>
    <mergeCell ref="B8631:B8636"/>
    <mergeCell ref="A8637:A8643"/>
    <mergeCell ref="B8637:B8643"/>
    <mergeCell ref="A8644:A8649"/>
    <mergeCell ref="B8644:B8649"/>
    <mergeCell ref="A8612:A8617"/>
    <mergeCell ref="B8612:B8617"/>
    <mergeCell ref="A8618:A8624"/>
    <mergeCell ref="B8618:B8624"/>
    <mergeCell ref="A8625:A8630"/>
    <mergeCell ref="B8625:B8630"/>
    <mergeCell ref="A8591:A8596"/>
    <mergeCell ref="B8591:B8596"/>
    <mergeCell ref="A8597:A8605"/>
    <mergeCell ref="B8597:B8605"/>
    <mergeCell ref="A8606:A8611"/>
    <mergeCell ref="B8606:B8611"/>
    <mergeCell ref="A8574:A8579"/>
    <mergeCell ref="B8574:B8579"/>
    <mergeCell ref="A8580:A8586"/>
    <mergeCell ref="B8580:B8586"/>
    <mergeCell ref="A8587:A8590"/>
    <mergeCell ref="B8587:B8590"/>
    <mergeCell ref="A8552:A8561"/>
    <mergeCell ref="B8552:B8561"/>
    <mergeCell ref="A8562:A8567"/>
    <mergeCell ref="B8562:B8567"/>
    <mergeCell ref="A8568:A8573"/>
    <mergeCell ref="B8568:B8573"/>
    <mergeCell ref="A8526:A8532"/>
    <mergeCell ref="B8526:B8532"/>
    <mergeCell ref="A8533:A8541"/>
    <mergeCell ref="B8533:B8541"/>
    <mergeCell ref="A8542:A8551"/>
    <mergeCell ref="B8542:B8551"/>
    <mergeCell ref="A8506:A8513"/>
    <mergeCell ref="B8506:B8513"/>
    <mergeCell ref="A8514:A8519"/>
    <mergeCell ref="B8514:B8519"/>
    <mergeCell ref="A8520:A8525"/>
    <mergeCell ref="B8520:B8525"/>
    <mergeCell ref="A8487:A8490"/>
    <mergeCell ref="B8487:B8490"/>
    <mergeCell ref="A8491:A8496"/>
    <mergeCell ref="B8491:B8496"/>
    <mergeCell ref="A8497:A8505"/>
    <mergeCell ref="B8497:B8505"/>
    <mergeCell ref="A8467:A8472"/>
    <mergeCell ref="B8467:B8472"/>
    <mergeCell ref="A8473:A8477"/>
    <mergeCell ref="B8473:B8477"/>
    <mergeCell ref="A8478:A8486"/>
    <mergeCell ref="B8478:B8486"/>
    <mergeCell ref="A8448:A8453"/>
    <mergeCell ref="B8448:B8453"/>
    <mergeCell ref="A8454:A8459"/>
    <mergeCell ref="B8454:B8459"/>
    <mergeCell ref="A8460:A8466"/>
    <mergeCell ref="B8460:B8466"/>
    <mergeCell ref="A8434:A8437"/>
    <mergeCell ref="B8434:B8437"/>
    <mergeCell ref="A8438:A8442"/>
    <mergeCell ref="B8438:B8442"/>
    <mergeCell ref="A8443:A8447"/>
    <mergeCell ref="B8443:B8447"/>
    <mergeCell ref="A8407:A8416"/>
    <mergeCell ref="B8407:B8416"/>
    <mergeCell ref="A8417:A8421"/>
    <mergeCell ref="B8417:B8421"/>
    <mergeCell ref="A8422:A8433"/>
    <mergeCell ref="B8422:B8433"/>
    <mergeCell ref="A8388:A8392"/>
    <mergeCell ref="B8388:B8392"/>
    <mergeCell ref="A8393:A8396"/>
    <mergeCell ref="B8393:B8396"/>
    <mergeCell ref="A8397:A8406"/>
    <mergeCell ref="B8397:B8406"/>
    <mergeCell ref="A8376:A8379"/>
    <mergeCell ref="B8376:B8379"/>
    <mergeCell ref="A8380:A8383"/>
    <mergeCell ref="B8380:B8383"/>
    <mergeCell ref="A8384:A8387"/>
    <mergeCell ref="B8384:B8387"/>
    <mergeCell ref="A8364:A8367"/>
    <mergeCell ref="B8364:B8367"/>
    <mergeCell ref="A8368:A8371"/>
    <mergeCell ref="B8368:B8371"/>
    <mergeCell ref="A8372:A8375"/>
    <mergeCell ref="B8372:B8375"/>
    <mergeCell ref="A8352:A8355"/>
    <mergeCell ref="B8352:B8355"/>
    <mergeCell ref="A8356:A8359"/>
    <mergeCell ref="B8356:B8359"/>
    <mergeCell ref="A8360:A8363"/>
    <mergeCell ref="B8360:B8363"/>
    <mergeCell ref="A8340:A8343"/>
    <mergeCell ref="B8340:B8343"/>
    <mergeCell ref="A8344:A8347"/>
    <mergeCell ref="B8344:B8347"/>
    <mergeCell ref="A8348:A8351"/>
    <mergeCell ref="B8348:B8351"/>
    <mergeCell ref="A8328:A8331"/>
    <mergeCell ref="B8328:B8331"/>
    <mergeCell ref="A8332:A8335"/>
    <mergeCell ref="B8332:B8335"/>
    <mergeCell ref="A8336:A8339"/>
    <mergeCell ref="B8336:B8339"/>
    <mergeCell ref="A8316:A8319"/>
    <mergeCell ref="B8316:B8319"/>
    <mergeCell ref="A8320:A8323"/>
    <mergeCell ref="B8320:B8323"/>
    <mergeCell ref="A8324:A8327"/>
    <mergeCell ref="B8324:B8327"/>
    <mergeCell ref="A8304:A8307"/>
    <mergeCell ref="B8304:B8307"/>
    <mergeCell ref="A8308:A8311"/>
    <mergeCell ref="B8308:B8311"/>
    <mergeCell ref="A8312:A8315"/>
    <mergeCell ref="B8312:B8315"/>
    <mergeCell ref="A8292:A8295"/>
    <mergeCell ref="B8292:B8295"/>
    <mergeCell ref="A8296:A8299"/>
    <mergeCell ref="B8296:B8299"/>
    <mergeCell ref="A8300:A8303"/>
    <mergeCell ref="B8300:B8303"/>
    <mergeCell ref="A8280:A8283"/>
    <mergeCell ref="B8280:B8283"/>
    <mergeCell ref="A8284:A8287"/>
    <mergeCell ref="B8284:B8287"/>
    <mergeCell ref="A8288:A8291"/>
    <mergeCell ref="B8288:B8291"/>
    <mergeCell ref="A8268:A8271"/>
    <mergeCell ref="B8268:B8271"/>
    <mergeCell ref="A8272:A8275"/>
    <mergeCell ref="B8272:B8275"/>
    <mergeCell ref="A8276:A8279"/>
    <mergeCell ref="B8276:B8279"/>
    <mergeCell ref="A8256:A8259"/>
    <mergeCell ref="B8256:B8259"/>
    <mergeCell ref="A8260:A8263"/>
    <mergeCell ref="B8260:B8263"/>
    <mergeCell ref="A8264:A8267"/>
    <mergeCell ref="B8264:B8267"/>
    <mergeCell ref="A8244:A8247"/>
    <mergeCell ref="B8244:B8247"/>
    <mergeCell ref="A8248:A8251"/>
    <mergeCell ref="B8248:B8251"/>
    <mergeCell ref="A8252:A8255"/>
    <mergeCell ref="B8252:B8255"/>
    <mergeCell ref="A8232:A8235"/>
    <mergeCell ref="B8232:B8235"/>
    <mergeCell ref="A8236:A8239"/>
    <mergeCell ref="B8236:B8239"/>
    <mergeCell ref="A8240:A8243"/>
    <mergeCell ref="B8240:B8243"/>
    <mergeCell ref="A8220:A8223"/>
    <mergeCell ref="B8220:B8223"/>
    <mergeCell ref="A8224:A8227"/>
    <mergeCell ref="B8224:B8227"/>
    <mergeCell ref="A8228:A8231"/>
    <mergeCell ref="B8228:B8231"/>
    <mergeCell ref="A8208:A8211"/>
    <mergeCell ref="B8208:B8211"/>
    <mergeCell ref="A8212:A8215"/>
    <mergeCell ref="B8212:B8215"/>
    <mergeCell ref="A8216:A8219"/>
    <mergeCell ref="B8216:B8219"/>
    <mergeCell ref="A8196:A8199"/>
    <mergeCell ref="B8196:B8199"/>
    <mergeCell ref="A8200:A8203"/>
    <mergeCell ref="B8200:B8203"/>
    <mergeCell ref="A8204:A8207"/>
    <mergeCell ref="B8204:B8207"/>
    <mergeCell ref="A8184:A8187"/>
    <mergeCell ref="B8184:B8187"/>
    <mergeCell ref="A8188:A8191"/>
    <mergeCell ref="B8188:B8191"/>
    <mergeCell ref="A8192:A8195"/>
    <mergeCell ref="B8192:B8195"/>
    <mergeCell ref="A8172:A8175"/>
    <mergeCell ref="B8172:B8175"/>
    <mergeCell ref="A8176:A8179"/>
    <mergeCell ref="B8176:B8179"/>
    <mergeCell ref="A8180:A8183"/>
    <mergeCell ref="B8180:B8183"/>
    <mergeCell ref="A8160:A8163"/>
    <mergeCell ref="B8160:B8163"/>
    <mergeCell ref="A8164:A8167"/>
    <mergeCell ref="B8164:B8167"/>
    <mergeCell ref="A8168:A8171"/>
    <mergeCell ref="B8168:B8171"/>
    <mergeCell ref="A8148:A8151"/>
    <mergeCell ref="B8148:B8151"/>
    <mergeCell ref="A8152:A8155"/>
    <mergeCell ref="B8152:B8155"/>
    <mergeCell ref="A8156:A8159"/>
    <mergeCell ref="B8156:B8159"/>
    <mergeCell ref="A8136:A8139"/>
    <mergeCell ref="B8136:B8139"/>
    <mergeCell ref="A8140:A8143"/>
    <mergeCell ref="B8140:B8143"/>
    <mergeCell ref="A8144:A8147"/>
    <mergeCell ref="B8144:B8147"/>
    <mergeCell ref="A8124:A8127"/>
    <mergeCell ref="B8124:B8127"/>
    <mergeCell ref="A8128:A8131"/>
    <mergeCell ref="B8128:B8131"/>
    <mergeCell ref="A8132:A8135"/>
    <mergeCell ref="B8132:B8135"/>
    <mergeCell ref="A8112:A8115"/>
    <mergeCell ref="B8112:B8115"/>
    <mergeCell ref="A8116:A8119"/>
    <mergeCell ref="B8116:B8119"/>
    <mergeCell ref="A8120:A8123"/>
    <mergeCell ref="B8120:B8123"/>
    <mergeCell ref="A8100:A8103"/>
    <mergeCell ref="B8100:B8103"/>
    <mergeCell ref="A8104:A8107"/>
    <mergeCell ref="B8104:B8107"/>
    <mergeCell ref="A8108:A8111"/>
    <mergeCell ref="B8108:B8111"/>
    <mergeCell ref="A8088:A8091"/>
    <mergeCell ref="B8088:B8091"/>
    <mergeCell ref="A8092:A8095"/>
    <mergeCell ref="B8092:B8095"/>
    <mergeCell ref="A8096:A8099"/>
    <mergeCell ref="B8096:B8099"/>
    <mergeCell ref="A8076:A8079"/>
    <mergeCell ref="B8076:B8079"/>
    <mergeCell ref="A8080:A8083"/>
    <mergeCell ref="B8080:B8083"/>
    <mergeCell ref="A8084:A8087"/>
    <mergeCell ref="B8084:B8087"/>
    <mergeCell ref="A8064:A8067"/>
    <mergeCell ref="B8064:B8067"/>
    <mergeCell ref="A8068:A8071"/>
    <mergeCell ref="B8068:B8071"/>
    <mergeCell ref="A8072:A8075"/>
    <mergeCell ref="B8072:B8075"/>
    <mergeCell ref="A8052:A8055"/>
    <mergeCell ref="B8052:B8055"/>
    <mergeCell ref="A8056:A8059"/>
    <mergeCell ref="B8056:B8059"/>
    <mergeCell ref="A8060:A8063"/>
    <mergeCell ref="B8060:B8063"/>
    <mergeCell ref="A8040:A8043"/>
    <mergeCell ref="B8040:B8043"/>
    <mergeCell ref="A8044:A8047"/>
    <mergeCell ref="B8044:B8047"/>
    <mergeCell ref="A8048:A8051"/>
    <mergeCell ref="B8048:B8051"/>
    <mergeCell ref="A8028:A8031"/>
    <mergeCell ref="B8028:B8031"/>
    <mergeCell ref="A8032:A8035"/>
    <mergeCell ref="B8032:B8035"/>
    <mergeCell ref="A8036:A8039"/>
    <mergeCell ref="B8036:B8039"/>
    <mergeCell ref="A8016:A8019"/>
    <mergeCell ref="B8016:B8019"/>
    <mergeCell ref="A8020:A8023"/>
    <mergeCell ref="B8020:B8023"/>
    <mergeCell ref="A8024:A8027"/>
    <mergeCell ref="B8024:B8027"/>
    <mergeCell ref="A8004:A8007"/>
    <mergeCell ref="B8004:B8007"/>
    <mergeCell ref="A8008:A8011"/>
    <mergeCell ref="B8008:B8011"/>
    <mergeCell ref="A8012:A8015"/>
    <mergeCell ref="B8012:B8015"/>
    <mergeCell ref="A7992:A7995"/>
    <mergeCell ref="B7992:B7995"/>
    <mergeCell ref="A7996:A7999"/>
    <mergeCell ref="B7996:B7999"/>
    <mergeCell ref="A8000:A8003"/>
    <mergeCell ref="B8000:B8003"/>
    <mergeCell ref="A7980:A7983"/>
    <mergeCell ref="B7980:B7983"/>
    <mergeCell ref="A7984:A7987"/>
    <mergeCell ref="B7984:B7987"/>
    <mergeCell ref="A7988:A7991"/>
    <mergeCell ref="B7988:B7991"/>
    <mergeCell ref="A7968:A7971"/>
    <mergeCell ref="B7968:B7971"/>
    <mergeCell ref="A7972:A7975"/>
    <mergeCell ref="B7972:B7975"/>
    <mergeCell ref="A7976:A7979"/>
    <mergeCell ref="B7976:B7979"/>
    <mergeCell ref="A7956:A7959"/>
    <mergeCell ref="B7956:B7959"/>
    <mergeCell ref="A7960:A7963"/>
    <mergeCell ref="B7960:B7963"/>
    <mergeCell ref="A7964:A7967"/>
    <mergeCell ref="B7964:B7967"/>
    <mergeCell ref="A7944:A7947"/>
    <mergeCell ref="B7944:B7947"/>
    <mergeCell ref="A7948:A7951"/>
    <mergeCell ref="B7948:B7951"/>
    <mergeCell ref="A7952:A7955"/>
    <mergeCell ref="B7952:B7955"/>
    <mergeCell ref="A7932:A7935"/>
    <mergeCell ref="B7932:B7935"/>
    <mergeCell ref="A7936:A7939"/>
    <mergeCell ref="B7936:B7939"/>
    <mergeCell ref="A7940:A7943"/>
    <mergeCell ref="B7940:B7943"/>
    <mergeCell ref="A7920:A7923"/>
    <mergeCell ref="B7920:B7923"/>
    <mergeCell ref="A7924:A7927"/>
    <mergeCell ref="B7924:B7927"/>
    <mergeCell ref="A7928:A7931"/>
    <mergeCell ref="B7928:B7931"/>
    <mergeCell ref="A7908:A7911"/>
    <mergeCell ref="B7908:B7911"/>
    <mergeCell ref="A7912:A7915"/>
    <mergeCell ref="B7912:B7915"/>
    <mergeCell ref="A7916:A7919"/>
    <mergeCell ref="B7916:B7919"/>
    <mergeCell ref="A7896:A7899"/>
    <mergeCell ref="B7896:B7899"/>
    <mergeCell ref="A7900:A7903"/>
    <mergeCell ref="B7900:B7903"/>
    <mergeCell ref="A7904:A7907"/>
    <mergeCell ref="B7904:B7907"/>
    <mergeCell ref="A7884:A7887"/>
    <mergeCell ref="B7884:B7887"/>
    <mergeCell ref="A7888:A7891"/>
    <mergeCell ref="B7888:B7891"/>
    <mergeCell ref="A7892:A7895"/>
    <mergeCell ref="B7892:B7895"/>
    <mergeCell ref="A7872:A7875"/>
    <mergeCell ref="B7872:B7875"/>
    <mergeCell ref="A7876:A7879"/>
    <mergeCell ref="B7876:B7879"/>
    <mergeCell ref="A7880:A7883"/>
    <mergeCell ref="B7880:B7883"/>
    <mergeCell ref="A7860:A7863"/>
    <mergeCell ref="B7860:B7863"/>
    <mergeCell ref="A7864:A7867"/>
    <mergeCell ref="B7864:B7867"/>
    <mergeCell ref="A7868:A7871"/>
    <mergeCell ref="B7868:B7871"/>
    <mergeCell ref="A7848:A7851"/>
    <mergeCell ref="B7848:B7851"/>
    <mergeCell ref="A7852:A7855"/>
    <mergeCell ref="B7852:B7855"/>
    <mergeCell ref="A7856:A7859"/>
    <mergeCell ref="B7856:B7859"/>
    <mergeCell ref="A7836:A7839"/>
    <mergeCell ref="B7836:B7839"/>
    <mergeCell ref="A7840:A7843"/>
    <mergeCell ref="B7840:B7843"/>
    <mergeCell ref="A7844:A7847"/>
    <mergeCell ref="B7844:B7847"/>
    <mergeCell ref="A7824:A7827"/>
    <mergeCell ref="B7824:B7827"/>
    <mergeCell ref="A7828:A7831"/>
    <mergeCell ref="B7828:B7831"/>
    <mergeCell ref="A7832:A7835"/>
    <mergeCell ref="B7832:B7835"/>
    <mergeCell ref="A7812:A7815"/>
    <mergeCell ref="B7812:B7815"/>
    <mergeCell ref="A7816:A7819"/>
    <mergeCell ref="B7816:B7819"/>
    <mergeCell ref="A7820:A7823"/>
    <mergeCell ref="B7820:B7823"/>
    <mergeCell ref="A7800:A7803"/>
    <mergeCell ref="B7800:B7803"/>
    <mergeCell ref="A7804:A7807"/>
    <mergeCell ref="B7804:B7807"/>
    <mergeCell ref="A7808:A7811"/>
    <mergeCell ref="B7808:B7811"/>
    <mergeCell ref="A7788:A7791"/>
    <mergeCell ref="B7788:B7791"/>
    <mergeCell ref="A7792:A7795"/>
    <mergeCell ref="B7792:B7795"/>
    <mergeCell ref="A7796:A7799"/>
    <mergeCell ref="B7796:B7799"/>
    <mergeCell ref="A7776:A7779"/>
    <mergeCell ref="B7776:B7779"/>
    <mergeCell ref="A7780:A7783"/>
    <mergeCell ref="B7780:B7783"/>
    <mergeCell ref="A7784:A7787"/>
    <mergeCell ref="B7784:B7787"/>
    <mergeCell ref="A7764:A7767"/>
    <mergeCell ref="B7764:B7767"/>
    <mergeCell ref="A7768:A7771"/>
    <mergeCell ref="B7768:B7771"/>
    <mergeCell ref="A7772:A7775"/>
    <mergeCell ref="B7772:B7775"/>
    <mergeCell ref="A7749:A7755"/>
    <mergeCell ref="B7749:B7755"/>
    <mergeCell ref="A7756:A7759"/>
    <mergeCell ref="B7756:B7759"/>
    <mergeCell ref="A7760:A7763"/>
    <mergeCell ref="B7760:B7763"/>
    <mergeCell ref="A7715:A7720"/>
    <mergeCell ref="B7715:B7720"/>
    <mergeCell ref="A7721:A7734"/>
    <mergeCell ref="B7721:B7734"/>
    <mergeCell ref="A7735:A7748"/>
    <mergeCell ref="B7735:B7748"/>
    <mergeCell ref="A7694:A7699"/>
    <mergeCell ref="B7694:B7699"/>
    <mergeCell ref="A7700:A7708"/>
    <mergeCell ref="B7700:B7708"/>
    <mergeCell ref="A7709:A7714"/>
    <mergeCell ref="B7709:B7714"/>
    <mergeCell ref="A7672:A7679"/>
    <mergeCell ref="B7672:B7679"/>
    <mergeCell ref="A7680:A7687"/>
    <mergeCell ref="B7680:B7687"/>
    <mergeCell ref="A7688:A7693"/>
    <mergeCell ref="B7688:B7693"/>
    <mergeCell ref="A7649:A7652"/>
    <mergeCell ref="B7649:B7652"/>
    <mergeCell ref="A7653:A7663"/>
    <mergeCell ref="B7653:B7663"/>
    <mergeCell ref="A7664:A7671"/>
    <mergeCell ref="B7664:B7671"/>
    <mergeCell ref="A7628:A7634"/>
    <mergeCell ref="B7628:B7634"/>
    <mergeCell ref="A7635:A7641"/>
    <mergeCell ref="B7635:B7641"/>
    <mergeCell ref="A7642:A7648"/>
    <mergeCell ref="B7642:B7648"/>
    <mergeCell ref="A7608:A7613"/>
    <mergeCell ref="B7608:B7613"/>
    <mergeCell ref="A7614:A7621"/>
    <mergeCell ref="B7614:B7621"/>
    <mergeCell ref="A7622:A7627"/>
    <mergeCell ref="B7622:B7627"/>
    <mergeCell ref="A7590:A7595"/>
    <mergeCell ref="B7590:B7595"/>
    <mergeCell ref="A7596:A7601"/>
    <mergeCell ref="B7596:B7601"/>
    <mergeCell ref="A7602:A7607"/>
    <mergeCell ref="B7602:B7607"/>
    <mergeCell ref="A7571:A7576"/>
    <mergeCell ref="B7571:B7576"/>
    <mergeCell ref="A7577:A7583"/>
    <mergeCell ref="B7577:B7583"/>
    <mergeCell ref="A7584:A7589"/>
    <mergeCell ref="B7584:B7589"/>
    <mergeCell ref="A7549:A7555"/>
    <mergeCell ref="B7549:B7555"/>
    <mergeCell ref="A7556:A7562"/>
    <mergeCell ref="B7556:B7562"/>
    <mergeCell ref="A7563:A7570"/>
    <mergeCell ref="B7563:B7570"/>
    <mergeCell ref="A7533:A7538"/>
    <mergeCell ref="B7533:B7538"/>
    <mergeCell ref="A7539:A7543"/>
    <mergeCell ref="B7539:B7543"/>
    <mergeCell ref="A7544:A7548"/>
    <mergeCell ref="B7544:B7548"/>
    <mergeCell ref="A7511:A7516"/>
    <mergeCell ref="B7511:B7516"/>
    <mergeCell ref="A7517:A7524"/>
    <mergeCell ref="B7517:B7524"/>
    <mergeCell ref="A7525:A7532"/>
    <mergeCell ref="B7525:B7532"/>
    <mergeCell ref="A7496:A7499"/>
    <mergeCell ref="B7496:B7499"/>
    <mergeCell ref="A7500:A7503"/>
    <mergeCell ref="B7500:B7503"/>
    <mergeCell ref="A7504:A7510"/>
    <mergeCell ref="B7504:B7510"/>
    <mergeCell ref="A7484:A7487"/>
    <mergeCell ref="B7484:B7487"/>
    <mergeCell ref="A7488:A7491"/>
    <mergeCell ref="B7488:B7491"/>
    <mergeCell ref="A7492:A7495"/>
    <mergeCell ref="B7492:B7495"/>
    <mergeCell ref="A7472:A7475"/>
    <mergeCell ref="B7472:B7475"/>
    <mergeCell ref="A7476:A7479"/>
    <mergeCell ref="B7476:B7479"/>
    <mergeCell ref="A7480:A7483"/>
    <mergeCell ref="B7480:B7483"/>
    <mergeCell ref="A7460:A7463"/>
    <mergeCell ref="B7460:B7463"/>
    <mergeCell ref="A7464:A7467"/>
    <mergeCell ref="B7464:B7467"/>
    <mergeCell ref="A7468:A7471"/>
    <mergeCell ref="B7468:B7471"/>
    <mergeCell ref="A7445:A7448"/>
    <mergeCell ref="B7445:B7448"/>
    <mergeCell ref="A7449:A7455"/>
    <mergeCell ref="B7449:B7455"/>
    <mergeCell ref="A7456:A7459"/>
    <mergeCell ref="B7456:B7459"/>
    <mergeCell ref="A7432:A7436"/>
    <mergeCell ref="B7432:B7436"/>
    <mergeCell ref="A7437:A7440"/>
    <mergeCell ref="B7437:B7440"/>
    <mergeCell ref="A7441:A7444"/>
    <mergeCell ref="B7441:B7444"/>
    <mergeCell ref="A7415:A7421"/>
    <mergeCell ref="B7415:B7421"/>
    <mergeCell ref="A7422:A7426"/>
    <mergeCell ref="B7422:B7426"/>
    <mergeCell ref="A7427:A7431"/>
    <mergeCell ref="B7427:B7431"/>
    <mergeCell ref="A7390:A7395"/>
    <mergeCell ref="B7390:B7395"/>
    <mergeCell ref="A7396:A7408"/>
    <mergeCell ref="B7396:B7408"/>
    <mergeCell ref="A7409:A7414"/>
    <mergeCell ref="B7409:B7414"/>
    <mergeCell ref="A7369:A7372"/>
    <mergeCell ref="B7369:B7372"/>
    <mergeCell ref="A7373:A7376"/>
    <mergeCell ref="B7373:B7376"/>
    <mergeCell ref="A7377:A7389"/>
    <mergeCell ref="B7377:B7389"/>
    <mergeCell ref="A7355:A7360"/>
    <mergeCell ref="B7355:B7360"/>
    <mergeCell ref="A7361:A7364"/>
    <mergeCell ref="B7361:B7364"/>
    <mergeCell ref="A7365:A7368"/>
    <mergeCell ref="B7365:B7368"/>
    <mergeCell ref="A7337:A7342"/>
    <mergeCell ref="B7337:B7342"/>
    <mergeCell ref="A7343:A7348"/>
    <mergeCell ref="B7343:B7348"/>
    <mergeCell ref="A7349:A7354"/>
    <mergeCell ref="B7349:B7354"/>
    <mergeCell ref="A7319:A7324"/>
    <mergeCell ref="B7319:B7324"/>
    <mergeCell ref="A7325:A7330"/>
    <mergeCell ref="B7325:B7330"/>
    <mergeCell ref="A7331:A7336"/>
    <mergeCell ref="B7331:B7336"/>
    <mergeCell ref="A7301:A7306"/>
    <mergeCell ref="B7301:B7306"/>
    <mergeCell ref="A7307:A7312"/>
    <mergeCell ref="B7307:B7312"/>
    <mergeCell ref="A7313:A7318"/>
    <mergeCell ref="B7313:B7318"/>
    <mergeCell ref="A7289:A7292"/>
    <mergeCell ref="B7289:B7292"/>
    <mergeCell ref="A7293:A7296"/>
    <mergeCell ref="B7293:B7296"/>
    <mergeCell ref="A7297:A7300"/>
    <mergeCell ref="B7297:B7300"/>
    <mergeCell ref="A7277:A7280"/>
    <mergeCell ref="B7277:B7280"/>
    <mergeCell ref="A7281:A7284"/>
    <mergeCell ref="B7281:B7284"/>
    <mergeCell ref="A7285:A7288"/>
    <mergeCell ref="B7285:B7288"/>
    <mergeCell ref="A7265:A7268"/>
    <mergeCell ref="B7265:B7268"/>
    <mergeCell ref="A7269:A7272"/>
    <mergeCell ref="B7269:B7272"/>
    <mergeCell ref="A7273:A7276"/>
    <mergeCell ref="B7273:B7276"/>
    <mergeCell ref="A7253:A7256"/>
    <mergeCell ref="B7253:B7256"/>
    <mergeCell ref="A7257:A7260"/>
    <mergeCell ref="B7257:B7260"/>
    <mergeCell ref="A7261:A7264"/>
    <mergeCell ref="B7261:B7264"/>
    <mergeCell ref="A7241:A7244"/>
    <mergeCell ref="B7241:B7244"/>
    <mergeCell ref="A7245:A7248"/>
    <mergeCell ref="B7245:B7248"/>
    <mergeCell ref="A7249:A7252"/>
    <mergeCell ref="B7249:B7252"/>
    <mergeCell ref="A7229:A7232"/>
    <mergeCell ref="B7229:B7232"/>
    <mergeCell ref="A7233:A7236"/>
    <mergeCell ref="B7233:B7236"/>
    <mergeCell ref="A7237:A7240"/>
    <mergeCell ref="B7237:B7240"/>
    <mergeCell ref="A7217:A7220"/>
    <mergeCell ref="B7217:B7220"/>
    <mergeCell ref="A7221:A7224"/>
    <mergeCell ref="B7221:B7224"/>
    <mergeCell ref="A7225:A7228"/>
    <mergeCell ref="B7225:B7228"/>
    <mergeCell ref="A7205:A7208"/>
    <mergeCell ref="B7205:B7208"/>
    <mergeCell ref="A7209:A7212"/>
    <mergeCell ref="B7209:B7212"/>
    <mergeCell ref="A7213:A7216"/>
    <mergeCell ref="B7213:B7216"/>
    <mergeCell ref="A7193:A7196"/>
    <mergeCell ref="B7193:B7196"/>
    <mergeCell ref="A7197:A7200"/>
    <mergeCell ref="B7197:B7200"/>
    <mergeCell ref="A7201:A7204"/>
    <mergeCell ref="B7201:B7204"/>
    <mergeCell ref="A7181:A7184"/>
    <mergeCell ref="B7181:B7184"/>
    <mergeCell ref="A7185:A7188"/>
    <mergeCell ref="B7185:B7188"/>
    <mergeCell ref="A7189:A7192"/>
    <mergeCell ref="B7189:B7192"/>
    <mergeCell ref="A7169:A7172"/>
    <mergeCell ref="B7169:B7172"/>
    <mergeCell ref="A7173:A7176"/>
    <mergeCell ref="B7173:B7176"/>
    <mergeCell ref="A7177:A7180"/>
    <mergeCell ref="B7177:B7180"/>
    <mergeCell ref="A7157:A7160"/>
    <mergeCell ref="B7157:B7160"/>
    <mergeCell ref="A7161:A7164"/>
    <mergeCell ref="B7161:B7164"/>
    <mergeCell ref="A7165:A7168"/>
    <mergeCell ref="B7165:B7168"/>
    <mergeCell ref="A7145:A7148"/>
    <mergeCell ref="B7145:B7148"/>
    <mergeCell ref="A7149:A7152"/>
    <mergeCell ref="B7149:B7152"/>
    <mergeCell ref="A7153:A7156"/>
    <mergeCell ref="B7153:B7156"/>
    <mergeCell ref="A7133:A7136"/>
    <mergeCell ref="B7133:B7136"/>
    <mergeCell ref="A7137:A7140"/>
    <mergeCell ref="B7137:B7140"/>
    <mergeCell ref="A7141:A7144"/>
    <mergeCell ref="B7141:B7144"/>
    <mergeCell ref="A7121:A7124"/>
    <mergeCell ref="B7121:B7124"/>
    <mergeCell ref="A7125:A7128"/>
    <mergeCell ref="B7125:B7128"/>
    <mergeCell ref="A7129:A7132"/>
    <mergeCell ref="B7129:B7132"/>
    <mergeCell ref="A7109:A7112"/>
    <mergeCell ref="B7109:B7112"/>
    <mergeCell ref="A7113:A7116"/>
    <mergeCell ref="B7113:B7116"/>
    <mergeCell ref="A7117:A7120"/>
    <mergeCell ref="B7117:B7120"/>
    <mergeCell ref="A7097:A7100"/>
    <mergeCell ref="B7097:B7100"/>
    <mergeCell ref="A7101:A7104"/>
    <mergeCell ref="B7101:B7104"/>
    <mergeCell ref="A7105:A7108"/>
    <mergeCell ref="B7105:B7108"/>
    <mergeCell ref="A7085:A7088"/>
    <mergeCell ref="B7085:B7088"/>
    <mergeCell ref="A7089:A7092"/>
    <mergeCell ref="B7089:B7092"/>
    <mergeCell ref="A7093:A7096"/>
    <mergeCell ref="B7093:B7096"/>
    <mergeCell ref="A7073:A7076"/>
    <mergeCell ref="B7073:B7076"/>
    <mergeCell ref="A7077:A7080"/>
    <mergeCell ref="B7077:B7080"/>
    <mergeCell ref="A7081:A7084"/>
    <mergeCell ref="B7081:B7084"/>
    <mergeCell ref="A7061:A7064"/>
    <mergeCell ref="B7061:B7064"/>
    <mergeCell ref="A7065:A7068"/>
    <mergeCell ref="B7065:B7068"/>
    <mergeCell ref="A7069:A7072"/>
    <mergeCell ref="B7069:B7072"/>
    <mergeCell ref="A7049:A7052"/>
    <mergeCell ref="B7049:B7052"/>
    <mergeCell ref="A7053:A7056"/>
    <mergeCell ref="B7053:B7056"/>
    <mergeCell ref="A7057:A7060"/>
    <mergeCell ref="B7057:B7060"/>
    <mergeCell ref="A7037:A7040"/>
    <mergeCell ref="B7037:B7040"/>
    <mergeCell ref="A7041:A7044"/>
    <mergeCell ref="B7041:B7044"/>
    <mergeCell ref="A7045:A7048"/>
    <mergeCell ref="B7045:B7048"/>
    <mergeCell ref="A7025:A7028"/>
    <mergeCell ref="B7025:B7028"/>
    <mergeCell ref="A7029:A7032"/>
    <mergeCell ref="B7029:B7032"/>
    <mergeCell ref="A7033:A7036"/>
    <mergeCell ref="B7033:B7036"/>
    <mergeCell ref="A7013:A7016"/>
    <mergeCell ref="B7013:B7016"/>
    <mergeCell ref="A7017:A7020"/>
    <mergeCell ref="B7017:B7020"/>
    <mergeCell ref="A7021:A7024"/>
    <mergeCell ref="B7021:B7024"/>
    <mergeCell ref="A7001:A7004"/>
    <mergeCell ref="B7001:B7004"/>
    <mergeCell ref="A7005:A7008"/>
    <mergeCell ref="B7005:B7008"/>
    <mergeCell ref="A7009:A7012"/>
    <mergeCell ref="B7009:B7012"/>
    <mergeCell ref="A6989:A6992"/>
    <mergeCell ref="B6989:B6992"/>
    <mergeCell ref="A6993:A6996"/>
    <mergeCell ref="B6993:B6996"/>
    <mergeCell ref="A6997:A7000"/>
    <mergeCell ref="B6997:B7000"/>
    <mergeCell ref="A6977:A6980"/>
    <mergeCell ref="B6977:B6980"/>
    <mergeCell ref="A6981:A6984"/>
    <mergeCell ref="B6981:B6984"/>
    <mergeCell ref="A6985:A6988"/>
    <mergeCell ref="B6985:B6988"/>
    <mergeCell ref="A6965:A6968"/>
    <mergeCell ref="B6965:B6968"/>
    <mergeCell ref="A6969:A6972"/>
    <mergeCell ref="B6969:B6972"/>
    <mergeCell ref="A6973:A6976"/>
    <mergeCell ref="B6973:B6976"/>
    <mergeCell ref="A6953:A6956"/>
    <mergeCell ref="B6953:B6956"/>
    <mergeCell ref="A6957:A6960"/>
    <mergeCell ref="B6957:B6960"/>
    <mergeCell ref="A6961:A6964"/>
    <mergeCell ref="B6961:B6964"/>
    <mergeCell ref="A6941:A6944"/>
    <mergeCell ref="B6941:B6944"/>
    <mergeCell ref="A6945:A6948"/>
    <mergeCell ref="B6945:B6948"/>
    <mergeCell ref="A6949:A6952"/>
    <mergeCell ref="B6949:B6952"/>
    <mergeCell ref="A6929:A6932"/>
    <mergeCell ref="B6929:B6932"/>
    <mergeCell ref="A6933:A6936"/>
    <mergeCell ref="B6933:B6936"/>
    <mergeCell ref="A6937:A6940"/>
    <mergeCell ref="B6937:B6940"/>
    <mergeCell ref="A6917:A6920"/>
    <mergeCell ref="B6917:B6920"/>
    <mergeCell ref="A6921:A6924"/>
    <mergeCell ref="B6921:B6924"/>
    <mergeCell ref="A6925:A6928"/>
    <mergeCell ref="B6925:B6928"/>
    <mergeCell ref="A6905:A6908"/>
    <mergeCell ref="B6905:B6908"/>
    <mergeCell ref="A6909:A6912"/>
    <mergeCell ref="B6909:B6912"/>
    <mergeCell ref="A6913:A6916"/>
    <mergeCell ref="B6913:B6916"/>
    <mergeCell ref="A6893:A6896"/>
    <mergeCell ref="B6893:B6896"/>
    <mergeCell ref="A6897:A6900"/>
    <mergeCell ref="B6897:B6900"/>
    <mergeCell ref="A6901:A6904"/>
    <mergeCell ref="B6901:B6904"/>
    <mergeCell ref="A6881:A6884"/>
    <mergeCell ref="B6881:B6884"/>
    <mergeCell ref="A6885:A6888"/>
    <mergeCell ref="B6885:B6888"/>
    <mergeCell ref="A6889:A6892"/>
    <mergeCell ref="B6889:B6892"/>
    <mergeCell ref="A6869:A6872"/>
    <mergeCell ref="B6869:B6872"/>
    <mergeCell ref="A6873:A6876"/>
    <mergeCell ref="B6873:B6876"/>
    <mergeCell ref="A6877:A6880"/>
    <mergeCell ref="B6877:B6880"/>
    <mergeCell ref="A6857:A6860"/>
    <mergeCell ref="B6857:B6860"/>
    <mergeCell ref="A6861:A6864"/>
    <mergeCell ref="B6861:B6864"/>
    <mergeCell ref="A6865:A6868"/>
    <mergeCell ref="B6865:B6868"/>
    <mergeCell ref="A6845:A6848"/>
    <mergeCell ref="B6845:B6848"/>
    <mergeCell ref="A6849:A6852"/>
    <mergeCell ref="B6849:B6852"/>
    <mergeCell ref="A6853:A6856"/>
    <mergeCell ref="B6853:B6856"/>
    <mergeCell ref="A6833:A6836"/>
    <mergeCell ref="B6833:B6836"/>
    <mergeCell ref="A6837:A6840"/>
    <mergeCell ref="B6837:B6840"/>
    <mergeCell ref="A6841:A6844"/>
    <mergeCell ref="B6841:B6844"/>
    <mergeCell ref="A6821:A6824"/>
    <mergeCell ref="B6821:B6824"/>
    <mergeCell ref="A6825:A6828"/>
    <mergeCell ref="B6825:B6828"/>
    <mergeCell ref="A6829:A6832"/>
    <mergeCell ref="B6829:B6832"/>
    <mergeCell ref="A6809:A6812"/>
    <mergeCell ref="B6809:B6812"/>
    <mergeCell ref="A6813:A6816"/>
    <mergeCell ref="B6813:B6816"/>
    <mergeCell ref="A6817:A6820"/>
    <mergeCell ref="B6817:B6820"/>
    <mergeCell ref="A6797:A6800"/>
    <mergeCell ref="B6797:B6800"/>
    <mergeCell ref="A6801:A6804"/>
    <mergeCell ref="B6801:B6804"/>
    <mergeCell ref="A6805:A6808"/>
    <mergeCell ref="B6805:B6808"/>
    <mergeCell ref="A6785:A6788"/>
    <mergeCell ref="B6785:B6788"/>
    <mergeCell ref="A6789:A6792"/>
    <mergeCell ref="B6789:B6792"/>
    <mergeCell ref="A6793:A6796"/>
    <mergeCell ref="B6793:B6796"/>
    <mergeCell ref="A6773:A6776"/>
    <mergeCell ref="B6773:B6776"/>
    <mergeCell ref="A6777:A6780"/>
    <mergeCell ref="B6777:B6780"/>
    <mergeCell ref="A6781:A6784"/>
    <mergeCell ref="B6781:B6784"/>
    <mergeCell ref="A6761:A6764"/>
    <mergeCell ref="B6761:B6764"/>
    <mergeCell ref="A6765:A6768"/>
    <mergeCell ref="B6765:B6768"/>
    <mergeCell ref="A6769:A6772"/>
    <mergeCell ref="B6769:B6772"/>
    <mergeCell ref="A6749:A6752"/>
    <mergeCell ref="B6749:B6752"/>
    <mergeCell ref="A6753:A6756"/>
    <mergeCell ref="B6753:B6756"/>
    <mergeCell ref="A6757:A6760"/>
    <mergeCell ref="B6757:B6760"/>
    <mergeCell ref="A6737:A6740"/>
    <mergeCell ref="B6737:B6740"/>
    <mergeCell ref="A6741:A6744"/>
    <mergeCell ref="B6741:B6744"/>
    <mergeCell ref="A6745:A6748"/>
    <mergeCell ref="B6745:B6748"/>
    <mergeCell ref="A6725:A6728"/>
    <mergeCell ref="B6725:B6728"/>
    <mergeCell ref="A6729:A6732"/>
    <mergeCell ref="B6729:B6732"/>
    <mergeCell ref="A6733:A6736"/>
    <mergeCell ref="B6733:B6736"/>
    <mergeCell ref="A6713:A6716"/>
    <mergeCell ref="B6713:B6716"/>
    <mergeCell ref="A6717:A6720"/>
    <mergeCell ref="B6717:B6720"/>
    <mergeCell ref="A6721:A6724"/>
    <mergeCell ref="B6721:B6724"/>
    <mergeCell ref="A6701:A6704"/>
    <mergeCell ref="B6701:B6704"/>
    <mergeCell ref="A6705:A6708"/>
    <mergeCell ref="B6705:B6708"/>
    <mergeCell ref="A6709:A6712"/>
    <mergeCell ref="B6709:B6712"/>
    <mergeCell ref="A6689:A6692"/>
    <mergeCell ref="B6689:B6692"/>
    <mergeCell ref="A6693:A6696"/>
    <mergeCell ref="B6693:B6696"/>
    <mergeCell ref="A6697:A6700"/>
    <mergeCell ref="B6697:B6700"/>
    <mergeCell ref="A6677:A6680"/>
    <mergeCell ref="B6677:B6680"/>
    <mergeCell ref="A6681:A6684"/>
    <mergeCell ref="B6681:B6684"/>
    <mergeCell ref="A6685:A6688"/>
    <mergeCell ref="B6685:B6688"/>
    <mergeCell ref="A6665:A6668"/>
    <mergeCell ref="B6665:B6668"/>
    <mergeCell ref="A6669:A6672"/>
    <mergeCell ref="B6669:B6672"/>
    <mergeCell ref="A6673:A6676"/>
    <mergeCell ref="B6673:B6676"/>
    <mergeCell ref="A6653:A6656"/>
    <mergeCell ref="B6653:B6656"/>
    <mergeCell ref="A6657:A6660"/>
    <mergeCell ref="B6657:B6660"/>
    <mergeCell ref="A6661:A6664"/>
    <mergeCell ref="B6661:B6664"/>
    <mergeCell ref="A6635:A6641"/>
    <mergeCell ref="B6635:B6641"/>
    <mergeCell ref="A6642:A6648"/>
    <mergeCell ref="B6642:B6648"/>
    <mergeCell ref="A6649:A6652"/>
    <mergeCell ref="B6649:B6652"/>
    <mergeCell ref="A6614:A6620"/>
    <mergeCell ref="B6614:B6620"/>
    <mergeCell ref="A6621:A6627"/>
    <mergeCell ref="B6621:B6627"/>
    <mergeCell ref="A6628:A6634"/>
    <mergeCell ref="B6628:B6634"/>
    <mergeCell ref="A6593:A6599"/>
    <mergeCell ref="B6593:B6599"/>
    <mergeCell ref="A6600:A6604"/>
    <mergeCell ref="B6600:B6604"/>
    <mergeCell ref="A6605:A6613"/>
    <mergeCell ref="B6605:B6613"/>
    <mergeCell ref="A6579:A6583"/>
    <mergeCell ref="B6579:B6583"/>
    <mergeCell ref="A6584:A6588"/>
    <mergeCell ref="B6584:B6588"/>
    <mergeCell ref="A6589:A6592"/>
    <mergeCell ref="B6589:B6592"/>
    <mergeCell ref="A6566:A6570"/>
    <mergeCell ref="B6566:B6570"/>
    <mergeCell ref="A6571:A6574"/>
    <mergeCell ref="B6571:B6574"/>
    <mergeCell ref="A6575:A6578"/>
    <mergeCell ref="B6575:B6578"/>
    <mergeCell ref="A6549:A6554"/>
    <mergeCell ref="B6549:B6554"/>
    <mergeCell ref="A6555:A6561"/>
    <mergeCell ref="B6555:B6561"/>
    <mergeCell ref="A6562:A6565"/>
    <mergeCell ref="B6562:B6565"/>
    <mergeCell ref="A6514:A6526"/>
    <mergeCell ref="B6514:B6526"/>
    <mergeCell ref="A6527:A6541"/>
    <mergeCell ref="B6527:B6541"/>
    <mergeCell ref="A6542:A6548"/>
    <mergeCell ref="B6542:B6548"/>
    <mergeCell ref="A6490:A6499"/>
    <mergeCell ref="B6490:B6499"/>
    <mergeCell ref="A6500:A6508"/>
    <mergeCell ref="B6500:B6508"/>
    <mergeCell ref="A6509:A6513"/>
    <mergeCell ref="B6509:B6513"/>
    <mergeCell ref="A6449:A6455"/>
    <mergeCell ref="B6449:B6455"/>
    <mergeCell ref="A6456:A6465"/>
    <mergeCell ref="B6456:B6465"/>
    <mergeCell ref="A6466:A6489"/>
    <mergeCell ref="B6466:B6489"/>
    <mergeCell ref="A6422:A6432"/>
    <mergeCell ref="B6422:B6432"/>
    <mergeCell ref="A6433:A6440"/>
    <mergeCell ref="B6433:B6440"/>
    <mergeCell ref="A6441:A6448"/>
    <mergeCell ref="B6441:B6448"/>
    <mergeCell ref="A6401:A6406"/>
    <mergeCell ref="B6401:B6406"/>
    <mergeCell ref="A6407:A6412"/>
    <mergeCell ref="B6407:B6412"/>
    <mergeCell ref="A6413:A6421"/>
    <mergeCell ref="B6413:B6421"/>
    <mergeCell ref="A6382:A6387"/>
    <mergeCell ref="B6382:B6387"/>
    <mergeCell ref="A6388:A6393"/>
    <mergeCell ref="B6388:B6393"/>
    <mergeCell ref="A6394:A6400"/>
    <mergeCell ref="B6394:B6400"/>
    <mergeCell ref="A6357:A6364"/>
    <mergeCell ref="B6357:B6364"/>
    <mergeCell ref="A6365:A6372"/>
    <mergeCell ref="B6365:B6372"/>
    <mergeCell ref="A6373:A6381"/>
    <mergeCell ref="B6373:B6381"/>
    <mergeCell ref="A6340:A6346"/>
    <mergeCell ref="B6340:B6346"/>
    <mergeCell ref="A6347:A6351"/>
    <mergeCell ref="B6347:B6351"/>
    <mergeCell ref="A6352:A6356"/>
    <mergeCell ref="B6352:B6356"/>
    <mergeCell ref="A6314:A6317"/>
    <mergeCell ref="B6314:B6317"/>
    <mergeCell ref="A6318:A6328"/>
    <mergeCell ref="B6318:B6328"/>
    <mergeCell ref="A6329:A6339"/>
    <mergeCell ref="B6329:B6339"/>
    <mergeCell ref="A6298:A6305"/>
    <mergeCell ref="B6298:B6305"/>
    <mergeCell ref="A6306:A6309"/>
    <mergeCell ref="B6306:B6309"/>
    <mergeCell ref="A6310:A6313"/>
    <mergeCell ref="B6310:B6313"/>
    <mergeCell ref="A6286:A6289"/>
    <mergeCell ref="B6286:B6289"/>
    <mergeCell ref="A6290:A6293"/>
    <mergeCell ref="B6290:B6293"/>
    <mergeCell ref="A6294:A6297"/>
    <mergeCell ref="B6294:B6297"/>
    <mergeCell ref="A6274:A6277"/>
    <mergeCell ref="B6274:B6277"/>
    <mergeCell ref="A6278:A6281"/>
    <mergeCell ref="B6278:B6281"/>
    <mergeCell ref="A6282:A6285"/>
    <mergeCell ref="B6282:B6285"/>
    <mergeCell ref="A6262:A6265"/>
    <mergeCell ref="B6262:B6265"/>
    <mergeCell ref="A6266:A6269"/>
    <mergeCell ref="B6266:B6269"/>
    <mergeCell ref="A6270:A6273"/>
    <mergeCell ref="B6270:B6273"/>
    <mergeCell ref="A6250:A6253"/>
    <mergeCell ref="B6250:B6253"/>
    <mergeCell ref="A6254:A6257"/>
    <mergeCell ref="B6254:B6257"/>
    <mergeCell ref="A6258:A6261"/>
    <mergeCell ref="B6258:B6261"/>
    <mergeCell ref="A6238:A6241"/>
    <mergeCell ref="B6238:B6241"/>
    <mergeCell ref="A6242:A6245"/>
    <mergeCell ref="B6242:B6245"/>
    <mergeCell ref="A6246:A6249"/>
    <mergeCell ref="B6246:B6249"/>
    <mergeCell ref="A6226:A6229"/>
    <mergeCell ref="B6226:B6229"/>
    <mergeCell ref="A6230:A6233"/>
    <mergeCell ref="B6230:B6233"/>
    <mergeCell ref="A6234:A6237"/>
    <mergeCell ref="B6234:B6237"/>
    <mergeCell ref="A6214:A6217"/>
    <mergeCell ref="B6214:B6217"/>
    <mergeCell ref="A6218:A6221"/>
    <mergeCell ref="B6218:B6221"/>
    <mergeCell ref="A6222:A6225"/>
    <mergeCell ref="B6222:B6225"/>
    <mergeCell ref="A6202:A6205"/>
    <mergeCell ref="B6202:B6205"/>
    <mergeCell ref="A6206:A6209"/>
    <mergeCell ref="B6206:B6209"/>
    <mergeCell ref="A6210:A6213"/>
    <mergeCell ref="B6210:B6213"/>
    <mergeCell ref="A6190:A6193"/>
    <mergeCell ref="B6190:B6193"/>
    <mergeCell ref="A6194:A6197"/>
    <mergeCell ref="B6194:B6197"/>
    <mergeCell ref="A6198:A6201"/>
    <mergeCell ref="B6198:B6201"/>
    <mergeCell ref="A6178:A6181"/>
    <mergeCell ref="B6178:B6181"/>
    <mergeCell ref="A6182:A6185"/>
    <mergeCell ref="B6182:B6185"/>
    <mergeCell ref="A6186:A6189"/>
    <mergeCell ref="B6186:B6189"/>
    <mergeCell ref="A6166:A6169"/>
    <mergeCell ref="B6166:B6169"/>
    <mergeCell ref="A6170:A6173"/>
    <mergeCell ref="B6170:B6173"/>
    <mergeCell ref="A6174:A6177"/>
    <mergeCell ref="B6174:B6177"/>
    <mergeCell ref="A6154:A6157"/>
    <mergeCell ref="B6154:B6157"/>
    <mergeCell ref="A6158:A6161"/>
    <mergeCell ref="B6158:B6161"/>
    <mergeCell ref="A6162:A6165"/>
    <mergeCell ref="B6162:B6165"/>
    <mergeCell ref="A6142:A6145"/>
    <mergeCell ref="B6142:B6145"/>
    <mergeCell ref="A6146:A6149"/>
    <mergeCell ref="B6146:B6149"/>
    <mergeCell ref="A6150:A6153"/>
    <mergeCell ref="B6150:B6153"/>
    <mergeCell ref="A6130:A6133"/>
    <mergeCell ref="B6130:B6133"/>
    <mergeCell ref="A6134:A6137"/>
    <mergeCell ref="B6134:B6137"/>
    <mergeCell ref="A6138:A6141"/>
    <mergeCell ref="B6138:B6141"/>
    <mergeCell ref="A6118:A6121"/>
    <mergeCell ref="B6118:B6121"/>
    <mergeCell ref="A6122:A6125"/>
    <mergeCell ref="B6122:B6125"/>
    <mergeCell ref="A6126:A6129"/>
    <mergeCell ref="B6126:B6129"/>
    <mergeCell ref="A6106:A6109"/>
    <mergeCell ref="B6106:B6109"/>
    <mergeCell ref="A6110:A6113"/>
    <mergeCell ref="B6110:B6113"/>
    <mergeCell ref="A6114:A6117"/>
    <mergeCell ref="B6114:B6117"/>
    <mergeCell ref="A6094:A6097"/>
    <mergeCell ref="B6094:B6097"/>
    <mergeCell ref="A6098:A6101"/>
    <mergeCell ref="B6098:B6101"/>
    <mergeCell ref="A6102:A6105"/>
    <mergeCell ref="B6102:B6105"/>
    <mergeCell ref="A6082:A6085"/>
    <mergeCell ref="B6082:B6085"/>
    <mergeCell ref="A6086:A6089"/>
    <mergeCell ref="B6086:B6089"/>
    <mergeCell ref="A6090:A6093"/>
    <mergeCell ref="B6090:B6093"/>
    <mergeCell ref="A6070:A6073"/>
    <mergeCell ref="B6070:B6073"/>
    <mergeCell ref="A6074:A6077"/>
    <mergeCell ref="B6074:B6077"/>
    <mergeCell ref="A6078:A6081"/>
    <mergeCell ref="B6078:B6081"/>
    <mergeCell ref="A6058:A6061"/>
    <mergeCell ref="B6058:B6061"/>
    <mergeCell ref="A6062:A6065"/>
    <mergeCell ref="B6062:B6065"/>
    <mergeCell ref="A6066:A6069"/>
    <mergeCell ref="B6066:B6069"/>
    <mergeCell ref="A6046:A6049"/>
    <mergeCell ref="B6046:B6049"/>
    <mergeCell ref="A6050:A6053"/>
    <mergeCell ref="B6050:B6053"/>
    <mergeCell ref="A6054:A6057"/>
    <mergeCell ref="B6054:B6057"/>
    <mergeCell ref="A6034:A6037"/>
    <mergeCell ref="B6034:B6037"/>
    <mergeCell ref="A6038:A6041"/>
    <mergeCell ref="B6038:B6041"/>
    <mergeCell ref="A6042:A6045"/>
    <mergeCell ref="B6042:B6045"/>
    <mergeCell ref="A6022:A6025"/>
    <mergeCell ref="B6022:B6025"/>
    <mergeCell ref="A6026:A6029"/>
    <mergeCell ref="B6026:B6029"/>
    <mergeCell ref="A6030:A6033"/>
    <mergeCell ref="B6030:B6033"/>
    <mergeCell ref="A6010:A6013"/>
    <mergeCell ref="B6010:B6013"/>
    <mergeCell ref="A6014:A6017"/>
    <mergeCell ref="B6014:B6017"/>
    <mergeCell ref="A6018:A6021"/>
    <mergeCell ref="B6018:B6021"/>
    <mergeCell ref="A5998:A6001"/>
    <mergeCell ref="B5998:B6001"/>
    <mergeCell ref="A6002:A6005"/>
    <mergeCell ref="B6002:B6005"/>
    <mergeCell ref="A6006:A6009"/>
    <mergeCell ref="B6006:B6009"/>
    <mergeCell ref="A5986:A5989"/>
    <mergeCell ref="B5986:B5989"/>
    <mergeCell ref="A5990:A5993"/>
    <mergeCell ref="B5990:B5993"/>
    <mergeCell ref="A5994:A5997"/>
    <mergeCell ref="B5994:B5997"/>
    <mergeCell ref="A5974:A5977"/>
    <mergeCell ref="B5974:B5977"/>
    <mergeCell ref="A5978:A5981"/>
    <mergeCell ref="B5978:B5981"/>
    <mergeCell ref="A5982:A5985"/>
    <mergeCell ref="B5982:B5985"/>
    <mergeCell ref="A5962:A5965"/>
    <mergeCell ref="B5962:B5965"/>
    <mergeCell ref="A5966:A5969"/>
    <mergeCell ref="B5966:B5969"/>
    <mergeCell ref="A5970:A5973"/>
    <mergeCell ref="B5970:B5973"/>
    <mergeCell ref="A5950:A5953"/>
    <mergeCell ref="B5950:B5953"/>
    <mergeCell ref="A5954:A5957"/>
    <mergeCell ref="B5954:B5957"/>
    <mergeCell ref="A5958:A5961"/>
    <mergeCell ref="B5958:B5961"/>
    <mergeCell ref="A5938:A5941"/>
    <mergeCell ref="B5938:B5941"/>
    <mergeCell ref="A5942:A5945"/>
    <mergeCell ref="B5942:B5945"/>
    <mergeCell ref="A5946:A5949"/>
    <mergeCell ref="B5946:B5949"/>
    <mergeCell ref="A5926:A5929"/>
    <mergeCell ref="B5926:B5929"/>
    <mergeCell ref="A5930:A5933"/>
    <mergeCell ref="B5930:B5933"/>
    <mergeCell ref="A5934:A5937"/>
    <mergeCell ref="B5934:B5937"/>
    <mergeCell ref="A5914:A5917"/>
    <mergeCell ref="B5914:B5917"/>
    <mergeCell ref="A5918:A5921"/>
    <mergeCell ref="B5918:B5921"/>
    <mergeCell ref="A5922:A5925"/>
    <mergeCell ref="B5922:B5925"/>
    <mergeCell ref="A5902:A5905"/>
    <mergeCell ref="B5902:B5905"/>
    <mergeCell ref="A5906:A5909"/>
    <mergeCell ref="B5906:B5909"/>
    <mergeCell ref="A5910:A5913"/>
    <mergeCell ref="B5910:B5913"/>
    <mergeCell ref="A5890:A5893"/>
    <mergeCell ref="B5890:B5893"/>
    <mergeCell ref="A5894:A5897"/>
    <mergeCell ref="B5894:B5897"/>
    <mergeCell ref="A5898:A5901"/>
    <mergeCell ref="B5898:B5901"/>
    <mergeCell ref="A5878:A5881"/>
    <mergeCell ref="B5878:B5881"/>
    <mergeCell ref="A5882:A5885"/>
    <mergeCell ref="B5882:B5885"/>
    <mergeCell ref="A5886:A5889"/>
    <mergeCell ref="B5886:B5889"/>
    <mergeCell ref="A5866:A5869"/>
    <mergeCell ref="B5866:B5869"/>
    <mergeCell ref="A5870:A5873"/>
    <mergeCell ref="B5870:B5873"/>
    <mergeCell ref="A5874:A5877"/>
    <mergeCell ref="B5874:B5877"/>
    <mergeCell ref="A5854:A5857"/>
    <mergeCell ref="B5854:B5857"/>
    <mergeCell ref="A5858:A5861"/>
    <mergeCell ref="B5858:B5861"/>
    <mergeCell ref="A5862:A5865"/>
    <mergeCell ref="B5862:B5865"/>
    <mergeCell ref="A5842:A5845"/>
    <mergeCell ref="B5842:B5845"/>
    <mergeCell ref="A5846:A5849"/>
    <mergeCell ref="B5846:B5849"/>
    <mergeCell ref="A5850:A5853"/>
    <mergeCell ref="B5850:B5853"/>
    <mergeCell ref="A5830:A5833"/>
    <mergeCell ref="B5830:B5833"/>
    <mergeCell ref="A5834:A5837"/>
    <mergeCell ref="B5834:B5837"/>
    <mergeCell ref="A5838:A5841"/>
    <mergeCell ref="B5838:B5841"/>
    <mergeCell ref="A5818:A5821"/>
    <mergeCell ref="B5818:B5821"/>
    <mergeCell ref="A5822:A5825"/>
    <mergeCell ref="B5822:B5825"/>
    <mergeCell ref="A5826:A5829"/>
    <mergeCell ref="B5826:B5829"/>
    <mergeCell ref="A5806:A5809"/>
    <mergeCell ref="B5806:B5809"/>
    <mergeCell ref="A5810:A5813"/>
    <mergeCell ref="B5810:B5813"/>
    <mergeCell ref="A5814:A5817"/>
    <mergeCell ref="B5814:B5817"/>
    <mergeCell ref="A5794:A5797"/>
    <mergeCell ref="B5794:B5797"/>
    <mergeCell ref="A5798:A5801"/>
    <mergeCell ref="B5798:B5801"/>
    <mergeCell ref="A5802:A5805"/>
    <mergeCell ref="B5802:B5805"/>
    <mergeCell ref="A5782:A5785"/>
    <mergeCell ref="B5782:B5785"/>
    <mergeCell ref="A5786:A5789"/>
    <mergeCell ref="B5786:B5789"/>
    <mergeCell ref="A5790:A5793"/>
    <mergeCell ref="B5790:B5793"/>
    <mergeCell ref="A5770:A5773"/>
    <mergeCell ref="B5770:B5773"/>
    <mergeCell ref="A5774:A5777"/>
    <mergeCell ref="B5774:B5777"/>
    <mergeCell ref="A5778:A5781"/>
    <mergeCell ref="B5778:B5781"/>
    <mergeCell ref="A5754:A5759"/>
    <mergeCell ref="B5754:B5759"/>
    <mergeCell ref="A5760:A5765"/>
    <mergeCell ref="B5760:B5765"/>
    <mergeCell ref="A5766:A5769"/>
    <mergeCell ref="B5766:B5769"/>
    <mergeCell ref="A5736:A5741"/>
    <mergeCell ref="B5736:B5741"/>
    <mergeCell ref="A5742:A5747"/>
    <mergeCell ref="B5742:B5747"/>
    <mergeCell ref="A5748:A5753"/>
    <mergeCell ref="B5748:B5753"/>
    <mergeCell ref="A5718:A5723"/>
    <mergeCell ref="B5718:B5723"/>
    <mergeCell ref="A5724:A5729"/>
    <mergeCell ref="B5724:B5729"/>
    <mergeCell ref="A5730:A5735"/>
    <mergeCell ref="B5730:B5735"/>
    <mergeCell ref="A5700:A5705"/>
    <mergeCell ref="B5700:B5705"/>
    <mergeCell ref="A5706:A5711"/>
    <mergeCell ref="B5706:B5711"/>
    <mergeCell ref="A5712:A5717"/>
    <mergeCell ref="B5712:B5717"/>
    <mergeCell ref="A5682:A5687"/>
    <mergeCell ref="B5682:B5687"/>
    <mergeCell ref="A5688:A5693"/>
    <mergeCell ref="B5688:B5693"/>
    <mergeCell ref="A5694:A5699"/>
    <mergeCell ref="B5694:B5699"/>
    <mergeCell ref="A5664:A5669"/>
    <mergeCell ref="B5664:B5669"/>
    <mergeCell ref="A5670:A5675"/>
    <mergeCell ref="B5670:B5675"/>
    <mergeCell ref="A5676:A5681"/>
    <mergeCell ref="B5676:B5681"/>
    <mergeCell ref="A5646:A5651"/>
    <mergeCell ref="B5646:B5651"/>
    <mergeCell ref="A5652:A5657"/>
    <mergeCell ref="B5652:B5657"/>
    <mergeCell ref="A5658:A5663"/>
    <mergeCell ref="B5658:B5663"/>
    <mergeCell ref="A5631:A5634"/>
    <mergeCell ref="B5631:B5634"/>
    <mergeCell ref="A5635:A5641"/>
    <mergeCell ref="B5635:B5641"/>
    <mergeCell ref="A5642:A5645"/>
    <mergeCell ref="B5642:B5645"/>
    <mergeCell ref="A5613:A5618"/>
    <mergeCell ref="B5613:B5618"/>
    <mergeCell ref="A5619:A5624"/>
    <mergeCell ref="B5619:B5624"/>
    <mergeCell ref="A5625:A5630"/>
    <mergeCell ref="B5625:B5630"/>
    <mergeCell ref="A5596:A5601"/>
    <mergeCell ref="B5596:B5601"/>
    <mergeCell ref="A5602:A5608"/>
    <mergeCell ref="B5602:B5608"/>
    <mergeCell ref="A5609:A5612"/>
    <mergeCell ref="B5609:B5612"/>
    <mergeCell ref="A5568:A5577"/>
    <mergeCell ref="B5568:B5577"/>
    <mergeCell ref="A5578:A5589"/>
    <mergeCell ref="B5578:B5589"/>
    <mergeCell ref="A5590:A5595"/>
    <mergeCell ref="B5590:B5595"/>
    <mergeCell ref="A5545:A5552"/>
    <mergeCell ref="B5545:B5552"/>
    <mergeCell ref="A5553:A5560"/>
    <mergeCell ref="B5553:B5560"/>
    <mergeCell ref="A5561:A5567"/>
    <mergeCell ref="B5561:B5567"/>
    <mergeCell ref="A5525:A5530"/>
    <mergeCell ref="B5525:B5530"/>
    <mergeCell ref="A5531:A5536"/>
    <mergeCell ref="B5531:B5536"/>
    <mergeCell ref="A5537:A5544"/>
    <mergeCell ref="B5537:B5544"/>
    <mergeCell ref="A5506:A5511"/>
    <mergeCell ref="B5506:B5511"/>
    <mergeCell ref="A5512:A5517"/>
    <mergeCell ref="B5512:B5517"/>
    <mergeCell ref="A5518:A5524"/>
    <mergeCell ref="B5518:B5524"/>
    <mergeCell ref="A5485:A5491"/>
    <mergeCell ref="B5485:B5491"/>
    <mergeCell ref="A5492:A5498"/>
    <mergeCell ref="B5492:B5498"/>
    <mergeCell ref="A5499:A5505"/>
    <mergeCell ref="B5499:B5505"/>
    <mergeCell ref="A5467:A5472"/>
    <mergeCell ref="B5467:B5472"/>
    <mergeCell ref="A5473:A5478"/>
    <mergeCell ref="B5473:B5478"/>
    <mergeCell ref="A5479:A5484"/>
    <mergeCell ref="B5479:B5484"/>
    <mergeCell ref="A5448:A5454"/>
    <mergeCell ref="B5448:B5454"/>
    <mergeCell ref="A5455:A5460"/>
    <mergeCell ref="B5455:B5460"/>
    <mergeCell ref="A5461:A5466"/>
    <mergeCell ref="B5461:B5466"/>
    <mergeCell ref="A5429:A5435"/>
    <mergeCell ref="B5429:B5435"/>
    <mergeCell ref="A5436:A5441"/>
    <mergeCell ref="B5436:B5441"/>
    <mergeCell ref="A5442:A5447"/>
    <mergeCell ref="B5442:B5447"/>
    <mergeCell ref="A5409:A5414"/>
    <mergeCell ref="B5409:B5414"/>
    <mergeCell ref="A5415:A5421"/>
    <mergeCell ref="B5415:B5421"/>
    <mergeCell ref="A5422:A5428"/>
    <mergeCell ref="B5422:B5428"/>
    <mergeCell ref="A5382:A5388"/>
    <mergeCell ref="B5382:B5388"/>
    <mergeCell ref="A5389:A5400"/>
    <mergeCell ref="B5389:B5400"/>
    <mergeCell ref="A5401:A5408"/>
    <mergeCell ref="B5401:B5408"/>
    <mergeCell ref="A5359:A5369"/>
    <mergeCell ref="B5359:B5369"/>
    <mergeCell ref="A5370:A5375"/>
    <mergeCell ref="B5370:B5375"/>
    <mergeCell ref="A5376:A5381"/>
    <mergeCell ref="B5376:B5381"/>
    <mergeCell ref="A5330:A5344"/>
    <mergeCell ref="B5330:B5344"/>
    <mergeCell ref="A5345:A5351"/>
    <mergeCell ref="B5345:B5351"/>
    <mergeCell ref="A5352:A5358"/>
    <mergeCell ref="B5352:B5358"/>
    <mergeCell ref="A5299:A5306"/>
    <mergeCell ref="B5299:B5306"/>
    <mergeCell ref="A5307:A5314"/>
    <mergeCell ref="B5307:B5314"/>
    <mergeCell ref="A5315:A5329"/>
    <mergeCell ref="B5315:B5329"/>
    <mergeCell ref="A5275:A5282"/>
    <mergeCell ref="B5275:B5282"/>
    <mergeCell ref="A5283:A5290"/>
    <mergeCell ref="B5283:B5290"/>
    <mergeCell ref="A5291:A5298"/>
    <mergeCell ref="B5291:B5298"/>
    <mergeCell ref="A5253:A5260"/>
    <mergeCell ref="B5253:B5260"/>
    <mergeCell ref="A5261:A5268"/>
    <mergeCell ref="B5261:B5268"/>
    <mergeCell ref="A5269:A5274"/>
    <mergeCell ref="B5269:B5274"/>
    <mergeCell ref="A5231:A5236"/>
    <mergeCell ref="B5231:B5236"/>
    <mergeCell ref="A5237:A5244"/>
    <mergeCell ref="B5237:B5244"/>
    <mergeCell ref="A5245:A5252"/>
    <mergeCell ref="B5245:B5252"/>
    <mergeCell ref="A5203:A5212"/>
    <mergeCell ref="B5203:B5212"/>
    <mergeCell ref="A5213:A5219"/>
    <mergeCell ref="B5213:B5219"/>
    <mergeCell ref="A5220:A5230"/>
    <mergeCell ref="B5220:B5230"/>
    <mergeCell ref="A5185:A5190"/>
    <mergeCell ref="B5185:B5190"/>
    <mergeCell ref="A5191:A5196"/>
    <mergeCell ref="B5191:B5196"/>
    <mergeCell ref="A5197:A5202"/>
    <mergeCell ref="B5197:B5202"/>
    <mergeCell ref="A5164:A5170"/>
    <mergeCell ref="B5164:B5170"/>
    <mergeCell ref="A5171:A5178"/>
    <mergeCell ref="B5171:B5178"/>
    <mergeCell ref="A5179:A5184"/>
    <mergeCell ref="B5179:B5184"/>
    <mergeCell ref="A5143:A5148"/>
    <mergeCell ref="B5143:B5148"/>
    <mergeCell ref="A5149:A5156"/>
    <mergeCell ref="B5149:B5156"/>
    <mergeCell ref="A5157:A5163"/>
    <mergeCell ref="B5157:B5163"/>
    <mergeCell ref="A5127:A5132"/>
    <mergeCell ref="B5127:B5132"/>
    <mergeCell ref="A5133:A5136"/>
    <mergeCell ref="B5133:B5136"/>
    <mergeCell ref="A5137:A5142"/>
    <mergeCell ref="B5137:B5142"/>
    <mergeCell ref="A5107:A5113"/>
    <mergeCell ref="B5107:B5113"/>
    <mergeCell ref="A5114:A5118"/>
    <mergeCell ref="B5114:B5118"/>
    <mergeCell ref="A5119:A5126"/>
    <mergeCell ref="B5119:B5126"/>
    <mergeCell ref="A5089:A5094"/>
    <mergeCell ref="B5089:B5094"/>
    <mergeCell ref="A5095:A5100"/>
    <mergeCell ref="B5095:B5100"/>
    <mergeCell ref="A5101:A5106"/>
    <mergeCell ref="B5101:B5106"/>
    <mergeCell ref="A5071:A5077"/>
    <mergeCell ref="B5071:B5077"/>
    <mergeCell ref="A5078:A5082"/>
    <mergeCell ref="B5078:B5082"/>
    <mergeCell ref="A5083:A5088"/>
    <mergeCell ref="B5083:B5088"/>
    <mergeCell ref="A5050:A5056"/>
    <mergeCell ref="B5050:B5056"/>
    <mergeCell ref="A5057:A5063"/>
    <mergeCell ref="B5057:B5063"/>
    <mergeCell ref="A5064:A5070"/>
    <mergeCell ref="B5064:B5070"/>
    <mergeCell ref="A5031:A5037"/>
    <mergeCell ref="B5031:B5037"/>
    <mergeCell ref="A5038:A5044"/>
    <mergeCell ref="B5038:B5044"/>
    <mergeCell ref="A5045:A5049"/>
    <mergeCell ref="B5045:B5049"/>
    <mergeCell ref="A5010:A5016"/>
    <mergeCell ref="B5010:B5016"/>
    <mergeCell ref="A5017:A5023"/>
    <mergeCell ref="B5017:B5023"/>
    <mergeCell ref="A5024:A5030"/>
    <mergeCell ref="B5024:B5030"/>
    <mergeCell ref="A4983:A4990"/>
    <mergeCell ref="B4983:B4990"/>
    <mergeCell ref="A4991:A5000"/>
    <mergeCell ref="B4991:B5000"/>
    <mergeCell ref="A5001:A5009"/>
    <mergeCell ref="B5001:B5009"/>
    <mergeCell ref="A4959:A4966"/>
    <mergeCell ref="B4959:B4966"/>
    <mergeCell ref="A4967:A4974"/>
    <mergeCell ref="B4967:B4974"/>
    <mergeCell ref="A4975:A4982"/>
    <mergeCell ref="B4975:B4982"/>
    <mergeCell ref="A4935:A4942"/>
    <mergeCell ref="B4935:B4942"/>
    <mergeCell ref="A4943:A4950"/>
    <mergeCell ref="B4943:B4950"/>
    <mergeCell ref="A4951:A4958"/>
    <mergeCell ref="B4951:B4958"/>
    <mergeCell ref="A4917:A4921"/>
    <mergeCell ref="B4917:B4921"/>
    <mergeCell ref="A4922:A4926"/>
    <mergeCell ref="B4922:B4926"/>
    <mergeCell ref="A4927:A4934"/>
    <mergeCell ref="B4927:B4934"/>
    <mergeCell ref="A4892:A4901"/>
    <mergeCell ref="B4892:B4901"/>
    <mergeCell ref="A4902:A4911"/>
    <mergeCell ref="B4902:B4911"/>
    <mergeCell ref="A4912:A4916"/>
    <mergeCell ref="B4912:B4916"/>
    <mergeCell ref="A4871:A4881"/>
    <mergeCell ref="B4871:B4881"/>
    <mergeCell ref="A4882:A4886"/>
    <mergeCell ref="B4882:B4886"/>
    <mergeCell ref="A4887:A4891"/>
    <mergeCell ref="B4887:B4891"/>
    <mergeCell ref="A4859:A4862"/>
    <mergeCell ref="B4859:B4862"/>
    <mergeCell ref="A4863:A4866"/>
    <mergeCell ref="B4863:B4866"/>
    <mergeCell ref="A4867:A4870"/>
    <mergeCell ref="B4867:B4870"/>
    <mergeCell ref="A4847:A4850"/>
    <mergeCell ref="B4847:B4850"/>
    <mergeCell ref="A4851:A4854"/>
    <mergeCell ref="B4851:B4854"/>
    <mergeCell ref="A4855:A4858"/>
    <mergeCell ref="B4855:B4858"/>
    <mergeCell ref="A4835:A4838"/>
    <mergeCell ref="B4835:B4838"/>
    <mergeCell ref="A4839:A4842"/>
    <mergeCell ref="B4839:B4842"/>
    <mergeCell ref="A4843:A4846"/>
    <mergeCell ref="B4843:B4846"/>
    <mergeCell ref="A4817:A4820"/>
    <mergeCell ref="B4817:B4820"/>
    <mergeCell ref="A4821:A4826"/>
    <mergeCell ref="B4821:B4826"/>
    <mergeCell ref="A4827:A4834"/>
    <mergeCell ref="B4827:B4834"/>
    <mergeCell ref="A4788:A4795"/>
    <mergeCell ref="B4788:B4795"/>
    <mergeCell ref="A4796:A4804"/>
    <mergeCell ref="B4796:B4804"/>
    <mergeCell ref="A4805:A4816"/>
    <mergeCell ref="B4805:B4816"/>
    <mergeCell ref="A4763:A4770"/>
    <mergeCell ref="B4763:B4770"/>
    <mergeCell ref="A4771:A4781"/>
    <mergeCell ref="B4771:B4781"/>
    <mergeCell ref="A4782:A4787"/>
    <mergeCell ref="B4782:B4787"/>
    <mergeCell ref="A4740:A4747"/>
    <mergeCell ref="B4740:B4747"/>
    <mergeCell ref="A4748:A4754"/>
    <mergeCell ref="B4748:B4754"/>
    <mergeCell ref="A4755:A4762"/>
    <mergeCell ref="B4755:B4762"/>
    <mergeCell ref="A4714:A4721"/>
    <mergeCell ref="B4714:B4721"/>
    <mergeCell ref="A4722:A4727"/>
    <mergeCell ref="B4722:B4727"/>
    <mergeCell ref="A4728:A4739"/>
    <mergeCell ref="B4728:B4739"/>
    <mergeCell ref="A4678:A4696"/>
    <mergeCell ref="B4678:B4696"/>
    <mergeCell ref="A4697:A4704"/>
    <mergeCell ref="B4697:B4704"/>
    <mergeCell ref="A4705:A4713"/>
    <mergeCell ref="B4705:B4713"/>
    <mergeCell ref="A4648:A4653"/>
    <mergeCell ref="B4648:B4653"/>
    <mergeCell ref="A4654:A4665"/>
    <mergeCell ref="B4654:B4665"/>
    <mergeCell ref="A4666:A4677"/>
    <mergeCell ref="B4666:B4677"/>
    <mergeCell ref="A4625:A4633"/>
    <mergeCell ref="B4625:B4633"/>
    <mergeCell ref="A4634:A4642"/>
    <mergeCell ref="B4634:B4642"/>
    <mergeCell ref="A4643:A4647"/>
    <mergeCell ref="B4643:B4647"/>
    <mergeCell ref="A4609:A4614"/>
    <mergeCell ref="B4609:B4614"/>
    <mergeCell ref="A4615:A4619"/>
    <mergeCell ref="B4615:B4619"/>
    <mergeCell ref="A4620:A4624"/>
    <mergeCell ref="B4620:B4624"/>
    <mergeCell ref="A4573:A4592"/>
    <mergeCell ref="B4573:B4592"/>
    <mergeCell ref="A4593:A4600"/>
    <mergeCell ref="B4593:B4600"/>
    <mergeCell ref="A4601:A4608"/>
    <mergeCell ref="B4601:B4608"/>
    <mergeCell ref="A4543:A4557"/>
    <mergeCell ref="B4543:B4557"/>
    <mergeCell ref="A4558:A4566"/>
    <mergeCell ref="B4558:B4566"/>
    <mergeCell ref="A4567:A4572"/>
    <mergeCell ref="B4567:B4572"/>
    <mergeCell ref="A4515:A4524"/>
    <mergeCell ref="B4515:B4524"/>
    <mergeCell ref="A4525:A4534"/>
    <mergeCell ref="B4525:B4534"/>
    <mergeCell ref="A4535:A4542"/>
    <mergeCell ref="B4535:B4542"/>
    <mergeCell ref="A4489:A4496"/>
    <mergeCell ref="B4489:B4496"/>
    <mergeCell ref="A4497:A4504"/>
    <mergeCell ref="B4497:B4504"/>
    <mergeCell ref="A4505:A4514"/>
    <mergeCell ref="B4505:B4514"/>
    <mergeCell ref="A4461:A4469"/>
    <mergeCell ref="B4461:B4469"/>
    <mergeCell ref="A4470:A4478"/>
    <mergeCell ref="B4470:B4478"/>
    <mergeCell ref="A4479:A4488"/>
    <mergeCell ref="B4479:B4488"/>
    <mergeCell ref="A4432:A4442"/>
    <mergeCell ref="B4432:B4442"/>
    <mergeCell ref="A4443:A4451"/>
    <mergeCell ref="B4443:B4451"/>
    <mergeCell ref="A4452:A4460"/>
    <mergeCell ref="B4452:B4460"/>
    <mergeCell ref="A4382:A4397"/>
    <mergeCell ref="B4382:B4397"/>
    <mergeCell ref="A4398:A4424"/>
    <mergeCell ref="B4398:B4424"/>
    <mergeCell ref="A4425:A4431"/>
    <mergeCell ref="B4425:B4431"/>
    <mergeCell ref="A4360:A4364"/>
    <mergeCell ref="B4360:B4364"/>
    <mergeCell ref="A4365:A4372"/>
    <mergeCell ref="B4365:B4372"/>
    <mergeCell ref="A4373:A4381"/>
    <mergeCell ref="B4373:B4381"/>
    <mergeCell ref="A4336:A4343"/>
    <mergeCell ref="B4336:B4343"/>
    <mergeCell ref="A4344:A4352"/>
    <mergeCell ref="B4344:B4352"/>
    <mergeCell ref="A4353:A4359"/>
    <mergeCell ref="B4353:B4359"/>
    <mergeCell ref="A4312:A4321"/>
    <mergeCell ref="B4312:B4321"/>
    <mergeCell ref="A4322:A4327"/>
    <mergeCell ref="B4322:B4327"/>
    <mergeCell ref="A4328:A4335"/>
    <mergeCell ref="B4328:B4335"/>
    <mergeCell ref="A4294:A4299"/>
    <mergeCell ref="B4294:B4299"/>
    <mergeCell ref="A4300:A4305"/>
    <mergeCell ref="B4300:B4305"/>
    <mergeCell ref="A4306:A4311"/>
    <mergeCell ref="B4306:B4311"/>
    <mergeCell ref="A4276:A4279"/>
    <mergeCell ref="B4276:B4279"/>
    <mergeCell ref="A4280:A4286"/>
    <mergeCell ref="B4280:B4286"/>
    <mergeCell ref="A4287:A4293"/>
    <mergeCell ref="B4287:B4293"/>
    <mergeCell ref="A4246:A4253"/>
    <mergeCell ref="B4246:B4253"/>
    <mergeCell ref="A4254:A4264"/>
    <mergeCell ref="B4254:B4264"/>
    <mergeCell ref="A4265:A4275"/>
    <mergeCell ref="B4265:B4275"/>
    <mergeCell ref="A4226:A4233"/>
    <mergeCell ref="B4226:B4233"/>
    <mergeCell ref="A4234:A4241"/>
    <mergeCell ref="B4234:B4241"/>
    <mergeCell ref="A4242:A4245"/>
    <mergeCell ref="B4242:B4245"/>
    <mergeCell ref="A4207:A4210"/>
    <mergeCell ref="B4207:B4210"/>
    <mergeCell ref="A4211:A4217"/>
    <mergeCell ref="B4211:B4217"/>
    <mergeCell ref="A4218:A4225"/>
    <mergeCell ref="B4218:B4225"/>
    <mergeCell ref="A4188:A4193"/>
    <mergeCell ref="B4188:B4193"/>
    <mergeCell ref="A4194:A4200"/>
    <mergeCell ref="B4194:B4200"/>
    <mergeCell ref="A4201:A4206"/>
    <mergeCell ref="B4201:B4206"/>
    <mergeCell ref="A4164:A4172"/>
    <mergeCell ref="B4164:B4172"/>
    <mergeCell ref="A4173:A4181"/>
    <mergeCell ref="B4173:B4181"/>
    <mergeCell ref="A4182:A4187"/>
    <mergeCell ref="B4182:B4187"/>
    <mergeCell ref="A4137:A4145"/>
    <mergeCell ref="B4137:B4145"/>
    <mergeCell ref="A4146:A4154"/>
    <mergeCell ref="B4146:B4154"/>
    <mergeCell ref="A4155:A4163"/>
    <mergeCell ref="B4155:B4163"/>
    <mergeCell ref="A4110:A4118"/>
    <mergeCell ref="B4110:B4118"/>
    <mergeCell ref="A4119:A4127"/>
    <mergeCell ref="B4119:B4127"/>
    <mergeCell ref="A4128:A4136"/>
    <mergeCell ref="B4128:B4136"/>
    <mergeCell ref="A4097:A4101"/>
    <mergeCell ref="B4097:B4101"/>
    <mergeCell ref="A4102:A4105"/>
    <mergeCell ref="B4102:B4105"/>
    <mergeCell ref="A4106:A4109"/>
    <mergeCell ref="B4106:B4109"/>
    <mergeCell ref="A4064:A4071"/>
    <mergeCell ref="B4064:B4071"/>
    <mergeCell ref="A4072:A4083"/>
    <mergeCell ref="B4072:B4083"/>
    <mergeCell ref="A4084:A4096"/>
    <mergeCell ref="B4084:B4096"/>
    <mergeCell ref="A4039:A4046"/>
    <mergeCell ref="B4039:B4046"/>
    <mergeCell ref="A4047:A4056"/>
    <mergeCell ref="B4047:B4056"/>
    <mergeCell ref="A4057:A4063"/>
    <mergeCell ref="B4057:B4063"/>
    <mergeCell ref="A4017:A4022"/>
    <mergeCell ref="B4017:B4022"/>
    <mergeCell ref="A4023:A4029"/>
    <mergeCell ref="B4023:B4029"/>
    <mergeCell ref="A4030:A4038"/>
    <mergeCell ref="B4030:B4038"/>
    <mergeCell ref="A3987:A4004"/>
    <mergeCell ref="B3987:B4004"/>
    <mergeCell ref="A4005:A4010"/>
    <mergeCell ref="B4005:B4010"/>
    <mergeCell ref="A4011:A4016"/>
    <mergeCell ref="B4011:B4016"/>
    <mergeCell ref="A3953:A3964"/>
    <mergeCell ref="B3953:B3964"/>
    <mergeCell ref="A3965:A3979"/>
    <mergeCell ref="B3965:B3979"/>
    <mergeCell ref="A3980:A3986"/>
    <mergeCell ref="B3980:B3986"/>
    <mergeCell ref="A3926:A3935"/>
    <mergeCell ref="B3926:B3935"/>
    <mergeCell ref="A3936:A3944"/>
    <mergeCell ref="B3936:B3944"/>
    <mergeCell ref="A3945:A3952"/>
    <mergeCell ref="B3945:B3952"/>
    <mergeCell ref="A3903:A3908"/>
    <mergeCell ref="B3903:B3908"/>
    <mergeCell ref="A3909:A3913"/>
    <mergeCell ref="B3909:B3913"/>
    <mergeCell ref="A3914:A3925"/>
    <mergeCell ref="B3914:B3925"/>
    <mergeCell ref="A3885:A3890"/>
    <mergeCell ref="B3885:B3890"/>
    <mergeCell ref="A3891:A3896"/>
    <mergeCell ref="B3891:B3896"/>
    <mergeCell ref="A3897:A3902"/>
    <mergeCell ref="B3897:B3902"/>
    <mergeCell ref="A3867:A3872"/>
    <mergeCell ref="B3867:B3872"/>
    <mergeCell ref="A3873:A3878"/>
    <mergeCell ref="B3873:B3878"/>
    <mergeCell ref="A3879:A3884"/>
    <mergeCell ref="B3879:B3884"/>
    <mergeCell ref="A3849:A3854"/>
    <mergeCell ref="B3849:B3854"/>
    <mergeCell ref="A3855:A3860"/>
    <mergeCell ref="B3855:B3860"/>
    <mergeCell ref="A3861:A3866"/>
    <mergeCell ref="B3861:B3866"/>
    <mergeCell ref="A3837:A3840"/>
    <mergeCell ref="B3837:B3840"/>
    <mergeCell ref="A3841:A3844"/>
    <mergeCell ref="B3841:B3844"/>
    <mergeCell ref="A3845:A3848"/>
    <mergeCell ref="B3845:B3848"/>
    <mergeCell ref="A3816:A3820"/>
    <mergeCell ref="B3816:B3820"/>
    <mergeCell ref="A3821:A3829"/>
    <mergeCell ref="B3821:B3829"/>
    <mergeCell ref="A3830:A3836"/>
    <mergeCell ref="B3830:B3836"/>
    <mergeCell ref="A3791:A3801"/>
    <mergeCell ref="B3791:B3801"/>
    <mergeCell ref="A3802:A3805"/>
    <mergeCell ref="B3802:B3805"/>
    <mergeCell ref="A3806:A3815"/>
    <mergeCell ref="B3806:B3815"/>
    <mergeCell ref="A3758:A3765"/>
    <mergeCell ref="B3758:B3765"/>
    <mergeCell ref="A3766:A3777"/>
    <mergeCell ref="B3766:B3777"/>
    <mergeCell ref="A3778:A3790"/>
    <mergeCell ref="B3778:B3790"/>
    <mergeCell ref="A3733:A3736"/>
    <mergeCell ref="B3733:B3736"/>
    <mergeCell ref="A3737:A3742"/>
    <mergeCell ref="B3737:B3742"/>
    <mergeCell ref="A3743:A3757"/>
    <mergeCell ref="B3743:B3757"/>
    <mergeCell ref="A3715:A3719"/>
    <mergeCell ref="B3715:B3719"/>
    <mergeCell ref="A3720:A3724"/>
    <mergeCell ref="B3720:B3724"/>
    <mergeCell ref="A3725:A3732"/>
    <mergeCell ref="B3725:B3732"/>
    <mergeCell ref="A3692:A3698"/>
    <mergeCell ref="B3692:B3698"/>
    <mergeCell ref="A3699:A3704"/>
    <mergeCell ref="B3699:B3704"/>
    <mergeCell ref="A3705:A3714"/>
    <mergeCell ref="B3705:B3714"/>
    <mergeCell ref="A3672:A3676"/>
    <mergeCell ref="B3672:B3676"/>
    <mergeCell ref="A3677:A3686"/>
    <mergeCell ref="B3677:B3686"/>
    <mergeCell ref="A3687:A3691"/>
    <mergeCell ref="B3687:B3691"/>
    <mergeCell ref="A3651:A3656"/>
    <mergeCell ref="B3651:B3656"/>
    <mergeCell ref="A3657:A3664"/>
    <mergeCell ref="B3657:B3664"/>
    <mergeCell ref="A3665:A3671"/>
    <mergeCell ref="B3665:B3671"/>
    <mergeCell ref="A3622:A3628"/>
    <mergeCell ref="B3622:B3628"/>
    <mergeCell ref="A3629:A3644"/>
    <mergeCell ref="B3629:B3644"/>
    <mergeCell ref="A3645:A3650"/>
    <mergeCell ref="B3645:B3650"/>
    <mergeCell ref="A3586:A3602"/>
    <mergeCell ref="B3586:B3602"/>
    <mergeCell ref="A3603:A3612"/>
    <mergeCell ref="B3603:B3612"/>
    <mergeCell ref="A3613:A3621"/>
    <mergeCell ref="B3613:B3621"/>
    <mergeCell ref="A3553:A3560"/>
    <mergeCell ref="B3553:B3560"/>
    <mergeCell ref="A3561:A3577"/>
    <mergeCell ref="B3561:B3577"/>
    <mergeCell ref="A3578:A3585"/>
    <mergeCell ref="B3578:B3585"/>
    <mergeCell ref="A3521:A3530"/>
    <mergeCell ref="B3521:B3530"/>
    <mergeCell ref="A3531:A3541"/>
    <mergeCell ref="B3531:B3541"/>
    <mergeCell ref="A3542:A3552"/>
    <mergeCell ref="B3542:B3552"/>
    <mergeCell ref="A3508:A3512"/>
    <mergeCell ref="B3508:B3512"/>
    <mergeCell ref="A3513:A3516"/>
    <mergeCell ref="B3513:B3516"/>
    <mergeCell ref="A3517:A3520"/>
    <mergeCell ref="B3517:B3520"/>
    <mergeCell ref="A3491:A3497"/>
    <mergeCell ref="B3491:B3497"/>
    <mergeCell ref="A3498:A3502"/>
    <mergeCell ref="B3498:B3502"/>
    <mergeCell ref="A3503:A3507"/>
    <mergeCell ref="B3503:B3507"/>
    <mergeCell ref="A3473:A3476"/>
    <mergeCell ref="B3473:B3476"/>
    <mergeCell ref="A3477:A3483"/>
    <mergeCell ref="B3477:B3483"/>
    <mergeCell ref="A3484:A3490"/>
    <mergeCell ref="B3484:B3490"/>
    <mergeCell ref="A3460:A3463"/>
    <mergeCell ref="B3460:B3463"/>
    <mergeCell ref="A3464:A3468"/>
    <mergeCell ref="B3464:B3468"/>
    <mergeCell ref="A3469:A3472"/>
    <mergeCell ref="B3469:B3472"/>
    <mergeCell ref="A3442:A3448"/>
    <mergeCell ref="B3442:B3448"/>
    <mergeCell ref="A3449:A3455"/>
    <mergeCell ref="B3449:B3455"/>
    <mergeCell ref="A3456:A3459"/>
    <mergeCell ref="B3456:B3459"/>
    <mergeCell ref="A3421:A3429"/>
    <mergeCell ref="B3421:B3429"/>
    <mergeCell ref="A3430:A3434"/>
    <mergeCell ref="B3430:B3434"/>
    <mergeCell ref="A3435:A3441"/>
    <mergeCell ref="B3435:B3441"/>
    <mergeCell ref="A3402:A3408"/>
    <mergeCell ref="B3402:B3408"/>
    <mergeCell ref="A3409:A3414"/>
    <mergeCell ref="B3409:B3414"/>
    <mergeCell ref="A3415:A3420"/>
    <mergeCell ref="B3415:B3420"/>
    <mergeCell ref="A3381:A3387"/>
    <mergeCell ref="B3381:B3387"/>
    <mergeCell ref="A3388:A3394"/>
    <mergeCell ref="B3388:B3394"/>
    <mergeCell ref="A3395:A3401"/>
    <mergeCell ref="B3395:B3401"/>
    <mergeCell ref="A3360:A3366"/>
    <mergeCell ref="B3360:B3366"/>
    <mergeCell ref="A3367:A3373"/>
    <mergeCell ref="B3367:B3373"/>
    <mergeCell ref="A3374:A3380"/>
    <mergeCell ref="B3374:B3380"/>
    <mergeCell ref="A3339:A3345"/>
    <mergeCell ref="B3339:B3345"/>
    <mergeCell ref="A3346:A3352"/>
    <mergeCell ref="B3346:B3352"/>
    <mergeCell ref="A3353:A3359"/>
    <mergeCell ref="B3353:B3359"/>
    <mergeCell ref="A3318:A3323"/>
    <mergeCell ref="B3318:B3323"/>
    <mergeCell ref="A3324:A3333"/>
    <mergeCell ref="B3324:B3333"/>
    <mergeCell ref="A3334:A3338"/>
    <mergeCell ref="B3334:B3338"/>
    <mergeCell ref="A3294:A3305"/>
    <mergeCell ref="B3294:B3305"/>
    <mergeCell ref="A3306:A3311"/>
    <mergeCell ref="B3306:B3311"/>
    <mergeCell ref="A3312:A3317"/>
    <mergeCell ref="B3312:B3317"/>
    <mergeCell ref="A3278:A3282"/>
    <mergeCell ref="B3278:B3282"/>
    <mergeCell ref="A3283:A3286"/>
    <mergeCell ref="B3283:B3286"/>
    <mergeCell ref="A3287:A3293"/>
    <mergeCell ref="B3287:B3293"/>
    <mergeCell ref="A3253:A3261"/>
    <mergeCell ref="B3253:B3261"/>
    <mergeCell ref="A3262:A3269"/>
    <mergeCell ref="B3262:B3269"/>
    <mergeCell ref="A3270:A3277"/>
    <mergeCell ref="B3270:B3277"/>
    <mergeCell ref="A3237:A3241"/>
    <mergeCell ref="B3237:B3241"/>
    <mergeCell ref="A3242:A3247"/>
    <mergeCell ref="B3242:B3247"/>
    <mergeCell ref="A3248:A3252"/>
    <mergeCell ref="B3248:B3252"/>
    <mergeCell ref="A3219:A3224"/>
    <mergeCell ref="B3219:B3224"/>
    <mergeCell ref="A3225:A3230"/>
    <mergeCell ref="B3225:B3230"/>
    <mergeCell ref="A3231:A3236"/>
    <mergeCell ref="B3231:B3236"/>
    <mergeCell ref="A3203:A3207"/>
    <mergeCell ref="B3203:B3207"/>
    <mergeCell ref="A3208:A3212"/>
    <mergeCell ref="B3208:B3212"/>
    <mergeCell ref="A3213:A3218"/>
    <mergeCell ref="B3213:B3218"/>
    <mergeCell ref="A3188:A3192"/>
    <mergeCell ref="B3188:B3192"/>
    <mergeCell ref="A3193:A3197"/>
    <mergeCell ref="B3193:B3197"/>
    <mergeCell ref="A3198:A3202"/>
    <mergeCell ref="B3198:B3202"/>
    <mergeCell ref="A3173:A3177"/>
    <mergeCell ref="B3173:B3177"/>
    <mergeCell ref="A3178:A3182"/>
    <mergeCell ref="B3178:B3182"/>
    <mergeCell ref="A3183:A3187"/>
    <mergeCell ref="B3183:B3187"/>
    <mergeCell ref="A3155:A3159"/>
    <mergeCell ref="B3155:B3159"/>
    <mergeCell ref="A3160:A3167"/>
    <mergeCell ref="B3160:B3167"/>
    <mergeCell ref="A3168:A3172"/>
    <mergeCell ref="B3168:B3172"/>
    <mergeCell ref="A3135:A3142"/>
    <mergeCell ref="B3135:B3142"/>
    <mergeCell ref="A3143:A3146"/>
    <mergeCell ref="B3143:B3146"/>
    <mergeCell ref="A3147:A3154"/>
    <mergeCell ref="B3147:B3154"/>
    <mergeCell ref="A3117:A3121"/>
    <mergeCell ref="B3117:B3121"/>
    <mergeCell ref="A3122:A3129"/>
    <mergeCell ref="B3122:B3129"/>
    <mergeCell ref="A3130:A3134"/>
    <mergeCell ref="B3130:B3134"/>
    <mergeCell ref="A3102:A3106"/>
    <mergeCell ref="B3102:B3106"/>
    <mergeCell ref="A3107:A3111"/>
    <mergeCell ref="B3107:B3111"/>
    <mergeCell ref="A3112:A3116"/>
    <mergeCell ref="B3112:B3116"/>
    <mergeCell ref="A3087:A3091"/>
    <mergeCell ref="B3087:B3091"/>
    <mergeCell ref="A3092:A3096"/>
    <mergeCell ref="B3092:B3096"/>
    <mergeCell ref="A3097:A3101"/>
    <mergeCell ref="B3097:B3101"/>
    <mergeCell ref="A3067:A3076"/>
    <mergeCell ref="B3067:B3076"/>
    <mergeCell ref="A3077:A3081"/>
    <mergeCell ref="B3077:B3081"/>
    <mergeCell ref="A3082:A3086"/>
    <mergeCell ref="B3082:B3086"/>
    <mergeCell ref="A3052:A3056"/>
    <mergeCell ref="B3052:B3056"/>
    <mergeCell ref="A3057:A3061"/>
    <mergeCell ref="B3057:B3061"/>
    <mergeCell ref="A3062:A3066"/>
    <mergeCell ref="B3062:B3066"/>
    <mergeCell ref="A3037:A3041"/>
    <mergeCell ref="B3037:B3041"/>
    <mergeCell ref="A3042:A3046"/>
    <mergeCell ref="B3042:B3046"/>
    <mergeCell ref="A3047:A3051"/>
    <mergeCell ref="B3047:B3051"/>
    <mergeCell ref="A3022:A3026"/>
    <mergeCell ref="B3022:B3026"/>
    <mergeCell ref="A3027:A3031"/>
    <mergeCell ref="B3027:B3031"/>
    <mergeCell ref="A3032:A3036"/>
    <mergeCell ref="B3032:B3036"/>
    <mergeCell ref="A3001:A3008"/>
    <mergeCell ref="B3001:B3008"/>
    <mergeCell ref="A3009:A3016"/>
    <mergeCell ref="B3009:B3016"/>
    <mergeCell ref="A3017:A3021"/>
    <mergeCell ref="B3017:B3021"/>
    <mergeCell ref="A2977:A2984"/>
    <mergeCell ref="B2977:B2984"/>
    <mergeCell ref="A2985:A2992"/>
    <mergeCell ref="B2985:B2992"/>
    <mergeCell ref="A2993:A3000"/>
    <mergeCell ref="B2993:B3000"/>
    <mergeCell ref="A2962:A2966"/>
    <mergeCell ref="B2962:B2966"/>
    <mergeCell ref="A2967:A2971"/>
    <mergeCell ref="B2967:B2971"/>
    <mergeCell ref="A2972:A2976"/>
    <mergeCell ref="B2972:B2976"/>
    <mergeCell ref="A2945:A2949"/>
    <mergeCell ref="B2945:B2949"/>
    <mergeCell ref="A2950:A2954"/>
    <mergeCell ref="B2950:B2954"/>
    <mergeCell ref="A2955:A2961"/>
    <mergeCell ref="B2955:B2961"/>
    <mergeCell ref="A2930:A2934"/>
    <mergeCell ref="B2930:B2934"/>
    <mergeCell ref="A2935:A2939"/>
    <mergeCell ref="B2935:B2939"/>
    <mergeCell ref="A2940:A2944"/>
    <mergeCell ref="B2940:B2944"/>
    <mergeCell ref="A2915:A2919"/>
    <mergeCell ref="B2915:B2919"/>
    <mergeCell ref="A2920:A2924"/>
    <mergeCell ref="B2920:B2924"/>
    <mergeCell ref="A2925:A2929"/>
    <mergeCell ref="B2925:B2929"/>
    <mergeCell ref="A2898:A2902"/>
    <mergeCell ref="B2898:B2902"/>
    <mergeCell ref="A2903:A2907"/>
    <mergeCell ref="B2903:B2907"/>
    <mergeCell ref="A2908:A2914"/>
    <mergeCell ref="B2908:B2914"/>
    <mergeCell ref="A2878:A2882"/>
    <mergeCell ref="B2878:B2882"/>
    <mergeCell ref="A2883:A2892"/>
    <mergeCell ref="B2883:B2892"/>
    <mergeCell ref="A2893:A2897"/>
    <mergeCell ref="B2893:B2897"/>
    <mergeCell ref="A2857:A2866"/>
    <mergeCell ref="B2857:B2866"/>
    <mergeCell ref="A2867:A2872"/>
    <mergeCell ref="B2867:B2872"/>
    <mergeCell ref="A2873:A2877"/>
    <mergeCell ref="B2873:B2877"/>
    <mergeCell ref="A2844:A2847"/>
    <mergeCell ref="B2844:B2847"/>
    <mergeCell ref="A2848:A2851"/>
    <mergeCell ref="B2848:B2851"/>
    <mergeCell ref="A2852:A2856"/>
    <mergeCell ref="B2852:B2856"/>
    <mergeCell ref="A2832:A2835"/>
    <mergeCell ref="B2832:B2835"/>
    <mergeCell ref="A2836:A2839"/>
    <mergeCell ref="B2836:B2839"/>
    <mergeCell ref="A2840:A2843"/>
    <mergeCell ref="B2840:B2843"/>
    <mergeCell ref="A2820:A2823"/>
    <mergeCell ref="B2820:B2823"/>
    <mergeCell ref="A2824:A2827"/>
    <mergeCell ref="B2824:B2827"/>
    <mergeCell ref="A2828:A2831"/>
    <mergeCell ref="B2828:B2831"/>
    <mergeCell ref="A2808:A2811"/>
    <mergeCell ref="B2808:B2811"/>
    <mergeCell ref="A2812:A2815"/>
    <mergeCell ref="B2812:B2815"/>
    <mergeCell ref="A2816:A2819"/>
    <mergeCell ref="B2816:B2819"/>
    <mergeCell ref="A2796:A2799"/>
    <mergeCell ref="B2796:B2799"/>
    <mergeCell ref="A2800:A2803"/>
    <mergeCell ref="B2800:B2803"/>
    <mergeCell ref="A2804:A2807"/>
    <mergeCell ref="B2804:B2807"/>
    <mergeCell ref="A2778:A2783"/>
    <mergeCell ref="B2778:B2783"/>
    <mergeCell ref="A2784:A2789"/>
    <mergeCell ref="B2784:B2789"/>
    <mergeCell ref="A2790:A2795"/>
    <mergeCell ref="B2790:B2795"/>
    <mergeCell ref="A2760:A2765"/>
    <mergeCell ref="B2760:B2765"/>
    <mergeCell ref="A2766:A2771"/>
    <mergeCell ref="B2766:B2771"/>
    <mergeCell ref="A2772:A2777"/>
    <mergeCell ref="B2772:B2777"/>
    <mergeCell ref="A2742:A2747"/>
    <mergeCell ref="B2742:B2747"/>
    <mergeCell ref="A2748:A2753"/>
    <mergeCell ref="B2748:B2753"/>
    <mergeCell ref="A2754:A2759"/>
    <mergeCell ref="B2754:B2759"/>
    <mergeCell ref="A2728:A2731"/>
    <mergeCell ref="B2728:B2731"/>
    <mergeCell ref="A2732:A2735"/>
    <mergeCell ref="B2732:B2735"/>
    <mergeCell ref="A2736:A2741"/>
    <mergeCell ref="B2736:B2741"/>
    <mergeCell ref="A2716:A2719"/>
    <mergeCell ref="B2716:B2719"/>
    <mergeCell ref="A2720:A2723"/>
    <mergeCell ref="B2720:B2723"/>
    <mergeCell ref="A2724:A2727"/>
    <mergeCell ref="B2724:B2727"/>
    <mergeCell ref="A2704:A2707"/>
    <mergeCell ref="B2704:B2707"/>
    <mergeCell ref="A2708:A2711"/>
    <mergeCell ref="B2708:B2711"/>
    <mergeCell ref="A2712:A2715"/>
    <mergeCell ref="B2712:B2715"/>
    <mergeCell ref="A2692:A2695"/>
    <mergeCell ref="B2692:B2695"/>
    <mergeCell ref="A2696:A2699"/>
    <mergeCell ref="B2696:B2699"/>
    <mergeCell ref="A2700:A2703"/>
    <mergeCell ref="B2700:B2703"/>
    <mergeCell ref="A2680:A2683"/>
    <mergeCell ref="B2680:B2683"/>
    <mergeCell ref="A2684:A2687"/>
    <mergeCell ref="B2684:B2687"/>
    <mergeCell ref="A2688:A2691"/>
    <mergeCell ref="B2688:B2691"/>
    <mergeCell ref="A2664:A2671"/>
    <mergeCell ref="B2664:B2671"/>
    <mergeCell ref="A2672:A2675"/>
    <mergeCell ref="B2672:B2675"/>
    <mergeCell ref="A2676:A2679"/>
    <mergeCell ref="B2676:B2679"/>
    <mergeCell ref="A2644:A2647"/>
    <mergeCell ref="B2644:B2647"/>
    <mergeCell ref="A2648:A2655"/>
    <mergeCell ref="B2648:B2655"/>
    <mergeCell ref="A2656:A2663"/>
    <mergeCell ref="B2656:B2663"/>
    <mergeCell ref="A2632:A2635"/>
    <mergeCell ref="B2632:B2635"/>
    <mergeCell ref="A2636:A2639"/>
    <mergeCell ref="B2636:B2639"/>
    <mergeCell ref="A2640:A2643"/>
    <mergeCell ref="B2640:B2643"/>
    <mergeCell ref="A2620:A2623"/>
    <mergeCell ref="B2620:B2623"/>
    <mergeCell ref="A2624:A2627"/>
    <mergeCell ref="B2624:B2627"/>
    <mergeCell ref="A2628:A2631"/>
    <mergeCell ref="B2628:B2631"/>
    <mergeCell ref="A2608:A2611"/>
    <mergeCell ref="B2608:B2611"/>
    <mergeCell ref="A2612:A2615"/>
    <mergeCell ref="B2612:B2615"/>
    <mergeCell ref="A2616:A2619"/>
    <mergeCell ref="B2616:B2619"/>
    <mergeCell ref="A2596:A2599"/>
    <mergeCell ref="B2596:B2599"/>
    <mergeCell ref="A2600:A2603"/>
    <mergeCell ref="B2600:B2603"/>
    <mergeCell ref="A2604:A2607"/>
    <mergeCell ref="B2604:B2607"/>
    <mergeCell ref="A2584:A2587"/>
    <mergeCell ref="B2584:B2587"/>
    <mergeCell ref="A2588:A2591"/>
    <mergeCell ref="B2588:B2591"/>
    <mergeCell ref="A2592:A2595"/>
    <mergeCell ref="B2592:B2595"/>
    <mergeCell ref="A2572:A2575"/>
    <mergeCell ref="B2572:B2575"/>
    <mergeCell ref="A2576:A2579"/>
    <mergeCell ref="B2576:B2579"/>
    <mergeCell ref="A2580:A2583"/>
    <mergeCell ref="B2580:B2583"/>
    <mergeCell ref="A2560:A2563"/>
    <mergeCell ref="B2560:B2563"/>
    <mergeCell ref="A2564:A2567"/>
    <mergeCell ref="B2564:B2567"/>
    <mergeCell ref="A2568:A2571"/>
    <mergeCell ref="B2568:B2571"/>
    <mergeCell ref="A2548:A2551"/>
    <mergeCell ref="B2548:B2551"/>
    <mergeCell ref="A2552:A2555"/>
    <mergeCell ref="B2552:B2555"/>
    <mergeCell ref="A2556:A2559"/>
    <mergeCell ref="B2556:B2559"/>
    <mergeCell ref="A2536:A2539"/>
    <mergeCell ref="B2536:B2539"/>
    <mergeCell ref="A2540:A2543"/>
    <mergeCell ref="B2540:B2543"/>
    <mergeCell ref="A2544:A2547"/>
    <mergeCell ref="B2544:B2547"/>
    <mergeCell ref="A2524:A2527"/>
    <mergeCell ref="B2524:B2527"/>
    <mergeCell ref="A2528:A2531"/>
    <mergeCell ref="B2528:B2531"/>
    <mergeCell ref="A2532:A2535"/>
    <mergeCell ref="B2532:B2535"/>
    <mergeCell ref="A2512:A2515"/>
    <mergeCell ref="B2512:B2515"/>
    <mergeCell ref="A2516:A2519"/>
    <mergeCell ref="B2516:B2519"/>
    <mergeCell ref="A2520:A2523"/>
    <mergeCell ref="B2520:B2523"/>
    <mergeCell ref="A2500:A2503"/>
    <mergeCell ref="B2500:B2503"/>
    <mergeCell ref="A2504:A2507"/>
    <mergeCell ref="B2504:B2507"/>
    <mergeCell ref="A2508:A2511"/>
    <mergeCell ref="B2508:B2511"/>
    <mergeCell ref="A2488:A2491"/>
    <mergeCell ref="B2488:B2491"/>
    <mergeCell ref="A2492:A2495"/>
    <mergeCell ref="B2492:B2495"/>
    <mergeCell ref="A2496:A2499"/>
    <mergeCell ref="B2496:B2499"/>
    <mergeCell ref="A2476:A2479"/>
    <mergeCell ref="B2476:B2479"/>
    <mergeCell ref="A2480:A2483"/>
    <mergeCell ref="B2480:B2483"/>
    <mergeCell ref="A2484:A2487"/>
    <mergeCell ref="B2484:B2487"/>
    <mergeCell ref="A2459:A2465"/>
    <mergeCell ref="B2459:B2465"/>
    <mergeCell ref="A2466:A2471"/>
    <mergeCell ref="B2466:B2471"/>
    <mergeCell ref="A2472:A2475"/>
    <mergeCell ref="B2472:B2475"/>
    <mergeCell ref="A2438:A2445"/>
    <mergeCell ref="B2438:B2445"/>
    <mergeCell ref="A2446:A2452"/>
    <mergeCell ref="B2446:B2452"/>
    <mergeCell ref="A2453:A2458"/>
    <mergeCell ref="B2453:B2458"/>
    <mergeCell ref="A2422:A2426"/>
    <mergeCell ref="B2422:B2426"/>
    <mergeCell ref="A2427:A2431"/>
    <mergeCell ref="B2427:B2431"/>
    <mergeCell ref="A2432:A2437"/>
    <mergeCell ref="B2432:B2437"/>
    <mergeCell ref="A2405:A2410"/>
    <mergeCell ref="B2405:B2410"/>
    <mergeCell ref="A2411:A2416"/>
    <mergeCell ref="B2411:B2416"/>
    <mergeCell ref="A2417:A2421"/>
    <mergeCell ref="B2417:B2421"/>
    <mergeCell ref="A2386:A2392"/>
    <mergeCell ref="B2386:B2392"/>
    <mergeCell ref="A2393:A2398"/>
    <mergeCell ref="B2393:B2398"/>
    <mergeCell ref="A2399:A2404"/>
    <mergeCell ref="B2399:B2404"/>
    <mergeCell ref="A2359:A2368"/>
    <mergeCell ref="B2359:B2368"/>
    <mergeCell ref="A2369:A2378"/>
    <mergeCell ref="B2369:B2378"/>
    <mergeCell ref="A2379:A2385"/>
    <mergeCell ref="B2379:B2385"/>
    <mergeCell ref="A2329:A2338"/>
    <mergeCell ref="B2329:B2338"/>
    <mergeCell ref="A2339:A2348"/>
    <mergeCell ref="B2339:B2348"/>
    <mergeCell ref="A2349:A2358"/>
    <mergeCell ref="B2349:B2358"/>
    <mergeCell ref="A2303:A2308"/>
    <mergeCell ref="B2303:B2308"/>
    <mergeCell ref="A2309:A2322"/>
    <mergeCell ref="B2309:B2322"/>
    <mergeCell ref="A2323:A2328"/>
    <mergeCell ref="B2323:B2328"/>
    <mergeCell ref="A2283:A2289"/>
    <mergeCell ref="B2283:B2289"/>
    <mergeCell ref="A2290:A2296"/>
    <mergeCell ref="B2290:B2296"/>
    <mergeCell ref="A2297:A2302"/>
    <mergeCell ref="B2297:B2302"/>
    <mergeCell ref="A2262:A2269"/>
    <mergeCell ref="B2262:B2269"/>
    <mergeCell ref="A2270:A2277"/>
    <mergeCell ref="B2270:B2277"/>
    <mergeCell ref="A2278:A2282"/>
    <mergeCell ref="B2278:B2282"/>
    <mergeCell ref="A2238:A2245"/>
    <mergeCell ref="B2238:B2245"/>
    <mergeCell ref="A2246:A2253"/>
    <mergeCell ref="B2246:B2253"/>
    <mergeCell ref="A2254:A2261"/>
    <mergeCell ref="B2254:B2261"/>
    <mergeCell ref="A2214:A2221"/>
    <mergeCell ref="B2214:B2221"/>
    <mergeCell ref="A2222:A2229"/>
    <mergeCell ref="B2222:B2229"/>
    <mergeCell ref="A2230:A2237"/>
    <mergeCell ref="B2230:B2237"/>
    <mergeCell ref="A2196:A2201"/>
    <mergeCell ref="B2196:B2201"/>
    <mergeCell ref="A2202:A2207"/>
    <mergeCell ref="B2202:B2207"/>
    <mergeCell ref="A2208:A2213"/>
    <mergeCell ref="B2208:B2213"/>
    <mergeCell ref="A2176:A2183"/>
    <mergeCell ref="B2176:B2183"/>
    <mergeCell ref="A2184:A2189"/>
    <mergeCell ref="B2184:B2189"/>
    <mergeCell ref="A2190:A2195"/>
    <mergeCell ref="B2190:B2195"/>
    <mergeCell ref="A2152:A2159"/>
    <mergeCell ref="B2152:B2159"/>
    <mergeCell ref="A2160:A2167"/>
    <mergeCell ref="B2160:B2167"/>
    <mergeCell ref="A2168:A2175"/>
    <mergeCell ref="B2168:B2175"/>
    <mergeCell ref="A2128:A2135"/>
    <mergeCell ref="B2128:B2135"/>
    <mergeCell ref="A2136:A2143"/>
    <mergeCell ref="B2136:B2143"/>
    <mergeCell ref="A2144:A2151"/>
    <mergeCell ref="B2144:B2151"/>
    <mergeCell ref="A2104:A2111"/>
    <mergeCell ref="B2104:B2111"/>
    <mergeCell ref="A2112:A2119"/>
    <mergeCell ref="B2112:B2119"/>
    <mergeCell ref="A2120:A2127"/>
    <mergeCell ref="B2120:B2127"/>
    <mergeCell ref="A2083:A2089"/>
    <mergeCell ref="B2083:B2089"/>
    <mergeCell ref="A2090:A2095"/>
    <mergeCell ref="B2090:B2095"/>
    <mergeCell ref="A2096:A2103"/>
    <mergeCell ref="B2096:B2103"/>
    <mergeCell ref="A2062:A2068"/>
    <mergeCell ref="B2062:B2068"/>
    <mergeCell ref="A2069:A2075"/>
    <mergeCell ref="B2069:B2075"/>
    <mergeCell ref="A2076:A2082"/>
    <mergeCell ref="B2076:B2082"/>
    <mergeCell ref="A2039:A2045"/>
    <mergeCell ref="B2039:B2045"/>
    <mergeCell ref="A2046:A2053"/>
    <mergeCell ref="B2046:B2053"/>
    <mergeCell ref="A2054:A2061"/>
    <mergeCell ref="B2054:B2061"/>
    <mergeCell ref="A2020:A2025"/>
    <mergeCell ref="B2020:B2025"/>
    <mergeCell ref="A2026:A2031"/>
    <mergeCell ref="B2026:B2031"/>
    <mergeCell ref="A2032:A2038"/>
    <mergeCell ref="B2032:B2038"/>
    <mergeCell ref="A2003:A2007"/>
    <mergeCell ref="B2003:B2007"/>
    <mergeCell ref="A2008:A2012"/>
    <mergeCell ref="B2008:B2012"/>
    <mergeCell ref="A2013:A2019"/>
    <mergeCell ref="B2013:B2019"/>
    <mergeCell ref="A1987:A1991"/>
    <mergeCell ref="B1987:B1991"/>
    <mergeCell ref="A1992:A1996"/>
    <mergeCell ref="B1992:B1996"/>
    <mergeCell ref="A1997:A2002"/>
    <mergeCell ref="B1997:B2002"/>
    <mergeCell ref="A1970:A1975"/>
    <mergeCell ref="B1970:B1975"/>
    <mergeCell ref="A1976:A1981"/>
    <mergeCell ref="B1976:B1981"/>
    <mergeCell ref="A1982:A1986"/>
    <mergeCell ref="B1982:B1986"/>
    <mergeCell ref="A1952:A1957"/>
    <mergeCell ref="B1952:B1957"/>
    <mergeCell ref="A1958:A1963"/>
    <mergeCell ref="B1958:B1963"/>
    <mergeCell ref="A1964:A1969"/>
    <mergeCell ref="B1964:B1969"/>
    <mergeCell ref="A1934:A1939"/>
    <mergeCell ref="B1934:B1939"/>
    <mergeCell ref="A1940:A1945"/>
    <mergeCell ref="B1940:B1945"/>
    <mergeCell ref="A1946:A1951"/>
    <mergeCell ref="B1946:B1951"/>
    <mergeCell ref="A1916:A1921"/>
    <mergeCell ref="B1916:B1921"/>
    <mergeCell ref="A1922:A1927"/>
    <mergeCell ref="B1922:B1927"/>
    <mergeCell ref="A1928:A1933"/>
    <mergeCell ref="B1928:B1933"/>
    <mergeCell ref="A1897:A1902"/>
    <mergeCell ref="B1897:B1902"/>
    <mergeCell ref="A1903:A1909"/>
    <mergeCell ref="B1903:B1909"/>
    <mergeCell ref="A1910:A1915"/>
    <mergeCell ref="B1910:B1915"/>
    <mergeCell ref="A1881:A1885"/>
    <mergeCell ref="B1881:B1885"/>
    <mergeCell ref="A1886:A1890"/>
    <mergeCell ref="B1886:B1890"/>
    <mergeCell ref="A1891:A1896"/>
    <mergeCell ref="B1891:B1896"/>
    <mergeCell ref="A1846:A1856"/>
    <mergeCell ref="B1846:B1856"/>
    <mergeCell ref="A1857:A1869"/>
    <mergeCell ref="B1857:B1869"/>
    <mergeCell ref="A1870:A1880"/>
    <mergeCell ref="B1870:B1880"/>
    <mergeCell ref="A1809:A1819"/>
    <mergeCell ref="B1809:B1819"/>
    <mergeCell ref="A1820:A1832"/>
    <mergeCell ref="B1820:B1832"/>
    <mergeCell ref="A1833:A1845"/>
    <mergeCell ref="B1833:B1845"/>
    <mergeCell ref="A1782:A1788"/>
    <mergeCell ref="B1782:B1788"/>
    <mergeCell ref="A1789:A1795"/>
    <mergeCell ref="B1789:B1795"/>
    <mergeCell ref="A1796:A1808"/>
    <mergeCell ref="B1796:B1808"/>
    <mergeCell ref="A1761:A1767"/>
    <mergeCell ref="B1761:B1767"/>
    <mergeCell ref="A1768:A1774"/>
    <mergeCell ref="B1768:B1774"/>
    <mergeCell ref="A1775:A1781"/>
    <mergeCell ref="B1775:B1781"/>
    <mergeCell ref="A1740:A1746"/>
    <mergeCell ref="B1740:B1746"/>
    <mergeCell ref="A1747:A1753"/>
    <mergeCell ref="B1747:B1753"/>
    <mergeCell ref="A1754:A1760"/>
    <mergeCell ref="B1754:B1760"/>
    <mergeCell ref="A1710:A1719"/>
    <mergeCell ref="B1710:B1719"/>
    <mergeCell ref="A1720:A1729"/>
    <mergeCell ref="B1720:B1729"/>
    <mergeCell ref="A1730:A1739"/>
    <mergeCell ref="B1730:B1739"/>
    <mergeCell ref="A1686:A1691"/>
    <mergeCell ref="B1686:B1691"/>
    <mergeCell ref="A1692:A1699"/>
    <mergeCell ref="B1692:B1699"/>
    <mergeCell ref="A1700:A1709"/>
    <mergeCell ref="B1700:B1709"/>
    <mergeCell ref="A1666:A1671"/>
    <mergeCell ref="B1666:B1671"/>
    <mergeCell ref="A1672:A1678"/>
    <mergeCell ref="B1672:B1678"/>
    <mergeCell ref="A1679:A1685"/>
    <mergeCell ref="B1679:B1685"/>
    <mergeCell ref="A1651:A1655"/>
    <mergeCell ref="B1651:B1655"/>
    <mergeCell ref="A1656:A1660"/>
    <mergeCell ref="B1656:B1660"/>
    <mergeCell ref="A1661:A1665"/>
    <mergeCell ref="B1661:B1665"/>
    <mergeCell ref="A1633:A1638"/>
    <mergeCell ref="B1633:B1638"/>
    <mergeCell ref="A1639:A1644"/>
    <mergeCell ref="B1639:B1644"/>
    <mergeCell ref="A1645:A1650"/>
    <mergeCell ref="B1645:B1650"/>
    <mergeCell ref="A1616:A1621"/>
    <mergeCell ref="B1616:B1621"/>
    <mergeCell ref="A1622:A1626"/>
    <mergeCell ref="B1622:B1626"/>
    <mergeCell ref="A1627:A1632"/>
    <mergeCell ref="B1627:B1632"/>
    <mergeCell ref="A1598:A1604"/>
    <mergeCell ref="B1598:B1604"/>
    <mergeCell ref="A1605:A1609"/>
    <mergeCell ref="B1605:B1609"/>
    <mergeCell ref="A1610:A1615"/>
    <mergeCell ref="B1610:B1615"/>
    <mergeCell ref="A1577:A1583"/>
    <mergeCell ref="B1577:B1583"/>
    <mergeCell ref="A1584:A1590"/>
    <mergeCell ref="B1584:B1590"/>
    <mergeCell ref="A1591:A1597"/>
    <mergeCell ref="B1591:B1597"/>
    <mergeCell ref="A1548:A1554"/>
    <mergeCell ref="B1548:B1554"/>
    <mergeCell ref="A1555:A1561"/>
    <mergeCell ref="B1555:B1561"/>
    <mergeCell ref="A1562:A1576"/>
    <mergeCell ref="B1562:B1576"/>
    <mergeCell ref="A1528:A1533"/>
    <mergeCell ref="B1528:B1533"/>
    <mergeCell ref="A1534:A1540"/>
    <mergeCell ref="B1534:B1540"/>
    <mergeCell ref="A1541:A1547"/>
    <mergeCell ref="B1541:B1547"/>
    <mergeCell ref="A1510:A1515"/>
    <mergeCell ref="B1510:B1515"/>
    <mergeCell ref="A1516:A1521"/>
    <mergeCell ref="B1516:B1521"/>
    <mergeCell ref="A1522:A1527"/>
    <mergeCell ref="B1522:B1527"/>
    <mergeCell ref="A1474:A1488"/>
    <mergeCell ref="B1474:B1488"/>
    <mergeCell ref="A1489:A1503"/>
    <mergeCell ref="B1489:B1503"/>
    <mergeCell ref="A1504:A1509"/>
    <mergeCell ref="B1504:B1509"/>
    <mergeCell ref="A1429:A1443"/>
    <mergeCell ref="B1429:B1443"/>
    <mergeCell ref="A1444:A1458"/>
    <mergeCell ref="B1444:B1458"/>
    <mergeCell ref="A1459:A1473"/>
    <mergeCell ref="B1459:B1473"/>
    <mergeCell ref="A1392:A1398"/>
    <mergeCell ref="B1392:B1398"/>
    <mergeCell ref="A1399:A1413"/>
    <mergeCell ref="B1399:B1413"/>
    <mergeCell ref="A1414:A1428"/>
    <mergeCell ref="B1414:B1428"/>
    <mergeCell ref="A1374:A1379"/>
    <mergeCell ref="B1374:B1379"/>
    <mergeCell ref="A1380:A1385"/>
    <mergeCell ref="B1380:B1385"/>
    <mergeCell ref="A1386:A1391"/>
    <mergeCell ref="B1386:B1391"/>
    <mergeCell ref="A1355:A1360"/>
    <mergeCell ref="B1355:B1360"/>
    <mergeCell ref="A1361:A1366"/>
    <mergeCell ref="B1361:B1366"/>
    <mergeCell ref="A1367:A1373"/>
    <mergeCell ref="B1367:B1373"/>
    <mergeCell ref="A1335:A1341"/>
    <mergeCell ref="B1335:B1341"/>
    <mergeCell ref="A1342:A1347"/>
    <mergeCell ref="B1342:B1347"/>
    <mergeCell ref="A1348:A1354"/>
    <mergeCell ref="B1348:B1354"/>
    <mergeCell ref="A1317:A1322"/>
    <mergeCell ref="B1317:B1322"/>
    <mergeCell ref="A1323:A1328"/>
    <mergeCell ref="B1323:B1328"/>
    <mergeCell ref="A1329:A1334"/>
    <mergeCell ref="B1329:B1334"/>
    <mergeCell ref="A1294:A1301"/>
    <mergeCell ref="B1294:B1301"/>
    <mergeCell ref="A1302:A1310"/>
    <mergeCell ref="B1302:B1310"/>
    <mergeCell ref="A1311:A1316"/>
    <mergeCell ref="B1311:B1316"/>
    <mergeCell ref="A1273:A1279"/>
    <mergeCell ref="B1273:B1279"/>
    <mergeCell ref="A1280:A1286"/>
    <mergeCell ref="B1280:B1286"/>
    <mergeCell ref="A1287:A1293"/>
    <mergeCell ref="B1287:B1293"/>
    <mergeCell ref="A1253:A1259"/>
    <mergeCell ref="B1253:B1259"/>
    <mergeCell ref="A1260:A1265"/>
    <mergeCell ref="B1260:B1265"/>
    <mergeCell ref="A1266:A1272"/>
    <mergeCell ref="B1266:B1272"/>
    <mergeCell ref="A1233:A1238"/>
    <mergeCell ref="B1233:B1238"/>
    <mergeCell ref="A1239:A1245"/>
    <mergeCell ref="B1239:B1245"/>
    <mergeCell ref="A1246:A1252"/>
    <mergeCell ref="B1246:B1252"/>
    <mergeCell ref="A1215:A1220"/>
    <mergeCell ref="B1215:B1220"/>
    <mergeCell ref="A1221:A1226"/>
    <mergeCell ref="B1221:B1226"/>
    <mergeCell ref="A1227:A1232"/>
    <mergeCell ref="B1227:B1232"/>
    <mergeCell ref="A1194:A1200"/>
    <mergeCell ref="B1194:B1200"/>
    <mergeCell ref="A1201:A1207"/>
    <mergeCell ref="B1201:B1207"/>
    <mergeCell ref="A1208:A1214"/>
    <mergeCell ref="B1208:B1214"/>
    <mergeCell ref="A1173:A1179"/>
    <mergeCell ref="B1173:B1179"/>
    <mergeCell ref="A1180:A1186"/>
    <mergeCell ref="B1180:B1186"/>
    <mergeCell ref="A1187:A1193"/>
    <mergeCell ref="B1187:B1193"/>
    <mergeCell ref="A1152:A1158"/>
    <mergeCell ref="B1152:B1158"/>
    <mergeCell ref="A1159:A1165"/>
    <mergeCell ref="B1159:B1165"/>
    <mergeCell ref="A1166:A1172"/>
    <mergeCell ref="B1166:B1172"/>
    <mergeCell ref="A1131:A1137"/>
    <mergeCell ref="B1131:B1137"/>
    <mergeCell ref="A1138:A1144"/>
    <mergeCell ref="B1138:B1144"/>
    <mergeCell ref="A1145:A1151"/>
    <mergeCell ref="B1145:B1151"/>
    <mergeCell ref="A1115:A1119"/>
    <mergeCell ref="B1115:B1119"/>
    <mergeCell ref="A1120:A1125"/>
    <mergeCell ref="B1120:B1125"/>
    <mergeCell ref="A1126:A1130"/>
    <mergeCell ref="B1126:B1130"/>
    <mergeCell ref="A1092:A1101"/>
    <mergeCell ref="B1092:B1101"/>
    <mergeCell ref="A1102:A1109"/>
    <mergeCell ref="B1102:B1109"/>
    <mergeCell ref="A1110:A1114"/>
    <mergeCell ref="B1110:B1114"/>
    <mergeCell ref="A1067:A1075"/>
    <mergeCell ref="B1067:B1075"/>
    <mergeCell ref="A1076:A1083"/>
    <mergeCell ref="B1076:B1083"/>
    <mergeCell ref="A1084:A1091"/>
    <mergeCell ref="B1084:B1091"/>
    <mergeCell ref="A1046:A1052"/>
    <mergeCell ref="B1046:B1052"/>
    <mergeCell ref="A1053:A1059"/>
    <mergeCell ref="B1053:B1059"/>
    <mergeCell ref="A1060:A1066"/>
    <mergeCell ref="B1060:B1066"/>
    <mergeCell ref="A1020:A1029"/>
    <mergeCell ref="B1020:B1029"/>
    <mergeCell ref="A1030:A1038"/>
    <mergeCell ref="B1030:B1038"/>
    <mergeCell ref="A1039:A1045"/>
    <mergeCell ref="B1039:B1045"/>
    <mergeCell ref="A1001:A1005"/>
    <mergeCell ref="B1001:B1005"/>
    <mergeCell ref="A1006:A1014"/>
    <mergeCell ref="B1006:B1014"/>
    <mergeCell ref="A1015:A1019"/>
    <mergeCell ref="B1015:B1019"/>
    <mergeCell ref="A978:A986"/>
    <mergeCell ref="B978:B986"/>
    <mergeCell ref="A987:A995"/>
    <mergeCell ref="B987:B995"/>
    <mergeCell ref="A996:A1000"/>
    <mergeCell ref="B996:B1000"/>
    <mergeCell ref="A957:A963"/>
    <mergeCell ref="B957:B963"/>
    <mergeCell ref="A964:A970"/>
    <mergeCell ref="B964:B970"/>
    <mergeCell ref="A971:A977"/>
    <mergeCell ref="B971:B977"/>
    <mergeCell ref="A937:A943"/>
    <mergeCell ref="B937:B943"/>
    <mergeCell ref="A944:A950"/>
    <mergeCell ref="B944:B950"/>
    <mergeCell ref="A951:A956"/>
    <mergeCell ref="B951:B956"/>
    <mergeCell ref="A916:A922"/>
    <mergeCell ref="B916:B922"/>
    <mergeCell ref="A923:A929"/>
    <mergeCell ref="B923:B929"/>
    <mergeCell ref="A930:A936"/>
    <mergeCell ref="B930:B936"/>
    <mergeCell ref="A901:A904"/>
    <mergeCell ref="B901:B904"/>
    <mergeCell ref="A905:A909"/>
    <mergeCell ref="B905:B909"/>
    <mergeCell ref="A910:A915"/>
    <mergeCell ref="B910:B915"/>
    <mergeCell ref="A881:A888"/>
    <mergeCell ref="B881:B888"/>
    <mergeCell ref="A889:A893"/>
    <mergeCell ref="B889:B893"/>
    <mergeCell ref="A894:A900"/>
    <mergeCell ref="B894:B900"/>
    <mergeCell ref="A860:A864"/>
    <mergeCell ref="B860:B864"/>
    <mergeCell ref="A865:A872"/>
    <mergeCell ref="B865:B872"/>
    <mergeCell ref="A873:A880"/>
    <mergeCell ref="B873:B880"/>
    <mergeCell ref="A843:A847"/>
    <mergeCell ref="B843:B847"/>
    <mergeCell ref="A848:A853"/>
    <mergeCell ref="B848:B853"/>
    <mergeCell ref="A854:A859"/>
    <mergeCell ref="B854:B859"/>
    <mergeCell ref="A825:A829"/>
    <mergeCell ref="B825:B829"/>
    <mergeCell ref="A830:A836"/>
    <mergeCell ref="B830:B836"/>
    <mergeCell ref="A837:A842"/>
    <mergeCell ref="B837:B842"/>
    <mergeCell ref="A812:A815"/>
    <mergeCell ref="B812:B815"/>
    <mergeCell ref="A816:A820"/>
    <mergeCell ref="B816:B820"/>
    <mergeCell ref="A821:A824"/>
    <mergeCell ref="B821:B824"/>
    <mergeCell ref="A781:A787"/>
    <mergeCell ref="B781:B787"/>
    <mergeCell ref="A788:A801"/>
    <mergeCell ref="B788:B801"/>
    <mergeCell ref="A802:A811"/>
    <mergeCell ref="B802:B811"/>
    <mergeCell ref="A753:A763"/>
    <mergeCell ref="B753:B763"/>
    <mergeCell ref="A764:A769"/>
    <mergeCell ref="B764:B769"/>
    <mergeCell ref="A770:A780"/>
    <mergeCell ref="B770:B780"/>
    <mergeCell ref="A734:A741"/>
    <mergeCell ref="B734:B741"/>
    <mergeCell ref="A742:A745"/>
    <mergeCell ref="B742:B745"/>
    <mergeCell ref="A746:A752"/>
    <mergeCell ref="B746:B752"/>
    <mergeCell ref="A712:A720"/>
    <mergeCell ref="B712:B720"/>
    <mergeCell ref="A721:A727"/>
    <mergeCell ref="B721:B727"/>
    <mergeCell ref="A728:A733"/>
    <mergeCell ref="B728:B733"/>
    <mergeCell ref="A684:A693"/>
    <mergeCell ref="B684:B693"/>
    <mergeCell ref="A694:A701"/>
    <mergeCell ref="B694:B701"/>
    <mergeCell ref="A702:A711"/>
    <mergeCell ref="B702:B711"/>
    <mergeCell ref="A662:A665"/>
    <mergeCell ref="B662:B665"/>
    <mergeCell ref="A666:A673"/>
    <mergeCell ref="B666:B673"/>
    <mergeCell ref="A674:A683"/>
    <mergeCell ref="B674:B683"/>
    <mergeCell ref="A650:A653"/>
    <mergeCell ref="B650:B653"/>
    <mergeCell ref="A654:A657"/>
    <mergeCell ref="B654:B657"/>
    <mergeCell ref="A658:A661"/>
    <mergeCell ref="B658:B661"/>
    <mergeCell ref="A635:A641"/>
    <mergeCell ref="B635:B641"/>
    <mergeCell ref="A642:A645"/>
    <mergeCell ref="B642:B645"/>
    <mergeCell ref="A646:A649"/>
    <mergeCell ref="B646:B649"/>
    <mergeCell ref="A613:A618"/>
    <mergeCell ref="B613:B618"/>
    <mergeCell ref="A619:A626"/>
    <mergeCell ref="B619:B626"/>
    <mergeCell ref="A627:A634"/>
    <mergeCell ref="B627:B634"/>
    <mergeCell ref="A586:A593"/>
    <mergeCell ref="B586:B593"/>
    <mergeCell ref="A594:A603"/>
    <mergeCell ref="B594:B603"/>
    <mergeCell ref="A604:A612"/>
    <mergeCell ref="B604:B612"/>
    <mergeCell ref="A559:A566"/>
    <mergeCell ref="B559:B566"/>
    <mergeCell ref="A567:A576"/>
    <mergeCell ref="B567:B576"/>
    <mergeCell ref="A577:A585"/>
    <mergeCell ref="B577:B585"/>
    <mergeCell ref="A535:A542"/>
    <mergeCell ref="B535:B542"/>
    <mergeCell ref="A543:A550"/>
    <mergeCell ref="B543:B550"/>
    <mergeCell ref="A551:A558"/>
    <mergeCell ref="B551:B558"/>
    <mergeCell ref="A515:A521"/>
    <mergeCell ref="B515:B521"/>
    <mergeCell ref="A522:A528"/>
    <mergeCell ref="B522:B528"/>
    <mergeCell ref="A529:A534"/>
    <mergeCell ref="B529:B534"/>
    <mergeCell ref="A495:A501"/>
    <mergeCell ref="B495:B501"/>
    <mergeCell ref="A502:A508"/>
    <mergeCell ref="B502:B508"/>
    <mergeCell ref="A509:A514"/>
    <mergeCell ref="B509:B514"/>
    <mergeCell ref="A469:A480"/>
    <mergeCell ref="B469:B480"/>
    <mergeCell ref="A481:A486"/>
    <mergeCell ref="B481:B486"/>
    <mergeCell ref="A487:A494"/>
    <mergeCell ref="B487:B494"/>
    <mergeCell ref="A444:A451"/>
    <mergeCell ref="B444:B451"/>
    <mergeCell ref="A452:A461"/>
    <mergeCell ref="B452:B461"/>
    <mergeCell ref="A462:A468"/>
    <mergeCell ref="B462:B468"/>
    <mergeCell ref="A420:A431"/>
    <mergeCell ref="B420:B431"/>
    <mergeCell ref="A432:A437"/>
    <mergeCell ref="B432:B437"/>
    <mergeCell ref="A438:A443"/>
    <mergeCell ref="B438:B443"/>
    <mergeCell ref="A392:A398"/>
    <mergeCell ref="B392:B398"/>
    <mergeCell ref="A399:A412"/>
    <mergeCell ref="B399:B412"/>
    <mergeCell ref="A413:A419"/>
    <mergeCell ref="B413:B419"/>
    <mergeCell ref="A363:A368"/>
    <mergeCell ref="B363:B368"/>
    <mergeCell ref="A369:A377"/>
    <mergeCell ref="B369:B377"/>
    <mergeCell ref="A378:A391"/>
    <mergeCell ref="B378:B391"/>
    <mergeCell ref="A323:A338"/>
    <mergeCell ref="B323:B338"/>
    <mergeCell ref="A339:A348"/>
    <mergeCell ref="B339:B348"/>
    <mergeCell ref="A349:A362"/>
    <mergeCell ref="B349:B362"/>
    <mergeCell ref="A287:A301"/>
    <mergeCell ref="B287:B301"/>
    <mergeCell ref="A302:A316"/>
    <mergeCell ref="B302:B316"/>
    <mergeCell ref="A317:A322"/>
    <mergeCell ref="B317:B322"/>
    <mergeCell ref="A267:A274"/>
    <mergeCell ref="B267:B274"/>
    <mergeCell ref="A275:A280"/>
    <mergeCell ref="B275:B280"/>
    <mergeCell ref="A281:A286"/>
    <mergeCell ref="B281:B286"/>
    <mergeCell ref="A239:A246"/>
    <mergeCell ref="B239:B246"/>
    <mergeCell ref="A247:A261"/>
    <mergeCell ref="B247:B261"/>
    <mergeCell ref="A262:A266"/>
    <mergeCell ref="B262:B266"/>
    <mergeCell ref="A227:A230"/>
    <mergeCell ref="B227:B230"/>
    <mergeCell ref="A231:A234"/>
    <mergeCell ref="B231:B234"/>
    <mergeCell ref="A235:A238"/>
    <mergeCell ref="B235:B238"/>
    <mergeCell ref="A213:A217"/>
    <mergeCell ref="B213:B217"/>
    <mergeCell ref="A218:A222"/>
    <mergeCell ref="B218:B222"/>
    <mergeCell ref="A223:A226"/>
    <mergeCell ref="B223:B226"/>
    <mergeCell ref="A200:A203"/>
    <mergeCell ref="B200:B203"/>
    <mergeCell ref="A204:A208"/>
    <mergeCell ref="B204:B208"/>
    <mergeCell ref="A209:A212"/>
    <mergeCell ref="B209:B212"/>
    <mergeCell ref="A182:A188"/>
    <mergeCell ref="B182:B188"/>
    <mergeCell ref="A189:A195"/>
    <mergeCell ref="B189:B195"/>
    <mergeCell ref="A196:A199"/>
    <mergeCell ref="B196:B199"/>
    <mergeCell ref="A170:A173"/>
    <mergeCell ref="B170:B173"/>
    <mergeCell ref="A174:A177"/>
    <mergeCell ref="B174:B177"/>
    <mergeCell ref="A178:A181"/>
    <mergeCell ref="B178:B181"/>
    <mergeCell ref="A153:A159"/>
    <mergeCell ref="B153:B159"/>
    <mergeCell ref="A160:A164"/>
    <mergeCell ref="B160:B164"/>
    <mergeCell ref="A165:A169"/>
    <mergeCell ref="B165:B169"/>
    <mergeCell ref="A138:A142"/>
    <mergeCell ref="B138:B142"/>
    <mergeCell ref="A143:A147"/>
    <mergeCell ref="B143:B147"/>
    <mergeCell ref="A148:A152"/>
    <mergeCell ref="B148:B152"/>
    <mergeCell ref="A125:A129"/>
    <mergeCell ref="B125:B129"/>
    <mergeCell ref="A130:A133"/>
    <mergeCell ref="B130:B133"/>
    <mergeCell ref="A134:A137"/>
    <mergeCell ref="B134:B137"/>
    <mergeCell ref="A110:A114"/>
    <mergeCell ref="B110:B114"/>
    <mergeCell ref="A115:A119"/>
    <mergeCell ref="B115:B119"/>
    <mergeCell ref="A120:A124"/>
    <mergeCell ref="B120:B124"/>
    <mergeCell ref="A96:A100"/>
    <mergeCell ref="B96:B100"/>
    <mergeCell ref="A101:A104"/>
    <mergeCell ref="B101:B104"/>
    <mergeCell ref="A105:A109"/>
    <mergeCell ref="B105:B109"/>
    <mergeCell ref="A81:A85"/>
    <mergeCell ref="B81:B85"/>
    <mergeCell ref="A86:A90"/>
    <mergeCell ref="B86:B90"/>
    <mergeCell ref="A91:A95"/>
    <mergeCell ref="B91:B95"/>
    <mergeCell ref="A18:A22"/>
    <mergeCell ref="B18:B22"/>
    <mergeCell ref="A23:A27"/>
    <mergeCell ref="B23:B27"/>
    <mergeCell ref="A28:A32"/>
    <mergeCell ref="B28:B32"/>
    <mergeCell ref="A6:A9"/>
    <mergeCell ref="B6:B9"/>
    <mergeCell ref="A10:A13"/>
    <mergeCell ref="B10:B13"/>
    <mergeCell ref="A14:A17"/>
    <mergeCell ref="B14:B17"/>
    <mergeCell ref="A64:A68"/>
    <mergeCell ref="B64:B68"/>
    <mergeCell ref="A69:A75"/>
    <mergeCell ref="B69:B75"/>
    <mergeCell ref="A76:A80"/>
    <mergeCell ref="B76:B80"/>
    <mergeCell ref="A47:A51"/>
    <mergeCell ref="B47:B51"/>
    <mergeCell ref="A52:A58"/>
    <mergeCell ref="B52:B58"/>
    <mergeCell ref="A59:A63"/>
    <mergeCell ref="B59:B63"/>
    <mergeCell ref="A33:A36"/>
    <mergeCell ref="B33:B36"/>
    <mergeCell ref="A37:A41"/>
    <mergeCell ref="B37:B41"/>
    <mergeCell ref="A42:A46"/>
    <mergeCell ref="B42:B46"/>
  </mergeCells>
  <conditionalFormatting sqref="D231 D235 D239 D392 D646 D650 D654 D658 D662 D702 D770 D781 D910 D1522 D1639 D2008 D2013 D2160 D2214 D2270 D2329 D2339 D2379 D2628 D2632 D2636 D2640 D2644 D2648 D2656 D2664 D2672 D2676 D2680 D2684 D2688 D2692 D2696 D2700 D2704 D2708 D2712 D2724 D2736 D2742 D2748 D2754 D2760 D2766 D2772 D2778 D2784 D2790 D2852 D2857 D2867 D2883 D2893 D2898 D2903 D2908 D2915 D2920 D2925 D2930 D2935 D2940 D2945 D2950 D2955 D2962 D2967 D2972 D2977 D2985 D2993 D3001 D3009 D3017 D3022 D3027 D3032 D3037 D3042 D3047 D3052 D3057 D3062 D3067 D3077 D3082 D3087 D3092 D3097 D3102 D3107 D3112 D3117 D3122 D3130 D3135 D3143 D3147 D3155 D3160 D3168 D3173 D3178 D3183 D3188 D3193 D3198 D3203 D3208 D3213 D3219 D3225 D3231 D3237 D3242 D3248 D3253 D3262 D3270 D3278 D3283 D3287 D3294 D3306 D3312 D3318 D3324 D3334 D3339 D3346 D3353 D3360 D3367 D3374 D3381 D3388 D3395 D3402 D3409 D3415 D3421 D3430 D3435 D3442 D3449 D3456 D3460 D3469 D3473 D3477 D3484 D3491 D3498 D3503 D3508 D3513 D3517 D3521 D3531 D3553 D3561 D3578 D3586 D3603 D3622 D3629 D3645 D3651 D3657 D3665 D3672 D3677 D3687 D3692 D3699 D3705 D3715 D3720 D3725 D3733 D3737 D3743 D3758 D3766 D3778 D3791 D3802 D3806 D3816 D3821 D3830 D3837 D3841 D3845 D3903 D3909 D3914 D3926 D3936 D3945 D3953 D3965 D3980 D3987 D4005 D4011 D4017 D4023 D4030 D4039 D4047 D4057 D4064 D4072 D4084 D4097 D4102 D4106 D4110 D4119 D4128 D4137 D4146 D4155 D4182 D4188 D4194 D4201 D4207 D4211 D4218 D4226 D4234 D4242 D4246 D4254 D4265 D4276 D4280 D4287 D4294 D4300 D4306 D4312 D4322 D4328 D4336 D4344 D4353 D4360 D4365 D4373 D4382 D4398 D4425 D4432 D4443 D4452 D4461 D4470 D4479 D4489 D4497 D4505 D4515 D4525 D4535 D4543 D4558 D4567 D4573 D4593 D4601 D4609 D4615 D4620 D4625 D4634 D4643 D4648 D4654 D4666 D4678 D4697 D4705 D4714 D4722 D4728 D4740 D4748 D4755 D4763 D4771 D4782 D4788 D4796 D4805 D4821 D4827 D4871 D4882">
    <cfRule type="containsText" dxfId="1267" priority="7521" operator="containsText" text="Pesquisa de Preços">
      <formula>NOT(ISERROR(SEARCH("Pesquisa de Preços",D231)))</formula>
    </cfRule>
  </conditionalFormatting>
  <conditionalFormatting sqref="D773:D779">
    <cfRule type="containsText" dxfId="1266" priority="1146" operator="containsText" text="Pesquisa de Preços">
      <formula>NOT(ISERROR(SEARCH("Pesquisa de Preços",D773)))</formula>
    </cfRule>
  </conditionalFormatting>
  <conditionalFormatting sqref="D905">
    <cfRule type="containsText" dxfId="1265" priority="193" operator="containsText" text="Pesquisa de Preços">
      <formula>NOT(ISERROR(SEARCH("Pesquisa de Preços",D905)))</formula>
    </cfRule>
  </conditionalFormatting>
  <conditionalFormatting sqref="D907">
    <cfRule type="containsText" dxfId="1264" priority="192" operator="containsText" text="Pesquisa de Preços">
      <formula>NOT(ISERROR(SEARCH("Pesquisa de Preços",D907)))</formula>
    </cfRule>
  </conditionalFormatting>
  <conditionalFormatting sqref="D1101:D1102">
    <cfRule type="containsText" dxfId="1263" priority="7399" operator="containsText" text="Pesquisa de Preços">
      <formula>NOT(ISERROR(SEARCH("Pesquisa de Preços",D1101)))</formula>
    </cfRule>
  </conditionalFormatting>
  <conditionalFormatting sqref="D1443:D1444">
    <cfRule type="containsText" dxfId="1262" priority="7340" operator="containsText" text="Pesquisa de Preços">
      <formula>NOT(ISERROR(SEARCH("Pesquisa de Preços",D1443)))</formula>
    </cfRule>
  </conditionalFormatting>
  <conditionalFormatting sqref="D1453">
    <cfRule type="containsText" dxfId="1261" priority="7152" operator="containsText" text="Pesquisa de Preços">
      <formula>NOT(ISERROR(SEARCH("Pesquisa de Preços",D1453)))</formula>
    </cfRule>
  </conditionalFormatting>
  <conditionalFormatting sqref="D1473:D1474">
    <cfRule type="containsText" dxfId="1260" priority="7338" operator="containsText" text="Pesquisa de Preços">
      <formula>NOT(ISERROR(SEARCH("Pesquisa de Preços",D1473)))</formula>
    </cfRule>
  </conditionalFormatting>
  <conditionalFormatting sqref="D1503:D1505">
    <cfRule type="containsText" dxfId="1259" priority="7153" operator="containsText" text="Pesquisa de Preços">
      <formula>NOT(ISERROR(SEARCH("Pesquisa de Preços",D1503)))</formula>
    </cfRule>
  </conditionalFormatting>
  <conditionalFormatting sqref="D1796">
    <cfRule type="containsText" dxfId="1258" priority="368" operator="containsText" text="Pesquisa de Preços">
      <formula>NOT(ISERROR(SEARCH("Pesquisa de Preços",D1796)))</formula>
    </cfRule>
  </conditionalFormatting>
  <conditionalFormatting sqref="D1798:D1807">
    <cfRule type="containsText" dxfId="1257" priority="357" operator="containsText" text="Pesquisa de Preços">
      <formula>NOT(ISERROR(SEARCH("Pesquisa de Preços",D1798)))</formula>
    </cfRule>
  </conditionalFormatting>
  <conditionalFormatting sqref="D1809">
    <cfRule type="containsText" dxfId="1256" priority="356" operator="containsText" text="Pesquisa de Preços">
      <formula>NOT(ISERROR(SEARCH("Pesquisa de Preços",D1809)))</formula>
    </cfRule>
  </conditionalFormatting>
  <conditionalFormatting sqref="D1811:D1818">
    <cfRule type="containsText" dxfId="1255" priority="350" operator="containsText" text="Pesquisa de Preços">
      <formula>NOT(ISERROR(SEARCH("Pesquisa de Preços",D1811)))</formula>
    </cfRule>
  </conditionalFormatting>
  <conditionalFormatting sqref="D1820">
    <cfRule type="containsText" dxfId="1254" priority="349" operator="containsText" text="Pesquisa de Preços">
      <formula>NOT(ISERROR(SEARCH("Pesquisa de Preços",D1820)))</formula>
    </cfRule>
  </conditionalFormatting>
  <conditionalFormatting sqref="D1822:D1831">
    <cfRule type="containsText" dxfId="1253" priority="338" operator="containsText" text="Pesquisa de Preços">
      <formula>NOT(ISERROR(SEARCH("Pesquisa de Preços",D1822)))</formula>
    </cfRule>
  </conditionalFormatting>
  <conditionalFormatting sqref="D1833">
    <cfRule type="containsText" dxfId="1252" priority="337" operator="containsText" text="Pesquisa de Preços">
      <formula>NOT(ISERROR(SEARCH("Pesquisa de Preços",D1833)))</formula>
    </cfRule>
  </conditionalFormatting>
  <conditionalFormatting sqref="D1835:D1844">
    <cfRule type="containsText" dxfId="1251" priority="309" operator="containsText" text="Pesquisa de Preços">
      <formula>NOT(ISERROR(SEARCH("Pesquisa de Preços",D1835)))</formula>
    </cfRule>
  </conditionalFormatting>
  <conditionalFormatting sqref="D1846">
    <cfRule type="containsText" dxfId="1250" priority="325" operator="containsText" text="Pesquisa de Preços">
      <formula>NOT(ISERROR(SEARCH("Pesquisa de Preços",D1846)))</formula>
    </cfRule>
  </conditionalFormatting>
  <conditionalFormatting sqref="D1848:D1855">
    <cfRule type="containsText" dxfId="1249" priority="300" operator="containsText" text="Pesquisa de Preços">
      <formula>NOT(ISERROR(SEARCH("Pesquisa de Preços",D1848)))</formula>
    </cfRule>
  </conditionalFormatting>
  <conditionalFormatting sqref="D1857">
    <cfRule type="containsText" dxfId="1248" priority="322" operator="containsText" text="Pesquisa de Preços">
      <formula>NOT(ISERROR(SEARCH("Pesquisa de Preços",D1857)))</formula>
    </cfRule>
  </conditionalFormatting>
  <conditionalFormatting sqref="D1859:D1868">
    <cfRule type="containsText" dxfId="1247" priority="290" operator="containsText" text="Pesquisa de Preços">
      <formula>NOT(ISERROR(SEARCH("Pesquisa de Preços",D1859)))</formula>
    </cfRule>
  </conditionalFormatting>
  <conditionalFormatting sqref="D1870">
    <cfRule type="containsText" dxfId="1246" priority="314" operator="containsText" text="Pesquisa de Preços">
      <formula>NOT(ISERROR(SEARCH("Pesquisa de Preços",D1870)))</formula>
    </cfRule>
  </conditionalFormatting>
  <conditionalFormatting sqref="D1872:D1879">
    <cfRule type="containsText" dxfId="1245" priority="280" operator="containsText" text="Pesquisa de Preços">
      <formula>NOT(ISERROR(SEARCH("Pesquisa de Preços",D1872)))</formula>
    </cfRule>
  </conditionalFormatting>
  <conditionalFormatting sqref="D2472">
    <cfRule type="containsText" dxfId="1244" priority="5687" operator="containsText" text="Pesquisa de Preços">
      <formula>NOT(ISERROR(SEARCH("Pesquisa de Preços",D2472)))</formula>
    </cfRule>
  </conditionalFormatting>
  <conditionalFormatting sqref="D2512">
    <cfRule type="containsText" dxfId="1243" priority="5648" operator="containsText" text="Pesquisa de Preços">
      <formula>NOT(ISERROR(SEARCH("Pesquisa de Preços",D2512)))</formula>
    </cfRule>
  </conditionalFormatting>
  <conditionalFormatting sqref="D2516">
    <cfRule type="containsText" dxfId="1242" priority="5645" operator="containsText" text="Pesquisa de Preços">
      <formula>NOT(ISERROR(SEARCH("Pesquisa de Preços",D2516)))</formula>
    </cfRule>
  </conditionalFormatting>
  <conditionalFormatting sqref="D2520">
    <cfRule type="containsText" dxfId="1241" priority="5567" operator="containsText" text="Pesquisa de Preços">
      <formula>NOT(ISERROR(SEARCH("Pesquisa de Preços",D2520)))</formula>
    </cfRule>
  </conditionalFormatting>
  <conditionalFormatting sqref="D2524">
    <cfRule type="containsText" dxfId="1240" priority="5564" operator="containsText" text="Pesquisa de Preços">
      <formula>NOT(ISERROR(SEARCH("Pesquisa de Preços",D2524)))</formula>
    </cfRule>
  </conditionalFormatting>
  <conditionalFormatting sqref="D2528">
    <cfRule type="containsText" dxfId="1239" priority="5642" operator="containsText" text="Pesquisa de Preços">
      <formula>NOT(ISERROR(SEARCH("Pesquisa de Preços",D2528)))</formula>
    </cfRule>
  </conditionalFormatting>
  <conditionalFormatting sqref="D2532">
    <cfRule type="containsText" dxfId="1238" priority="5639" operator="containsText" text="Pesquisa de Preços">
      <formula>NOT(ISERROR(SEARCH("Pesquisa de Preços",D2532)))</formula>
    </cfRule>
  </conditionalFormatting>
  <conditionalFormatting sqref="D2536">
    <cfRule type="containsText" dxfId="1237" priority="5636" operator="containsText" text="Pesquisa de Preços">
      <formula>NOT(ISERROR(SEARCH("Pesquisa de Preços",D2536)))</formula>
    </cfRule>
  </conditionalFormatting>
  <conditionalFormatting sqref="D2540">
    <cfRule type="containsText" dxfId="1236" priority="5633" operator="containsText" text="Pesquisa de Preços">
      <formula>NOT(ISERROR(SEARCH("Pesquisa de Preços",D2540)))</formula>
    </cfRule>
  </conditionalFormatting>
  <conditionalFormatting sqref="D2544">
    <cfRule type="containsText" dxfId="1235" priority="5630" operator="containsText" text="Pesquisa de Preços">
      <formula>NOT(ISERROR(SEARCH("Pesquisa de Preços",D2544)))</formula>
    </cfRule>
  </conditionalFormatting>
  <conditionalFormatting sqref="D2548">
    <cfRule type="containsText" dxfId="1234" priority="5627" operator="containsText" text="Pesquisa de Preços">
      <formula>NOT(ISERROR(SEARCH("Pesquisa de Preços",D2548)))</formula>
    </cfRule>
  </conditionalFormatting>
  <conditionalFormatting sqref="D2552">
    <cfRule type="containsText" dxfId="1233" priority="5624" operator="containsText" text="Pesquisa de Preços">
      <formula>NOT(ISERROR(SEARCH("Pesquisa de Preços",D2552)))</formula>
    </cfRule>
  </conditionalFormatting>
  <conditionalFormatting sqref="D2556">
    <cfRule type="containsText" dxfId="1232" priority="5621" operator="containsText" text="Pesquisa de Preços">
      <formula>NOT(ISERROR(SEARCH("Pesquisa de Preços",D2556)))</formula>
    </cfRule>
  </conditionalFormatting>
  <conditionalFormatting sqref="D2560">
    <cfRule type="containsText" dxfId="1231" priority="5620" operator="containsText" text="Pesquisa de Preços">
      <formula>NOT(ISERROR(SEARCH("Pesquisa de Preços",D2560)))</formula>
    </cfRule>
  </conditionalFormatting>
  <conditionalFormatting sqref="D2564">
    <cfRule type="containsText" dxfId="1230" priority="5619" operator="containsText" text="Pesquisa de Preços">
      <formula>NOT(ISERROR(SEARCH("Pesquisa de Preços",D2564)))</formula>
    </cfRule>
  </conditionalFormatting>
  <conditionalFormatting sqref="D2568">
    <cfRule type="containsText" dxfId="1229" priority="5618" operator="containsText" text="Pesquisa de Preços">
      <formula>NOT(ISERROR(SEARCH("Pesquisa de Preços",D2568)))</formula>
    </cfRule>
  </conditionalFormatting>
  <conditionalFormatting sqref="D2572">
    <cfRule type="containsText" dxfId="1228" priority="5615" operator="containsText" text="Pesquisa de Preços">
      <formula>NOT(ISERROR(SEARCH("Pesquisa de Preços",D2572)))</formula>
    </cfRule>
  </conditionalFormatting>
  <conditionalFormatting sqref="D2576">
    <cfRule type="containsText" dxfId="1227" priority="5612" operator="containsText" text="Pesquisa de Preços">
      <formula>NOT(ISERROR(SEARCH("Pesquisa de Preços",D2576)))</formula>
    </cfRule>
  </conditionalFormatting>
  <conditionalFormatting sqref="D2580">
    <cfRule type="containsText" dxfId="1226" priority="5609" operator="containsText" text="Pesquisa de Preços">
      <formula>NOT(ISERROR(SEARCH("Pesquisa de Preços",D2580)))</formula>
    </cfRule>
  </conditionalFormatting>
  <conditionalFormatting sqref="D2584">
    <cfRule type="containsText" dxfId="1225" priority="5606" operator="containsText" text="Pesquisa de Preços">
      <formula>NOT(ISERROR(SEARCH("Pesquisa de Preços",D2584)))</formula>
    </cfRule>
  </conditionalFormatting>
  <conditionalFormatting sqref="D2588">
    <cfRule type="containsText" dxfId="1224" priority="5603" operator="containsText" text="Pesquisa de Preços">
      <formula>NOT(ISERROR(SEARCH("Pesquisa de Preços",D2588)))</formula>
    </cfRule>
  </conditionalFormatting>
  <conditionalFormatting sqref="D2592">
    <cfRule type="containsText" dxfId="1223" priority="5600" operator="containsText" text="Pesquisa de Preços">
      <formula>NOT(ISERROR(SEARCH("Pesquisa de Preços",D2592)))</formula>
    </cfRule>
  </conditionalFormatting>
  <conditionalFormatting sqref="D2596">
    <cfRule type="containsText" dxfId="1222" priority="5597" operator="containsText" text="Pesquisa de Preços">
      <formula>NOT(ISERROR(SEARCH("Pesquisa de Preços",D2596)))</formula>
    </cfRule>
  </conditionalFormatting>
  <conditionalFormatting sqref="D2600">
    <cfRule type="containsText" dxfId="1221" priority="5594" operator="containsText" text="Pesquisa de Preços">
      <formula>NOT(ISERROR(SEARCH("Pesquisa de Preços",D2600)))</formula>
    </cfRule>
  </conditionalFormatting>
  <conditionalFormatting sqref="D2604">
    <cfRule type="containsText" dxfId="1220" priority="5591" operator="containsText" text="Pesquisa de Preços">
      <formula>NOT(ISERROR(SEARCH("Pesquisa de Preços",D2604)))</formula>
    </cfRule>
  </conditionalFormatting>
  <conditionalFormatting sqref="D2608">
    <cfRule type="containsText" dxfId="1219" priority="5588" operator="containsText" text="Pesquisa de Preços">
      <formula>NOT(ISERROR(SEARCH("Pesquisa de Preços",D2608)))</formula>
    </cfRule>
  </conditionalFormatting>
  <conditionalFormatting sqref="D2612">
    <cfRule type="containsText" dxfId="1218" priority="5585" operator="containsText" text="Pesquisa de Preços">
      <formula>NOT(ISERROR(SEARCH("Pesquisa de Preços",D2612)))</formula>
    </cfRule>
  </conditionalFormatting>
  <conditionalFormatting sqref="D2616">
    <cfRule type="containsText" dxfId="1217" priority="5582" operator="containsText" text="Pesquisa de Preços">
      <formula>NOT(ISERROR(SEARCH("Pesquisa de Preços",D2616)))</formula>
    </cfRule>
  </conditionalFormatting>
  <conditionalFormatting sqref="D2620">
    <cfRule type="containsText" dxfId="1216" priority="5574" operator="containsText" text="Pesquisa de Preços">
      <formula>NOT(ISERROR(SEARCH("Pesquisa de Preços",D2620)))</formula>
    </cfRule>
  </conditionalFormatting>
  <conditionalFormatting sqref="D2624">
    <cfRule type="containsText" dxfId="1215" priority="5577" operator="containsText" text="Pesquisa de Preços">
      <formula>NOT(ISERROR(SEARCH("Pesquisa de Preços",D2624)))</formula>
    </cfRule>
  </conditionalFormatting>
  <conditionalFormatting sqref="D2716">
    <cfRule type="containsText" dxfId="1214" priority="3603" operator="containsText" text="Pesquisa de Preços">
      <formula>NOT(ISERROR(SEARCH("Pesquisa de Preços",D2716)))</formula>
    </cfRule>
  </conditionalFormatting>
  <conditionalFormatting sqref="D2720">
    <cfRule type="containsText" dxfId="1213" priority="5573" operator="containsText" text="Pesquisa de Preços">
      <formula>NOT(ISERROR(SEARCH("Pesquisa de Preços",D2720)))</formula>
    </cfRule>
  </conditionalFormatting>
  <conditionalFormatting sqref="D2728">
    <cfRule type="containsText" dxfId="1212" priority="5570" operator="containsText" text="Pesquisa de Preços">
      <formula>NOT(ISERROR(SEARCH("Pesquisa de Preços",D2728)))</formula>
    </cfRule>
  </conditionalFormatting>
  <conditionalFormatting sqref="D2732">
    <cfRule type="containsText" dxfId="1211" priority="2493" operator="containsText" text="Pesquisa de Preços">
      <formula>NOT(ISERROR(SEARCH("Pesquisa de Preços",D2732)))</formula>
    </cfRule>
  </conditionalFormatting>
  <conditionalFormatting sqref="D2796">
    <cfRule type="containsText" dxfId="1210" priority="3705" operator="containsText" text="Pesquisa de Preços">
      <formula>NOT(ISERROR(SEARCH("Pesquisa de Preços",D2796)))</formula>
    </cfRule>
  </conditionalFormatting>
  <conditionalFormatting sqref="D2800">
    <cfRule type="containsText" dxfId="1209" priority="3700" operator="containsText" text="Pesquisa de Preços">
      <formula>NOT(ISERROR(SEARCH("Pesquisa de Preços",D2800)))</formula>
    </cfRule>
  </conditionalFormatting>
  <conditionalFormatting sqref="D2804">
    <cfRule type="containsText" dxfId="1208" priority="3695" operator="containsText" text="Pesquisa de Preços">
      <formula>NOT(ISERROR(SEARCH("Pesquisa de Preços",D2804)))</formula>
    </cfRule>
  </conditionalFormatting>
  <conditionalFormatting sqref="D2808">
    <cfRule type="containsText" dxfId="1207" priority="4020" operator="containsText" text="Pesquisa de Preços">
      <formula>NOT(ISERROR(SEARCH("Pesquisa de Preços",D2808)))</formula>
    </cfRule>
  </conditionalFormatting>
  <conditionalFormatting sqref="D2812">
    <cfRule type="containsText" dxfId="1206" priority="4023" operator="containsText" text="Pesquisa de Preços">
      <formula>NOT(ISERROR(SEARCH("Pesquisa de Preços",D2812)))</formula>
    </cfRule>
  </conditionalFormatting>
  <conditionalFormatting sqref="D2816">
    <cfRule type="containsText" dxfId="1205" priority="4010" operator="containsText" text="Pesquisa de Preços">
      <formula>NOT(ISERROR(SEARCH("Pesquisa de Preços",D2816)))</formula>
    </cfRule>
  </conditionalFormatting>
  <conditionalFormatting sqref="D2820">
    <cfRule type="containsText" dxfId="1204" priority="4013" operator="containsText" text="Pesquisa de Preços">
      <formula>NOT(ISERROR(SEARCH("Pesquisa de Preços",D2820)))</formula>
    </cfRule>
  </conditionalFormatting>
  <conditionalFormatting sqref="D2824">
    <cfRule type="containsText" dxfId="1203" priority="3692" operator="containsText" text="Pesquisa de Preços">
      <formula>NOT(ISERROR(SEARCH("Pesquisa de Preços",D2824)))</formula>
    </cfRule>
  </conditionalFormatting>
  <conditionalFormatting sqref="D2828">
    <cfRule type="containsText" dxfId="1202" priority="4000" operator="containsText" text="Pesquisa de Preços">
      <formula>NOT(ISERROR(SEARCH("Pesquisa de Preços",D2828)))</formula>
    </cfRule>
  </conditionalFormatting>
  <conditionalFormatting sqref="D2832">
    <cfRule type="containsText" dxfId="1201" priority="4003" operator="containsText" text="Pesquisa de Preços">
      <formula>NOT(ISERROR(SEARCH("Pesquisa de Preços",D2832)))</formula>
    </cfRule>
  </conditionalFormatting>
  <conditionalFormatting sqref="D2836">
    <cfRule type="containsText" dxfId="1200" priority="3683" operator="containsText" text="Pesquisa de Preços">
      <formula>NOT(ISERROR(SEARCH("Pesquisa de Preços",D2836)))</formula>
    </cfRule>
  </conditionalFormatting>
  <conditionalFormatting sqref="D2840">
    <cfRule type="containsText" dxfId="1199" priority="5314" operator="containsText" text="Pesquisa de Preços">
      <formula>NOT(ISERROR(SEARCH("Pesquisa de Preços",D2840)))</formula>
    </cfRule>
  </conditionalFormatting>
  <conditionalFormatting sqref="D2844">
    <cfRule type="containsText" dxfId="1198" priority="5557" operator="containsText" text="Pesquisa de Preços">
      <formula>NOT(ISERROR(SEARCH("Pesquisa de Preços",D2844)))</formula>
    </cfRule>
  </conditionalFormatting>
  <conditionalFormatting sqref="D2848">
    <cfRule type="containsText" dxfId="1197" priority="5319" operator="containsText" text="Pesquisa de Preços">
      <formula>NOT(ISERROR(SEARCH("Pesquisa de Preços",D2848)))</formula>
    </cfRule>
  </conditionalFormatting>
  <conditionalFormatting sqref="D2873">
    <cfRule type="containsText" dxfId="1196" priority="6299" operator="containsText" text="Pesquisa de Preços">
      <formula>NOT(ISERROR(SEARCH("Pesquisa de Preços",D2873)))</formula>
    </cfRule>
  </conditionalFormatting>
  <conditionalFormatting sqref="D2878">
    <cfRule type="containsText" dxfId="1195" priority="6298" operator="containsText" text="Pesquisa de Preços">
      <formula>NOT(ISERROR(SEARCH("Pesquisa de Preços",D2878)))</formula>
    </cfRule>
  </conditionalFormatting>
  <conditionalFormatting sqref="D3542">
    <cfRule type="containsText" dxfId="1194" priority="3682" operator="containsText" text="Pesquisa de Preços">
      <formula>NOT(ISERROR(SEARCH("Pesquisa de Preços",D3542)))</formula>
    </cfRule>
  </conditionalFormatting>
  <conditionalFormatting sqref="D3613">
    <cfRule type="containsText" dxfId="1193" priority="3679" operator="containsText" text="Pesquisa de Preços">
      <formula>NOT(ISERROR(SEARCH("Pesquisa de Preços",D3613)))</formula>
    </cfRule>
  </conditionalFormatting>
  <conditionalFormatting sqref="D3679:D3683">
    <cfRule type="containsText" dxfId="1192" priority="2394" operator="containsText" text="Pesquisa de Preços">
      <formula>NOT(ISERROR(SEARCH("Pesquisa de Preços",D3679)))</formula>
    </cfRule>
  </conditionalFormatting>
  <conditionalFormatting sqref="D3849">
    <cfRule type="containsText" dxfId="1191" priority="3722" operator="containsText" text="Pesquisa de Preços">
      <formula>NOT(ISERROR(SEARCH("Pesquisa de Preços",D3849)))</formula>
    </cfRule>
  </conditionalFormatting>
  <conditionalFormatting sqref="D3855">
    <cfRule type="containsText" dxfId="1190" priority="3719" operator="containsText" text="Pesquisa de Preços">
      <formula>NOT(ISERROR(SEARCH("Pesquisa de Preços",D3855)))</formula>
    </cfRule>
  </conditionalFormatting>
  <conditionalFormatting sqref="D3861">
    <cfRule type="containsText" dxfId="1189" priority="3718" operator="containsText" text="Pesquisa de Preços">
      <formula>NOT(ISERROR(SEARCH("Pesquisa de Preços",D3861)))</formula>
    </cfRule>
  </conditionalFormatting>
  <conditionalFormatting sqref="D3867">
    <cfRule type="containsText" dxfId="1188" priority="3717" operator="containsText" text="Pesquisa de Preços">
      <formula>NOT(ISERROR(SEARCH("Pesquisa de Preços",D3867)))</formula>
    </cfRule>
  </conditionalFormatting>
  <conditionalFormatting sqref="D3873">
    <cfRule type="containsText" dxfId="1187" priority="3716" operator="containsText" text="Pesquisa de Preços">
      <formula>NOT(ISERROR(SEARCH("Pesquisa de Preços",D3873)))</formula>
    </cfRule>
  </conditionalFormatting>
  <conditionalFormatting sqref="D3879">
    <cfRule type="containsText" dxfId="1186" priority="3715" operator="containsText" text="Pesquisa de Preços">
      <formula>NOT(ISERROR(SEARCH("Pesquisa de Preços",D3879)))</formula>
    </cfRule>
  </conditionalFormatting>
  <conditionalFormatting sqref="D3885">
    <cfRule type="containsText" dxfId="1185" priority="3714" operator="containsText" text="Pesquisa de Preços">
      <formula>NOT(ISERROR(SEARCH("Pesquisa de Preços",D3885)))</formula>
    </cfRule>
  </conditionalFormatting>
  <conditionalFormatting sqref="D3891">
    <cfRule type="containsText" dxfId="1184" priority="3713" operator="containsText" text="Pesquisa de Preços">
      <formula>NOT(ISERROR(SEARCH("Pesquisa de Preços",D3891)))</formula>
    </cfRule>
  </conditionalFormatting>
  <conditionalFormatting sqref="D3897">
    <cfRule type="containsText" dxfId="1183" priority="3712" operator="containsText" text="Pesquisa de Preços">
      <formula>NOT(ISERROR(SEARCH("Pesquisa de Preços",D3897)))</formula>
    </cfRule>
  </conditionalFormatting>
  <conditionalFormatting sqref="D3920:D3922">
    <cfRule type="containsText" dxfId="1182" priority="2391" operator="containsText" text="Pesquisa de Preços">
      <formula>NOT(ISERROR(SEARCH("Pesquisa de Preços",D3920)))</formula>
    </cfRule>
  </conditionalFormatting>
  <conditionalFormatting sqref="D4164">
    <cfRule type="containsText" dxfId="1181" priority="279" operator="containsText" text="Pesquisa de Preços">
      <formula>NOT(ISERROR(SEARCH("Pesquisa de Preços",D4164)))</formula>
    </cfRule>
  </conditionalFormatting>
  <conditionalFormatting sqref="D4166:D4171">
    <cfRule type="containsText" dxfId="1180" priority="276" operator="containsText" text="Pesquisa de Preços">
      <formula>NOT(ISERROR(SEARCH("Pesquisa de Preços",D4166)))</formula>
    </cfRule>
  </conditionalFormatting>
  <conditionalFormatting sqref="D4173">
    <cfRule type="containsText" dxfId="1179" priority="275" operator="containsText" text="Pesquisa de Preços">
      <formula>NOT(ISERROR(SEARCH("Pesquisa de Preços",D4173)))</formula>
    </cfRule>
  </conditionalFormatting>
  <conditionalFormatting sqref="D4175:D4180">
    <cfRule type="containsText" dxfId="1178" priority="272" operator="containsText" text="Pesquisa de Preços">
      <formula>NOT(ISERROR(SEARCH("Pesquisa de Preços",D4175)))</formula>
    </cfRule>
  </conditionalFormatting>
  <conditionalFormatting sqref="D4545:D4556">
    <cfRule type="containsText" dxfId="1177" priority="2383" operator="containsText" text="Pesquisa de Preços">
      <formula>NOT(ISERROR(SEARCH("Pesquisa de Preços",D4545)))</formula>
    </cfRule>
  </conditionalFormatting>
  <conditionalFormatting sqref="D4560:D4565">
    <cfRule type="containsText" dxfId="1176" priority="2390" operator="containsText" text="Pesquisa de Preços">
      <formula>NOT(ISERROR(SEARCH("Pesquisa de Preços",D4560)))</formula>
    </cfRule>
  </conditionalFormatting>
  <conditionalFormatting sqref="D4627:D4632">
    <cfRule type="containsText" dxfId="1175" priority="2446" operator="containsText" text="Pesquisa de Preços">
      <formula>NOT(ISERROR(SEARCH("Pesquisa de Preços",D4627)))</formula>
    </cfRule>
  </conditionalFormatting>
  <conditionalFormatting sqref="D4636:D4641">
    <cfRule type="containsText" dxfId="1174" priority="2443" operator="containsText" text="Pesquisa de Preços">
      <formula>NOT(ISERROR(SEARCH("Pesquisa de Preços",D4636)))</formula>
    </cfRule>
  </conditionalFormatting>
  <conditionalFormatting sqref="D4750:D4753">
    <cfRule type="containsText" dxfId="1173" priority="822" operator="containsText" text="Pesquisa de Preços">
      <formula>NOT(ISERROR(SEARCH("Pesquisa de Preços",D4750)))</formula>
    </cfRule>
  </conditionalFormatting>
  <conditionalFormatting sqref="D4773:D4775">
    <cfRule type="containsText" dxfId="1172" priority="2424" operator="containsText" text="Pesquisa de Preços">
      <formula>NOT(ISERROR(SEARCH("Pesquisa de Preços",D4773)))</formula>
    </cfRule>
  </conditionalFormatting>
  <conditionalFormatting sqref="D4817">
    <cfRule type="containsText" dxfId="1171" priority="3582" operator="containsText" text="Pesquisa de Preços">
      <formula>NOT(ISERROR(SEARCH("Pesquisa de Preços",D4817)))</formula>
    </cfRule>
  </conditionalFormatting>
  <conditionalFormatting sqref="D4835">
    <cfRule type="containsText" dxfId="1170" priority="3552" operator="containsText" text="Pesquisa de Preços">
      <formula>NOT(ISERROR(SEARCH("Pesquisa de Preços",D4835)))</formula>
    </cfRule>
  </conditionalFormatting>
  <conditionalFormatting sqref="D4839">
    <cfRule type="containsText" dxfId="1169" priority="3555" operator="containsText" text="Pesquisa de Preços">
      <formula>NOT(ISERROR(SEARCH("Pesquisa de Preços",D4839)))</formula>
    </cfRule>
  </conditionalFormatting>
  <conditionalFormatting sqref="D4843">
    <cfRule type="containsText" dxfId="1168" priority="3676" operator="containsText" text="Pesquisa de Preços">
      <formula>NOT(ISERROR(SEARCH("Pesquisa de Preços",D4843)))</formula>
    </cfRule>
  </conditionalFormatting>
  <conditionalFormatting sqref="D4847">
    <cfRule type="containsText" dxfId="1167" priority="3995" operator="containsText" text="Pesquisa de Preços">
      <formula>NOT(ISERROR(SEARCH("Pesquisa de Preços",D4847)))</formula>
    </cfRule>
  </conditionalFormatting>
  <conditionalFormatting sqref="D4851">
    <cfRule type="containsText" dxfId="1166" priority="3994" operator="containsText" text="Pesquisa de Preços">
      <formula>NOT(ISERROR(SEARCH("Pesquisa de Preços",D4851)))</formula>
    </cfRule>
  </conditionalFormatting>
  <conditionalFormatting sqref="D4855">
    <cfRule type="containsText" dxfId="1165" priority="3673" operator="containsText" text="Pesquisa de Preços">
      <formula>NOT(ISERROR(SEARCH("Pesquisa de Preços",D4855)))</formula>
    </cfRule>
  </conditionalFormatting>
  <conditionalFormatting sqref="D4859">
    <cfRule type="containsText" dxfId="1164" priority="3989" operator="containsText" text="Pesquisa de Preços">
      <formula>NOT(ISERROR(SEARCH("Pesquisa de Preços",D4859)))</formula>
    </cfRule>
  </conditionalFormatting>
  <conditionalFormatting sqref="D4863">
    <cfRule type="containsText" dxfId="1163" priority="3596" operator="containsText" text="Pesquisa de Preços">
      <formula>NOT(ISERROR(SEARCH("Pesquisa de Preços",D4863)))</formula>
    </cfRule>
  </conditionalFormatting>
  <conditionalFormatting sqref="D4867">
    <cfRule type="containsText" dxfId="1162" priority="3591" operator="containsText" text="Pesquisa de Preços">
      <formula>NOT(ISERROR(SEARCH("Pesquisa de Preços",D4867)))</formula>
    </cfRule>
  </conditionalFormatting>
  <conditionalFormatting sqref="D4887">
    <cfRule type="containsText" dxfId="1161" priority="110" operator="containsText" text="Pesquisa de Preços">
      <formula>NOT(ISERROR(SEARCH("Pesquisa de Preços",D4887)))</formula>
    </cfRule>
  </conditionalFormatting>
  <conditionalFormatting sqref="D4889:D4890">
    <cfRule type="containsText" dxfId="1160" priority="107" operator="containsText" text="Pesquisa de Preços">
      <formula>NOT(ISERROR(SEARCH("Pesquisa de Preços",D4889)))</formula>
    </cfRule>
  </conditionalFormatting>
  <conditionalFormatting sqref="D4892">
    <cfRule type="containsText" dxfId="1159" priority="6285" operator="containsText" text="Pesquisa de Preços">
      <formula>NOT(ISERROR(SEARCH("Pesquisa de Preços",D4892)))</formula>
    </cfRule>
  </conditionalFormatting>
  <conditionalFormatting sqref="D4902">
    <cfRule type="containsText" dxfId="1158" priority="6278" operator="containsText" text="Pesquisa de Preços">
      <formula>NOT(ISERROR(SEARCH("Pesquisa de Preços",D4902)))</formula>
    </cfRule>
  </conditionalFormatting>
  <conditionalFormatting sqref="D4912">
    <cfRule type="containsText" dxfId="1157" priority="6269" operator="containsText" text="Pesquisa de Preços">
      <formula>NOT(ISERROR(SEARCH("Pesquisa de Preços",D4912)))</formula>
    </cfRule>
  </conditionalFormatting>
  <conditionalFormatting sqref="D4917">
    <cfRule type="containsText" dxfId="1156" priority="6240" operator="containsText" text="Pesquisa de Preços">
      <formula>NOT(ISERROR(SEARCH("Pesquisa de Preços",D4917)))</formula>
    </cfRule>
  </conditionalFormatting>
  <conditionalFormatting sqref="D4922">
    <cfRule type="containsText" dxfId="1155" priority="6237" operator="containsText" text="Pesquisa de Preços">
      <formula>NOT(ISERROR(SEARCH("Pesquisa de Preços",D4922)))</formula>
    </cfRule>
  </conditionalFormatting>
  <conditionalFormatting sqref="D4927">
    <cfRule type="containsText" dxfId="1154" priority="6234" operator="containsText" text="Pesquisa de Preços">
      <formula>NOT(ISERROR(SEARCH("Pesquisa de Preços",D4927)))</formula>
    </cfRule>
  </conditionalFormatting>
  <conditionalFormatting sqref="D4935">
    <cfRule type="containsText" dxfId="1153" priority="6231" operator="containsText" text="Pesquisa de Preços">
      <formula>NOT(ISERROR(SEARCH("Pesquisa de Preços",D4935)))</formula>
    </cfRule>
  </conditionalFormatting>
  <conditionalFormatting sqref="D4943">
    <cfRule type="containsText" dxfId="1152" priority="6228" operator="containsText" text="Pesquisa de Preços">
      <formula>NOT(ISERROR(SEARCH("Pesquisa de Preços",D4943)))</formula>
    </cfRule>
  </conditionalFormatting>
  <conditionalFormatting sqref="D4951">
    <cfRule type="containsText" dxfId="1151" priority="6225" operator="containsText" text="Pesquisa de Preços">
      <formula>NOT(ISERROR(SEARCH("Pesquisa de Preços",D4951)))</formula>
    </cfRule>
  </conditionalFormatting>
  <conditionalFormatting sqref="D4959">
    <cfRule type="containsText" dxfId="1150" priority="6222" operator="containsText" text="Pesquisa de Preços">
      <formula>NOT(ISERROR(SEARCH("Pesquisa de Preços",D4959)))</formula>
    </cfRule>
  </conditionalFormatting>
  <conditionalFormatting sqref="D4967">
    <cfRule type="containsText" dxfId="1149" priority="6219" operator="containsText" text="Pesquisa de Preços">
      <formula>NOT(ISERROR(SEARCH("Pesquisa de Preços",D4967)))</formula>
    </cfRule>
  </conditionalFormatting>
  <conditionalFormatting sqref="D4975">
    <cfRule type="containsText" dxfId="1148" priority="6216" operator="containsText" text="Pesquisa de Preços">
      <formula>NOT(ISERROR(SEARCH("Pesquisa de Preços",D4975)))</formula>
    </cfRule>
  </conditionalFormatting>
  <conditionalFormatting sqref="D4983">
    <cfRule type="containsText" dxfId="1147" priority="6213" operator="containsText" text="Pesquisa de Preços">
      <formula>NOT(ISERROR(SEARCH("Pesquisa de Preços",D4983)))</formula>
    </cfRule>
  </conditionalFormatting>
  <conditionalFormatting sqref="D5017">
    <cfRule type="containsText" dxfId="1146" priority="6177" operator="containsText" text="Pesquisa de Preços">
      <formula>NOT(ISERROR(SEARCH("Pesquisa de Preços",D5017)))</formula>
    </cfRule>
  </conditionalFormatting>
  <conditionalFormatting sqref="D5024">
    <cfRule type="containsText" dxfId="1145" priority="6174" operator="containsText" text="Pesquisa de Preços">
      <formula>NOT(ISERROR(SEARCH("Pesquisa de Preços",D5024)))</formula>
    </cfRule>
  </conditionalFormatting>
  <conditionalFormatting sqref="D5031">
    <cfRule type="containsText" dxfId="1144" priority="6171" operator="containsText" text="Pesquisa de Preços">
      <formula>NOT(ISERROR(SEARCH("Pesquisa de Preços",D5031)))</formula>
    </cfRule>
  </conditionalFormatting>
  <conditionalFormatting sqref="D5038">
    <cfRule type="containsText" dxfId="1143" priority="6168" operator="containsText" text="Pesquisa de Preços">
      <formula>NOT(ISERROR(SEARCH("Pesquisa de Preços",D5038)))</formula>
    </cfRule>
  </conditionalFormatting>
  <conditionalFormatting sqref="D5045">
    <cfRule type="containsText" dxfId="1142" priority="6165" operator="containsText" text="Pesquisa de Preços">
      <formula>NOT(ISERROR(SEARCH("Pesquisa de Preços",D5045)))</formula>
    </cfRule>
  </conditionalFormatting>
  <conditionalFormatting sqref="D5083 D5089">
    <cfRule type="containsText" dxfId="1141" priority="6128" operator="containsText" text="Pesquisa de Preços">
      <formula>NOT(ISERROR(SEARCH("Pesquisa de Preços",D5083)))</formula>
    </cfRule>
  </conditionalFormatting>
  <conditionalFormatting sqref="D5171">
    <cfRule type="containsText" dxfId="1140" priority="6041" operator="containsText" text="Pesquisa de Preços">
      <formula>NOT(ISERROR(SEARCH("Pesquisa de Preços",D5171)))</formula>
    </cfRule>
  </conditionalFormatting>
  <conditionalFormatting sqref="D5191:D5225">
    <cfRule type="containsText" dxfId="1139" priority="28" operator="containsText" text="Pesquisa de Preços">
      <formula>NOT(ISERROR(SEARCH("Pesquisa de Preços",D5191)))</formula>
    </cfRule>
  </conditionalFormatting>
  <conditionalFormatting sqref="D5230:D5231">
    <cfRule type="containsText" dxfId="1138" priority="5920" operator="containsText" text="Pesquisa de Preços">
      <formula>NOT(ISERROR(SEARCH("Pesquisa de Preços",D5230)))</formula>
    </cfRule>
  </conditionalFormatting>
  <conditionalFormatting sqref="D5237">
    <cfRule type="containsText" dxfId="1137" priority="5913" operator="containsText" text="Pesquisa de Preços">
      <formula>NOT(ISERROR(SEARCH("Pesquisa de Preços",D5237)))</formula>
    </cfRule>
  </conditionalFormatting>
  <conditionalFormatting sqref="D5245">
    <cfRule type="containsText" dxfId="1136" priority="5903" operator="containsText" text="Pesquisa de Preços">
      <formula>NOT(ISERROR(SEARCH("Pesquisa de Preços",D5245)))</formula>
    </cfRule>
  </conditionalFormatting>
  <conditionalFormatting sqref="D5253">
    <cfRule type="containsText" dxfId="1135" priority="5893" operator="containsText" text="Pesquisa de Preços">
      <formula>NOT(ISERROR(SEARCH("Pesquisa de Preços",D5253)))</formula>
    </cfRule>
  </conditionalFormatting>
  <conditionalFormatting sqref="D5261">
    <cfRule type="containsText" dxfId="1134" priority="5883" operator="containsText" text="Pesquisa de Preços">
      <formula>NOT(ISERROR(SEARCH("Pesquisa de Preços",D5261)))</formula>
    </cfRule>
  </conditionalFormatting>
  <conditionalFormatting sqref="D5269">
    <cfRule type="containsText" dxfId="1133" priority="5873" operator="containsText" text="Pesquisa de Preços">
      <formula>NOT(ISERROR(SEARCH("Pesquisa de Preços",D5269)))</formula>
    </cfRule>
  </conditionalFormatting>
  <conditionalFormatting sqref="D5275">
    <cfRule type="containsText" dxfId="1132" priority="5865" operator="containsText" text="Pesquisa de Preços">
      <formula>NOT(ISERROR(SEARCH("Pesquisa de Preços",D5275)))</formula>
    </cfRule>
  </conditionalFormatting>
  <conditionalFormatting sqref="D5283">
    <cfRule type="containsText" dxfId="1131" priority="580" operator="containsText" text="Pesquisa de Preços">
      <formula>NOT(ISERROR(SEARCH("Pesquisa de Preços",D5283)))</formula>
    </cfRule>
  </conditionalFormatting>
  <conditionalFormatting sqref="D5286:D5291">
    <cfRule type="containsText" dxfId="1130" priority="575" operator="containsText" text="Pesquisa de Preços">
      <formula>NOT(ISERROR(SEARCH("Pesquisa de Preços",D5286)))</formula>
    </cfRule>
  </conditionalFormatting>
  <conditionalFormatting sqref="D5299">
    <cfRule type="containsText" dxfId="1129" priority="5845" operator="containsText" text="Pesquisa de Preços">
      <formula>NOT(ISERROR(SEARCH("Pesquisa de Preços",D5299)))</formula>
    </cfRule>
  </conditionalFormatting>
  <conditionalFormatting sqref="D5307">
    <cfRule type="containsText" dxfId="1128" priority="5835" operator="containsText" text="Pesquisa de Preços">
      <formula>NOT(ISERROR(SEARCH("Pesquisa de Preços",D5307)))</formula>
    </cfRule>
  </conditionalFormatting>
  <conditionalFormatting sqref="D5315">
    <cfRule type="containsText" dxfId="1127" priority="5825" operator="containsText" text="Pesquisa de Preços">
      <formula>NOT(ISERROR(SEARCH("Pesquisa de Preços",D5315)))</formula>
    </cfRule>
  </conditionalFormatting>
  <conditionalFormatting sqref="D5330">
    <cfRule type="containsText" dxfId="1126" priority="5814" operator="containsText" text="Pesquisa de Preços">
      <formula>NOT(ISERROR(SEARCH("Pesquisa de Preços",D5330)))</formula>
    </cfRule>
  </conditionalFormatting>
  <conditionalFormatting sqref="D5345">
    <cfRule type="containsText" dxfId="1125" priority="5803" operator="containsText" text="Pesquisa de Preços">
      <formula>NOT(ISERROR(SEARCH("Pesquisa de Preços",D5345)))</formula>
    </cfRule>
  </conditionalFormatting>
  <conditionalFormatting sqref="D5352">
    <cfRule type="containsText" dxfId="1124" priority="5796" operator="containsText" text="Pesquisa de Preços">
      <formula>NOT(ISERROR(SEARCH("Pesquisa de Preços",D5352)))</formula>
    </cfRule>
  </conditionalFormatting>
  <conditionalFormatting sqref="D5359">
    <cfRule type="containsText" dxfId="1123" priority="271" operator="containsText" text="Pesquisa de Preços">
      <formula>NOT(ISERROR(SEARCH("Pesquisa de Preços",D5359)))</formula>
    </cfRule>
  </conditionalFormatting>
  <conditionalFormatting sqref="D5361:D5368">
    <cfRule type="containsText" dxfId="1122" priority="259" operator="containsText" text="Pesquisa de Preços">
      <formula>NOT(ISERROR(SEARCH("Pesquisa de Preços",D5361)))</formula>
    </cfRule>
  </conditionalFormatting>
  <conditionalFormatting sqref="D5370">
    <cfRule type="containsText" dxfId="1121" priority="5788" operator="containsText" text="Pesquisa de Preços">
      <formula>NOT(ISERROR(SEARCH("Pesquisa de Preços",D5370)))</formula>
    </cfRule>
  </conditionalFormatting>
  <conditionalFormatting sqref="D5376">
    <cfRule type="containsText" dxfId="1120" priority="5780" operator="containsText" text="Pesquisa de Preços">
      <formula>NOT(ISERROR(SEARCH("Pesquisa de Preços",D5376)))</formula>
    </cfRule>
  </conditionalFormatting>
  <conditionalFormatting sqref="D5422">
    <cfRule type="containsText" dxfId="1119" priority="139" operator="containsText" text="Pesquisa de Preços">
      <formula>NOT(ISERROR(SEARCH("Pesquisa de Preços",D5422)))</formula>
    </cfRule>
  </conditionalFormatting>
  <conditionalFormatting sqref="D5424:D5427">
    <cfRule type="containsText" dxfId="1118" priority="132" operator="containsText" text="Pesquisa de Preços">
      <formula>NOT(ISERROR(SEARCH("Pesquisa de Preços",D5424)))</formula>
    </cfRule>
  </conditionalFormatting>
  <conditionalFormatting sqref="D5429">
    <cfRule type="containsText" dxfId="1117" priority="129" operator="containsText" text="Pesquisa de Preços">
      <formula>NOT(ISERROR(SEARCH("Pesquisa de Preços",D5429)))</formula>
    </cfRule>
  </conditionalFormatting>
  <conditionalFormatting sqref="D5431:D5434">
    <cfRule type="containsText" dxfId="1116" priority="122" operator="containsText" text="Pesquisa de Preços">
      <formula>NOT(ISERROR(SEARCH("Pesquisa de Preços",D5431)))</formula>
    </cfRule>
  </conditionalFormatting>
  <conditionalFormatting sqref="D5436">
    <cfRule type="containsText" dxfId="1115" priority="5690" operator="containsText" text="Pesquisa de Preços">
      <formula>NOT(ISERROR(SEARCH("Pesquisa de Preços",D5436)))</formula>
    </cfRule>
  </conditionalFormatting>
  <conditionalFormatting sqref="D5442">
    <cfRule type="containsText" dxfId="1114" priority="5689" operator="containsText" text="Pesquisa de Preços">
      <formula>NOT(ISERROR(SEARCH("Pesquisa de Preços",D5442)))</formula>
    </cfRule>
  </conditionalFormatting>
  <conditionalFormatting sqref="D5448">
    <cfRule type="containsText" dxfId="1113" priority="119" operator="containsText" text="Pesquisa de Preços">
      <formula>NOT(ISERROR(SEARCH("Pesquisa de Preços",D5448)))</formula>
    </cfRule>
  </conditionalFormatting>
  <conditionalFormatting sqref="D5450:D5453">
    <cfRule type="containsText" dxfId="1112" priority="111" operator="containsText" text="Pesquisa de Preços">
      <formula>NOT(ISERROR(SEARCH("Pesquisa de Preços",D5450)))</formula>
    </cfRule>
  </conditionalFormatting>
  <conditionalFormatting sqref="D5455">
    <cfRule type="containsText" dxfId="1111" priority="4994" operator="containsText" text="Pesquisa de Preços">
      <formula>NOT(ISERROR(SEARCH("Pesquisa de Preços",D5455)))</formula>
    </cfRule>
  </conditionalFormatting>
  <conditionalFormatting sqref="D5461">
    <cfRule type="containsText" dxfId="1110" priority="5035" operator="containsText" text="Pesquisa de Preços">
      <formula>NOT(ISERROR(SEARCH("Pesquisa de Preços",D5461)))</formula>
    </cfRule>
  </conditionalFormatting>
  <conditionalFormatting sqref="D5467">
    <cfRule type="containsText" dxfId="1109" priority="5045" operator="containsText" text="Pesquisa de Preços">
      <formula>NOT(ISERROR(SEARCH("Pesquisa de Preços",D5467)))</formula>
    </cfRule>
  </conditionalFormatting>
  <conditionalFormatting sqref="D5473">
    <cfRule type="containsText" dxfId="1108" priority="5015" operator="containsText" text="Pesquisa de Preços">
      <formula>NOT(ISERROR(SEARCH("Pesquisa de Preços",D5473)))</formula>
    </cfRule>
  </conditionalFormatting>
  <conditionalFormatting sqref="D5479">
    <cfRule type="containsText" dxfId="1107" priority="5025" operator="containsText" text="Pesquisa de Preços">
      <formula>NOT(ISERROR(SEARCH("Pesquisa de Preços",D5479)))</formula>
    </cfRule>
  </conditionalFormatting>
  <conditionalFormatting sqref="D5506">
    <cfRule type="containsText" dxfId="1106" priority="4955" operator="containsText" text="Pesquisa de Preços">
      <formula>NOT(ISERROR(SEARCH("Pesquisa de Preços",D5506)))</formula>
    </cfRule>
  </conditionalFormatting>
  <conditionalFormatting sqref="D5542:D5646">
    <cfRule type="containsText" dxfId="1105" priority="844" operator="containsText" text="Pesquisa de Preços">
      <formula>NOT(ISERROR(SEARCH("Pesquisa de Preços",D5542)))</formula>
    </cfRule>
  </conditionalFormatting>
  <conditionalFormatting sqref="D5652">
    <cfRule type="containsText" dxfId="1104" priority="5225" operator="containsText" text="Pesquisa de Preços">
      <formula>NOT(ISERROR(SEARCH("Pesquisa de Preços",D5652)))</formula>
    </cfRule>
  </conditionalFormatting>
  <conditionalFormatting sqref="D5658">
    <cfRule type="containsText" dxfId="1103" priority="5224" operator="containsText" text="Pesquisa de Preços">
      <formula>NOT(ISERROR(SEARCH("Pesquisa de Preços",D5658)))</formula>
    </cfRule>
  </conditionalFormatting>
  <conditionalFormatting sqref="D5664">
    <cfRule type="containsText" dxfId="1102" priority="5223" operator="containsText" text="Pesquisa de Preços">
      <formula>NOT(ISERROR(SEARCH("Pesquisa de Preços",D5664)))</formula>
    </cfRule>
  </conditionalFormatting>
  <conditionalFormatting sqref="D5670">
    <cfRule type="containsText" dxfId="1101" priority="5222" operator="containsText" text="Pesquisa de Preços">
      <formula>NOT(ISERROR(SEARCH("Pesquisa de Preços",D5670)))</formula>
    </cfRule>
  </conditionalFormatting>
  <conditionalFormatting sqref="D5676">
    <cfRule type="containsText" dxfId="1100" priority="5221" operator="containsText" text="Pesquisa de Preços">
      <formula>NOT(ISERROR(SEARCH("Pesquisa de Preços",D5676)))</formula>
    </cfRule>
  </conditionalFormatting>
  <conditionalFormatting sqref="D5682">
    <cfRule type="containsText" dxfId="1099" priority="5220" operator="containsText" text="Pesquisa de Preços">
      <formula>NOT(ISERROR(SEARCH("Pesquisa de Preços",D5682)))</formula>
    </cfRule>
  </conditionalFormatting>
  <conditionalFormatting sqref="D5688">
    <cfRule type="containsText" dxfId="1098" priority="5219" operator="containsText" text="Pesquisa de Preços">
      <formula>NOT(ISERROR(SEARCH("Pesquisa de Preços",D5688)))</formula>
    </cfRule>
  </conditionalFormatting>
  <conditionalFormatting sqref="D5694">
    <cfRule type="containsText" dxfId="1097" priority="5218" operator="containsText" text="Pesquisa de Preços">
      <formula>NOT(ISERROR(SEARCH("Pesquisa de Preços",D5694)))</formula>
    </cfRule>
  </conditionalFormatting>
  <conditionalFormatting sqref="D5700">
    <cfRule type="containsText" dxfId="1096" priority="5217" operator="containsText" text="Pesquisa de Preços">
      <formula>NOT(ISERROR(SEARCH("Pesquisa de Preços",D5700)))</formula>
    </cfRule>
  </conditionalFormatting>
  <conditionalFormatting sqref="D5706">
    <cfRule type="containsText" dxfId="1095" priority="5216" operator="containsText" text="Pesquisa de Preços">
      <formula>NOT(ISERROR(SEARCH("Pesquisa de Preços",D5706)))</formula>
    </cfRule>
  </conditionalFormatting>
  <conditionalFormatting sqref="D5712">
    <cfRule type="containsText" dxfId="1094" priority="5215" operator="containsText" text="Pesquisa de Preços">
      <formula>NOT(ISERROR(SEARCH("Pesquisa de Preços",D5712)))</formula>
    </cfRule>
  </conditionalFormatting>
  <conditionalFormatting sqref="D5718">
    <cfRule type="containsText" dxfId="1093" priority="5214" operator="containsText" text="Pesquisa de Preços">
      <formula>NOT(ISERROR(SEARCH("Pesquisa de Preços",D5718)))</formula>
    </cfRule>
  </conditionalFormatting>
  <conditionalFormatting sqref="D5724 D5730">
    <cfRule type="containsText" dxfId="1092" priority="5213" operator="containsText" text="Pesquisa de Preços">
      <formula>NOT(ISERROR(SEARCH("Pesquisa de Preços",D5724)))</formula>
    </cfRule>
  </conditionalFormatting>
  <conditionalFormatting sqref="D5736">
    <cfRule type="containsText" dxfId="1091" priority="5212" operator="containsText" text="Pesquisa de Preços">
      <formula>NOT(ISERROR(SEARCH("Pesquisa de Preços",D5736)))</formula>
    </cfRule>
  </conditionalFormatting>
  <conditionalFormatting sqref="D5742">
    <cfRule type="containsText" dxfId="1090" priority="5211" operator="containsText" text="Pesquisa de Preços">
      <formula>NOT(ISERROR(SEARCH("Pesquisa de Preços",D5742)))</formula>
    </cfRule>
  </conditionalFormatting>
  <conditionalFormatting sqref="D5748">
    <cfRule type="containsText" dxfId="1089" priority="5210" operator="containsText" text="Pesquisa de Preços">
      <formula>NOT(ISERROR(SEARCH("Pesquisa de Preços",D5748)))</formula>
    </cfRule>
  </conditionalFormatting>
  <conditionalFormatting sqref="D5754">
    <cfRule type="containsText" dxfId="1088" priority="5209" operator="containsText" text="Pesquisa de Preços">
      <formula>NOT(ISERROR(SEARCH("Pesquisa de Preços",D5754)))</formula>
    </cfRule>
  </conditionalFormatting>
  <conditionalFormatting sqref="D5760">
    <cfRule type="containsText" dxfId="1087" priority="5208" operator="containsText" text="Pesquisa de Preços">
      <formula>NOT(ISERROR(SEARCH("Pesquisa de Preços",D5760)))</formula>
    </cfRule>
  </conditionalFormatting>
  <conditionalFormatting sqref="D5766">
    <cfRule type="containsText" dxfId="1086" priority="5454" operator="containsText" text="Pesquisa de Preços">
      <formula>NOT(ISERROR(SEARCH("Pesquisa de Preços",D5766)))</formula>
    </cfRule>
  </conditionalFormatting>
  <conditionalFormatting sqref="D5770">
    <cfRule type="containsText" dxfId="1085" priority="5207" operator="containsText" text="Pesquisa de Preços">
      <formula>NOT(ISERROR(SEARCH("Pesquisa de Preços",D5770)))</formula>
    </cfRule>
  </conditionalFormatting>
  <conditionalFormatting sqref="D5774">
    <cfRule type="containsText" dxfId="1084" priority="5206" operator="containsText" text="Pesquisa de Preços">
      <formula>NOT(ISERROR(SEARCH("Pesquisa de Preços",D5774)))</formula>
    </cfRule>
  </conditionalFormatting>
  <conditionalFormatting sqref="D5778">
    <cfRule type="containsText" dxfId="1083" priority="5205" operator="containsText" text="Pesquisa de Preços">
      <formula>NOT(ISERROR(SEARCH("Pesquisa de Preços",D5778)))</formula>
    </cfRule>
  </conditionalFormatting>
  <conditionalFormatting sqref="D5782">
    <cfRule type="containsText" dxfId="1082" priority="5204" operator="containsText" text="Pesquisa de Preços">
      <formula>NOT(ISERROR(SEARCH("Pesquisa de Preços",D5782)))</formula>
    </cfRule>
  </conditionalFormatting>
  <conditionalFormatting sqref="D5786">
    <cfRule type="containsText" dxfId="1081" priority="5203" operator="containsText" text="Pesquisa de Preços">
      <formula>NOT(ISERROR(SEARCH("Pesquisa de Preços",D5786)))</formula>
    </cfRule>
  </conditionalFormatting>
  <conditionalFormatting sqref="D5790">
    <cfRule type="containsText" dxfId="1080" priority="5202" operator="containsText" text="Pesquisa de Preços">
      <formula>NOT(ISERROR(SEARCH("Pesquisa de Preços",D5790)))</formula>
    </cfRule>
  </conditionalFormatting>
  <conditionalFormatting sqref="D5794">
    <cfRule type="containsText" dxfId="1079" priority="5201" operator="containsText" text="Pesquisa de Preços">
      <formula>NOT(ISERROR(SEARCH("Pesquisa de Preços",D5794)))</formula>
    </cfRule>
  </conditionalFormatting>
  <conditionalFormatting sqref="D5798">
    <cfRule type="containsText" dxfId="1078" priority="5200" operator="containsText" text="Pesquisa de Preços">
      <formula>NOT(ISERROR(SEARCH("Pesquisa de Preços",D5798)))</formula>
    </cfRule>
  </conditionalFormatting>
  <conditionalFormatting sqref="D5802">
    <cfRule type="containsText" dxfId="1077" priority="5199" operator="containsText" text="Pesquisa de Preços">
      <formula>NOT(ISERROR(SEARCH("Pesquisa de Preços",D5802)))</formula>
    </cfRule>
  </conditionalFormatting>
  <conditionalFormatting sqref="D5806">
    <cfRule type="containsText" dxfId="1076" priority="5198" operator="containsText" text="Pesquisa de Preços">
      <formula>NOT(ISERROR(SEARCH("Pesquisa de Preços",D5806)))</formula>
    </cfRule>
  </conditionalFormatting>
  <conditionalFormatting sqref="D5810">
    <cfRule type="containsText" dxfId="1075" priority="5197" operator="containsText" text="Pesquisa de Preços">
      <formula>NOT(ISERROR(SEARCH("Pesquisa de Preços",D5810)))</formula>
    </cfRule>
  </conditionalFormatting>
  <conditionalFormatting sqref="D5814">
    <cfRule type="containsText" dxfId="1074" priority="5196" operator="containsText" text="Pesquisa de Preços">
      <formula>NOT(ISERROR(SEARCH("Pesquisa de Preços",D5814)))</formula>
    </cfRule>
  </conditionalFormatting>
  <conditionalFormatting sqref="D5818">
    <cfRule type="containsText" dxfId="1073" priority="5195" operator="containsText" text="Pesquisa de Preços">
      <formula>NOT(ISERROR(SEARCH("Pesquisa de Preços",D5818)))</formula>
    </cfRule>
  </conditionalFormatting>
  <conditionalFormatting sqref="D5822">
    <cfRule type="containsText" dxfId="1072" priority="5194" operator="containsText" text="Pesquisa de Preços">
      <formula>NOT(ISERROR(SEARCH("Pesquisa de Preços",D5822)))</formula>
    </cfRule>
  </conditionalFormatting>
  <conditionalFormatting sqref="D5826">
    <cfRule type="containsText" dxfId="1071" priority="5193" operator="containsText" text="Pesquisa de Preços">
      <formula>NOT(ISERROR(SEARCH("Pesquisa de Preços",D5826)))</formula>
    </cfRule>
  </conditionalFormatting>
  <conditionalFormatting sqref="D5830">
    <cfRule type="containsText" dxfId="1070" priority="5192" operator="containsText" text="Pesquisa de Preços">
      <formula>NOT(ISERROR(SEARCH("Pesquisa de Preços",D5830)))</formula>
    </cfRule>
  </conditionalFormatting>
  <conditionalFormatting sqref="D5834 D5838">
    <cfRule type="containsText" dxfId="1069" priority="5191" operator="containsText" text="Pesquisa de Preços">
      <formula>NOT(ISERROR(SEARCH("Pesquisa de Preços",D5834)))</formula>
    </cfRule>
  </conditionalFormatting>
  <conditionalFormatting sqref="D5842">
    <cfRule type="containsText" dxfId="1068" priority="5190" operator="containsText" text="Pesquisa de Preços">
      <formula>NOT(ISERROR(SEARCH("Pesquisa de Preços",D5842)))</formula>
    </cfRule>
  </conditionalFormatting>
  <conditionalFormatting sqref="D5846">
    <cfRule type="containsText" dxfId="1067" priority="5189" operator="containsText" text="Pesquisa de Preços">
      <formula>NOT(ISERROR(SEARCH("Pesquisa de Preços",D5846)))</formula>
    </cfRule>
  </conditionalFormatting>
  <conditionalFormatting sqref="D5850">
    <cfRule type="containsText" dxfId="1066" priority="5188" operator="containsText" text="Pesquisa de Preços">
      <formula>NOT(ISERROR(SEARCH("Pesquisa de Preços",D5850)))</formula>
    </cfRule>
  </conditionalFormatting>
  <conditionalFormatting sqref="D5854">
    <cfRule type="containsText" dxfId="1065" priority="5187" operator="containsText" text="Pesquisa de Preços">
      <formula>NOT(ISERROR(SEARCH("Pesquisa de Preços",D5854)))</formula>
    </cfRule>
  </conditionalFormatting>
  <conditionalFormatting sqref="D5858">
    <cfRule type="containsText" dxfId="1064" priority="5186" operator="containsText" text="Pesquisa de Preços">
      <formula>NOT(ISERROR(SEARCH("Pesquisa de Preços",D5858)))</formula>
    </cfRule>
  </conditionalFormatting>
  <conditionalFormatting sqref="D5862">
    <cfRule type="containsText" dxfId="1063" priority="5185" operator="containsText" text="Pesquisa de Preços">
      <formula>NOT(ISERROR(SEARCH("Pesquisa de Preços",D5862)))</formula>
    </cfRule>
  </conditionalFormatting>
  <conditionalFormatting sqref="D5866">
    <cfRule type="containsText" dxfId="1062" priority="5184" operator="containsText" text="Pesquisa de Preços">
      <formula>NOT(ISERROR(SEARCH("Pesquisa de Preços",D5866)))</formula>
    </cfRule>
  </conditionalFormatting>
  <conditionalFormatting sqref="D5868">
    <cfRule type="containsText" dxfId="1061" priority="2374" operator="containsText" text="Pesquisa de Preços">
      <formula>NOT(ISERROR(SEARCH("Pesquisa de Preços",D5868)))</formula>
    </cfRule>
  </conditionalFormatting>
  <conditionalFormatting sqref="D5870">
    <cfRule type="containsText" dxfId="1060" priority="5183" operator="containsText" text="Pesquisa de Preços">
      <formula>NOT(ISERROR(SEARCH("Pesquisa de Preços",D5870)))</formula>
    </cfRule>
  </conditionalFormatting>
  <conditionalFormatting sqref="D5872">
    <cfRule type="containsText" dxfId="1059" priority="13" operator="containsText" text="Pesquisa de Preços">
      <formula>NOT(ISERROR(SEARCH("Pesquisa de Preços",D5872)))</formula>
    </cfRule>
  </conditionalFormatting>
  <conditionalFormatting sqref="D5874">
    <cfRule type="containsText" dxfId="1058" priority="5182" operator="containsText" text="Pesquisa de Preços">
      <formula>NOT(ISERROR(SEARCH("Pesquisa de Preços",D5874)))</formula>
    </cfRule>
  </conditionalFormatting>
  <conditionalFormatting sqref="D5876">
    <cfRule type="containsText" dxfId="1057" priority="5445" operator="containsText" text="Pesquisa de Preços">
      <formula>NOT(ISERROR(SEARCH("Pesquisa de Preços",D5876)))</formula>
    </cfRule>
  </conditionalFormatting>
  <conditionalFormatting sqref="D5878">
    <cfRule type="containsText" dxfId="1056" priority="5181" operator="containsText" text="Pesquisa de Preços">
      <formula>NOT(ISERROR(SEARCH("Pesquisa de Preços",D5878)))</formula>
    </cfRule>
  </conditionalFormatting>
  <conditionalFormatting sqref="D5880">
    <cfRule type="containsText" dxfId="1055" priority="5442" operator="containsText" text="Pesquisa de Preços">
      <formula>NOT(ISERROR(SEARCH("Pesquisa de Preços",D5880)))</formula>
    </cfRule>
  </conditionalFormatting>
  <conditionalFormatting sqref="D5882">
    <cfRule type="containsText" dxfId="1054" priority="5180" operator="containsText" text="Pesquisa de Preços">
      <formula>NOT(ISERROR(SEARCH("Pesquisa de Preços",D5882)))</formula>
    </cfRule>
  </conditionalFormatting>
  <conditionalFormatting sqref="D5884">
    <cfRule type="containsText" dxfId="1053" priority="5439" operator="containsText" text="Pesquisa de Preços">
      <formula>NOT(ISERROR(SEARCH("Pesquisa de Preços",D5884)))</formula>
    </cfRule>
  </conditionalFormatting>
  <conditionalFormatting sqref="D5886">
    <cfRule type="containsText" dxfId="1052" priority="5179" operator="containsText" text="Pesquisa de Preços">
      <formula>NOT(ISERROR(SEARCH("Pesquisa de Preços",D5886)))</formula>
    </cfRule>
  </conditionalFormatting>
  <conditionalFormatting sqref="D5888">
    <cfRule type="containsText" dxfId="1051" priority="5436" operator="containsText" text="Pesquisa de Preços">
      <formula>NOT(ISERROR(SEARCH("Pesquisa de Preços",D5888)))</formula>
    </cfRule>
  </conditionalFormatting>
  <conditionalFormatting sqref="D5890">
    <cfRule type="containsText" dxfId="1050" priority="5178" operator="containsText" text="Pesquisa de Preços">
      <formula>NOT(ISERROR(SEARCH("Pesquisa de Preços",D5890)))</formula>
    </cfRule>
  </conditionalFormatting>
  <conditionalFormatting sqref="D5892">
    <cfRule type="containsText" dxfId="1049" priority="5380" operator="containsText" text="Pesquisa de Preços">
      <formula>NOT(ISERROR(SEARCH("Pesquisa de Preços",D5892)))</formula>
    </cfRule>
  </conditionalFormatting>
  <conditionalFormatting sqref="D5894">
    <cfRule type="containsText" dxfId="1048" priority="5177" operator="containsText" text="Pesquisa de Preços">
      <formula>NOT(ISERROR(SEARCH("Pesquisa de Preços",D5894)))</formula>
    </cfRule>
  </conditionalFormatting>
  <conditionalFormatting sqref="D5896">
    <cfRule type="containsText" dxfId="1047" priority="5381" operator="containsText" text="Pesquisa de Preços">
      <formula>NOT(ISERROR(SEARCH("Pesquisa de Preços",D5896)))</formula>
    </cfRule>
  </conditionalFormatting>
  <conditionalFormatting sqref="D5898">
    <cfRule type="containsText" dxfId="1046" priority="5176" operator="containsText" text="Pesquisa de Preços">
      <formula>NOT(ISERROR(SEARCH("Pesquisa de Preços",D5898)))</formula>
    </cfRule>
  </conditionalFormatting>
  <conditionalFormatting sqref="D5902">
    <cfRule type="containsText" dxfId="1045" priority="5175" operator="containsText" text="Pesquisa de Preços">
      <formula>NOT(ISERROR(SEARCH("Pesquisa de Preços",D5902)))</formula>
    </cfRule>
  </conditionalFormatting>
  <conditionalFormatting sqref="D5906">
    <cfRule type="containsText" dxfId="1044" priority="5174" operator="containsText" text="Pesquisa de Preços">
      <formula>NOT(ISERROR(SEARCH("Pesquisa de Preços",D5906)))</formula>
    </cfRule>
  </conditionalFormatting>
  <conditionalFormatting sqref="D5910 D5914">
    <cfRule type="containsText" dxfId="1043" priority="5173" operator="containsText" text="Pesquisa de Preços">
      <formula>NOT(ISERROR(SEARCH("Pesquisa de Preços",D5910)))</formula>
    </cfRule>
  </conditionalFormatting>
  <conditionalFormatting sqref="D5918">
    <cfRule type="containsText" dxfId="1042" priority="5172" operator="containsText" text="Pesquisa de Preços">
      <formula>NOT(ISERROR(SEARCH("Pesquisa de Preços",D5918)))</formula>
    </cfRule>
  </conditionalFormatting>
  <conditionalFormatting sqref="D5922">
    <cfRule type="containsText" dxfId="1041" priority="5171" operator="containsText" text="Pesquisa de Preços">
      <formula>NOT(ISERROR(SEARCH("Pesquisa de Preços",D5922)))</formula>
    </cfRule>
  </conditionalFormatting>
  <conditionalFormatting sqref="D5926">
    <cfRule type="containsText" dxfId="1040" priority="5170" operator="containsText" text="Pesquisa de Preços">
      <formula>NOT(ISERROR(SEARCH("Pesquisa de Preços",D5926)))</formula>
    </cfRule>
  </conditionalFormatting>
  <conditionalFormatting sqref="D5930">
    <cfRule type="containsText" dxfId="1039" priority="5169" operator="containsText" text="Pesquisa de Preços">
      <formula>NOT(ISERROR(SEARCH("Pesquisa de Preços",D5930)))</formula>
    </cfRule>
  </conditionalFormatting>
  <conditionalFormatting sqref="D5934">
    <cfRule type="containsText" dxfId="1038" priority="5168" operator="containsText" text="Pesquisa de Preços">
      <formula>NOT(ISERROR(SEARCH("Pesquisa de Preços",D5934)))</formula>
    </cfRule>
  </conditionalFormatting>
  <conditionalFormatting sqref="D5938">
    <cfRule type="containsText" dxfId="1037" priority="5167" operator="containsText" text="Pesquisa de Preços">
      <formula>NOT(ISERROR(SEARCH("Pesquisa de Preços",D5938)))</formula>
    </cfRule>
  </conditionalFormatting>
  <conditionalFormatting sqref="D5942">
    <cfRule type="containsText" dxfId="1036" priority="5166" operator="containsText" text="Pesquisa de Preços">
      <formula>NOT(ISERROR(SEARCH("Pesquisa de Preços",D5942)))</formula>
    </cfRule>
  </conditionalFormatting>
  <conditionalFormatting sqref="D5946">
    <cfRule type="containsText" dxfId="1035" priority="5165" operator="containsText" text="Pesquisa de Preços">
      <formula>NOT(ISERROR(SEARCH("Pesquisa de Preços",D5946)))</formula>
    </cfRule>
  </conditionalFormatting>
  <conditionalFormatting sqref="D5950">
    <cfRule type="containsText" dxfId="1034" priority="5164" operator="containsText" text="Pesquisa de Preços">
      <formula>NOT(ISERROR(SEARCH("Pesquisa de Preços",D5950)))</formula>
    </cfRule>
  </conditionalFormatting>
  <conditionalFormatting sqref="D5954">
    <cfRule type="containsText" dxfId="1033" priority="5163" operator="containsText" text="Pesquisa de Preços">
      <formula>NOT(ISERROR(SEARCH("Pesquisa de Preços",D5954)))</formula>
    </cfRule>
  </conditionalFormatting>
  <conditionalFormatting sqref="D5958">
    <cfRule type="containsText" dxfId="1032" priority="5162" operator="containsText" text="Pesquisa de Preços">
      <formula>NOT(ISERROR(SEARCH("Pesquisa de Preços",D5958)))</formula>
    </cfRule>
  </conditionalFormatting>
  <conditionalFormatting sqref="D5962">
    <cfRule type="containsText" dxfId="1031" priority="5161" operator="containsText" text="Pesquisa de Preços">
      <formula>NOT(ISERROR(SEARCH("Pesquisa de Preços",D5962)))</formula>
    </cfRule>
  </conditionalFormatting>
  <conditionalFormatting sqref="D5966">
    <cfRule type="containsText" dxfId="1030" priority="5160" operator="containsText" text="Pesquisa de Preços">
      <formula>NOT(ISERROR(SEARCH("Pesquisa de Preços",D5966)))</formula>
    </cfRule>
  </conditionalFormatting>
  <conditionalFormatting sqref="D5970">
    <cfRule type="containsText" dxfId="1029" priority="5159" operator="containsText" text="Pesquisa de Preços">
      <formula>NOT(ISERROR(SEARCH("Pesquisa de Preços",D5970)))</formula>
    </cfRule>
  </conditionalFormatting>
  <conditionalFormatting sqref="D5974">
    <cfRule type="containsText" dxfId="1028" priority="5158" operator="containsText" text="Pesquisa de Preços">
      <formula>NOT(ISERROR(SEARCH("Pesquisa de Preços",D5974)))</formula>
    </cfRule>
  </conditionalFormatting>
  <conditionalFormatting sqref="D5978">
    <cfRule type="containsText" dxfId="1027" priority="5157" operator="containsText" text="Pesquisa de Preços">
      <formula>NOT(ISERROR(SEARCH("Pesquisa de Preços",D5978)))</formula>
    </cfRule>
  </conditionalFormatting>
  <conditionalFormatting sqref="D5982">
    <cfRule type="containsText" dxfId="1026" priority="5156" operator="containsText" text="Pesquisa de Preços">
      <formula>NOT(ISERROR(SEARCH("Pesquisa de Preços",D5982)))</formula>
    </cfRule>
  </conditionalFormatting>
  <conditionalFormatting sqref="D5986">
    <cfRule type="containsText" dxfId="1025" priority="5155" operator="containsText" text="Pesquisa de Preços">
      <formula>NOT(ISERROR(SEARCH("Pesquisa de Preços",D5986)))</formula>
    </cfRule>
  </conditionalFormatting>
  <conditionalFormatting sqref="D5990">
    <cfRule type="containsText" dxfId="1024" priority="5154" operator="containsText" text="Pesquisa de Preços">
      <formula>NOT(ISERROR(SEARCH("Pesquisa de Preços",D5990)))</formula>
    </cfRule>
  </conditionalFormatting>
  <conditionalFormatting sqref="D5994">
    <cfRule type="containsText" dxfId="1023" priority="5153" operator="containsText" text="Pesquisa de Preços">
      <formula>NOT(ISERROR(SEARCH("Pesquisa de Preços",D5994)))</formula>
    </cfRule>
  </conditionalFormatting>
  <conditionalFormatting sqref="D5998">
    <cfRule type="containsText" dxfId="1022" priority="5152" operator="containsText" text="Pesquisa de Preços">
      <formula>NOT(ISERROR(SEARCH("Pesquisa de Preços",D5998)))</formula>
    </cfRule>
  </conditionalFormatting>
  <conditionalFormatting sqref="D6002">
    <cfRule type="containsText" dxfId="1021" priority="5151" operator="containsText" text="Pesquisa de Preços">
      <formula>NOT(ISERROR(SEARCH("Pesquisa de Preços",D6002)))</formula>
    </cfRule>
  </conditionalFormatting>
  <conditionalFormatting sqref="D6006">
    <cfRule type="containsText" dxfId="1020" priority="5150" operator="containsText" text="Pesquisa de Preços">
      <formula>NOT(ISERROR(SEARCH("Pesquisa de Preços",D6006)))</formula>
    </cfRule>
  </conditionalFormatting>
  <conditionalFormatting sqref="D6010">
    <cfRule type="containsText" dxfId="1019" priority="5149" operator="containsText" text="Pesquisa de Preços">
      <formula>NOT(ISERROR(SEARCH("Pesquisa de Preços",D6010)))</formula>
    </cfRule>
  </conditionalFormatting>
  <conditionalFormatting sqref="D6014">
    <cfRule type="containsText" dxfId="1018" priority="5148" operator="containsText" text="Pesquisa de Preços">
      <formula>NOT(ISERROR(SEARCH("Pesquisa de Preços",D6014)))</formula>
    </cfRule>
  </conditionalFormatting>
  <conditionalFormatting sqref="D6018">
    <cfRule type="containsText" dxfId="1017" priority="5147" operator="containsText" text="Pesquisa de Preços">
      <formula>NOT(ISERROR(SEARCH("Pesquisa de Preços",D6018)))</formula>
    </cfRule>
  </conditionalFormatting>
  <conditionalFormatting sqref="D6022">
    <cfRule type="containsText" dxfId="1016" priority="5146" operator="containsText" text="Pesquisa de Preços">
      <formula>NOT(ISERROR(SEARCH("Pesquisa de Preços",D6022)))</formula>
    </cfRule>
  </conditionalFormatting>
  <conditionalFormatting sqref="D6026">
    <cfRule type="containsText" dxfId="1015" priority="5145" operator="containsText" text="Pesquisa de Preços">
      <formula>NOT(ISERROR(SEARCH("Pesquisa de Preços",D6026)))</formula>
    </cfRule>
  </conditionalFormatting>
  <conditionalFormatting sqref="D6030">
    <cfRule type="containsText" dxfId="1014" priority="5144" operator="containsText" text="Pesquisa de Preços">
      <formula>NOT(ISERROR(SEARCH("Pesquisa de Preços",D6030)))</formula>
    </cfRule>
  </conditionalFormatting>
  <conditionalFormatting sqref="D6034">
    <cfRule type="containsText" dxfId="1013" priority="5143" operator="containsText" text="Pesquisa de Preços">
      <formula>NOT(ISERROR(SEARCH("Pesquisa de Preços",D6034)))</formula>
    </cfRule>
  </conditionalFormatting>
  <conditionalFormatting sqref="D6038">
    <cfRule type="containsText" dxfId="1012" priority="5142" operator="containsText" text="Pesquisa de Preços">
      <formula>NOT(ISERROR(SEARCH("Pesquisa de Preços",D6038)))</formula>
    </cfRule>
  </conditionalFormatting>
  <conditionalFormatting sqref="D6042">
    <cfRule type="containsText" dxfId="1011" priority="5141" operator="containsText" text="Pesquisa de Preços">
      <formula>NOT(ISERROR(SEARCH("Pesquisa de Preços",D6042)))</formula>
    </cfRule>
  </conditionalFormatting>
  <conditionalFormatting sqref="D6046">
    <cfRule type="containsText" dxfId="1010" priority="5140" operator="containsText" text="Pesquisa de Preços">
      <formula>NOT(ISERROR(SEARCH("Pesquisa de Preços",D6046)))</formula>
    </cfRule>
  </conditionalFormatting>
  <conditionalFormatting sqref="D6050">
    <cfRule type="containsText" dxfId="1009" priority="5139" operator="containsText" text="Pesquisa de Preços">
      <formula>NOT(ISERROR(SEARCH("Pesquisa de Preços",D6050)))</formula>
    </cfRule>
  </conditionalFormatting>
  <conditionalFormatting sqref="D6054">
    <cfRule type="containsText" dxfId="1008" priority="5138" operator="containsText" text="Pesquisa de Preços">
      <formula>NOT(ISERROR(SEARCH("Pesquisa de Preços",D6054)))</formula>
    </cfRule>
  </conditionalFormatting>
  <conditionalFormatting sqref="D6058">
    <cfRule type="containsText" dxfId="1007" priority="5137" operator="containsText" text="Pesquisa de Preços">
      <formula>NOT(ISERROR(SEARCH("Pesquisa de Preços",D6058)))</formula>
    </cfRule>
  </conditionalFormatting>
  <conditionalFormatting sqref="D6062">
    <cfRule type="containsText" dxfId="1006" priority="5136" operator="containsText" text="Pesquisa de Preços">
      <formula>NOT(ISERROR(SEARCH("Pesquisa de Preços",D6062)))</formula>
    </cfRule>
  </conditionalFormatting>
  <conditionalFormatting sqref="D6066">
    <cfRule type="containsText" dxfId="1005" priority="5135" operator="containsText" text="Pesquisa de Preços">
      <formula>NOT(ISERROR(SEARCH("Pesquisa de Preços",D6066)))</formula>
    </cfRule>
  </conditionalFormatting>
  <conditionalFormatting sqref="D6070">
    <cfRule type="containsText" dxfId="1004" priority="5134" operator="containsText" text="Pesquisa de Preços">
      <formula>NOT(ISERROR(SEARCH("Pesquisa de Preços",D6070)))</formula>
    </cfRule>
  </conditionalFormatting>
  <conditionalFormatting sqref="D6074">
    <cfRule type="containsText" dxfId="1003" priority="5133" operator="containsText" text="Pesquisa de Preços">
      <formula>NOT(ISERROR(SEARCH("Pesquisa de Preços",D6074)))</formula>
    </cfRule>
  </conditionalFormatting>
  <conditionalFormatting sqref="D6078">
    <cfRule type="containsText" dxfId="1002" priority="5132" operator="containsText" text="Pesquisa de Preços">
      <formula>NOT(ISERROR(SEARCH("Pesquisa de Preços",D6078)))</formula>
    </cfRule>
  </conditionalFormatting>
  <conditionalFormatting sqref="D6082">
    <cfRule type="containsText" dxfId="1001" priority="5131" operator="containsText" text="Pesquisa de Preços">
      <formula>NOT(ISERROR(SEARCH("Pesquisa de Preços",D6082)))</formula>
    </cfRule>
  </conditionalFormatting>
  <conditionalFormatting sqref="D6086">
    <cfRule type="containsText" dxfId="1000" priority="5130" operator="containsText" text="Pesquisa de Preços">
      <formula>NOT(ISERROR(SEARCH("Pesquisa de Preços",D6086)))</formula>
    </cfRule>
  </conditionalFormatting>
  <conditionalFormatting sqref="D6090">
    <cfRule type="containsText" dxfId="999" priority="5129" operator="containsText" text="Pesquisa de Preços">
      <formula>NOT(ISERROR(SEARCH("Pesquisa de Preços",D6090)))</formula>
    </cfRule>
  </conditionalFormatting>
  <conditionalFormatting sqref="D6094 D6098">
    <cfRule type="containsText" dxfId="998" priority="5128" operator="containsText" text="Pesquisa de Preços">
      <formula>NOT(ISERROR(SEARCH("Pesquisa de Preços",D6094)))</formula>
    </cfRule>
  </conditionalFormatting>
  <conditionalFormatting sqref="D6102">
    <cfRule type="containsText" dxfId="997" priority="5127" operator="containsText" text="Pesquisa de Preços">
      <formula>NOT(ISERROR(SEARCH("Pesquisa de Preços",D6102)))</formula>
    </cfRule>
  </conditionalFormatting>
  <conditionalFormatting sqref="D6106 D6110 D6114">
    <cfRule type="containsText" dxfId="996" priority="5126" operator="containsText" text="Pesquisa de Preços">
      <formula>NOT(ISERROR(SEARCH("Pesquisa de Preços",D6106)))</formula>
    </cfRule>
  </conditionalFormatting>
  <conditionalFormatting sqref="D6118">
    <cfRule type="containsText" dxfId="995" priority="5125" operator="containsText" text="Pesquisa de Preços">
      <formula>NOT(ISERROR(SEARCH("Pesquisa de Preços",D6118)))</formula>
    </cfRule>
  </conditionalFormatting>
  <conditionalFormatting sqref="D6122">
    <cfRule type="containsText" dxfId="994" priority="5124" operator="containsText" text="Pesquisa de Preços">
      <formula>NOT(ISERROR(SEARCH("Pesquisa de Preços",D6122)))</formula>
    </cfRule>
  </conditionalFormatting>
  <conditionalFormatting sqref="D6126">
    <cfRule type="containsText" dxfId="993" priority="5123" operator="containsText" text="Pesquisa de Preços">
      <formula>NOT(ISERROR(SEARCH("Pesquisa de Preços",D6126)))</formula>
    </cfRule>
  </conditionalFormatting>
  <conditionalFormatting sqref="D6130">
    <cfRule type="containsText" dxfId="992" priority="5122" operator="containsText" text="Pesquisa de Preços">
      <formula>NOT(ISERROR(SEARCH("Pesquisa de Preços",D6130)))</formula>
    </cfRule>
  </conditionalFormatting>
  <conditionalFormatting sqref="D6134 D6138">
    <cfRule type="containsText" dxfId="991" priority="5121" operator="containsText" text="Pesquisa de Preços">
      <formula>NOT(ISERROR(SEARCH("Pesquisa de Preços",D6134)))</formula>
    </cfRule>
  </conditionalFormatting>
  <conditionalFormatting sqref="D6142">
    <cfRule type="containsText" dxfId="990" priority="5120" operator="containsText" text="Pesquisa de Preços">
      <formula>NOT(ISERROR(SEARCH("Pesquisa de Preços",D6142)))</formula>
    </cfRule>
  </conditionalFormatting>
  <conditionalFormatting sqref="D6146">
    <cfRule type="containsText" dxfId="989" priority="5119" operator="containsText" text="Pesquisa de Preços">
      <formula>NOT(ISERROR(SEARCH("Pesquisa de Preços",D6146)))</formula>
    </cfRule>
  </conditionalFormatting>
  <conditionalFormatting sqref="D6150">
    <cfRule type="containsText" dxfId="988" priority="5118" operator="containsText" text="Pesquisa de Preços">
      <formula>NOT(ISERROR(SEARCH("Pesquisa de Preços",D6150)))</formula>
    </cfRule>
  </conditionalFormatting>
  <conditionalFormatting sqref="D6154">
    <cfRule type="containsText" dxfId="987" priority="5117" operator="containsText" text="Pesquisa de Preços">
      <formula>NOT(ISERROR(SEARCH("Pesquisa de Preços",D6154)))</formula>
    </cfRule>
  </conditionalFormatting>
  <conditionalFormatting sqref="D6156">
    <cfRule type="containsText" dxfId="986" priority="5377" operator="containsText" text="Pesquisa de Preços">
      <formula>NOT(ISERROR(SEARCH("Pesquisa de Preços",D6156)))</formula>
    </cfRule>
  </conditionalFormatting>
  <conditionalFormatting sqref="D6158">
    <cfRule type="containsText" dxfId="985" priority="5116" operator="containsText" text="Pesquisa de Preços">
      <formula>NOT(ISERROR(SEARCH("Pesquisa de Preços",D6158)))</formula>
    </cfRule>
  </conditionalFormatting>
  <conditionalFormatting sqref="D6160">
    <cfRule type="containsText" dxfId="984" priority="5374" operator="containsText" text="Pesquisa de Preços">
      <formula>NOT(ISERROR(SEARCH("Pesquisa de Preços",D6160)))</formula>
    </cfRule>
  </conditionalFormatting>
  <conditionalFormatting sqref="D6162">
    <cfRule type="containsText" dxfId="983" priority="5115" operator="containsText" text="Pesquisa de Preços">
      <formula>NOT(ISERROR(SEARCH("Pesquisa de Preços",D6162)))</formula>
    </cfRule>
  </conditionalFormatting>
  <conditionalFormatting sqref="D6164">
    <cfRule type="containsText" dxfId="982" priority="5371" operator="containsText" text="Pesquisa de Preços">
      <formula>NOT(ISERROR(SEARCH("Pesquisa de Preços",D6164)))</formula>
    </cfRule>
  </conditionalFormatting>
  <conditionalFormatting sqref="D6166">
    <cfRule type="containsText" dxfId="981" priority="5114" operator="containsText" text="Pesquisa de Preços">
      <formula>NOT(ISERROR(SEARCH("Pesquisa de Preços",D6166)))</formula>
    </cfRule>
  </conditionalFormatting>
  <conditionalFormatting sqref="D6168">
    <cfRule type="containsText" dxfId="980" priority="5368" operator="containsText" text="Pesquisa de Preços">
      <formula>NOT(ISERROR(SEARCH("Pesquisa de Preços",D6168)))</formula>
    </cfRule>
  </conditionalFormatting>
  <conditionalFormatting sqref="D6170">
    <cfRule type="containsText" dxfId="979" priority="5113" operator="containsText" text="Pesquisa de Preços">
      <formula>NOT(ISERROR(SEARCH("Pesquisa de Preços",D6170)))</formula>
    </cfRule>
  </conditionalFormatting>
  <conditionalFormatting sqref="D6172">
    <cfRule type="containsText" dxfId="978" priority="5365" operator="containsText" text="Pesquisa de Preços">
      <formula>NOT(ISERROR(SEARCH("Pesquisa de Preços",D6172)))</formula>
    </cfRule>
  </conditionalFormatting>
  <conditionalFormatting sqref="D6174">
    <cfRule type="containsText" dxfId="977" priority="5112" operator="containsText" text="Pesquisa de Preços">
      <formula>NOT(ISERROR(SEARCH("Pesquisa de Preços",D6174)))</formula>
    </cfRule>
  </conditionalFormatting>
  <conditionalFormatting sqref="D6176">
    <cfRule type="containsText" dxfId="976" priority="5362" operator="containsText" text="Pesquisa de Preços">
      <formula>NOT(ISERROR(SEARCH("Pesquisa de Preços",D6176)))</formula>
    </cfRule>
  </conditionalFormatting>
  <conditionalFormatting sqref="D6178">
    <cfRule type="containsText" dxfId="975" priority="5111" operator="containsText" text="Pesquisa de Preços">
      <formula>NOT(ISERROR(SEARCH("Pesquisa de Preços",D6178)))</formula>
    </cfRule>
  </conditionalFormatting>
  <conditionalFormatting sqref="D6180">
    <cfRule type="containsText" dxfId="974" priority="5359" operator="containsText" text="Pesquisa de Preços">
      <formula>NOT(ISERROR(SEARCH("Pesquisa de Preços",D6180)))</formula>
    </cfRule>
  </conditionalFormatting>
  <conditionalFormatting sqref="D6182">
    <cfRule type="containsText" dxfId="973" priority="5110" operator="containsText" text="Pesquisa de Preços">
      <formula>NOT(ISERROR(SEARCH("Pesquisa de Preços",D6182)))</formula>
    </cfRule>
  </conditionalFormatting>
  <conditionalFormatting sqref="D6184">
    <cfRule type="containsText" dxfId="972" priority="5356" operator="containsText" text="Pesquisa de Preços">
      <formula>NOT(ISERROR(SEARCH("Pesquisa de Preços",D6184)))</formula>
    </cfRule>
  </conditionalFormatting>
  <conditionalFormatting sqref="D6186">
    <cfRule type="containsText" dxfId="971" priority="5109" operator="containsText" text="Pesquisa de Preços">
      <formula>NOT(ISERROR(SEARCH("Pesquisa de Preços",D6186)))</formula>
    </cfRule>
  </conditionalFormatting>
  <conditionalFormatting sqref="D6190">
    <cfRule type="containsText" dxfId="970" priority="3668" operator="containsText" text="Pesquisa de Preços">
      <formula>NOT(ISERROR(SEARCH("Pesquisa de Preços",D6190)))</formula>
    </cfRule>
  </conditionalFormatting>
  <conditionalFormatting sqref="D6194">
    <cfRule type="containsText" dxfId="969" priority="5108" operator="containsText" text="Pesquisa de Preços">
      <formula>NOT(ISERROR(SEARCH("Pesquisa de Preços",D6194)))</formula>
    </cfRule>
  </conditionalFormatting>
  <conditionalFormatting sqref="D6198">
    <cfRule type="containsText" dxfId="968" priority="5107" operator="containsText" text="Pesquisa de Preços">
      <formula>NOT(ISERROR(SEARCH("Pesquisa de Preços",D6198)))</formula>
    </cfRule>
  </conditionalFormatting>
  <conditionalFormatting sqref="D6202">
    <cfRule type="containsText" dxfId="967" priority="5106" operator="containsText" text="Pesquisa de Preços">
      <formula>NOT(ISERROR(SEARCH("Pesquisa de Preços",D6202)))</formula>
    </cfRule>
  </conditionalFormatting>
  <conditionalFormatting sqref="D6206">
    <cfRule type="containsText" dxfId="966" priority="3661" operator="containsText" text="Pesquisa de Preços">
      <formula>NOT(ISERROR(SEARCH("Pesquisa de Preços",D6206)))</formula>
    </cfRule>
  </conditionalFormatting>
  <conditionalFormatting sqref="D6210">
    <cfRule type="containsText" dxfId="965" priority="3660" operator="containsText" text="Pesquisa de Preços">
      <formula>NOT(ISERROR(SEARCH("Pesquisa de Preços",D6210)))</formula>
    </cfRule>
  </conditionalFormatting>
  <conditionalFormatting sqref="D6214">
    <cfRule type="containsText" dxfId="964" priority="5105" operator="containsText" text="Pesquisa de Preços">
      <formula>NOT(ISERROR(SEARCH("Pesquisa de Preços",D6214)))</formula>
    </cfRule>
  </conditionalFormatting>
  <conditionalFormatting sqref="D6218">
    <cfRule type="containsText" dxfId="963" priority="5104" operator="containsText" text="Pesquisa de Preços">
      <formula>NOT(ISERROR(SEARCH("Pesquisa de Preços",D6218)))</formula>
    </cfRule>
  </conditionalFormatting>
  <conditionalFormatting sqref="D6222">
    <cfRule type="containsText" dxfId="962" priority="5103" operator="containsText" text="Pesquisa de Preços">
      <formula>NOT(ISERROR(SEARCH("Pesquisa de Preços",D6222)))</formula>
    </cfRule>
  </conditionalFormatting>
  <conditionalFormatting sqref="D6224">
    <cfRule type="containsText" dxfId="961" priority="5337" operator="containsText" text="Pesquisa de Preços">
      <formula>NOT(ISERROR(SEARCH("Pesquisa de Preços",D6224)))</formula>
    </cfRule>
  </conditionalFormatting>
  <conditionalFormatting sqref="D6226">
    <cfRule type="containsText" dxfId="960" priority="5102" operator="containsText" text="Pesquisa de Preços">
      <formula>NOT(ISERROR(SEARCH("Pesquisa de Preços",D6226)))</formula>
    </cfRule>
  </conditionalFormatting>
  <conditionalFormatting sqref="D6230">
    <cfRule type="containsText" dxfId="959" priority="5101" operator="containsText" text="Pesquisa de Preços">
      <formula>NOT(ISERROR(SEARCH("Pesquisa de Preços",D6230)))</formula>
    </cfRule>
  </conditionalFormatting>
  <conditionalFormatting sqref="D6232">
    <cfRule type="containsText" dxfId="958" priority="5332" operator="containsText" text="Pesquisa de Preços">
      <formula>NOT(ISERROR(SEARCH("Pesquisa de Preços",D6232)))</formula>
    </cfRule>
  </conditionalFormatting>
  <conditionalFormatting sqref="D6234">
    <cfRule type="containsText" dxfId="957" priority="5100" operator="containsText" text="Pesquisa de Preços">
      <formula>NOT(ISERROR(SEARCH("Pesquisa de Preços",D6234)))</formula>
    </cfRule>
  </conditionalFormatting>
  <conditionalFormatting sqref="D6238">
    <cfRule type="containsText" dxfId="956" priority="5099" operator="containsText" text="Pesquisa de Preços">
      <formula>NOT(ISERROR(SEARCH("Pesquisa de Preços",D6238)))</formula>
    </cfRule>
  </conditionalFormatting>
  <conditionalFormatting sqref="D6242">
    <cfRule type="containsText" dxfId="955" priority="5098" operator="containsText" text="Pesquisa de Preços">
      <formula>NOT(ISERROR(SEARCH("Pesquisa de Preços",D6242)))</formula>
    </cfRule>
  </conditionalFormatting>
  <conditionalFormatting sqref="D6246">
    <cfRule type="containsText" dxfId="954" priority="5097" operator="containsText" text="Pesquisa de Preços">
      <formula>NOT(ISERROR(SEARCH("Pesquisa de Preços",D6246)))</formula>
    </cfRule>
  </conditionalFormatting>
  <conditionalFormatting sqref="D6250">
    <cfRule type="containsText" dxfId="953" priority="5096" operator="containsText" text="Pesquisa de Preços">
      <formula>NOT(ISERROR(SEARCH("Pesquisa de Preços",D6250)))</formula>
    </cfRule>
  </conditionalFormatting>
  <conditionalFormatting sqref="D6254">
    <cfRule type="containsText" dxfId="952" priority="5095" operator="containsText" text="Pesquisa de Preços">
      <formula>NOT(ISERROR(SEARCH("Pesquisa de Preços",D6254)))</formula>
    </cfRule>
  </conditionalFormatting>
  <conditionalFormatting sqref="D6258">
    <cfRule type="containsText" dxfId="951" priority="5094" operator="containsText" text="Pesquisa de Preços">
      <formula>NOT(ISERROR(SEARCH("Pesquisa de Preços",D6258)))</formula>
    </cfRule>
  </conditionalFormatting>
  <conditionalFormatting sqref="D6262">
    <cfRule type="containsText" dxfId="950" priority="1792" operator="containsText" text="Pesquisa de Preços">
      <formula>NOT(ISERROR(SEARCH("Pesquisa de Preços",D6262)))</formula>
    </cfRule>
  </conditionalFormatting>
  <conditionalFormatting sqref="D6264">
    <cfRule type="containsText" dxfId="949" priority="1791" operator="containsText" text="Pesquisa de Preços">
      <formula>NOT(ISERROR(SEARCH("Pesquisa de Preços",D6264)))</formula>
    </cfRule>
  </conditionalFormatting>
  <conditionalFormatting sqref="D6266">
    <cfRule type="containsText" dxfId="948" priority="1800" operator="containsText" text="Pesquisa de Preços">
      <formula>NOT(ISERROR(SEARCH("Pesquisa de Preços",D6266)))</formula>
    </cfRule>
  </conditionalFormatting>
  <conditionalFormatting sqref="D6268">
    <cfRule type="containsText" dxfId="947" priority="1799" operator="containsText" text="Pesquisa de Preços">
      <formula>NOT(ISERROR(SEARCH("Pesquisa de Preços",D6268)))</formula>
    </cfRule>
  </conditionalFormatting>
  <conditionalFormatting sqref="D6270">
    <cfRule type="containsText" dxfId="946" priority="5093" operator="containsText" text="Pesquisa de Preços">
      <formula>NOT(ISERROR(SEARCH("Pesquisa de Preços",D6270)))</formula>
    </cfRule>
  </conditionalFormatting>
  <conditionalFormatting sqref="D6274">
    <cfRule type="containsText" dxfId="945" priority="5092" operator="containsText" text="Pesquisa de Preços">
      <formula>NOT(ISERROR(SEARCH("Pesquisa de Preços",D6274)))</formula>
    </cfRule>
  </conditionalFormatting>
  <conditionalFormatting sqref="D6278">
    <cfRule type="containsText" dxfId="944" priority="2279" operator="containsText" text="Pesquisa de Preços">
      <formula>NOT(ISERROR(SEARCH("Pesquisa de Preços",D6278)))</formula>
    </cfRule>
  </conditionalFormatting>
  <conditionalFormatting sqref="D6280">
    <cfRule type="containsText" dxfId="943" priority="2278" operator="containsText" text="Pesquisa de Preços">
      <formula>NOT(ISERROR(SEARCH("Pesquisa de Preços",D6280)))</formula>
    </cfRule>
  </conditionalFormatting>
  <conditionalFormatting sqref="D6282">
    <cfRule type="containsText" dxfId="942" priority="5091" operator="containsText" text="Pesquisa de Preços">
      <formula>NOT(ISERROR(SEARCH("Pesquisa de Preços",D6282)))</formula>
    </cfRule>
  </conditionalFormatting>
  <conditionalFormatting sqref="D6286">
    <cfRule type="containsText" dxfId="941" priority="3655" operator="containsText" text="Pesquisa de Preços">
      <formula>NOT(ISERROR(SEARCH("Pesquisa de Preços",D6286)))</formula>
    </cfRule>
  </conditionalFormatting>
  <conditionalFormatting sqref="D6290">
    <cfRule type="containsText" dxfId="940" priority="3650" operator="containsText" text="Pesquisa de Preços">
      <formula>NOT(ISERROR(SEARCH("Pesquisa de Preços",D6290)))</formula>
    </cfRule>
  </conditionalFormatting>
  <conditionalFormatting sqref="D6294">
    <cfRule type="containsText" dxfId="939" priority="3645" operator="containsText" text="Pesquisa de Preços">
      <formula>NOT(ISERROR(SEARCH("Pesquisa de Preços",D6294)))</formula>
    </cfRule>
  </conditionalFormatting>
  <conditionalFormatting sqref="D6298">
    <cfRule type="containsText" dxfId="938" priority="5090" operator="containsText" text="Pesquisa de Preços">
      <formula>NOT(ISERROR(SEARCH("Pesquisa de Preços",D6298)))</formula>
    </cfRule>
  </conditionalFormatting>
  <conditionalFormatting sqref="D6310">
    <cfRule type="containsText" dxfId="937" priority="5088" operator="containsText" text="Pesquisa de Preços">
      <formula>NOT(ISERROR(SEARCH("Pesquisa de Preços",D6310)))</formula>
    </cfRule>
  </conditionalFormatting>
  <conditionalFormatting sqref="D6314">
    <cfRule type="containsText" dxfId="936" priority="5087" operator="containsText" text="Pesquisa de Preços">
      <formula>NOT(ISERROR(SEARCH("Pesquisa de Preços",D6314)))</formula>
    </cfRule>
  </conditionalFormatting>
  <conditionalFormatting sqref="D6339:D6340">
    <cfRule type="containsText" dxfId="935" priority="4621" operator="containsText" text="Pesquisa de Preços">
      <formula>NOT(ISERROR(SEARCH("Pesquisa de Preços",D6339)))</formula>
    </cfRule>
  </conditionalFormatting>
  <conditionalFormatting sqref="D6492:D6500">
    <cfRule type="containsText" dxfId="934" priority="2415" operator="containsText" text="Pesquisa de Preços">
      <formula>NOT(ISERROR(SEARCH("Pesquisa de Preços",D6492)))</formula>
    </cfRule>
  </conditionalFormatting>
  <conditionalFormatting sqref="D6593">
    <cfRule type="containsText" dxfId="933" priority="3616" operator="containsText" text="Pesquisa de Preços">
      <formula>NOT(ISERROR(SEARCH("Pesquisa de Preços",D6593)))</formula>
    </cfRule>
  </conditionalFormatting>
  <conditionalFormatting sqref="D6642">
    <cfRule type="containsText" dxfId="932" priority="3417" operator="containsText" text="Pesquisa de Preços">
      <formula>NOT(ISERROR(SEARCH("Pesquisa de Preços",D6642)))</formula>
    </cfRule>
  </conditionalFormatting>
  <conditionalFormatting sqref="D7307">
    <cfRule type="containsText" dxfId="931" priority="3777" operator="containsText" text="Pesquisa de Preços">
      <formula>NOT(ISERROR(SEARCH("Pesquisa de Preços",D7307)))</formula>
    </cfRule>
  </conditionalFormatting>
  <conditionalFormatting sqref="D7313">
    <cfRule type="containsText" dxfId="930" priority="3774" operator="containsText" text="Pesquisa de Preços">
      <formula>NOT(ISERROR(SEARCH("Pesquisa de Preços",D7313)))</formula>
    </cfRule>
  </conditionalFormatting>
  <conditionalFormatting sqref="D7319">
    <cfRule type="containsText" dxfId="929" priority="3771" operator="containsText" text="Pesquisa de Preços">
      <formula>NOT(ISERROR(SEARCH("Pesquisa de Preços",D7319)))</formula>
    </cfRule>
  </conditionalFormatting>
  <conditionalFormatting sqref="D7325">
    <cfRule type="containsText" dxfId="928" priority="3768" operator="containsText" text="Pesquisa de Preços">
      <formula>NOT(ISERROR(SEARCH("Pesquisa de Preços",D7325)))</formula>
    </cfRule>
  </conditionalFormatting>
  <conditionalFormatting sqref="D7331">
    <cfRule type="containsText" dxfId="927" priority="3765" operator="containsText" text="Pesquisa de Preços">
      <formula>NOT(ISERROR(SEARCH("Pesquisa de Preços",D7331)))</formula>
    </cfRule>
  </conditionalFormatting>
  <conditionalFormatting sqref="D7337">
    <cfRule type="containsText" dxfId="926" priority="3764" operator="containsText" text="Pesquisa de Preços">
      <formula>NOT(ISERROR(SEARCH("Pesquisa de Preços",D7337)))</formula>
    </cfRule>
  </conditionalFormatting>
  <conditionalFormatting sqref="D7343">
    <cfRule type="containsText" dxfId="925" priority="3763" operator="containsText" text="Pesquisa de Preços">
      <formula>NOT(ISERROR(SEARCH("Pesquisa de Preços",D7343)))</formula>
    </cfRule>
  </conditionalFormatting>
  <conditionalFormatting sqref="D7349">
    <cfRule type="containsText" dxfId="924" priority="3762" operator="containsText" text="Pesquisa de Preços">
      <formula>NOT(ISERROR(SEARCH("Pesquisa de Preços",D7349)))</formula>
    </cfRule>
  </conditionalFormatting>
  <conditionalFormatting sqref="D7355">
    <cfRule type="containsText" dxfId="923" priority="3761" operator="containsText" text="Pesquisa de Preços">
      <formula>NOT(ISERROR(SEARCH("Pesquisa de Preços",D7355)))</formula>
    </cfRule>
  </conditionalFormatting>
  <conditionalFormatting sqref="D7361:D7377">
    <cfRule type="containsText" dxfId="922" priority="258" operator="containsText" text="Pesquisa de Preços">
      <formula>NOT(ISERROR(SEARCH("Pesquisa de Preços",D7361)))</formula>
    </cfRule>
  </conditionalFormatting>
  <conditionalFormatting sqref="D7379:D7388">
    <cfRule type="containsText" dxfId="921" priority="246" operator="containsText" text="Pesquisa de Preços">
      <formula>NOT(ISERROR(SEARCH("Pesquisa de Preços",D7379)))</formula>
    </cfRule>
  </conditionalFormatting>
  <conditionalFormatting sqref="D7390:D7396">
    <cfRule type="containsText" dxfId="920" priority="245" operator="containsText" text="Pesquisa de Preços">
      <formula>NOT(ISERROR(SEARCH("Pesquisa de Preços",D7390)))</formula>
    </cfRule>
  </conditionalFormatting>
  <conditionalFormatting sqref="D7398:D7407">
    <cfRule type="containsText" dxfId="919" priority="233" operator="containsText" text="Pesquisa de Preços">
      <formula>NOT(ISERROR(SEARCH("Pesquisa de Preços",D7398)))</formula>
    </cfRule>
  </conditionalFormatting>
  <conditionalFormatting sqref="D7409">
    <cfRule type="containsText" dxfId="918" priority="3631" operator="containsText" text="Pesquisa de Preços">
      <formula>NOT(ISERROR(SEARCH("Pesquisa de Preços",D7409)))</formula>
    </cfRule>
  </conditionalFormatting>
  <conditionalFormatting sqref="D7426:D7428">
    <cfRule type="containsText" dxfId="917" priority="3523" operator="containsText" text="Pesquisa de Preços">
      <formula>NOT(ISERROR(SEARCH("Pesquisa de Preços",D7426)))</formula>
    </cfRule>
  </conditionalFormatting>
  <conditionalFormatting sqref="D7431:D7432">
    <cfRule type="containsText" dxfId="916" priority="3520" operator="containsText" text="Pesquisa de Preços">
      <formula>NOT(ISERROR(SEARCH("Pesquisa de Preços",D7431)))</formula>
    </cfRule>
  </conditionalFormatting>
  <conditionalFormatting sqref="D7449">
    <cfRule type="containsText" dxfId="915" priority="150" operator="containsText" text="Pesquisa de Preços">
      <formula>NOT(ISERROR(SEARCH("Pesquisa de Preços",D7449)))</formula>
    </cfRule>
  </conditionalFormatting>
  <conditionalFormatting sqref="D7451:D7454">
    <cfRule type="containsText" dxfId="914" priority="142" operator="containsText" text="Pesquisa de Preços">
      <formula>NOT(ISERROR(SEARCH("Pesquisa de Preços",D7451)))</formula>
    </cfRule>
  </conditionalFormatting>
  <conditionalFormatting sqref="D7468">
    <cfRule type="containsText" dxfId="913" priority="3585" operator="containsText" text="Pesquisa de Preços">
      <formula>NOT(ISERROR(SEARCH("Pesquisa de Preços",D7468)))</formula>
    </cfRule>
  </conditionalFormatting>
  <conditionalFormatting sqref="D7472">
    <cfRule type="containsText" dxfId="912" priority="3584" operator="containsText" text="Pesquisa de Preços">
      <formula>NOT(ISERROR(SEARCH("Pesquisa de Preços",D7472)))</formula>
    </cfRule>
  </conditionalFormatting>
  <conditionalFormatting sqref="D7476">
    <cfRule type="containsText" dxfId="911" priority="3586" operator="containsText" text="Pesquisa de Preços">
      <formula>NOT(ISERROR(SEARCH("Pesquisa de Preços",D7476)))</formula>
    </cfRule>
  </conditionalFormatting>
  <conditionalFormatting sqref="D7480">
    <cfRule type="containsText" dxfId="910" priority="3583" operator="containsText" text="Pesquisa de Preços">
      <formula>NOT(ISERROR(SEARCH("Pesquisa de Preços",D7480)))</formula>
    </cfRule>
  </conditionalFormatting>
  <conditionalFormatting sqref="D7484 D7488 D7492">
    <cfRule type="containsText" dxfId="909" priority="3576" operator="containsText" text="Pesquisa de Preços">
      <formula>NOT(ISERROR(SEARCH("Pesquisa de Preços",D7484)))</formula>
    </cfRule>
  </conditionalFormatting>
  <conditionalFormatting sqref="D7496 D7500">
    <cfRule type="containsText" dxfId="908" priority="3577" operator="containsText" text="Pesquisa de Preços">
      <formula>NOT(ISERROR(SEARCH("Pesquisa de Preços",D7496)))</formula>
    </cfRule>
  </conditionalFormatting>
  <conditionalFormatting sqref="D7504">
    <cfRule type="containsText" dxfId="907" priority="3504" operator="containsText" text="Pesquisa de Preços">
      <formula>NOT(ISERROR(SEARCH("Pesquisa de Preços",D7504)))</formula>
    </cfRule>
  </conditionalFormatting>
  <conditionalFormatting sqref="D7511">
    <cfRule type="containsText" dxfId="906" priority="3511" operator="containsText" text="Pesquisa de Preços">
      <formula>NOT(ISERROR(SEARCH("Pesquisa de Preços",D7511)))</formula>
    </cfRule>
  </conditionalFormatting>
  <conditionalFormatting sqref="D7517">
    <cfRule type="containsText" dxfId="905" priority="3494" operator="containsText" text="Pesquisa de Preços">
      <formula>NOT(ISERROR(SEARCH("Pesquisa de Preços",D7517)))</formula>
    </cfRule>
  </conditionalFormatting>
  <conditionalFormatting sqref="D7525">
    <cfRule type="containsText" dxfId="904" priority="3477" operator="containsText" text="Pesquisa de Preços">
      <formula>NOT(ISERROR(SEARCH("Pesquisa de Preços",D7525)))</formula>
    </cfRule>
  </conditionalFormatting>
  <conditionalFormatting sqref="D7533">
    <cfRule type="containsText" dxfId="903" priority="3460" operator="containsText" text="Pesquisa de Preços">
      <formula>NOT(ISERROR(SEARCH("Pesquisa de Preços",D7533)))</formula>
    </cfRule>
  </conditionalFormatting>
  <conditionalFormatting sqref="D7539">
    <cfRule type="containsText" dxfId="902" priority="3450" operator="containsText" text="Pesquisa de Preços">
      <formula>NOT(ISERROR(SEARCH("Pesquisa de Preços",D7539)))</formula>
    </cfRule>
  </conditionalFormatting>
  <conditionalFormatting sqref="D7544">
    <cfRule type="containsText" dxfId="901" priority="3439" operator="containsText" text="Pesquisa de Preços">
      <formula>NOT(ISERROR(SEARCH("Pesquisa de Preços",D7544)))</formula>
    </cfRule>
  </conditionalFormatting>
  <conditionalFormatting sqref="D7563">
    <cfRule type="containsText" dxfId="900" priority="3407" operator="containsText" text="Pesquisa de Preços">
      <formula>NOT(ISERROR(SEARCH("Pesquisa de Preços",D7563)))</formula>
    </cfRule>
  </conditionalFormatting>
  <conditionalFormatting sqref="D7571">
    <cfRule type="containsText" dxfId="899" priority="3398" operator="containsText" text="Pesquisa de Preços">
      <formula>NOT(ISERROR(SEARCH("Pesquisa de Preços",D7571)))</formula>
    </cfRule>
  </conditionalFormatting>
  <conditionalFormatting sqref="D7614">
    <cfRule type="containsText" dxfId="898" priority="3382" operator="containsText" text="Pesquisa de Preços">
      <formula>NOT(ISERROR(SEARCH("Pesquisa de Preços",D7614)))</formula>
    </cfRule>
  </conditionalFormatting>
  <conditionalFormatting sqref="D7622">
    <cfRule type="containsText" dxfId="897" priority="3361" operator="containsText" text="Pesquisa de Preços">
      <formula>NOT(ISERROR(SEARCH("Pesquisa de Preços",D7622)))</formula>
    </cfRule>
  </conditionalFormatting>
  <conditionalFormatting sqref="D7628">
    <cfRule type="containsText" dxfId="896" priority="3373" operator="containsText" text="Pesquisa de Preços">
      <formula>NOT(ISERROR(SEARCH("Pesquisa de Preços",D7628)))</formula>
    </cfRule>
  </conditionalFormatting>
  <conditionalFormatting sqref="D7635">
    <cfRule type="containsText" dxfId="895" priority="3305" operator="containsText" text="Pesquisa de Preços">
      <formula>NOT(ISERROR(SEARCH("Pesquisa de Preços",D7635)))</formula>
    </cfRule>
  </conditionalFormatting>
  <conditionalFormatting sqref="D7642">
    <cfRule type="containsText" dxfId="894" priority="3318" operator="containsText" text="Pesquisa de Preços">
      <formula>NOT(ISERROR(SEARCH("Pesquisa de Preços",D7642)))</formula>
    </cfRule>
  </conditionalFormatting>
  <conditionalFormatting sqref="D7649">
    <cfRule type="containsText" dxfId="893" priority="3310" operator="containsText" text="Pesquisa de Preços">
      <formula>NOT(ISERROR(SEARCH("Pesquisa de Preços",D7649)))</formula>
    </cfRule>
  </conditionalFormatting>
  <conditionalFormatting sqref="D7653">
    <cfRule type="containsText" dxfId="892" priority="232" operator="containsText" text="Pesquisa de Preços">
      <formula>NOT(ISERROR(SEARCH("Pesquisa de Preços",D7653)))</formula>
    </cfRule>
  </conditionalFormatting>
  <conditionalFormatting sqref="D7655:D7662">
    <cfRule type="containsText" dxfId="891" priority="220" operator="containsText" text="Pesquisa de Preços">
      <formula>NOT(ISERROR(SEARCH("Pesquisa de Preços",D7655)))</formula>
    </cfRule>
  </conditionalFormatting>
  <conditionalFormatting sqref="D7664">
    <cfRule type="containsText" dxfId="890" priority="3170" operator="containsText" text="Pesquisa de Preços">
      <formula>NOT(ISERROR(SEARCH("Pesquisa de Preços",D7664)))</formula>
    </cfRule>
  </conditionalFormatting>
  <conditionalFormatting sqref="D7672">
    <cfRule type="containsText" dxfId="889" priority="3169" operator="containsText" text="Pesquisa de Preços">
      <formula>NOT(ISERROR(SEARCH("Pesquisa de Preços",D7672)))</formula>
    </cfRule>
  </conditionalFormatting>
  <conditionalFormatting sqref="D7680">
    <cfRule type="containsText" dxfId="888" priority="3168" operator="containsText" text="Pesquisa de Preços">
      <formula>NOT(ISERROR(SEARCH("Pesquisa de Preços",D7680)))</formula>
    </cfRule>
  </conditionalFormatting>
  <conditionalFormatting sqref="D7688">
    <cfRule type="containsText" dxfId="887" priority="2542" operator="containsText" text="Pesquisa de Preços">
      <formula>NOT(ISERROR(SEARCH("Pesquisa de Preços",D7688)))</formula>
    </cfRule>
  </conditionalFormatting>
  <conditionalFormatting sqref="D7694">
    <cfRule type="containsText" dxfId="886" priority="2599" operator="containsText" text="Pesquisa de Preços">
      <formula>NOT(ISERROR(SEARCH("Pesquisa de Preços",D7694)))</formula>
    </cfRule>
  </conditionalFormatting>
  <conditionalFormatting sqref="D7700">
    <cfRule type="containsText" dxfId="885" priority="3167" operator="containsText" text="Pesquisa de Preços">
      <formula>NOT(ISERROR(SEARCH("Pesquisa de Preços",D7700)))</formula>
    </cfRule>
  </conditionalFormatting>
  <conditionalFormatting sqref="D7709">
    <cfRule type="containsText" dxfId="884" priority="3166" operator="containsText" text="Pesquisa de Preços">
      <formula>NOT(ISERROR(SEARCH("Pesquisa de Preços",D7709)))</formula>
    </cfRule>
  </conditionalFormatting>
  <conditionalFormatting sqref="D7715">
    <cfRule type="containsText" dxfId="883" priority="3165" operator="containsText" text="Pesquisa de Preços">
      <formula>NOT(ISERROR(SEARCH("Pesquisa de Preços",D7715)))</formula>
    </cfRule>
  </conditionalFormatting>
  <conditionalFormatting sqref="D7721">
    <cfRule type="containsText" dxfId="882" priority="3164" operator="containsText" text="Pesquisa de Preços">
      <formula>NOT(ISERROR(SEARCH("Pesquisa de Preços",D7721)))</formula>
    </cfRule>
  </conditionalFormatting>
  <conditionalFormatting sqref="D7735">
    <cfRule type="containsText" dxfId="881" priority="3163" operator="containsText" text="Pesquisa de Preços">
      <formula>NOT(ISERROR(SEARCH("Pesquisa de Preços",D7735)))</formula>
    </cfRule>
  </conditionalFormatting>
  <conditionalFormatting sqref="D7749">
    <cfRule type="containsText" dxfId="880" priority="3162" operator="containsText" text="Pesquisa de Preços">
      <formula>NOT(ISERROR(SEARCH("Pesquisa de Preços",D7749)))</formula>
    </cfRule>
  </conditionalFormatting>
  <conditionalFormatting sqref="D7756">
    <cfRule type="containsText" dxfId="879" priority="3295" operator="containsText" text="Pesquisa de Preços">
      <formula>NOT(ISERROR(SEARCH("Pesquisa de Preços",D7756)))</formula>
    </cfRule>
  </conditionalFormatting>
  <conditionalFormatting sqref="D7760 D7764 D7768 D7772 D7776 D7780 D7784 D7788 D7792 D7796 D7800 D7804 D7808 D7812 D7816 D7820 D7824 D7828 D7832 D7836 D7840 D7844 D7848 D7852 D7856 D7860 D7864 D7868 D7872 D7876 D7880 D7884 D7888 D7892 D7896 D7900 D7904 D7908 D7912 D7916 D7920 D7924 D7928 D7932 D7936 D7940 D7944 D7948 D7952 D7956 D7960 D7964 D7968 D7972 D7976 D7980 D7984 D7988 D7992 D7996 D8000 D8004 D8008 D8012 D8016 D8020 D8024 D8028 D8032 D8036 D8040 D8044 D8048 D8052 D8056 D8060 D8064 D8068 D8072 D8076 D8080 D8084 D8088 D8092 D8096 D8100 D8104 D8108 D8112 D8116 D8120 D8124 D8128 D8132 D8136 D8140 D8144 D8148 D8152 D8156 D8160 D8164 D8168 D8172 D8176 D8180 D8184 D8188 D8192 D8196 D8200 D8204 D8208 D8212 D8216 D8220 D8224 D8228 D8232 D8236 D8240 D8244 D8248 D8252 D8256 D8260 D8264 D8268 D8272 D8276 D8280 D8284 D8288 D8292 D8296 D8300 D8304 D8308 D8312 D8316 D8320 D8324 D8328 D8332 D8336 D8340 D8344 D8348 D8352 D8356 D8360 D8364 D8368 D8372 D8376 D8380 D8384">
    <cfRule type="containsText" dxfId="878" priority="2653" operator="containsText" text="Pesquisa de Preços">
      <formula>NOT(ISERROR(SEARCH("Pesquisa de Preços",D7760)))</formula>
    </cfRule>
  </conditionalFormatting>
  <conditionalFormatting sqref="D8388">
    <cfRule type="containsText" dxfId="877" priority="2167" operator="containsText" text="Pesquisa de Preços">
      <formula>NOT(ISERROR(SEARCH("Pesquisa de Preços",D8388)))</formula>
    </cfRule>
  </conditionalFormatting>
  <conditionalFormatting sqref="D8393">
    <cfRule type="containsText" dxfId="876" priority="2583" operator="containsText" text="Pesquisa de Preços">
      <formula>NOT(ISERROR(SEARCH("Pesquisa de Preços",D8393)))</formula>
    </cfRule>
  </conditionalFormatting>
  <conditionalFormatting sqref="D8397">
    <cfRule type="containsText" dxfId="875" priority="2648" operator="containsText" text="Pesquisa de Preços">
      <formula>NOT(ISERROR(SEARCH("Pesquisa de Preços",D8397)))</formula>
    </cfRule>
  </conditionalFormatting>
  <conditionalFormatting sqref="D8407">
    <cfRule type="containsText" dxfId="874" priority="2641" operator="containsText" text="Pesquisa de Preços">
      <formula>NOT(ISERROR(SEARCH("Pesquisa de Preços",D8407)))</formula>
    </cfRule>
  </conditionalFormatting>
  <conditionalFormatting sqref="D8422">
    <cfRule type="containsText" dxfId="873" priority="2629" operator="containsText" text="Pesquisa de Preços">
      <formula>NOT(ISERROR(SEARCH("Pesquisa de Preços",D8422)))</formula>
    </cfRule>
  </conditionalFormatting>
  <conditionalFormatting sqref="D8434">
    <cfRule type="containsText" dxfId="872" priority="2634" operator="containsText" text="Pesquisa de Preços">
      <formula>NOT(ISERROR(SEARCH("Pesquisa de Preços",D8434)))</formula>
    </cfRule>
  </conditionalFormatting>
  <conditionalFormatting sqref="D8438">
    <cfRule type="containsText" dxfId="871" priority="2612" operator="containsText" text="Pesquisa de Preços">
      <formula>NOT(ISERROR(SEARCH("Pesquisa de Preços",D8438)))</formula>
    </cfRule>
  </conditionalFormatting>
  <conditionalFormatting sqref="D8443">
    <cfRule type="containsText" dxfId="870" priority="2620" operator="containsText" text="Pesquisa de Preços">
      <formula>NOT(ISERROR(SEARCH("Pesquisa de Preços",D8443)))</formula>
    </cfRule>
  </conditionalFormatting>
  <conditionalFormatting sqref="D8448">
    <cfRule type="containsText" dxfId="869" priority="2503" operator="containsText" text="Pesquisa de Preços">
      <formula>NOT(ISERROR(SEARCH("Pesquisa de Preços",D8448)))</formula>
    </cfRule>
  </conditionalFormatting>
  <conditionalFormatting sqref="D8454">
    <cfRule type="containsText" dxfId="868" priority="2604" operator="containsText" text="Pesquisa de Preços">
      <formula>NOT(ISERROR(SEARCH("Pesquisa de Preços",D8454)))</formula>
    </cfRule>
  </conditionalFormatting>
  <conditionalFormatting sqref="D8460">
    <cfRule type="containsText" dxfId="867" priority="2617" operator="containsText" text="Pesquisa de Preços">
      <formula>NOT(ISERROR(SEARCH("Pesquisa de Preços",D8460)))</formula>
    </cfRule>
  </conditionalFormatting>
  <conditionalFormatting sqref="D8467">
    <cfRule type="containsText" dxfId="866" priority="2588" operator="containsText" text="Pesquisa de Preços">
      <formula>NOT(ISERROR(SEARCH("Pesquisa de Preços",D8467)))</formula>
    </cfRule>
  </conditionalFormatting>
  <conditionalFormatting sqref="D8473">
    <cfRule type="containsText" dxfId="865" priority="189" operator="containsText" text="Pesquisa de Preços">
      <formula>NOT(ISERROR(SEARCH("Pesquisa de Preços",D8473)))</formula>
    </cfRule>
  </conditionalFormatting>
  <conditionalFormatting sqref="D8475">
    <cfRule type="containsText" dxfId="864" priority="188" operator="containsText" text="Pesquisa de Preços">
      <formula>NOT(ISERROR(SEARCH("Pesquisa de Preços",D8475)))</formula>
    </cfRule>
  </conditionalFormatting>
  <conditionalFormatting sqref="D8478">
    <cfRule type="containsText" dxfId="863" priority="2579" operator="containsText" text="Pesquisa de Preços">
      <formula>NOT(ISERROR(SEARCH("Pesquisa de Preços",D8478)))</formula>
    </cfRule>
  </conditionalFormatting>
  <conditionalFormatting sqref="D8487">
    <cfRule type="containsText" dxfId="862" priority="2574" operator="containsText" text="Pesquisa de Preços">
      <formula>NOT(ISERROR(SEARCH("Pesquisa de Preços",D8487)))</formula>
    </cfRule>
  </conditionalFormatting>
  <conditionalFormatting sqref="D8491">
    <cfRule type="containsText" dxfId="861" priority="2546" operator="containsText" text="Pesquisa de Preços">
      <formula>NOT(ISERROR(SEARCH("Pesquisa de Preços",D8491)))</formula>
    </cfRule>
  </conditionalFormatting>
  <conditionalFormatting sqref="D8497">
    <cfRule type="containsText" dxfId="860" priority="2571" operator="containsText" text="Pesquisa de Preços">
      <formula>NOT(ISERROR(SEARCH("Pesquisa de Preços",D8497)))</formula>
    </cfRule>
  </conditionalFormatting>
  <conditionalFormatting sqref="D8506">
    <cfRule type="containsText" dxfId="859" priority="2570" operator="containsText" text="Pesquisa de Preços">
      <formula>NOT(ISERROR(SEARCH("Pesquisa de Preços",D8506)))</formula>
    </cfRule>
  </conditionalFormatting>
  <conditionalFormatting sqref="D8514">
    <cfRule type="containsText" dxfId="858" priority="2565" operator="containsText" text="Pesquisa de Preços">
      <formula>NOT(ISERROR(SEARCH("Pesquisa de Preços",D8514)))</formula>
    </cfRule>
  </conditionalFormatting>
  <conditionalFormatting sqref="D8520">
    <cfRule type="containsText" dxfId="857" priority="2554" operator="containsText" text="Pesquisa de Preços">
      <formula>NOT(ISERROR(SEARCH("Pesquisa de Preços",D8520)))</formula>
    </cfRule>
  </conditionalFormatting>
  <conditionalFormatting sqref="D8526">
    <cfRule type="containsText" dxfId="856" priority="2357" operator="containsText" text="Pesquisa de Preços">
      <formula>NOT(ISERROR(SEARCH("Pesquisa de Preços",D8526)))</formula>
    </cfRule>
  </conditionalFormatting>
  <conditionalFormatting sqref="D8528:D8531">
    <cfRule type="containsText" dxfId="855" priority="2356" operator="containsText" text="Pesquisa de Preços">
      <formula>NOT(ISERROR(SEARCH("Pesquisa de Preços",D8528)))</formula>
    </cfRule>
  </conditionalFormatting>
  <conditionalFormatting sqref="D8533">
    <cfRule type="containsText" dxfId="854" priority="2543" operator="containsText" text="Pesquisa de Preços">
      <formula>NOT(ISERROR(SEARCH("Pesquisa de Preços",D8533)))</formula>
    </cfRule>
  </conditionalFormatting>
  <conditionalFormatting sqref="D8568">
    <cfRule type="containsText" dxfId="853" priority="2466" operator="containsText" text="Pesquisa de Preços">
      <formula>NOT(ISERROR(SEARCH("Pesquisa de Preços",D8568)))</formula>
    </cfRule>
  </conditionalFormatting>
  <conditionalFormatting sqref="D8574">
    <cfRule type="containsText" dxfId="852" priority="2455" operator="containsText" text="Pesquisa de Preços">
      <formula>NOT(ISERROR(SEARCH("Pesquisa de Preços",D8574)))</formula>
    </cfRule>
  </conditionalFormatting>
  <conditionalFormatting sqref="D8580">
    <cfRule type="containsText" dxfId="851" priority="2291" operator="containsText" text="Pesquisa de Preços">
      <formula>NOT(ISERROR(SEARCH("Pesquisa de Preços",D8580)))</formula>
    </cfRule>
  </conditionalFormatting>
  <conditionalFormatting sqref="D8582:D8585">
    <cfRule type="containsText" dxfId="850" priority="2284" operator="containsText" text="Pesquisa de Preços">
      <formula>NOT(ISERROR(SEARCH("Pesquisa de Preços",D8582)))</formula>
    </cfRule>
  </conditionalFormatting>
  <conditionalFormatting sqref="D8587">
    <cfRule type="containsText" dxfId="849" priority="2429" operator="containsText" text="Pesquisa de Preços">
      <formula>NOT(ISERROR(SEARCH("Pesquisa de Preços",D8587)))</formula>
    </cfRule>
  </conditionalFormatting>
  <conditionalFormatting sqref="D8589:D8591">
    <cfRule type="containsText" dxfId="848" priority="2408" operator="containsText" text="Pesquisa de Preços">
      <formula>NOT(ISERROR(SEARCH("Pesquisa de Preços",D8589)))</formula>
    </cfRule>
  </conditionalFormatting>
  <conditionalFormatting sqref="D8593:D8595">
    <cfRule type="containsText" dxfId="847" priority="2406" operator="containsText" text="Pesquisa de Preços">
      <formula>NOT(ISERROR(SEARCH("Pesquisa de Preços",D8593)))</formula>
    </cfRule>
  </conditionalFormatting>
  <conditionalFormatting sqref="D8603:D8606">
    <cfRule type="containsText" dxfId="846" priority="2398" operator="containsText" text="Pesquisa de Preços">
      <formula>NOT(ISERROR(SEARCH("Pesquisa de Preços",D8603)))</formula>
    </cfRule>
  </conditionalFormatting>
  <conditionalFormatting sqref="D8608:D8610">
    <cfRule type="containsText" dxfId="845" priority="2405" operator="containsText" text="Pesquisa de Preços">
      <formula>NOT(ISERROR(SEARCH("Pesquisa de Preços",D8608)))</formula>
    </cfRule>
  </conditionalFormatting>
  <conditionalFormatting sqref="D8612:D8615">
    <cfRule type="containsText" dxfId="844" priority="2308" operator="containsText" text="Pesquisa de Preços">
      <formula>NOT(ISERROR(SEARCH("Pesquisa de Preços",D8612)))</formula>
    </cfRule>
  </conditionalFormatting>
  <conditionalFormatting sqref="D8617:D8628">
    <cfRule type="containsText" dxfId="843" priority="2302" operator="containsText" text="Pesquisa de Preços">
      <formula>NOT(ISERROR(SEARCH("Pesquisa de Preços",D8617)))</formula>
    </cfRule>
  </conditionalFormatting>
  <conditionalFormatting sqref="D8630:D8650">
    <cfRule type="containsText" dxfId="842" priority="2222" operator="containsText" text="Pesquisa de Preços">
      <formula>NOT(ISERROR(SEARCH("Pesquisa de Preços",D8630)))</formula>
    </cfRule>
  </conditionalFormatting>
  <conditionalFormatting sqref="D8652:D8656">
    <cfRule type="containsText" dxfId="841" priority="2237" operator="containsText" text="Pesquisa de Preços">
      <formula>NOT(ISERROR(SEARCH("Pesquisa de Preços",D8652)))</formula>
    </cfRule>
  </conditionalFormatting>
  <conditionalFormatting sqref="D8658:D8673">
    <cfRule type="containsText" dxfId="840" priority="2232" operator="containsText" text="Pesquisa de Preços">
      <formula>NOT(ISERROR(SEARCH("Pesquisa de Preços",D8658)))</formula>
    </cfRule>
  </conditionalFormatting>
  <conditionalFormatting sqref="D8675:D8679">
    <cfRule type="containsText" dxfId="839" priority="2226" operator="containsText" text="Pesquisa de Preços">
      <formula>NOT(ISERROR(SEARCH("Pesquisa de Preços",D8675)))</formula>
    </cfRule>
  </conditionalFormatting>
  <conditionalFormatting sqref="D8681:D8683">
    <cfRule type="containsText" dxfId="838" priority="2245" operator="containsText" text="Pesquisa de Preços">
      <formula>NOT(ISERROR(SEARCH("Pesquisa de Preços",D8681)))</formula>
    </cfRule>
  </conditionalFormatting>
  <conditionalFormatting sqref="D8685:D8689">
    <cfRule type="containsText" dxfId="837" priority="2220" operator="containsText" text="Pesquisa de Preços">
      <formula>NOT(ISERROR(SEARCH("Pesquisa de Preços",D8685)))</formula>
    </cfRule>
  </conditionalFormatting>
  <conditionalFormatting sqref="D8693:D8698">
    <cfRule type="containsText" dxfId="836" priority="2213" operator="containsText" text="Pesquisa de Preços">
      <formula>NOT(ISERROR(SEARCH("Pesquisa de Preços",D8693)))</formula>
    </cfRule>
  </conditionalFormatting>
  <conditionalFormatting sqref="D8702:D8707">
    <cfRule type="containsText" dxfId="835" priority="2203" operator="containsText" text="Pesquisa de Preços">
      <formula>NOT(ISERROR(SEARCH("Pesquisa de Preços",D8702)))</formula>
    </cfRule>
  </conditionalFormatting>
  <conditionalFormatting sqref="D8710:D8712">
    <cfRule type="containsText" dxfId="834" priority="2196" operator="containsText" text="Pesquisa de Preços">
      <formula>NOT(ISERROR(SEARCH("Pesquisa de Preços",D8710)))</formula>
    </cfRule>
  </conditionalFormatting>
  <conditionalFormatting sqref="D8715:D8717">
    <cfRule type="containsText" dxfId="833" priority="2189" operator="containsText" text="Pesquisa de Preços">
      <formula>NOT(ISERROR(SEARCH("Pesquisa de Preços",D8715)))</formula>
    </cfRule>
  </conditionalFormatting>
  <conditionalFormatting sqref="D8720:D8776">
    <cfRule type="containsText" dxfId="832" priority="2077" operator="containsText" text="Pesquisa de Preços">
      <formula>NOT(ISERROR(SEARCH("Pesquisa de Preços",D8720)))</formula>
    </cfRule>
  </conditionalFormatting>
  <conditionalFormatting sqref="D8778:D8779">
    <cfRule type="containsText" dxfId="831" priority="2076" operator="containsText" text="Pesquisa de Preços">
      <formula>NOT(ISERROR(SEARCH("Pesquisa de Preços",D8778)))</formula>
    </cfRule>
  </conditionalFormatting>
  <conditionalFormatting sqref="D8781:D8787">
    <cfRule type="containsText" dxfId="830" priority="2068" operator="containsText" text="Pesquisa de Preços">
      <formula>NOT(ISERROR(SEARCH("Pesquisa de Preços",D8781)))</formula>
    </cfRule>
  </conditionalFormatting>
  <conditionalFormatting sqref="D8789:D8801">
    <cfRule type="containsText" dxfId="829" priority="2058" operator="containsText" text="Pesquisa de Preços">
      <formula>NOT(ISERROR(SEARCH("Pesquisa de Preços",D8789)))</formula>
    </cfRule>
  </conditionalFormatting>
  <conditionalFormatting sqref="D8803:D8829">
    <cfRule type="containsText" dxfId="828" priority="1969" operator="containsText" text="Pesquisa de Preços">
      <formula>NOT(ISERROR(SEARCH("Pesquisa de Preços",D8803)))</formula>
    </cfRule>
  </conditionalFormatting>
  <conditionalFormatting sqref="D8831:D8835">
    <cfRule type="containsText" dxfId="827" priority="1968" operator="containsText" text="Pesquisa de Preços">
      <formula>NOT(ISERROR(SEARCH("Pesquisa de Preços",D8831)))</formula>
    </cfRule>
  </conditionalFormatting>
  <conditionalFormatting sqref="D8837:D8843">
    <cfRule type="containsText" dxfId="826" priority="1317" operator="containsText" text="Pesquisa de Preços">
      <formula>NOT(ISERROR(SEARCH("Pesquisa de Preços",D8837)))</formula>
    </cfRule>
  </conditionalFormatting>
  <conditionalFormatting sqref="D8845:D8847">
    <cfRule type="containsText" dxfId="825" priority="1310" operator="containsText" text="Pesquisa de Preços">
      <formula>NOT(ISERROR(SEARCH("Pesquisa de Preços",D8845)))</formula>
    </cfRule>
  </conditionalFormatting>
  <conditionalFormatting sqref="D8849:D8851">
    <cfRule type="containsText" dxfId="824" priority="1303" operator="containsText" text="Pesquisa de Preços">
      <formula>NOT(ISERROR(SEARCH("Pesquisa de Preços",D8849)))</formula>
    </cfRule>
  </conditionalFormatting>
  <conditionalFormatting sqref="D8853:D8855">
    <cfRule type="containsText" dxfId="823" priority="1296" operator="containsText" text="Pesquisa de Preços">
      <formula>NOT(ISERROR(SEARCH("Pesquisa de Preços",D8853)))</formula>
    </cfRule>
  </conditionalFormatting>
  <conditionalFormatting sqref="D8857:D8859">
    <cfRule type="containsText" dxfId="822" priority="1289" operator="containsText" text="Pesquisa de Preços">
      <formula>NOT(ISERROR(SEARCH("Pesquisa de Preços",D8857)))</formula>
    </cfRule>
  </conditionalFormatting>
  <conditionalFormatting sqref="D8861:D8863">
    <cfRule type="containsText" dxfId="821" priority="1282" operator="containsText" text="Pesquisa de Preços">
      <formula>NOT(ISERROR(SEARCH("Pesquisa de Preços",D8861)))</formula>
    </cfRule>
  </conditionalFormatting>
  <conditionalFormatting sqref="D8865:D8867">
    <cfRule type="containsText" dxfId="820" priority="1275" operator="containsText" text="Pesquisa de Preços">
      <formula>NOT(ISERROR(SEARCH("Pesquisa de Preços",D8865)))</formula>
    </cfRule>
  </conditionalFormatting>
  <conditionalFormatting sqref="D8869:D8871">
    <cfRule type="containsText" dxfId="819" priority="1268" operator="containsText" text="Pesquisa de Preços">
      <formula>NOT(ISERROR(SEARCH("Pesquisa de Preços",D8869)))</formula>
    </cfRule>
  </conditionalFormatting>
  <conditionalFormatting sqref="D8873:D8875">
    <cfRule type="containsText" dxfId="818" priority="1261" operator="containsText" text="Pesquisa de Preços">
      <formula>NOT(ISERROR(SEARCH("Pesquisa de Preços",D8873)))</formula>
    </cfRule>
  </conditionalFormatting>
  <conditionalFormatting sqref="D8877:D8879">
    <cfRule type="containsText" dxfId="817" priority="1254" operator="containsText" text="Pesquisa de Preços">
      <formula>NOT(ISERROR(SEARCH("Pesquisa de Preços",D8877)))</formula>
    </cfRule>
  </conditionalFormatting>
  <conditionalFormatting sqref="D8881:D8883">
    <cfRule type="containsText" dxfId="816" priority="1249" operator="containsText" text="Pesquisa de Preços">
      <formula>NOT(ISERROR(SEARCH("Pesquisa de Preços",D8881)))</formula>
    </cfRule>
  </conditionalFormatting>
  <conditionalFormatting sqref="D8885:D8887">
    <cfRule type="containsText" dxfId="815" priority="1244" operator="containsText" text="Pesquisa de Preços">
      <formula>NOT(ISERROR(SEARCH("Pesquisa de Preços",D8885)))</formula>
    </cfRule>
  </conditionalFormatting>
  <conditionalFormatting sqref="D8889:D8891">
    <cfRule type="containsText" dxfId="814" priority="1239" operator="containsText" text="Pesquisa de Preços">
      <formula>NOT(ISERROR(SEARCH("Pesquisa de Preços",D8889)))</formula>
    </cfRule>
  </conditionalFormatting>
  <conditionalFormatting sqref="D8893:D8895">
    <cfRule type="containsText" dxfId="813" priority="1234" operator="containsText" text="Pesquisa de Preços">
      <formula>NOT(ISERROR(SEARCH("Pesquisa de Preços",D8893)))</formula>
    </cfRule>
  </conditionalFormatting>
  <conditionalFormatting sqref="D8897:D8899">
    <cfRule type="containsText" dxfId="812" priority="1235" operator="containsText" text="Pesquisa de Preços">
      <formula>NOT(ISERROR(SEARCH("Pesquisa de Preços",D8897)))</formula>
    </cfRule>
  </conditionalFormatting>
  <conditionalFormatting sqref="D8901">
    <cfRule type="containsText" dxfId="811" priority="1924" operator="containsText" text="Pesquisa de Preços">
      <formula>NOT(ISERROR(SEARCH("Pesquisa de Preços",D8901)))</formula>
    </cfRule>
  </conditionalFormatting>
  <conditionalFormatting sqref="D8904:D8910">
    <cfRule type="containsText" dxfId="810" priority="910" operator="containsText" text="Pesquisa de Preços">
      <formula>NOT(ISERROR(SEARCH("Pesquisa de Preços",D8904)))</formula>
    </cfRule>
  </conditionalFormatting>
  <conditionalFormatting sqref="D8912:D8914 D8916:D8918 D8920:D8922 D8924:D8926 D8939:D8941 D8943:D8945 D8947:D8949 D8951:D8953 D8955:D8957 D8959:D8961 D8963:D8965 D8971:D8973 D8975:D8977 D8979:D8981 D8983:D8985 D8987:D8989 D8991:D8993 D8995:D8997 D8999:D9001 D9003:D9005 D9007:D9009 D9015:D9017 D9019:D9021 D9023:D9025 D9027:D9029 D9031:D9033 D9035:D9037 D9039:D9041 D9043:D9045 D9047:D9049 D9051:D9053 D9059:D9061 D9063:D9065 D9067:D9069 D9071:D9073 D9075:D9077 D9079:D9081 D9083:D9085 D9087:D9089 D9091:D9093 D9095:D9097 D9099:D9101 D9103:D9105 D9107:D9109 D9115:D9117 D9119:D9121 D9123:D9125 D9127:D9129 D9131:D9133 D9135:D9137 D9139:D9141 D9143:D9145 D9147:D9149 D9151:D9153 D9159:D9161 D9163:D9165 D9167:D9169 D9171:D9173 D9175:D9177 D9179:D9181 D9183:D9185 D9191:D9193 D9195:D9197 D9199:D9201 D9203:D9205 D9207:D9209 D9211:D9213 D9215:D9217 D9243:D9245 D9247:D9249 D9251:D9253 D9259:D9261 D9263:D9265 D9267:D9269 D9271:D9273 D9327:D9329 D9331:D9333 D9335:D9337">
    <cfRule type="containsText" dxfId="809" priority="1788" operator="containsText" text="Pesquisa de Preços">
      <formula>NOT(ISERROR(SEARCH("Pesquisa de Preços",D8912)))</formula>
    </cfRule>
  </conditionalFormatting>
  <conditionalFormatting sqref="D8928:D8937">
    <cfRule type="containsText" dxfId="808" priority="898" operator="containsText" text="Pesquisa de Preços">
      <formula>NOT(ISERROR(SEARCH("Pesquisa de Preços",D8928)))</formula>
    </cfRule>
  </conditionalFormatting>
  <conditionalFormatting sqref="D8967:D8969 D9011:D9013 D9055:D9057 D9111:D9113 D9155:D9157 D9187:D9189 D9219:D9221 D9223:D9225 D9227:D9229 D9231:D9233 D9235:D9237 D9239:D9241">
    <cfRule type="containsText" dxfId="807" priority="1911" operator="containsText" text="Pesquisa de Preços">
      <formula>NOT(ISERROR(SEARCH("Pesquisa de Preços",D8967)))</formula>
    </cfRule>
  </conditionalFormatting>
  <conditionalFormatting sqref="D9255:D9257">
    <cfRule type="containsText" dxfId="806" priority="1899" operator="containsText" text="Pesquisa de Preços">
      <formula>NOT(ISERROR(SEARCH("Pesquisa de Preços",D9255)))</formula>
    </cfRule>
  </conditionalFormatting>
  <conditionalFormatting sqref="D9275:D9277">
    <cfRule type="containsText" dxfId="805" priority="1868" operator="containsText" text="Pesquisa de Preços">
      <formula>NOT(ISERROR(SEARCH("Pesquisa de Preços",D9275)))</formula>
    </cfRule>
  </conditionalFormatting>
  <conditionalFormatting sqref="D9279:D9281">
    <cfRule type="containsText" dxfId="804" priority="1861" operator="containsText" text="Pesquisa de Preços">
      <formula>NOT(ISERROR(SEARCH("Pesquisa de Preços",D9279)))</formula>
    </cfRule>
  </conditionalFormatting>
  <conditionalFormatting sqref="D9283:D9285">
    <cfRule type="containsText" dxfId="803" priority="1854" operator="containsText" text="Pesquisa de Preços">
      <formula>NOT(ISERROR(SEARCH("Pesquisa de Preços",D9283)))</formula>
    </cfRule>
  </conditionalFormatting>
  <conditionalFormatting sqref="D9287:D9289">
    <cfRule type="containsText" dxfId="802" priority="1095" operator="containsText" text="Pesquisa de Preços">
      <formula>NOT(ISERROR(SEARCH("Pesquisa de Preços",D9287)))</formula>
    </cfRule>
  </conditionalFormatting>
  <conditionalFormatting sqref="D9291:D9293">
    <cfRule type="containsText" dxfId="801" priority="1088" operator="containsText" text="Pesquisa de Preços">
      <formula>NOT(ISERROR(SEARCH("Pesquisa de Preços",D9291)))</formula>
    </cfRule>
  </conditionalFormatting>
  <conditionalFormatting sqref="D9295:D9297">
    <cfRule type="containsText" dxfId="800" priority="1086" operator="containsText" text="Pesquisa de Preços">
      <formula>NOT(ISERROR(SEARCH("Pesquisa de Preços",D9295)))</formula>
    </cfRule>
  </conditionalFormatting>
  <conditionalFormatting sqref="D9299:D9301">
    <cfRule type="containsText" dxfId="799" priority="1840" operator="containsText" text="Pesquisa de Preços">
      <formula>NOT(ISERROR(SEARCH("Pesquisa de Preços",D9299)))</formula>
    </cfRule>
  </conditionalFormatting>
  <conditionalFormatting sqref="D9303:D9305">
    <cfRule type="containsText" dxfId="798" priority="1113" operator="containsText" text="Pesquisa de Preços">
      <formula>NOT(ISERROR(SEARCH("Pesquisa de Preços",D9303)))</formula>
    </cfRule>
  </conditionalFormatting>
  <conditionalFormatting sqref="D9307:D9309">
    <cfRule type="containsText" dxfId="797" priority="1104" operator="containsText" text="Pesquisa de Preços">
      <formula>NOT(ISERROR(SEARCH("Pesquisa de Preços",D9307)))</formula>
    </cfRule>
  </conditionalFormatting>
  <conditionalFormatting sqref="D9311:D9313">
    <cfRule type="containsText" dxfId="796" priority="1102" operator="containsText" text="Pesquisa de Preços">
      <formula>NOT(ISERROR(SEARCH("Pesquisa de Preços",D9311)))</formula>
    </cfRule>
  </conditionalFormatting>
  <conditionalFormatting sqref="D9315:D9317">
    <cfRule type="containsText" dxfId="795" priority="1118" operator="containsText" text="Pesquisa de Preços">
      <formula>NOT(ISERROR(SEARCH("Pesquisa de Preços",D9315)))</formula>
    </cfRule>
  </conditionalFormatting>
  <conditionalFormatting sqref="D9319:D9321">
    <cfRule type="containsText" dxfId="794" priority="1119" operator="containsText" text="Pesquisa de Preços">
      <formula>NOT(ISERROR(SEARCH("Pesquisa de Preços",D9319)))</formula>
    </cfRule>
  </conditionalFormatting>
  <conditionalFormatting sqref="D9323:D9325">
    <cfRule type="containsText" dxfId="793" priority="1133" operator="containsText" text="Pesquisa de Preços">
      <formula>NOT(ISERROR(SEARCH("Pesquisa de Preços",D9323)))</formula>
    </cfRule>
  </conditionalFormatting>
  <conditionalFormatting sqref="D9339:D9341">
    <cfRule type="containsText" dxfId="792" priority="1807" operator="containsText" text="Pesquisa de Preços">
      <formula>NOT(ISERROR(SEARCH("Pesquisa de Preços",D9339)))</formula>
    </cfRule>
  </conditionalFormatting>
  <conditionalFormatting sqref="D9343:D9345">
    <cfRule type="containsText" dxfId="791" priority="1805" operator="containsText" text="Pesquisa de Preços">
      <formula>NOT(ISERROR(SEARCH("Pesquisa de Preços",D9343)))</formula>
    </cfRule>
  </conditionalFormatting>
  <conditionalFormatting sqref="D9347:D9354">
    <cfRule type="containsText" dxfId="790" priority="1947" operator="containsText" text="Pesquisa de Preços">
      <formula>NOT(ISERROR(SEARCH("Pesquisa de Preços",D9347)))</formula>
    </cfRule>
  </conditionalFormatting>
  <conditionalFormatting sqref="D9356">
    <cfRule type="containsText" dxfId="789" priority="1953" operator="containsText" text="Pesquisa de Preços">
      <formula>NOT(ISERROR(SEARCH("Pesquisa de Preços",D9356)))</formula>
    </cfRule>
  </conditionalFormatting>
  <conditionalFormatting sqref="D9358:D9365">
    <cfRule type="containsText" dxfId="788" priority="1948" operator="containsText" text="Pesquisa de Preços">
      <formula>NOT(ISERROR(SEARCH("Pesquisa de Preços",D9358)))</formula>
    </cfRule>
  </conditionalFormatting>
  <conditionalFormatting sqref="D9367">
    <cfRule type="containsText" dxfId="787" priority="1951" operator="containsText" text="Pesquisa de Preços">
      <formula>NOT(ISERROR(SEARCH("Pesquisa de Preços",D9367)))</formula>
    </cfRule>
  </conditionalFormatting>
  <conditionalFormatting sqref="D9369:D9376">
    <cfRule type="containsText" dxfId="786" priority="1949" operator="containsText" text="Pesquisa de Preços">
      <formula>NOT(ISERROR(SEARCH("Pesquisa de Preços",D9369)))</formula>
    </cfRule>
  </conditionalFormatting>
  <conditionalFormatting sqref="D9378">
    <cfRule type="containsText" dxfId="785" priority="219" operator="containsText" text="Pesquisa de Preços">
      <formula>NOT(ISERROR(SEARCH("Pesquisa de Preços",D9378)))</formula>
    </cfRule>
  </conditionalFormatting>
  <conditionalFormatting sqref="D9380:D9389">
    <cfRule type="containsText" dxfId="784" priority="207" operator="containsText" text="Pesquisa de Preços">
      <formula>NOT(ISERROR(SEARCH("Pesquisa de Preços",D9380)))</formula>
    </cfRule>
  </conditionalFormatting>
  <conditionalFormatting sqref="D9391">
    <cfRule type="containsText" dxfId="783" priority="206" operator="containsText" text="Pesquisa de Preços">
      <formula>NOT(ISERROR(SEARCH("Pesquisa de Preços",D9391)))</formula>
    </cfRule>
  </conditionalFormatting>
  <conditionalFormatting sqref="D9393:D9402">
    <cfRule type="containsText" dxfId="782" priority="194" operator="containsText" text="Pesquisa de Preços">
      <formula>NOT(ISERROR(SEARCH("Pesquisa de Preços",D9393)))</formula>
    </cfRule>
  </conditionalFormatting>
  <conditionalFormatting sqref="D9404">
    <cfRule type="containsText" dxfId="781" priority="1782" operator="containsText" text="Pesquisa de Preços">
      <formula>NOT(ISERROR(SEARCH("Pesquisa de Preços",D9404)))</formula>
    </cfRule>
  </conditionalFormatting>
  <conditionalFormatting sqref="D9406:D9448">
    <cfRule type="containsText" dxfId="780" priority="869" operator="containsText" text="Pesquisa de Preços">
      <formula>NOT(ISERROR(SEARCH("Pesquisa de Preços",D9406)))</formula>
    </cfRule>
  </conditionalFormatting>
  <conditionalFormatting sqref="D9451:D9456">
    <cfRule type="containsText" dxfId="779" priority="1718" operator="containsText" text="Pesquisa de Preços">
      <formula>NOT(ISERROR(SEARCH("Pesquisa de Preços",D9451)))</formula>
    </cfRule>
  </conditionalFormatting>
  <conditionalFormatting sqref="D9459:D9468">
    <cfRule type="containsText" dxfId="778" priority="1702" operator="containsText" text="Pesquisa de Preços">
      <formula>NOT(ISERROR(SEARCH("Pesquisa de Preços",D9459)))</formula>
    </cfRule>
  </conditionalFormatting>
  <conditionalFormatting sqref="D9486:D9537">
    <cfRule type="containsText" dxfId="777" priority="1572" operator="containsText" text="Pesquisa de Preços">
      <formula>NOT(ISERROR(SEARCH("Pesquisa de Preços",D9486)))</formula>
    </cfRule>
  </conditionalFormatting>
  <conditionalFormatting sqref="D9539:D9541">
    <cfRule type="containsText" dxfId="776" priority="1565" operator="containsText" text="Pesquisa de Preços">
      <formula>NOT(ISERROR(SEARCH("Pesquisa de Preços",D9539)))</formula>
    </cfRule>
  </conditionalFormatting>
  <conditionalFormatting sqref="D9543:D9554">
    <cfRule type="containsText" dxfId="775" priority="1365" operator="containsText" text="Pesquisa de Preços">
      <formula>NOT(ISERROR(SEARCH("Pesquisa de Preços",D9543)))</formula>
    </cfRule>
  </conditionalFormatting>
  <conditionalFormatting sqref="D9556:D9564">
    <cfRule type="containsText" dxfId="774" priority="1353" operator="containsText" text="Pesquisa de Preços">
      <formula>NOT(ISERROR(SEARCH("Pesquisa de Preços",D9556)))</formula>
    </cfRule>
  </conditionalFormatting>
  <conditionalFormatting sqref="D9590:D9627">
    <cfRule type="containsText" dxfId="773" priority="1080" operator="containsText" text="Pesquisa de Preços">
      <formula>NOT(ISERROR(SEARCH("Pesquisa de Preços",D9590)))</formula>
    </cfRule>
  </conditionalFormatting>
  <conditionalFormatting sqref="D9629:D9654">
    <cfRule type="containsText" dxfId="772" priority="1183" operator="containsText" text="Pesquisa de Preços">
      <formula>NOT(ISERROR(SEARCH("Pesquisa de Preços",D9629)))</formula>
    </cfRule>
  </conditionalFormatting>
  <conditionalFormatting sqref="D9681:D9726">
    <cfRule type="containsText" dxfId="771" priority="1335" operator="containsText" text="Pesquisa de Preços">
      <formula>NOT(ISERROR(SEARCH("Pesquisa de Preços",D9681)))</formula>
    </cfRule>
  </conditionalFormatting>
  <conditionalFormatting sqref="D9728:D9730">
    <cfRule type="containsText" dxfId="770" priority="1331" operator="containsText" text="Pesquisa de Preços">
      <formula>NOT(ISERROR(SEARCH("Pesquisa de Preços",D9728)))</formula>
    </cfRule>
  </conditionalFormatting>
  <conditionalFormatting sqref="D9732:D9733">
    <cfRule type="containsText" dxfId="769" priority="944" operator="containsText" text="Pesquisa de Preços">
      <formula>NOT(ISERROR(SEARCH("Pesquisa de Preços",D9732)))</formula>
    </cfRule>
  </conditionalFormatting>
  <conditionalFormatting sqref="D9735">
    <cfRule type="containsText" dxfId="768" priority="941" operator="containsText" text="Pesquisa de Preços">
      <formula>NOT(ISERROR(SEARCH("Pesquisa de Preços",D9735)))</formula>
    </cfRule>
  </conditionalFormatting>
  <conditionalFormatting sqref="D9737 D9741">
    <cfRule type="containsText" dxfId="767" priority="940" operator="containsText" text="Pesquisa de Preços">
      <formula>NOT(ISERROR(SEARCH("Pesquisa de Preços",D9737)))</formula>
    </cfRule>
  </conditionalFormatting>
  <conditionalFormatting sqref="D9739">
    <cfRule type="containsText" dxfId="766" priority="937" operator="containsText" text="Pesquisa de Preços">
      <formula>NOT(ISERROR(SEARCH("Pesquisa de Preços",D9739)))</formula>
    </cfRule>
  </conditionalFormatting>
  <conditionalFormatting sqref="D9743">
    <cfRule type="containsText" dxfId="765" priority="936" operator="containsText" text="Pesquisa de Preços">
      <formula>NOT(ISERROR(SEARCH("Pesquisa de Preços",D9743)))</formula>
    </cfRule>
  </conditionalFormatting>
  <conditionalFormatting sqref="D9745 D9749 D9753 D9757 D9761 D9765 D9769 D9773 D9777 D9781 D9785 D9789 D9793 D9797 D9801 D9805 D9809 D9813 D9817 D9821 D9825 D9829 D9833 D9837 D9841 D9845 D9849 D9853 D9857 D9861 D9865 D9869 D9873 D9877 D9881 D9885 D9889 D9893 D9897 D9901 D9905 D9909 D9913 D9917 D9921 D9925 D9929 D9933 D9937 D9941 D9945 D9949 D9953 D9957 D9961 D9965 D9969 D9973 D9977 D9981 D9985 D9989 D9993 D9997 D10001 D10005 D10009 D10013 D10017 D10021 D10025 D10029 D10033 D10037 D10041 D10045 D10049 D10053 D10068 D10072 D10076 D10080 D10084 D10088 D10092 D10096 D10100 D10104 D10108 D10112 D10116 D10120 D10124 D10128 D10132 D10136 D10140 D10144 D10148 D10152 D10156 D10160 D10164 D10168 D10172 D10176 D10180 D10184 D10188 D10192 D10196 D10200 D10204 D10208 D10212 D10216 D10220 D10224 D10228 D10232 D10236 D10240 D10255 D10259 D10263 D10267 D10271 D10275 D10279 D10283 D10287 D10291 D10295 D10299 D10303 D10307 D10311 D10315 D10319 D10323 D10327 D10331 D10335 D10339 D10343 D10347 D10351 D10355 D10359 D10363 D10367 D10371 D10375 D10379 D10383 D10387 D10391 D10395 D10399 D10403 D10407 D10411 D10415 D10419 D10423 D10427 D10431 D10435 D10439 D10443 D10447 D10451 D10455 D10459 D10552:D10555 D10559 D10563">
    <cfRule type="containsText" dxfId="764" priority="935" operator="containsText" text="Pesquisa de Preços">
      <formula>NOT(ISERROR(SEARCH("Pesquisa de Preços",D9745)))</formula>
    </cfRule>
  </conditionalFormatting>
  <conditionalFormatting sqref="D9747 D9751 D9755 D9759 D9763 D9767 D9771 D9775 D9779 D9783 D9787 D9791 D9795 D9799 D9803 D9807 D9811 D9815 D9819 D9823 D9827 D9831 D9835 D9839 D9843 D9847 D9851 D9855 D9859 D9863 D9867 D9871 D9875 D9879 D9883 D9887 D9891 D9895 D9899 D9903 D9907 D9911 D9915 D9919 D9923 D9927 D9931 D9935 D9939 D9943 D9947 D9951 D9955 D9959 D9963 D9967 D9971 D9975 D9979 D9983 D9987 D9991 D9995 D9999 D10003 D10007 D10011 D10015 D10019 D10023 D10027 D10031 D10035 D10039 D10043 D10047 D10051 D10055 D10066 D10070 D10074 D10078 D10082 D10086 D10090 D10094 D10098 D10102 D10106 D10110 D10114 D10118 D10122 D10126 D10130 D10134 D10138 D10142 D10146 D10150 D10154 D10158 D10162 D10166 D10170 D10174 D10178 D10182 D10186 D10190 D10194 D10198 D10202 D10206 D10210 D10214 D10218 D10222 D10226 D10230 D10234 D10238 D10242 D10257 D10261 D10265 D10269 D10273 D10277 D10281 D10285 D10289 D10293 D10297 D10301 D10305 D10309 D10313 D10317 D10321 D10325 D10329 D10333 D10337 D10341 D10345 D10349 D10353 D10357 D10361 D10365 D10369 D10373 D10377 D10381 D10385 D10389 D10393 D10397 D10401 D10405 D10409 D10413 D10417 D10421 D10425 D10429 D10433 D10437 D10441 D10445 D10449 D10453 D10457 D10461 D10557 D10561 D10565">
    <cfRule type="containsText" dxfId="763" priority="932" operator="containsText" text="Pesquisa de Preços">
      <formula>NOT(ISERROR(SEARCH("Pesquisa de Preços",D9747)))</formula>
    </cfRule>
  </conditionalFormatting>
  <conditionalFormatting sqref="D10057:D10064">
    <cfRule type="containsText" dxfId="762" priority="885" operator="containsText" text="Pesquisa de Preços">
      <formula>NOT(ISERROR(SEARCH("Pesquisa de Preços",D10057)))</formula>
    </cfRule>
  </conditionalFormatting>
  <conditionalFormatting sqref="D10244">
    <cfRule type="containsText" dxfId="761" priority="547" operator="containsText" text="Pesquisa de Preços">
      <formula>NOT(ISERROR(SEARCH("Pesquisa de Preços",D10244)))</formula>
    </cfRule>
  </conditionalFormatting>
  <conditionalFormatting sqref="D10246:D10253">
    <cfRule type="containsText" dxfId="760" priority="541" operator="containsText" text="Pesquisa de Preços">
      <formula>NOT(ISERROR(SEARCH("Pesquisa de Preços",D10246)))</formula>
    </cfRule>
  </conditionalFormatting>
  <conditionalFormatting sqref="D10463">
    <cfRule type="containsText" dxfId="759" priority="974" operator="containsText" text="Pesquisa de Preços">
      <formula>NOT(ISERROR(SEARCH("Pesquisa de Preços",D10463)))</formula>
    </cfRule>
  </conditionalFormatting>
  <conditionalFormatting sqref="D10465:D10466">
    <cfRule type="containsText" dxfId="758" priority="968" operator="containsText" text="Pesquisa de Preços">
      <formula>NOT(ISERROR(SEARCH("Pesquisa de Preços",D10465)))</formula>
    </cfRule>
  </conditionalFormatting>
  <conditionalFormatting sqref="D10468">
    <cfRule type="containsText" dxfId="757" priority="954" operator="containsText" text="Pesquisa de Preços">
      <formula>NOT(ISERROR(SEARCH("Pesquisa de Preços",D10468)))</formula>
    </cfRule>
  </conditionalFormatting>
  <conditionalFormatting sqref="D10470:D10474">
    <cfRule type="containsText" dxfId="756" priority="946" operator="containsText" text="Pesquisa de Preços">
      <formula>NOT(ISERROR(SEARCH("Pesquisa de Preços",D10470)))</formula>
    </cfRule>
  </conditionalFormatting>
  <conditionalFormatting sqref="D10476:D10480">
    <cfRule type="containsText" dxfId="755" priority="945" operator="containsText" text="Pesquisa de Preços">
      <formula>NOT(ISERROR(SEARCH("Pesquisa de Preços",D10476)))</formula>
    </cfRule>
  </conditionalFormatting>
  <conditionalFormatting sqref="D10483:D10484">
    <cfRule type="containsText" dxfId="754" priority="1048" operator="containsText" text="Pesquisa de Preços">
      <formula>NOT(ISERROR(SEARCH("Pesquisa de Preços",D10483)))</formula>
    </cfRule>
  </conditionalFormatting>
  <conditionalFormatting sqref="D10486">
    <cfRule type="containsText" dxfId="753" priority="1041" operator="containsText" text="Pesquisa de Preços">
      <formula>NOT(ISERROR(SEARCH("Pesquisa de Preços",D10486)))</formula>
    </cfRule>
  </conditionalFormatting>
  <conditionalFormatting sqref="D10488:D10491">
    <cfRule type="containsText" dxfId="752" priority="1033" operator="containsText" text="Pesquisa de Preços">
      <formula>NOT(ISERROR(SEARCH("Pesquisa de Preços",D10488)))</formula>
    </cfRule>
  </conditionalFormatting>
  <conditionalFormatting sqref="D10493">
    <cfRule type="containsText" dxfId="751" priority="1047" operator="containsText" text="Pesquisa de Preços">
      <formula>NOT(ISERROR(SEARCH("Pesquisa de Preços",D10493)))</formula>
    </cfRule>
  </conditionalFormatting>
  <conditionalFormatting sqref="D10496:D10497">
    <cfRule type="containsText" dxfId="750" priority="1042" operator="containsText" text="Pesquisa de Preços">
      <formula>NOT(ISERROR(SEARCH("Pesquisa de Preços",D10496)))</formula>
    </cfRule>
  </conditionalFormatting>
  <conditionalFormatting sqref="D10499">
    <cfRule type="containsText" dxfId="749" priority="1032" operator="containsText" text="Pesquisa de Preços">
      <formula>NOT(ISERROR(SEARCH("Pesquisa de Preços",D10499)))</formula>
    </cfRule>
  </conditionalFormatting>
  <conditionalFormatting sqref="D10501:D10504">
    <cfRule type="containsText" dxfId="748" priority="1024" operator="containsText" text="Pesquisa de Preços">
      <formula>NOT(ISERROR(SEARCH("Pesquisa de Preços",D10501)))</formula>
    </cfRule>
  </conditionalFormatting>
  <conditionalFormatting sqref="D10506:D10509">
    <cfRule type="containsText" dxfId="747" priority="994" operator="containsText" text="Pesquisa de Preços">
      <formula>NOT(ISERROR(SEARCH("Pesquisa de Preços",D10506)))</formula>
    </cfRule>
  </conditionalFormatting>
  <conditionalFormatting sqref="D10512:D10515">
    <cfRule type="containsText" dxfId="746" priority="967" operator="containsText" text="Pesquisa de Preços">
      <formula>NOT(ISERROR(SEARCH("Pesquisa de Preços",D10512)))</formula>
    </cfRule>
  </conditionalFormatting>
  <conditionalFormatting sqref="D10517:D10518">
    <cfRule type="containsText" dxfId="745" priority="961" operator="containsText" text="Pesquisa de Preços">
      <formula>NOT(ISERROR(SEARCH("Pesquisa de Preços",D10517)))</formula>
    </cfRule>
  </conditionalFormatting>
  <conditionalFormatting sqref="D10520:D10529">
    <cfRule type="containsText" dxfId="744" priority="979" operator="containsText" text="Pesquisa de Preços">
      <formula>NOT(ISERROR(SEARCH("Pesquisa de Preços",D10520)))</formula>
    </cfRule>
  </conditionalFormatting>
  <conditionalFormatting sqref="D10531:D10532">
    <cfRule type="containsText" dxfId="743" priority="978" operator="containsText" text="Pesquisa de Preços">
      <formula>NOT(ISERROR(SEARCH("Pesquisa de Preços",D10531)))</formula>
    </cfRule>
  </conditionalFormatting>
  <conditionalFormatting sqref="D10534">
    <cfRule type="containsText" dxfId="742" priority="975" operator="containsText" text="Pesquisa de Preços">
      <formula>NOT(ISERROR(SEARCH("Pesquisa de Preços",D10534)))</formula>
    </cfRule>
  </conditionalFormatting>
  <conditionalFormatting sqref="D10567">
    <cfRule type="containsText" dxfId="741" priority="931" operator="containsText" text="Pesquisa de Preços">
      <formula>NOT(ISERROR(SEARCH("Pesquisa de Preços",D10567)))</formula>
    </cfRule>
  </conditionalFormatting>
  <conditionalFormatting sqref="D10569">
    <cfRule type="containsText" dxfId="740" priority="928" operator="containsText" text="Pesquisa de Preços">
      <formula>NOT(ISERROR(SEARCH("Pesquisa de Preços",D10569)))</formula>
    </cfRule>
  </conditionalFormatting>
  <conditionalFormatting sqref="D10571">
    <cfRule type="containsText" dxfId="739" priority="536" operator="containsText" text="Pesquisa de Preços">
      <formula>NOT(ISERROR(SEARCH("Pesquisa de Preços",D10571)))</formula>
    </cfRule>
  </conditionalFormatting>
  <conditionalFormatting sqref="D10573:D10580">
    <cfRule type="containsText" dxfId="738" priority="530" operator="containsText" text="Pesquisa de Preços">
      <formula>NOT(ISERROR(SEARCH("Pesquisa de Preços",D10573)))</formula>
    </cfRule>
  </conditionalFormatting>
  <conditionalFormatting sqref="D10582">
    <cfRule type="containsText" dxfId="737" priority="864" operator="containsText" text="Pesquisa de Preços">
      <formula>NOT(ISERROR(SEARCH("Pesquisa de Preços",D10582)))</formula>
    </cfRule>
  </conditionalFormatting>
  <conditionalFormatting sqref="D10584:D10592">
    <cfRule type="containsText" dxfId="736" priority="851" operator="containsText" text="Pesquisa de Preços">
      <formula>NOT(ISERROR(SEARCH("Pesquisa de Preços",D10584)))</formula>
    </cfRule>
  </conditionalFormatting>
  <conditionalFormatting sqref="D10594">
    <cfRule type="containsText" dxfId="735" priority="883" operator="containsText" text="Pesquisa de Preços">
      <formula>NOT(ISERROR(SEARCH("Pesquisa de Preços",D10594)))</formula>
    </cfRule>
  </conditionalFormatting>
  <conditionalFormatting sqref="D10596:D10599">
    <cfRule type="containsText" dxfId="734" priority="876" operator="containsText" text="Pesquisa de Preços">
      <formula>NOT(ISERROR(SEARCH("Pesquisa de Preços",D10596)))</formula>
    </cfRule>
  </conditionalFormatting>
  <conditionalFormatting sqref="D10601">
    <cfRule type="containsText" dxfId="733" priority="516" operator="containsText" text="Pesquisa de Preços">
      <formula>NOT(ISERROR(SEARCH("Pesquisa de Preços",D10601)))</formula>
    </cfRule>
  </conditionalFormatting>
  <conditionalFormatting sqref="D10605:D10606">
    <cfRule type="containsText" dxfId="732" priority="513" operator="containsText" text="Pesquisa de Preços">
      <formula>NOT(ISERROR(SEARCH("Pesquisa de Preços",D10605)))</formula>
    </cfRule>
  </conditionalFormatting>
  <conditionalFormatting sqref="D10608">
    <cfRule type="containsText" dxfId="731" priority="843" operator="containsText" text="Pesquisa de Preços">
      <formula>NOT(ISERROR(SEARCH("Pesquisa de Preços",D10608)))</formula>
    </cfRule>
  </conditionalFormatting>
  <conditionalFormatting sqref="D10611:D10612">
    <cfRule type="containsText" dxfId="730" priority="840" operator="containsText" text="Pesquisa de Preços">
      <formula>NOT(ISERROR(SEARCH("Pesquisa de Preços",D10611)))</formula>
    </cfRule>
  </conditionalFormatting>
  <conditionalFormatting sqref="D10614">
    <cfRule type="containsText" dxfId="729" priority="839" operator="containsText" text="Pesquisa de Preços">
      <formula>NOT(ISERROR(SEARCH("Pesquisa de Preços",D10614)))</formula>
    </cfRule>
  </conditionalFormatting>
  <conditionalFormatting sqref="D10617:D10619">
    <cfRule type="containsText" dxfId="728" priority="829" operator="containsText" text="Pesquisa de Preços">
      <formula>NOT(ISERROR(SEARCH("Pesquisa de Preços",D10617)))</formula>
    </cfRule>
  </conditionalFormatting>
  <conditionalFormatting sqref="D10621:D10626">
    <cfRule type="containsText" dxfId="727" priority="53" operator="containsText" text="Pesquisa de Preços">
      <formula>NOT(ISERROR(SEARCH("Pesquisa de Preços",D10621)))</formula>
    </cfRule>
  </conditionalFormatting>
  <conditionalFormatting sqref="D10628:D10635">
    <cfRule type="containsText" dxfId="726" priority="32" operator="containsText" text="Pesquisa de Preços">
      <formula>NOT(ISERROR(SEARCH("Pesquisa de Preços",D10628)))</formula>
    </cfRule>
  </conditionalFormatting>
  <conditionalFormatting sqref="D10637:D10644">
    <cfRule type="containsText" dxfId="725" priority="568" operator="containsText" text="Pesquisa de Preços">
      <formula>NOT(ISERROR(SEARCH("Pesquisa de Preços",D10637)))</formula>
    </cfRule>
  </conditionalFormatting>
  <conditionalFormatting sqref="D10646">
    <cfRule type="containsText" dxfId="724" priority="806" operator="containsText" text="Pesquisa de Preços">
      <formula>NOT(ISERROR(SEARCH("Pesquisa de Preços",D10646)))</formula>
    </cfRule>
  </conditionalFormatting>
  <conditionalFormatting sqref="D10648">
    <cfRule type="containsText" dxfId="723" priority="805" operator="containsText" text="Pesquisa de Preços">
      <formula>NOT(ISERROR(SEARCH("Pesquisa de Preços",D10648)))</formula>
    </cfRule>
  </conditionalFormatting>
  <conditionalFormatting sqref="D10650">
    <cfRule type="containsText" dxfId="722" priority="804" operator="containsText" text="Pesquisa de Preços">
      <formula>NOT(ISERROR(SEARCH("Pesquisa de Preços",D10650)))</formula>
    </cfRule>
  </conditionalFormatting>
  <conditionalFormatting sqref="D10652">
    <cfRule type="containsText" dxfId="721" priority="803" operator="containsText" text="Pesquisa de Preços">
      <formula>NOT(ISERROR(SEARCH("Pesquisa de Preços",D10652)))</formula>
    </cfRule>
  </conditionalFormatting>
  <conditionalFormatting sqref="D10654">
    <cfRule type="containsText" dxfId="720" priority="802" operator="containsText" text="Pesquisa de Preços">
      <formula>NOT(ISERROR(SEARCH("Pesquisa de Preços",D10654)))</formula>
    </cfRule>
  </conditionalFormatting>
  <conditionalFormatting sqref="D10656">
    <cfRule type="containsText" dxfId="719" priority="801" operator="containsText" text="Pesquisa de Preços">
      <formula>NOT(ISERROR(SEARCH("Pesquisa de Preços",D10656)))</formula>
    </cfRule>
  </conditionalFormatting>
  <conditionalFormatting sqref="D10658">
    <cfRule type="containsText" dxfId="718" priority="800" operator="containsText" text="Pesquisa de Preços">
      <formula>NOT(ISERROR(SEARCH("Pesquisa de Preços",D10658)))</formula>
    </cfRule>
  </conditionalFormatting>
  <conditionalFormatting sqref="D10660">
    <cfRule type="containsText" dxfId="717" priority="799" operator="containsText" text="Pesquisa de Preços">
      <formula>NOT(ISERROR(SEARCH("Pesquisa de Preços",D10660)))</formula>
    </cfRule>
  </conditionalFormatting>
  <conditionalFormatting sqref="D10662">
    <cfRule type="containsText" dxfId="716" priority="798" operator="containsText" text="Pesquisa de Preços">
      <formula>NOT(ISERROR(SEARCH("Pesquisa de Preços",D10662)))</formula>
    </cfRule>
  </conditionalFormatting>
  <conditionalFormatting sqref="D10664">
    <cfRule type="containsText" dxfId="715" priority="797" operator="containsText" text="Pesquisa de Preços">
      <formula>NOT(ISERROR(SEARCH("Pesquisa de Preços",D10664)))</formula>
    </cfRule>
  </conditionalFormatting>
  <conditionalFormatting sqref="D10666">
    <cfRule type="containsText" dxfId="714" priority="796" operator="containsText" text="Pesquisa de Preços">
      <formula>NOT(ISERROR(SEARCH("Pesquisa de Preços",D10666)))</formula>
    </cfRule>
  </conditionalFormatting>
  <conditionalFormatting sqref="D10668">
    <cfRule type="containsText" dxfId="713" priority="795" operator="containsText" text="Pesquisa de Preços">
      <formula>NOT(ISERROR(SEARCH("Pesquisa de Preços",D10668)))</formula>
    </cfRule>
  </conditionalFormatting>
  <conditionalFormatting sqref="D10670">
    <cfRule type="containsText" dxfId="712" priority="794" operator="containsText" text="Pesquisa de Preços">
      <formula>NOT(ISERROR(SEARCH("Pesquisa de Preços",D10670)))</formula>
    </cfRule>
  </conditionalFormatting>
  <conditionalFormatting sqref="D10672">
    <cfRule type="containsText" dxfId="711" priority="793" operator="containsText" text="Pesquisa de Preços">
      <formula>NOT(ISERROR(SEARCH("Pesquisa de Preços",D10672)))</formula>
    </cfRule>
  </conditionalFormatting>
  <conditionalFormatting sqref="D10674">
    <cfRule type="containsText" dxfId="710" priority="792" operator="containsText" text="Pesquisa de Preços">
      <formula>NOT(ISERROR(SEARCH("Pesquisa de Preços",D10674)))</formula>
    </cfRule>
  </conditionalFormatting>
  <conditionalFormatting sqref="D10676">
    <cfRule type="containsText" dxfId="709" priority="791" operator="containsText" text="Pesquisa de Preços">
      <formula>NOT(ISERROR(SEARCH("Pesquisa de Preços",D10676)))</formula>
    </cfRule>
  </conditionalFormatting>
  <conditionalFormatting sqref="D10678">
    <cfRule type="containsText" dxfId="708" priority="790" operator="containsText" text="Pesquisa de Preços">
      <formula>NOT(ISERROR(SEARCH("Pesquisa de Preços",D10678)))</formula>
    </cfRule>
  </conditionalFormatting>
  <conditionalFormatting sqref="D10680">
    <cfRule type="containsText" dxfId="707" priority="789" operator="containsText" text="Pesquisa de Preços">
      <formula>NOT(ISERROR(SEARCH("Pesquisa de Preços",D10680)))</formula>
    </cfRule>
  </conditionalFormatting>
  <conditionalFormatting sqref="D10682">
    <cfRule type="containsText" dxfId="706" priority="788" operator="containsText" text="Pesquisa de Preços">
      <formula>NOT(ISERROR(SEARCH("Pesquisa de Preços",D10682)))</formula>
    </cfRule>
  </conditionalFormatting>
  <conditionalFormatting sqref="D10684">
    <cfRule type="containsText" dxfId="705" priority="783" operator="containsText" text="Pesquisa de Preços">
      <formula>NOT(ISERROR(SEARCH("Pesquisa de Preços",D10684)))</formula>
    </cfRule>
  </conditionalFormatting>
  <conditionalFormatting sqref="D10686:D10687">
    <cfRule type="containsText" dxfId="704" priority="776" operator="containsText" text="Pesquisa de Preços">
      <formula>NOT(ISERROR(SEARCH("Pesquisa de Preços",D10686)))</formula>
    </cfRule>
  </conditionalFormatting>
  <conditionalFormatting sqref="D10690">
    <cfRule type="containsText" dxfId="703" priority="773" operator="containsText" text="Pesquisa de Preços">
      <formula>NOT(ISERROR(SEARCH("Pesquisa de Preços",D10690)))</formula>
    </cfRule>
  </conditionalFormatting>
  <conditionalFormatting sqref="D10692:D10693">
    <cfRule type="containsText" dxfId="702" priority="766" operator="containsText" text="Pesquisa de Preços">
      <formula>NOT(ISERROR(SEARCH("Pesquisa de Preços",D10692)))</formula>
    </cfRule>
  </conditionalFormatting>
  <conditionalFormatting sqref="D10696">
    <cfRule type="containsText" dxfId="701" priority="763" operator="containsText" text="Pesquisa de Preços">
      <formula>NOT(ISERROR(SEARCH("Pesquisa de Preços",D10696)))</formula>
    </cfRule>
  </conditionalFormatting>
  <conditionalFormatting sqref="D10698:D10702">
    <cfRule type="containsText" dxfId="700" priority="753" operator="containsText" text="Pesquisa de Preços">
      <formula>NOT(ISERROR(SEARCH("Pesquisa de Preços",D10698)))</formula>
    </cfRule>
  </conditionalFormatting>
  <conditionalFormatting sqref="D10704">
    <cfRule type="containsText" dxfId="699" priority="750" operator="containsText" text="Pesquisa de Preços">
      <formula>NOT(ISERROR(SEARCH("Pesquisa de Preços",D10704)))</formula>
    </cfRule>
  </conditionalFormatting>
  <conditionalFormatting sqref="D10706:D10710">
    <cfRule type="containsText" dxfId="698" priority="740" operator="containsText" text="Pesquisa de Preços">
      <formula>NOT(ISERROR(SEARCH("Pesquisa de Preços",D10706)))</formula>
    </cfRule>
  </conditionalFormatting>
  <conditionalFormatting sqref="D10712">
    <cfRule type="containsText" dxfId="697" priority="737" operator="containsText" text="Pesquisa de Preços">
      <formula>NOT(ISERROR(SEARCH("Pesquisa de Preços",D10712)))</formula>
    </cfRule>
  </conditionalFormatting>
  <conditionalFormatting sqref="D10714:D10718">
    <cfRule type="containsText" dxfId="696" priority="727" operator="containsText" text="Pesquisa de Preços">
      <formula>NOT(ISERROR(SEARCH("Pesquisa de Preços",D10714)))</formula>
    </cfRule>
  </conditionalFormatting>
  <conditionalFormatting sqref="D10720">
    <cfRule type="containsText" dxfId="695" priority="607" operator="containsText" text="Pesquisa de Preços">
      <formula>NOT(ISERROR(SEARCH("Pesquisa de Preços",D10720)))</formula>
    </cfRule>
  </conditionalFormatting>
  <conditionalFormatting sqref="D10722:D10724">
    <cfRule type="containsText" dxfId="694" priority="599" operator="containsText" text="Pesquisa de Preços">
      <formula>NOT(ISERROR(SEARCH("Pesquisa de Preços",D10722)))</formula>
    </cfRule>
  </conditionalFormatting>
  <conditionalFormatting sqref="D10726">
    <cfRule type="containsText" dxfId="693" priority="724" operator="containsText" text="Pesquisa de Preços">
      <formula>NOT(ISERROR(SEARCH("Pesquisa de Preços",D10726)))</formula>
    </cfRule>
  </conditionalFormatting>
  <conditionalFormatting sqref="D10728:D10732">
    <cfRule type="containsText" dxfId="692" priority="714" operator="containsText" text="Pesquisa de Preços">
      <formula>NOT(ISERROR(SEARCH("Pesquisa de Preços",D10728)))</formula>
    </cfRule>
  </conditionalFormatting>
  <conditionalFormatting sqref="D10734">
    <cfRule type="containsText" dxfId="691" priority="711" operator="containsText" text="Pesquisa de Preços">
      <formula>NOT(ISERROR(SEARCH("Pesquisa de Preços",D10734)))</formula>
    </cfRule>
  </conditionalFormatting>
  <conditionalFormatting sqref="D10736:D10740">
    <cfRule type="containsText" dxfId="690" priority="701" operator="containsText" text="Pesquisa de Preços">
      <formula>NOT(ISERROR(SEARCH("Pesquisa de Preços",D10736)))</formula>
    </cfRule>
  </conditionalFormatting>
  <conditionalFormatting sqref="D10742">
    <cfRule type="containsText" dxfId="689" priority="698" operator="containsText" text="Pesquisa de Preços">
      <formula>NOT(ISERROR(SEARCH("Pesquisa de Preços",D10742)))</formula>
    </cfRule>
  </conditionalFormatting>
  <conditionalFormatting sqref="D10744:D10748">
    <cfRule type="containsText" dxfId="688" priority="688" operator="containsText" text="Pesquisa de Preços">
      <formula>NOT(ISERROR(SEARCH("Pesquisa de Preços",D10744)))</formula>
    </cfRule>
  </conditionalFormatting>
  <conditionalFormatting sqref="D10750">
    <cfRule type="containsText" dxfId="687" priority="598" operator="containsText" text="Pesquisa de Preços">
      <formula>NOT(ISERROR(SEARCH("Pesquisa de Preços",D10750)))</formula>
    </cfRule>
  </conditionalFormatting>
  <conditionalFormatting sqref="D10753:D10758">
    <cfRule type="containsText" dxfId="686" priority="592" operator="containsText" text="Pesquisa de Preços">
      <formula>NOT(ISERROR(SEARCH("Pesquisa de Preços",D10753)))</formula>
    </cfRule>
  </conditionalFormatting>
  <conditionalFormatting sqref="D10761:D10766">
    <cfRule type="containsText" dxfId="685" priority="586" operator="containsText" text="Pesquisa de Preços">
      <formula>NOT(ISERROR(SEARCH("Pesquisa de Preços",D10761)))</formula>
    </cfRule>
  </conditionalFormatting>
  <conditionalFormatting sqref="D10769:D10774">
    <cfRule type="containsText" dxfId="684" priority="581" operator="containsText" text="Pesquisa de Preços">
      <formula>NOT(ISERROR(SEARCH("Pesquisa de Preços",D10769)))</formula>
    </cfRule>
  </conditionalFormatting>
  <conditionalFormatting sqref="D10776:D10780">
    <cfRule type="containsText" dxfId="683" priority="675" operator="containsText" text="Pesquisa de Preços">
      <formula>NOT(ISERROR(SEARCH("Pesquisa de Preços",D10776)))</formula>
    </cfRule>
  </conditionalFormatting>
  <conditionalFormatting sqref="D10782">
    <cfRule type="containsText" dxfId="682" priority="672" operator="containsText" text="Pesquisa de Preços">
      <formula>NOT(ISERROR(SEARCH("Pesquisa de Preços",D10782)))</formula>
    </cfRule>
  </conditionalFormatting>
  <conditionalFormatting sqref="D10784:D10788">
    <cfRule type="containsText" dxfId="681" priority="662" operator="containsText" text="Pesquisa de Preços">
      <formula>NOT(ISERROR(SEARCH("Pesquisa de Preços",D10784)))</formula>
    </cfRule>
  </conditionalFormatting>
  <conditionalFormatting sqref="D10790">
    <cfRule type="containsText" dxfId="680" priority="659" operator="containsText" text="Pesquisa de Preços">
      <formula>NOT(ISERROR(SEARCH("Pesquisa de Preços",D10790)))</formula>
    </cfRule>
  </conditionalFormatting>
  <conditionalFormatting sqref="D10792:D10796">
    <cfRule type="containsText" dxfId="679" priority="649" operator="containsText" text="Pesquisa de Preços">
      <formula>NOT(ISERROR(SEARCH("Pesquisa de Preços",D10792)))</formula>
    </cfRule>
  </conditionalFormatting>
  <conditionalFormatting sqref="D10798">
    <cfRule type="containsText" dxfId="678" priority="646" operator="containsText" text="Pesquisa de Preços">
      <formula>NOT(ISERROR(SEARCH("Pesquisa de Preços",D10798)))</formula>
    </cfRule>
  </conditionalFormatting>
  <conditionalFormatting sqref="D10800:D10804">
    <cfRule type="containsText" dxfId="677" priority="636" operator="containsText" text="Pesquisa de Preços">
      <formula>NOT(ISERROR(SEARCH("Pesquisa de Preços",D10800)))</formula>
    </cfRule>
  </conditionalFormatting>
  <conditionalFormatting sqref="D10806">
    <cfRule type="containsText" dxfId="676" priority="506" operator="containsText" text="Pesquisa de Preços">
      <formula>NOT(ISERROR(SEARCH("Pesquisa de Preços",D10806)))</formula>
    </cfRule>
  </conditionalFormatting>
  <conditionalFormatting sqref="D10808:D10810">
    <cfRule type="containsText" dxfId="675" priority="483" operator="containsText" text="Pesquisa de Preços">
      <formula>NOT(ISERROR(SEARCH("Pesquisa de Preços",D10808)))</formula>
    </cfRule>
  </conditionalFormatting>
  <conditionalFormatting sqref="D10812">
    <cfRule type="containsText" dxfId="674" priority="498" operator="containsText" text="Pesquisa de Preços">
      <formula>NOT(ISERROR(SEARCH("Pesquisa de Preços",D10812)))</formula>
    </cfRule>
  </conditionalFormatting>
  <conditionalFormatting sqref="D10814:D10816">
    <cfRule type="containsText" dxfId="673" priority="488" operator="containsText" text="Pesquisa de Preços">
      <formula>NOT(ISERROR(SEARCH("Pesquisa de Preços",D10814)))</formula>
    </cfRule>
  </conditionalFormatting>
  <conditionalFormatting sqref="D10818">
    <cfRule type="containsText" dxfId="672" priority="527" operator="containsText" text="Pesquisa de Preços">
      <formula>NOT(ISERROR(SEARCH("Pesquisa de Preços",D10818)))</formula>
    </cfRule>
  </conditionalFormatting>
  <conditionalFormatting sqref="D10820:D10827">
    <cfRule type="containsText" dxfId="671" priority="525" operator="containsText" text="Pesquisa de Preços">
      <formula>NOT(ISERROR(SEARCH("Pesquisa de Preços",D10820)))</formula>
    </cfRule>
  </conditionalFormatting>
  <conditionalFormatting sqref="D10829">
    <cfRule type="containsText" dxfId="670" priority="478" operator="containsText" text="Pesquisa de Preços">
      <formula>NOT(ISERROR(SEARCH("Pesquisa de Preços",D10829)))</formula>
    </cfRule>
  </conditionalFormatting>
  <conditionalFormatting sqref="D10831:D10833">
    <cfRule type="containsText" dxfId="669" priority="468" operator="containsText" text="Pesquisa de Preços">
      <formula>NOT(ISERROR(SEARCH("Pesquisa de Preços",D10831)))</formula>
    </cfRule>
  </conditionalFormatting>
  <conditionalFormatting sqref="D10835">
    <cfRule type="containsText" dxfId="668" priority="160" operator="containsText" text="Pesquisa de Preços">
      <formula>NOT(ISERROR(SEARCH("Pesquisa de Preços",D10835)))</formula>
    </cfRule>
  </conditionalFormatting>
  <conditionalFormatting sqref="D10837:D10840">
    <cfRule type="containsText" dxfId="667" priority="151" operator="containsText" text="Pesquisa de Preços">
      <formula>NOT(ISERROR(SEARCH("Pesquisa de Preços",D10837)))</formula>
    </cfRule>
  </conditionalFormatting>
  <conditionalFormatting sqref="D10842">
    <cfRule type="containsText" dxfId="666" priority="633" operator="containsText" text="Pesquisa de Preços">
      <formula>NOT(ISERROR(SEARCH("Pesquisa de Preços",D10842)))</formula>
    </cfRule>
  </conditionalFormatting>
  <conditionalFormatting sqref="D10844:D10848">
    <cfRule type="containsText" dxfId="665" priority="623" operator="containsText" text="Pesquisa de Preços">
      <formula>NOT(ISERROR(SEARCH("Pesquisa de Preços",D10844)))</formula>
    </cfRule>
  </conditionalFormatting>
  <conditionalFormatting sqref="D10850">
    <cfRule type="containsText" dxfId="664" priority="620" operator="containsText" text="Pesquisa de Preços">
      <formula>NOT(ISERROR(SEARCH("Pesquisa de Preços",D10850)))</formula>
    </cfRule>
  </conditionalFormatting>
  <conditionalFormatting sqref="D10852:D10856">
    <cfRule type="containsText" dxfId="663" priority="610" operator="containsText" text="Pesquisa de Preços">
      <formula>NOT(ISERROR(SEARCH("Pesquisa de Preços",D10852)))</formula>
    </cfRule>
  </conditionalFormatting>
  <conditionalFormatting sqref="D10858:D10914">
    <cfRule type="containsText" dxfId="662" priority="394" operator="containsText" text="Pesquisa de Preços">
      <formula>NOT(ISERROR(SEARCH("Pesquisa de Preços",D10858)))</formula>
    </cfRule>
  </conditionalFormatting>
  <conditionalFormatting sqref="D10916:D10917">
    <cfRule type="containsText" dxfId="661" priority="390" operator="containsText" text="Pesquisa de Preços">
      <formula>NOT(ISERROR(SEARCH("Pesquisa de Preços",D10916)))</formula>
    </cfRule>
  </conditionalFormatting>
  <conditionalFormatting sqref="D10919">
    <cfRule type="containsText" dxfId="660" priority="185" operator="containsText" text="Pesquisa de Preços">
      <formula>NOT(ISERROR(SEARCH("Pesquisa de Preços",D10919)))</formula>
    </cfRule>
  </conditionalFormatting>
  <conditionalFormatting sqref="D10921">
    <cfRule type="containsText" dxfId="659" priority="184" operator="containsText" text="Pesquisa de Preços">
      <formula>NOT(ISERROR(SEARCH("Pesquisa de Preços",D10921)))</formula>
    </cfRule>
  </conditionalFormatting>
  <conditionalFormatting sqref="D10924">
    <cfRule type="containsText" dxfId="658" priority="387" operator="containsText" text="Pesquisa de Preços">
      <formula>NOT(ISERROR(SEARCH("Pesquisa de Preços",D10924)))</formula>
    </cfRule>
  </conditionalFormatting>
  <conditionalFormatting sqref="D10926:D10927">
    <cfRule type="containsText" dxfId="657" priority="377" operator="containsText" text="Pesquisa de Preços">
      <formula>NOT(ISERROR(SEARCH("Pesquisa de Preços",D10926)))</formula>
    </cfRule>
  </conditionalFormatting>
  <conditionalFormatting sqref="D10929">
    <cfRule type="containsText" dxfId="656" priority="181" operator="containsText" text="Pesquisa de Preços">
      <formula>NOT(ISERROR(SEARCH("Pesquisa de Preços",D10929)))</formula>
    </cfRule>
  </conditionalFormatting>
  <conditionalFormatting sqref="D10931">
    <cfRule type="containsText" dxfId="655" priority="180" operator="containsText" text="Pesquisa de Preços">
      <formula>NOT(ISERROR(SEARCH("Pesquisa de Preços",D10931)))</formula>
    </cfRule>
  </conditionalFormatting>
  <conditionalFormatting sqref="D10934:D10943">
    <cfRule type="containsText" dxfId="654" priority="179" operator="containsText" text="Pesquisa de Preços">
      <formula>NOT(ISERROR(SEARCH("Pesquisa de Preços",D10934)))</formula>
    </cfRule>
  </conditionalFormatting>
  <conditionalFormatting sqref="D10945">
    <cfRule type="containsText" dxfId="653" priority="176" operator="containsText" text="Pesquisa de Preços">
      <formula>NOT(ISERROR(SEARCH("Pesquisa de Preços",D10945)))</formula>
    </cfRule>
  </conditionalFormatting>
  <conditionalFormatting sqref="D10948">
    <cfRule type="containsText" dxfId="652" priority="169" operator="containsText" text="Pesquisa de Preços">
      <formula>NOT(ISERROR(SEARCH("Pesquisa de Preços",D10948)))</formula>
    </cfRule>
  </conditionalFormatting>
  <conditionalFormatting sqref="D10950:D10952">
    <cfRule type="containsText" dxfId="651" priority="163" operator="containsText" text="Pesquisa de Preços">
      <formula>NOT(ISERROR(SEARCH("Pesquisa de Preços",D10950)))</formula>
    </cfRule>
  </conditionalFormatting>
  <conditionalFormatting sqref="D10954">
    <cfRule type="containsText" dxfId="650" priority="71" operator="containsText" text="Pesquisa de Preços">
      <formula>NOT(ISERROR(SEARCH("Pesquisa de Preços",D10954)))</formula>
    </cfRule>
  </conditionalFormatting>
  <conditionalFormatting sqref="D10956:D10959">
    <cfRule type="containsText" dxfId="649" priority="59" operator="containsText" text="Pesquisa de Preços">
      <formula>NOT(ISERROR(SEARCH("Pesquisa de Preços",D10956)))</formula>
    </cfRule>
  </conditionalFormatting>
  <conditionalFormatting sqref="D10962">
    <cfRule type="containsText" dxfId="648" priority="82" operator="containsText" text="Pesquisa de Preços">
      <formula>NOT(ISERROR(SEARCH("Pesquisa de Preços",D10962)))</formula>
    </cfRule>
  </conditionalFormatting>
  <conditionalFormatting sqref="D10964:D10966">
    <cfRule type="containsText" dxfId="647" priority="74" operator="containsText" text="Pesquisa de Preços">
      <formula>NOT(ISERROR(SEARCH("Pesquisa de Preços",D10964)))</formula>
    </cfRule>
  </conditionalFormatting>
  <conditionalFormatting sqref="D10968">
    <cfRule type="containsText" dxfId="646" priority="9" operator="containsText" text="Pesquisa de Preços">
      <formula>NOT(ISERROR(SEARCH("Pesquisa de Preços",D10968)))</formula>
    </cfRule>
  </conditionalFormatting>
  <conditionalFormatting sqref="D10970">
    <cfRule type="containsText" dxfId="645" priority="6" operator="containsText" text="Pesquisa de Preços">
      <formula>NOT(ISERROR(SEARCH("Pesquisa de Preços",D10970)))</formula>
    </cfRule>
  </conditionalFormatting>
  <conditionalFormatting sqref="D10972">
    <cfRule type="containsText" dxfId="644" priority="4" operator="containsText" text="Pesquisa de Preços">
      <formula>NOT(ISERROR(SEARCH("Pesquisa de Preços",D10972)))</formula>
    </cfRule>
  </conditionalFormatting>
  <conditionalFormatting sqref="D10974">
    <cfRule type="containsText" dxfId="643" priority="1" operator="containsText" text="Pesquisa de Preços">
      <formula>NOT(ISERROR(SEARCH("Pesquisa de Preços",D10974)))</formula>
    </cfRule>
  </conditionalFormatting>
  <conditionalFormatting sqref="D6:E16 D20 D23:E26 D28:E31 D33:E35 D37:E40 D42:E45 D47:E50 D52:E57 D59:E62 D64:E67 D69:E84 D86:D89 D91:E94 D96:E99 D101:E103 D105:E108 D110:E113 D115:E118 D120:E123 D125:E128 D130:E132 D134:E136 D138:E141 D143:E146 D148:E151 D153:E156 D160:E163 D165:E168 D170:E172 D174:E176 D178:E180 D182:E187 D189:D194 D196:E198 D200:E207 D209:E211 D213:E216 D218:E221 D223:D227 D229 D233 D237 D241:D265 D267:D298 D302:D313 D317:D321 D339:D347 D349:D359 D363:D390 D394:D397 D413:D430 D432:D449 D451:D472 D474 D480:D484 D486:D489 D491:D516 D518 D521:D524 D528:D573 D577:D600 D603:D609 D612:D642 D644 D648 D652 D656 D660 D664 D666:D672 D674:D677 D679:D682 D684:D694 D697:D700 D704:D705 D707:D710 D712:D719 D721:D726 D728:D732 D734:D740 D746:E762 D764:D768 D783:D784 D788:D800 D802:D810 D812:E814 D816:D828 D830:D858 D860:D870 D873:E892 D894:D903 D912:D913 D916:E921 D923:D935 D937:E942 D944:D949 D951:D962 D964:E969 D971:E999 D1001:E1004 D1006:E1018 D1020:E1022 D1024:D1051 D1053:D1072 D1075:D1098 D1105:D1108 D1110:E1113 D1115:E1118 D1120:D1129 D1131:D1271 D1273:D1305 D1307:D1315 D1317:E1321 D1323:E1327 D1329:E1333 D1335:D1402 D1406 D1413:D1417 D1421 D1428:D1432 D1436 D1446:D1447 D1451 D1458:D1462 D1466 D1476:D1477 D1481 D1488:D1492 D1496 D1507:D1510 D1513:D1517 D1519:D1520 D1525:D1529 D1531:D1539 D1541:D1546 D1548:D1572 D1574:D1591 D1594:D1637 D1641:D1643 D1645:D1653 D1656:D1658 D1661:D1697 D1707:D1712 D1717:D1722 D1727:E1732 D1737:D1789 D1792:D1794 D1881:D1884 D1886:D1889 D1891:D1985 D1987:E1990 D1992:D2003 D2005 D2010 D2015:D2017 D2020:E2026 D2028:D2050 D2052:E2058 D2060:D2096 D2099:D2105 D2107:D2113 D2115:D2121 D2123:D2129 D2131:D2137 D2139:D2145 D2147:D2152 D2155:D2156 D2163:D2168 D2171:D2176 D2179:D2187 D2190:D2194 D2196:D2200 D2202:D2206 D2208:E2212 D2216:D2230 D2232:D2246 D2248:D2254 D2257:D2262 D2265:D2266 D2273:D2274 D2278:D2281 D2283:D2288 D2292:D2295 D2297:D2317 D2319 D2322:E2327 D2331:D2333 D2335 D2341:D2343 D2345 D2349:D2353 D2355 D2358:E2363 D2365 D2369:D2373 D2375 D2381:D2391 D2393:D2420 D2422:D2440 D2443:D2444 D2446:D2450 D2452:D2457 D2462:D2466 D2468:D2469 D2474:D2476 D2478:D2480 D2482:D2484 D2486:D2488 D2490:D2492 D2494:D2496 D2498:D2500 D2502:D2504 D2506:D2508 D2510 D2514 D2518 D2522 D2526 D2530 D2534 D2538 D2542 D2546 D2550 D2554 D2558 D2562 D2566 D2570 D2574 D2578 D2582 D2586 D2590 D2594 D2598 D2602 D2606 D2610 D2614 D2618 D2622 D2626 D2630 D2634 D2638 D2642 D2646 D2650:D2652 D2658:D2660 D2666:D2668 D2674 D2678 D2682 D2690 D2694 D2698 D2702 D2706 D2710 D2714 D2718 D2722 D2726 D2730 D2734 D2738 D2744 D2750 D2756 D2762 D2768 D2774 D2780 D2786 D2792 D2798 D2802 D2806 D2810 D2814 D2818 D2822 D2826 D2830 D2834 D2838 D2842 D2846 D2850 D2854:D2855 D2859:D2865 D2869:D2871 D2875:D2876 D2880:D2881 D2885:D2891 D2895 D2900 D2905 D2910 D2917 D2922 D2927 D2932 D2937 D2942 D2947 D2952 D2957:D2958 D2964 D2969 D2974 D2979:D2980 D2987:D2988 D2995:D2996 D3003:D3004 D3011:D3012 D3019 D3024 D3029 D3034 D3039 D3044 D3049 D3054 D3059 D3064 D3069:D3075 D3079 D3084 D3089 D3094 D3099 D3104 D3109 D3114 D3119 D3124:D3125 D3132 D3137:D3138 D3145 D3149:D3152 D3157 D3162:D3166 D3170 D3175 D3180 D3185 D3190 D3195 D3200 D3205 D3210 D3215 D3221:D3223 D3227:D3229 D3233:D3235 D3239:D3240 D3245:D3246 D3250:D3251 D3255:D3257 D3264:D3268 D3272:D3276 D3280:D3281 D3285 D3289:D3292 D3308:D3310 D3314:D3316 D3320:D3322 D3326:D3331 D3337 D3342:D3344 D3349:D3351 D3356:D3358 D3363:D3365 D3370:D3372 D3377:D3379 D3384:D3386 D3391:D3393 D3398:D3400 D3405:D3407 D3411:D3413 D3417:D3419 D3423:D3426 D3432:D3433 D3438:D3440 D3444 D3446:D3447 D3451:D3454 D3458 D3462:D3464 D3466:D3467 D3471 D3475 D3479:D3482 D3486:D3489 D3493:D3496 D3500:D3501 D3505:D3506 D3510:D3511 D3515 D3519 D3523:D3524 D3527 D3533:D3534 D3538 D3544:D3545 D3549 D3556:D3559 D3564:D3569 D3573 D3581:D3584 D3589:D3594 D3598 D3606:D3607 D3615:D3616 D3624:D3627 D3631:D3636 D3640 D3647:D3648 D3653:D3654 D3660:D3663 D3667 D3670 D3674:D3675 D3694:D3697 D3701:D3703 D3707:D3713 D3717:D3718 D3722:D3723 D3727:D3731 D3735 D3739:D3741 D3745:D3754 D3760:D3762 D3768:D3774 D3780:D3787 D3793:D3794 D3798 D3804 D3808:D3814 D3818:D3819 D3824:D3825 D3832:D3835 D3839 D3843 D3847 D3851 D3857 D3863 D3869 D3875 D3881 D3887 D3893 D3899 D3905 D3911 D3916:D3918 D3928:D3929 D3931:D3934 D3938:D3943 D3947:D3951 D3955:D3961 D3967:D3977 D3982 D3984:D3985 D3989:D4003 D4007:D4009 D4014:D4015 D4020:D4021 D4026:D4028 D4036:D4037 D4041:D4045 D4049 D4051:D4055 D4059:D4062 D4067:D4070 D4086:D4095 D4099 D4104 D4108 D4112:D4117 D4121:D4126 D4130:D4135 D4139:D4144 D4148:D4153 D4157:D4162 D4184:D4186 D4190:D4192 D4196:D4199 D4203 D4209 D4213:D4215 D4220:D4223 D4228:D4231 D4236:D4240 D4244 D4250:D4252 D4256:D4258 D4260 D4267:D4268 D4282:D4285 D4289:D4292 D4297:D4298 D4303:D4304 D4309:D4310 D4314:D4320 D4324:D4326 D4330:D4332 D4338:D4342 D4346:D4351 D4357:D4358 D4363 D4367:D4371 D4375 D4380 D4384:D4394 D4400:D4413 D4415:D4421 D4427 D4434:D4441 D4445:D4450 D4454 D4456:D4459 D4464:D4468 D4472 D4474:D4477 D4481:D4482 D4491:D4492 D4499:D4500 D4507:D4513 D4517:D4523 D4527:D4533 D4537:D4538 D4569 D4575:D4589 D4595:D4597 D4603:D4607 D4611:D4613 D4617:D4618 D4622:D4623 D4646 D4650 D4652 D4656:D4664 D4668:D4676 D4680:D4684 D4686:D4693 D4699:D4703 D4707:D4712 D4716:D4717 D4724:D4725 D4730:D4736 D4742:D4743 D4757:D4761 D4765 D4767:D4769 D4784:D4786 D4791 D4798:D4803 D4807:D4809 D4811:D4812 D4823 D4829:D4831 D4837 D4841 D4845 D4849 D4853 D4857 D4861 D4865 D4869 D4873:D4874 D4877:D4879 D4884:D4885 D4894:D4900 D4904:D4910 D4914 D4919 D4924 D4929:D4930 D4937:D4938 D4945:D4946 D4953:D4954 D4961:D4962 D4969:D4970 D4977:D4978 D4985:D4986 D4995:D5010 D5013:D5015 D5019 D5021:D5022 D5026 D5028:D5029 D5033 D5035:D5036 D5040 D5042:D5043 D5047 D5054:D5066 D5068:D5073 D5075:D5078 D5080:D5081 D5085:D5087 D5091:D5093 D5095:D5105 D5107:D5119 D5122:D5125 D5127:D5164 D5167:D5169 D5173:D5177 D5179:E5183 D5185:E5189 D5227 D5233:D5234 D5239:D5243 D5247:D5251 D5255:D5259 D5263:D5267 D5271:D5273 D5277:D5281 D5293:D5297 D5301:D5305 D5309:D5313 D5317:D5326 D5332:D5341 D5347:D5350 D5354:D5357 D5372:D5374 D5378:D5380 D5382:D5401 D5403:D5406 D5408:D5415 D5417:D5420 D5438:D5440 D5444:D5446 D5457:D5459 D5463:D5465 D5469:D5471 D5475:D5477 D5481:D5483 D5485:E5505 D5508:D5510 D5512:D5539 D5648 D5654 D5660 D5666 D5672 D5678 D5684 D5690 D5696 D5702 D5708 D5714 D5720 D5726 D5732 D5738 D5744 D5750 D5756 D5762 D5768 D5772 D5776 D5780 D5784 D5788 D5792 D5796 D5800 D5804 D5808 D5812 D5816 D5820 D5824 D5828 D5832 D5836 D5840 D5844 D5848 D5852 D5856 D5860 D5864 D5900 D5904 D5908 D5912 D5916 D5920 D5924 D5928 D5932 D5936 D5940 D5944 D5948 D5952 D5956 D5960 D5964 D5968 D5972 D5976 D5980 D5984 D5988 D5992 D5996 D6000 D6004 D6008 D6012 D6016 D6020 D6024 D6028 D6032 D6036 D6040 D6044 D6048 D6052 D6056 D6060 D6064 D6068 D6072 D6076 D6080 D6084 D6088 D6092 D6096 D6100 D6104 D6108 D6112 D6116 D6120 D6124 D6128 D6132 D6136 D6140 D6144 D6148 D6152 D6188 D6192 D6196 D6200 D6204 D6208 D6212 D6216 D6220 D6228 D6236 D6240 D6244 D6248 D6252 D6256 D6260 D6272 D6276 D6284 D6288 D6292 D6296 D6300:D6306 D6308 D6312 D6316 D6318:D6321 D6324:D6326 D6328:D6332 D6335:D6337 D6342:D6347 D6349:D6352 D6354:D6357 D6359:D6365 D6367:D6373 D6375:D6382 D6384:D6388 D6390:D6394 D6396:D6401 D6403:D6407 D6409:D6413 D6415:D6422 D6424:D6433 D6435:D6441 D6443:D6449 D6451:D6456 D6458:D6466 D6468:D6490 D6502:D6509 D6511:D6514 D6516:D6527 D6529:D6537 D6539:D6589 D6591 D6595:D6598 D6600:D6623 D6625:D6629 D6631:D6635 D6638:D6640 D6645:D6647 D6649:D6958 D6960:D6966 D6968:D7110 D7112:D7286 D7288:D7301 D7303 D7309 D7315 D7321 D7327 D7333 D7339 D7345 D7351 D7357 D7411:D7415 D7417:D7420 D7437:D7445 D7447 D7456:D7464 D7466 D7470 D7474 D7478 D7498 D7502 D7506:D7509 D7513:D7515 D7519:D7523 D7527:D7531 D7536:D7537 D7541:E7542 D7546:E7547 D7549:D7556 D7559:D7561 D7565:D7569 D7573:D7575 D7577:D7585 D7587:D7591 D7593:D7597 D7599:D7603 D7605:D7608 D7610:D7611 D7616:D7620 D7625:D7626 D7630:D7633 D7638:D7640 D7644:D7647 D7651 D7667:D7670 D7675:D7678 D7683:D7686 D7690:D7692 D7696:D7697 D7702:D7703 D7711:D7712 D7717:D7718 D7723:D7727 D7737:D7741 D7752:D7754 D7758 D7762 D7766 D7770 D7774 D7778 D7782 D7786 D7790 D7794 D7798 D7802 D7806 D7810 D7814 D7818 D7822 D7826 D7830 D7834 D7838 D7842 D7846 D7850 D7854 D7858 D7862 D7866 D7870 D7874 D7878 D7882 D7886 D7890 D7894 D7898 D7902 D7906 D7910 D7914 D7918 D7922 D7926 D7930 D7934 D7938 D7942 D7946 D7950 D7954 D7958 D7962 D7966 D7970 D7974 D7978 D7982 D7986 D7990 D7994 D7998 D8002 D8006 D8010 D8018 D8022 D8026 D8030 D8034 D8038 D8042 D8046 D8050 D8058 D8062 D8070 D8074 D8078 D8082 D8086 D8090 D8094 D8098 D8106 D8110 D8114 D8118 D8122 D8126 D8130 D8134 D8138 D8142 D8146 D8154 D8158 D8162 D8166 D8170 D8174 D8178 D8182 D8186 D8190 D8194 D8198 D8202 D8206 D8210 D8214 D8218 D8222 D8226 D8230 D8234 D8238 D8242 D8246 D8250 D8254 D8258 D8262 D8266 D8270 D8274 D8278 D8282 D8286 D8290 D8294 D8298 D8302 D8306 D8310 D8314 D8318 D8322 D8326 D8330 D8334 D8338 D8342 D8346 D8350 D8354 D8358 D8362 D8366 D8370 D8374 D8378 D8382 D8386 D8395 D8399:D8405 D8409:D8415 D8417:E8420 D8424:D8432 D8436 D8440:D8441 D8445:D8446 D8450:D8452 D8456:D8457 D8463:D8465 D8469:D8471 D8480:D8485 D8489 D8493:D8495 D8499:D8504 D8508:D8512 D8516:D8518 D8522:D8524 D8535:D8540 D8549:E8554 D8559:D8562 D8564:D8566 D8570:D8572 D8576:D8578">
    <cfRule type="containsText" dxfId="642" priority="2449" operator="containsText" text="Pesquisa de Preços">
      <formula>NOT(ISERROR(SEARCH("Pesquisa de Preços",D6)))</formula>
    </cfRule>
  </conditionalFormatting>
  <conditionalFormatting sqref="D18:E18 E2483 E3463">
    <cfRule type="containsText" dxfId="641" priority="7092" operator="containsText" text="Pesquisa de Preços">
      <formula>NOT(ISERROR(SEARCH("Pesquisa de Preços",D18)))</formula>
    </cfRule>
  </conditionalFormatting>
  <conditionalFormatting sqref="D323:E337">
    <cfRule type="containsText" dxfId="640" priority="102" operator="containsText" text="Pesquisa de Preços">
      <formula>NOT(ISERROR(SEARCH("Pesquisa de Preços",D323)))</formula>
    </cfRule>
  </conditionalFormatting>
  <conditionalFormatting sqref="D399:E411">
    <cfRule type="containsText" dxfId="639" priority="1787" operator="containsText" text="Pesquisa de Preços">
      <formula>NOT(ISERROR(SEARCH("Pesquisa de Preços",D399)))</formula>
    </cfRule>
  </conditionalFormatting>
  <conditionalFormatting sqref="D742:E744">
    <cfRule type="containsText" dxfId="638" priority="6882" operator="containsText" text="Pesquisa de Preços">
      <formula>NOT(ISERROR(SEARCH("Pesquisa de Preços",D742)))</formula>
    </cfRule>
  </conditionalFormatting>
  <conditionalFormatting sqref="D859:E859 D3296:D3302 D3689:D3690 D4074:D4080 D8391">
    <cfRule type="containsText" dxfId="637" priority="7524" operator="containsText" text="Pesquisa de Preços">
      <formula>NOT(ISERROR(SEARCH("Pesquisa de Preços",D859)))</formula>
    </cfRule>
  </conditionalFormatting>
  <conditionalFormatting sqref="D1700:E1702">
    <cfRule type="containsText" dxfId="636" priority="6629" operator="containsText" text="Pesquisa de Preços">
      <formula>NOT(ISERROR(SEARCH("Pesquisa de Preços",D1700)))</formula>
    </cfRule>
  </conditionalFormatting>
  <conditionalFormatting sqref="D2290:E2290">
    <cfRule type="containsText" dxfId="635" priority="6519" operator="containsText" text="Pesquisa de Preços">
      <formula>NOT(ISERROR(SEARCH("Pesquisa de Preços",D2290)))</formula>
    </cfRule>
  </conditionalFormatting>
  <conditionalFormatting sqref="D2459:E2460">
    <cfRule type="containsText" dxfId="634" priority="6454" operator="containsText" text="Pesquisa de Preços">
      <formula>NOT(ISERROR(SEARCH("Pesquisa de Preços",D2459)))</formula>
    </cfRule>
  </conditionalFormatting>
  <conditionalFormatting sqref="D4991:E4993">
    <cfRule type="containsText" dxfId="633" priority="6191" operator="containsText" text="Pesquisa de Preços">
      <formula>NOT(ISERROR(SEARCH("Pesquisa de Preços",D4991)))</formula>
    </cfRule>
  </conditionalFormatting>
  <conditionalFormatting sqref="D5050:E5052">
    <cfRule type="containsText" dxfId="632" priority="6157" operator="containsText" text="Pesquisa de Preços">
      <formula>NOT(ISERROR(SEARCH("Pesquisa de Preços",D5050)))</formula>
    </cfRule>
  </conditionalFormatting>
  <conditionalFormatting sqref="D7422:E7423">
    <cfRule type="containsText" dxfId="631" priority="3526" operator="containsText" text="Pesquisa de Preços">
      <formula>NOT(ISERROR(SEARCH("Pesquisa de Preços",D7422)))</formula>
    </cfRule>
  </conditionalFormatting>
  <conditionalFormatting sqref="D8542:E8544">
    <cfRule type="containsText" dxfId="630" priority="2482" operator="containsText" text="Pesquisa de Preços">
      <formula>NOT(ISERROR(SEARCH("Pesquisa de Preços",D8542)))</formula>
    </cfRule>
  </conditionalFormatting>
  <conditionalFormatting sqref="D8597:E8599">
    <cfRule type="containsText" dxfId="629" priority="2401" operator="containsText" text="Pesquisa de Preços">
      <formula>NOT(ISERROR(SEARCH("Pesquisa de Preços",D8597)))</formula>
    </cfRule>
  </conditionalFormatting>
  <conditionalFormatting sqref="D9470:E9476">
    <cfRule type="containsText" dxfId="628" priority="1678" operator="containsText" text="Pesquisa de Preços">
      <formula>NOT(ISERROR(SEARCH("Pesquisa de Preços",D9470)))</formula>
    </cfRule>
  </conditionalFormatting>
  <conditionalFormatting sqref="D9478:E9484">
    <cfRule type="containsText" dxfId="627" priority="1677" operator="containsText" text="Pesquisa de Preços">
      <formula>NOT(ISERROR(SEARCH("Pesquisa de Preços",D9478)))</formula>
    </cfRule>
  </conditionalFormatting>
  <conditionalFormatting sqref="D9566:E9588">
    <cfRule type="containsText" dxfId="626" priority="89" operator="containsText" text="Pesquisa de Preços">
      <formula>NOT(ISERROR(SEARCH("Pesquisa de Preços",D9566)))</formula>
    </cfRule>
  </conditionalFormatting>
  <conditionalFormatting sqref="D9655:E9680">
    <cfRule type="containsText" dxfId="625" priority="1153" operator="containsText" text="Pesquisa de Preços">
      <formula>NOT(ISERROR(SEARCH("Pesquisa de Preços",D9655)))</formula>
    </cfRule>
  </conditionalFormatting>
  <conditionalFormatting sqref="D10536:E10538">
    <cfRule type="containsText" dxfId="624" priority="1009" operator="containsText" text="Pesquisa de Preços">
      <formula>NOT(ISERROR(SEARCH("Pesquisa de Preços",D10536)))</formula>
    </cfRule>
  </conditionalFormatting>
  <conditionalFormatting sqref="D10543:E10548">
    <cfRule type="containsText" dxfId="623" priority="1000" operator="containsText" text="Pesquisa de Preços">
      <formula>NOT(ISERROR(SEARCH("Pesquisa de Preços",D10543)))</formula>
    </cfRule>
  </conditionalFormatting>
  <conditionalFormatting sqref="E86:E87">
    <cfRule type="containsText" dxfId="622" priority="7068" operator="containsText" text="Pesquisa de Preços">
      <formula>NOT(ISERROR(SEARCH("Pesquisa de Preços",E86)))</formula>
    </cfRule>
  </conditionalFormatting>
  <conditionalFormatting sqref="E189:E192">
    <cfRule type="containsText" dxfId="621" priority="7006" operator="containsText" text="Pesquisa de Preços">
      <formula>NOT(ISERROR(SEARCH("Pesquisa de Preços",E189)))</formula>
    </cfRule>
  </conditionalFormatting>
  <conditionalFormatting sqref="E194">
    <cfRule type="containsText" dxfId="620" priority="6323" operator="containsText" text="Pesquisa de Preços">
      <formula>NOT(ISERROR(SEARCH("Pesquisa de Preços",E194)))</formula>
    </cfRule>
  </conditionalFormatting>
  <conditionalFormatting sqref="E223:E226">
    <cfRule type="containsText" dxfId="619" priority="6413" operator="containsText" text="Pesquisa de Preços">
      <formula>NOT(ISERROR(SEARCH("Pesquisa de Preços",E223)))</formula>
    </cfRule>
  </conditionalFormatting>
  <conditionalFormatting sqref="E246:E265">
    <cfRule type="containsText" dxfId="618" priority="5718" operator="containsText" text="Pesquisa de Preços">
      <formula>NOT(ISERROR(SEARCH("Pesquisa de Preços",E246)))</formula>
    </cfRule>
  </conditionalFormatting>
  <conditionalFormatting sqref="E267:E289">
    <cfRule type="containsText" dxfId="617" priority="6965" operator="containsText" text="Pesquisa de Preços">
      <formula>NOT(ISERROR(SEARCH("Pesquisa de Preços",E267)))</formula>
    </cfRule>
  </conditionalFormatting>
  <conditionalFormatting sqref="E293:E296">
    <cfRule type="containsText" dxfId="616" priority="2532" operator="containsText" text="Pesquisa de Preços">
      <formula>NOT(ISERROR(SEARCH("Pesquisa de Preços",E293)))</formula>
    </cfRule>
  </conditionalFormatting>
  <conditionalFormatting sqref="E302:E304">
    <cfRule type="containsText" dxfId="615" priority="3633" operator="containsText" text="Pesquisa de Preços">
      <formula>NOT(ISERROR(SEARCH("Pesquisa de Preços",E302)))</formula>
    </cfRule>
  </conditionalFormatting>
  <conditionalFormatting sqref="E308:E311">
    <cfRule type="containsText" dxfId="614" priority="6399" operator="containsText" text="Pesquisa de Preços">
      <formula>NOT(ISERROR(SEARCH("Pesquisa de Preços",E308)))</formula>
    </cfRule>
  </conditionalFormatting>
  <conditionalFormatting sqref="E317:E319">
    <cfRule type="containsText" dxfId="613" priority="6328" operator="containsText" text="Pesquisa de Preços">
      <formula>NOT(ISERROR(SEARCH("Pesquisa de Preços",E317)))</formula>
    </cfRule>
  </conditionalFormatting>
  <conditionalFormatting sqref="E339:E341">
    <cfRule type="containsText" dxfId="612" priority="6970" operator="containsText" text="Pesquisa de Preços">
      <formula>NOT(ISERROR(SEARCH("Pesquisa de Preços",E339)))</formula>
    </cfRule>
  </conditionalFormatting>
  <conditionalFormatting sqref="E349:E350">
    <cfRule type="containsText" dxfId="611" priority="6968" operator="containsText" text="Pesquisa de Preços">
      <formula>NOT(ISERROR(SEARCH("Pesquisa de Preços",E349)))</formula>
    </cfRule>
  </conditionalFormatting>
  <conditionalFormatting sqref="E353:E356">
    <cfRule type="containsText" dxfId="610" priority="6967" operator="containsText" text="Pesquisa de Preços">
      <formula>NOT(ISERROR(SEARCH("Pesquisa de Preços",E353)))</formula>
    </cfRule>
  </conditionalFormatting>
  <conditionalFormatting sqref="E363:E379">
    <cfRule type="containsText" dxfId="609" priority="6380" operator="containsText" text="Pesquisa de Preços">
      <formula>NOT(ISERROR(SEARCH("Pesquisa de Preços",E363)))</formula>
    </cfRule>
  </conditionalFormatting>
  <conditionalFormatting sqref="E413:E414">
    <cfRule type="containsText" dxfId="608" priority="6952" operator="containsText" text="Pesquisa de Preços">
      <formula>NOT(ISERROR(SEARCH("Pesquisa de Preços",E413)))</formula>
    </cfRule>
  </conditionalFormatting>
  <conditionalFormatting sqref="E419:E425">
    <cfRule type="containsText" dxfId="607" priority="6421" operator="containsText" text="Pesquisa de Preços">
      <formula>NOT(ISERROR(SEARCH("Pesquisa de Preços",E419)))</formula>
    </cfRule>
  </conditionalFormatting>
  <conditionalFormatting sqref="E432:E445">
    <cfRule type="containsText" dxfId="606" priority="6936" operator="containsText" text="Pesquisa de Preços">
      <formula>NOT(ISERROR(SEARCH("Pesquisa de Preços",E432)))</formula>
    </cfRule>
  </conditionalFormatting>
  <conditionalFormatting sqref="E449">
    <cfRule type="containsText" dxfId="605" priority="6937" operator="containsText" text="Pesquisa de Preços">
      <formula>NOT(ISERROR(SEARCH("Pesquisa de Preços",E449)))</formula>
    </cfRule>
  </conditionalFormatting>
  <conditionalFormatting sqref="E451:E470">
    <cfRule type="containsText" dxfId="604" priority="6396" operator="containsText" text="Pesquisa de Preços">
      <formula>NOT(ISERROR(SEARCH("Pesquisa de Preços",E451)))</formula>
    </cfRule>
  </conditionalFormatting>
  <conditionalFormatting sqref="E480:E516">
    <cfRule type="containsText" dxfId="603" priority="6394" operator="containsText" text="Pesquisa de Preços">
      <formula>NOT(ISERROR(SEARCH("Pesquisa de Preços",E480)))</formula>
    </cfRule>
  </conditionalFormatting>
  <conditionalFormatting sqref="E521:E569">
    <cfRule type="containsText" dxfId="602" priority="6902" operator="containsText" text="Pesquisa de Preços">
      <formula>NOT(ISERROR(SEARCH("Pesquisa de Preços",E521)))</formula>
    </cfRule>
  </conditionalFormatting>
  <conditionalFormatting sqref="E577:E593">
    <cfRule type="containsText" dxfId="601" priority="6382" operator="containsText" text="Pesquisa de Preços">
      <formula>NOT(ISERROR(SEARCH("Pesquisa de Preços",E577)))</formula>
    </cfRule>
  </conditionalFormatting>
  <conditionalFormatting sqref="E603">
    <cfRule type="containsText" dxfId="600" priority="6379" operator="containsText" text="Pesquisa de Preços">
      <formula>NOT(ISERROR(SEARCH("Pesquisa de Preços",E603)))</formula>
    </cfRule>
  </conditionalFormatting>
  <conditionalFormatting sqref="E612:E641">
    <cfRule type="containsText" dxfId="599" priority="818" operator="containsText" text="Pesquisa de Preços">
      <formula>NOT(ISERROR(SEARCH("Pesquisa de Preços",E612)))</formula>
    </cfRule>
  </conditionalFormatting>
  <conditionalFormatting sqref="E666:E667">
    <cfRule type="containsText" dxfId="598" priority="6893" operator="containsText" text="Pesquisa de Preços">
      <formula>NOT(ISERROR(SEARCH("Pesquisa de Preços",E666)))</formula>
    </cfRule>
  </conditionalFormatting>
  <conditionalFormatting sqref="E674:E675">
    <cfRule type="containsText" dxfId="597" priority="6895" operator="containsText" text="Pesquisa de Preços">
      <formula>NOT(ISERROR(SEARCH("Pesquisa de Preços",E674)))</formula>
    </cfRule>
  </conditionalFormatting>
  <conditionalFormatting sqref="E684:E693">
    <cfRule type="containsText" dxfId="596" priority="5084" operator="containsText" text="Pesquisa de Preços">
      <formula>NOT(ISERROR(SEARCH("Pesquisa de Preços",E684)))</formula>
    </cfRule>
  </conditionalFormatting>
  <conditionalFormatting sqref="E712:E713">
    <cfRule type="containsText" dxfId="595" priority="6888" operator="containsText" text="Pesquisa de Preços">
      <formula>NOT(ISERROR(SEARCH("Pesquisa de Preços",E712)))</formula>
    </cfRule>
  </conditionalFormatting>
  <conditionalFormatting sqref="E721:E722">
    <cfRule type="containsText" dxfId="594" priority="6884" operator="containsText" text="Pesquisa de Preços">
      <formula>NOT(ISERROR(SEARCH("Pesquisa de Preços",E721)))</formula>
    </cfRule>
  </conditionalFormatting>
  <conditionalFormatting sqref="E728:E729">
    <cfRule type="containsText" dxfId="593" priority="6886" operator="containsText" text="Pesquisa de Preços">
      <formula>NOT(ISERROR(SEARCH("Pesquisa de Preços",E728)))</formula>
    </cfRule>
  </conditionalFormatting>
  <conditionalFormatting sqref="E734:E735">
    <cfRule type="containsText" dxfId="592" priority="6376" operator="containsText" text="Pesquisa de Preços">
      <formula>NOT(ISERROR(SEARCH("Pesquisa de Preços",E734)))</formula>
    </cfRule>
  </conditionalFormatting>
  <conditionalFormatting sqref="E764:E767">
    <cfRule type="containsText" dxfId="591" priority="6317" operator="containsText" text="Pesquisa de Preços">
      <formula>NOT(ISERROR(SEARCH("Pesquisa de Preços",E764)))</formula>
    </cfRule>
  </conditionalFormatting>
  <conditionalFormatting sqref="E772:E779">
    <cfRule type="containsText" dxfId="590" priority="1144" operator="containsText" text="Pesquisa de Preços">
      <formula>NOT(ISERROR(SEARCH("Pesquisa de Preços",E772)))</formula>
    </cfRule>
  </conditionalFormatting>
  <conditionalFormatting sqref="E788:E789">
    <cfRule type="containsText" dxfId="589" priority="6880" operator="containsText" text="Pesquisa de Preços">
      <formula>NOT(ISERROR(SEARCH("Pesquisa de Preços",E788)))</formula>
    </cfRule>
  </conditionalFormatting>
  <conditionalFormatting sqref="E791:E800">
    <cfRule type="containsText" dxfId="588" priority="6350" operator="containsText" text="Pesquisa de Preços">
      <formula>NOT(ISERROR(SEARCH("Pesquisa de Preços",E791)))</formula>
    </cfRule>
  </conditionalFormatting>
  <conditionalFormatting sqref="E802:E803">
    <cfRule type="containsText" dxfId="587" priority="6864" operator="containsText" text="Pesquisa de Preços">
      <formula>NOT(ISERROR(SEARCH("Pesquisa de Preços",E802)))</formula>
    </cfRule>
  </conditionalFormatting>
  <conditionalFormatting sqref="E805:E810">
    <cfRule type="containsText" dxfId="586" priority="1141" operator="containsText" text="Pesquisa de Preços">
      <formula>NOT(ISERROR(SEARCH("Pesquisa de Preços",E805)))</formula>
    </cfRule>
  </conditionalFormatting>
  <conditionalFormatting sqref="E816:E817">
    <cfRule type="containsText" dxfId="585" priority="6862" operator="containsText" text="Pesquisa de Preços">
      <formula>NOT(ISERROR(SEARCH("Pesquisa de Preços",E816)))</formula>
    </cfRule>
  </conditionalFormatting>
  <conditionalFormatting sqref="E820:E822">
    <cfRule type="containsText" dxfId="584" priority="6863" operator="containsText" text="Pesquisa de Preços">
      <formula>NOT(ISERROR(SEARCH("Pesquisa de Preços",E820)))</formula>
    </cfRule>
  </conditionalFormatting>
  <conditionalFormatting sqref="E824:E828">
    <cfRule type="containsText" dxfId="583" priority="6362" operator="containsText" text="Pesquisa de Preços">
      <formula>NOT(ISERROR(SEARCH("Pesquisa de Preços",E824)))</formula>
    </cfRule>
  </conditionalFormatting>
  <conditionalFormatting sqref="E830:E850">
    <cfRule type="containsText" dxfId="582" priority="6316" operator="containsText" text="Pesquisa de Preços">
      <formula>NOT(ISERROR(SEARCH("Pesquisa de Preços",E830)))</formula>
    </cfRule>
  </conditionalFormatting>
  <conditionalFormatting sqref="E852:E858">
    <cfRule type="containsText" dxfId="581" priority="5083" operator="containsText" text="Pesquisa de Preços">
      <formula>NOT(ISERROR(SEARCH("Pesquisa de Preços",E852)))</formula>
    </cfRule>
  </conditionalFormatting>
  <conditionalFormatting sqref="E860:E867">
    <cfRule type="containsText" dxfId="580" priority="5082" operator="containsText" text="Pesquisa de Preços">
      <formula>NOT(ISERROR(SEARCH("Pesquisa de Preços",E860)))</formula>
    </cfRule>
  </conditionalFormatting>
  <conditionalFormatting sqref="E869:E870">
    <cfRule type="containsText" dxfId="579" priority="6315" operator="containsText" text="Pesquisa de Preços">
      <formula>NOT(ISERROR(SEARCH("Pesquisa de Preços",E869)))</formula>
    </cfRule>
  </conditionalFormatting>
  <conditionalFormatting sqref="E894:E896">
    <cfRule type="containsText" dxfId="578" priority="6481" operator="containsText" text="Pesquisa de Preços">
      <formula>NOT(ISERROR(SEARCH("Pesquisa de Preços",E894)))</formula>
    </cfRule>
  </conditionalFormatting>
  <conditionalFormatting sqref="E898:E903">
    <cfRule type="containsText" dxfId="577" priority="6463" operator="containsText" text="Pesquisa de Preços">
      <formula>NOT(ISERROR(SEARCH("Pesquisa de Preços",E898)))</formula>
    </cfRule>
  </conditionalFormatting>
  <conditionalFormatting sqref="E923:E924">
    <cfRule type="containsText" dxfId="576" priority="6846" operator="containsText" text="Pesquisa de Preços">
      <formula>NOT(ISERROR(SEARCH("Pesquisa de Preços",E923)))</formula>
    </cfRule>
  </conditionalFormatting>
  <conditionalFormatting sqref="E929:E931">
    <cfRule type="containsText" dxfId="575" priority="6847" operator="containsText" text="Pesquisa de Preços">
      <formula>NOT(ISERROR(SEARCH("Pesquisa de Preços",E929)))</formula>
    </cfRule>
  </conditionalFormatting>
  <conditionalFormatting sqref="E944:E945">
    <cfRule type="containsText" dxfId="574" priority="6837" operator="containsText" text="Pesquisa de Preços">
      <formula>NOT(ISERROR(SEARCH("Pesquisa de Preços",E944)))</formula>
    </cfRule>
  </conditionalFormatting>
  <conditionalFormatting sqref="E951:E952">
    <cfRule type="containsText" dxfId="573" priority="6839" operator="containsText" text="Pesquisa de Preços">
      <formula>NOT(ISERROR(SEARCH("Pesquisa de Preços",E951)))</formula>
    </cfRule>
  </conditionalFormatting>
  <conditionalFormatting sqref="E956:E958">
    <cfRule type="containsText" dxfId="572" priority="6840" operator="containsText" text="Pesquisa de Preços">
      <formula>NOT(ISERROR(SEARCH("Pesquisa de Preços",E956)))</formula>
    </cfRule>
  </conditionalFormatting>
  <conditionalFormatting sqref="E1024:E1027">
    <cfRule type="containsText" dxfId="571" priority="6818" operator="containsText" text="Pesquisa de Preços">
      <formula>NOT(ISERROR(SEARCH("Pesquisa de Preços",E1024)))</formula>
    </cfRule>
  </conditionalFormatting>
  <conditionalFormatting sqref="E1029:E1032">
    <cfRule type="containsText" dxfId="570" priority="6816" operator="containsText" text="Pesquisa de Preços">
      <formula>NOT(ISERROR(SEARCH("Pesquisa de Preços",E1029)))</formula>
    </cfRule>
  </conditionalFormatting>
  <conditionalFormatting sqref="E1035:E1036">
    <cfRule type="containsText" dxfId="569" priority="6181" operator="containsText" text="Pesquisa de Preços">
      <formula>NOT(ISERROR(SEARCH("Pesquisa de Preços",E1035)))</formula>
    </cfRule>
  </conditionalFormatting>
  <conditionalFormatting sqref="E1038:E1051">
    <cfRule type="containsText" dxfId="568" priority="6800" operator="containsText" text="Pesquisa de Preços">
      <formula>NOT(ISERROR(SEARCH("Pesquisa de Preços",E1038)))</formula>
    </cfRule>
  </conditionalFormatting>
  <conditionalFormatting sqref="E1053:E1055">
    <cfRule type="containsText" dxfId="567" priority="6806" operator="containsText" text="Pesquisa de Preços">
      <formula>NOT(ISERROR(SEARCH("Pesquisa de Preços",E1053)))</formula>
    </cfRule>
  </conditionalFormatting>
  <conditionalFormatting sqref="E1057:E1061">
    <cfRule type="containsText" dxfId="566" priority="5745" operator="containsText" text="Pesquisa de Preços">
      <formula>NOT(ISERROR(SEARCH("Pesquisa de Preços",E1057)))</formula>
    </cfRule>
  </conditionalFormatting>
  <conditionalFormatting sqref="E1065:E1068">
    <cfRule type="containsText" dxfId="565" priority="6312" operator="containsText" text="Pesquisa de Preços">
      <formula>NOT(ISERROR(SEARCH("Pesquisa de Preços",E1065)))</formula>
    </cfRule>
  </conditionalFormatting>
  <conditionalFormatting sqref="E1075:E1089">
    <cfRule type="containsText" dxfId="564" priority="6311" operator="containsText" text="Pesquisa de Preços">
      <formula>NOT(ISERROR(SEARCH("Pesquisa de Preços",E1075)))</formula>
    </cfRule>
  </conditionalFormatting>
  <conditionalFormatting sqref="E1091:E1094">
    <cfRule type="containsText" dxfId="563" priority="6805" operator="containsText" text="Pesquisa de Preços">
      <formula>NOT(ISERROR(SEARCH("Pesquisa de Preços",E1091)))</formula>
    </cfRule>
  </conditionalFormatting>
  <conditionalFormatting sqref="E1120:E1205">
    <cfRule type="containsText" dxfId="562" priority="5735" operator="containsText" text="Pesquisa de Preços">
      <formula>NOT(ISERROR(SEARCH("Pesquisa de Preços",E1120)))</formula>
    </cfRule>
  </conditionalFormatting>
  <conditionalFormatting sqref="E1207:E1217">
    <cfRule type="containsText" dxfId="561" priority="6364" operator="containsText" text="Pesquisa de Preços">
      <formula>NOT(ISERROR(SEARCH("Pesquisa de Preços",E1207)))</formula>
    </cfRule>
  </conditionalFormatting>
  <conditionalFormatting sqref="E1220:E1223">
    <cfRule type="containsText" dxfId="560" priority="6784" operator="containsText" text="Pesquisa de Preços">
      <formula>NOT(ISERROR(SEARCH("Pesquisa de Preços",E1220)))</formula>
    </cfRule>
  </conditionalFormatting>
  <conditionalFormatting sqref="E1226:E1229">
    <cfRule type="containsText" dxfId="559" priority="4513" operator="containsText" text="Pesquisa de Preços">
      <formula>NOT(ISERROR(SEARCH("Pesquisa de Preços",E1226)))</formula>
    </cfRule>
  </conditionalFormatting>
  <conditionalFormatting sqref="E1232:E1235">
    <cfRule type="containsText" dxfId="558" priority="4509" operator="containsText" text="Pesquisa de Preços">
      <formula>NOT(ISERROR(SEARCH("Pesquisa de Preços",E1232)))</formula>
    </cfRule>
  </conditionalFormatting>
  <conditionalFormatting sqref="E1238:E1254">
    <cfRule type="containsText" dxfId="557" priority="6369" operator="containsText" text="Pesquisa de Preços">
      <formula>NOT(ISERROR(SEARCH("Pesquisa de Preços",E1238)))</formula>
    </cfRule>
  </conditionalFormatting>
  <conditionalFormatting sqref="E1259:E1271">
    <cfRule type="containsText" dxfId="556" priority="6736" operator="containsText" text="Pesquisa de Preços">
      <formula>NOT(ISERROR(SEARCH("Pesquisa de Preços",E1259)))</formula>
    </cfRule>
  </conditionalFormatting>
  <conditionalFormatting sqref="E1273:E1275">
    <cfRule type="containsText" dxfId="555" priority="6734" operator="containsText" text="Pesquisa de Preços">
      <formula>NOT(ISERROR(SEARCH("Pesquisa de Preços",E1273)))</formula>
    </cfRule>
  </conditionalFormatting>
  <conditionalFormatting sqref="E1279:E1282">
    <cfRule type="containsText" dxfId="554" priority="6732" operator="containsText" text="Pesquisa de Preços">
      <formula>NOT(ISERROR(SEARCH("Pesquisa de Preços",E1279)))</formula>
    </cfRule>
  </conditionalFormatting>
  <conditionalFormatting sqref="E1286:E1288">
    <cfRule type="containsText" dxfId="553" priority="6730" operator="containsText" text="Pesquisa de Preços">
      <formula>NOT(ISERROR(SEARCH("Pesquisa de Preços",E1286)))</formula>
    </cfRule>
  </conditionalFormatting>
  <conditionalFormatting sqref="E1291 E1293:E1303">
    <cfRule type="containsText" dxfId="552" priority="6731" operator="containsText" text="Pesquisa de Preços">
      <formula>NOT(ISERROR(SEARCH("Pesquisa de Preços",E1291)))</formula>
    </cfRule>
  </conditionalFormatting>
  <conditionalFormatting sqref="E1309:E1315">
    <cfRule type="containsText" dxfId="551" priority="4496" operator="containsText" text="Pesquisa de Preços">
      <formula>NOT(ISERROR(SEARCH("Pesquisa de Preços",E1309)))</formula>
    </cfRule>
  </conditionalFormatting>
  <conditionalFormatting sqref="E1335:E1344">
    <cfRule type="containsText" dxfId="550" priority="6310" operator="containsText" text="Pesquisa de Preços">
      <formula>NOT(ISERROR(SEARCH("Pesquisa de Preços",E1335)))</formula>
    </cfRule>
  </conditionalFormatting>
  <conditionalFormatting sqref="E1346:E1363">
    <cfRule type="containsText" dxfId="549" priority="2530" operator="containsText" text="Pesquisa de Preços">
      <formula>NOT(ISERROR(SEARCH("Pesquisa de Preços",E1346)))</formula>
    </cfRule>
  </conditionalFormatting>
  <conditionalFormatting sqref="E1365:E1366">
    <cfRule type="containsText" dxfId="548" priority="6708" operator="containsText" text="Pesquisa de Preços">
      <formula>NOT(ISERROR(SEARCH("Pesquisa de Preços",E1365)))</formula>
    </cfRule>
  </conditionalFormatting>
  <conditionalFormatting sqref="E1373">
    <cfRule type="containsText" dxfId="547" priority="6706" operator="containsText" text="Pesquisa de Preços">
      <formula>NOT(ISERROR(SEARCH("Pesquisa de Preços",E1373)))</formula>
    </cfRule>
  </conditionalFormatting>
  <conditionalFormatting sqref="E1379">
    <cfRule type="containsText" dxfId="546" priority="6705" operator="containsText" text="Pesquisa de Preços">
      <formula>NOT(ISERROR(SEARCH("Pesquisa de Preços",E1379)))</formula>
    </cfRule>
  </conditionalFormatting>
  <conditionalFormatting sqref="E1386:E1400">
    <cfRule type="containsText" dxfId="545" priority="2451" operator="containsText" text="Pesquisa de Preços">
      <formula>NOT(ISERROR(SEARCH("Pesquisa de Preços",E1386)))</formula>
    </cfRule>
  </conditionalFormatting>
  <conditionalFormatting sqref="E1413:E1415">
    <cfRule type="containsText" dxfId="544" priority="6679" operator="containsText" text="Pesquisa de Preços">
      <formula>NOT(ISERROR(SEARCH("Pesquisa de Preços",E1413)))</formula>
    </cfRule>
  </conditionalFormatting>
  <conditionalFormatting sqref="E1428:E1430">
    <cfRule type="containsText" dxfId="543" priority="6680" operator="containsText" text="Pesquisa de Preços">
      <formula>NOT(ISERROR(SEARCH("Pesquisa de Preços",E1428)))</formula>
    </cfRule>
  </conditionalFormatting>
  <conditionalFormatting sqref="E1443">
    <cfRule type="containsText" dxfId="542" priority="6682" operator="containsText" text="Pesquisa de Preços">
      <formula>NOT(ISERROR(SEARCH("Pesquisa de Preços",E1443)))</formula>
    </cfRule>
  </conditionalFormatting>
  <conditionalFormatting sqref="E1458:E1460">
    <cfRule type="containsText" dxfId="541" priority="6676" operator="containsText" text="Pesquisa de Preços">
      <formula>NOT(ISERROR(SEARCH("Pesquisa de Preços",E1458)))</formula>
    </cfRule>
  </conditionalFormatting>
  <conditionalFormatting sqref="E1473">
    <cfRule type="containsText" dxfId="540" priority="6678" operator="containsText" text="Pesquisa de Preços">
      <formula>NOT(ISERROR(SEARCH("Pesquisa de Preços",E1473)))</formula>
    </cfRule>
  </conditionalFormatting>
  <conditionalFormatting sqref="E1476">
    <cfRule type="containsText" dxfId="539" priority="6308" operator="containsText" text="Pesquisa de Preços">
      <formula>NOT(ISERROR(SEARCH("Pesquisa de Preços",E1476)))</formula>
    </cfRule>
  </conditionalFormatting>
  <conditionalFormatting sqref="E1488:E1490">
    <cfRule type="containsText" dxfId="538" priority="6675" operator="containsText" text="Pesquisa de Preços">
      <formula>NOT(ISERROR(SEARCH("Pesquisa de Preços",E1488)))</formula>
    </cfRule>
  </conditionalFormatting>
  <conditionalFormatting sqref="E1493">
    <cfRule type="containsText" dxfId="537" priority="6390" operator="containsText" text="Pesquisa de Preços">
      <formula>NOT(ISERROR(SEARCH("Pesquisa de Preços",E1493)))</formula>
    </cfRule>
  </conditionalFormatting>
  <conditionalFormatting sqref="E1503">
    <cfRule type="containsText" dxfId="536" priority="6686" operator="containsText" text="Pesquisa de Preços">
      <formula>NOT(ISERROR(SEARCH("Pesquisa de Preços",E1503)))</formula>
    </cfRule>
  </conditionalFormatting>
  <conditionalFormatting sqref="E1505">
    <cfRule type="containsText" dxfId="535" priority="6309" operator="containsText" text="Pesquisa de Preços">
      <formula>NOT(ISERROR(SEARCH("Pesquisa de Preços",E1505)))</formula>
    </cfRule>
  </conditionalFormatting>
  <conditionalFormatting sqref="E1509">
    <cfRule type="containsText" dxfId="534" priority="6694" operator="containsText" text="Pesquisa de Preços">
      <formula>NOT(ISERROR(SEARCH("Pesquisa de Preços",E1509)))</formula>
    </cfRule>
  </conditionalFormatting>
  <conditionalFormatting sqref="E1515:E1517">
    <cfRule type="containsText" dxfId="533" priority="6695" operator="containsText" text="Pesquisa de Preços">
      <formula>NOT(ISERROR(SEARCH("Pesquisa de Preços",E1515)))</formula>
    </cfRule>
  </conditionalFormatting>
  <conditionalFormatting sqref="E1527:E1529">
    <cfRule type="containsText" dxfId="532" priority="6693" operator="containsText" text="Pesquisa de Preços">
      <formula>NOT(ISERROR(SEARCH("Pesquisa de Preços",E1527)))</formula>
    </cfRule>
  </conditionalFormatting>
  <conditionalFormatting sqref="E1533:E1536">
    <cfRule type="containsText" dxfId="531" priority="6699" operator="containsText" text="Pesquisa de Preços">
      <formula>NOT(ISERROR(SEARCH("Pesquisa de Preços",E1533)))</formula>
    </cfRule>
  </conditionalFormatting>
  <conditionalFormatting sqref="E1541:E1544">
    <cfRule type="containsText" dxfId="530" priority="2529" operator="containsText" text="Pesquisa de Preços">
      <formula>NOT(ISERROR(SEARCH("Pesquisa de Preços",E1541)))</formula>
    </cfRule>
  </conditionalFormatting>
  <conditionalFormatting sqref="E1546">
    <cfRule type="containsText" dxfId="529" priority="6702" operator="containsText" text="Pesquisa de Preços">
      <formula>NOT(ISERROR(SEARCH("Pesquisa de Preços",E1546)))</formula>
    </cfRule>
  </conditionalFormatting>
  <conditionalFormatting sqref="E1548:E1557">
    <cfRule type="containsText" dxfId="528" priority="106" operator="containsText" text="Pesquisa de Preços">
      <formula>NOT(ISERROR(SEARCH("Pesquisa de Preços",E1548)))</formula>
    </cfRule>
  </conditionalFormatting>
  <conditionalFormatting sqref="E1559:E1578">
    <cfRule type="containsText" dxfId="527" priority="2528" operator="containsText" text="Pesquisa de Preços">
      <formula>NOT(ISERROR(SEARCH("Pesquisa de Preços",E1559)))</formula>
    </cfRule>
  </conditionalFormatting>
  <conditionalFormatting sqref="E1583:E1585">
    <cfRule type="containsText" dxfId="526" priority="6665" operator="containsText" text="Pesquisa de Preços">
      <formula>NOT(ISERROR(SEARCH("Pesquisa de Preços",E1583)))</formula>
    </cfRule>
  </conditionalFormatting>
  <conditionalFormatting sqref="E1590">
    <cfRule type="containsText" dxfId="525" priority="6666" operator="containsText" text="Pesquisa de Preços">
      <formula>NOT(ISERROR(SEARCH("Pesquisa de Preços",E1590)))</formula>
    </cfRule>
  </conditionalFormatting>
  <conditionalFormatting sqref="E1597:E1600">
    <cfRule type="containsText" dxfId="524" priority="6354" operator="containsText" text="Pesquisa de Preços">
      <formula>NOT(ISERROR(SEARCH("Pesquisa de Preços",E1597)))</formula>
    </cfRule>
  </conditionalFormatting>
  <conditionalFormatting sqref="E1602:E1637">
    <cfRule type="containsText" dxfId="523" priority="2521" operator="containsText" text="Pesquisa de Preços">
      <formula>NOT(ISERROR(SEARCH("Pesquisa de Preços",E1602)))</formula>
    </cfRule>
  </conditionalFormatting>
  <conditionalFormatting sqref="E1642:E1643">
    <cfRule type="containsText" dxfId="522" priority="2520" operator="containsText" text="Pesquisa de Preços">
      <formula>NOT(ISERROR(SEARCH("Pesquisa de Preços",E1642)))</formula>
    </cfRule>
  </conditionalFormatting>
  <conditionalFormatting sqref="E1645:E1647">
    <cfRule type="containsText" dxfId="521" priority="6344" operator="containsText" text="Pesquisa de Preços">
      <formula>NOT(ISERROR(SEARCH("Pesquisa de Preços",E1645)))</formula>
    </cfRule>
  </conditionalFormatting>
  <conditionalFormatting sqref="E1649:E1652">
    <cfRule type="containsText" dxfId="520" priority="6636" operator="containsText" text="Pesquisa de Preços">
      <formula>NOT(ISERROR(SEARCH("Pesquisa de Preços",E1649)))</formula>
    </cfRule>
  </conditionalFormatting>
  <conditionalFormatting sqref="E1656:E1657">
    <cfRule type="containsText" dxfId="519" priority="6637" operator="containsText" text="Pesquisa de Preços">
      <formula>NOT(ISERROR(SEARCH("Pesquisa de Preços",E1656)))</formula>
    </cfRule>
  </conditionalFormatting>
  <conditionalFormatting sqref="E1661:E1662">
    <cfRule type="containsText" dxfId="518" priority="6641" operator="containsText" text="Pesquisa de Preços">
      <formula>NOT(ISERROR(SEARCH("Pesquisa de Preços",E1661)))</formula>
    </cfRule>
  </conditionalFormatting>
  <conditionalFormatting sqref="E1664:E1667">
    <cfRule type="containsText" dxfId="517" priority="6642" operator="containsText" text="Pesquisa de Preços">
      <formula>NOT(ISERROR(SEARCH("Pesquisa de Preços",E1664)))</formula>
    </cfRule>
  </conditionalFormatting>
  <conditionalFormatting sqref="E1670:E1683">
    <cfRule type="containsText" dxfId="516" priority="2519" operator="containsText" text="Pesquisa de Preços">
      <formula>NOT(ISERROR(SEARCH("Pesquisa de Preços",E1670)))</formula>
    </cfRule>
  </conditionalFormatting>
  <conditionalFormatting sqref="E1685:E1688">
    <cfRule type="containsText" dxfId="515" priority="6625" operator="containsText" text="Pesquisa de Preços">
      <formula>NOT(ISERROR(SEARCH("Pesquisa de Preços",E1685)))</formula>
    </cfRule>
  </conditionalFormatting>
  <conditionalFormatting sqref="E1690:E1693">
    <cfRule type="containsText" dxfId="514" priority="6623" operator="containsText" text="Pesquisa de Preços">
      <formula>NOT(ISERROR(SEARCH("Pesquisa de Preços",E1690)))</formula>
    </cfRule>
  </conditionalFormatting>
  <conditionalFormatting sqref="E1696:E1697">
    <cfRule type="containsText" dxfId="513" priority="6622" operator="containsText" text="Pesquisa de Preços">
      <formula>NOT(ISERROR(SEARCH("Pesquisa de Preços",E1696)))</formula>
    </cfRule>
  </conditionalFormatting>
  <conditionalFormatting sqref="E1709:E1712">
    <cfRule type="containsText" dxfId="512" priority="6627" operator="containsText" text="Pesquisa de Preços">
      <formula>NOT(ISERROR(SEARCH("Pesquisa de Preços",E1709)))</formula>
    </cfRule>
  </conditionalFormatting>
  <conditionalFormatting sqref="E1719:E1722">
    <cfRule type="containsText" dxfId="511" priority="6628" operator="containsText" text="Pesquisa de Preços">
      <formula>NOT(ISERROR(SEARCH("Pesquisa de Preços",E1719)))</formula>
    </cfRule>
  </conditionalFormatting>
  <conditionalFormatting sqref="E1739:E1762">
    <cfRule type="containsText" dxfId="510" priority="2518" operator="containsText" text="Pesquisa de Preços">
      <formula>NOT(ISERROR(SEARCH("Pesquisa de Preços",E1739)))</formula>
    </cfRule>
  </conditionalFormatting>
  <conditionalFormatting sqref="E1765:E1774">
    <cfRule type="containsText" dxfId="509" priority="2513" operator="containsText" text="Pesquisa de Preços">
      <formula>NOT(ISERROR(SEARCH("Pesquisa de Preços",E1765)))</formula>
    </cfRule>
  </conditionalFormatting>
  <conditionalFormatting sqref="E1781:E1783">
    <cfRule type="containsText" dxfId="508" priority="6436" operator="containsText" text="Pesquisa de Preços">
      <formula>NOT(ISERROR(SEARCH("Pesquisa de Preços",E1781)))</formula>
    </cfRule>
  </conditionalFormatting>
  <conditionalFormatting sqref="E1786:E1788">
    <cfRule type="containsText" dxfId="507" priority="2511" operator="containsText" text="Pesquisa de Preços">
      <formula>NOT(ISERROR(SEARCH("Pesquisa de Preços",E1786)))</formula>
    </cfRule>
  </conditionalFormatting>
  <conditionalFormatting sqref="E1881:E1882">
    <cfRule type="containsText" dxfId="506" priority="6618" operator="containsText" text="Pesquisa de Preços">
      <formula>NOT(ISERROR(SEARCH("Pesquisa de Preços",E1881)))</formula>
    </cfRule>
  </conditionalFormatting>
  <conditionalFormatting sqref="E1886:E1887">
    <cfRule type="containsText" dxfId="505" priority="6620" operator="containsText" text="Pesquisa de Preços">
      <formula>NOT(ISERROR(SEARCH("Pesquisa de Preços",E1886)))</formula>
    </cfRule>
  </conditionalFormatting>
  <conditionalFormatting sqref="E1891:E1896">
    <cfRule type="containsText" dxfId="504" priority="6342" operator="containsText" text="Pesquisa de Preços">
      <formula>NOT(ISERROR(SEARCH("Pesquisa de Preços",E1891)))</formula>
    </cfRule>
  </conditionalFormatting>
  <conditionalFormatting sqref="E1902:E1927">
    <cfRule type="containsText" dxfId="503" priority="6339" operator="containsText" text="Pesquisa de Preços">
      <formula>NOT(ISERROR(SEARCH("Pesquisa de Preços",E1902)))</formula>
    </cfRule>
  </conditionalFormatting>
  <conditionalFormatting sqref="E1933">
    <cfRule type="containsText" dxfId="502" priority="6602" operator="containsText" text="Pesquisa de Preços">
      <formula>NOT(ISERROR(SEARCH("Pesquisa de Preços",E1933)))</formula>
    </cfRule>
  </conditionalFormatting>
  <conditionalFormatting sqref="E1939">
    <cfRule type="containsText" dxfId="501" priority="6598" operator="containsText" text="Pesquisa de Preços">
      <formula>NOT(ISERROR(SEARCH("Pesquisa de Preços",E1939)))</formula>
    </cfRule>
  </conditionalFormatting>
  <conditionalFormatting sqref="E1945">
    <cfRule type="containsText" dxfId="500" priority="6600" operator="containsText" text="Pesquisa de Preços">
      <formula>NOT(ISERROR(SEARCH("Pesquisa de Preços",E1945)))</formula>
    </cfRule>
  </conditionalFormatting>
  <conditionalFormatting sqref="E1951">
    <cfRule type="containsText" dxfId="499" priority="6597" operator="containsText" text="Pesquisa de Preços">
      <formula>NOT(ISERROR(SEARCH("Pesquisa de Preços",E1951)))</formula>
    </cfRule>
  </conditionalFormatting>
  <conditionalFormatting sqref="E1957">
    <cfRule type="containsText" dxfId="498" priority="6596" operator="containsText" text="Pesquisa de Preços">
      <formula>NOT(ISERROR(SEARCH("Pesquisa de Preços",E1957)))</formula>
    </cfRule>
  </conditionalFormatting>
  <conditionalFormatting sqref="E1963">
    <cfRule type="containsText" dxfId="497" priority="6599" operator="containsText" text="Pesquisa de Preços">
      <formula>NOT(ISERROR(SEARCH("Pesquisa de Preços",E1963)))</formula>
    </cfRule>
  </conditionalFormatting>
  <conditionalFormatting sqref="E1969:E1981">
    <cfRule type="containsText" dxfId="496" priority="6590" operator="containsText" text="Pesquisa de Preços">
      <formula>NOT(ISERROR(SEARCH("Pesquisa de Preços",E1969)))</formula>
    </cfRule>
  </conditionalFormatting>
  <conditionalFormatting sqref="E1992:E1994">
    <cfRule type="containsText" dxfId="495" priority="6588" operator="containsText" text="Pesquisa de Preços">
      <formula>NOT(ISERROR(SEARCH("Pesquisa de Preços",E1992)))</formula>
    </cfRule>
  </conditionalFormatting>
  <conditionalFormatting sqref="E1996:E2002">
    <cfRule type="containsText" dxfId="494" priority="6319" operator="containsText" text="Pesquisa de Preços">
      <formula>NOT(ISERROR(SEARCH("Pesquisa de Preços",E1996)))</formula>
    </cfRule>
  </conditionalFormatting>
  <conditionalFormatting sqref="E2016:E2017">
    <cfRule type="containsText" dxfId="493" priority="4372" operator="containsText" text="Pesquisa de Preços">
      <formula>NOT(ISERROR(SEARCH("Pesquisa de Preços",E2016)))</formula>
    </cfRule>
  </conditionalFormatting>
  <conditionalFormatting sqref="E2029:E2050">
    <cfRule type="containsText" dxfId="492" priority="4506" operator="containsText" text="Pesquisa de Preços">
      <formula>NOT(ISERROR(SEARCH("Pesquisa de Preços",E2029)))</formula>
    </cfRule>
  </conditionalFormatting>
  <conditionalFormatting sqref="E2060:E2095">
    <cfRule type="containsText" dxfId="491" priority="4500" operator="containsText" text="Pesquisa de Preços">
      <formula>NOT(ISERROR(SEARCH("Pesquisa de Preços",E2060)))</formula>
    </cfRule>
  </conditionalFormatting>
  <conditionalFormatting sqref="E2101:E2105">
    <cfRule type="containsText" dxfId="490" priority="6428" operator="containsText" text="Pesquisa de Preços">
      <formula>NOT(ISERROR(SEARCH("Pesquisa de Preços",E2101)))</formula>
    </cfRule>
  </conditionalFormatting>
  <conditionalFormatting sqref="E2109:E2113">
    <cfRule type="containsText" dxfId="489" priority="6541" operator="containsText" text="Pesquisa de Preços">
      <formula>NOT(ISERROR(SEARCH("Pesquisa de Preços",E2109)))</formula>
    </cfRule>
  </conditionalFormatting>
  <conditionalFormatting sqref="E2117:E2121">
    <cfRule type="containsText" dxfId="488" priority="6536" operator="containsText" text="Pesquisa de Preços">
      <formula>NOT(ISERROR(SEARCH("Pesquisa de Preços",E2117)))</formula>
    </cfRule>
  </conditionalFormatting>
  <conditionalFormatting sqref="E2125:E2129">
    <cfRule type="containsText" dxfId="487" priority="6537" operator="containsText" text="Pesquisa de Preços">
      <formula>NOT(ISERROR(SEARCH("Pesquisa de Preços",E2125)))</formula>
    </cfRule>
  </conditionalFormatting>
  <conditionalFormatting sqref="E2133:E2137">
    <cfRule type="containsText" dxfId="486" priority="6538" operator="containsText" text="Pesquisa de Preços">
      <formula>NOT(ISERROR(SEARCH("Pesquisa de Preços",E2133)))</formula>
    </cfRule>
  </conditionalFormatting>
  <conditionalFormatting sqref="E2141:E2145">
    <cfRule type="containsText" dxfId="485" priority="6534" operator="containsText" text="Pesquisa de Preços">
      <formula>NOT(ISERROR(SEARCH("Pesquisa de Preços",E2141)))</formula>
    </cfRule>
  </conditionalFormatting>
  <conditionalFormatting sqref="E2149:E2151">
    <cfRule type="containsText" dxfId="484" priority="6535" operator="containsText" text="Pesquisa de Preços">
      <formula>NOT(ISERROR(SEARCH("Pesquisa de Preços",E2149)))</formula>
    </cfRule>
  </conditionalFormatting>
  <conditionalFormatting sqref="E2165:E2167">
    <cfRule type="containsText" dxfId="483" priority="6429" operator="containsText" text="Pesquisa de Preços">
      <formula>NOT(ISERROR(SEARCH("Pesquisa de Preços",E2165)))</formula>
    </cfRule>
  </conditionalFormatting>
  <conditionalFormatting sqref="E2173:E2175">
    <cfRule type="containsText" dxfId="482" priority="6531" operator="containsText" text="Pesquisa de Preços">
      <formula>NOT(ISERROR(SEARCH("Pesquisa de Preços",E2173)))</formula>
    </cfRule>
  </conditionalFormatting>
  <conditionalFormatting sqref="E2181:E2185">
    <cfRule type="containsText" dxfId="481" priority="6525" operator="containsText" text="Pesquisa de Preços">
      <formula>NOT(ISERROR(SEARCH("Pesquisa de Preços",E2181)))</formula>
    </cfRule>
  </conditionalFormatting>
  <conditionalFormatting sqref="E2196:E2198">
    <cfRule type="containsText" dxfId="480" priority="6555" operator="containsText" text="Pesquisa de Preços">
      <formula>NOT(ISERROR(SEARCH("Pesquisa de Preços",E2196)))</formula>
    </cfRule>
  </conditionalFormatting>
  <conditionalFormatting sqref="E2200">
    <cfRule type="containsText" dxfId="479" priority="5715" operator="containsText" text="Pesquisa de Preços">
      <formula>NOT(ISERROR(SEARCH("Pesquisa de Preços",E2200)))</formula>
    </cfRule>
  </conditionalFormatting>
  <conditionalFormatting sqref="E2203:E2204">
    <cfRule type="containsText" dxfId="478" priority="6305" operator="containsText" text="Pesquisa de Preços">
      <formula>NOT(ISERROR(SEARCH("Pesquisa de Preços",E2203)))</formula>
    </cfRule>
  </conditionalFormatting>
  <conditionalFormatting sqref="E2219:E2223">
    <cfRule type="containsText" dxfId="477" priority="6549" operator="containsText" text="Pesquisa de Preços">
      <formula>NOT(ISERROR(SEARCH("Pesquisa de Preços",E2219)))</formula>
    </cfRule>
  </conditionalFormatting>
  <conditionalFormatting sqref="E2226:E2230">
    <cfRule type="containsText" dxfId="476" priority="6304" operator="containsText" text="Pesquisa de Preços">
      <formula>NOT(ISERROR(SEARCH("Pesquisa de Preços",E2226)))</formula>
    </cfRule>
  </conditionalFormatting>
  <conditionalFormatting sqref="E2235:E2239">
    <cfRule type="containsText" dxfId="475" priority="6547" operator="containsText" text="Pesquisa de Preços">
      <formula>NOT(ISERROR(SEARCH("Pesquisa de Preços",E2235)))</formula>
    </cfRule>
  </conditionalFormatting>
  <conditionalFormatting sqref="E2243:E2245">
    <cfRule type="containsText" dxfId="474" priority="6551" operator="containsText" text="Pesquisa de Preços">
      <formula>NOT(ISERROR(SEARCH("Pesquisa de Preços",E2243)))</formula>
    </cfRule>
  </conditionalFormatting>
  <conditionalFormatting sqref="E2251:E2253">
    <cfRule type="containsText" dxfId="473" priority="6548" operator="containsText" text="Pesquisa de Preços">
      <formula>NOT(ISERROR(SEARCH("Pesquisa de Preços",E2251)))</formula>
    </cfRule>
  </conditionalFormatting>
  <conditionalFormatting sqref="E2259:E2261">
    <cfRule type="containsText" dxfId="472" priority="6546" operator="containsText" text="Pesquisa de Preços">
      <formula>NOT(ISERROR(SEARCH("Pesquisa de Preços",E2259)))</formula>
    </cfRule>
  </conditionalFormatting>
  <conditionalFormatting sqref="E2278:E2280">
    <cfRule type="containsText" dxfId="471" priority="6523" operator="containsText" text="Pesquisa de Preços">
      <formula>NOT(ISERROR(SEARCH("Pesquisa de Preços",E2278)))</formula>
    </cfRule>
  </conditionalFormatting>
  <conditionalFormatting sqref="E2283:E2285">
    <cfRule type="containsText" dxfId="470" priority="6521" operator="containsText" text="Pesquisa de Preços">
      <formula>NOT(ISERROR(SEARCH("Pesquisa de Preços",E2283)))</formula>
    </cfRule>
  </conditionalFormatting>
  <conditionalFormatting sqref="E2287:E2288">
    <cfRule type="containsText" dxfId="469" priority="6520" operator="containsText" text="Pesquisa de Preços">
      <formula>NOT(ISERROR(SEARCH("Pesquisa de Preços",E2287)))</formula>
    </cfRule>
  </conditionalFormatting>
  <conditionalFormatting sqref="E2297:E2298">
    <cfRule type="containsText" dxfId="468" priority="6515" operator="containsText" text="Pesquisa de Preços">
      <formula>NOT(ISERROR(SEARCH("Pesquisa de Preços",E2297)))</formula>
    </cfRule>
  </conditionalFormatting>
  <conditionalFormatting sqref="E2301:E2304">
    <cfRule type="containsText" dxfId="467" priority="4370" operator="containsText" text="Pesquisa de Preços">
      <formula>NOT(ISERROR(SEARCH("Pesquisa de Preços",E2301)))</formula>
    </cfRule>
  </conditionalFormatting>
  <conditionalFormatting sqref="E2307:E2317">
    <cfRule type="containsText" dxfId="466" priority="5950" operator="containsText" text="Pesquisa de Preços">
      <formula>NOT(ISERROR(SEARCH("Pesquisa de Preços",E2307)))</formula>
    </cfRule>
  </conditionalFormatting>
  <conditionalFormatting sqref="E2349:E2350">
    <cfRule type="containsText" dxfId="465" priority="6506" operator="containsText" text="Pesquisa de Preços">
      <formula>NOT(ISERROR(SEARCH("Pesquisa de Preços",E2349)))</formula>
    </cfRule>
  </conditionalFormatting>
  <conditionalFormatting sqref="E2369:E2370">
    <cfRule type="containsText" dxfId="464" priority="6510" operator="containsText" text="Pesquisa de Preços">
      <formula>NOT(ISERROR(SEARCH("Pesquisa de Preços",E2369)))</formula>
    </cfRule>
  </conditionalFormatting>
  <conditionalFormatting sqref="E2385:E2388">
    <cfRule type="containsText" dxfId="463" priority="6499" operator="containsText" text="Pesquisa de Preços">
      <formula>NOT(ISERROR(SEARCH("Pesquisa de Preços",E2385)))</formula>
    </cfRule>
  </conditionalFormatting>
  <conditionalFormatting sqref="E2391">
    <cfRule type="containsText" dxfId="462" priority="6500" operator="containsText" text="Pesquisa de Preços">
      <formula>NOT(ISERROR(SEARCH("Pesquisa de Preços",E2391)))</formula>
    </cfRule>
  </conditionalFormatting>
  <conditionalFormatting sqref="E2393:E2394">
    <cfRule type="containsText" dxfId="461" priority="6488" operator="containsText" text="Pesquisa de Preços">
      <formula>NOT(ISERROR(SEARCH("Pesquisa de Preços",E2393)))</formula>
    </cfRule>
  </conditionalFormatting>
  <conditionalFormatting sqref="E2396:E2401">
    <cfRule type="containsText" dxfId="460" priority="6487" operator="containsText" text="Pesquisa de Preços">
      <formula>NOT(ISERROR(SEARCH("Pesquisa de Preços",E2396)))</formula>
    </cfRule>
  </conditionalFormatting>
  <conditionalFormatting sqref="E2404:E2407">
    <cfRule type="containsText" dxfId="459" priority="6494" operator="containsText" text="Pesquisa de Preços">
      <formula>NOT(ISERROR(SEARCH("Pesquisa de Preços",E2404)))</formula>
    </cfRule>
  </conditionalFormatting>
  <conditionalFormatting sqref="E2410:E2419">
    <cfRule type="containsText" dxfId="458" priority="6335" operator="containsText" text="Pesquisa de Preços">
      <formula>NOT(ISERROR(SEARCH("Pesquisa de Preços",E2410)))</formula>
    </cfRule>
  </conditionalFormatting>
  <conditionalFormatting sqref="E2422:E2428">
    <cfRule type="containsText" dxfId="457" priority="6483" operator="containsText" text="Pesquisa de Preços">
      <formula>NOT(ISERROR(SEARCH("Pesquisa de Preços",E2422)))</formula>
    </cfRule>
  </conditionalFormatting>
  <conditionalFormatting sqref="E2430:E2440">
    <cfRule type="containsText" dxfId="456" priority="6456" operator="containsText" text="Pesquisa de Preços">
      <formula>NOT(ISERROR(SEARCH("Pesquisa de Preços",E2430)))</formula>
    </cfRule>
  </conditionalFormatting>
  <conditionalFormatting sqref="E2446:E2448">
    <cfRule type="containsText" dxfId="455" priority="6331" operator="containsText" text="Pesquisa de Preços">
      <formula>NOT(ISERROR(SEARCH("Pesquisa de Preços",E2446)))</formula>
    </cfRule>
  </conditionalFormatting>
  <conditionalFormatting sqref="E2450">
    <cfRule type="containsText" dxfId="454" priority="6460" operator="containsText" text="Pesquisa de Preços">
      <formula>NOT(ISERROR(SEARCH("Pesquisa de Preços",E2450)))</formula>
    </cfRule>
  </conditionalFormatting>
  <conditionalFormatting sqref="E2452:E2455">
    <cfRule type="containsText" dxfId="453" priority="6334" operator="containsText" text="Pesquisa de Preços">
      <formula>NOT(ISERROR(SEARCH("Pesquisa de Preços",E2452)))</formula>
    </cfRule>
  </conditionalFormatting>
  <conditionalFormatting sqref="E2465">
    <cfRule type="containsText" dxfId="452" priority="6455" operator="containsText" text="Pesquisa de Preços">
      <formula>NOT(ISERROR(SEARCH("Pesquisa de Preços",E2465)))</formula>
    </cfRule>
  </conditionalFormatting>
  <conditionalFormatting sqref="E2475">
    <cfRule type="containsText" dxfId="451" priority="5686" operator="containsText" text="Pesquisa de Preços">
      <formula>NOT(ISERROR(SEARCH("Pesquisa de Preços",E2475)))</formula>
    </cfRule>
  </conditionalFormatting>
  <conditionalFormatting sqref="E2479">
    <cfRule type="containsText" dxfId="450" priority="5681" operator="containsText" text="Pesquisa de Preços">
      <formula>NOT(ISERROR(SEARCH("Pesquisa de Preços",E2479)))</formula>
    </cfRule>
  </conditionalFormatting>
  <conditionalFormatting sqref="E2487">
    <cfRule type="containsText" dxfId="449" priority="5676" operator="containsText" text="Pesquisa de Preços">
      <formula>NOT(ISERROR(SEARCH("Pesquisa de Preços",E2487)))</formula>
    </cfRule>
  </conditionalFormatting>
  <conditionalFormatting sqref="E2491">
    <cfRule type="containsText" dxfId="448" priority="5671" operator="containsText" text="Pesquisa de Preços">
      <formula>NOT(ISERROR(SEARCH("Pesquisa de Preços",E2491)))</formula>
    </cfRule>
  </conditionalFormatting>
  <conditionalFormatting sqref="E2495">
    <cfRule type="containsText" dxfId="447" priority="5666" operator="containsText" text="Pesquisa de Preços">
      <formula>NOT(ISERROR(SEARCH("Pesquisa de Preços",E2495)))</formula>
    </cfRule>
  </conditionalFormatting>
  <conditionalFormatting sqref="E2499">
    <cfRule type="containsText" dxfId="446" priority="5661" operator="containsText" text="Pesquisa de Preços">
      <formula>NOT(ISERROR(SEARCH("Pesquisa de Preços",E2499)))</formula>
    </cfRule>
  </conditionalFormatting>
  <conditionalFormatting sqref="E2503">
    <cfRule type="containsText" dxfId="445" priority="5656" operator="containsText" text="Pesquisa de Preços">
      <formula>NOT(ISERROR(SEARCH("Pesquisa de Preços",E2503)))</formula>
    </cfRule>
  </conditionalFormatting>
  <conditionalFormatting sqref="E2507">
    <cfRule type="containsText" dxfId="444" priority="5651" operator="containsText" text="Pesquisa de Preços">
      <formula>NOT(ISERROR(SEARCH("Pesquisa de Preços",E2507)))</formula>
    </cfRule>
  </conditionalFormatting>
  <conditionalFormatting sqref="E4995:E4998">
    <cfRule type="containsText" dxfId="443" priority="6190" operator="containsText" text="Pesquisa de Preços">
      <formula>NOT(ISERROR(SEARCH("Pesquisa de Preços",E4995)))</formula>
    </cfRule>
  </conditionalFormatting>
  <conditionalFormatting sqref="E5000:E5007">
    <cfRule type="containsText" dxfId="442" priority="4461" operator="containsText" text="Pesquisa de Preços">
      <formula>NOT(ISERROR(SEARCH("Pesquisa de Preços",E5000)))</formula>
    </cfRule>
  </conditionalFormatting>
  <conditionalFormatting sqref="E5009">
    <cfRule type="containsText" dxfId="441" priority="6185" operator="containsText" text="Pesquisa de Preços">
      <formula>NOT(ISERROR(SEARCH("Pesquisa de Preços",E5009)))</formula>
    </cfRule>
  </conditionalFormatting>
  <conditionalFormatting sqref="E5056:E5059">
    <cfRule type="containsText" dxfId="440" priority="6153" operator="containsText" text="Pesquisa de Preços">
      <formula>NOT(ISERROR(SEARCH("Pesquisa de Preços",E5056)))</formula>
    </cfRule>
  </conditionalFormatting>
  <conditionalFormatting sqref="E5063:E5066">
    <cfRule type="containsText" dxfId="439" priority="6147" operator="containsText" text="Pesquisa de Preços">
      <formula>NOT(ISERROR(SEARCH("Pesquisa de Preços",E5063)))</formula>
    </cfRule>
  </conditionalFormatting>
  <conditionalFormatting sqref="E5070:E5073">
    <cfRule type="containsText" dxfId="438" priority="4458" operator="containsText" text="Pesquisa de Preços">
      <formula>NOT(ISERROR(SEARCH("Pesquisa de Preços",E5070)))</formula>
    </cfRule>
  </conditionalFormatting>
  <conditionalFormatting sqref="E5077">
    <cfRule type="containsText" dxfId="437" priority="6142" operator="containsText" text="Pesquisa de Preços">
      <formula>NOT(ISERROR(SEARCH("Pesquisa de Preços",E5077)))</formula>
    </cfRule>
  </conditionalFormatting>
  <conditionalFormatting sqref="E5080">
    <cfRule type="containsText" dxfId="436" priority="6131" operator="containsText" text="Pesquisa de Preços">
      <formula>NOT(ISERROR(SEARCH("Pesquisa de Preços",E5080)))</formula>
    </cfRule>
  </conditionalFormatting>
  <conditionalFormatting sqref="E5095:E5096">
    <cfRule type="containsText" dxfId="435" priority="6121" operator="containsText" text="Pesquisa de Preços">
      <formula>NOT(ISERROR(SEARCH("Pesquisa de Preços",E5095)))</formula>
    </cfRule>
  </conditionalFormatting>
  <conditionalFormatting sqref="E5100:E5105">
    <cfRule type="containsText" dxfId="434" priority="5975" operator="containsText" text="Pesquisa de Preços">
      <formula>NOT(ISERROR(SEARCH("Pesquisa de Preços",E5100)))</formula>
    </cfRule>
  </conditionalFormatting>
  <conditionalFormatting sqref="E5107:E5108">
    <cfRule type="containsText" dxfId="433" priority="6113" operator="containsText" text="Pesquisa de Preços">
      <formula>NOT(ISERROR(SEARCH("Pesquisa de Preços",E5107)))</formula>
    </cfRule>
  </conditionalFormatting>
  <conditionalFormatting sqref="E5113:E5116">
    <cfRule type="containsText" dxfId="432" priority="6107" operator="containsText" text="Pesquisa de Preços">
      <formula>NOT(ISERROR(SEARCH("Pesquisa de Preços",E5113)))</formula>
    </cfRule>
  </conditionalFormatting>
  <conditionalFormatting sqref="E5118">
    <cfRule type="containsText" dxfId="431" priority="6108" operator="containsText" text="Pesquisa de Preços">
      <formula>NOT(ISERROR(SEARCH("Pesquisa de Preços",E5118)))</formula>
    </cfRule>
  </conditionalFormatting>
  <conditionalFormatting sqref="E5127:E5129">
    <cfRule type="containsText" dxfId="430" priority="6099" operator="containsText" text="Pesquisa de Preços">
      <formula>NOT(ISERROR(SEARCH("Pesquisa de Preços",E5127)))</formula>
    </cfRule>
  </conditionalFormatting>
  <conditionalFormatting sqref="E5132:E5139">
    <cfRule type="containsText" dxfId="429" priority="6076" operator="containsText" text="Pesquisa de Preços">
      <formula>NOT(ISERROR(SEARCH("Pesquisa de Preços",E5132)))</formula>
    </cfRule>
  </conditionalFormatting>
  <conditionalFormatting sqref="E5142:E5145">
    <cfRule type="containsText" dxfId="428" priority="6065" operator="containsText" text="Pesquisa de Preços">
      <formula>NOT(ISERROR(SEARCH("Pesquisa de Preços",E5142)))</formula>
    </cfRule>
  </conditionalFormatting>
  <conditionalFormatting sqref="E5148:E5158">
    <cfRule type="containsText" dxfId="427" priority="4454" operator="containsText" text="Pesquisa de Preços">
      <formula>NOT(ISERROR(SEARCH("Pesquisa de Preços",E5148)))</formula>
    </cfRule>
  </conditionalFormatting>
  <conditionalFormatting sqref="E5161:E5163">
    <cfRule type="containsText" dxfId="426" priority="6045" operator="containsText" text="Pesquisa de Preços">
      <formula>NOT(ISERROR(SEARCH("Pesquisa de Preços",E5161)))</formula>
    </cfRule>
  </conditionalFormatting>
  <conditionalFormatting sqref="E5191:E5205">
    <cfRule type="containsText" dxfId="425" priority="26" operator="containsText" text="Pesquisa de Preços">
      <formula>NOT(ISERROR(SEARCH("Pesquisa de Preços",E5191)))</formula>
    </cfRule>
  </conditionalFormatting>
  <conditionalFormatting sqref="E5212:E5214">
    <cfRule type="containsText" dxfId="424" priority="5937" operator="containsText" text="Pesquisa de Preços">
      <formula>NOT(ISERROR(SEARCH("Pesquisa de Preços",E5212)))</formula>
    </cfRule>
  </conditionalFormatting>
  <conditionalFormatting sqref="E5219:E5221">
    <cfRule type="containsText" dxfId="423" priority="5929" operator="containsText" text="Pesquisa de Preços">
      <formula>NOT(ISERROR(SEARCH("Pesquisa de Preços",E5219)))</formula>
    </cfRule>
  </conditionalFormatting>
  <conditionalFormatting sqref="E5230">
    <cfRule type="containsText" dxfId="422" priority="5930" operator="containsText" text="Pesquisa de Preços">
      <formula>NOT(ISERROR(SEARCH("Pesquisa de Preços",E5230)))</formula>
    </cfRule>
  </conditionalFormatting>
  <conditionalFormatting sqref="E5288:E5290">
    <cfRule type="containsText" dxfId="421" priority="578" operator="containsText" text="Pesquisa de Preços">
      <formula>NOT(ISERROR(SEARCH("Pesquisa de Preços",E5288)))</formula>
    </cfRule>
  </conditionalFormatting>
  <conditionalFormatting sqref="E5388">
    <cfRule type="containsText" dxfId="420" priority="5766" operator="containsText" text="Pesquisa de Preços">
      <formula>NOT(ISERROR(SEARCH("Pesquisa de Preços",E5388)))</formula>
    </cfRule>
  </conditionalFormatting>
  <conditionalFormatting sqref="E5400:E5401">
    <cfRule type="containsText" dxfId="419" priority="5704" operator="containsText" text="Pesquisa de Preços">
      <formula>NOT(ISERROR(SEARCH("Pesquisa de Preços",E5400)))</formula>
    </cfRule>
  </conditionalFormatting>
  <conditionalFormatting sqref="E5408">
    <cfRule type="containsText" dxfId="418" priority="5707" operator="containsText" text="Pesquisa de Preços">
      <formula>NOT(ISERROR(SEARCH("Pesquisa de Preços",E5408)))</formula>
    </cfRule>
  </conditionalFormatting>
  <conditionalFormatting sqref="E5414">
    <cfRule type="containsText" dxfId="417" priority="5758" operator="containsText" text="Pesquisa de Preços">
      <formula>NOT(ISERROR(SEARCH("Pesquisa de Preços",E5414)))</formula>
    </cfRule>
  </conditionalFormatting>
  <conditionalFormatting sqref="E5508">
    <cfRule type="containsText" dxfId="416" priority="4945" operator="containsText" text="Pesquisa de Preços">
      <formula>NOT(ISERROR(SEARCH("Pesquisa de Preços",E5508)))</formula>
    </cfRule>
  </conditionalFormatting>
  <conditionalFormatting sqref="E5517:E5520">
    <cfRule type="containsText" dxfId="415" priority="4931" operator="containsText" text="Pesquisa de Preços">
      <formula>NOT(ISERROR(SEARCH("Pesquisa de Preços",E5517)))</formula>
    </cfRule>
  </conditionalFormatting>
  <conditionalFormatting sqref="E5522:E5527">
    <cfRule type="containsText" dxfId="414" priority="4923" operator="containsText" text="Pesquisa de Preços">
      <formula>NOT(ISERROR(SEARCH("Pesquisa de Preços",E5522)))</formula>
    </cfRule>
  </conditionalFormatting>
  <conditionalFormatting sqref="E5530:E5533">
    <cfRule type="containsText" dxfId="413" priority="2421" operator="containsText" text="Pesquisa de Preços">
      <formula>NOT(ISERROR(SEARCH("Pesquisa de Preços",E5530)))</formula>
    </cfRule>
  </conditionalFormatting>
  <conditionalFormatting sqref="E5536:E5539">
    <cfRule type="containsText" dxfId="412" priority="4910" operator="containsText" text="Pesquisa de Preços">
      <formula>NOT(ISERROR(SEARCH("Pesquisa de Preços",E5536)))</formula>
    </cfRule>
  </conditionalFormatting>
  <conditionalFormatting sqref="E5544:E5547">
    <cfRule type="containsText" dxfId="411" priority="4903" operator="containsText" text="Pesquisa de Preços">
      <formula>NOT(ISERROR(SEARCH("Pesquisa de Preços",E5544)))</formula>
    </cfRule>
  </conditionalFormatting>
  <conditionalFormatting sqref="E5552:E5555">
    <cfRule type="containsText" dxfId="410" priority="4896" operator="containsText" text="Pesquisa de Preços">
      <formula>NOT(ISERROR(SEARCH("Pesquisa de Preços",E5552)))</formula>
    </cfRule>
  </conditionalFormatting>
  <conditionalFormatting sqref="E5560:E5563">
    <cfRule type="containsText" dxfId="409" priority="4891" operator="containsText" text="Pesquisa de Preços">
      <formula>NOT(ISERROR(SEARCH("Pesquisa de Preços",E5560)))</formula>
    </cfRule>
  </conditionalFormatting>
  <conditionalFormatting sqref="E5567">
    <cfRule type="containsText" dxfId="408" priority="4893" operator="containsText" text="Pesquisa de Preços">
      <formula>NOT(ISERROR(SEARCH("Pesquisa de Preços",E5567)))</formula>
    </cfRule>
  </conditionalFormatting>
  <conditionalFormatting sqref="E5577">
    <cfRule type="containsText" dxfId="407" priority="4885" operator="containsText" text="Pesquisa de Preços">
      <formula>NOT(ISERROR(SEARCH("Pesquisa de Preços",E5577)))</formula>
    </cfRule>
  </conditionalFormatting>
  <conditionalFormatting sqref="E5589:E5592">
    <cfRule type="containsText" dxfId="406" priority="4853" operator="containsText" text="Pesquisa de Preços">
      <formula>NOT(ISERROR(SEARCH("Pesquisa de Preços",E5589)))</formula>
    </cfRule>
  </conditionalFormatting>
  <conditionalFormatting sqref="E5595:E5598">
    <cfRule type="containsText" dxfId="405" priority="4845" operator="containsText" text="Pesquisa de Preços">
      <formula>NOT(ISERROR(SEARCH("Pesquisa de Preços",E5595)))</formula>
    </cfRule>
  </conditionalFormatting>
  <conditionalFormatting sqref="E5601:E5604">
    <cfRule type="containsText" dxfId="404" priority="4839" operator="containsText" text="Pesquisa de Preços">
      <formula>NOT(ISERROR(SEARCH("Pesquisa de Preços",E5601)))</formula>
    </cfRule>
  </conditionalFormatting>
  <conditionalFormatting sqref="E5606:E5615">
    <cfRule type="containsText" dxfId="403" priority="845" operator="containsText" text="Pesquisa de Preços">
      <formula>NOT(ISERROR(SEARCH("Pesquisa de Preços",E5606)))</formula>
    </cfRule>
  </conditionalFormatting>
  <conditionalFormatting sqref="E5618:E5621">
    <cfRule type="containsText" dxfId="402" priority="4819" operator="containsText" text="Pesquisa de Preços">
      <formula>NOT(ISERROR(SEARCH("Pesquisa de Preços",E5618)))</formula>
    </cfRule>
  </conditionalFormatting>
  <conditionalFormatting sqref="E5624:E5628">
    <cfRule type="containsText" dxfId="401" priority="4808" operator="containsText" text="Pesquisa de Preços">
      <formula>NOT(ISERROR(SEARCH("Pesquisa de Preços",E5624)))</formula>
    </cfRule>
  </conditionalFormatting>
  <conditionalFormatting sqref="E5630:E5639">
    <cfRule type="containsText" dxfId="400" priority="4783" operator="containsText" text="Pesquisa de Preços">
      <formula>NOT(ISERROR(SEARCH("Pesquisa de Preços",E5630)))</formula>
    </cfRule>
  </conditionalFormatting>
  <conditionalFormatting sqref="E5641:E5645">
    <cfRule type="containsText" dxfId="399" priority="4789" operator="containsText" text="Pesquisa de Preços">
      <formula>NOT(ISERROR(SEARCH("Pesquisa de Preços",E5641)))</formula>
    </cfRule>
  </conditionalFormatting>
  <conditionalFormatting sqref="E6328">
    <cfRule type="containsText" dxfId="398" priority="4622" operator="containsText" text="Pesquisa de Preços">
      <formula>NOT(ISERROR(SEARCH("Pesquisa de Preços",E6328)))</formula>
    </cfRule>
  </conditionalFormatting>
  <conditionalFormatting sqref="E6339">
    <cfRule type="containsText" dxfId="397" priority="4616" operator="containsText" text="Pesquisa de Preços">
      <formula>NOT(ISERROR(SEARCH("Pesquisa de Preços",E6339)))</formula>
    </cfRule>
  </conditionalFormatting>
  <conditionalFormatting sqref="E6537:E6538">
    <cfRule type="containsText" dxfId="396" priority="4633" operator="containsText" text="Pesquisa de Preços">
      <formula>NOT(ISERROR(SEARCH("Pesquisa de Preços",E6537)))</formula>
    </cfRule>
  </conditionalFormatting>
  <conditionalFormatting sqref="E6542:E6544">
    <cfRule type="containsText" dxfId="395" priority="4642" operator="containsText" text="Pesquisa de Preços">
      <formula>NOT(ISERROR(SEARCH("Pesquisa de Preços",E6542)))</formula>
    </cfRule>
  </conditionalFormatting>
  <conditionalFormatting sqref="E6548:E6551">
    <cfRule type="containsText" dxfId="394" priority="4636" operator="containsText" text="Pesquisa de Preços">
      <formula>NOT(ISERROR(SEARCH("Pesquisa de Preços",E6548)))</formula>
    </cfRule>
  </conditionalFormatting>
  <conditionalFormatting sqref="E6554:E6557">
    <cfRule type="containsText" dxfId="393" priority="4422" operator="containsText" text="Pesquisa de Preços">
      <formula>NOT(ISERROR(SEARCH("Pesquisa de Preços",E6554)))</formula>
    </cfRule>
  </conditionalFormatting>
  <conditionalFormatting sqref="E6561:E6563">
    <cfRule type="containsText" dxfId="392" priority="4411" operator="containsText" text="Pesquisa de Preços">
      <formula>NOT(ISERROR(SEARCH("Pesquisa de Preços",E6561)))</formula>
    </cfRule>
  </conditionalFormatting>
  <conditionalFormatting sqref="E6565:E6567">
    <cfRule type="containsText" dxfId="391" priority="4404" operator="containsText" text="Pesquisa de Preços">
      <formula>NOT(ISERROR(SEARCH("Pesquisa de Preços",E6565)))</formula>
    </cfRule>
  </conditionalFormatting>
  <conditionalFormatting sqref="E6570:E6572">
    <cfRule type="containsText" dxfId="390" priority="4393" operator="containsText" text="Pesquisa de Preços">
      <formula>NOT(ISERROR(SEARCH("Pesquisa de Preços",E6570)))</formula>
    </cfRule>
  </conditionalFormatting>
  <conditionalFormatting sqref="E6574:E6576">
    <cfRule type="containsText" dxfId="389" priority="4386" operator="containsText" text="Pesquisa de Preços">
      <formula>NOT(ISERROR(SEARCH("Pesquisa de Preços",E6574)))</formula>
    </cfRule>
  </conditionalFormatting>
  <conditionalFormatting sqref="E6578:E6580">
    <cfRule type="containsText" dxfId="388" priority="4387" operator="containsText" text="Pesquisa de Preços">
      <formula>NOT(ISERROR(SEARCH("Pesquisa de Preços",E6578)))</formula>
    </cfRule>
  </conditionalFormatting>
  <conditionalFormatting sqref="E6583:E6585">
    <cfRule type="containsText" dxfId="387" priority="4436" operator="containsText" text="Pesquisa de Preços">
      <formula>NOT(ISERROR(SEARCH("Pesquisa de Preços",E6583)))</formula>
    </cfRule>
  </conditionalFormatting>
  <conditionalFormatting sqref="E6588">
    <cfRule type="containsText" dxfId="386" priority="4437" operator="containsText" text="Pesquisa de Preços">
      <formula>NOT(ISERROR(SEARCH("Pesquisa de Preços",E6588)))</formula>
    </cfRule>
  </conditionalFormatting>
  <conditionalFormatting sqref="E6600:E6601">
    <cfRule type="containsText" dxfId="385" priority="4359" operator="containsText" text="Pesquisa de Preços">
      <formula>NOT(ISERROR(SEARCH("Pesquisa de Preços",E6600)))</formula>
    </cfRule>
  </conditionalFormatting>
  <conditionalFormatting sqref="E6604:E6607">
    <cfRule type="containsText" dxfId="384" priority="4351" operator="containsText" text="Pesquisa de Preços">
      <formula>NOT(ISERROR(SEARCH("Pesquisa de Preços",E6604)))</formula>
    </cfRule>
  </conditionalFormatting>
  <conditionalFormatting sqref="E6613:E6616">
    <cfRule type="containsText" dxfId="383" priority="4337" operator="containsText" text="Pesquisa de Preços">
      <formula>NOT(ISERROR(SEARCH("Pesquisa de Preços",E6613)))</formula>
    </cfRule>
  </conditionalFormatting>
  <conditionalFormatting sqref="E6620:E6623">
    <cfRule type="containsText" dxfId="382" priority="4319" operator="containsText" text="Pesquisa de Preços">
      <formula>NOT(ISERROR(SEARCH("Pesquisa de Preços",E6620)))</formula>
    </cfRule>
  </conditionalFormatting>
  <conditionalFormatting sqref="E6627:E6629">
    <cfRule type="containsText" dxfId="381" priority="4320" operator="containsText" text="Pesquisa de Preços">
      <formula>NOT(ISERROR(SEARCH("Pesquisa de Preços",E6627)))</formula>
    </cfRule>
  </conditionalFormatting>
  <conditionalFormatting sqref="E6634">
    <cfRule type="containsText" dxfId="380" priority="4307" operator="containsText" text="Pesquisa de Preços">
      <formula>NOT(ISERROR(SEARCH("Pesquisa de Preços",E6634)))</formula>
    </cfRule>
  </conditionalFormatting>
  <conditionalFormatting sqref="E6649:E6650">
    <cfRule type="containsText" dxfId="379" priority="3971" operator="containsText" text="Pesquisa de Preços">
      <formula>NOT(ISERROR(SEARCH("Pesquisa de Preços",E6649)))</formula>
    </cfRule>
  </conditionalFormatting>
  <conditionalFormatting sqref="E6652:E6654">
    <cfRule type="containsText" dxfId="378" priority="3972" operator="containsText" text="Pesquisa de Preços">
      <formula>NOT(ISERROR(SEARCH("Pesquisa de Preços",E6652)))</formula>
    </cfRule>
  </conditionalFormatting>
  <conditionalFormatting sqref="E6656:E6658">
    <cfRule type="containsText" dxfId="377" priority="4285" operator="containsText" text="Pesquisa de Preços">
      <formula>NOT(ISERROR(SEARCH("Pesquisa de Preços",E6656)))</formula>
    </cfRule>
  </conditionalFormatting>
  <conditionalFormatting sqref="E6660:E6662">
    <cfRule type="containsText" dxfId="376" priority="4280" operator="containsText" text="Pesquisa de Preços">
      <formula>NOT(ISERROR(SEARCH("Pesquisa de Preços",E6660)))</formula>
    </cfRule>
  </conditionalFormatting>
  <conditionalFormatting sqref="E6664:E6666">
    <cfRule type="containsText" dxfId="375" priority="4275" operator="containsText" text="Pesquisa de Preços">
      <formula>NOT(ISERROR(SEARCH("Pesquisa de Preços",E6664)))</formula>
    </cfRule>
  </conditionalFormatting>
  <conditionalFormatting sqref="E6668:E6670">
    <cfRule type="containsText" dxfId="374" priority="4270" operator="containsText" text="Pesquisa de Preços">
      <formula>NOT(ISERROR(SEARCH("Pesquisa de Preços",E6668)))</formula>
    </cfRule>
  </conditionalFormatting>
  <conditionalFormatting sqref="E6672:E6674">
    <cfRule type="containsText" dxfId="373" priority="4265" operator="containsText" text="Pesquisa de Preços">
      <formula>NOT(ISERROR(SEARCH("Pesquisa de Preços",E6672)))</formula>
    </cfRule>
  </conditionalFormatting>
  <conditionalFormatting sqref="E6676:E6678">
    <cfRule type="containsText" dxfId="372" priority="4260" operator="containsText" text="Pesquisa de Preços">
      <formula>NOT(ISERROR(SEARCH("Pesquisa de Preços",E6676)))</formula>
    </cfRule>
  </conditionalFormatting>
  <conditionalFormatting sqref="E6680:E6682">
    <cfRule type="containsText" dxfId="371" priority="4255" operator="containsText" text="Pesquisa de Preços">
      <formula>NOT(ISERROR(SEARCH("Pesquisa de Preços",E6680)))</formula>
    </cfRule>
  </conditionalFormatting>
  <conditionalFormatting sqref="E6684:E6686">
    <cfRule type="containsText" dxfId="370" priority="4250" operator="containsText" text="Pesquisa de Preços">
      <formula>NOT(ISERROR(SEARCH("Pesquisa de Preços",E6684)))</formula>
    </cfRule>
  </conditionalFormatting>
  <conditionalFormatting sqref="E6688:E6690">
    <cfRule type="containsText" dxfId="369" priority="4245" operator="containsText" text="Pesquisa de Preços">
      <formula>NOT(ISERROR(SEARCH("Pesquisa de Preços",E6688)))</formula>
    </cfRule>
  </conditionalFormatting>
  <conditionalFormatting sqref="E6692:E6694">
    <cfRule type="containsText" dxfId="368" priority="3966" operator="containsText" text="Pesquisa de Preços">
      <formula>NOT(ISERROR(SEARCH("Pesquisa de Preços",E6692)))</formula>
    </cfRule>
  </conditionalFormatting>
  <conditionalFormatting sqref="E6696:E6698">
    <cfRule type="containsText" dxfId="367" priority="3967" operator="containsText" text="Pesquisa de Preços">
      <formula>NOT(ISERROR(SEARCH("Pesquisa de Preços",E6696)))</formula>
    </cfRule>
  </conditionalFormatting>
  <conditionalFormatting sqref="E6700:E6702">
    <cfRule type="containsText" dxfId="366" priority="4235" operator="containsText" text="Pesquisa de Preços">
      <formula>NOT(ISERROR(SEARCH("Pesquisa de Preços",E6700)))</formula>
    </cfRule>
  </conditionalFormatting>
  <conditionalFormatting sqref="E6704:E6706">
    <cfRule type="containsText" dxfId="365" priority="4230" operator="containsText" text="Pesquisa de Preços">
      <formula>NOT(ISERROR(SEARCH("Pesquisa de Preços",E6704)))</formula>
    </cfRule>
  </conditionalFormatting>
  <conditionalFormatting sqref="E6708:E6710">
    <cfRule type="containsText" dxfId="364" priority="4225" operator="containsText" text="Pesquisa de Preços">
      <formula>NOT(ISERROR(SEARCH("Pesquisa de Preços",E6708)))</formula>
    </cfRule>
  </conditionalFormatting>
  <conditionalFormatting sqref="E6712:E6714">
    <cfRule type="containsText" dxfId="363" priority="3829" operator="containsText" text="Pesquisa de Preços">
      <formula>NOT(ISERROR(SEARCH("Pesquisa de Preços",E6712)))</formula>
    </cfRule>
  </conditionalFormatting>
  <conditionalFormatting sqref="E6716:E6718">
    <cfRule type="containsText" dxfId="362" priority="3830" operator="containsText" text="Pesquisa de Preços">
      <formula>NOT(ISERROR(SEARCH("Pesquisa de Preços",E6716)))</formula>
    </cfRule>
  </conditionalFormatting>
  <conditionalFormatting sqref="E6720:E6722">
    <cfRule type="containsText" dxfId="361" priority="4215" operator="containsText" text="Pesquisa de Preços">
      <formula>NOT(ISERROR(SEARCH("Pesquisa de Preços",E6720)))</formula>
    </cfRule>
  </conditionalFormatting>
  <conditionalFormatting sqref="E6724:E6726">
    <cfRule type="containsText" dxfId="360" priority="4210" operator="containsText" text="Pesquisa de Preços">
      <formula>NOT(ISERROR(SEARCH("Pesquisa de Preços",E6724)))</formula>
    </cfRule>
  </conditionalFormatting>
  <conditionalFormatting sqref="E6728:E6730">
    <cfRule type="containsText" dxfId="359" priority="4205" operator="containsText" text="Pesquisa de Preços">
      <formula>NOT(ISERROR(SEARCH("Pesquisa de Preços",E6728)))</formula>
    </cfRule>
  </conditionalFormatting>
  <conditionalFormatting sqref="E6732:E6734">
    <cfRule type="containsText" dxfId="358" priority="4200" operator="containsText" text="Pesquisa de Preços">
      <formula>NOT(ISERROR(SEARCH("Pesquisa de Preços",E6732)))</formula>
    </cfRule>
  </conditionalFormatting>
  <conditionalFormatting sqref="E6736:E6738">
    <cfRule type="containsText" dxfId="357" priority="4195" operator="containsText" text="Pesquisa de Preços">
      <formula>NOT(ISERROR(SEARCH("Pesquisa de Preços",E6736)))</formula>
    </cfRule>
  </conditionalFormatting>
  <conditionalFormatting sqref="E6740:E6742">
    <cfRule type="containsText" dxfId="356" priority="3959" operator="containsText" text="Pesquisa de Preços">
      <formula>NOT(ISERROR(SEARCH("Pesquisa de Preços",E6740)))</formula>
    </cfRule>
  </conditionalFormatting>
  <conditionalFormatting sqref="E6744:E6746">
    <cfRule type="containsText" dxfId="355" priority="3960" operator="containsText" text="Pesquisa de Preços">
      <formula>NOT(ISERROR(SEARCH("Pesquisa de Preços",E6744)))</formula>
    </cfRule>
  </conditionalFormatting>
  <conditionalFormatting sqref="E6748:E6750">
    <cfRule type="containsText" dxfId="354" priority="4185" operator="containsText" text="Pesquisa de Preços">
      <formula>NOT(ISERROR(SEARCH("Pesquisa de Preços",E6748)))</formula>
    </cfRule>
  </conditionalFormatting>
  <conditionalFormatting sqref="E6752:E6754">
    <cfRule type="containsText" dxfId="353" priority="4180" operator="containsText" text="Pesquisa de Preços">
      <formula>NOT(ISERROR(SEARCH("Pesquisa de Preços",E6752)))</formula>
    </cfRule>
  </conditionalFormatting>
  <conditionalFormatting sqref="E6756:E6758">
    <cfRule type="containsText" dxfId="352" priority="4175" operator="containsText" text="Pesquisa de Preços">
      <formula>NOT(ISERROR(SEARCH("Pesquisa de Preços",E6756)))</formula>
    </cfRule>
  </conditionalFormatting>
  <conditionalFormatting sqref="E6760:E6762">
    <cfRule type="containsText" dxfId="351" priority="4170" operator="containsText" text="Pesquisa de Preços">
      <formula>NOT(ISERROR(SEARCH("Pesquisa de Preços",E6760)))</formula>
    </cfRule>
  </conditionalFormatting>
  <conditionalFormatting sqref="E6764:E6766">
    <cfRule type="containsText" dxfId="350" priority="4165" operator="containsText" text="Pesquisa de Preços">
      <formula>NOT(ISERROR(SEARCH("Pesquisa de Preços",E6764)))</formula>
    </cfRule>
  </conditionalFormatting>
  <conditionalFormatting sqref="E6768:E6770">
    <cfRule type="containsText" dxfId="349" priority="4160" operator="containsText" text="Pesquisa de Preços">
      <formula>NOT(ISERROR(SEARCH("Pesquisa de Preços",E6768)))</formula>
    </cfRule>
  </conditionalFormatting>
  <conditionalFormatting sqref="E6772:E6774">
    <cfRule type="containsText" dxfId="348" priority="4155" operator="containsText" text="Pesquisa de Preços">
      <formula>NOT(ISERROR(SEARCH("Pesquisa de Preços",E6772)))</formula>
    </cfRule>
  </conditionalFormatting>
  <conditionalFormatting sqref="E6776:E6778">
    <cfRule type="containsText" dxfId="347" priority="4150" operator="containsText" text="Pesquisa de Preços">
      <formula>NOT(ISERROR(SEARCH("Pesquisa de Preços",E6776)))</formula>
    </cfRule>
  </conditionalFormatting>
  <conditionalFormatting sqref="E6780:E6782">
    <cfRule type="containsText" dxfId="346" priority="3922" operator="containsText" text="Pesquisa de Preços">
      <formula>NOT(ISERROR(SEARCH("Pesquisa de Preços",E6780)))</formula>
    </cfRule>
  </conditionalFormatting>
  <conditionalFormatting sqref="E6784:E6786">
    <cfRule type="containsText" dxfId="345" priority="3923" operator="containsText" text="Pesquisa de Preços">
      <formula>NOT(ISERROR(SEARCH("Pesquisa de Preços",E6784)))</formula>
    </cfRule>
  </conditionalFormatting>
  <conditionalFormatting sqref="E6788:E6790">
    <cfRule type="containsText" dxfId="344" priority="3932" operator="containsText" text="Pesquisa de Preços">
      <formula>NOT(ISERROR(SEARCH("Pesquisa de Preços",E6788)))</formula>
    </cfRule>
  </conditionalFormatting>
  <conditionalFormatting sqref="E6792:E6794">
    <cfRule type="containsText" dxfId="343" priority="3981" operator="containsText" text="Pesquisa de Preços">
      <formula>NOT(ISERROR(SEARCH("Pesquisa de Preços",E6792)))</formula>
    </cfRule>
  </conditionalFormatting>
  <conditionalFormatting sqref="E6796:E6798">
    <cfRule type="containsText" dxfId="342" priority="4140" operator="containsText" text="Pesquisa de Preços">
      <formula>NOT(ISERROR(SEARCH("Pesquisa de Preços",E6796)))</formula>
    </cfRule>
  </conditionalFormatting>
  <conditionalFormatting sqref="E6800:E6802">
    <cfRule type="containsText" dxfId="341" priority="4135" operator="containsText" text="Pesquisa de Preços">
      <formula>NOT(ISERROR(SEARCH("Pesquisa de Preços",E6800)))</formula>
    </cfRule>
  </conditionalFormatting>
  <conditionalFormatting sqref="E6804:E6806">
    <cfRule type="containsText" dxfId="340" priority="3950" operator="containsText" text="Pesquisa de Preços">
      <formula>NOT(ISERROR(SEARCH("Pesquisa de Preços",E6804)))</formula>
    </cfRule>
  </conditionalFormatting>
  <conditionalFormatting sqref="E6808:E6810">
    <cfRule type="containsText" dxfId="339" priority="3945" operator="containsText" text="Pesquisa de Preços">
      <formula>NOT(ISERROR(SEARCH("Pesquisa de Preços",E6808)))</formula>
    </cfRule>
  </conditionalFormatting>
  <conditionalFormatting sqref="E6812:E6814">
    <cfRule type="containsText" dxfId="338" priority="3940" operator="containsText" text="Pesquisa de Preços">
      <formula>NOT(ISERROR(SEARCH("Pesquisa de Preços",E6812)))</formula>
    </cfRule>
  </conditionalFormatting>
  <conditionalFormatting sqref="E6816:E6818">
    <cfRule type="containsText" dxfId="337" priority="3941" operator="containsText" text="Pesquisa de Preços">
      <formula>NOT(ISERROR(SEARCH("Pesquisa de Preços",E6816)))</formula>
    </cfRule>
  </conditionalFormatting>
  <conditionalFormatting sqref="E6820:E6822">
    <cfRule type="containsText" dxfId="336" priority="4125" operator="containsText" text="Pesquisa de Preços">
      <formula>NOT(ISERROR(SEARCH("Pesquisa de Preços",E6820)))</formula>
    </cfRule>
  </conditionalFormatting>
  <conditionalFormatting sqref="E6824:E6826">
    <cfRule type="containsText" dxfId="335" priority="4120" operator="containsText" text="Pesquisa de Preços">
      <formula>NOT(ISERROR(SEARCH("Pesquisa de Preços",E6824)))</formula>
    </cfRule>
  </conditionalFormatting>
  <conditionalFormatting sqref="E6828:E6830">
    <cfRule type="containsText" dxfId="334" priority="4115" operator="containsText" text="Pesquisa de Preços">
      <formula>NOT(ISERROR(SEARCH("Pesquisa de Preços",E6828)))</formula>
    </cfRule>
  </conditionalFormatting>
  <conditionalFormatting sqref="E6832:E6834">
    <cfRule type="containsText" dxfId="333" priority="4110" operator="containsText" text="Pesquisa de Preços">
      <formula>NOT(ISERROR(SEARCH("Pesquisa de Preços",E6832)))</formula>
    </cfRule>
  </conditionalFormatting>
  <conditionalFormatting sqref="E6836:E6838 E6840:E6842 E6844:E6846 E6848:E6850 E6852:E6854 E6856:E6858 E6860:E6862 E6864:E6866 E6868:E6870 E6872:E6874 E6884:E6886 E6888:E6890 E6892:E6894 E6896:E6898 E6900:E6902 E6904:E6906 E6908:E6910 E6912:E6914 E6916:E6918 E6920:E6922 E6924:E6926 E6928:E6930 E6932:E6934 E6936:E6938 E6940:E6942 E6944:E6946 E6948:E6950 E6952:E6954 E6956:E6958 E6960:E6962 E6964:E6966 E6968:E6970 E6972:E6974 E6976:E6978 E6980:E6982 E6984:E6986 E6988:E6990 E6992:E6994 E6996:E6998 E7016:E7018">
    <cfRule type="containsText" dxfId="332" priority="3915" operator="containsText" text="Pesquisa de Preços">
      <formula>NOT(ISERROR(SEARCH("Pesquisa de Preços",E6836)))</formula>
    </cfRule>
  </conditionalFormatting>
  <conditionalFormatting sqref="E6876:E6878">
    <cfRule type="containsText" dxfId="331" priority="3838" operator="containsText" text="Pesquisa de Preços">
      <formula>NOT(ISERROR(SEARCH("Pesquisa de Preços",E6876)))</formula>
    </cfRule>
  </conditionalFormatting>
  <conditionalFormatting sqref="E6880:E6882">
    <cfRule type="containsText" dxfId="330" priority="3839" operator="containsText" text="Pesquisa de Preços">
      <formula>NOT(ISERROR(SEARCH("Pesquisa de Preços",E6880)))</formula>
    </cfRule>
  </conditionalFormatting>
  <conditionalFormatting sqref="E7000:E7002">
    <cfRule type="containsText" dxfId="329" priority="3845" operator="containsText" text="Pesquisa de Preços">
      <formula>NOT(ISERROR(SEARCH("Pesquisa de Preços",E7000)))</formula>
    </cfRule>
  </conditionalFormatting>
  <conditionalFormatting sqref="E7004:E7006 E7008:E7010">
    <cfRule type="containsText" dxfId="328" priority="3804" operator="containsText" text="Pesquisa de Preços">
      <formula>NOT(ISERROR(SEARCH("Pesquisa de Preços",E7004)))</formula>
    </cfRule>
  </conditionalFormatting>
  <conditionalFormatting sqref="E7012:E7014">
    <cfRule type="containsText" dxfId="327" priority="3805" operator="containsText" text="Pesquisa de Preços">
      <formula>NOT(ISERROR(SEARCH("Pesquisa de Preços",E7012)))</formula>
    </cfRule>
  </conditionalFormatting>
  <conditionalFormatting sqref="E7020:E7022">
    <cfRule type="containsText" dxfId="326" priority="3916" operator="containsText" text="Pesquisa de Preços">
      <formula>NOT(ISERROR(SEARCH("Pesquisa de Preços",E7020)))</formula>
    </cfRule>
  </conditionalFormatting>
  <conditionalFormatting sqref="E7024:E7026">
    <cfRule type="containsText" dxfId="325" priority="4100" operator="containsText" text="Pesquisa de Preços">
      <formula>NOT(ISERROR(SEARCH("Pesquisa de Preços",E7024)))</formula>
    </cfRule>
  </conditionalFormatting>
  <conditionalFormatting sqref="E7028:E7030">
    <cfRule type="containsText" dxfId="324" priority="4095" operator="containsText" text="Pesquisa de Preços">
      <formula>NOT(ISERROR(SEARCH("Pesquisa de Preços",E7028)))</formula>
    </cfRule>
  </conditionalFormatting>
  <conditionalFormatting sqref="E7032:E7034">
    <cfRule type="containsText" dxfId="323" priority="4090" operator="containsText" text="Pesquisa de Preços">
      <formula>NOT(ISERROR(SEARCH("Pesquisa de Preços",E7032)))</formula>
    </cfRule>
  </conditionalFormatting>
  <conditionalFormatting sqref="E7036:E7038">
    <cfRule type="containsText" dxfId="322" priority="4085" operator="containsText" text="Pesquisa de Preços">
      <formula>NOT(ISERROR(SEARCH("Pesquisa de Preços",E7036)))</formula>
    </cfRule>
  </conditionalFormatting>
  <conditionalFormatting sqref="E7040:E7042">
    <cfRule type="containsText" dxfId="321" priority="4080" operator="containsText" text="Pesquisa de Preços">
      <formula>NOT(ISERROR(SEARCH("Pesquisa de Preços",E7040)))</formula>
    </cfRule>
  </conditionalFormatting>
  <conditionalFormatting sqref="E7044:E7046">
    <cfRule type="containsText" dxfId="320" priority="3822" operator="containsText" text="Pesquisa de Preços">
      <formula>NOT(ISERROR(SEARCH("Pesquisa de Preços",E7044)))</formula>
    </cfRule>
  </conditionalFormatting>
  <conditionalFormatting sqref="E7048:E7050">
    <cfRule type="containsText" dxfId="319" priority="3816" operator="containsText" text="Pesquisa de Preços">
      <formula>NOT(ISERROR(SEARCH("Pesquisa de Preços",E7048)))</formula>
    </cfRule>
  </conditionalFormatting>
  <conditionalFormatting sqref="E7052:E7054">
    <cfRule type="containsText" dxfId="318" priority="4073" operator="containsText" text="Pesquisa de Preços">
      <formula>NOT(ISERROR(SEARCH("Pesquisa de Preços",E7052)))</formula>
    </cfRule>
  </conditionalFormatting>
  <conditionalFormatting sqref="E7056:E7058">
    <cfRule type="containsText" dxfId="317" priority="3908" operator="containsText" text="Pesquisa de Preços">
      <formula>NOT(ISERROR(SEARCH("Pesquisa de Preços",E7056)))</formula>
    </cfRule>
  </conditionalFormatting>
  <conditionalFormatting sqref="E7060:E7062">
    <cfRule type="containsText" dxfId="316" priority="3901" operator="containsText" text="Pesquisa de Preços">
      <formula>NOT(ISERROR(SEARCH("Pesquisa de Preços",E7060)))</formula>
    </cfRule>
  </conditionalFormatting>
  <conditionalFormatting sqref="E7064:E7066">
    <cfRule type="containsText" dxfId="315" priority="3756" operator="containsText" text="Pesquisa de Preços">
      <formula>NOT(ISERROR(SEARCH("Pesquisa de Preços",E7064)))</formula>
    </cfRule>
  </conditionalFormatting>
  <conditionalFormatting sqref="E7068:E7070">
    <cfRule type="containsText" dxfId="314" priority="3757" operator="containsText" text="Pesquisa de Preços">
      <formula>NOT(ISERROR(SEARCH("Pesquisa de Preços",E7068)))</formula>
    </cfRule>
  </conditionalFormatting>
  <conditionalFormatting sqref="E7072:E7074">
    <cfRule type="containsText" dxfId="313" priority="3887" operator="containsText" text="Pesquisa de Preços">
      <formula>NOT(ISERROR(SEARCH("Pesquisa de Preços",E7072)))</formula>
    </cfRule>
  </conditionalFormatting>
  <conditionalFormatting sqref="E7076:E7078">
    <cfRule type="containsText" dxfId="312" priority="3888" operator="containsText" text="Pesquisa de Preços">
      <formula>NOT(ISERROR(SEARCH("Pesquisa de Preços",E7076)))</formula>
    </cfRule>
  </conditionalFormatting>
  <conditionalFormatting sqref="E7080:E7082">
    <cfRule type="containsText" dxfId="311" priority="3895" operator="containsText" text="Pesquisa de Preços">
      <formula>NOT(ISERROR(SEARCH("Pesquisa de Preços",E7080)))</formula>
    </cfRule>
  </conditionalFormatting>
  <conditionalFormatting sqref="E7084:E7086">
    <cfRule type="containsText" dxfId="310" priority="4058" operator="containsText" text="Pesquisa de Preços">
      <formula>NOT(ISERROR(SEARCH("Pesquisa de Preços",E7084)))</formula>
    </cfRule>
  </conditionalFormatting>
  <conditionalFormatting sqref="E7088:E7090">
    <cfRule type="containsText" dxfId="309" priority="4053" operator="containsText" text="Pesquisa de Preços">
      <formula>NOT(ISERROR(SEARCH("Pesquisa de Preços",E7088)))</formula>
    </cfRule>
  </conditionalFormatting>
  <conditionalFormatting sqref="E7092:E7094">
    <cfRule type="containsText" dxfId="308" priority="4048" operator="containsText" text="Pesquisa de Preços">
      <formula>NOT(ISERROR(SEARCH("Pesquisa de Preços",E7092)))</formula>
    </cfRule>
  </conditionalFormatting>
  <conditionalFormatting sqref="E7096:E7098">
    <cfRule type="containsText" dxfId="307" priority="4043" operator="containsText" text="Pesquisa de Preços">
      <formula>NOT(ISERROR(SEARCH("Pesquisa de Preços",E7096)))</formula>
    </cfRule>
  </conditionalFormatting>
  <conditionalFormatting sqref="E7100:E7102">
    <cfRule type="containsText" dxfId="306" priority="4038" operator="containsText" text="Pesquisa de Preços">
      <formula>NOT(ISERROR(SEARCH("Pesquisa de Preços",E7100)))</formula>
    </cfRule>
  </conditionalFormatting>
  <conditionalFormatting sqref="E7104:E7106">
    <cfRule type="containsText" dxfId="305" priority="4033" operator="containsText" text="Pesquisa de Preços">
      <formula>NOT(ISERROR(SEARCH("Pesquisa de Preços",E7104)))</formula>
    </cfRule>
  </conditionalFormatting>
  <conditionalFormatting sqref="E7108:E7110">
    <cfRule type="containsText" dxfId="304" priority="4028" operator="containsText" text="Pesquisa de Preços">
      <formula>NOT(ISERROR(SEARCH("Pesquisa de Preços",E7108)))</formula>
    </cfRule>
  </conditionalFormatting>
  <conditionalFormatting sqref="E7112:E7114 E7116:E7118 E7128:E7130 E7132:E7134 E7136:E7138 E7140:E7142 E7144:E7146 E7148:E7150 E7152:E7154 E7156:E7158 E7160:E7162 E7172:E7174 E7176:E7178 E7180:E7182 E7184:E7186 E7188:E7190">
    <cfRule type="containsText" dxfId="303" priority="3880" operator="containsText" text="Pesquisa de Preços">
      <formula>NOT(ISERROR(SEARCH("Pesquisa de Preços",E7112)))</formula>
    </cfRule>
  </conditionalFormatting>
  <conditionalFormatting sqref="E7120:E7122">
    <cfRule type="containsText" dxfId="302" priority="3638" operator="containsText" text="Pesquisa de Preços">
      <formula>NOT(ISERROR(SEARCH("Pesquisa de Preços",E7120)))</formula>
    </cfRule>
  </conditionalFormatting>
  <conditionalFormatting sqref="E7124:E7126">
    <cfRule type="containsText" dxfId="301" priority="3639" operator="containsText" text="Pesquisa de Preços">
      <formula>NOT(ISERROR(SEARCH("Pesquisa de Preços",E7124)))</formula>
    </cfRule>
  </conditionalFormatting>
  <conditionalFormatting sqref="E7164:E7166">
    <cfRule type="containsText" dxfId="300" priority="3811" operator="containsText" text="Pesquisa de Preços">
      <formula>NOT(ISERROR(SEARCH("Pesquisa de Preços",E7164)))</formula>
    </cfRule>
  </conditionalFormatting>
  <conditionalFormatting sqref="E7168:E7170">
    <cfRule type="containsText" dxfId="299" priority="3812" operator="containsText" text="Pesquisa de Preços">
      <formula>NOT(ISERROR(SEARCH("Pesquisa de Preços",E7168)))</formula>
    </cfRule>
  </conditionalFormatting>
  <conditionalFormatting sqref="E7192:E7194">
    <cfRule type="containsText" dxfId="298" priority="3866" operator="containsText" text="Pesquisa de Preços">
      <formula>NOT(ISERROR(SEARCH("Pesquisa de Preços",E7192)))</formula>
    </cfRule>
  </conditionalFormatting>
  <conditionalFormatting sqref="E7196:E7198">
    <cfRule type="containsText" dxfId="297" priority="3859" operator="containsText" text="Pesquisa de Preços">
      <formula>NOT(ISERROR(SEARCH("Pesquisa de Preços",E7196)))</formula>
    </cfRule>
  </conditionalFormatting>
  <conditionalFormatting sqref="E7200:E7202">
    <cfRule type="containsText" dxfId="296" priority="3852" operator="containsText" text="Pesquisa de Preços">
      <formula>NOT(ISERROR(SEARCH("Pesquisa de Preços",E7200)))</formula>
    </cfRule>
  </conditionalFormatting>
  <conditionalFormatting sqref="E7204:E7206">
    <cfRule type="containsText" dxfId="295" priority="3853" operator="containsText" text="Pesquisa de Preços">
      <formula>NOT(ISERROR(SEARCH("Pesquisa de Preços",E7204)))</formula>
    </cfRule>
  </conditionalFormatting>
  <conditionalFormatting sqref="E7208:E7210 E7212:E7214 E7216:E7218 E7220:E7222 E7224:E7226 E7228:E7230 E7232:E7234 E7236:E7238 E7240:E7242 E7244:E7246 E7248:E7250 E7252:E7254 E7256:E7258 E7260:E7262 E7264:E7266 E7268:E7270 E7272:E7274 E7276:E7278 E7280:E7282 E7284:E7286 E7288:E7290 E7292:E7294 E7296:E7298">
    <cfRule type="containsText" dxfId="294" priority="3873" operator="containsText" text="Pesquisa de Preços">
      <formula>NOT(ISERROR(SEARCH("Pesquisa de Preços",E7208)))</formula>
    </cfRule>
  </conditionalFormatting>
  <conditionalFormatting sqref="E7300">
    <cfRule type="containsText" dxfId="293" priority="3874" operator="containsText" text="Pesquisa de Preços">
      <formula>NOT(ISERROR(SEARCH("Pesquisa de Preços",E7300)))</formula>
    </cfRule>
  </conditionalFormatting>
  <conditionalFormatting sqref="E7361:E7362">
    <cfRule type="containsText" dxfId="292" priority="3790" operator="containsText" text="Pesquisa de Preços">
      <formula>NOT(ISERROR(SEARCH("Pesquisa de Preços",E7361)))</formula>
    </cfRule>
  </conditionalFormatting>
  <conditionalFormatting sqref="E7364:E7366">
    <cfRule type="containsText" dxfId="291" priority="3783" operator="containsText" text="Pesquisa de Preços">
      <formula>NOT(ISERROR(SEARCH("Pesquisa de Preços",E7364)))</formula>
    </cfRule>
  </conditionalFormatting>
  <conditionalFormatting sqref="E7368:E7370">
    <cfRule type="containsText" dxfId="290" priority="3784" operator="containsText" text="Pesquisa de Preços">
      <formula>NOT(ISERROR(SEARCH("Pesquisa de Preços",E7368)))</formula>
    </cfRule>
  </conditionalFormatting>
  <conditionalFormatting sqref="E7372:E7374">
    <cfRule type="containsText" dxfId="289" priority="3797" operator="containsText" text="Pesquisa de Preços">
      <formula>NOT(ISERROR(SEARCH("Pesquisa de Preços",E7372)))</formula>
    </cfRule>
  </conditionalFormatting>
  <conditionalFormatting sqref="E7376">
    <cfRule type="containsText" dxfId="288" priority="3798" operator="containsText" text="Pesquisa de Preços">
      <formula>NOT(ISERROR(SEARCH("Pesquisa de Preços",E7376)))</formula>
    </cfRule>
  </conditionalFormatting>
  <conditionalFormatting sqref="E7390:E7395">
    <cfRule type="containsText" dxfId="287" priority="3624" operator="containsText" text="Pesquisa de Preços">
      <formula>NOT(ISERROR(SEARCH("Pesquisa de Preços",E7390)))</formula>
    </cfRule>
  </conditionalFormatting>
  <conditionalFormatting sqref="E7418:E7420">
    <cfRule type="containsText" dxfId="286" priority="3620" operator="containsText" text="Pesquisa de Preços">
      <formula>NOT(ISERROR(SEARCH("Pesquisa de Preços",E7418)))</formula>
    </cfRule>
  </conditionalFormatting>
  <conditionalFormatting sqref="E7426:E7431">
    <cfRule type="containsText" dxfId="285" priority="3515" operator="containsText" text="Pesquisa de Preços">
      <formula>NOT(ISERROR(SEARCH("Pesquisa de Preços",E7426)))</formula>
    </cfRule>
  </conditionalFormatting>
  <conditionalFormatting sqref="E7434:E7435">
    <cfRule type="containsText" dxfId="284" priority="3514" operator="containsText" text="Pesquisa de Preços">
      <formula>NOT(ISERROR(SEARCH("Pesquisa de Preços",E7434)))</formula>
    </cfRule>
  </conditionalFormatting>
  <conditionalFormatting sqref="E7437:E7438">
    <cfRule type="containsText" dxfId="283" priority="3545" operator="containsText" text="Pesquisa de Preços">
      <formula>NOT(ISERROR(SEARCH("Pesquisa de Preços",E7437)))</formula>
    </cfRule>
  </conditionalFormatting>
  <conditionalFormatting sqref="E7440:E7442">
    <cfRule type="containsText" dxfId="282" priority="3540" operator="containsText" text="Pesquisa de Preços">
      <formula>NOT(ISERROR(SEARCH("Pesquisa de Preços",E7440)))</formula>
    </cfRule>
  </conditionalFormatting>
  <conditionalFormatting sqref="E7444">
    <cfRule type="containsText" dxfId="281" priority="3541" operator="containsText" text="Pesquisa de Preços">
      <formula>NOT(ISERROR(SEARCH("Pesquisa de Preços",E7444)))</formula>
    </cfRule>
  </conditionalFormatting>
  <conditionalFormatting sqref="E7452:E7454">
    <cfRule type="containsText" dxfId="280" priority="147" operator="containsText" text="Pesquisa de Preços">
      <formula>NOT(ISERROR(SEARCH("Pesquisa de Preços",E7452)))</formula>
    </cfRule>
  </conditionalFormatting>
  <conditionalFormatting sqref="E7456:E7457">
    <cfRule type="containsText" dxfId="279" priority="3609" operator="containsText" text="Pesquisa de Preços">
      <formula>NOT(ISERROR(SEARCH("Pesquisa de Preços",E7456)))</formula>
    </cfRule>
  </conditionalFormatting>
  <conditionalFormatting sqref="E7459:E7461">
    <cfRule type="containsText" dxfId="278" priority="3604" operator="containsText" text="Pesquisa de Preços">
      <formula>NOT(ISERROR(SEARCH("Pesquisa de Preços",E7459)))</formula>
    </cfRule>
  </conditionalFormatting>
  <conditionalFormatting sqref="E7463">
    <cfRule type="containsText" dxfId="277" priority="3605" operator="containsText" text="Pesquisa de Preços">
      <formula>NOT(ISERROR(SEARCH("Pesquisa de Preços",E7463)))</formula>
    </cfRule>
  </conditionalFormatting>
  <conditionalFormatting sqref="E7507:E7509">
    <cfRule type="containsText" dxfId="276" priority="3501" operator="containsText" text="Pesquisa de Preços">
      <formula>NOT(ISERROR(SEARCH("Pesquisa de Preços",E7507)))</formula>
    </cfRule>
  </conditionalFormatting>
  <conditionalFormatting sqref="E7514:E7515">
    <cfRule type="containsText" dxfId="275" priority="3509" operator="containsText" text="Pesquisa de Preços">
      <formula>NOT(ISERROR(SEARCH("Pesquisa de Preços",E7514)))</formula>
    </cfRule>
  </conditionalFormatting>
  <conditionalFormatting sqref="E7520:E7523">
    <cfRule type="containsText" dxfId="274" priority="3480" operator="containsText" text="Pesquisa de Preços">
      <formula>NOT(ISERROR(SEARCH("Pesquisa de Preços",E7520)))</formula>
    </cfRule>
  </conditionalFormatting>
  <conditionalFormatting sqref="E7528:E7531">
    <cfRule type="containsText" dxfId="273" priority="3463" operator="containsText" text="Pesquisa de Preços">
      <formula>NOT(ISERROR(SEARCH("Pesquisa de Preços",E7528)))</formula>
    </cfRule>
  </conditionalFormatting>
  <conditionalFormatting sqref="E7535:E7537">
    <cfRule type="containsText" dxfId="272" priority="3453" operator="containsText" text="Pesquisa de Preços">
      <formula>NOT(ISERROR(SEARCH("Pesquisa de Preços",E7535)))</formula>
    </cfRule>
  </conditionalFormatting>
  <conditionalFormatting sqref="E7549:E7550">
    <cfRule type="containsText" dxfId="271" priority="3425" operator="containsText" text="Pesquisa de Preços">
      <formula>NOT(ISERROR(SEARCH("Pesquisa de Preços",E7549)))</formula>
    </cfRule>
  </conditionalFormatting>
  <conditionalFormatting sqref="E7555">
    <cfRule type="containsText" dxfId="270" priority="3426" operator="containsText" text="Pesquisa de Preços">
      <formula>NOT(ISERROR(SEARCH("Pesquisa de Preços",E7555)))</formula>
    </cfRule>
  </conditionalFormatting>
  <conditionalFormatting sqref="E7574:E7575">
    <cfRule type="containsText" dxfId="269" priority="3396" operator="containsText" text="Pesquisa de Preços">
      <formula>NOT(ISERROR(SEARCH("Pesquisa de Preços",E7574)))</formula>
    </cfRule>
  </conditionalFormatting>
  <conditionalFormatting sqref="E7577:E7578">
    <cfRule type="containsText" dxfId="268" priority="3385" operator="containsText" text="Pesquisa de Preços">
      <formula>NOT(ISERROR(SEARCH("Pesquisa de Preços",E7577)))</formula>
    </cfRule>
  </conditionalFormatting>
  <conditionalFormatting sqref="E7583">
    <cfRule type="containsText" dxfId="267" priority="3386" operator="containsText" text="Pesquisa de Preços">
      <formula>NOT(ISERROR(SEARCH("Pesquisa de Preços",E7583)))</formula>
    </cfRule>
  </conditionalFormatting>
  <conditionalFormatting sqref="E7585">
    <cfRule type="containsText" dxfId="266" priority="3350" operator="containsText" text="Pesquisa de Preços">
      <formula>NOT(ISERROR(SEARCH("Pesquisa de Preços",E7585)))</formula>
    </cfRule>
  </conditionalFormatting>
  <conditionalFormatting sqref="E7589">
    <cfRule type="containsText" dxfId="265" priority="3351" operator="containsText" text="Pesquisa de Preços">
      <formula>NOT(ISERROR(SEARCH("Pesquisa de Preços",E7589)))</formula>
    </cfRule>
  </conditionalFormatting>
  <conditionalFormatting sqref="E7591">
    <cfRule type="containsText" dxfId="264" priority="3345" operator="containsText" text="Pesquisa de Preços">
      <formula>NOT(ISERROR(SEARCH("Pesquisa de Preços",E7591)))</formula>
    </cfRule>
  </conditionalFormatting>
  <conditionalFormatting sqref="E7595">
    <cfRule type="containsText" dxfId="263" priority="3346" operator="containsText" text="Pesquisa de Preços">
      <formula>NOT(ISERROR(SEARCH("Pesquisa de Preços",E7595)))</formula>
    </cfRule>
  </conditionalFormatting>
  <conditionalFormatting sqref="E7597">
    <cfRule type="containsText" dxfId="262" priority="3340" operator="containsText" text="Pesquisa de Preços">
      <formula>NOT(ISERROR(SEARCH("Pesquisa de Preços",E7597)))</formula>
    </cfRule>
  </conditionalFormatting>
  <conditionalFormatting sqref="E7601">
    <cfRule type="containsText" dxfId="261" priority="3341" operator="containsText" text="Pesquisa de Preços">
      <formula>NOT(ISERROR(SEARCH("Pesquisa de Preços",E7601)))</formula>
    </cfRule>
  </conditionalFormatting>
  <conditionalFormatting sqref="E7603">
    <cfRule type="containsText" dxfId="260" priority="3333" operator="containsText" text="Pesquisa de Preços">
      <formula>NOT(ISERROR(SEARCH("Pesquisa de Preços",E7603)))</formula>
    </cfRule>
  </conditionalFormatting>
  <conditionalFormatting sqref="E7607">
    <cfRule type="containsText" dxfId="259" priority="3334" operator="containsText" text="Pesquisa de Preços">
      <formula>NOT(ISERROR(SEARCH("Pesquisa de Preços",E7607)))</formula>
    </cfRule>
  </conditionalFormatting>
  <conditionalFormatting sqref="E7624:E7626">
    <cfRule type="containsText" dxfId="258" priority="3356" operator="containsText" text="Pesquisa de Preços">
      <formula>NOT(ISERROR(SEARCH("Pesquisa de Preços",E7624)))</formula>
    </cfRule>
  </conditionalFormatting>
  <conditionalFormatting sqref="E7645:E7647">
    <cfRule type="containsText" dxfId="257" priority="3315" operator="containsText" text="Pesquisa de Preços">
      <formula>NOT(ISERROR(SEARCH("Pesquisa de Preços",E7645)))</formula>
    </cfRule>
  </conditionalFormatting>
  <conditionalFormatting sqref="E8561">
    <cfRule type="containsText" dxfId="256" priority="2481" operator="containsText" text="Pesquisa de Preços">
      <formula>NOT(ISERROR(SEARCH("Pesquisa de Preços",E8561)))</formula>
    </cfRule>
  </conditionalFormatting>
  <conditionalFormatting sqref="E8603:E8605">
    <cfRule type="containsText" dxfId="255" priority="2399" operator="containsText" text="Pesquisa de Preços">
      <formula>NOT(ISERROR(SEARCH("Pesquisa de Preços",E8603)))</formula>
    </cfRule>
  </conditionalFormatting>
  <conditionalFormatting sqref="E8612:E8649">
    <cfRule type="containsText" dxfId="254" priority="1139" operator="containsText" text="Pesquisa de Preços">
      <formula>NOT(ISERROR(SEARCH("Pesquisa de Preços",E8612)))</formula>
    </cfRule>
  </conditionalFormatting>
  <conditionalFormatting sqref="E8653:E8654">
    <cfRule type="containsText" dxfId="253" priority="2236" operator="containsText" text="Pesquisa de Preços">
      <formula>NOT(ISERROR(SEARCH("Pesquisa de Preços",E8653)))</formula>
    </cfRule>
  </conditionalFormatting>
  <conditionalFormatting sqref="E8658:E8671">
    <cfRule type="containsText" dxfId="252" priority="2230" operator="containsText" text="Pesquisa de Preços">
      <formula>NOT(ISERROR(SEARCH("Pesquisa de Preços",E8658)))</formula>
    </cfRule>
  </conditionalFormatting>
  <conditionalFormatting sqref="E8677">
    <cfRule type="containsText" dxfId="251" priority="2225" operator="containsText" text="Pesquisa de Preços">
      <formula>NOT(ISERROR(SEARCH("Pesquisa de Preços",E8677)))</formula>
    </cfRule>
  </conditionalFormatting>
  <conditionalFormatting sqref="E8687:E8689">
    <cfRule type="containsText" dxfId="250" priority="2218" operator="containsText" text="Pesquisa de Preços">
      <formula>NOT(ISERROR(SEARCH("Pesquisa de Preços",E8687)))</formula>
    </cfRule>
  </conditionalFormatting>
  <conditionalFormatting sqref="E8695:E8698">
    <cfRule type="containsText" dxfId="249" priority="2211" operator="containsText" text="Pesquisa de Preços">
      <formula>NOT(ISERROR(SEARCH("Pesquisa de Preços",E8695)))</formula>
    </cfRule>
  </conditionalFormatting>
  <conditionalFormatting sqref="E8704:E8706">
    <cfRule type="containsText" dxfId="248" priority="2206" operator="containsText" text="Pesquisa de Preços">
      <formula>NOT(ISERROR(SEARCH("Pesquisa de Preços",E8704)))</formula>
    </cfRule>
  </conditionalFormatting>
  <conditionalFormatting sqref="E8710:E8711">
    <cfRule type="containsText" dxfId="247" priority="2199" operator="containsText" text="Pesquisa de Preços">
      <formula>NOT(ISERROR(SEARCH("Pesquisa de Preços",E8710)))</formula>
    </cfRule>
  </conditionalFormatting>
  <conditionalFormatting sqref="E8715:E8716">
    <cfRule type="containsText" dxfId="246" priority="2192" operator="containsText" text="Pesquisa de Preços">
      <formula>NOT(ISERROR(SEARCH("Pesquisa de Preços",E8715)))</formula>
    </cfRule>
  </conditionalFormatting>
  <conditionalFormatting sqref="E8720:E8728">
    <cfRule type="containsText" dxfId="245" priority="2178" operator="containsText" text="Pesquisa de Preços">
      <formula>NOT(ISERROR(SEARCH("Pesquisa de Preços",E8720)))</formula>
    </cfRule>
  </conditionalFormatting>
  <conditionalFormatting sqref="E8730:E8734">
    <cfRule type="containsText" dxfId="244" priority="2171" operator="containsText" text="Pesquisa de Preços">
      <formula>NOT(ISERROR(SEARCH("Pesquisa de Preços",E8730)))</formula>
    </cfRule>
  </conditionalFormatting>
  <conditionalFormatting sqref="E8736:E8776">
    <cfRule type="containsText" dxfId="243" priority="2078" operator="containsText" text="Pesquisa de Preços">
      <formula>NOT(ISERROR(SEARCH("Pesquisa de Preços",E8736)))</formula>
    </cfRule>
  </conditionalFormatting>
  <conditionalFormatting sqref="E8784:E8787">
    <cfRule type="containsText" dxfId="242" priority="2070" operator="containsText" text="Pesquisa de Preços">
      <formula>NOT(ISERROR(SEARCH("Pesquisa de Preços",E8784)))</formula>
    </cfRule>
  </conditionalFormatting>
  <conditionalFormatting sqref="E8793:E8796">
    <cfRule type="containsText" dxfId="241" priority="2060" operator="containsText" text="Pesquisa de Preços">
      <formula>NOT(ISERROR(SEARCH("Pesquisa de Preços",E8793)))</formula>
    </cfRule>
  </conditionalFormatting>
  <conditionalFormatting sqref="E8803:E8828">
    <cfRule type="containsText" dxfId="240" priority="1975" operator="containsText" text="Pesquisa de Preços">
      <formula>NOT(ISERROR(SEARCH("Pesquisa de Preços",E8803)))</formula>
    </cfRule>
  </conditionalFormatting>
  <conditionalFormatting sqref="E8837:E8842">
    <cfRule type="containsText" dxfId="239" priority="1984" operator="containsText" text="Pesquisa de Preços">
      <formula>NOT(ISERROR(SEARCH("Pesquisa de Preços",E8837)))</formula>
    </cfRule>
  </conditionalFormatting>
  <conditionalFormatting sqref="E8899">
    <cfRule type="containsText" dxfId="238" priority="1927" operator="containsText" text="Pesquisa de Preços">
      <formula>NOT(ISERROR(SEARCH("Pesquisa de Preços",E8899)))</formula>
    </cfRule>
  </conditionalFormatting>
  <conditionalFormatting sqref="E8904:E8909">
    <cfRule type="containsText" dxfId="237" priority="911" operator="containsText" text="Pesquisa de Preços">
      <formula>NOT(ISERROR(SEARCH("Pesquisa de Preços",E8904)))</formula>
    </cfRule>
  </conditionalFormatting>
  <conditionalFormatting sqref="E8930:E8936">
    <cfRule type="containsText" dxfId="236" priority="897" operator="containsText" text="Pesquisa de Preços">
      <formula>NOT(ISERROR(SEARCH("Pesquisa de Preços",E8930)))</formula>
    </cfRule>
  </conditionalFormatting>
  <conditionalFormatting sqref="E9413:E9447">
    <cfRule type="containsText" dxfId="235" priority="865" operator="containsText" text="Pesquisa de Preços">
      <formula>NOT(ISERROR(SEARCH("Pesquisa de Preços",E9413)))</formula>
    </cfRule>
  </conditionalFormatting>
  <conditionalFormatting sqref="E9453:E9455">
    <cfRule type="containsText" dxfId="234" priority="1722" operator="containsText" text="Pesquisa de Preços">
      <formula>NOT(ISERROR(SEARCH("Pesquisa de Preços",E9453)))</formula>
    </cfRule>
  </conditionalFormatting>
  <conditionalFormatting sqref="E9461:E9468">
    <cfRule type="containsText" dxfId="233" priority="1681" operator="containsText" text="Pesquisa de Preços">
      <formula>NOT(ISERROR(SEARCH("Pesquisa de Preços",E9461)))</formula>
    </cfRule>
  </conditionalFormatting>
  <conditionalFormatting sqref="E9486:E9536">
    <cfRule type="containsText" dxfId="232" priority="1581" operator="containsText" text="Pesquisa de Preços">
      <formula>NOT(ISERROR(SEARCH("Pesquisa de Preços",E9486)))</formula>
    </cfRule>
  </conditionalFormatting>
  <conditionalFormatting sqref="E9545:E9554">
    <cfRule type="containsText" dxfId="231" priority="1366" operator="containsText" text="Pesquisa de Preços">
      <formula>NOT(ISERROR(SEARCH("Pesquisa de Preços",E9545)))</formula>
    </cfRule>
  </conditionalFormatting>
  <conditionalFormatting sqref="E9556:E9562">
    <cfRule type="containsText" dxfId="230" priority="1360" operator="containsText" text="Pesquisa de Preços">
      <formula>NOT(ISERROR(SEARCH("Pesquisa de Preços",E9556)))</formula>
    </cfRule>
  </conditionalFormatting>
  <conditionalFormatting sqref="E9590:E9654">
    <cfRule type="containsText" dxfId="229" priority="1083" operator="containsText" text="Pesquisa de Preços">
      <formula>NOT(ISERROR(SEARCH("Pesquisa de Preços",E9590)))</formula>
    </cfRule>
  </conditionalFormatting>
  <conditionalFormatting sqref="E9681:E9732">
    <cfRule type="containsText" dxfId="228" priority="1334" operator="containsText" text="Pesquisa de Preços">
      <formula>NOT(ISERROR(SEARCH("Pesquisa de Preços",E9681)))</formula>
    </cfRule>
  </conditionalFormatting>
  <conditionalFormatting sqref="E10057:E10063">
    <cfRule type="containsText" dxfId="227" priority="884" operator="containsText" text="Pesquisa de Preços">
      <formula>NOT(ISERROR(SEARCH("Pesquisa de Preços",E10057)))</formula>
    </cfRule>
  </conditionalFormatting>
  <conditionalFormatting sqref="E10489:E10491">
    <cfRule type="containsText" dxfId="226" priority="1038" operator="containsText" text="Pesquisa de Preços">
      <formula>NOT(ISERROR(SEARCH("Pesquisa de Preços",E10489)))</formula>
    </cfRule>
  </conditionalFormatting>
  <conditionalFormatting sqref="E10502:E10504">
    <cfRule type="containsText" dxfId="225" priority="1029" operator="containsText" text="Pesquisa de Preços">
      <formula>NOT(ISERROR(SEARCH("Pesquisa de Preços",E10502)))</formula>
    </cfRule>
  </conditionalFormatting>
  <conditionalFormatting sqref="E10506:E10508">
    <cfRule type="containsText" dxfId="224" priority="1018" operator="containsText" text="Pesquisa de Preços">
      <formula>NOT(ISERROR(SEARCH("Pesquisa de Preços",E10506)))</formula>
    </cfRule>
  </conditionalFormatting>
  <conditionalFormatting sqref="E10512:E10514">
    <cfRule type="containsText" dxfId="223" priority="1016" operator="containsText" text="Pesquisa de Preços">
      <formula>NOT(ISERROR(SEARCH("Pesquisa de Preços",E10512)))</formula>
    </cfRule>
  </conditionalFormatting>
  <conditionalFormatting sqref="E10520:E10521">
    <cfRule type="containsText" dxfId="222" priority="988" operator="containsText" text="Pesquisa de Preços">
      <formula>NOT(ISERROR(SEARCH("Pesquisa de Preços",E10520)))</formula>
    </cfRule>
  </conditionalFormatting>
  <conditionalFormatting sqref="E10523:E10529">
    <cfRule type="containsText" dxfId="221" priority="982" operator="containsText" text="Pesquisa de Preços">
      <formula>NOT(ISERROR(SEARCH("Pesquisa de Preços",E10523)))</formula>
    </cfRule>
  </conditionalFormatting>
  <conditionalFormatting sqref="E10531">
    <cfRule type="containsText" dxfId="220" priority="989" operator="containsText" text="Pesquisa de Preços">
      <formula>NOT(ISERROR(SEARCH("Pesquisa de Preços",E10531)))</formula>
    </cfRule>
  </conditionalFormatting>
  <conditionalFormatting sqref="E10552:E10554">
    <cfRule type="containsText" dxfId="219" priority="998" operator="containsText" text="Pesquisa de Preços">
      <formula>NOT(ISERROR(SEARCH("Pesquisa de Preços",E10552)))</formula>
    </cfRule>
  </conditionalFormatting>
  <conditionalFormatting sqref="E10585:E10592">
    <cfRule type="containsText" dxfId="218" priority="855" operator="containsText" text="Pesquisa de Preços">
      <formula>NOT(ISERROR(SEARCH("Pesquisa de Preços",E10585)))</formula>
    </cfRule>
  </conditionalFormatting>
  <conditionalFormatting sqref="E10597:E10599">
    <cfRule type="containsText" dxfId="217" priority="875" operator="containsText" text="Pesquisa de Preços">
      <formula>NOT(ISERROR(SEARCH("Pesquisa de Preços",E10597)))</formula>
    </cfRule>
  </conditionalFormatting>
  <conditionalFormatting sqref="E10625">
    <cfRule type="containsText" dxfId="216" priority="55" operator="containsText" text="Pesquisa de Preços">
      <formula>NOT(ISERROR(SEARCH("Pesquisa de Preços",E10625)))</formula>
    </cfRule>
  </conditionalFormatting>
  <conditionalFormatting sqref="E10631:E10635">
    <cfRule type="containsText" dxfId="215" priority="35" operator="containsText" text="Pesquisa de Preços">
      <formula>NOT(ISERROR(SEARCH("Pesquisa de Preços",E10631)))</formula>
    </cfRule>
  </conditionalFormatting>
  <conditionalFormatting sqref="E10643">
    <cfRule type="containsText" dxfId="214" priority="571" operator="containsText" text="Pesquisa de Preços">
      <formula>NOT(ISERROR(SEARCH("Pesquisa de Preços",E10643)))</formula>
    </cfRule>
  </conditionalFormatting>
  <conditionalFormatting sqref="E10755:E10757">
    <cfRule type="containsText" dxfId="213" priority="596" operator="containsText" text="Pesquisa de Preços">
      <formula>NOT(ISERROR(SEARCH("Pesquisa de Preços",E10755)))</formula>
    </cfRule>
  </conditionalFormatting>
  <conditionalFormatting sqref="E10763:E10765">
    <cfRule type="containsText" dxfId="212" priority="590" operator="containsText" text="Pesquisa de Preços">
      <formula>NOT(ISERROR(SEARCH("Pesquisa de Preços",E10763)))</formula>
    </cfRule>
  </conditionalFormatting>
  <conditionalFormatting sqref="E10771:E10773">
    <cfRule type="containsText" dxfId="211" priority="584" operator="containsText" text="Pesquisa de Preços">
      <formula>NOT(ISERROR(SEARCH("Pesquisa de Preços",E10771)))</formula>
    </cfRule>
  </conditionalFormatting>
  <conditionalFormatting sqref="E10864">
    <cfRule type="containsText" dxfId="210" priority="465" operator="containsText" text="Pesquisa de Preços">
      <formula>NOT(ISERROR(SEARCH("Pesquisa de Preços",E10864)))</formula>
    </cfRule>
  </conditionalFormatting>
  <conditionalFormatting sqref="E10871">
    <cfRule type="containsText" dxfId="209" priority="459" operator="containsText" text="Pesquisa de Preços">
      <formula>NOT(ISERROR(SEARCH("Pesquisa de Preços",E10871)))</formula>
    </cfRule>
  </conditionalFormatting>
  <conditionalFormatting sqref="E10878">
    <cfRule type="containsText" dxfId="208" priority="449" operator="containsText" text="Pesquisa de Preços">
      <formula>NOT(ISERROR(SEARCH("Pesquisa de Preços",E10878)))</formula>
    </cfRule>
  </conditionalFormatting>
  <conditionalFormatting sqref="E10885">
    <cfRule type="containsText" dxfId="207" priority="442" operator="containsText" text="Pesquisa de Preços">
      <formula>NOT(ISERROR(SEARCH("Pesquisa de Preços",E10885)))</formula>
    </cfRule>
  </conditionalFormatting>
  <conditionalFormatting sqref="E10892">
    <cfRule type="containsText" dxfId="206" priority="435" operator="containsText" text="Pesquisa de Preços">
      <formula>NOT(ISERROR(SEARCH("Pesquisa de Preços",E10892)))</formula>
    </cfRule>
  </conditionalFormatting>
  <conditionalFormatting sqref="E10899">
    <cfRule type="containsText" dxfId="205" priority="428" operator="containsText" text="Pesquisa de Preços">
      <formula>NOT(ISERROR(SEARCH("Pesquisa de Preços",E10899)))</formula>
    </cfRule>
  </conditionalFormatting>
  <conditionalFormatting sqref="E10906">
    <cfRule type="containsText" dxfId="204" priority="421" operator="containsText" text="Pesquisa de Preços">
      <formula>NOT(ISERROR(SEARCH("Pesquisa de Preços",E10906)))</formula>
    </cfRule>
  </conditionalFormatting>
  <conditionalFormatting sqref="E10913">
    <cfRule type="containsText" dxfId="203" priority="415" operator="containsText" text="Pesquisa de Preços">
      <formula>NOT(ISERROR(SEARCH("Pesquisa de Preços",E10913)))</formula>
    </cfRule>
  </conditionalFormatting>
  <conditionalFormatting sqref="E10934:E10936">
    <cfRule type="containsText" dxfId="202" priority="401" operator="containsText" text="Pesquisa de Preços">
      <formula>NOT(ISERROR(SEARCH("Pesquisa de Preços",E10934)))</formula>
    </cfRule>
  </conditionalFormatting>
  <conditionalFormatting sqref="E10940:E10942">
    <cfRule type="containsText" dxfId="201" priority="399" operator="containsText" text="Pesquisa de Preços">
      <formula>NOT(ISERROR(SEARCH("Pesquisa de Preços",E10940)))</formula>
    </cfRule>
  </conditionalFormatting>
  <conditionalFormatting sqref="E10959:E10960">
    <cfRule type="containsText" dxfId="200" priority="58" operator="containsText" text="Pesquisa de Preços">
      <formula>NOT(ISERROR(SEARCH("Pesquisa de Preços",E10959)))</formula>
    </cfRule>
  </conditionalFormatting>
  <conditionalFormatting sqref="G3027">
    <cfRule type="notContainsText" dxfId="199" priority="7151" operator="notContains" text="Sinapi">
      <formula>ISERROR(SEARCH("Sinapi",G3027))</formula>
    </cfRule>
  </conditionalFormatting>
  <conditionalFormatting sqref="G3032">
    <cfRule type="notContainsText" dxfId="198" priority="7150" operator="notContains" text="Sinapi">
      <formula>ISERROR(SEARCH("Sinapi",G3032))</formula>
    </cfRule>
  </conditionalFormatting>
  <conditionalFormatting sqref="G3037">
    <cfRule type="notContainsText" dxfId="197" priority="7149" operator="notContains" text="Sinapi">
      <formula>ISERROR(SEARCH("Sinapi",G3037))</formula>
    </cfRule>
  </conditionalFormatting>
  <conditionalFormatting sqref="G3042">
    <cfRule type="notContainsText" dxfId="196" priority="7148" operator="notContains" text="Sinapi">
      <formula>ISERROR(SEARCH("Sinapi",G3042))</formula>
    </cfRule>
  </conditionalFormatting>
  <conditionalFormatting sqref="G3047">
    <cfRule type="notContainsText" dxfId="195" priority="7147" operator="notContains" text="Sinapi">
      <formula>ISERROR(SEARCH("Sinapi",G3047))</formula>
    </cfRule>
  </conditionalFormatting>
  <conditionalFormatting sqref="G3052">
    <cfRule type="notContainsText" dxfId="194" priority="7146" operator="notContains" text="Sinapi">
      <formula>ISERROR(SEARCH("Sinapi",G3052))</formula>
    </cfRule>
  </conditionalFormatting>
  <conditionalFormatting sqref="G3057">
    <cfRule type="notContainsText" dxfId="193" priority="7145" operator="notContains" text="Sinapi">
      <formula>ISERROR(SEARCH("Sinapi",G3057))</formula>
    </cfRule>
  </conditionalFormatting>
  <conditionalFormatting sqref="G3062">
    <cfRule type="notContainsText" dxfId="192" priority="7144" operator="notContains" text="Sinapi">
      <formula>ISERROR(SEARCH("Sinapi",G3062))</formula>
    </cfRule>
  </conditionalFormatting>
  <conditionalFormatting sqref="G3077">
    <cfRule type="notContainsText" dxfId="191" priority="7143" operator="notContains" text="Sinapi">
      <formula>ISERROR(SEARCH("Sinapi",G3077))</formula>
    </cfRule>
  </conditionalFormatting>
  <conditionalFormatting sqref="G3082">
    <cfRule type="notContainsText" dxfId="190" priority="7142" operator="notContains" text="Sinapi">
      <formula>ISERROR(SEARCH("Sinapi",G3082))</formula>
    </cfRule>
  </conditionalFormatting>
  <conditionalFormatting sqref="G3087">
    <cfRule type="notContainsText" dxfId="189" priority="7141" operator="notContains" text="Sinapi">
      <formula>ISERROR(SEARCH("Sinapi",G3087))</formula>
    </cfRule>
  </conditionalFormatting>
  <conditionalFormatting sqref="G3092">
    <cfRule type="notContainsText" dxfId="188" priority="7140" operator="notContains" text="Sinapi">
      <formula>ISERROR(SEARCH("Sinapi",G3092))</formula>
    </cfRule>
  </conditionalFormatting>
  <conditionalFormatting sqref="G3097">
    <cfRule type="notContainsText" dxfId="187" priority="7139" operator="notContains" text="Sinapi">
      <formula>ISERROR(SEARCH("Sinapi",G3097))</formula>
    </cfRule>
  </conditionalFormatting>
  <conditionalFormatting sqref="G3102">
    <cfRule type="notContainsText" dxfId="186" priority="7138" operator="notContains" text="Sinapi">
      <formula>ISERROR(SEARCH("Sinapi",G3102))</formula>
    </cfRule>
  </conditionalFormatting>
  <conditionalFormatting sqref="G3107">
    <cfRule type="notContainsText" dxfId="185" priority="7137" operator="notContains" text="Sinapi">
      <formula>ISERROR(SEARCH("Sinapi",G3107))</formula>
    </cfRule>
  </conditionalFormatting>
  <conditionalFormatting sqref="G3112">
    <cfRule type="notContainsText" dxfId="184" priority="7136" operator="notContains" text="Sinapi">
      <formula>ISERROR(SEARCH("Sinapi",G3112))</formula>
    </cfRule>
  </conditionalFormatting>
  <conditionalFormatting sqref="G3117">
    <cfRule type="notContainsText" dxfId="183" priority="7135" operator="notContains" text="Sinapi">
      <formula>ISERROR(SEARCH("Sinapi",G3117))</formula>
    </cfRule>
  </conditionalFormatting>
  <conditionalFormatting sqref="G3130">
    <cfRule type="notContainsText" dxfId="182" priority="7134" operator="notContains" text="Sinapi">
      <formula>ISERROR(SEARCH("Sinapi",G3130))</formula>
    </cfRule>
  </conditionalFormatting>
  <conditionalFormatting sqref="G3143">
    <cfRule type="notContainsText" dxfId="181" priority="7097" operator="notContains" text="Sinapi">
      <formula>ISERROR(SEARCH("Sinapi",G3143))</formula>
    </cfRule>
  </conditionalFormatting>
  <conditionalFormatting sqref="G3155">
    <cfRule type="notContainsText" dxfId="180" priority="7133" operator="notContains" text="Sinapi">
      <formula>ISERROR(SEARCH("Sinapi",G3155))</formula>
    </cfRule>
  </conditionalFormatting>
  <conditionalFormatting sqref="G3168">
    <cfRule type="notContainsText" dxfId="179" priority="7132" operator="notContains" text="Sinapi">
      <formula>ISERROR(SEARCH("Sinapi",G3168))</formula>
    </cfRule>
  </conditionalFormatting>
  <conditionalFormatting sqref="G3173">
    <cfRule type="notContainsText" dxfId="178" priority="7131" operator="notContains" text="Sinapi">
      <formula>ISERROR(SEARCH("Sinapi",G3173))</formula>
    </cfRule>
  </conditionalFormatting>
  <conditionalFormatting sqref="G3178">
    <cfRule type="notContainsText" dxfId="177" priority="7130" operator="notContains" text="Sinapi">
      <formula>ISERROR(SEARCH("Sinapi",G3178))</formula>
    </cfRule>
  </conditionalFormatting>
  <conditionalFormatting sqref="G3183">
    <cfRule type="notContainsText" dxfId="176" priority="7129" operator="notContains" text="Sinapi">
      <formula>ISERROR(SEARCH("Sinapi",G3183))</formula>
    </cfRule>
  </conditionalFormatting>
  <conditionalFormatting sqref="G3188">
    <cfRule type="notContainsText" dxfId="175" priority="7128" operator="notContains" text="Sinapi">
      <formula>ISERROR(SEARCH("Sinapi",G3188))</formula>
    </cfRule>
  </conditionalFormatting>
  <conditionalFormatting sqref="G3193">
    <cfRule type="notContainsText" dxfId="174" priority="7127" operator="notContains" text="Sinapi">
      <formula>ISERROR(SEARCH("Sinapi",G3193))</formula>
    </cfRule>
  </conditionalFormatting>
  <conditionalFormatting sqref="G3198">
    <cfRule type="notContainsText" dxfId="173" priority="7126" operator="notContains" text="Sinapi">
      <formula>ISERROR(SEARCH("Sinapi",G3198))</formula>
    </cfRule>
  </conditionalFormatting>
  <conditionalFormatting sqref="G3203">
    <cfRule type="notContainsText" dxfId="172" priority="7125" operator="notContains" text="Sinapi">
      <formula>ISERROR(SEARCH("Sinapi",G3203))</formula>
    </cfRule>
  </conditionalFormatting>
  <conditionalFormatting sqref="G3208">
    <cfRule type="notContainsText" dxfId="171" priority="7124" operator="notContains" text="Sinapi">
      <formula>ISERROR(SEARCH("Sinapi",G3208))</formula>
    </cfRule>
  </conditionalFormatting>
  <conditionalFormatting sqref="G3248">
    <cfRule type="notContainsText" dxfId="170" priority="7123" operator="notContains" text="Sinapi">
      <formula>ISERROR(SEARCH("Sinapi",G3248))</formula>
    </cfRule>
  </conditionalFormatting>
  <conditionalFormatting sqref="G3430">
    <cfRule type="notContainsText" dxfId="169" priority="7122" operator="notContains" text="Sinapi">
      <formula>ISERROR(SEARCH("Sinapi",G3430))</formula>
    </cfRule>
  </conditionalFormatting>
  <conditionalFormatting sqref="G3449">
    <cfRule type="notContainsText" dxfId="168" priority="7121" operator="notContains" text="Sinapi">
      <formula>ISERROR(SEARCH("Sinapi",G3449))</formula>
    </cfRule>
  </conditionalFormatting>
  <conditionalFormatting sqref="G3460">
    <cfRule type="notContainsText" dxfId="167" priority="7120" operator="notContains" text="Sinapi">
      <formula>ISERROR(SEARCH("Sinapi",G3460))</formula>
    </cfRule>
  </conditionalFormatting>
  <conditionalFormatting sqref="G3464">
    <cfRule type="notContainsText" dxfId="166" priority="7119" operator="notContains" text="Sinapi">
      <formula>ISERROR(SEARCH("Sinapi",G3464))</formula>
    </cfRule>
  </conditionalFormatting>
  <hyperlinks>
    <hyperlink ref="C460" r:id="rId1" xr:uid="{E2ABEFB6-2B59-4435-979F-2D710E9A7677}"/>
    <hyperlink ref="C494" r:id="rId2" xr:uid="{17FBF0BE-582D-4B60-8B5F-FABEF7AC9FD4}"/>
    <hyperlink ref="C493" r:id="rId3" xr:uid="{59FA02A4-E614-472B-B458-07AF7B33C772}"/>
    <hyperlink ref="C479" r:id="rId4" xr:uid="{50467F60-7F5A-4609-84BE-A69D66F2BD9B}"/>
    <hyperlink ref="C4746" r:id="rId5" xr:uid="{FB936F77-8E91-49A7-B3AB-96C966D890EA}"/>
    <hyperlink ref="C4815" r:id="rId6" xr:uid="{E0F53C42-CE78-435C-93B3-FFF0336A1978}"/>
    <hyperlink ref="C4794" r:id="rId7" xr:uid="{6C1EA710-BBF6-4ADC-A25E-5E9284FB7125}"/>
    <hyperlink ref="C3260" r:id="rId8" xr:uid="{18C72BAF-8523-4F24-924A-7B95A3E46C63}"/>
    <hyperlink ref="C478" r:id="rId9" xr:uid="{CDC0D4F2-AEC0-4CD5-B8EE-1C8357CDC401}"/>
  </hyperlinks>
  <printOptions horizontalCentered="1"/>
  <pageMargins left="0.19685039370078741" right="0.19685039370078741" top="0.9055118110236221" bottom="0.59055118110236227" header="0.19685039370078741" footer="0.19685039370078741"/>
  <pageSetup paperSize="9" scale="56" fitToHeight="0" orientation="landscape" horizontalDpi="4294967295" verticalDpi="4294967295" r:id="rId10"/>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16" manualBreakCount="16">
    <brk id="2843" max="16383" man="1"/>
    <brk id="6309" max="16383" man="1"/>
    <brk id="8878" max="16383" man="1"/>
    <brk id="8917" max="16383" man="1"/>
    <brk id="8960" max="16383" man="1"/>
    <brk id="8996" max="16383" man="1"/>
    <brk id="9028" max="16383" man="1"/>
    <brk id="9064" max="16383" man="1"/>
    <brk id="9100" max="16383" man="1"/>
    <brk id="9132" max="16383" man="1"/>
    <brk id="9164" max="16383" man="1"/>
    <brk id="9200" max="16383" man="1"/>
    <brk id="9236" max="16383" man="1"/>
    <brk id="9268" max="16383" man="1"/>
    <brk id="9300" max="16383" man="1"/>
    <brk id="9332" max="16383" man="1"/>
  </rowBreaks>
  <drawing r:id="rId11"/>
  <legacyDrawingHF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6F3874-3E7E-4238-89DD-A4D2E7483C56}">
  <sheetPr codeName="Planilha5" filterMode="1">
    <pageSetUpPr fitToPage="1"/>
  </sheetPr>
  <dimension ref="A1:I10402"/>
  <sheetViews>
    <sheetView zoomScale="80" zoomScaleNormal="80" workbookViewId="0">
      <pane ySplit="5" topLeftCell="A185" activePane="bottomLeft" state="frozen"/>
      <selection pane="bottomLeft" activeCell="F838" sqref="F837:F838"/>
    </sheetView>
  </sheetViews>
  <sheetFormatPr defaultRowHeight="15" x14ac:dyDescent="0.25"/>
  <cols>
    <col min="1" max="1" width="46.85546875" customWidth="1"/>
    <col min="2" max="2" width="65.7109375" style="1"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x14ac:dyDescent="0.25">
      <c r="A1" s="69" t="s">
        <v>6170</v>
      </c>
      <c r="B1" s="70"/>
      <c r="C1" s="69"/>
      <c r="D1" s="69"/>
      <c r="E1" s="69"/>
      <c r="F1" s="69"/>
      <c r="G1" s="69"/>
      <c r="H1" s="71"/>
      <c r="I1" s="72"/>
    </row>
    <row r="2" spans="1:9" ht="24.95" customHeight="1" x14ac:dyDescent="0.25">
      <c r="A2" s="4" t="s">
        <v>2658</v>
      </c>
      <c r="B2" s="5"/>
      <c r="C2" s="5"/>
      <c r="D2" s="5"/>
      <c r="E2" s="5"/>
      <c r="F2" s="5"/>
      <c r="G2" s="5"/>
      <c r="H2" s="7"/>
      <c r="I2" s="72"/>
    </row>
    <row r="3" spans="1:9" ht="20.100000000000001" customHeight="1" x14ac:dyDescent="0.25">
      <c r="A3" s="8" t="s">
        <v>0</v>
      </c>
      <c r="B3" s="8"/>
      <c r="C3" s="8"/>
      <c r="D3" s="8"/>
      <c r="E3" s="8"/>
      <c r="F3" s="8"/>
      <c r="G3" s="8"/>
      <c r="H3" s="8"/>
      <c r="I3" s="73"/>
    </row>
    <row r="4" spans="1:9" ht="20.100000000000001" customHeight="1" thickBot="1" x14ac:dyDescent="0.3">
      <c r="A4" s="74"/>
      <c r="B4" s="75"/>
      <c r="C4" s="75"/>
      <c r="D4" s="75"/>
      <c r="E4" s="75"/>
      <c r="F4" s="75"/>
      <c r="G4" s="75"/>
      <c r="H4" s="76"/>
      <c r="I4" s="77"/>
    </row>
    <row r="5" spans="1:9" ht="30.75" thickBot="1" x14ac:dyDescent="0.3">
      <c r="A5" s="10" t="s">
        <v>3</v>
      </c>
      <c r="B5" s="11" t="s">
        <v>4</v>
      </c>
      <c r="C5" s="11" t="s">
        <v>5</v>
      </c>
      <c r="D5" s="11" t="s">
        <v>6</v>
      </c>
      <c r="E5" s="11" t="s">
        <v>7</v>
      </c>
      <c r="F5" s="11" t="s">
        <v>8</v>
      </c>
      <c r="G5" s="12" t="s">
        <v>2659</v>
      </c>
      <c r="H5" s="13" t="s">
        <v>10</v>
      </c>
      <c r="I5" s="78" t="s">
        <v>11</v>
      </c>
    </row>
    <row r="6" spans="1:9" ht="26.25" hidden="1" customHeight="1" thickBot="1" x14ac:dyDescent="0.3">
      <c r="A6" s="124" t="s">
        <v>6226</v>
      </c>
      <c r="B6" s="14" t="s">
        <v>13</v>
      </c>
      <c r="C6" s="15" t="s">
        <v>6131</v>
      </c>
      <c r="D6" s="79"/>
      <c r="E6" s="16" t="s">
        <v>13</v>
      </c>
      <c r="F6" s="16" t="str">
        <f t="shared" ref="F6:F69" si="0">IF(ISNUMBER(E6),E6*$D6,"")</f>
        <v/>
      </c>
      <c r="G6" s="17"/>
      <c r="H6" s="18"/>
      <c r="I6" s="80">
        <v>0</v>
      </c>
    </row>
    <row r="7" spans="1:9" ht="15.75" hidden="1" thickBot="1" x14ac:dyDescent="0.3">
      <c r="A7" s="122"/>
      <c r="B7" s="21" t="s">
        <v>13</v>
      </c>
      <c r="C7" s="21"/>
      <c r="D7" s="81"/>
      <c r="E7" s="20" t="s">
        <v>13</v>
      </c>
      <c r="F7" s="20" t="str">
        <f t="shared" si="0"/>
        <v/>
      </c>
      <c r="G7" s="23"/>
      <c r="H7" s="20"/>
      <c r="I7" s="80">
        <v>0</v>
      </c>
    </row>
    <row r="8" spans="1:9" ht="26.25" hidden="1" thickBot="1" x14ac:dyDescent="0.3">
      <c r="A8" s="122"/>
      <c r="B8" s="24" t="s">
        <v>6195</v>
      </c>
      <c r="C8" s="24" t="s">
        <v>6131</v>
      </c>
      <c r="D8" s="25">
        <v>1.07</v>
      </c>
      <c r="E8" s="20">
        <v>199.71849999999998</v>
      </c>
      <c r="F8" s="22">
        <f t="shared" si="0"/>
        <v>213.69879499999999</v>
      </c>
      <c r="G8" s="38">
        <f>SUM(F8:F12)</f>
        <v>785.49560623750006</v>
      </c>
      <c r="H8" s="39"/>
      <c r="I8" s="80">
        <v>0</v>
      </c>
    </row>
    <row r="9" spans="1:9" ht="15.75" hidden="1" thickBot="1" x14ac:dyDescent="0.3">
      <c r="A9" s="122"/>
      <c r="B9" s="24" t="s">
        <v>6196</v>
      </c>
      <c r="C9" s="24" t="s">
        <v>1044</v>
      </c>
      <c r="D9" s="25">
        <v>482.96</v>
      </c>
      <c r="E9" s="22">
        <v>0.64600000000000002</v>
      </c>
      <c r="F9" s="22">
        <f t="shared" si="0"/>
        <v>311.99216000000001</v>
      </c>
      <c r="G9" s="38"/>
      <c r="H9" s="39"/>
      <c r="I9" s="80">
        <v>0</v>
      </c>
    </row>
    <row r="10" spans="1:9" ht="15.75" hidden="1" thickBot="1" x14ac:dyDescent="0.3">
      <c r="A10" s="122"/>
      <c r="B10" s="24" t="s">
        <v>6143</v>
      </c>
      <c r="C10" s="24" t="s">
        <v>6039</v>
      </c>
      <c r="D10" s="25">
        <v>8.57</v>
      </c>
      <c r="E10" s="20">
        <v>22.097000000000001</v>
      </c>
      <c r="F10" s="22">
        <f t="shared" si="0"/>
        <v>189.37129000000002</v>
      </c>
      <c r="G10" s="38"/>
      <c r="H10" s="39"/>
      <c r="I10" s="80">
        <v>0</v>
      </c>
    </row>
    <row r="11" spans="1:9" ht="51.75" hidden="1" thickBot="1" x14ac:dyDescent="0.3">
      <c r="A11" s="122"/>
      <c r="B11" s="24" t="s">
        <v>6173</v>
      </c>
      <c r="C11" s="24" t="s">
        <v>6131</v>
      </c>
      <c r="D11" s="25">
        <f>ROUND(1*D8,4)</f>
        <v>1.07</v>
      </c>
      <c r="E11" s="20">
        <v>8.3948032499999989</v>
      </c>
      <c r="F11" s="22">
        <f t="shared" si="0"/>
        <v>8.9824394774999998</v>
      </c>
      <c r="G11" s="38"/>
      <c r="H11" s="39"/>
      <c r="I11" s="80">
        <v>0</v>
      </c>
    </row>
    <row r="12" spans="1:9" ht="39" hidden="1" thickBot="1" x14ac:dyDescent="0.3">
      <c r="A12" s="122"/>
      <c r="B12" s="24" t="s">
        <v>6171</v>
      </c>
      <c r="C12" s="24" t="s">
        <v>6224</v>
      </c>
      <c r="D12" s="25">
        <f>ROUND(D8*20,4)</f>
        <v>21.4</v>
      </c>
      <c r="E12" s="20">
        <v>2.8715383999999999</v>
      </c>
      <c r="F12" s="22">
        <f t="shared" si="0"/>
        <v>61.450921759999993</v>
      </c>
      <c r="G12" s="38"/>
      <c r="H12" s="39"/>
      <c r="I12" s="80">
        <v>0</v>
      </c>
    </row>
    <row r="13" spans="1:9" ht="15.75" hidden="1" thickBot="1" x14ac:dyDescent="0.3">
      <c r="A13" s="122"/>
      <c r="B13" s="41"/>
      <c r="C13" s="42"/>
      <c r="D13" s="25"/>
      <c r="E13" s="20" t="s">
        <v>13</v>
      </c>
      <c r="F13" s="22" t="str">
        <f t="shared" si="0"/>
        <v/>
      </c>
      <c r="G13" s="38"/>
      <c r="H13" s="39"/>
      <c r="I13" s="80">
        <v>0</v>
      </c>
    </row>
    <row r="14" spans="1:9" ht="15.75" hidden="1" thickBot="1" x14ac:dyDescent="0.3">
      <c r="A14" s="122"/>
      <c r="B14" s="2" t="s">
        <v>646</v>
      </c>
      <c r="C14" s="42"/>
      <c r="D14" s="25"/>
      <c r="E14" s="20" t="s">
        <v>13</v>
      </c>
      <c r="F14" s="22" t="str">
        <f t="shared" si="0"/>
        <v/>
      </c>
      <c r="G14" s="38"/>
      <c r="H14" s="39"/>
      <c r="I14" s="80">
        <v>0</v>
      </c>
    </row>
    <row r="15" spans="1:9" ht="15.75" hidden="1" thickBot="1" x14ac:dyDescent="0.3">
      <c r="A15" s="123"/>
      <c r="B15" s="29" t="s">
        <v>13</v>
      </c>
      <c r="C15" s="29"/>
      <c r="D15" s="82"/>
      <c r="E15" s="31" t="s">
        <v>13</v>
      </c>
      <c r="F15" s="32" t="str">
        <f t="shared" si="0"/>
        <v/>
      </c>
      <c r="G15" s="33"/>
      <c r="H15" s="20"/>
      <c r="I15" s="80">
        <v>0</v>
      </c>
    </row>
    <row r="16" spans="1:9" ht="15.75" hidden="1" customHeight="1" thickBot="1" x14ac:dyDescent="0.3">
      <c r="A16" s="124" t="s">
        <v>6227</v>
      </c>
      <c r="B16" s="14" t="s">
        <v>13</v>
      </c>
      <c r="C16" s="15" t="s">
        <v>83</v>
      </c>
      <c r="D16" s="79"/>
      <c r="E16" s="34" t="s">
        <v>13</v>
      </c>
      <c r="F16" s="34" t="str">
        <f t="shared" si="0"/>
        <v/>
      </c>
      <c r="G16" s="17"/>
      <c r="H16" s="18"/>
      <c r="I16" s="80">
        <v>0</v>
      </c>
    </row>
    <row r="17" spans="1:9" ht="15.75" hidden="1" thickBot="1" x14ac:dyDescent="0.3">
      <c r="A17" s="122"/>
      <c r="B17" s="21" t="s">
        <v>13</v>
      </c>
      <c r="C17" s="21"/>
      <c r="D17" s="81"/>
      <c r="E17" s="35" t="s">
        <v>13</v>
      </c>
      <c r="F17" s="20" t="str">
        <f t="shared" si="0"/>
        <v/>
      </c>
      <c r="G17" s="23"/>
      <c r="H17" s="20"/>
      <c r="I17" s="80">
        <v>0</v>
      </c>
    </row>
    <row r="18" spans="1:9" ht="15.75" hidden="1" thickBot="1" x14ac:dyDescent="0.3">
      <c r="A18" s="122"/>
      <c r="B18" s="24" t="s">
        <v>6294</v>
      </c>
      <c r="C18" s="24" t="s">
        <v>6039</v>
      </c>
      <c r="D18" s="25">
        <v>0.15679999999999999</v>
      </c>
      <c r="E18" s="20">
        <v>22.704999999999998</v>
      </c>
      <c r="F18" s="22">
        <f t="shared" si="0"/>
        <v>3.5601439999999998</v>
      </c>
      <c r="G18" s="38">
        <f>SUM(F18:F19)</f>
        <v>24.437819000000001</v>
      </c>
      <c r="H18" s="39"/>
      <c r="I18" s="80">
        <v>0</v>
      </c>
    </row>
    <row r="19" spans="1:9" ht="26.25" hidden="1" thickBot="1" x14ac:dyDescent="0.3">
      <c r="A19" s="122"/>
      <c r="B19" s="24" t="s">
        <v>6295</v>
      </c>
      <c r="C19" s="24" t="s">
        <v>6039</v>
      </c>
      <c r="D19" s="25">
        <v>0.69</v>
      </c>
      <c r="E19" s="20">
        <v>30.2575</v>
      </c>
      <c r="F19" s="22">
        <f t="shared" si="0"/>
        <v>20.877675</v>
      </c>
      <c r="G19" s="38"/>
      <c r="H19" s="39"/>
      <c r="I19" s="80">
        <v>0</v>
      </c>
    </row>
    <row r="20" spans="1:9" ht="15.75" hidden="1" thickBot="1" x14ac:dyDescent="0.3">
      <c r="A20" s="123"/>
      <c r="B20" s="29" t="s">
        <v>13</v>
      </c>
      <c r="C20" s="29"/>
      <c r="D20" s="82"/>
      <c r="E20" s="31" t="s">
        <v>13</v>
      </c>
      <c r="F20" s="31" t="str">
        <f t="shared" si="0"/>
        <v/>
      </c>
      <c r="G20" s="33"/>
      <c r="H20" s="20"/>
      <c r="I20" s="80">
        <v>0</v>
      </c>
    </row>
    <row r="21" spans="1:9" ht="15.75" hidden="1" customHeight="1" thickBot="1" x14ac:dyDescent="0.3">
      <c r="A21" s="124" t="s">
        <v>6228</v>
      </c>
      <c r="B21" s="14" t="s">
        <v>13</v>
      </c>
      <c r="C21" s="15" t="s">
        <v>1304</v>
      </c>
      <c r="D21" s="79"/>
      <c r="E21" s="34" t="s">
        <v>13</v>
      </c>
      <c r="F21" s="34" t="str">
        <f t="shared" si="0"/>
        <v/>
      </c>
      <c r="G21" s="17"/>
      <c r="H21" s="18"/>
      <c r="I21" s="80">
        <v>0</v>
      </c>
    </row>
    <row r="22" spans="1:9" ht="15.75" hidden="1" thickBot="1" x14ac:dyDescent="0.3">
      <c r="A22" s="122"/>
      <c r="B22" s="21" t="s">
        <v>13</v>
      </c>
      <c r="C22" s="21"/>
      <c r="D22" s="81"/>
      <c r="E22" s="35" t="s">
        <v>13</v>
      </c>
      <c r="F22" s="20" t="str">
        <f t="shared" si="0"/>
        <v/>
      </c>
      <c r="G22" s="23"/>
      <c r="H22" s="20"/>
      <c r="I22" s="80">
        <v>0</v>
      </c>
    </row>
    <row r="23" spans="1:9" ht="26.25" hidden="1" thickBot="1" x14ac:dyDescent="0.3">
      <c r="A23" s="122"/>
      <c r="B23" s="24" t="s">
        <v>6296</v>
      </c>
      <c r="C23" s="24" t="s">
        <v>83</v>
      </c>
      <c r="D23" s="25">
        <v>1.7857000000000001</v>
      </c>
      <c r="E23" s="22">
        <v>1.7669999999999999</v>
      </c>
      <c r="F23" s="22">
        <f t="shared" si="0"/>
        <v>3.1553318999999997</v>
      </c>
      <c r="G23" s="38">
        <f>SUM(F23:F25)</f>
        <v>10.151416899999999</v>
      </c>
      <c r="H23" s="39"/>
      <c r="I23" s="80">
        <v>0</v>
      </c>
    </row>
    <row r="24" spans="1:9" ht="26.25" hidden="1" thickBot="1" x14ac:dyDescent="0.3">
      <c r="A24" s="122"/>
      <c r="B24" s="24" t="s">
        <v>6042</v>
      </c>
      <c r="C24" s="24" t="s">
        <v>6039</v>
      </c>
      <c r="D24" s="25">
        <v>4.8000000000000001E-2</v>
      </c>
      <c r="E24" s="20">
        <v>22.324999999999999</v>
      </c>
      <c r="F24" s="22">
        <f t="shared" si="0"/>
        <v>1.0715999999999999</v>
      </c>
      <c r="G24" s="38"/>
      <c r="H24" s="39"/>
      <c r="I24" s="80">
        <v>0</v>
      </c>
    </row>
    <row r="25" spans="1:9" ht="26.25" hidden="1" thickBot="1" x14ac:dyDescent="0.3">
      <c r="A25" s="122"/>
      <c r="B25" s="24" t="s">
        <v>6096</v>
      </c>
      <c r="C25" s="24" t="s">
        <v>6039</v>
      </c>
      <c r="D25" s="25">
        <v>0.2114</v>
      </c>
      <c r="E25" s="20">
        <v>28.024999999999999</v>
      </c>
      <c r="F25" s="22">
        <f t="shared" si="0"/>
        <v>5.9244849999999998</v>
      </c>
      <c r="G25" s="38"/>
      <c r="H25" s="39"/>
      <c r="I25" s="80">
        <v>0</v>
      </c>
    </row>
    <row r="26" spans="1:9" ht="15.75" hidden="1" thickBot="1" x14ac:dyDescent="0.3">
      <c r="A26" s="123"/>
      <c r="B26" s="29" t="s">
        <v>13</v>
      </c>
      <c r="C26" s="29"/>
      <c r="D26" s="82"/>
      <c r="E26" s="31" t="s">
        <v>13</v>
      </c>
      <c r="F26" s="31" t="str">
        <f t="shared" si="0"/>
        <v/>
      </c>
      <c r="G26" s="33"/>
      <c r="H26" s="20"/>
      <c r="I26" s="80">
        <v>0</v>
      </c>
    </row>
    <row r="27" spans="1:9" ht="15.75" hidden="1" customHeight="1" thickBot="1" x14ac:dyDescent="0.3">
      <c r="A27" s="124" t="s">
        <v>6229</v>
      </c>
      <c r="B27" s="14" t="s">
        <v>13</v>
      </c>
      <c r="C27" s="15" t="s">
        <v>162</v>
      </c>
      <c r="D27" s="79"/>
      <c r="E27" s="34" t="s">
        <v>13</v>
      </c>
      <c r="F27" s="34" t="str">
        <f t="shared" si="0"/>
        <v/>
      </c>
      <c r="G27" s="17"/>
      <c r="H27" s="18"/>
      <c r="I27" s="80">
        <v>0</v>
      </c>
    </row>
    <row r="28" spans="1:9" ht="15.75" hidden="1" thickBot="1" x14ac:dyDescent="0.3">
      <c r="A28" s="122"/>
      <c r="B28" s="21" t="s">
        <v>13</v>
      </c>
      <c r="C28" s="21"/>
      <c r="D28" s="81"/>
      <c r="E28" s="35" t="s">
        <v>13</v>
      </c>
      <c r="F28" s="20" t="str">
        <f t="shared" si="0"/>
        <v/>
      </c>
      <c r="G28" s="23"/>
      <c r="H28" s="20"/>
      <c r="I28" s="80">
        <v>0</v>
      </c>
    </row>
    <row r="29" spans="1:9" ht="39" hidden="1" thickBot="1" x14ac:dyDescent="0.3">
      <c r="A29" s="122"/>
      <c r="B29" s="24" t="s">
        <v>6297</v>
      </c>
      <c r="C29" s="24" t="s">
        <v>162</v>
      </c>
      <c r="D29" s="25">
        <v>1.1459999999999999</v>
      </c>
      <c r="E29" s="22">
        <v>36.755499999999998</v>
      </c>
      <c r="F29" s="22">
        <f t="shared" si="0"/>
        <v>42.121802999999993</v>
      </c>
      <c r="G29" s="38">
        <f>SUM(F29:F36)</f>
        <v>101.32385549999999</v>
      </c>
      <c r="H29" s="39"/>
      <c r="I29" s="80">
        <v>0</v>
      </c>
    </row>
    <row r="30" spans="1:9" ht="26.25" hidden="1" thickBot="1" x14ac:dyDescent="0.3">
      <c r="A30" s="122"/>
      <c r="B30" s="24" t="s">
        <v>6298</v>
      </c>
      <c r="C30" s="24" t="s">
        <v>1304</v>
      </c>
      <c r="D30" s="25">
        <v>0.16600000000000001</v>
      </c>
      <c r="E30" s="22">
        <v>7.3055000000000003</v>
      </c>
      <c r="F30" s="22">
        <f t="shared" si="0"/>
        <v>1.2127130000000002</v>
      </c>
      <c r="G30" s="38"/>
      <c r="H30" s="39"/>
      <c r="I30" s="80">
        <v>0</v>
      </c>
    </row>
    <row r="31" spans="1:9" ht="26.25" hidden="1" thickBot="1" x14ac:dyDescent="0.3">
      <c r="A31" s="122"/>
      <c r="B31" s="24" t="s">
        <v>6200</v>
      </c>
      <c r="C31" s="24" t="s">
        <v>1304</v>
      </c>
      <c r="D31" s="25">
        <v>6.952</v>
      </c>
      <c r="E31" s="22">
        <v>2.5554999999999999</v>
      </c>
      <c r="F31" s="22">
        <f t="shared" si="0"/>
        <v>17.765836</v>
      </c>
      <c r="G31" s="38"/>
      <c r="H31" s="39"/>
      <c r="I31" s="80">
        <v>0</v>
      </c>
    </row>
    <row r="32" spans="1:9" ht="15.75" hidden="1" thickBot="1" x14ac:dyDescent="0.3">
      <c r="A32" s="122"/>
      <c r="B32" s="24" t="s">
        <v>6201</v>
      </c>
      <c r="C32" s="24" t="s">
        <v>1044</v>
      </c>
      <c r="D32" s="25">
        <v>0.159</v>
      </c>
      <c r="E32" s="22">
        <v>18.401499999999999</v>
      </c>
      <c r="F32" s="22">
        <f t="shared" si="0"/>
        <v>2.9258384999999998</v>
      </c>
      <c r="G32" s="38"/>
      <c r="H32" s="39"/>
      <c r="I32" s="80">
        <v>0</v>
      </c>
    </row>
    <row r="33" spans="1:9" ht="15.75" hidden="1" thickBot="1" x14ac:dyDescent="0.3">
      <c r="A33" s="122"/>
      <c r="B33" s="24" t="s">
        <v>6203</v>
      </c>
      <c r="C33" s="24" t="s">
        <v>6039</v>
      </c>
      <c r="D33" s="25">
        <v>0.20200000000000001</v>
      </c>
      <c r="E33" s="20">
        <v>22.685999999999996</v>
      </c>
      <c r="F33" s="22">
        <f t="shared" si="0"/>
        <v>4.5825719999999999</v>
      </c>
      <c r="G33" s="38"/>
      <c r="H33" s="39"/>
      <c r="I33" s="80">
        <v>0</v>
      </c>
    </row>
    <row r="34" spans="1:9" ht="15.75" hidden="1" thickBot="1" x14ac:dyDescent="0.3">
      <c r="A34" s="122"/>
      <c r="B34" s="24" t="s">
        <v>6204</v>
      </c>
      <c r="C34" s="24" t="s">
        <v>6039</v>
      </c>
      <c r="D34" s="25">
        <v>0.91100000000000003</v>
      </c>
      <c r="E34" s="20">
        <v>28.3005</v>
      </c>
      <c r="F34" s="22">
        <f t="shared" si="0"/>
        <v>25.781755499999999</v>
      </c>
      <c r="G34" s="38"/>
      <c r="H34" s="39"/>
      <c r="I34" s="80">
        <v>0</v>
      </c>
    </row>
    <row r="35" spans="1:9" ht="26.25" hidden="1" thickBot="1" x14ac:dyDescent="0.3">
      <c r="A35" s="122"/>
      <c r="B35" s="24" t="s">
        <v>6205</v>
      </c>
      <c r="C35" s="24" t="s">
        <v>1050</v>
      </c>
      <c r="D35" s="25">
        <v>0.05</v>
      </c>
      <c r="E35" s="20">
        <v>24.966000000000001</v>
      </c>
      <c r="F35" s="20">
        <f t="shared" si="0"/>
        <v>1.2483000000000002</v>
      </c>
      <c r="G35" s="38"/>
      <c r="H35" s="39"/>
      <c r="I35" s="80">
        <v>0</v>
      </c>
    </row>
    <row r="36" spans="1:9" ht="26.25" hidden="1" thickBot="1" x14ac:dyDescent="0.3">
      <c r="A36" s="122"/>
      <c r="B36" s="24" t="s">
        <v>6206</v>
      </c>
      <c r="C36" s="24" t="s">
        <v>1061</v>
      </c>
      <c r="D36" s="25">
        <v>0.23699999999999999</v>
      </c>
      <c r="E36" s="20">
        <v>23.987499999999997</v>
      </c>
      <c r="F36" s="20">
        <f t="shared" si="0"/>
        <v>5.6850374999999991</v>
      </c>
      <c r="G36" s="38"/>
      <c r="H36" s="39"/>
      <c r="I36" s="80">
        <v>0</v>
      </c>
    </row>
    <row r="37" spans="1:9" ht="15.75" hidden="1" thickBot="1" x14ac:dyDescent="0.3">
      <c r="A37" s="123"/>
      <c r="B37" s="29" t="s">
        <v>13</v>
      </c>
      <c r="C37" s="29"/>
      <c r="D37" s="82"/>
      <c r="E37" s="31" t="s">
        <v>13</v>
      </c>
      <c r="F37" s="31" t="str">
        <f t="shared" si="0"/>
        <v/>
      </c>
      <c r="G37" s="33"/>
      <c r="H37" s="20"/>
      <c r="I37" s="80">
        <v>0</v>
      </c>
    </row>
    <row r="38" spans="1:9" ht="15.75" hidden="1" thickBot="1" x14ac:dyDescent="0.3">
      <c r="A38" s="124" t="s">
        <v>6230</v>
      </c>
      <c r="B38" s="14" t="s">
        <v>13</v>
      </c>
      <c r="C38" s="15" t="s">
        <v>1304</v>
      </c>
      <c r="D38" s="79"/>
      <c r="E38" s="34" t="s">
        <v>13</v>
      </c>
      <c r="F38" s="34" t="str">
        <f t="shared" si="0"/>
        <v/>
      </c>
      <c r="G38" s="17"/>
      <c r="H38" s="18"/>
      <c r="I38" s="80">
        <v>0</v>
      </c>
    </row>
    <row r="39" spans="1:9" ht="15.75" hidden="1" thickBot="1" x14ac:dyDescent="0.3">
      <c r="A39" s="122"/>
      <c r="B39" s="21" t="s">
        <v>13</v>
      </c>
      <c r="C39" s="21"/>
      <c r="D39" s="81"/>
      <c r="E39" s="35" t="s">
        <v>13</v>
      </c>
      <c r="F39" s="20" t="str">
        <f t="shared" si="0"/>
        <v/>
      </c>
      <c r="G39" s="23"/>
      <c r="H39" s="20"/>
      <c r="I39" s="80">
        <v>0</v>
      </c>
    </row>
    <row r="40" spans="1:9" ht="39" hidden="1" thickBot="1" x14ac:dyDescent="0.3">
      <c r="A40" s="122"/>
      <c r="B40" s="24" t="s">
        <v>6299</v>
      </c>
      <c r="C40" s="24" t="s">
        <v>162</v>
      </c>
      <c r="D40" s="25">
        <v>0.13600000000000001</v>
      </c>
      <c r="E40" s="20">
        <v>62.253499999999995</v>
      </c>
      <c r="F40" s="20">
        <f t="shared" si="0"/>
        <v>8.4664760000000001</v>
      </c>
      <c r="G40" s="38">
        <f>SUM(F40:F46)</f>
        <v>31.531820500000002</v>
      </c>
      <c r="H40" s="39"/>
      <c r="I40" s="80">
        <v>0</v>
      </c>
    </row>
    <row r="41" spans="1:9" ht="26.25" hidden="1" thickBot="1" x14ac:dyDescent="0.3">
      <c r="A41" s="122"/>
      <c r="B41" s="24" t="s">
        <v>6298</v>
      </c>
      <c r="C41" s="24" t="s">
        <v>1304</v>
      </c>
      <c r="D41" s="25">
        <v>2.3420000000000001</v>
      </c>
      <c r="E41" s="20">
        <v>7.3055000000000003</v>
      </c>
      <c r="F41" s="20">
        <f t="shared" si="0"/>
        <v>17.109481000000002</v>
      </c>
      <c r="G41" s="38"/>
      <c r="H41" s="39"/>
      <c r="I41" s="80">
        <v>0</v>
      </c>
    </row>
    <row r="42" spans="1:9" ht="15.75" hidden="1" thickBot="1" x14ac:dyDescent="0.3">
      <c r="A42" s="122"/>
      <c r="B42" s="24" t="s">
        <v>6201</v>
      </c>
      <c r="C42" s="24" t="s">
        <v>1044</v>
      </c>
      <c r="D42" s="25">
        <v>1.2E-2</v>
      </c>
      <c r="E42" s="20">
        <v>18.401499999999999</v>
      </c>
      <c r="F42" s="20">
        <f t="shared" si="0"/>
        <v>0.22081799999999999</v>
      </c>
      <c r="G42" s="38"/>
      <c r="H42" s="39"/>
      <c r="I42" s="80">
        <v>0</v>
      </c>
    </row>
    <row r="43" spans="1:9" ht="15.75" hidden="1" thickBot="1" x14ac:dyDescent="0.3">
      <c r="A43" s="122"/>
      <c r="B43" s="24" t="s">
        <v>6203</v>
      </c>
      <c r="C43" s="24" t="s">
        <v>6039</v>
      </c>
      <c r="D43" s="25">
        <v>3.2000000000000001E-2</v>
      </c>
      <c r="E43" s="20">
        <v>22.685999999999996</v>
      </c>
      <c r="F43" s="20">
        <f t="shared" si="0"/>
        <v>0.72595199999999993</v>
      </c>
      <c r="G43" s="38"/>
      <c r="H43" s="39"/>
      <c r="I43" s="80">
        <v>0</v>
      </c>
    </row>
    <row r="44" spans="1:9" ht="15.75" hidden="1" thickBot="1" x14ac:dyDescent="0.3">
      <c r="A44" s="122"/>
      <c r="B44" s="24" t="s">
        <v>6204</v>
      </c>
      <c r="C44" s="24" t="s">
        <v>6039</v>
      </c>
      <c r="D44" s="25">
        <v>8.3000000000000004E-2</v>
      </c>
      <c r="E44" s="20">
        <v>28.3005</v>
      </c>
      <c r="F44" s="20">
        <f t="shared" si="0"/>
        <v>2.3489415</v>
      </c>
      <c r="G44" s="38"/>
      <c r="H44" s="39"/>
      <c r="I44" s="80">
        <v>0</v>
      </c>
    </row>
    <row r="45" spans="1:9" ht="26.25" hidden="1" thickBot="1" x14ac:dyDescent="0.3">
      <c r="A45" s="122"/>
      <c r="B45" s="24" t="s">
        <v>6205</v>
      </c>
      <c r="C45" s="24" t="s">
        <v>1050</v>
      </c>
      <c r="D45" s="25">
        <v>2.1999999999999999E-2</v>
      </c>
      <c r="E45" s="20">
        <v>24.966000000000001</v>
      </c>
      <c r="F45" s="20">
        <f t="shared" si="0"/>
        <v>0.54925199999999996</v>
      </c>
      <c r="G45" s="38"/>
      <c r="H45" s="39"/>
      <c r="I45" s="80">
        <v>0</v>
      </c>
    </row>
    <row r="46" spans="1:9" ht="26.25" hidden="1" thickBot="1" x14ac:dyDescent="0.3">
      <c r="A46" s="122"/>
      <c r="B46" s="24" t="s">
        <v>6206</v>
      </c>
      <c r="C46" s="24" t="s">
        <v>1061</v>
      </c>
      <c r="D46" s="25">
        <v>8.7999999999999995E-2</v>
      </c>
      <c r="E46" s="20">
        <v>23.987499999999997</v>
      </c>
      <c r="F46" s="22">
        <f t="shared" si="0"/>
        <v>2.1108999999999996</v>
      </c>
      <c r="G46" s="38"/>
      <c r="H46" s="39"/>
      <c r="I46" s="80">
        <v>0</v>
      </c>
    </row>
    <row r="47" spans="1:9" ht="15.75" hidden="1" thickBot="1" x14ac:dyDescent="0.3">
      <c r="A47" s="123"/>
      <c r="B47" s="29" t="s">
        <v>13</v>
      </c>
      <c r="C47" s="29"/>
      <c r="D47" s="82"/>
      <c r="E47" s="31" t="s">
        <v>13</v>
      </c>
      <c r="F47" s="31" t="str">
        <f t="shared" si="0"/>
        <v/>
      </c>
      <c r="G47" s="33"/>
      <c r="H47" s="20"/>
      <c r="I47" s="80">
        <v>0</v>
      </c>
    </row>
    <row r="48" spans="1:9" ht="15.75" hidden="1" thickBot="1" x14ac:dyDescent="0.3">
      <c r="A48" s="124" t="s">
        <v>6177</v>
      </c>
      <c r="B48" s="14" t="s">
        <v>13</v>
      </c>
      <c r="C48" s="15" t="s">
        <v>6131</v>
      </c>
      <c r="D48" s="79"/>
      <c r="E48" s="34" t="s">
        <v>13</v>
      </c>
      <c r="F48" s="34" t="str">
        <f t="shared" si="0"/>
        <v/>
      </c>
      <c r="G48" s="17"/>
      <c r="H48" s="18"/>
      <c r="I48" s="80">
        <v>0</v>
      </c>
    </row>
    <row r="49" spans="1:9" ht="15.75" hidden="1" thickBot="1" x14ac:dyDescent="0.3">
      <c r="A49" s="122"/>
      <c r="B49" s="21" t="s">
        <v>13</v>
      </c>
      <c r="C49" s="21"/>
      <c r="D49" s="81"/>
      <c r="E49" s="35" t="s">
        <v>13</v>
      </c>
      <c r="F49" s="20" t="str">
        <f t="shared" si="0"/>
        <v/>
      </c>
      <c r="G49" s="23"/>
      <c r="H49" s="20"/>
      <c r="I49" s="80">
        <v>0</v>
      </c>
    </row>
    <row r="50" spans="1:9" ht="26.25" hidden="1" thickBot="1" x14ac:dyDescent="0.3">
      <c r="A50" s="122"/>
      <c r="B50" s="24" t="s">
        <v>6195</v>
      </c>
      <c r="C50" s="24" t="s">
        <v>6131</v>
      </c>
      <c r="D50" s="25">
        <v>1.1599999999999999</v>
      </c>
      <c r="E50" s="22">
        <v>199.71849999999998</v>
      </c>
      <c r="F50" s="22">
        <f t="shared" si="0"/>
        <v>231.67345999999995</v>
      </c>
      <c r="G50" s="38">
        <f>SUM(F50:F57)</f>
        <v>801.38920764999989</v>
      </c>
      <c r="H50" s="39"/>
      <c r="I50" s="80">
        <v>0</v>
      </c>
    </row>
    <row r="51" spans="1:9" ht="15.75" hidden="1" thickBot="1" x14ac:dyDescent="0.3">
      <c r="A51" s="122"/>
      <c r="B51" s="24" t="s">
        <v>6208</v>
      </c>
      <c r="C51" s="24" t="s">
        <v>1044</v>
      </c>
      <c r="D51" s="25">
        <v>174.1</v>
      </c>
      <c r="E51" s="22">
        <v>1.4724999999999999</v>
      </c>
      <c r="F51" s="22">
        <f t="shared" si="0"/>
        <v>256.36224999999996</v>
      </c>
      <c r="G51" s="38"/>
      <c r="H51" s="39"/>
      <c r="I51" s="80">
        <v>0</v>
      </c>
    </row>
    <row r="52" spans="1:9" ht="15.75" hidden="1" thickBot="1" x14ac:dyDescent="0.3">
      <c r="A52" s="122"/>
      <c r="B52" s="24" t="s">
        <v>6196</v>
      </c>
      <c r="C52" s="24" t="s">
        <v>1044</v>
      </c>
      <c r="D52" s="25">
        <v>195.86</v>
      </c>
      <c r="E52" s="22">
        <v>0.64600000000000002</v>
      </c>
      <c r="F52" s="22">
        <f t="shared" si="0"/>
        <v>126.52556000000001</v>
      </c>
      <c r="G52" s="38"/>
      <c r="H52" s="39"/>
      <c r="I52" s="80">
        <v>0</v>
      </c>
    </row>
    <row r="53" spans="1:9" ht="26.25" hidden="1" thickBot="1" x14ac:dyDescent="0.3">
      <c r="A53" s="122"/>
      <c r="B53" s="24" t="s">
        <v>6197</v>
      </c>
      <c r="C53" s="24" t="s">
        <v>6039</v>
      </c>
      <c r="D53" s="25">
        <v>4.5</v>
      </c>
      <c r="E53" s="20">
        <v>23.844999999999999</v>
      </c>
      <c r="F53" s="22">
        <f t="shared" si="0"/>
        <v>107.30249999999999</v>
      </c>
      <c r="G53" s="38"/>
      <c r="H53" s="39"/>
      <c r="I53" s="80">
        <v>0</v>
      </c>
    </row>
    <row r="54" spans="1:9" ht="39" hidden="1" thickBot="1" x14ac:dyDescent="0.3">
      <c r="A54" s="122"/>
      <c r="B54" s="24" t="s">
        <v>6198</v>
      </c>
      <c r="C54" s="24" t="s">
        <v>1050</v>
      </c>
      <c r="D54" s="25">
        <v>1.05</v>
      </c>
      <c r="E54" s="20">
        <v>1.6435</v>
      </c>
      <c r="F54" s="22">
        <f t="shared" si="0"/>
        <v>1.7256750000000001</v>
      </c>
      <c r="G54" s="38"/>
      <c r="H54" s="39"/>
      <c r="I54" s="80">
        <v>0</v>
      </c>
    </row>
    <row r="55" spans="1:9" ht="39" hidden="1" thickBot="1" x14ac:dyDescent="0.3">
      <c r="A55" s="122"/>
      <c r="B55" s="24" t="s">
        <v>6199</v>
      </c>
      <c r="C55" s="24" t="s">
        <v>1061</v>
      </c>
      <c r="D55" s="25">
        <v>3.45</v>
      </c>
      <c r="E55" s="20">
        <v>0.41799999999999998</v>
      </c>
      <c r="F55" s="22">
        <f t="shared" si="0"/>
        <v>1.4420999999999999</v>
      </c>
      <c r="G55" s="38"/>
      <c r="H55" s="39"/>
      <c r="I55" s="80">
        <v>0</v>
      </c>
    </row>
    <row r="56" spans="1:9" ht="51.75" hidden="1" thickBot="1" x14ac:dyDescent="0.3">
      <c r="A56" s="122"/>
      <c r="B56" s="24" t="s">
        <v>6173</v>
      </c>
      <c r="C56" s="24" t="s">
        <v>6131</v>
      </c>
      <c r="D56" s="25">
        <f>ROUND(1*D50,4)</f>
        <v>1.1599999999999999</v>
      </c>
      <c r="E56" s="20">
        <v>8.3948032499999989</v>
      </c>
      <c r="F56" s="22">
        <f t="shared" si="0"/>
        <v>9.7379717699999979</v>
      </c>
      <c r="G56" s="38"/>
      <c r="H56" s="39"/>
      <c r="I56" s="80">
        <v>0</v>
      </c>
    </row>
    <row r="57" spans="1:9" ht="39" hidden="1" thickBot="1" x14ac:dyDescent="0.3">
      <c r="A57" s="122"/>
      <c r="B57" s="24" t="s">
        <v>6171</v>
      </c>
      <c r="C57" s="24" t="s">
        <v>6224</v>
      </c>
      <c r="D57" s="25">
        <f>ROUND(D50*20,4)</f>
        <v>23.2</v>
      </c>
      <c r="E57" s="20">
        <v>2.8715383999999999</v>
      </c>
      <c r="F57" s="22">
        <f t="shared" si="0"/>
        <v>66.619690879999993</v>
      </c>
      <c r="G57" s="38"/>
      <c r="H57" s="39"/>
      <c r="I57" s="80">
        <v>0</v>
      </c>
    </row>
    <row r="58" spans="1:9" ht="15.75" hidden="1" thickBot="1" x14ac:dyDescent="0.3">
      <c r="A58" s="122"/>
      <c r="B58" s="41"/>
      <c r="C58" s="42"/>
      <c r="D58" s="25"/>
      <c r="E58" s="20" t="s">
        <v>13</v>
      </c>
      <c r="F58" s="22" t="str">
        <f t="shared" si="0"/>
        <v/>
      </c>
      <c r="G58" s="38"/>
      <c r="H58" s="39"/>
      <c r="I58" s="80">
        <v>0</v>
      </c>
    </row>
    <row r="59" spans="1:9" ht="15.75" hidden="1" thickBot="1" x14ac:dyDescent="0.3">
      <c r="A59" s="122"/>
      <c r="B59" s="2" t="s">
        <v>646</v>
      </c>
      <c r="C59" s="42"/>
      <c r="D59" s="25"/>
      <c r="E59" s="20" t="s">
        <v>13</v>
      </c>
      <c r="F59" s="22" t="str">
        <f t="shared" si="0"/>
        <v/>
      </c>
      <c r="G59" s="38"/>
      <c r="H59" s="39"/>
      <c r="I59" s="80">
        <v>0</v>
      </c>
    </row>
    <row r="60" spans="1:9" ht="15.75" hidden="1" thickBot="1" x14ac:dyDescent="0.3">
      <c r="A60" s="123"/>
      <c r="B60" s="29" t="s">
        <v>13</v>
      </c>
      <c r="C60" s="29"/>
      <c r="D60" s="82"/>
      <c r="E60" s="31" t="s">
        <v>13</v>
      </c>
      <c r="F60" s="31" t="str">
        <f t="shared" si="0"/>
        <v/>
      </c>
      <c r="G60" s="33"/>
      <c r="H60" s="20"/>
      <c r="I60" s="80">
        <v>0</v>
      </c>
    </row>
    <row r="61" spans="1:9" ht="15.75" hidden="1" thickBot="1" x14ac:dyDescent="0.3">
      <c r="A61" s="124" t="s">
        <v>6231</v>
      </c>
      <c r="B61" s="14" t="s">
        <v>13</v>
      </c>
      <c r="C61" s="15" t="s">
        <v>162</v>
      </c>
      <c r="D61" s="79"/>
      <c r="E61" s="34" t="s">
        <v>13</v>
      </c>
      <c r="F61" s="34" t="str">
        <f t="shared" si="0"/>
        <v/>
      </c>
      <c r="G61" s="17"/>
      <c r="H61" s="18"/>
      <c r="I61" s="80">
        <v>0</v>
      </c>
    </row>
    <row r="62" spans="1:9" ht="15.75" hidden="1" thickBot="1" x14ac:dyDescent="0.3">
      <c r="A62" s="122"/>
      <c r="B62" s="21" t="s">
        <v>13</v>
      </c>
      <c r="C62" s="21"/>
      <c r="D62" s="81"/>
      <c r="E62" s="35" t="s">
        <v>13</v>
      </c>
      <c r="F62" s="20" t="str">
        <f t="shared" si="0"/>
        <v/>
      </c>
      <c r="G62" s="23"/>
      <c r="H62" s="20"/>
      <c r="I62" s="80">
        <v>0</v>
      </c>
    </row>
    <row r="63" spans="1:9" ht="15.75" hidden="1" thickBot="1" x14ac:dyDescent="0.3">
      <c r="A63" s="122"/>
      <c r="B63" s="24" t="s">
        <v>6196</v>
      </c>
      <c r="C63" s="24" t="s">
        <v>1044</v>
      </c>
      <c r="D63" s="25">
        <v>0.5</v>
      </c>
      <c r="E63" s="22">
        <v>0.64600000000000002</v>
      </c>
      <c r="F63" s="22">
        <f t="shared" si="0"/>
        <v>0.32300000000000001</v>
      </c>
      <c r="G63" s="38">
        <f>SUM(F63:F67)</f>
        <v>46.672591121889994</v>
      </c>
      <c r="H63" s="39"/>
      <c r="I63" s="80">
        <v>0</v>
      </c>
    </row>
    <row r="64" spans="1:9" ht="26.25" hidden="1" thickBot="1" x14ac:dyDescent="0.3">
      <c r="A64" s="122"/>
      <c r="B64" s="24" t="s">
        <v>6300</v>
      </c>
      <c r="C64" s="24" t="s">
        <v>70</v>
      </c>
      <c r="D64" s="25">
        <v>0.21</v>
      </c>
      <c r="E64" s="22">
        <v>14.762999999999998</v>
      </c>
      <c r="F64" s="22">
        <f t="shared" si="0"/>
        <v>3.1002299999999994</v>
      </c>
      <c r="G64" s="38"/>
      <c r="H64" s="39"/>
      <c r="I64" s="80">
        <v>0</v>
      </c>
    </row>
    <row r="65" spans="1:9" ht="39" hidden="1" thickBot="1" x14ac:dyDescent="0.3">
      <c r="A65" s="122"/>
      <c r="B65" s="24" t="s">
        <v>6174</v>
      </c>
      <c r="C65" s="24" t="s">
        <v>6131</v>
      </c>
      <c r="D65" s="25">
        <v>4.3099999999999999E-2</v>
      </c>
      <c r="E65" s="20">
        <v>777.26340189999996</v>
      </c>
      <c r="F65" s="22">
        <f t="shared" si="0"/>
        <v>33.500052621889999</v>
      </c>
      <c r="G65" s="38"/>
      <c r="H65" s="39"/>
      <c r="I65" s="80">
        <v>0</v>
      </c>
    </row>
    <row r="66" spans="1:9" ht="15.75" hidden="1" thickBot="1" x14ac:dyDescent="0.3">
      <c r="A66" s="122"/>
      <c r="B66" s="24" t="s">
        <v>6301</v>
      </c>
      <c r="C66" s="24" t="s">
        <v>6039</v>
      </c>
      <c r="D66" s="25">
        <v>0.245</v>
      </c>
      <c r="E66" s="20">
        <v>28.6995</v>
      </c>
      <c r="F66" s="22">
        <f t="shared" si="0"/>
        <v>7.0313774999999996</v>
      </c>
      <c r="G66" s="38"/>
      <c r="H66" s="39"/>
      <c r="I66" s="80">
        <v>0</v>
      </c>
    </row>
    <row r="67" spans="1:9" ht="15.75" hidden="1" thickBot="1" x14ac:dyDescent="0.3">
      <c r="A67" s="122"/>
      <c r="B67" s="24" t="s">
        <v>6143</v>
      </c>
      <c r="C67" s="24" t="s">
        <v>6039</v>
      </c>
      <c r="D67" s="25">
        <v>0.123</v>
      </c>
      <c r="E67" s="20">
        <v>22.097000000000001</v>
      </c>
      <c r="F67" s="22">
        <f t="shared" si="0"/>
        <v>2.7179310000000001</v>
      </c>
      <c r="G67" s="38"/>
      <c r="H67" s="39"/>
      <c r="I67" s="80">
        <v>0</v>
      </c>
    </row>
    <row r="68" spans="1:9" ht="15.75" hidden="1" thickBot="1" x14ac:dyDescent="0.3">
      <c r="A68" s="123"/>
      <c r="B68" s="29" t="s">
        <v>13</v>
      </c>
      <c r="C68" s="29"/>
      <c r="D68" s="82"/>
      <c r="E68" s="31" t="s">
        <v>13</v>
      </c>
      <c r="F68" s="31" t="str">
        <f t="shared" si="0"/>
        <v/>
      </c>
      <c r="G68" s="33"/>
      <c r="H68" s="20"/>
      <c r="I68" s="80">
        <v>0</v>
      </c>
    </row>
    <row r="69" spans="1:9" ht="15.75" hidden="1" thickBot="1" x14ac:dyDescent="0.3">
      <c r="A69" s="124" t="s">
        <v>6232</v>
      </c>
      <c r="B69" s="14" t="s">
        <v>13</v>
      </c>
      <c r="C69" s="15" t="s">
        <v>6131</v>
      </c>
      <c r="D69" s="79"/>
      <c r="E69" s="34" t="s">
        <v>13</v>
      </c>
      <c r="F69" s="34" t="str">
        <f t="shared" si="0"/>
        <v/>
      </c>
      <c r="G69" s="17"/>
      <c r="H69" s="18"/>
      <c r="I69" s="80">
        <v>0</v>
      </c>
    </row>
    <row r="70" spans="1:9" ht="15.75" hidden="1" thickBot="1" x14ac:dyDescent="0.3">
      <c r="A70" s="122"/>
      <c r="B70" s="21" t="s">
        <v>13</v>
      </c>
      <c r="C70" s="21"/>
      <c r="D70" s="81"/>
      <c r="E70" s="35" t="s">
        <v>13</v>
      </c>
      <c r="F70" s="20" t="str">
        <f t="shared" ref="F70:F133" si="1">IF(ISNUMBER(E70),E70*$D70,"")</f>
        <v/>
      </c>
      <c r="G70" s="23"/>
      <c r="H70" s="20"/>
      <c r="I70" s="80">
        <v>0</v>
      </c>
    </row>
    <row r="71" spans="1:9" ht="26.25" hidden="1" thickBot="1" x14ac:dyDescent="0.3">
      <c r="A71" s="122"/>
      <c r="B71" s="24" t="s">
        <v>6207</v>
      </c>
      <c r="C71" s="24" t="s">
        <v>6131</v>
      </c>
      <c r="D71" s="25">
        <v>0.94</v>
      </c>
      <c r="E71" s="22">
        <v>202.32149999999999</v>
      </c>
      <c r="F71" s="22">
        <f t="shared" si="1"/>
        <v>190.18220999999997</v>
      </c>
      <c r="G71" s="38">
        <f>SUM(F71:F75)</f>
        <v>768.58616697499997</v>
      </c>
      <c r="H71" s="39"/>
      <c r="I71" s="80">
        <v>0</v>
      </c>
    </row>
    <row r="72" spans="1:9" ht="15.75" hidden="1" thickBot="1" x14ac:dyDescent="0.3">
      <c r="A72" s="122"/>
      <c r="B72" s="24" t="s">
        <v>6196</v>
      </c>
      <c r="C72" s="24" t="s">
        <v>1044</v>
      </c>
      <c r="D72" s="25">
        <v>422.63</v>
      </c>
      <c r="E72" s="22">
        <v>0.64600000000000002</v>
      </c>
      <c r="F72" s="22">
        <f t="shared" si="1"/>
        <v>273.01898</v>
      </c>
      <c r="G72" s="38"/>
      <c r="H72" s="39"/>
      <c r="I72" s="80">
        <v>0</v>
      </c>
    </row>
    <row r="73" spans="1:9" ht="15.75" hidden="1" thickBot="1" x14ac:dyDescent="0.3">
      <c r="A73" s="122"/>
      <c r="B73" s="24" t="s">
        <v>6143</v>
      </c>
      <c r="C73" s="24" t="s">
        <v>6039</v>
      </c>
      <c r="D73" s="25">
        <v>11.02</v>
      </c>
      <c r="E73" s="20">
        <v>22.097000000000001</v>
      </c>
      <c r="F73" s="22">
        <f t="shared" si="1"/>
        <v>243.50894</v>
      </c>
      <c r="G73" s="38"/>
      <c r="H73" s="39"/>
      <c r="I73" s="80">
        <v>0</v>
      </c>
    </row>
    <row r="74" spans="1:9" ht="51.75" hidden="1" thickBot="1" x14ac:dyDescent="0.3">
      <c r="A74" s="122"/>
      <c r="B74" s="24" t="s">
        <v>6173</v>
      </c>
      <c r="C74" s="24" t="s">
        <v>6131</v>
      </c>
      <c r="D74" s="25">
        <f>ROUND(1*D71,4)</f>
        <v>0.94</v>
      </c>
      <c r="E74" s="20">
        <v>8.3948032499999989</v>
      </c>
      <c r="F74" s="22">
        <f t="shared" si="1"/>
        <v>7.8911150549999984</v>
      </c>
      <c r="G74" s="38"/>
      <c r="H74" s="39"/>
      <c r="I74" s="80">
        <v>0</v>
      </c>
    </row>
    <row r="75" spans="1:9" ht="39" hidden="1" thickBot="1" x14ac:dyDescent="0.3">
      <c r="A75" s="122"/>
      <c r="B75" s="24" t="s">
        <v>6171</v>
      </c>
      <c r="C75" s="42" t="s">
        <v>6224</v>
      </c>
      <c r="D75" s="25">
        <f>ROUND(D71*20,4)</f>
        <v>18.8</v>
      </c>
      <c r="E75" s="20">
        <v>2.8715383999999999</v>
      </c>
      <c r="F75" s="22">
        <f t="shared" si="1"/>
        <v>53.984921919999998</v>
      </c>
      <c r="G75" s="38"/>
      <c r="H75" s="39"/>
      <c r="I75" s="80">
        <v>0</v>
      </c>
    </row>
    <row r="76" spans="1:9" ht="15.75" hidden="1" thickBot="1" x14ac:dyDescent="0.3">
      <c r="A76" s="122"/>
      <c r="B76" s="41"/>
      <c r="C76" s="42"/>
      <c r="D76" s="25"/>
      <c r="E76" s="20" t="s">
        <v>13</v>
      </c>
      <c r="F76" s="22" t="str">
        <f t="shared" si="1"/>
        <v/>
      </c>
      <c r="G76" s="38"/>
      <c r="H76" s="39"/>
      <c r="I76" s="80">
        <v>0</v>
      </c>
    </row>
    <row r="77" spans="1:9" ht="15.75" hidden="1" thickBot="1" x14ac:dyDescent="0.3">
      <c r="A77" s="122"/>
      <c r="B77" s="2" t="s">
        <v>646</v>
      </c>
      <c r="C77" s="42"/>
      <c r="D77" s="25"/>
      <c r="E77" s="20" t="s">
        <v>13</v>
      </c>
      <c r="F77" s="22" t="str">
        <f t="shared" si="1"/>
        <v/>
      </c>
      <c r="G77" s="38"/>
      <c r="H77" s="39"/>
      <c r="I77" s="80">
        <v>0</v>
      </c>
    </row>
    <row r="78" spans="1:9" ht="15.75" hidden="1" thickBot="1" x14ac:dyDescent="0.3">
      <c r="A78" s="123"/>
      <c r="B78" s="29" t="s">
        <v>13</v>
      </c>
      <c r="C78" s="29"/>
      <c r="D78" s="82"/>
      <c r="E78" s="31" t="s">
        <v>13</v>
      </c>
      <c r="F78" s="31" t="str">
        <f t="shared" si="1"/>
        <v/>
      </c>
      <c r="G78" s="33"/>
      <c r="H78" s="20"/>
      <c r="I78" s="80">
        <v>0</v>
      </c>
    </row>
    <row r="79" spans="1:9" ht="15.75" hidden="1" thickBot="1" x14ac:dyDescent="0.3">
      <c r="A79" s="124" t="s">
        <v>6233</v>
      </c>
      <c r="B79" s="14" t="s">
        <v>13</v>
      </c>
      <c r="C79" s="15" t="s">
        <v>6131</v>
      </c>
      <c r="D79" s="79"/>
      <c r="E79" s="34" t="s">
        <v>13</v>
      </c>
      <c r="F79" s="34" t="str">
        <f t="shared" si="1"/>
        <v/>
      </c>
      <c r="G79" s="17"/>
      <c r="H79" s="18"/>
      <c r="I79" s="80">
        <v>0</v>
      </c>
    </row>
    <row r="80" spans="1:9" ht="15.75" hidden="1" thickBot="1" x14ac:dyDescent="0.3">
      <c r="A80" s="122"/>
      <c r="B80" s="21" t="s">
        <v>13</v>
      </c>
      <c r="C80" s="21"/>
      <c r="D80" s="81"/>
      <c r="E80" s="35" t="s">
        <v>13</v>
      </c>
      <c r="F80" s="20" t="str">
        <f t="shared" si="1"/>
        <v/>
      </c>
      <c r="G80" s="23"/>
      <c r="H80" s="20"/>
      <c r="I80" s="80">
        <v>0</v>
      </c>
    </row>
    <row r="81" spans="1:9" ht="15.75" hidden="1" thickBot="1" x14ac:dyDescent="0.3">
      <c r="A81" s="122"/>
      <c r="B81" s="24" t="s">
        <v>6302</v>
      </c>
      <c r="C81" s="24" t="s">
        <v>1044</v>
      </c>
      <c r="D81" s="25">
        <v>1981.23</v>
      </c>
      <c r="E81" s="22">
        <v>1.1779999999999999</v>
      </c>
      <c r="F81" s="22">
        <f t="shared" si="1"/>
        <v>2333.8889399999998</v>
      </c>
      <c r="G81" s="38">
        <f>SUM(F81:F84)</f>
        <v>2455.12167</v>
      </c>
      <c r="H81" s="39"/>
      <c r="I81" s="80">
        <v>0</v>
      </c>
    </row>
    <row r="82" spans="1:9" ht="26.25" hidden="1" thickBot="1" x14ac:dyDescent="0.3">
      <c r="A82" s="122"/>
      <c r="B82" s="24" t="s">
        <v>6197</v>
      </c>
      <c r="C82" s="24" t="s">
        <v>6039</v>
      </c>
      <c r="D82" s="25">
        <v>4.72</v>
      </c>
      <c r="E82" s="20">
        <v>23.844999999999999</v>
      </c>
      <c r="F82" s="22">
        <f t="shared" si="1"/>
        <v>112.54839999999999</v>
      </c>
      <c r="G82" s="38"/>
      <c r="H82" s="39"/>
      <c r="I82" s="80">
        <v>0</v>
      </c>
    </row>
    <row r="83" spans="1:9" ht="39" hidden="1" thickBot="1" x14ac:dyDescent="0.3">
      <c r="A83" s="122"/>
      <c r="B83" s="24" t="s">
        <v>6303</v>
      </c>
      <c r="C83" s="24" t="s">
        <v>1050</v>
      </c>
      <c r="D83" s="25">
        <v>1.1000000000000001</v>
      </c>
      <c r="E83" s="20">
        <v>4.2370000000000001</v>
      </c>
      <c r="F83" s="83">
        <f t="shared" si="1"/>
        <v>4.6607000000000003</v>
      </c>
      <c r="G83" s="38"/>
      <c r="H83" s="39"/>
      <c r="I83" s="80">
        <v>0</v>
      </c>
    </row>
    <row r="84" spans="1:9" ht="39" hidden="1" thickBot="1" x14ac:dyDescent="0.3">
      <c r="A84" s="122"/>
      <c r="B84" s="24" t="s">
        <v>6304</v>
      </c>
      <c r="C84" s="24" t="s">
        <v>1061</v>
      </c>
      <c r="D84" s="25">
        <v>3.62</v>
      </c>
      <c r="E84" s="20">
        <v>1.1114999999999999</v>
      </c>
      <c r="F84" s="83">
        <f t="shared" si="1"/>
        <v>4.0236299999999998</v>
      </c>
      <c r="G84" s="38"/>
      <c r="H84" s="39"/>
      <c r="I84" s="80">
        <v>0</v>
      </c>
    </row>
    <row r="85" spans="1:9" ht="15.75" hidden="1" thickBot="1" x14ac:dyDescent="0.3">
      <c r="A85" s="123"/>
      <c r="B85" s="29" t="s">
        <v>13</v>
      </c>
      <c r="C85" s="29"/>
      <c r="D85" s="82"/>
      <c r="E85" s="31" t="s">
        <v>13</v>
      </c>
      <c r="F85" s="31" t="str">
        <f t="shared" si="1"/>
        <v/>
      </c>
      <c r="G85" s="33"/>
      <c r="H85" s="20"/>
      <c r="I85" s="80">
        <v>0</v>
      </c>
    </row>
    <row r="86" spans="1:9" ht="15.75" hidden="1" thickBot="1" x14ac:dyDescent="0.3">
      <c r="A86" s="124" t="s">
        <v>6234</v>
      </c>
      <c r="B86" s="14" t="s">
        <v>13</v>
      </c>
      <c r="C86" s="15" t="s">
        <v>6131</v>
      </c>
      <c r="D86" s="79"/>
      <c r="E86" s="34" t="s">
        <v>13</v>
      </c>
      <c r="F86" s="34" t="str">
        <f t="shared" si="1"/>
        <v/>
      </c>
      <c r="G86" s="17"/>
      <c r="H86" s="18"/>
      <c r="I86" s="80">
        <v>0</v>
      </c>
    </row>
    <row r="87" spans="1:9" ht="15.75" hidden="1" thickBot="1" x14ac:dyDescent="0.3">
      <c r="A87" s="122"/>
      <c r="B87" s="21" t="s">
        <v>13</v>
      </c>
      <c r="C87" s="21"/>
      <c r="D87" s="81"/>
      <c r="E87" s="35" t="s">
        <v>13</v>
      </c>
      <c r="F87" s="20" t="str">
        <f t="shared" si="1"/>
        <v/>
      </c>
      <c r="G87" s="23"/>
      <c r="H87" s="20"/>
      <c r="I87" s="80">
        <v>0</v>
      </c>
    </row>
    <row r="88" spans="1:9" ht="26.25" hidden="1" thickBot="1" x14ac:dyDescent="0.3">
      <c r="A88" s="122"/>
      <c r="B88" s="24" t="s">
        <v>6195</v>
      </c>
      <c r="C88" s="24" t="s">
        <v>6131</v>
      </c>
      <c r="D88" s="25">
        <v>1.35</v>
      </c>
      <c r="E88" s="22">
        <v>199.71849999999998</v>
      </c>
      <c r="F88" s="22">
        <f t="shared" si="1"/>
        <v>269.61997500000001</v>
      </c>
      <c r="G88" s="38">
        <f>SUM(F88:F92)</f>
        <v>895.65211618750004</v>
      </c>
      <c r="H88" s="39"/>
      <c r="I88" s="80">
        <v>0</v>
      </c>
    </row>
    <row r="89" spans="1:9" ht="15.75" hidden="1" thickBot="1" x14ac:dyDescent="0.3">
      <c r="A89" s="122"/>
      <c r="B89" s="24" t="s">
        <v>6196</v>
      </c>
      <c r="C89" s="24" t="s">
        <v>1044</v>
      </c>
      <c r="D89" s="25">
        <v>454.58</v>
      </c>
      <c r="E89" s="22">
        <v>0.64600000000000002</v>
      </c>
      <c r="F89" s="22">
        <f t="shared" si="1"/>
        <v>293.65868</v>
      </c>
      <c r="G89" s="38"/>
      <c r="H89" s="39"/>
      <c r="I89" s="80">
        <v>0</v>
      </c>
    </row>
    <row r="90" spans="1:9" ht="15.75" hidden="1" thickBot="1" x14ac:dyDescent="0.3">
      <c r="A90" s="122"/>
      <c r="B90" s="24" t="s">
        <v>6143</v>
      </c>
      <c r="C90" s="24" t="s">
        <v>6039</v>
      </c>
      <c r="D90" s="25">
        <v>11.02</v>
      </c>
      <c r="E90" s="20">
        <v>22.097000000000001</v>
      </c>
      <c r="F90" s="22">
        <f t="shared" si="1"/>
        <v>243.50894</v>
      </c>
      <c r="G90" s="38"/>
      <c r="H90" s="39"/>
      <c r="I90" s="80">
        <v>0</v>
      </c>
    </row>
    <row r="91" spans="1:9" ht="51.75" hidden="1" thickBot="1" x14ac:dyDescent="0.3">
      <c r="A91" s="122"/>
      <c r="B91" s="24" t="s">
        <v>6173</v>
      </c>
      <c r="C91" s="24" t="s">
        <v>6131</v>
      </c>
      <c r="D91" s="25">
        <f>ROUND(1*D88,4)</f>
        <v>1.35</v>
      </c>
      <c r="E91" s="20">
        <v>8.3948032499999989</v>
      </c>
      <c r="F91" s="22">
        <f t="shared" si="1"/>
        <v>11.3329843875</v>
      </c>
      <c r="G91" s="38"/>
      <c r="H91" s="39"/>
      <c r="I91" s="80">
        <v>0</v>
      </c>
    </row>
    <row r="92" spans="1:9" ht="39" hidden="1" thickBot="1" x14ac:dyDescent="0.3">
      <c r="A92" s="122"/>
      <c r="B92" s="24" t="s">
        <v>6171</v>
      </c>
      <c r="C92" s="42" t="s">
        <v>6224</v>
      </c>
      <c r="D92" s="25">
        <f>ROUND(D88*20,4)</f>
        <v>27</v>
      </c>
      <c r="E92" s="20">
        <v>2.8715383999999999</v>
      </c>
      <c r="F92" s="22">
        <f t="shared" si="1"/>
        <v>77.531536799999998</v>
      </c>
      <c r="G92" s="38"/>
      <c r="H92" s="39"/>
      <c r="I92" s="80">
        <v>0</v>
      </c>
    </row>
    <row r="93" spans="1:9" ht="15.75" hidden="1" thickBot="1" x14ac:dyDescent="0.3">
      <c r="A93" s="122"/>
      <c r="B93" s="41"/>
      <c r="C93" s="42"/>
      <c r="D93" s="25"/>
      <c r="E93" s="20" t="s">
        <v>13</v>
      </c>
      <c r="F93" s="22" t="str">
        <f t="shared" si="1"/>
        <v/>
      </c>
      <c r="G93" s="38"/>
      <c r="H93" s="39"/>
      <c r="I93" s="80">
        <v>0</v>
      </c>
    </row>
    <row r="94" spans="1:9" ht="15.75" hidden="1" thickBot="1" x14ac:dyDescent="0.3">
      <c r="A94" s="122"/>
      <c r="B94" s="2" t="s">
        <v>646</v>
      </c>
      <c r="C94" s="42"/>
      <c r="D94" s="25"/>
      <c r="E94" s="20" t="s">
        <v>13</v>
      </c>
      <c r="F94" s="22" t="str">
        <f t="shared" si="1"/>
        <v/>
      </c>
      <c r="G94" s="38"/>
      <c r="H94" s="39"/>
      <c r="I94" s="80">
        <v>0</v>
      </c>
    </row>
    <row r="95" spans="1:9" ht="15.75" hidden="1" thickBot="1" x14ac:dyDescent="0.3">
      <c r="A95" s="123"/>
      <c r="B95" s="29" t="s">
        <v>13</v>
      </c>
      <c r="C95" s="29"/>
      <c r="D95" s="82"/>
      <c r="E95" s="31" t="s">
        <v>13</v>
      </c>
      <c r="F95" s="31" t="str">
        <f t="shared" si="1"/>
        <v/>
      </c>
      <c r="G95" s="33"/>
      <c r="H95" s="20"/>
      <c r="I95" s="80">
        <v>0</v>
      </c>
    </row>
    <row r="96" spans="1:9" ht="15.75" hidden="1" thickBot="1" x14ac:dyDescent="0.3">
      <c r="A96" s="124" t="s">
        <v>6235</v>
      </c>
      <c r="B96" s="14" t="s">
        <v>13</v>
      </c>
      <c r="C96" s="15" t="s">
        <v>6131</v>
      </c>
      <c r="D96" s="79"/>
      <c r="E96" s="34" t="s">
        <v>13</v>
      </c>
      <c r="F96" s="34" t="str">
        <f t="shared" si="1"/>
        <v/>
      </c>
      <c r="G96" s="17"/>
      <c r="H96" s="18"/>
      <c r="I96" s="80">
        <v>0</v>
      </c>
    </row>
    <row r="97" spans="1:9" ht="15.75" hidden="1" thickBot="1" x14ac:dyDescent="0.3">
      <c r="A97" s="122"/>
      <c r="B97" s="21" t="s">
        <v>13</v>
      </c>
      <c r="C97" s="21"/>
      <c r="D97" s="81"/>
      <c r="E97" s="35" t="s">
        <v>13</v>
      </c>
      <c r="F97" s="20" t="str">
        <f t="shared" si="1"/>
        <v/>
      </c>
      <c r="G97" s="23"/>
      <c r="H97" s="20"/>
      <c r="I97" s="80">
        <v>0</v>
      </c>
    </row>
    <row r="98" spans="1:9" ht="26.25" hidden="1" thickBot="1" x14ac:dyDescent="0.3">
      <c r="A98" s="122"/>
      <c r="B98" s="24" t="s">
        <v>6195</v>
      </c>
      <c r="C98" s="24" t="s">
        <v>6131</v>
      </c>
      <c r="D98" s="25">
        <v>1.1499999999999999</v>
      </c>
      <c r="E98" s="22">
        <v>199.71849999999998</v>
      </c>
      <c r="F98" s="22">
        <f t="shared" si="1"/>
        <v>229.67627499999995</v>
      </c>
      <c r="G98" s="38">
        <f>SUM(F98:F102)</f>
        <v>740.20265193749992</v>
      </c>
      <c r="H98" s="39"/>
      <c r="I98" s="80">
        <v>0</v>
      </c>
    </row>
    <row r="99" spans="1:9" ht="15.75" hidden="1" thickBot="1" x14ac:dyDescent="0.3">
      <c r="A99" s="122"/>
      <c r="B99" s="24" t="s">
        <v>6196</v>
      </c>
      <c r="C99" s="24" t="s">
        <v>1044</v>
      </c>
      <c r="D99" s="25">
        <v>389.54</v>
      </c>
      <c r="E99" s="22">
        <v>0.64600000000000002</v>
      </c>
      <c r="F99" s="22">
        <f t="shared" si="1"/>
        <v>251.64284000000001</v>
      </c>
      <c r="G99" s="38"/>
      <c r="H99" s="39"/>
      <c r="I99" s="80">
        <v>0</v>
      </c>
    </row>
    <row r="100" spans="1:9" ht="15.75" hidden="1" thickBot="1" x14ac:dyDescent="0.3">
      <c r="A100" s="122"/>
      <c r="B100" s="24" t="s">
        <v>6143</v>
      </c>
      <c r="C100" s="24" t="s">
        <v>6039</v>
      </c>
      <c r="D100" s="25">
        <v>8.2899999999999991</v>
      </c>
      <c r="E100" s="20">
        <v>22.097000000000001</v>
      </c>
      <c r="F100" s="22">
        <f t="shared" si="1"/>
        <v>183.18412999999998</v>
      </c>
      <c r="G100" s="38"/>
      <c r="H100" s="39"/>
      <c r="I100" s="80">
        <v>0</v>
      </c>
    </row>
    <row r="101" spans="1:9" ht="51.75" hidden="1" thickBot="1" x14ac:dyDescent="0.3">
      <c r="A101" s="122"/>
      <c r="B101" s="24" t="s">
        <v>6173</v>
      </c>
      <c r="C101" s="24" t="s">
        <v>6131</v>
      </c>
      <c r="D101" s="25">
        <f>ROUND(1*D98,4)</f>
        <v>1.1499999999999999</v>
      </c>
      <c r="E101" s="20">
        <v>8.3948032499999989</v>
      </c>
      <c r="F101" s="22">
        <f t="shared" si="1"/>
        <v>9.6540237374999975</v>
      </c>
      <c r="G101" s="38"/>
      <c r="H101" s="39"/>
      <c r="I101" s="80">
        <v>0</v>
      </c>
    </row>
    <row r="102" spans="1:9" ht="39" hidden="1" thickBot="1" x14ac:dyDescent="0.3">
      <c r="A102" s="122"/>
      <c r="B102" s="24" t="s">
        <v>6171</v>
      </c>
      <c r="C102" s="42" t="s">
        <v>6224</v>
      </c>
      <c r="D102" s="25">
        <f>ROUND(D98*20,4)</f>
        <v>23</v>
      </c>
      <c r="E102" s="20">
        <v>2.8715383999999999</v>
      </c>
      <c r="F102" s="22">
        <f t="shared" si="1"/>
        <v>66.045383200000003</v>
      </c>
      <c r="G102" s="38"/>
      <c r="H102" s="39"/>
      <c r="I102" s="80">
        <v>0</v>
      </c>
    </row>
    <row r="103" spans="1:9" ht="15.75" hidden="1" thickBot="1" x14ac:dyDescent="0.3">
      <c r="A103" s="122"/>
      <c r="B103" s="41"/>
      <c r="C103" s="42"/>
      <c r="D103" s="25"/>
      <c r="E103" s="20" t="s">
        <v>13</v>
      </c>
      <c r="F103" s="22" t="str">
        <f t="shared" si="1"/>
        <v/>
      </c>
      <c r="G103" s="38"/>
      <c r="H103" s="39"/>
      <c r="I103" s="80">
        <v>0</v>
      </c>
    </row>
    <row r="104" spans="1:9" ht="15.75" hidden="1" thickBot="1" x14ac:dyDescent="0.3">
      <c r="A104" s="122"/>
      <c r="B104" s="2" t="s">
        <v>646</v>
      </c>
      <c r="C104" s="42"/>
      <c r="D104" s="25"/>
      <c r="E104" s="20" t="s">
        <v>13</v>
      </c>
      <c r="F104" s="22" t="str">
        <f t="shared" si="1"/>
        <v/>
      </c>
      <c r="G104" s="38"/>
      <c r="H104" s="39"/>
      <c r="I104" s="80">
        <v>0</v>
      </c>
    </row>
    <row r="105" spans="1:9" ht="15.75" hidden="1" thickBot="1" x14ac:dyDescent="0.3">
      <c r="A105" s="123"/>
      <c r="B105" s="29" t="s">
        <v>13</v>
      </c>
      <c r="C105" s="29"/>
      <c r="D105" s="82"/>
      <c r="E105" s="31" t="s">
        <v>13</v>
      </c>
      <c r="F105" s="31" t="str">
        <f t="shared" si="1"/>
        <v/>
      </c>
      <c r="G105" s="33"/>
      <c r="H105" s="20"/>
      <c r="I105" s="80">
        <v>0</v>
      </c>
    </row>
    <row r="106" spans="1:9" ht="15.75" hidden="1" thickBot="1" x14ac:dyDescent="0.3">
      <c r="A106" s="124" t="s">
        <v>6236</v>
      </c>
      <c r="B106" s="14" t="s">
        <v>13</v>
      </c>
      <c r="C106" s="15" t="s">
        <v>1304</v>
      </c>
      <c r="D106" s="79"/>
      <c r="E106" s="34" t="s">
        <v>13</v>
      </c>
      <c r="F106" s="34" t="str">
        <f t="shared" si="1"/>
        <v/>
      </c>
      <c r="G106" s="17"/>
      <c r="H106" s="18"/>
      <c r="I106" s="80">
        <v>0</v>
      </c>
    </row>
    <row r="107" spans="1:9" ht="15.75" hidden="1" thickBot="1" x14ac:dyDescent="0.3">
      <c r="A107" s="122"/>
      <c r="B107" s="21" t="s">
        <v>13</v>
      </c>
      <c r="C107" s="21"/>
      <c r="D107" s="81"/>
      <c r="E107" s="35" t="s">
        <v>13</v>
      </c>
      <c r="F107" s="20" t="str">
        <f t="shared" si="1"/>
        <v/>
      </c>
      <c r="G107" s="23"/>
      <c r="H107" s="20"/>
      <c r="I107" s="80">
        <v>0</v>
      </c>
    </row>
    <row r="108" spans="1:9" ht="26.25" hidden="1" thickBot="1" x14ac:dyDescent="0.3">
      <c r="A108" s="122"/>
      <c r="B108" s="24" t="s">
        <v>6296</v>
      </c>
      <c r="C108" s="24" t="s">
        <v>83</v>
      </c>
      <c r="D108" s="25">
        <v>0.66669999999999996</v>
      </c>
      <c r="E108" s="22">
        <v>1.7669999999999999</v>
      </c>
      <c r="F108" s="22">
        <f t="shared" si="1"/>
        <v>1.1780588999999999</v>
      </c>
      <c r="G108" s="38">
        <f>SUM(F108:F110)</f>
        <v>3.7888488999999996</v>
      </c>
      <c r="H108" s="39"/>
      <c r="I108" s="80">
        <v>0</v>
      </c>
    </row>
    <row r="109" spans="1:9" ht="26.25" hidden="1" thickBot="1" x14ac:dyDescent="0.3">
      <c r="A109" s="122"/>
      <c r="B109" s="24" t="s">
        <v>6042</v>
      </c>
      <c r="C109" s="24" t="s">
        <v>6039</v>
      </c>
      <c r="D109" s="25">
        <v>1.7899999999999999E-2</v>
      </c>
      <c r="E109" s="20">
        <v>22.324999999999999</v>
      </c>
      <c r="F109" s="22">
        <f t="shared" si="1"/>
        <v>0.39961749999999996</v>
      </c>
      <c r="G109" s="38"/>
      <c r="H109" s="39"/>
      <c r="I109" s="80">
        <v>0</v>
      </c>
    </row>
    <row r="110" spans="1:9" ht="26.25" hidden="1" thickBot="1" x14ac:dyDescent="0.3">
      <c r="A110" s="122"/>
      <c r="B110" s="24" t="s">
        <v>6096</v>
      </c>
      <c r="C110" s="24" t="s">
        <v>6039</v>
      </c>
      <c r="D110" s="25">
        <v>7.8899999999999998E-2</v>
      </c>
      <c r="E110" s="20">
        <v>28.024999999999999</v>
      </c>
      <c r="F110" s="22">
        <f t="shared" si="1"/>
        <v>2.2111725</v>
      </c>
      <c r="G110" s="38"/>
      <c r="H110" s="39"/>
      <c r="I110" s="80">
        <v>0</v>
      </c>
    </row>
    <row r="111" spans="1:9" ht="15.75" hidden="1" thickBot="1" x14ac:dyDescent="0.3">
      <c r="A111" s="123"/>
      <c r="B111" s="29" t="s">
        <v>13</v>
      </c>
      <c r="C111" s="29"/>
      <c r="D111" s="82"/>
      <c r="E111" s="31" t="s">
        <v>13</v>
      </c>
      <c r="F111" s="31" t="str">
        <f t="shared" si="1"/>
        <v/>
      </c>
      <c r="G111" s="33"/>
      <c r="H111" s="20"/>
      <c r="I111" s="80">
        <v>0</v>
      </c>
    </row>
    <row r="112" spans="1:9" ht="15.75" hidden="1" thickBot="1" x14ac:dyDescent="0.3">
      <c r="A112" s="124" t="s">
        <v>2660</v>
      </c>
      <c r="B112" s="14" t="s">
        <v>13</v>
      </c>
      <c r="C112" s="15" t="s">
        <v>83</v>
      </c>
      <c r="D112" s="79"/>
      <c r="E112" s="34" t="s">
        <v>13</v>
      </c>
      <c r="F112" s="34" t="str">
        <f t="shared" si="1"/>
        <v/>
      </c>
      <c r="G112" s="17"/>
      <c r="H112" s="18"/>
      <c r="I112" s="80">
        <v>0</v>
      </c>
    </row>
    <row r="113" spans="1:9" ht="15.75" hidden="1" thickBot="1" x14ac:dyDescent="0.3">
      <c r="A113" s="122"/>
      <c r="B113" s="21" t="s">
        <v>13</v>
      </c>
      <c r="C113" s="21"/>
      <c r="D113" s="81"/>
      <c r="E113" s="35" t="s">
        <v>13</v>
      </c>
      <c r="F113" s="20" t="str">
        <f t="shared" si="1"/>
        <v/>
      </c>
      <c r="G113" s="23"/>
      <c r="H113" s="20"/>
      <c r="I113" s="80">
        <v>0</v>
      </c>
    </row>
    <row r="114" spans="1:9" ht="26.25" hidden="1" thickBot="1" x14ac:dyDescent="0.3">
      <c r="A114" s="122"/>
      <c r="B114" s="24" t="s">
        <v>6305</v>
      </c>
      <c r="C114" s="24" t="s">
        <v>83</v>
      </c>
      <c r="D114" s="25">
        <v>1</v>
      </c>
      <c r="E114" s="22">
        <v>2.4319999999999999</v>
      </c>
      <c r="F114" s="22">
        <f t="shared" si="1"/>
        <v>2.4319999999999999</v>
      </c>
      <c r="G114" s="38">
        <f>SUM(F114:F116)</f>
        <v>5.1052999999999997</v>
      </c>
      <c r="H114" s="39"/>
      <c r="I114" s="80">
        <v>0</v>
      </c>
    </row>
    <row r="115" spans="1:9" ht="15.75" hidden="1" thickBot="1" x14ac:dyDescent="0.3">
      <c r="A115" s="122"/>
      <c r="B115" s="24" t="s">
        <v>6306</v>
      </c>
      <c r="C115" s="24" t="s">
        <v>6039</v>
      </c>
      <c r="D115" s="25">
        <v>0.06</v>
      </c>
      <c r="E115" s="20">
        <v>19.4085</v>
      </c>
      <c r="F115" s="22">
        <f t="shared" si="1"/>
        <v>1.1645099999999999</v>
      </c>
      <c r="G115" s="38"/>
      <c r="H115" s="39"/>
      <c r="I115" s="80">
        <v>0</v>
      </c>
    </row>
    <row r="116" spans="1:9" ht="15.75" hidden="1" thickBot="1" x14ac:dyDescent="0.3">
      <c r="A116" s="122"/>
      <c r="B116" s="24" t="s">
        <v>6307</v>
      </c>
      <c r="C116" s="24" t="s">
        <v>6039</v>
      </c>
      <c r="D116" s="25">
        <v>0.06</v>
      </c>
      <c r="E116" s="20">
        <v>25.146499999999996</v>
      </c>
      <c r="F116" s="22">
        <f t="shared" si="1"/>
        <v>1.5087899999999996</v>
      </c>
      <c r="G116" s="38"/>
      <c r="H116" s="39"/>
      <c r="I116" s="80">
        <v>0</v>
      </c>
    </row>
    <row r="117" spans="1:9" ht="15.75" hidden="1" thickBot="1" x14ac:dyDescent="0.3">
      <c r="A117" s="123"/>
      <c r="B117" s="29" t="s">
        <v>13</v>
      </c>
      <c r="C117" s="29"/>
      <c r="D117" s="82"/>
      <c r="E117" s="31" t="s">
        <v>13</v>
      </c>
      <c r="F117" s="31" t="str">
        <f t="shared" si="1"/>
        <v/>
      </c>
      <c r="G117" s="33"/>
      <c r="H117" s="20"/>
      <c r="I117" s="80">
        <v>0</v>
      </c>
    </row>
    <row r="118" spans="1:9" ht="15.75" hidden="1" thickBot="1" x14ac:dyDescent="0.3">
      <c r="A118" s="124" t="s">
        <v>2661</v>
      </c>
      <c r="B118" s="14" t="s">
        <v>13</v>
      </c>
      <c r="C118" s="15" t="s">
        <v>83</v>
      </c>
      <c r="D118" s="79"/>
      <c r="E118" s="34" t="s">
        <v>13</v>
      </c>
      <c r="F118" s="34" t="str">
        <f t="shared" si="1"/>
        <v/>
      </c>
      <c r="G118" s="17"/>
      <c r="H118" s="18"/>
      <c r="I118" s="80">
        <v>0</v>
      </c>
    </row>
    <row r="119" spans="1:9" ht="15.75" hidden="1" thickBot="1" x14ac:dyDescent="0.3">
      <c r="A119" s="122"/>
      <c r="B119" s="21" t="s">
        <v>13</v>
      </c>
      <c r="C119" s="21"/>
      <c r="D119" s="81"/>
      <c r="E119" s="35" t="s">
        <v>13</v>
      </c>
      <c r="F119" s="20" t="str">
        <f t="shared" si="1"/>
        <v/>
      </c>
      <c r="G119" s="23"/>
      <c r="H119" s="20"/>
      <c r="I119" s="80">
        <v>0</v>
      </c>
    </row>
    <row r="120" spans="1:9" ht="26.25" hidden="1" thickBot="1" x14ac:dyDescent="0.3">
      <c r="A120" s="122"/>
      <c r="B120" s="24" t="s">
        <v>6308</v>
      </c>
      <c r="C120" s="24" t="s">
        <v>83</v>
      </c>
      <c r="D120" s="25">
        <v>1</v>
      </c>
      <c r="E120" s="22">
        <v>2.831</v>
      </c>
      <c r="F120" s="22">
        <f t="shared" si="1"/>
        <v>2.831</v>
      </c>
      <c r="G120" s="38">
        <f>SUM(F120:F122)</f>
        <v>5.5042999999999997</v>
      </c>
      <c r="H120" s="39"/>
      <c r="I120" s="80">
        <v>0</v>
      </c>
    </row>
    <row r="121" spans="1:9" ht="15.75" hidden="1" thickBot="1" x14ac:dyDescent="0.3">
      <c r="A121" s="122"/>
      <c r="B121" s="24" t="s">
        <v>6306</v>
      </c>
      <c r="C121" s="24" t="s">
        <v>6039</v>
      </c>
      <c r="D121" s="25">
        <v>0.06</v>
      </c>
      <c r="E121" s="20">
        <v>19.4085</v>
      </c>
      <c r="F121" s="22">
        <f t="shared" si="1"/>
        <v>1.1645099999999999</v>
      </c>
      <c r="G121" s="38"/>
      <c r="H121" s="39"/>
      <c r="I121" s="80">
        <v>0</v>
      </c>
    </row>
    <row r="122" spans="1:9" ht="15.75" hidden="1" thickBot="1" x14ac:dyDescent="0.3">
      <c r="A122" s="122"/>
      <c r="B122" s="24" t="s">
        <v>6307</v>
      </c>
      <c r="C122" s="24" t="s">
        <v>6039</v>
      </c>
      <c r="D122" s="25">
        <v>0.06</v>
      </c>
      <c r="E122" s="20">
        <v>25.146499999999996</v>
      </c>
      <c r="F122" s="22">
        <f t="shared" si="1"/>
        <v>1.5087899999999996</v>
      </c>
      <c r="G122" s="38"/>
      <c r="H122" s="39"/>
      <c r="I122" s="80">
        <v>0</v>
      </c>
    </row>
    <row r="123" spans="1:9" ht="15.75" hidden="1" thickBot="1" x14ac:dyDescent="0.3">
      <c r="A123" s="123"/>
      <c r="B123" s="29" t="s">
        <v>13</v>
      </c>
      <c r="C123" s="29"/>
      <c r="D123" s="82"/>
      <c r="E123" s="31" t="s">
        <v>13</v>
      </c>
      <c r="F123" s="31" t="str">
        <f t="shared" si="1"/>
        <v/>
      </c>
      <c r="G123" s="33"/>
      <c r="H123" s="20"/>
      <c r="I123" s="80">
        <v>0</v>
      </c>
    </row>
    <row r="124" spans="1:9" ht="15.75" hidden="1" thickBot="1" x14ac:dyDescent="0.3">
      <c r="A124" s="124" t="s">
        <v>2662</v>
      </c>
      <c r="B124" s="14" t="s">
        <v>13</v>
      </c>
      <c r="C124" s="15" t="s">
        <v>83</v>
      </c>
      <c r="D124" s="79"/>
      <c r="E124" s="34" t="s">
        <v>13</v>
      </c>
      <c r="F124" s="34" t="str">
        <f t="shared" si="1"/>
        <v/>
      </c>
      <c r="G124" s="17"/>
      <c r="H124" s="18"/>
      <c r="I124" s="80">
        <v>0</v>
      </c>
    </row>
    <row r="125" spans="1:9" ht="15.75" hidden="1" thickBot="1" x14ac:dyDescent="0.3">
      <c r="A125" s="122"/>
      <c r="B125" s="21" t="s">
        <v>13</v>
      </c>
      <c r="C125" s="21"/>
      <c r="D125" s="81"/>
      <c r="E125" s="35" t="s">
        <v>13</v>
      </c>
      <c r="F125" s="20" t="str">
        <f t="shared" si="1"/>
        <v/>
      </c>
      <c r="G125" s="23"/>
      <c r="H125" s="20"/>
      <c r="I125" s="80">
        <v>0</v>
      </c>
    </row>
    <row r="126" spans="1:9" ht="26.25" hidden="1" thickBot="1" x14ac:dyDescent="0.3">
      <c r="A126" s="122"/>
      <c r="B126" s="24" t="s">
        <v>6309</v>
      </c>
      <c r="C126" s="24" t="s">
        <v>83</v>
      </c>
      <c r="D126" s="25">
        <v>1</v>
      </c>
      <c r="E126" s="22">
        <v>5.016</v>
      </c>
      <c r="F126" s="22">
        <f t="shared" si="1"/>
        <v>5.016</v>
      </c>
      <c r="G126" s="38">
        <f>SUM(F126:F128)</f>
        <v>9.0259499999999999</v>
      </c>
      <c r="H126" s="39"/>
      <c r="I126" s="80">
        <v>0</v>
      </c>
    </row>
    <row r="127" spans="1:9" ht="15.75" hidden="1" thickBot="1" x14ac:dyDescent="0.3">
      <c r="A127" s="122"/>
      <c r="B127" s="24" t="s">
        <v>6306</v>
      </c>
      <c r="C127" s="24" t="s">
        <v>6039</v>
      </c>
      <c r="D127" s="25">
        <v>0.09</v>
      </c>
      <c r="E127" s="20">
        <v>19.4085</v>
      </c>
      <c r="F127" s="22">
        <f t="shared" si="1"/>
        <v>1.7467649999999999</v>
      </c>
      <c r="G127" s="38"/>
      <c r="H127" s="39"/>
      <c r="I127" s="80">
        <v>0</v>
      </c>
    </row>
    <row r="128" spans="1:9" ht="15.75" hidden="1" thickBot="1" x14ac:dyDescent="0.3">
      <c r="A128" s="122"/>
      <c r="B128" s="24" t="s">
        <v>6307</v>
      </c>
      <c r="C128" s="24" t="s">
        <v>6039</v>
      </c>
      <c r="D128" s="25">
        <v>0.09</v>
      </c>
      <c r="E128" s="20">
        <v>25.146499999999996</v>
      </c>
      <c r="F128" s="22">
        <f t="shared" si="1"/>
        <v>2.2631849999999996</v>
      </c>
      <c r="G128" s="38"/>
      <c r="H128" s="39"/>
      <c r="I128" s="80">
        <v>0</v>
      </c>
    </row>
    <row r="129" spans="1:9" ht="15.75" hidden="1" thickBot="1" x14ac:dyDescent="0.3">
      <c r="A129" s="123"/>
      <c r="B129" s="29" t="s">
        <v>13</v>
      </c>
      <c r="C129" s="29"/>
      <c r="D129" s="82"/>
      <c r="E129" s="31" t="s">
        <v>13</v>
      </c>
      <c r="F129" s="31" t="str">
        <f t="shared" si="1"/>
        <v/>
      </c>
      <c r="G129" s="33"/>
      <c r="H129" s="20"/>
      <c r="I129" s="80">
        <v>0</v>
      </c>
    </row>
    <row r="130" spans="1:9" ht="15.75" hidden="1" thickBot="1" x14ac:dyDescent="0.3">
      <c r="A130" s="124" t="s">
        <v>2663</v>
      </c>
      <c r="B130" s="14" t="s">
        <v>13</v>
      </c>
      <c r="C130" s="15" t="s">
        <v>83</v>
      </c>
      <c r="D130" s="79"/>
      <c r="E130" s="34" t="s">
        <v>13</v>
      </c>
      <c r="F130" s="34" t="str">
        <f t="shared" si="1"/>
        <v/>
      </c>
      <c r="G130" s="17"/>
      <c r="H130" s="18"/>
      <c r="I130" s="80">
        <v>0</v>
      </c>
    </row>
    <row r="131" spans="1:9" ht="15.75" hidden="1" thickBot="1" x14ac:dyDescent="0.3">
      <c r="A131" s="122"/>
      <c r="B131" s="21" t="s">
        <v>13</v>
      </c>
      <c r="C131" s="21"/>
      <c r="D131" s="81"/>
      <c r="E131" s="35" t="s">
        <v>13</v>
      </c>
      <c r="F131" s="20" t="str">
        <f t="shared" si="1"/>
        <v/>
      </c>
      <c r="G131" s="23"/>
      <c r="H131" s="20"/>
      <c r="I131" s="80">
        <v>0</v>
      </c>
    </row>
    <row r="132" spans="1:9" ht="26.25" hidden="1" thickBot="1" x14ac:dyDescent="0.3">
      <c r="A132" s="122"/>
      <c r="B132" s="24" t="s">
        <v>6310</v>
      </c>
      <c r="C132" s="24" t="s">
        <v>83</v>
      </c>
      <c r="D132" s="25">
        <v>1</v>
      </c>
      <c r="E132" s="22">
        <v>7.2579999999999991</v>
      </c>
      <c r="F132" s="22">
        <f t="shared" si="1"/>
        <v>7.2579999999999991</v>
      </c>
      <c r="G132" s="38">
        <f>SUM(F132:F134)</f>
        <v>11.267949999999999</v>
      </c>
      <c r="H132" s="39"/>
      <c r="I132" s="80">
        <v>0</v>
      </c>
    </row>
    <row r="133" spans="1:9" ht="15.75" hidden="1" thickBot="1" x14ac:dyDescent="0.3">
      <c r="A133" s="122"/>
      <c r="B133" s="24" t="s">
        <v>6306</v>
      </c>
      <c r="C133" s="24" t="s">
        <v>6039</v>
      </c>
      <c r="D133" s="25">
        <v>0.09</v>
      </c>
      <c r="E133" s="20">
        <v>19.4085</v>
      </c>
      <c r="F133" s="22">
        <f t="shared" si="1"/>
        <v>1.7467649999999999</v>
      </c>
      <c r="G133" s="38"/>
      <c r="H133" s="39"/>
      <c r="I133" s="80">
        <v>0</v>
      </c>
    </row>
    <row r="134" spans="1:9" ht="15.75" hidden="1" thickBot="1" x14ac:dyDescent="0.3">
      <c r="A134" s="122"/>
      <c r="B134" s="24" t="s">
        <v>6307</v>
      </c>
      <c r="C134" s="24" t="s">
        <v>6039</v>
      </c>
      <c r="D134" s="25">
        <v>0.09</v>
      </c>
      <c r="E134" s="20">
        <v>25.146499999999996</v>
      </c>
      <c r="F134" s="22">
        <f t="shared" ref="F134:F197" si="2">IF(ISNUMBER(E134),E134*$D134,"")</f>
        <v>2.2631849999999996</v>
      </c>
      <c r="G134" s="38"/>
      <c r="H134" s="39"/>
      <c r="I134" s="80">
        <v>0</v>
      </c>
    </row>
    <row r="135" spans="1:9" ht="15.75" hidden="1" thickBot="1" x14ac:dyDescent="0.3">
      <c r="A135" s="123"/>
      <c r="B135" s="29" t="s">
        <v>13</v>
      </c>
      <c r="C135" s="29"/>
      <c r="D135" s="82"/>
      <c r="E135" s="31" t="s">
        <v>13</v>
      </c>
      <c r="F135" s="31" t="str">
        <f t="shared" si="2"/>
        <v/>
      </c>
      <c r="G135" s="33"/>
      <c r="H135" s="20"/>
      <c r="I135" s="80">
        <v>0</v>
      </c>
    </row>
    <row r="136" spans="1:9" ht="15.75" hidden="1" thickBot="1" x14ac:dyDescent="0.3">
      <c r="A136" s="124" t="s">
        <v>6237</v>
      </c>
      <c r="B136" s="14" t="s">
        <v>13</v>
      </c>
      <c r="C136" s="15" t="s">
        <v>1304</v>
      </c>
      <c r="D136" s="79"/>
      <c r="E136" s="34" t="s">
        <v>13</v>
      </c>
      <c r="F136" s="34" t="str">
        <f t="shared" si="2"/>
        <v/>
      </c>
      <c r="G136" s="17"/>
      <c r="H136" s="18"/>
      <c r="I136" s="80">
        <v>0</v>
      </c>
    </row>
    <row r="137" spans="1:9" ht="15.75" hidden="1" thickBot="1" x14ac:dyDescent="0.3">
      <c r="A137" s="122"/>
      <c r="B137" s="21" t="s">
        <v>13</v>
      </c>
      <c r="C137" s="21"/>
      <c r="D137" s="81"/>
      <c r="E137" s="35" t="s">
        <v>13</v>
      </c>
      <c r="F137" s="20" t="str">
        <f t="shared" si="2"/>
        <v/>
      </c>
      <c r="G137" s="23"/>
      <c r="H137" s="20"/>
      <c r="I137" s="80">
        <v>0</v>
      </c>
    </row>
    <row r="138" spans="1:9" ht="26.25" hidden="1" thickBot="1" x14ac:dyDescent="0.3">
      <c r="A138" s="122"/>
      <c r="B138" s="24" t="s">
        <v>6311</v>
      </c>
      <c r="C138" s="24" t="s">
        <v>83</v>
      </c>
      <c r="D138" s="25">
        <v>0.66669999999999996</v>
      </c>
      <c r="E138" s="22">
        <v>3.6289999999999996</v>
      </c>
      <c r="F138" s="22">
        <f t="shared" si="2"/>
        <v>2.4194542999999995</v>
      </c>
      <c r="G138" s="38">
        <f>SUM(F138:F140)</f>
        <v>6.5756567999999991</v>
      </c>
      <c r="H138" s="39"/>
      <c r="I138" s="80">
        <v>0</v>
      </c>
    </row>
    <row r="139" spans="1:9" ht="26.25" hidden="1" thickBot="1" x14ac:dyDescent="0.3">
      <c r="A139" s="122"/>
      <c r="B139" s="24" t="s">
        <v>6042</v>
      </c>
      <c r="C139" s="24" t="s">
        <v>6039</v>
      </c>
      <c r="D139" s="25">
        <v>2.8500000000000001E-2</v>
      </c>
      <c r="E139" s="20">
        <v>22.324999999999999</v>
      </c>
      <c r="F139" s="22">
        <f t="shared" si="2"/>
        <v>0.63626249999999995</v>
      </c>
      <c r="G139" s="38"/>
      <c r="H139" s="39"/>
      <c r="I139" s="80">
        <v>0</v>
      </c>
    </row>
    <row r="140" spans="1:9" ht="26.25" hidden="1" thickBot="1" x14ac:dyDescent="0.3">
      <c r="A140" s="122"/>
      <c r="B140" s="24" t="s">
        <v>6096</v>
      </c>
      <c r="C140" s="24" t="s">
        <v>6039</v>
      </c>
      <c r="D140" s="25">
        <v>0.12559999999999999</v>
      </c>
      <c r="E140" s="20">
        <v>28.024999999999999</v>
      </c>
      <c r="F140" s="22">
        <f t="shared" si="2"/>
        <v>3.5199399999999996</v>
      </c>
      <c r="G140" s="38"/>
      <c r="H140" s="39"/>
      <c r="I140" s="80">
        <v>0</v>
      </c>
    </row>
    <row r="141" spans="1:9" ht="15.75" hidden="1" thickBot="1" x14ac:dyDescent="0.3">
      <c r="A141" s="123"/>
      <c r="B141" s="29" t="s">
        <v>13</v>
      </c>
      <c r="C141" s="29"/>
      <c r="D141" s="82"/>
      <c r="E141" s="31" t="s">
        <v>13</v>
      </c>
      <c r="F141" s="31" t="str">
        <f t="shared" si="2"/>
        <v/>
      </c>
      <c r="G141" s="33"/>
      <c r="H141" s="20"/>
      <c r="I141" s="80">
        <v>0</v>
      </c>
    </row>
    <row r="142" spans="1:9" ht="15.75" hidden="1" thickBot="1" x14ac:dyDescent="0.3">
      <c r="A142" s="124" t="s">
        <v>6238</v>
      </c>
      <c r="B142" s="14" t="s">
        <v>13</v>
      </c>
      <c r="C142" s="15" t="s">
        <v>6131</v>
      </c>
      <c r="D142" s="79"/>
      <c r="E142" s="34" t="s">
        <v>13</v>
      </c>
      <c r="F142" s="34" t="str">
        <f t="shared" si="2"/>
        <v/>
      </c>
      <c r="G142" s="17"/>
      <c r="H142" s="18"/>
      <c r="I142" s="80">
        <v>0</v>
      </c>
    </row>
    <row r="143" spans="1:9" ht="15.75" hidden="1" thickBot="1" x14ac:dyDescent="0.3">
      <c r="A143" s="122"/>
      <c r="B143" s="21" t="s">
        <v>13</v>
      </c>
      <c r="C143" s="21"/>
      <c r="D143" s="81"/>
      <c r="E143" s="35" t="s">
        <v>13</v>
      </c>
      <c r="F143" s="20" t="str">
        <f t="shared" si="2"/>
        <v/>
      </c>
      <c r="G143" s="23"/>
      <c r="H143" s="20"/>
      <c r="I143" s="80">
        <v>0</v>
      </c>
    </row>
    <row r="144" spans="1:9" ht="26.25" hidden="1" thickBot="1" x14ac:dyDescent="0.3">
      <c r="A144" s="122"/>
      <c r="B144" s="24" t="s">
        <v>6195</v>
      </c>
      <c r="C144" s="24" t="s">
        <v>6131</v>
      </c>
      <c r="D144" s="25">
        <v>1.18</v>
      </c>
      <c r="E144" s="22">
        <v>199.71849999999998</v>
      </c>
      <c r="F144" s="22">
        <f t="shared" si="2"/>
        <v>235.66782999999995</v>
      </c>
      <c r="G144" s="38">
        <f>SUM(F144:F152)</f>
        <v>773.03512907499999</v>
      </c>
      <c r="H144" s="39"/>
      <c r="I144" s="80">
        <v>0</v>
      </c>
    </row>
    <row r="145" spans="1:9" ht="15.75" hidden="1" thickBot="1" x14ac:dyDescent="0.3">
      <c r="A145" s="122"/>
      <c r="B145" s="24" t="s">
        <v>6208</v>
      </c>
      <c r="C145" s="24" t="s">
        <v>1044</v>
      </c>
      <c r="D145" s="25">
        <v>157.44</v>
      </c>
      <c r="E145" s="22">
        <v>1.4724999999999999</v>
      </c>
      <c r="F145" s="22">
        <f t="shared" si="2"/>
        <v>231.8304</v>
      </c>
      <c r="G145" s="38"/>
      <c r="H145" s="39"/>
      <c r="I145" s="80">
        <v>0</v>
      </c>
    </row>
    <row r="146" spans="1:9" ht="15.75" hidden="1" thickBot="1" x14ac:dyDescent="0.3">
      <c r="A146" s="122"/>
      <c r="B146" s="24" t="s">
        <v>6196</v>
      </c>
      <c r="C146" s="24" t="s">
        <v>1044</v>
      </c>
      <c r="D146" s="25">
        <v>177.12</v>
      </c>
      <c r="E146" s="22">
        <v>0.64600000000000002</v>
      </c>
      <c r="F146" s="22">
        <f t="shared" si="2"/>
        <v>114.41952000000001</v>
      </c>
      <c r="G146" s="38"/>
      <c r="H146" s="39"/>
      <c r="I146" s="80">
        <v>0</v>
      </c>
    </row>
    <row r="147" spans="1:9" ht="15.75" hidden="1" thickBot="1" x14ac:dyDescent="0.3">
      <c r="A147" s="122"/>
      <c r="B147" s="24" t="s">
        <v>6143</v>
      </c>
      <c r="C147" s="24" t="s">
        <v>6039</v>
      </c>
      <c r="D147" s="25">
        <v>0.79</v>
      </c>
      <c r="E147" s="20">
        <v>22.097000000000001</v>
      </c>
      <c r="F147" s="22">
        <f t="shared" si="2"/>
        <v>17.456630000000001</v>
      </c>
      <c r="G147" s="38"/>
      <c r="H147" s="39"/>
      <c r="I147" s="80">
        <v>0</v>
      </c>
    </row>
    <row r="148" spans="1:9" ht="26.25" hidden="1" thickBot="1" x14ac:dyDescent="0.3">
      <c r="A148" s="122"/>
      <c r="B148" s="24" t="s">
        <v>6197</v>
      </c>
      <c r="C148" s="24" t="s">
        <v>6039</v>
      </c>
      <c r="D148" s="25">
        <v>3.65</v>
      </c>
      <c r="E148" s="20">
        <v>23.844999999999999</v>
      </c>
      <c r="F148" s="22">
        <f t="shared" si="2"/>
        <v>87.03425</v>
      </c>
      <c r="G148" s="38"/>
      <c r="H148" s="39"/>
      <c r="I148" s="80">
        <v>0</v>
      </c>
    </row>
    <row r="149" spans="1:9" ht="39" hidden="1" thickBot="1" x14ac:dyDescent="0.3">
      <c r="A149" s="122"/>
      <c r="B149" s="24" t="s">
        <v>6212</v>
      </c>
      <c r="C149" s="24" t="s">
        <v>1050</v>
      </c>
      <c r="D149" s="25">
        <v>0.85</v>
      </c>
      <c r="E149" s="20">
        <v>4.9305000000000003</v>
      </c>
      <c r="F149" s="22">
        <f t="shared" si="2"/>
        <v>4.190925</v>
      </c>
      <c r="G149" s="38"/>
      <c r="H149" s="39"/>
      <c r="I149" s="80">
        <v>0</v>
      </c>
    </row>
    <row r="150" spans="1:9" ht="39" hidden="1" thickBot="1" x14ac:dyDescent="0.3">
      <c r="A150" s="122"/>
      <c r="B150" s="24" t="s">
        <v>6213</v>
      </c>
      <c r="C150" s="24" t="s">
        <v>1061</v>
      </c>
      <c r="D150" s="25">
        <v>2.8</v>
      </c>
      <c r="E150" s="20">
        <v>1.7004999999999999</v>
      </c>
      <c r="F150" s="22">
        <f t="shared" si="2"/>
        <v>4.7613999999999992</v>
      </c>
      <c r="G150" s="38"/>
      <c r="H150" s="39"/>
      <c r="I150" s="80">
        <v>0</v>
      </c>
    </row>
    <row r="151" spans="1:9" ht="51.75" hidden="1" thickBot="1" x14ac:dyDescent="0.3">
      <c r="A151" s="122"/>
      <c r="B151" s="24" t="s">
        <v>6173</v>
      </c>
      <c r="C151" s="24" t="s">
        <v>6131</v>
      </c>
      <c r="D151" s="25">
        <f>ROUND(1*D144,4)</f>
        <v>1.18</v>
      </c>
      <c r="E151" s="20">
        <v>8.3948032499999989</v>
      </c>
      <c r="F151" s="22">
        <f t="shared" si="2"/>
        <v>9.9058678349999987</v>
      </c>
      <c r="G151" s="38"/>
      <c r="H151" s="39"/>
      <c r="I151" s="80">
        <v>0</v>
      </c>
    </row>
    <row r="152" spans="1:9" ht="39" hidden="1" thickBot="1" x14ac:dyDescent="0.3">
      <c r="A152" s="122"/>
      <c r="B152" s="24" t="s">
        <v>6171</v>
      </c>
      <c r="C152" s="42" t="s">
        <v>6224</v>
      </c>
      <c r="D152" s="25">
        <f>ROUND(D144*20,4)</f>
        <v>23.6</v>
      </c>
      <c r="E152" s="20">
        <v>2.8715383999999999</v>
      </c>
      <c r="F152" s="22">
        <f t="shared" si="2"/>
        <v>67.768306240000001</v>
      </c>
      <c r="G152" s="38"/>
      <c r="H152" s="39"/>
      <c r="I152" s="80">
        <v>0</v>
      </c>
    </row>
    <row r="153" spans="1:9" ht="15.75" hidden="1" thickBot="1" x14ac:dyDescent="0.3">
      <c r="A153" s="122"/>
      <c r="B153" s="41"/>
      <c r="C153" s="42"/>
      <c r="D153" s="25"/>
      <c r="E153" s="20" t="s">
        <v>13</v>
      </c>
      <c r="F153" s="22" t="str">
        <f t="shared" si="2"/>
        <v/>
      </c>
      <c r="G153" s="38"/>
      <c r="H153" s="39"/>
      <c r="I153" s="80">
        <v>0</v>
      </c>
    </row>
    <row r="154" spans="1:9" ht="15.75" hidden="1" thickBot="1" x14ac:dyDescent="0.3">
      <c r="A154" s="122"/>
      <c r="B154" s="2" t="s">
        <v>646</v>
      </c>
      <c r="C154" s="42"/>
      <c r="D154" s="25"/>
      <c r="E154" s="20" t="s">
        <v>13</v>
      </c>
      <c r="F154" s="22" t="str">
        <f t="shared" si="2"/>
        <v/>
      </c>
      <c r="G154" s="38"/>
      <c r="H154" s="39"/>
      <c r="I154" s="80">
        <v>0</v>
      </c>
    </row>
    <row r="155" spans="1:9" ht="15.75" hidden="1" thickBot="1" x14ac:dyDescent="0.3">
      <c r="A155" s="123"/>
      <c r="B155" s="29"/>
      <c r="C155" s="29"/>
      <c r="D155" s="82"/>
      <c r="E155" s="31" t="s">
        <v>13</v>
      </c>
      <c r="F155" s="31" t="str">
        <f t="shared" si="2"/>
        <v/>
      </c>
      <c r="G155" s="33"/>
      <c r="H155" s="20"/>
      <c r="I155" s="80">
        <v>0</v>
      </c>
    </row>
    <row r="156" spans="1:9" ht="15.75" hidden="1" thickBot="1" x14ac:dyDescent="0.3">
      <c r="A156" s="124" t="s">
        <v>6174</v>
      </c>
      <c r="B156" s="14" t="s">
        <v>13</v>
      </c>
      <c r="C156" s="15" t="s">
        <v>6131</v>
      </c>
      <c r="D156" s="79"/>
      <c r="E156" s="34" t="s">
        <v>13</v>
      </c>
      <c r="F156" s="34" t="str">
        <f t="shared" si="2"/>
        <v/>
      </c>
      <c r="G156" s="17"/>
      <c r="H156" s="18"/>
      <c r="I156" s="80">
        <v>0</v>
      </c>
    </row>
    <row r="157" spans="1:9" ht="15.75" hidden="1" thickBot="1" x14ac:dyDescent="0.3">
      <c r="A157" s="122"/>
      <c r="B157" s="21" t="s">
        <v>13</v>
      </c>
      <c r="C157" s="21"/>
      <c r="D157" s="81"/>
      <c r="E157" s="35" t="s">
        <v>13</v>
      </c>
      <c r="F157" s="20" t="str">
        <f t="shared" si="2"/>
        <v/>
      </c>
      <c r="G157" s="23"/>
      <c r="H157" s="20"/>
      <c r="I157" s="80">
        <v>0</v>
      </c>
    </row>
    <row r="158" spans="1:9" ht="26.25" hidden="1" thickBot="1" x14ac:dyDescent="0.3">
      <c r="A158" s="122"/>
      <c r="B158" s="24" t="s">
        <v>6195</v>
      </c>
      <c r="C158" s="24" t="s">
        <v>6131</v>
      </c>
      <c r="D158" s="25">
        <v>1.36</v>
      </c>
      <c r="E158" s="22">
        <v>199.71849999999998</v>
      </c>
      <c r="F158" s="22">
        <f t="shared" si="2"/>
        <v>271.61716000000001</v>
      </c>
      <c r="G158" s="38">
        <f>SUM(F158:F164)</f>
        <v>777.26340190000008</v>
      </c>
      <c r="H158" s="39"/>
      <c r="I158" s="80">
        <v>0</v>
      </c>
    </row>
    <row r="159" spans="1:9" ht="15.75" hidden="1" thickBot="1" x14ac:dyDescent="0.3">
      <c r="A159" s="122"/>
      <c r="B159" s="24" t="s">
        <v>6196</v>
      </c>
      <c r="C159" s="24" t="s">
        <v>1044</v>
      </c>
      <c r="D159" s="25">
        <v>459.85</v>
      </c>
      <c r="E159" s="22">
        <v>0.64600000000000002</v>
      </c>
      <c r="F159" s="22">
        <f t="shared" si="2"/>
        <v>297.06310000000002</v>
      </c>
      <c r="G159" s="38"/>
      <c r="H159" s="39"/>
      <c r="I159" s="80">
        <v>0</v>
      </c>
    </row>
    <row r="160" spans="1:9" ht="26.25" hidden="1" thickBot="1" x14ac:dyDescent="0.3">
      <c r="A160" s="122"/>
      <c r="B160" s="24" t="s">
        <v>6197</v>
      </c>
      <c r="C160" s="24" t="s">
        <v>6039</v>
      </c>
      <c r="D160" s="25">
        <v>4.8499999999999996</v>
      </c>
      <c r="E160" s="20">
        <v>23.844999999999999</v>
      </c>
      <c r="F160" s="22">
        <f t="shared" si="2"/>
        <v>115.64824999999999</v>
      </c>
      <c r="G160" s="38"/>
      <c r="H160" s="39"/>
      <c r="I160" s="80">
        <v>0</v>
      </c>
    </row>
    <row r="161" spans="1:9" ht="39" hidden="1" thickBot="1" x14ac:dyDescent="0.3">
      <c r="A161" s="122"/>
      <c r="B161" s="24" t="s">
        <v>6198</v>
      </c>
      <c r="C161" s="24" t="s">
        <v>1050</v>
      </c>
      <c r="D161" s="25">
        <v>1.1299999999999999</v>
      </c>
      <c r="E161" s="20">
        <v>1.6435</v>
      </c>
      <c r="F161" s="22">
        <f t="shared" si="2"/>
        <v>1.8571549999999999</v>
      </c>
      <c r="G161" s="38"/>
      <c r="H161" s="39"/>
      <c r="I161" s="80">
        <v>0</v>
      </c>
    </row>
    <row r="162" spans="1:9" ht="39" hidden="1" thickBot="1" x14ac:dyDescent="0.3">
      <c r="A162" s="122"/>
      <c r="B162" s="24" t="s">
        <v>6199</v>
      </c>
      <c r="C162" s="24" t="s">
        <v>1061</v>
      </c>
      <c r="D162" s="25">
        <v>3.72</v>
      </c>
      <c r="E162" s="20">
        <v>0.41799999999999998</v>
      </c>
      <c r="F162" s="22">
        <f t="shared" si="2"/>
        <v>1.5549600000000001</v>
      </c>
      <c r="G162" s="38"/>
      <c r="H162" s="39"/>
      <c r="I162" s="80">
        <v>0</v>
      </c>
    </row>
    <row r="163" spans="1:9" ht="51.75" hidden="1" thickBot="1" x14ac:dyDescent="0.3">
      <c r="A163" s="122"/>
      <c r="B163" s="24" t="s">
        <v>6173</v>
      </c>
      <c r="C163" s="24" t="s">
        <v>6131</v>
      </c>
      <c r="D163" s="25">
        <f>ROUND(1*D158,4)</f>
        <v>1.36</v>
      </c>
      <c r="E163" s="20">
        <v>8.3948032499999989</v>
      </c>
      <c r="F163" s="22">
        <f t="shared" si="2"/>
        <v>11.41693242</v>
      </c>
      <c r="G163" s="38"/>
      <c r="H163" s="39"/>
      <c r="I163" s="80">
        <v>0</v>
      </c>
    </row>
    <row r="164" spans="1:9" ht="39" hidden="1" thickBot="1" x14ac:dyDescent="0.3">
      <c r="A164" s="122"/>
      <c r="B164" s="24" t="s">
        <v>6171</v>
      </c>
      <c r="C164" s="42" t="s">
        <v>6224</v>
      </c>
      <c r="D164" s="25">
        <f>ROUND(D158*20,4)</f>
        <v>27.2</v>
      </c>
      <c r="E164" s="20">
        <v>2.8715383999999999</v>
      </c>
      <c r="F164" s="22">
        <f t="shared" si="2"/>
        <v>78.105844480000002</v>
      </c>
      <c r="G164" s="38"/>
      <c r="H164" s="39"/>
      <c r="I164" s="80">
        <v>0</v>
      </c>
    </row>
    <row r="165" spans="1:9" ht="15.75" hidden="1" thickBot="1" x14ac:dyDescent="0.3">
      <c r="A165" s="122"/>
      <c r="B165" s="41"/>
      <c r="C165" s="42"/>
      <c r="D165" s="25"/>
      <c r="E165" s="20" t="s">
        <v>13</v>
      </c>
      <c r="F165" s="22" t="str">
        <f t="shared" si="2"/>
        <v/>
      </c>
      <c r="G165" s="38"/>
      <c r="H165" s="39"/>
      <c r="I165" s="80">
        <v>0</v>
      </c>
    </row>
    <row r="166" spans="1:9" ht="15.75" hidden="1" thickBot="1" x14ac:dyDescent="0.3">
      <c r="A166" s="122"/>
      <c r="B166" s="2" t="s">
        <v>646</v>
      </c>
      <c r="C166" s="42"/>
      <c r="D166" s="25"/>
      <c r="E166" s="20" t="s">
        <v>13</v>
      </c>
      <c r="F166" s="22" t="str">
        <f t="shared" si="2"/>
        <v/>
      </c>
      <c r="G166" s="38"/>
      <c r="H166" s="39"/>
      <c r="I166" s="80">
        <v>0</v>
      </c>
    </row>
    <row r="167" spans="1:9" ht="15.75" hidden="1" thickBot="1" x14ac:dyDescent="0.3">
      <c r="A167" s="123"/>
      <c r="B167" s="29"/>
      <c r="C167" s="29"/>
      <c r="D167" s="82"/>
      <c r="E167" s="31" t="s">
        <v>13</v>
      </c>
      <c r="F167" s="31" t="str">
        <f t="shared" si="2"/>
        <v/>
      </c>
      <c r="G167" s="33"/>
      <c r="H167" s="20"/>
      <c r="I167" s="80">
        <v>0</v>
      </c>
    </row>
    <row r="168" spans="1:9" ht="15.75" hidden="1" thickBot="1" x14ac:dyDescent="0.3">
      <c r="A168" s="124" t="s">
        <v>6239</v>
      </c>
      <c r="B168" s="14" t="s">
        <v>13</v>
      </c>
      <c r="C168" s="15" t="s">
        <v>1044</v>
      </c>
      <c r="D168" s="79"/>
      <c r="E168" s="34" t="s">
        <v>13</v>
      </c>
      <c r="F168" s="34" t="str">
        <f t="shared" si="2"/>
        <v/>
      </c>
      <c r="G168" s="17"/>
      <c r="H168" s="18"/>
      <c r="I168" s="80">
        <v>0</v>
      </c>
    </row>
    <row r="169" spans="1:9" ht="15.75" hidden="1" thickBot="1" x14ac:dyDescent="0.3">
      <c r="A169" s="122"/>
      <c r="B169" s="21" t="s">
        <v>13</v>
      </c>
      <c r="C169" s="21"/>
      <c r="D169" s="81"/>
      <c r="E169" s="35" t="s">
        <v>13</v>
      </c>
      <c r="F169" s="20" t="str">
        <f t="shared" si="2"/>
        <v/>
      </c>
      <c r="G169" s="23"/>
      <c r="H169" s="20"/>
      <c r="I169" s="80">
        <v>0</v>
      </c>
    </row>
    <row r="170" spans="1:9" ht="15.75" hidden="1" thickBot="1" x14ac:dyDescent="0.3">
      <c r="A170" s="122"/>
      <c r="B170" s="24" t="s">
        <v>6312</v>
      </c>
      <c r="C170" s="24" t="s">
        <v>1044</v>
      </c>
      <c r="D170" s="25">
        <v>1.1100000000000001</v>
      </c>
      <c r="E170" s="22">
        <v>7.8185000000000002</v>
      </c>
      <c r="F170" s="22">
        <f t="shared" si="2"/>
        <v>8.6785350000000019</v>
      </c>
      <c r="G170" s="38">
        <f>SUM(F170:F172)</f>
        <v>9.1998171000000006</v>
      </c>
      <c r="H170" s="39"/>
      <c r="I170" s="80">
        <v>0</v>
      </c>
    </row>
    <row r="171" spans="1:9" ht="15.75" hidden="1" thickBot="1" x14ac:dyDescent="0.3">
      <c r="A171" s="122"/>
      <c r="B171" s="24" t="s">
        <v>6191</v>
      </c>
      <c r="C171" s="24" t="s">
        <v>6039</v>
      </c>
      <c r="D171" s="25">
        <v>2.5999999999999999E-3</v>
      </c>
      <c r="E171" s="22">
        <v>22.856999999999999</v>
      </c>
      <c r="F171" s="22">
        <f t="shared" si="2"/>
        <v>5.9428199999999994E-2</v>
      </c>
      <c r="G171" s="38"/>
      <c r="H171" s="39"/>
      <c r="I171" s="80">
        <v>0</v>
      </c>
    </row>
    <row r="172" spans="1:9" ht="15.75" hidden="1" thickBot="1" x14ac:dyDescent="0.3">
      <c r="A172" s="122"/>
      <c r="B172" s="24" t="s">
        <v>6192</v>
      </c>
      <c r="C172" s="24" t="s">
        <v>6039</v>
      </c>
      <c r="D172" s="25">
        <v>1.6199999999999999E-2</v>
      </c>
      <c r="E172" s="22">
        <v>28.509499999999999</v>
      </c>
      <c r="F172" s="22">
        <f t="shared" si="2"/>
        <v>0.46185389999999998</v>
      </c>
      <c r="G172" s="38"/>
      <c r="H172" s="39"/>
      <c r="I172" s="80">
        <v>0</v>
      </c>
    </row>
    <row r="173" spans="1:9" ht="15.75" hidden="1" thickBot="1" x14ac:dyDescent="0.3">
      <c r="A173" s="123"/>
      <c r="B173" s="29" t="s">
        <v>13</v>
      </c>
      <c r="C173" s="29"/>
      <c r="D173" s="82"/>
      <c r="E173" s="31" t="s">
        <v>13</v>
      </c>
      <c r="F173" s="31" t="str">
        <f t="shared" si="2"/>
        <v/>
      </c>
      <c r="G173" s="33"/>
      <c r="H173" s="20"/>
      <c r="I173" s="80">
        <v>0</v>
      </c>
    </row>
    <row r="174" spans="1:9" ht="15.75" hidden="1" thickBot="1" x14ac:dyDescent="0.3">
      <c r="A174" s="124" t="s">
        <v>6240</v>
      </c>
      <c r="B174" s="14" t="s">
        <v>13</v>
      </c>
      <c r="C174" s="15" t="s">
        <v>1044</v>
      </c>
      <c r="D174" s="79"/>
      <c r="E174" s="34" t="s">
        <v>13</v>
      </c>
      <c r="F174" s="34" t="str">
        <f t="shared" si="2"/>
        <v/>
      </c>
      <c r="G174" s="17"/>
      <c r="H174" s="18"/>
      <c r="I174" s="80">
        <v>0</v>
      </c>
    </row>
    <row r="175" spans="1:9" ht="15.75" hidden="1" thickBot="1" x14ac:dyDescent="0.3">
      <c r="A175" s="122"/>
      <c r="B175" s="21" t="s">
        <v>13</v>
      </c>
      <c r="C175" s="21"/>
      <c r="D175" s="81"/>
      <c r="E175" s="35" t="s">
        <v>13</v>
      </c>
      <c r="F175" s="20" t="str">
        <f t="shared" si="2"/>
        <v/>
      </c>
      <c r="G175" s="23"/>
      <c r="H175" s="20"/>
      <c r="I175" s="80">
        <v>0</v>
      </c>
    </row>
    <row r="176" spans="1:9" ht="15.75" hidden="1" thickBot="1" x14ac:dyDescent="0.3">
      <c r="A176" s="122"/>
      <c r="B176" s="24" t="s">
        <v>6216</v>
      </c>
      <c r="C176" s="24" t="s">
        <v>1044</v>
      </c>
      <c r="D176" s="25">
        <v>1.1100000000000001</v>
      </c>
      <c r="E176" s="22">
        <v>6.3839999999999995</v>
      </c>
      <c r="F176" s="22">
        <f t="shared" si="2"/>
        <v>7.0862400000000001</v>
      </c>
      <c r="G176" s="38">
        <f>SUM(F176:F178)</f>
        <v>7.2413711999999997</v>
      </c>
      <c r="H176" s="39"/>
      <c r="I176" s="80">
        <v>0</v>
      </c>
    </row>
    <row r="177" spans="1:9" ht="15.75" hidden="1" thickBot="1" x14ac:dyDescent="0.3">
      <c r="A177" s="122"/>
      <c r="B177" s="24" t="s">
        <v>6191</v>
      </c>
      <c r="C177" s="24" t="s">
        <v>6039</v>
      </c>
      <c r="D177" s="25">
        <v>8.0000000000000004E-4</v>
      </c>
      <c r="E177" s="22">
        <v>22.856999999999999</v>
      </c>
      <c r="F177" s="22">
        <f t="shared" si="2"/>
        <v>1.8285599999999999E-2</v>
      </c>
      <c r="G177" s="38"/>
      <c r="H177" s="39"/>
      <c r="I177" s="80">
        <v>0</v>
      </c>
    </row>
    <row r="178" spans="1:9" ht="15.75" hidden="1" thickBot="1" x14ac:dyDescent="0.3">
      <c r="A178" s="122"/>
      <c r="B178" s="24" t="s">
        <v>6192</v>
      </c>
      <c r="C178" s="24" t="s">
        <v>6039</v>
      </c>
      <c r="D178" s="25">
        <v>4.7999999999999996E-3</v>
      </c>
      <c r="E178" s="22">
        <v>28.509499999999999</v>
      </c>
      <c r="F178" s="22">
        <f t="shared" si="2"/>
        <v>0.13684559999999998</v>
      </c>
      <c r="G178" s="38"/>
      <c r="H178" s="39"/>
      <c r="I178" s="80">
        <v>0</v>
      </c>
    </row>
    <row r="179" spans="1:9" ht="15.75" hidden="1" thickBot="1" x14ac:dyDescent="0.3">
      <c r="A179" s="123"/>
      <c r="B179" s="29" t="s">
        <v>13</v>
      </c>
      <c r="C179" s="29"/>
      <c r="D179" s="82"/>
      <c r="E179" s="31" t="s">
        <v>13</v>
      </c>
      <c r="F179" s="31" t="str">
        <f t="shared" si="2"/>
        <v/>
      </c>
      <c r="G179" s="33"/>
      <c r="H179" s="20"/>
      <c r="I179" s="80">
        <v>0</v>
      </c>
    </row>
    <row r="180" spans="1:9" ht="15.75" hidden="1" thickBot="1" x14ac:dyDescent="0.3">
      <c r="A180" s="124" t="s">
        <v>6184</v>
      </c>
      <c r="B180" s="14" t="s">
        <v>13</v>
      </c>
      <c r="C180" s="15" t="s">
        <v>1044</v>
      </c>
      <c r="D180" s="79"/>
      <c r="E180" s="34" t="s">
        <v>13</v>
      </c>
      <c r="F180" s="34" t="str">
        <f t="shared" si="2"/>
        <v/>
      </c>
      <c r="G180" s="17"/>
      <c r="H180" s="18"/>
      <c r="I180" s="80">
        <v>0</v>
      </c>
    </row>
    <row r="181" spans="1:9" ht="15.75" hidden="1" thickBot="1" x14ac:dyDescent="0.3">
      <c r="A181" s="122"/>
      <c r="B181" s="21" t="s">
        <v>13</v>
      </c>
      <c r="C181" s="21"/>
      <c r="D181" s="81"/>
      <c r="E181" s="35" t="s">
        <v>13</v>
      </c>
      <c r="F181" s="20" t="str">
        <f t="shared" si="2"/>
        <v/>
      </c>
      <c r="G181" s="23"/>
      <c r="H181" s="20"/>
      <c r="I181" s="80">
        <v>0</v>
      </c>
    </row>
    <row r="182" spans="1:9" ht="15.75" hidden="1" thickBot="1" x14ac:dyDescent="0.3">
      <c r="A182" s="122"/>
      <c r="B182" s="24" t="s">
        <v>6216</v>
      </c>
      <c r="C182" s="24" t="s">
        <v>1044</v>
      </c>
      <c r="D182" s="25">
        <v>1.1100000000000001</v>
      </c>
      <c r="E182" s="22">
        <v>6.3839999999999995</v>
      </c>
      <c r="F182" s="22">
        <f t="shared" si="2"/>
        <v>7.0862400000000001</v>
      </c>
      <c r="G182" s="38">
        <f>SUM(F182:F183)</f>
        <v>7.1575137499999997</v>
      </c>
      <c r="H182" s="39"/>
      <c r="I182" s="80">
        <v>0</v>
      </c>
    </row>
    <row r="183" spans="1:9" ht="15.75" hidden="1" thickBot="1" x14ac:dyDescent="0.3">
      <c r="A183" s="122"/>
      <c r="B183" s="24" t="s">
        <v>6192</v>
      </c>
      <c r="C183" s="24" t="s">
        <v>6039</v>
      </c>
      <c r="D183" s="25">
        <v>2.5000000000000001E-3</v>
      </c>
      <c r="E183" s="22">
        <v>28.509499999999999</v>
      </c>
      <c r="F183" s="22">
        <f t="shared" si="2"/>
        <v>7.1273749999999997E-2</v>
      </c>
      <c r="G183" s="38"/>
      <c r="H183" s="39"/>
      <c r="I183" s="80">
        <v>0</v>
      </c>
    </row>
    <row r="184" spans="1:9" ht="15.75" hidden="1" thickBot="1" x14ac:dyDescent="0.3">
      <c r="A184" s="123"/>
      <c r="B184" s="29" t="s">
        <v>13</v>
      </c>
      <c r="C184" s="29"/>
      <c r="D184" s="82"/>
      <c r="E184" s="31" t="s">
        <v>13</v>
      </c>
      <c r="F184" s="31" t="str">
        <f t="shared" si="2"/>
        <v/>
      </c>
      <c r="G184" s="33"/>
      <c r="H184" s="20"/>
      <c r="I184" s="80">
        <v>0</v>
      </c>
    </row>
    <row r="185" spans="1:9" ht="15.75" thickBot="1" x14ac:dyDescent="0.3">
      <c r="A185" s="124" t="s">
        <v>6241</v>
      </c>
      <c r="B185" s="14" t="s">
        <v>13</v>
      </c>
      <c r="C185" s="15" t="s">
        <v>6364</v>
      </c>
      <c r="D185" s="79"/>
      <c r="E185" s="34" t="s">
        <v>13</v>
      </c>
      <c r="F185" s="34" t="str">
        <f t="shared" si="2"/>
        <v/>
      </c>
      <c r="G185" s="17"/>
      <c r="H185" s="18"/>
      <c r="I185" s="80">
        <v>33.46</v>
      </c>
    </row>
    <row r="186" spans="1:9" x14ac:dyDescent="0.25">
      <c r="A186" s="122"/>
      <c r="B186" s="21" t="s">
        <v>13</v>
      </c>
      <c r="C186" s="21"/>
      <c r="D186" s="81"/>
      <c r="E186" s="35" t="s">
        <v>13</v>
      </c>
      <c r="F186" s="20" t="str">
        <f t="shared" si="2"/>
        <v/>
      </c>
      <c r="G186" s="23"/>
      <c r="H186" s="20"/>
      <c r="I186" s="80">
        <v>33.46</v>
      </c>
    </row>
    <row r="187" spans="1:9" x14ac:dyDescent="0.25">
      <c r="A187" s="122"/>
      <c r="B187" s="24" t="s">
        <v>6143</v>
      </c>
      <c r="C187" s="24" t="s">
        <v>6039</v>
      </c>
      <c r="D187" s="234">
        <v>0.61180000000000001</v>
      </c>
      <c r="E187" s="235">
        <v>22.097000000000001</v>
      </c>
      <c r="F187" s="22">
        <f t="shared" si="2"/>
        <v>13.518944600000001</v>
      </c>
      <c r="G187" s="38">
        <f>SUM(F187:F187)</f>
        <v>13.518944600000001</v>
      </c>
      <c r="H187" s="39"/>
      <c r="I187" s="80">
        <v>33.46</v>
      </c>
    </row>
    <row r="188" spans="1:9" ht="15.75" thickBot="1" x14ac:dyDescent="0.3">
      <c r="A188" s="123"/>
      <c r="B188" s="29" t="s">
        <v>13</v>
      </c>
      <c r="C188" s="29"/>
      <c r="D188" s="82"/>
      <c r="E188" s="31" t="s">
        <v>13</v>
      </c>
      <c r="F188" s="31" t="str">
        <f t="shared" si="2"/>
        <v/>
      </c>
      <c r="G188" s="33"/>
      <c r="H188" s="20"/>
      <c r="I188" s="80">
        <v>33.46</v>
      </c>
    </row>
    <row r="189" spans="1:9" ht="15.75" hidden="1" thickBot="1" x14ac:dyDescent="0.3">
      <c r="A189" s="124" t="s">
        <v>6242</v>
      </c>
      <c r="B189" s="14" t="s">
        <v>13</v>
      </c>
      <c r="C189" s="15" t="s">
        <v>6131</v>
      </c>
      <c r="D189" s="79"/>
      <c r="E189" s="34" t="s">
        <v>13</v>
      </c>
      <c r="F189" s="34" t="str">
        <f t="shared" si="2"/>
        <v/>
      </c>
      <c r="G189" s="17"/>
      <c r="H189" s="18"/>
      <c r="I189" s="80">
        <v>0</v>
      </c>
    </row>
    <row r="190" spans="1:9" hidden="1" x14ac:dyDescent="0.25">
      <c r="A190" s="122"/>
      <c r="B190" s="21" t="s">
        <v>13</v>
      </c>
      <c r="C190" s="21"/>
      <c r="D190" s="81"/>
      <c r="E190" s="35" t="s">
        <v>13</v>
      </c>
      <c r="F190" s="20" t="str">
        <f t="shared" si="2"/>
        <v/>
      </c>
      <c r="G190" s="23"/>
      <c r="H190" s="20"/>
      <c r="I190" s="80">
        <v>0</v>
      </c>
    </row>
    <row r="191" spans="1:9" hidden="1" x14ac:dyDescent="0.25">
      <c r="A191" s="122"/>
      <c r="B191" s="24" t="s">
        <v>6204</v>
      </c>
      <c r="C191" s="24" t="s">
        <v>6039</v>
      </c>
      <c r="D191" s="25">
        <v>2.4590000000000001</v>
      </c>
      <c r="E191" s="22">
        <v>28.3005</v>
      </c>
      <c r="F191" s="22">
        <f t="shared" si="2"/>
        <v>69.590929500000001</v>
      </c>
      <c r="G191" s="38">
        <f>SUM(F191:F195)</f>
        <v>305.20338400000003</v>
      </c>
      <c r="H191" s="39"/>
      <c r="I191" s="80">
        <v>0</v>
      </c>
    </row>
    <row r="192" spans="1:9" hidden="1" x14ac:dyDescent="0.25">
      <c r="A192" s="122"/>
      <c r="B192" s="24" t="s">
        <v>6301</v>
      </c>
      <c r="C192" s="24" t="s">
        <v>6039</v>
      </c>
      <c r="D192" s="25">
        <v>2.4590000000000001</v>
      </c>
      <c r="E192" s="22">
        <v>28.6995</v>
      </c>
      <c r="F192" s="22">
        <f t="shared" si="2"/>
        <v>70.572070500000009</v>
      </c>
      <c r="G192" s="38"/>
      <c r="H192" s="39"/>
      <c r="I192" s="80">
        <v>0</v>
      </c>
    </row>
    <row r="193" spans="1:9" hidden="1" x14ac:dyDescent="0.25">
      <c r="A193" s="122"/>
      <c r="B193" s="24" t="s">
        <v>6143</v>
      </c>
      <c r="C193" s="24" t="s">
        <v>6039</v>
      </c>
      <c r="D193" s="25">
        <v>7.3769999999999998</v>
      </c>
      <c r="E193" s="20">
        <v>22.097000000000001</v>
      </c>
      <c r="F193" s="22">
        <f t="shared" si="2"/>
        <v>163.009569</v>
      </c>
      <c r="G193" s="38"/>
      <c r="H193" s="39"/>
      <c r="I193" s="80">
        <v>0</v>
      </c>
    </row>
    <row r="194" spans="1:9" ht="25.5" hidden="1" x14ac:dyDescent="0.25">
      <c r="A194" s="122"/>
      <c r="B194" s="24" t="s">
        <v>6313</v>
      </c>
      <c r="C194" s="24" t="s">
        <v>1050</v>
      </c>
      <c r="D194" s="25">
        <v>1.042</v>
      </c>
      <c r="E194" s="20">
        <v>1.2255</v>
      </c>
      <c r="F194" s="83">
        <f t="shared" si="2"/>
        <v>1.2769710000000001</v>
      </c>
      <c r="G194" s="38"/>
      <c r="H194" s="39"/>
      <c r="I194" s="80">
        <v>0</v>
      </c>
    </row>
    <row r="195" spans="1:9" ht="25.5" hidden="1" x14ac:dyDescent="0.25">
      <c r="A195" s="122"/>
      <c r="B195" s="24" t="s">
        <v>6314</v>
      </c>
      <c r="C195" s="24" t="s">
        <v>1061</v>
      </c>
      <c r="D195" s="25">
        <v>1.417</v>
      </c>
      <c r="E195" s="20">
        <v>0.53200000000000003</v>
      </c>
      <c r="F195" s="83">
        <f t="shared" si="2"/>
        <v>0.75384400000000007</v>
      </c>
      <c r="G195" s="38"/>
      <c r="H195" s="39"/>
      <c r="I195" s="80">
        <v>0</v>
      </c>
    </row>
    <row r="196" spans="1:9" ht="15.75" hidden="1" thickBot="1" x14ac:dyDescent="0.3">
      <c r="A196" s="123"/>
      <c r="B196" s="29"/>
      <c r="C196" s="29"/>
      <c r="D196" s="82"/>
      <c r="E196" s="31" t="s">
        <v>13</v>
      </c>
      <c r="F196" s="31" t="str">
        <f t="shared" si="2"/>
        <v/>
      </c>
      <c r="G196" s="33"/>
      <c r="H196" s="20"/>
      <c r="I196" s="80">
        <v>0</v>
      </c>
    </row>
    <row r="197" spans="1:9" ht="15.75" hidden="1" thickBot="1" x14ac:dyDescent="0.3">
      <c r="A197" s="124" t="s">
        <v>6171</v>
      </c>
      <c r="B197" s="14" t="s">
        <v>13</v>
      </c>
      <c r="C197" s="15" t="s">
        <v>6224</v>
      </c>
      <c r="D197" s="79"/>
      <c r="E197" s="34" t="s">
        <v>13</v>
      </c>
      <c r="F197" s="34" t="str">
        <f t="shared" si="2"/>
        <v/>
      </c>
      <c r="G197" s="17"/>
      <c r="H197" s="18"/>
      <c r="I197" s="80">
        <v>0</v>
      </c>
    </row>
    <row r="198" spans="1:9" hidden="1" x14ac:dyDescent="0.25">
      <c r="A198" s="122"/>
      <c r="B198" s="21" t="s">
        <v>13</v>
      </c>
      <c r="C198" s="21"/>
      <c r="D198" s="81"/>
      <c r="E198" s="35" t="s">
        <v>13</v>
      </c>
      <c r="F198" s="20" t="str">
        <f t="shared" ref="F198:F261" si="3">IF(ISNUMBER(E198),E198*$D198,"")</f>
        <v/>
      </c>
      <c r="G198" s="23"/>
      <c r="H198" s="20"/>
      <c r="I198" s="80">
        <v>0</v>
      </c>
    </row>
    <row r="199" spans="1:9" ht="51" hidden="1" x14ac:dyDescent="0.25">
      <c r="A199" s="122"/>
      <c r="B199" s="24" t="s">
        <v>6188</v>
      </c>
      <c r="C199" s="24" t="s">
        <v>1050</v>
      </c>
      <c r="D199" s="25">
        <v>1.3899999999999999E-2</v>
      </c>
      <c r="E199" s="22">
        <v>179.816</v>
      </c>
      <c r="F199" s="22">
        <f t="shared" si="3"/>
        <v>2.4994424</v>
      </c>
      <c r="G199" s="38">
        <f>SUM(F199:F200)</f>
        <v>2.8715383999999999</v>
      </c>
      <c r="H199" s="39"/>
      <c r="I199" s="80">
        <v>0</v>
      </c>
    </row>
    <row r="200" spans="1:9" ht="51" hidden="1" x14ac:dyDescent="0.25">
      <c r="A200" s="122"/>
      <c r="B200" s="24" t="s">
        <v>6189</v>
      </c>
      <c r="C200" s="24" t="s">
        <v>1061</v>
      </c>
      <c r="D200" s="25">
        <v>6.0000000000000001E-3</v>
      </c>
      <c r="E200" s="22">
        <v>62.015999999999998</v>
      </c>
      <c r="F200" s="22">
        <f t="shared" si="3"/>
        <v>0.37209599999999998</v>
      </c>
      <c r="G200" s="38"/>
      <c r="H200" s="39"/>
      <c r="I200" s="80">
        <v>0</v>
      </c>
    </row>
    <row r="201" spans="1:9" ht="15.75" hidden="1" thickBot="1" x14ac:dyDescent="0.3">
      <c r="A201" s="123"/>
      <c r="B201" s="29" t="s">
        <v>13</v>
      </c>
      <c r="C201" s="29"/>
      <c r="D201" s="82"/>
      <c r="E201" s="31" t="s">
        <v>13</v>
      </c>
      <c r="F201" s="31" t="str">
        <f t="shared" si="3"/>
        <v/>
      </c>
      <c r="G201" s="33"/>
      <c r="H201" s="20"/>
      <c r="I201" s="80">
        <v>0</v>
      </c>
    </row>
    <row r="202" spans="1:9" ht="15.75" hidden="1" thickBot="1" x14ac:dyDescent="0.3">
      <c r="A202" s="124" t="s">
        <v>6243</v>
      </c>
      <c r="B202" s="14" t="s">
        <v>13</v>
      </c>
      <c r="C202" s="15" t="s">
        <v>6365</v>
      </c>
      <c r="D202" s="79"/>
      <c r="E202" s="34" t="s">
        <v>13</v>
      </c>
      <c r="F202" s="34" t="str">
        <f t="shared" si="3"/>
        <v/>
      </c>
      <c r="G202" s="17"/>
      <c r="H202" s="18"/>
      <c r="I202" s="80">
        <v>0</v>
      </c>
    </row>
    <row r="203" spans="1:9" hidden="1" x14ac:dyDescent="0.25">
      <c r="A203" s="122"/>
      <c r="B203" s="21" t="s">
        <v>13</v>
      </c>
      <c r="C203" s="21"/>
      <c r="D203" s="81"/>
      <c r="E203" s="35" t="s">
        <v>13</v>
      </c>
      <c r="F203" s="20" t="str">
        <f t="shared" si="3"/>
        <v/>
      </c>
      <c r="G203" s="23"/>
      <c r="H203" s="20"/>
      <c r="I203" s="80">
        <v>0</v>
      </c>
    </row>
    <row r="204" spans="1:9" ht="51" hidden="1" x14ac:dyDescent="0.25">
      <c r="A204" s="122"/>
      <c r="B204" s="24" t="s">
        <v>6188</v>
      </c>
      <c r="C204" s="24" t="s">
        <v>1050</v>
      </c>
      <c r="D204" s="25">
        <v>9.2999999999999992E-3</v>
      </c>
      <c r="E204" s="22">
        <v>179.816</v>
      </c>
      <c r="F204" s="22">
        <f t="shared" si="3"/>
        <v>1.6722887999999998</v>
      </c>
      <c r="G204" s="38">
        <f>SUM(F204:F205)</f>
        <v>1.9203527999999999</v>
      </c>
      <c r="H204" s="39"/>
      <c r="I204" s="80">
        <v>0</v>
      </c>
    </row>
    <row r="205" spans="1:9" ht="51" hidden="1" x14ac:dyDescent="0.25">
      <c r="A205" s="122"/>
      <c r="B205" s="24" t="s">
        <v>6189</v>
      </c>
      <c r="C205" s="24" t="s">
        <v>1061</v>
      </c>
      <c r="D205" s="25">
        <v>4.0000000000000001E-3</v>
      </c>
      <c r="E205" s="22">
        <v>62.015999999999998</v>
      </c>
      <c r="F205" s="22">
        <f t="shared" si="3"/>
        <v>0.24806400000000001</v>
      </c>
      <c r="G205" s="38"/>
      <c r="H205" s="39"/>
      <c r="I205" s="80">
        <v>0</v>
      </c>
    </row>
    <row r="206" spans="1:9" ht="15.75" hidden="1" thickBot="1" x14ac:dyDescent="0.3">
      <c r="A206" s="123"/>
      <c r="B206" s="29" t="s">
        <v>13</v>
      </c>
      <c r="C206" s="29"/>
      <c r="D206" s="82"/>
      <c r="E206" s="31" t="s">
        <v>13</v>
      </c>
      <c r="F206" s="31" t="str">
        <f t="shared" si="3"/>
        <v/>
      </c>
      <c r="G206" s="33"/>
      <c r="H206" s="20"/>
      <c r="I206" s="80">
        <v>0</v>
      </c>
    </row>
    <row r="207" spans="1:9" ht="15.75" hidden="1" thickBot="1" x14ac:dyDescent="0.3">
      <c r="A207" s="124" t="s">
        <v>6244</v>
      </c>
      <c r="B207" s="14" t="s">
        <v>13</v>
      </c>
      <c r="C207" s="15" t="s">
        <v>6131</v>
      </c>
      <c r="D207" s="79"/>
      <c r="E207" s="34" t="s">
        <v>13</v>
      </c>
      <c r="F207" s="34" t="str">
        <f t="shared" si="3"/>
        <v/>
      </c>
      <c r="G207" s="17"/>
      <c r="H207" s="18"/>
      <c r="I207" s="80">
        <v>0</v>
      </c>
    </row>
    <row r="208" spans="1:9" hidden="1" x14ac:dyDescent="0.25">
      <c r="A208" s="122"/>
      <c r="B208" s="21" t="s">
        <v>13</v>
      </c>
      <c r="C208" s="21"/>
      <c r="D208" s="81"/>
      <c r="E208" s="35" t="s">
        <v>13</v>
      </c>
      <c r="F208" s="20" t="str">
        <f t="shared" si="3"/>
        <v/>
      </c>
      <c r="G208" s="23"/>
      <c r="H208" s="20"/>
      <c r="I208" s="80">
        <v>0</v>
      </c>
    </row>
    <row r="209" spans="1:9" ht="25.5" hidden="1" x14ac:dyDescent="0.25">
      <c r="A209" s="122"/>
      <c r="B209" s="24" t="s">
        <v>6195</v>
      </c>
      <c r="C209" s="24" t="s">
        <v>6131</v>
      </c>
      <c r="D209" s="25">
        <v>0.76090000000000002</v>
      </c>
      <c r="E209" s="22">
        <v>199.71849999999998</v>
      </c>
      <c r="F209" s="22">
        <f t="shared" si="3"/>
        <v>151.96580664999999</v>
      </c>
      <c r="G209" s="38">
        <f>SUM(F209:F217)</f>
        <v>645.73136888712497</v>
      </c>
      <c r="H209" s="39"/>
      <c r="I209" s="80">
        <v>0</v>
      </c>
    </row>
    <row r="210" spans="1:9" hidden="1" x14ac:dyDescent="0.25">
      <c r="A210" s="122"/>
      <c r="B210" s="24" t="s">
        <v>6196</v>
      </c>
      <c r="C210" s="24" t="s">
        <v>1044</v>
      </c>
      <c r="D210" s="25">
        <v>325.15890000000002</v>
      </c>
      <c r="E210" s="22">
        <v>0.64600000000000002</v>
      </c>
      <c r="F210" s="22">
        <f t="shared" si="3"/>
        <v>210.05264940000001</v>
      </c>
      <c r="G210" s="38"/>
      <c r="H210" s="39"/>
      <c r="I210" s="80">
        <v>0</v>
      </c>
    </row>
    <row r="211" spans="1:9" ht="25.5" hidden="1" x14ac:dyDescent="0.25">
      <c r="A211" s="122"/>
      <c r="B211" s="24" t="s">
        <v>6211</v>
      </c>
      <c r="C211" s="24" t="s">
        <v>6131</v>
      </c>
      <c r="D211" s="25">
        <v>0.59119999999999995</v>
      </c>
      <c r="E211" s="22">
        <v>194.8355</v>
      </c>
      <c r="F211" s="22">
        <f t="shared" si="3"/>
        <v>115.18674759999999</v>
      </c>
      <c r="G211" s="38"/>
      <c r="H211" s="39"/>
      <c r="I211" s="80">
        <v>0</v>
      </c>
    </row>
    <row r="212" spans="1:9" hidden="1" x14ac:dyDescent="0.25">
      <c r="A212" s="122"/>
      <c r="B212" s="24" t="s">
        <v>6143</v>
      </c>
      <c r="C212" s="24" t="s">
        <v>6039</v>
      </c>
      <c r="D212" s="25">
        <v>2.0266999999999999</v>
      </c>
      <c r="E212" s="20">
        <v>22.097000000000001</v>
      </c>
      <c r="F212" s="22">
        <f t="shared" si="3"/>
        <v>44.783989900000002</v>
      </c>
      <c r="G212" s="38"/>
      <c r="H212" s="39"/>
      <c r="I212" s="80">
        <v>0</v>
      </c>
    </row>
    <row r="213" spans="1:9" ht="25.5" hidden="1" x14ac:dyDescent="0.25">
      <c r="A213" s="122"/>
      <c r="B213" s="24" t="s">
        <v>6197</v>
      </c>
      <c r="C213" s="24" t="s">
        <v>6039</v>
      </c>
      <c r="D213" s="25">
        <v>1.2767999999999999</v>
      </c>
      <c r="E213" s="20">
        <v>23.844999999999999</v>
      </c>
      <c r="F213" s="83">
        <f t="shared" si="3"/>
        <v>30.445295999999995</v>
      </c>
      <c r="G213" s="38"/>
      <c r="H213" s="39"/>
      <c r="I213" s="80">
        <v>0</v>
      </c>
    </row>
    <row r="214" spans="1:9" ht="38.25" hidden="1" x14ac:dyDescent="0.25">
      <c r="A214" s="122"/>
      <c r="B214" s="24" t="s">
        <v>6212</v>
      </c>
      <c r="C214" s="24" t="s">
        <v>1050</v>
      </c>
      <c r="D214" s="25">
        <v>0.65720000000000001</v>
      </c>
      <c r="E214" s="20">
        <v>4.9305000000000003</v>
      </c>
      <c r="F214" s="83">
        <f t="shared" si="3"/>
        <v>3.2403246000000001</v>
      </c>
      <c r="G214" s="38"/>
      <c r="H214" s="39"/>
      <c r="I214" s="80">
        <v>0</v>
      </c>
    </row>
    <row r="215" spans="1:9" ht="38.25" hidden="1" x14ac:dyDescent="0.25">
      <c r="A215" s="122"/>
      <c r="B215" s="24" t="s">
        <v>6213</v>
      </c>
      <c r="C215" s="24" t="s">
        <v>1061</v>
      </c>
      <c r="D215" s="25">
        <v>0.61970000000000003</v>
      </c>
      <c r="E215" s="20">
        <v>1.7004999999999999</v>
      </c>
      <c r="F215" s="22">
        <f t="shared" si="3"/>
        <v>1.0537998500000001</v>
      </c>
      <c r="G215" s="38"/>
      <c r="H215" s="39"/>
      <c r="I215" s="80">
        <v>0</v>
      </c>
    </row>
    <row r="216" spans="1:9" ht="51" hidden="1" x14ac:dyDescent="0.25">
      <c r="A216" s="122"/>
      <c r="B216" s="24" t="s">
        <v>6173</v>
      </c>
      <c r="C216" s="24" t="s">
        <v>6131</v>
      </c>
      <c r="D216" s="25">
        <f>ROUND(1*(D209+D211),4)</f>
        <v>1.3521000000000001</v>
      </c>
      <c r="E216" s="20">
        <v>8.3948032499999989</v>
      </c>
      <c r="F216" s="22">
        <f t="shared" si="3"/>
        <v>11.350613474325</v>
      </c>
      <c r="G216" s="38"/>
      <c r="H216" s="39"/>
      <c r="I216" s="80">
        <v>0</v>
      </c>
    </row>
    <row r="217" spans="1:9" ht="38.25" hidden="1" x14ac:dyDescent="0.25">
      <c r="A217" s="122"/>
      <c r="B217" s="24" t="s">
        <v>6171</v>
      </c>
      <c r="C217" s="42" t="s">
        <v>6224</v>
      </c>
      <c r="D217" s="25">
        <f>ROUND((D209+D211)*20,4)</f>
        <v>27.042000000000002</v>
      </c>
      <c r="E217" s="20">
        <v>2.8715383999999999</v>
      </c>
      <c r="F217" s="22">
        <f t="shared" si="3"/>
        <v>77.652141412800006</v>
      </c>
      <c r="G217" s="38"/>
      <c r="H217" s="39"/>
      <c r="I217" s="80">
        <v>0</v>
      </c>
    </row>
    <row r="218" spans="1:9" hidden="1" x14ac:dyDescent="0.25">
      <c r="A218" s="122"/>
      <c r="B218" s="41"/>
      <c r="C218" s="42"/>
      <c r="D218" s="25"/>
      <c r="E218" s="20" t="s">
        <v>13</v>
      </c>
      <c r="F218" s="22" t="str">
        <f t="shared" si="3"/>
        <v/>
      </c>
      <c r="G218" s="38"/>
      <c r="H218" s="39"/>
      <c r="I218" s="80">
        <v>0</v>
      </c>
    </row>
    <row r="219" spans="1:9" ht="25.5" hidden="1" x14ac:dyDescent="0.25">
      <c r="A219" s="122"/>
      <c r="B219" s="2" t="s">
        <v>78</v>
      </c>
      <c r="C219" s="42"/>
      <c r="D219" s="25"/>
      <c r="E219" s="20" t="s">
        <v>13</v>
      </c>
      <c r="F219" s="22" t="str">
        <f t="shared" si="3"/>
        <v/>
      </c>
      <c r="G219" s="38"/>
      <c r="H219" s="39"/>
      <c r="I219" s="80">
        <v>0</v>
      </c>
    </row>
    <row r="220" spans="1:9" ht="15.75" hidden="1" thickBot="1" x14ac:dyDescent="0.3">
      <c r="A220" s="123"/>
      <c r="B220" s="29" t="s">
        <v>13</v>
      </c>
      <c r="C220" s="29"/>
      <c r="D220" s="82"/>
      <c r="E220" s="31" t="s">
        <v>13</v>
      </c>
      <c r="F220" s="31" t="str">
        <f t="shared" si="3"/>
        <v/>
      </c>
      <c r="G220" s="33"/>
      <c r="H220" s="20"/>
      <c r="I220" s="80">
        <v>0</v>
      </c>
    </row>
    <row r="221" spans="1:9" ht="15.75" hidden="1" thickBot="1" x14ac:dyDescent="0.3">
      <c r="A221" s="124" t="s">
        <v>6245</v>
      </c>
      <c r="B221" s="14" t="s">
        <v>13</v>
      </c>
      <c r="C221" s="15" t="s">
        <v>6131</v>
      </c>
      <c r="D221" s="79"/>
      <c r="E221" s="34" t="s">
        <v>13</v>
      </c>
      <c r="F221" s="34" t="str">
        <f t="shared" si="3"/>
        <v/>
      </c>
      <c r="G221" s="17"/>
      <c r="H221" s="18"/>
      <c r="I221" s="80">
        <v>0</v>
      </c>
    </row>
    <row r="222" spans="1:9" hidden="1" x14ac:dyDescent="0.25">
      <c r="A222" s="122"/>
      <c r="B222" s="21" t="s">
        <v>13</v>
      </c>
      <c r="C222" s="21"/>
      <c r="D222" s="81"/>
      <c r="E222" s="35" t="s">
        <v>13</v>
      </c>
      <c r="F222" s="20" t="str">
        <f t="shared" si="3"/>
        <v/>
      </c>
      <c r="G222" s="23"/>
      <c r="H222" s="20"/>
      <c r="I222" s="80">
        <v>0</v>
      </c>
    </row>
    <row r="223" spans="1:9" ht="25.5" hidden="1" x14ac:dyDescent="0.25">
      <c r="A223" s="122"/>
      <c r="B223" s="24" t="s">
        <v>6195</v>
      </c>
      <c r="C223" s="24" t="s">
        <v>6131</v>
      </c>
      <c r="D223" s="25">
        <v>0.82689999999999997</v>
      </c>
      <c r="E223" s="22">
        <v>199.71849999999998</v>
      </c>
      <c r="F223" s="22">
        <f t="shared" si="3"/>
        <v>165.14722764999996</v>
      </c>
      <c r="G223" s="38">
        <f>SUM(F223:F231)</f>
        <v>595.90718436337499</v>
      </c>
      <c r="H223" s="39"/>
      <c r="I223" s="80">
        <v>0</v>
      </c>
    </row>
    <row r="224" spans="1:9" hidden="1" x14ac:dyDescent="0.25">
      <c r="A224" s="122"/>
      <c r="B224" s="24" t="s">
        <v>6196</v>
      </c>
      <c r="C224" s="24" t="s">
        <v>1044</v>
      </c>
      <c r="D224" s="25">
        <v>212.01939999999999</v>
      </c>
      <c r="E224" s="22">
        <v>0.64600000000000002</v>
      </c>
      <c r="F224" s="22">
        <f t="shared" si="3"/>
        <v>136.9645324</v>
      </c>
      <c r="G224" s="38"/>
      <c r="H224" s="39"/>
      <c r="I224" s="80">
        <v>0</v>
      </c>
    </row>
    <row r="225" spans="1:9" ht="25.5" hidden="1" x14ac:dyDescent="0.25">
      <c r="A225" s="122"/>
      <c r="B225" s="24" t="s">
        <v>6211</v>
      </c>
      <c r="C225" s="24" t="s">
        <v>6131</v>
      </c>
      <c r="D225" s="25">
        <v>0.57820000000000005</v>
      </c>
      <c r="E225" s="22">
        <v>194.8355</v>
      </c>
      <c r="F225" s="22">
        <f t="shared" si="3"/>
        <v>112.65388610000001</v>
      </c>
      <c r="G225" s="38"/>
      <c r="H225" s="39"/>
      <c r="I225" s="80">
        <v>0</v>
      </c>
    </row>
    <row r="226" spans="1:9" hidden="1" x14ac:dyDescent="0.25">
      <c r="A226" s="122"/>
      <c r="B226" s="24" t="s">
        <v>6143</v>
      </c>
      <c r="C226" s="24" t="s">
        <v>6039</v>
      </c>
      <c r="D226" s="25">
        <v>2.3433000000000002</v>
      </c>
      <c r="E226" s="20">
        <v>22.097000000000001</v>
      </c>
      <c r="F226" s="22">
        <f t="shared" si="3"/>
        <v>51.779900100000006</v>
      </c>
      <c r="G226" s="38"/>
      <c r="H226" s="39"/>
      <c r="I226" s="80">
        <v>0</v>
      </c>
    </row>
    <row r="227" spans="1:9" ht="25.5" hidden="1" x14ac:dyDescent="0.25">
      <c r="A227" s="122"/>
      <c r="B227" s="24" t="s">
        <v>6197</v>
      </c>
      <c r="C227" s="24" t="s">
        <v>6039</v>
      </c>
      <c r="D227" s="25">
        <v>1.4811000000000001</v>
      </c>
      <c r="E227" s="20">
        <v>23.844999999999999</v>
      </c>
      <c r="F227" s="83">
        <f t="shared" si="3"/>
        <v>35.316829499999997</v>
      </c>
      <c r="G227" s="38"/>
      <c r="H227" s="39"/>
      <c r="I227" s="80">
        <v>0</v>
      </c>
    </row>
    <row r="228" spans="1:9" ht="38.25" hidden="1" x14ac:dyDescent="0.25">
      <c r="A228" s="122"/>
      <c r="B228" s="24" t="s">
        <v>6198</v>
      </c>
      <c r="C228" s="24" t="s">
        <v>1050</v>
      </c>
      <c r="D228" s="25">
        <v>0.76229999999999998</v>
      </c>
      <c r="E228" s="20">
        <v>1.6435</v>
      </c>
      <c r="F228" s="83">
        <f t="shared" si="3"/>
        <v>1.2528400499999999</v>
      </c>
      <c r="G228" s="38"/>
      <c r="H228" s="39"/>
      <c r="I228" s="80">
        <v>0</v>
      </c>
    </row>
    <row r="229" spans="1:9" ht="38.25" hidden="1" x14ac:dyDescent="0.25">
      <c r="A229" s="122"/>
      <c r="B229" s="24" t="s">
        <v>6199</v>
      </c>
      <c r="C229" s="24" t="s">
        <v>1061</v>
      </c>
      <c r="D229" s="25">
        <v>0.71879999999999999</v>
      </c>
      <c r="E229" s="20">
        <v>0.41799999999999998</v>
      </c>
      <c r="F229" s="22">
        <f t="shared" si="3"/>
        <v>0.30045839999999996</v>
      </c>
      <c r="G229" s="38"/>
      <c r="H229" s="39"/>
      <c r="I229" s="80">
        <v>0</v>
      </c>
    </row>
    <row r="230" spans="1:9" ht="51" hidden="1" x14ac:dyDescent="0.25">
      <c r="A230" s="122"/>
      <c r="B230" s="24" t="s">
        <v>6173</v>
      </c>
      <c r="C230" s="24" t="s">
        <v>6131</v>
      </c>
      <c r="D230" s="25">
        <f>ROUND(1*(D223+D225),4)</f>
        <v>1.4051</v>
      </c>
      <c r="E230" s="20">
        <v>8.3948032499999989</v>
      </c>
      <c r="F230" s="22">
        <f t="shared" si="3"/>
        <v>11.795538046574999</v>
      </c>
      <c r="G230" s="38"/>
      <c r="H230" s="39"/>
      <c r="I230" s="80">
        <v>0</v>
      </c>
    </row>
    <row r="231" spans="1:9" ht="38.25" hidden="1" x14ac:dyDescent="0.25">
      <c r="A231" s="122"/>
      <c r="B231" s="24" t="s">
        <v>6171</v>
      </c>
      <c r="C231" s="42" t="s">
        <v>6224</v>
      </c>
      <c r="D231" s="25">
        <f>ROUND((D223+D225)*20,4)</f>
        <v>28.102</v>
      </c>
      <c r="E231" s="20">
        <v>2.8715383999999999</v>
      </c>
      <c r="F231" s="22">
        <f t="shared" si="3"/>
        <v>80.695972116799993</v>
      </c>
      <c r="G231" s="38"/>
      <c r="H231" s="39"/>
      <c r="I231" s="80">
        <v>0</v>
      </c>
    </row>
    <row r="232" spans="1:9" hidden="1" x14ac:dyDescent="0.25">
      <c r="A232" s="122"/>
      <c r="B232" s="41"/>
      <c r="C232" s="42"/>
      <c r="D232" s="25"/>
      <c r="E232" s="20" t="s">
        <v>13</v>
      </c>
      <c r="F232" s="22" t="str">
        <f t="shared" si="3"/>
        <v/>
      </c>
      <c r="G232" s="38"/>
      <c r="H232" s="39"/>
      <c r="I232" s="80">
        <v>0</v>
      </c>
    </row>
    <row r="233" spans="1:9" ht="25.5" hidden="1" x14ac:dyDescent="0.25">
      <c r="A233" s="122"/>
      <c r="B233" s="2" t="s">
        <v>78</v>
      </c>
      <c r="C233" s="42"/>
      <c r="D233" s="25"/>
      <c r="E233" s="20" t="s">
        <v>13</v>
      </c>
      <c r="F233" s="22" t="str">
        <f t="shared" si="3"/>
        <v/>
      </c>
      <c r="G233" s="38"/>
      <c r="H233" s="39"/>
      <c r="I233" s="80">
        <v>0</v>
      </c>
    </row>
    <row r="234" spans="1:9" ht="15.75" hidden="1" thickBot="1" x14ac:dyDescent="0.3">
      <c r="A234" s="123"/>
      <c r="B234" s="29" t="s">
        <v>13</v>
      </c>
      <c r="C234" s="29"/>
      <c r="D234" s="82"/>
      <c r="E234" s="31" t="s">
        <v>13</v>
      </c>
      <c r="F234" s="31" t="str">
        <f t="shared" si="3"/>
        <v/>
      </c>
      <c r="G234" s="33"/>
      <c r="H234" s="20"/>
      <c r="I234" s="80">
        <v>0</v>
      </c>
    </row>
    <row r="235" spans="1:9" ht="15.75" hidden="1" thickBot="1" x14ac:dyDescent="0.3">
      <c r="A235" s="124" t="s">
        <v>6246</v>
      </c>
      <c r="B235" s="14" t="s">
        <v>13</v>
      </c>
      <c r="C235" s="15" t="s">
        <v>6131</v>
      </c>
      <c r="D235" s="79"/>
      <c r="E235" s="34" t="s">
        <v>13</v>
      </c>
      <c r="F235" s="40" t="str">
        <f t="shared" si="3"/>
        <v/>
      </c>
      <c r="G235" s="17"/>
      <c r="H235" s="18"/>
      <c r="I235" s="80">
        <v>0</v>
      </c>
    </row>
    <row r="236" spans="1:9" hidden="1" x14ac:dyDescent="0.25">
      <c r="A236" s="122"/>
      <c r="B236" s="21" t="s">
        <v>13</v>
      </c>
      <c r="C236" s="21"/>
      <c r="D236" s="81"/>
      <c r="E236" s="35" t="s">
        <v>13</v>
      </c>
      <c r="F236" s="20" t="str">
        <f t="shared" si="3"/>
        <v/>
      </c>
      <c r="G236" s="23"/>
      <c r="H236" s="20"/>
      <c r="I236" s="80">
        <v>0</v>
      </c>
    </row>
    <row r="237" spans="1:9" ht="25.5" hidden="1" x14ac:dyDescent="0.25">
      <c r="A237" s="122"/>
      <c r="B237" s="24" t="s">
        <v>6207</v>
      </c>
      <c r="C237" s="24" t="s">
        <v>6131</v>
      </c>
      <c r="D237" s="25">
        <v>0.57979999999999998</v>
      </c>
      <c r="E237" s="22">
        <v>202.32149999999999</v>
      </c>
      <c r="F237" s="22">
        <f t="shared" si="3"/>
        <v>117.30600569999999</v>
      </c>
      <c r="G237" s="38">
        <f>SUM(F237:F246)</f>
        <v>768.20583115950001</v>
      </c>
      <c r="H237" s="39"/>
      <c r="I237" s="80">
        <v>0</v>
      </c>
    </row>
    <row r="238" spans="1:9" hidden="1" x14ac:dyDescent="0.25">
      <c r="A238" s="122"/>
      <c r="B238" s="24" t="s">
        <v>6208</v>
      </c>
      <c r="C238" s="24" t="s">
        <v>1044</v>
      </c>
      <c r="D238" s="25">
        <v>12.3698</v>
      </c>
      <c r="E238" s="22">
        <v>1.4724999999999999</v>
      </c>
      <c r="F238" s="22">
        <f t="shared" si="3"/>
        <v>18.214530499999999</v>
      </c>
      <c r="G238" s="38"/>
      <c r="H238" s="39"/>
      <c r="I238" s="80">
        <v>0</v>
      </c>
    </row>
    <row r="239" spans="1:9" hidden="1" x14ac:dyDescent="0.25">
      <c r="A239" s="122"/>
      <c r="B239" s="24" t="s">
        <v>6196</v>
      </c>
      <c r="C239" s="24" t="s">
        <v>1044</v>
      </c>
      <c r="D239" s="25">
        <v>515.40949999999998</v>
      </c>
      <c r="E239" s="22">
        <v>0.64600000000000002</v>
      </c>
      <c r="F239" s="22">
        <f t="shared" si="3"/>
        <v>332.95453700000002</v>
      </c>
      <c r="G239" s="38"/>
      <c r="H239" s="39"/>
      <c r="I239" s="80">
        <v>0</v>
      </c>
    </row>
    <row r="240" spans="1:9" ht="25.5" hidden="1" x14ac:dyDescent="0.25">
      <c r="A240" s="122"/>
      <c r="B240" s="24" t="s">
        <v>6214</v>
      </c>
      <c r="C240" s="24" t="s">
        <v>6131</v>
      </c>
      <c r="D240" s="25">
        <v>0.56699999999999995</v>
      </c>
      <c r="E240" s="20">
        <v>224.941</v>
      </c>
      <c r="F240" s="22">
        <f t="shared" si="3"/>
        <v>127.54154699999999</v>
      </c>
      <c r="G240" s="38"/>
      <c r="H240" s="39"/>
      <c r="I240" s="80">
        <v>0</v>
      </c>
    </row>
    <row r="241" spans="1:9" hidden="1" x14ac:dyDescent="0.25">
      <c r="A241" s="122"/>
      <c r="B241" s="24" t="s">
        <v>6143</v>
      </c>
      <c r="C241" s="24" t="s">
        <v>6039</v>
      </c>
      <c r="D241" s="25">
        <v>2.5491999999999999</v>
      </c>
      <c r="E241" s="20">
        <v>22.097000000000001</v>
      </c>
      <c r="F241" s="22">
        <f t="shared" si="3"/>
        <v>56.3296724</v>
      </c>
      <c r="G241" s="38"/>
      <c r="H241" s="39"/>
      <c r="I241" s="80">
        <v>0</v>
      </c>
    </row>
    <row r="242" spans="1:9" ht="25.5" hidden="1" x14ac:dyDescent="0.25">
      <c r="A242" s="122"/>
      <c r="B242" s="24" t="s">
        <v>6197</v>
      </c>
      <c r="C242" s="24" t="s">
        <v>6039</v>
      </c>
      <c r="D242" s="25">
        <v>1.6075999999999999</v>
      </c>
      <c r="E242" s="20">
        <v>23.844999999999999</v>
      </c>
      <c r="F242" s="22">
        <f t="shared" si="3"/>
        <v>38.333221999999999</v>
      </c>
      <c r="G242" s="38"/>
      <c r="H242" s="39"/>
      <c r="I242" s="80">
        <v>0</v>
      </c>
    </row>
    <row r="243" spans="1:9" ht="38.25" hidden="1" x14ac:dyDescent="0.25">
      <c r="A243" s="122"/>
      <c r="B243" s="24" t="s">
        <v>6198</v>
      </c>
      <c r="C243" s="24" t="s">
        <v>1050</v>
      </c>
      <c r="D243" s="25">
        <v>1.1143000000000001</v>
      </c>
      <c r="E243" s="20">
        <v>1.6435</v>
      </c>
      <c r="F243" s="84">
        <f t="shared" si="3"/>
        <v>1.83135205</v>
      </c>
      <c r="G243" s="38"/>
      <c r="H243" s="39"/>
      <c r="I243" s="80">
        <v>0</v>
      </c>
    </row>
    <row r="244" spans="1:9" ht="38.25" hidden="1" x14ac:dyDescent="0.25">
      <c r="A244" s="122"/>
      <c r="B244" s="24" t="s">
        <v>6199</v>
      </c>
      <c r="C244" s="24" t="s">
        <v>1061</v>
      </c>
      <c r="D244" s="25">
        <v>0.49330000000000002</v>
      </c>
      <c r="E244" s="20">
        <v>0.41799999999999998</v>
      </c>
      <c r="F244" s="84">
        <f t="shared" si="3"/>
        <v>0.2061994</v>
      </c>
      <c r="G244" s="38"/>
      <c r="H244" s="39"/>
      <c r="I244" s="80">
        <v>0</v>
      </c>
    </row>
    <row r="245" spans="1:9" ht="51" hidden="1" x14ac:dyDescent="0.25">
      <c r="A245" s="122"/>
      <c r="B245" s="24" t="s">
        <v>6173</v>
      </c>
      <c r="C245" s="24" t="s">
        <v>6131</v>
      </c>
      <c r="D245" s="25">
        <f>ROUND(1*(D237+D240),4)</f>
        <v>1.1468</v>
      </c>
      <c r="E245" s="20">
        <v>8.3948032499999989</v>
      </c>
      <c r="F245" s="22">
        <f t="shared" si="3"/>
        <v>9.6271603670999983</v>
      </c>
      <c r="G245" s="38"/>
      <c r="H245" s="39"/>
      <c r="I245" s="80">
        <v>0</v>
      </c>
    </row>
    <row r="246" spans="1:9" ht="38.25" hidden="1" x14ac:dyDescent="0.25">
      <c r="A246" s="122"/>
      <c r="B246" s="24" t="s">
        <v>6171</v>
      </c>
      <c r="C246" s="42" t="s">
        <v>6224</v>
      </c>
      <c r="D246" s="25">
        <f>ROUND((D237+D240)*20,4)</f>
        <v>22.936</v>
      </c>
      <c r="E246" s="20">
        <v>2.8715383999999999</v>
      </c>
      <c r="F246" s="22">
        <f t="shared" si="3"/>
        <v>65.861604742400004</v>
      </c>
      <c r="G246" s="38"/>
      <c r="H246" s="39"/>
      <c r="I246" s="80">
        <v>0</v>
      </c>
    </row>
    <row r="247" spans="1:9" hidden="1" x14ac:dyDescent="0.25">
      <c r="A247" s="122"/>
      <c r="B247" s="41"/>
      <c r="C247" s="42"/>
      <c r="D247" s="25"/>
      <c r="E247" s="20" t="s">
        <v>13</v>
      </c>
      <c r="F247" s="22" t="str">
        <f t="shared" si="3"/>
        <v/>
      </c>
      <c r="G247" s="38"/>
      <c r="H247" s="39"/>
      <c r="I247" s="80">
        <v>0</v>
      </c>
    </row>
    <row r="248" spans="1:9" ht="25.5" hidden="1" x14ac:dyDescent="0.25">
      <c r="A248" s="122"/>
      <c r="B248" s="2" t="s">
        <v>78</v>
      </c>
      <c r="C248" s="42"/>
      <c r="D248" s="25"/>
      <c r="E248" s="20" t="s">
        <v>13</v>
      </c>
      <c r="F248" s="22" t="str">
        <f t="shared" si="3"/>
        <v/>
      </c>
      <c r="G248" s="38"/>
      <c r="H248" s="39"/>
      <c r="I248" s="80">
        <v>0</v>
      </c>
    </row>
    <row r="249" spans="1:9" ht="15.75" hidden="1" thickBot="1" x14ac:dyDescent="0.3">
      <c r="A249" s="123"/>
      <c r="B249" s="29"/>
      <c r="C249" s="29"/>
      <c r="D249" s="82"/>
      <c r="E249" s="31" t="s">
        <v>13</v>
      </c>
      <c r="F249" s="31" t="str">
        <f t="shared" si="3"/>
        <v/>
      </c>
      <c r="G249" s="33"/>
      <c r="H249" s="20"/>
      <c r="I249" s="80">
        <v>0</v>
      </c>
    </row>
    <row r="250" spans="1:9" ht="15.75" hidden="1" thickBot="1" x14ac:dyDescent="0.3">
      <c r="A250" s="122" t="s">
        <v>6247</v>
      </c>
      <c r="B250" s="36" t="s">
        <v>13</v>
      </c>
      <c r="C250" s="28" t="s">
        <v>6131</v>
      </c>
      <c r="D250" s="85"/>
      <c r="E250" s="59" t="s">
        <v>13</v>
      </c>
      <c r="F250" s="28" t="str">
        <f t="shared" si="3"/>
        <v/>
      </c>
      <c r="G250" s="60"/>
      <c r="H250" s="18"/>
      <c r="I250" s="80">
        <v>0</v>
      </c>
    </row>
    <row r="251" spans="1:9" hidden="1" x14ac:dyDescent="0.25">
      <c r="A251" s="122"/>
      <c r="B251" s="21" t="s">
        <v>13</v>
      </c>
      <c r="C251" s="21"/>
      <c r="D251" s="81"/>
      <c r="E251" s="20" t="s">
        <v>13</v>
      </c>
      <c r="F251" s="20" t="str">
        <f t="shared" si="3"/>
        <v/>
      </c>
      <c r="G251" s="23"/>
      <c r="H251" s="20"/>
      <c r="I251" s="80">
        <v>0</v>
      </c>
    </row>
    <row r="252" spans="1:9" ht="25.5" hidden="1" x14ac:dyDescent="0.25">
      <c r="A252" s="122"/>
      <c r="B252" s="24" t="s">
        <v>6195</v>
      </c>
      <c r="C252" s="24" t="s">
        <v>6131</v>
      </c>
      <c r="D252" s="25">
        <v>1.25</v>
      </c>
      <c r="E252" s="20">
        <v>199.71849999999998</v>
      </c>
      <c r="F252" s="22">
        <f t="shared" si="3"/>
        <v>249.64812499999996</v>
      </c>
      <c r="G252" s="38">
        <f>SUM(F252:F256)</f>
        <v>953.43927906250008</v>
      </c>
      <c r="H252" s="39"/>
      <c r="I252" s="80">
        <v>0</v>
      </c>
    </row>
    <row r="253" spans="1:9" hidden="1" x14ac:dyDescent="0.25">
      <c r="A253" s="122"/>
      <c r="B253" s="24" t="s">
        <v>6196</v>
      </c>
      <c r="C253" s="24" t="s">
        <v>1044</v>
      </c>
      <c r="D253" s="25">
        <v>563.59</v>
      </c>
      <c r="E253" s="22">
        <v>0.64600000000000002</v>
      </c>
      <c r="F253" s="22">
        <f t="shared" si="3"/>
        <v>364.07914000000005</v>
      </c>
      <c r="G253" s="38"/>
      <c r="H253" s="39"/>
      <c r="I253" s="80">
        <v>0</v>
      </c>
    </row>
    <row r="254" spans="1:9" hidden="1" x14ac:dyDescent="0.25">
      <c r="A254" s="122"/>
      <c r="B254" s="24" t="s">
        <v>6143</v>
      </c>
      <c r="C254" s="24" t="s">
        <v>6039</v>
      </c>
      <c r="D254" s="25">
        <v>11.65</v>
      </c>
      <c r="E254" s="20">
        <v>22.097000000000001</v>
      </c>
      <c r="F254" s="22">
        <f t="shared" si="3"/>
        <v>257.43005000000005</v>
      </c>
      <c r="G254" s="38"/>
      <c r="H254" s="39"/>
      <c r="I254" s="80">
        <v>0</v>
      </c>
    </row>
    <row r="255" spans="1:9" ht="51" hidden="1" x14ac:dyDescent="0.25">
      <c r="A255" s="122"/>
      <c r="B255" s="24" t="s">
        <v>6173</v>
      </c>
      <c r="C255" s="24" t="s">
        <v>6131</v>
      </c>
      <c r="D255" s="25">
        <f>ROUND(1*(D252),4)</f>
        <v>1.25</v>
      </c>
      <c r="E255" s="20">
        <v>8.3948032499999989</v>
      </c>
      <c r="F255" s="22">
        <f t="shared" si="3"/>
        <v>10.493504062499998</v>
      </c>
      <c r="G255" s="38"/>
      <c r="H255" s="39"/>
      <c r="I255" s="80">
        <v>0</v>
      </c>
    </row>
    <row r="256" spans="1:9" ht="38.25" hidden="1" x14ac:dyDescent="0.25">
      <c r="A256" s="122"/>
      <c r="B256" s="24" t="s">
        <v>6171</v>
      </c>
      <c r="C256" s="42" t="s">
        <v>6224</v>
      </c>
      <c r="D256" s="25">
        <f>ROUND(D252*20,4)</f>
        <v>25</v>
      </c>
      <c r="E256" s="20">
        <v>2.8715383999999999</v>
      </c>
      <c r="F256" s="22">
        <f t="shared" si="3"/>
        <v>71.788460000000001</v>
      </c>
      <c r="G256" s="38"/>
      <c r="H256" s="39"/>
      <c r="I256" s="80">
        <v>0</v>
      </c>
    </row>
    <row r="257" spans="1:9" hidden="1" x14ac:dyDescent="0.25">
      <c r="A257" s="122"/>
      <c r="B257" s="41"/>
      <c r="C257" s="42"/>
      <c r="D257" s="25"/>
      <c r="E257" s="20" t="s">
        <v>13</v>
      </c>
      <c r="F257" s="22" t="str">
        <f t="shared" si="3"/>
        <v/>
      </c>
      <c r="G257" s="38"/>
      <c r="H257" s="39"/>
      <c r="I257" s="80">
        <v>0</v>
      </c>
    </row>
    <row r="258" spans="1:9" hidden="1" x14ac:dyDescent="0.25">
      <c r="A258" s="122"/>
      <c r="B258" s="2" t="s">
        <v>646</v>
      </c>
      <c r="C258" s="42"/>
      <c r="D258" s="25"/>
      <c r="E258" s="20" t="s">
        <v>13</v>
      </c>
      <c r="F258" s="22" t="str">
        <f t="shared" si="3"/>
        <v/>
      </c>
      <c r="G258" s="38"/>
      <c r="H258" s="39"/>
      <c r="I258" s="80">
        <v>0</v>
      </c>
    </row>
    <row r="259" spans="1:9" ht="15.75" hidden="1" thickBot="1" x14ac:dyDescent="0.3">
      <c r="A259" s="123"/>
      <c r="B259" s="29" t="s">
        <v>13</v>
      </c>
      <c r="C259" s="29"/>
      <c r="D259" s="82"/>
      <c r="E259" s="31" t="s">
        <v>13</v>
      </c>
      <c r="F259" s="32" t="str">
        <f t="shared" si="3"/>
        <v/>
      </c>
      <c r="G259" s="33"/>
      <c r="H259" s="20"/>
      <c r="I259" s="80">
        <v>0</v>
      </c>
    </row>
    <row r="260" spans="1:9" ht="15.75" hidden="1" thickBot="1" x14ac:dyDescent="0.3">
      <c r="A260" s="122" t="s">
        <v>6248</v>
      </c>
      <c r="B260" s="14" t="s">
        <v>13</v>
      </c>
      <c r="C260" s="15" t="s">
        <v>83</v>
      </c>
      <c r="D260" s="79"/>
      <c r="E260" s="16" t="s">
        <v>13</v>
      </c>
      <c r="F260" s="15" t="str">
        <f t="shared" si="3"/>
        <v/>
      </c>
      <c r="G260" s="17"/>
      <c r="H260" s="18"/>
      <c r="I260" s="80">
        <v>0</v>
      </c>
    </row>
    <row r="261" spans="1:9" hidden="1" x14ac:dyDescent="0.25">
      <c r="A261" s="122"/>
      <c r="B261" s="21" t="s">
        <v>13</v>
      </c>
      <c r="C261" s="21"/>
      <c r="D261" s="81"/>
      <c r="E261" s="20" t="s">
        <v>13</v>
      </c>
      <c r="F261" s="20" t="str">
        <f t="shared" si="3"/>
        <v/>
      </c>
      <c r="G261" s="23"/>
      <c r="H261" s="20"/>
      <c r="I261" s="80">
        <v>0</v>
      </c>
    </row>
    <row r="262" spans="1:9" ht="63.75" hidden="1" x14ac:dyDescent="0.25">
      <c r="A262" s="122"/>
      <c r="B262" s="24" t="s">
        <v>6315</v>
      </c>
      <c r="C262" s="24" t="s">
        <v>6366</v>
      </c>
      <c r="D262" s="25">
        <v>1</v>
      </c>
      <c r="E262" s="20">
        <v>284.90499999999997</v>
      </c>
      <c r="F262" s="22">
        <f t="shared" ref="F262:F325" si="4">IF(ISNUMBER(E262),E262*$D262,"")</f>
        <v>284.90499999999997</v>
      </c>
      <c r="G262" s="38">
        <f>SUM(F262:F266)</f>
        <v>390.12399800000003</v>
      </c>
      <c r="H262" s="39"/>
      <c r="I262" s="80">
        <v>0</v>
      </c>
    </row>
    <row r="263" spans="1:9" hidden="1" x14ac:dyDescent="0.25">
      <c r="A263" s="122"/>
      <c r="B263" s="24" t="s">
        <v>6316</v>
      </c>
      <c r="C263" s="24" t="s">
        <v>1044</v>
      </c>
      <c r="D263" s="25">
        <v>1.0999999999999999E-2</v>
      </c>
      <c r="E263" s="22">
        <v>24.244</v>
      </c>
      <c r="F263" s="22">
        <f t="shared" si="4"/>
        <v>0.26668399999999998</v>
      </c>
      <c r="G263" s="38"/>
      <c r="H263" s="39"/>
      <c r="I263" s="80">
        <v>0</v>
      </c>
    </row>
    <row r="264" spans="1:9" hidden="1" x14ac:dyDescent="0.25">
      <c r="A264" s="122"/>
      <c r="B264" s="24" t="s">
        <v>6317</v>
      </c>
      <c r="C264" s="24" t="s">
        <v>1044</v>
      </c>
      <c r="D264" s="25">
        <v>2.4E-2</v>
      </c>
      <c r="E264" s="20">
        <v>18.401499999999999</v>
      </c>
      <c r="F264" s="22">
        <f t="shared" si="4"/>
        <v>0.44163599999999997</v>
      </c>
      <c r="G264" s="38"/>
      <c r="H264" s="39"/>
      <c r="I264" s="80">
        <v>0</v>
      </c>
    </row>
    <row r="265" spans="1:9" hidden="1" x14ac:dyDescent="0.25">
      <c r="A265" s="122"/>
      <c r="B265" s="24" t="s">
        <v>6318</v>
      </c>
      <c r="C265" s="24" t="s">
        <v>6039</v>
      </c>
      <c r="D265" s="25">
        <v>2.7410000000000001</v>
      </c>
      <c r="E265" s="20">
        <v>27.189</v>
      </c>
      <c r="F265" s="22">
        <f t="shared" si="4"/>
        <v>74.52504900000001</v>
      </c>
      <c r="G265" s="38"/>
      <c r="H265" s="39"/>
      <c r="I265" s="80">
        <v>0</v>
      </c>
    </row>
    <row r="266" spans="1:9" hidden="1" x14ac:dyDescent="0.25">
      <c r="A266" s="122"/>
      <c r="B266" s="24" t="s">
        <v>6143</v>
      </c>
      <c r="C266" s="24" t="s">
        <v>6039</v>
      </c>
      <c r="D266" s="25">
        <v>1.357</v>
      </c>
      <c r="E266" s="20">
        <v>22.097000000000001</v>
      </c>
      <c r="F266" s="22">
        <f t="shared" si="4"/>
        <v>29.985629000000003</v>
      </c>
      <c r="G266" s="38"/>
      <c r="H266" s="39"/>
      <c r="I266" s="80">
        <v>0</v>
      </c>
    </row>
    <row r="267" spans="1:9" ht="15.75" hidden="1" thickBot="1" x14ac:dyDescent="0.3">
      <c r="A267" s="123"/>
      <c r="B267" s="86"/>
      <c r="C267" s="43"/>
      <c r="D267" s="30"/>
      <c r="E267" s="31" t="s">
        <v>13</v>
      </c>
      <c r="F267" s="32" t="str">
        <f t="shared" si="4"/>
        <v/>
      </c>
      <c r="G267" s="44"/>
      <c r="H267" s="39"/>
      <c r="I267" s="80">
        <v>0</v>
      </c>
    </row>
    <row r="268" spans="1:9" ht="15.75" hidden="1" thickBot="1" x14ac:dyDescent="0.3">
      <c r="A268" s="124" t="s">
        <v>6249</v>
      </c>
      <c r="B268" s="14" t="s">
        <v>13</v>
      </c>
      <c r="C268" s="15" t="s">
        <v>6131</v>
      </c>
      <c r="D268" s="79"/>
      <c r="E268" s="16" t="s">
        <v>13</v>
      </c>
      <c r="F268" s="16" t="str">
        <f t="shared" si="4"/>
        <v/>
      </c>
      <c r="G268" s="17"/>
      <c r="H268" s="18"/>
      <c r="I268" s="80">
        <v>0</v>
      </c>
    </row>
    <row r="269" spans="1:9" hidden="1" x14ac:dyDescent="0.25">
      <c r="A269" s="122"/>
      <c r="B269" s="21" t="s">
        <v>13</v>
      </c>
      <c r="C269" s="21"/>
      <c r="D269" s="81"/>
      <c r="E269" s="20" t="s">
        <v>13</v>
      </c>
      <c r="F269" s="20" t="str">
        <f t="shared" si="4"/>
        <v/>
      </c>
      <c r="G269" s="23"/>
      <c r="H269" s="20"/>
      <c r="I269" s="80">
        <v>0</v>
      </c>
    </row>
    <row r="270" spans="1:9" ht="25.5" hidden="1" x14ac:dyDescent="0.25">
      <c r="A270" s="122"/>
      <c r="B270" s="24" t="s">
        <v>6195</v>
      </c>
      <c r="C270" s="24" t="s">
        <v>6131</v>
      </c>
      <c r="D270" s="25">
        <v>1.1299999999999999</v>
      </c>
      <c r="E270" s="20">
        <v>199.71849999999998</v>
      </c>
      <c r="F270" s="22">
        <f t="shared" si="4"/>
        <v>225.68190499999994</v>
      </c>
      <c r="G270" s="38">
        <f>SUM(F270:F275)</f>
        <v>824.60055551249991</v>
      </c>
      <c r="H270" s="39"/>
      <c r="I270" s="80">
        <v>0</v>
      </c>
    </row>
    <row r="271" spans="1:9" hidden="1" x14ac:dyDescent="0.25">
      <c r="A271" s="122"/>
      <c r="B271" s="24" t="s">
        <v>6208</v>
      </c>
      <c r="C271" s="24" t="s">
        <v>1044</v>
      </c>
      <c r="D271" s="25">
        <v>75.47</v>
      </c>
      <c r="E271" s="20">
        <v>1.4724999999999999</v>
      </c>
      <c r="F271" s="22">
        <f t="shared" si="4"/>
        <v>111.12957499999999</v>
      </c>
      <c r="G271" s="38"/>
      <c r="H271" s="39"/>
      <c r="I271" s="80">
        <v>0</v>
      </c>
    </row>
    <row r="272" spans="1:9" hidden="1" x14ac:dyDescent="0.25">
      <c r="A272" s="122"/>
      <c r="B272" s="24" t="s">
        <v>6196</v>
      </c>
      <c r="C272" s="24" t="s">
        <v>1044</v>
      </c>
      <c r="D272" s="25">
        <v>339.62</v>
      </c>
      <c r="E272" s="22">
        <v>0.64600000000000002</v>
      </c>
      <c r="F272" s="22">
        <f t="shared" si="4"/>
        <v>219.39452</v>
      </c>
      <c r="G272" s="38"/>
      <c r="H272" s="39"/>
      <c r="I272" s="80">
        <v>0</v>
      </c>
    </row>
    <row r="273" spans="1:9" hidden="1" x14ac:dyDescent="0.25">
      <c r="A273" s="122"/>
      <c r="B273" s="24" t="s">
        <v>6143</v>
      </c>
      <c r="C273" s="24" t="s">
        <v>6039</v>
      </c>
      <c r="D273" s="25">
        <v>8.7799999999999994</v>
      </c>
      <c r="E273" s="20">
        <v>22.097000000000001</v>
      </c>
      <c r="F273" s="22">
        <f t="shared" si="4"/>
        <v>194.01166000000001</v>
      </c>
      <c r="G273" s="38"/>
      <c r="H273" s="39"/>
      <c r="I273" s="80">
        <v>0</v>
      </c>
    </row>
    <row r="274" spans="1:9" ht="51" hidden="1" x14ac:dyDescent="0.25">
      <c r="A274" s="122"/>
      <c r="B274" s="24" t="s">
        <v>6173</v>
      </c>
      <c r="C274" s="24" t="s">
        <v>6131</v>
      </c>
      <c r="D274" s="25">
        <f>ROUND(1*D270,4)</f>
        <v>1.1299999999999999</v>
      </c>
      <c r="E274" s="20">
        <v>8.3948032499999989</v>
      </c>
      <c r="F274" s="22">
        <f t="shared" si="4"/>
        <v>9.4861276724999986</v>
      </c>
      <c r="G274" s="38"/>
      <c r="H274" s="39"/>
      <c r="I274" s="80">
        <v>0</v>
      </c>
    </row>
    <row r="275" spans="1:9" ht="38.25" hidden="1" x14ac:dyDescent="0.25">
      <c r="A275" s="122"/>
      <c r="B275" s="24" t="s">
        <v>6171</v>
      </c>
      <c r="C275" s="42" t="s">
        <v>6224</v>
      </c>
      <c r="D275" s="25">
        <f>ROUND(D270*20,4)</f>
        <v>22.6</v>
      </c>
      <c r="E275" s="20">
        <v>2.8715383999999999</v>
      </c>
      <c r="F275" s="22">
        <f t="shared" si="4"/>
        <v>64.89676784000001</v>
      </c>
      <c r="G275" s="38"/>
      <c r="H275" s="39"/>
      <c r="I275" s="80">
        <v>0</v>
      </c>
    </row>
    <row r="276" spans="1:9" hidden="1" x14ac:dyDescent="0.25">
      <c r="A276" s="122"/>
      <c r="B276" s="41"/>
      <c r="C276" s="42"/>
      <c r="D276" s="25"/>
      <c r="E276" s="20" t="s">
        <v>13</v>
      </c>
      <c r="F276" s="22" t="str">
        <f t="shared" si="4"/>
        <v/>
      </c>
      <c r="G276" s="38"/>
      <c r="H276" s="39"/>
      <c r="I276" s="80">
        <v>0</v>
      </c>
    </row>
    <row r="277" spans="1:9" hidden="1" x14ac:dyDescent="0.25">
      <c r="A277" s="122"/>
      <c r="B277" s="2" t="s">
        <v>646</v>
      </c>
      <c r="C277" s="42"/>
      <c r="D277" s="25"/>
      <c r="E277" s="20" t="s">
        <v>13</v>
      </c>
      <c r="F277" s="22" t="str">
        <f t="shared" si="4"/>
        <v/>
      </c>
      <c r="G277" s="38"/>
      <c r="H277" s="39"/>
      <c r="I277" s="80">
        <v>0</v>
      </c>
    </row>
    <row r="278" spans="1:9" ht="15.75" hidden="1" thickBot="1" x14ac:dyDescent="0.3">
      <c r="A278" s="123"/>
      <c r="B278" s="29" t="s">
        <v>13</v>
      </c>
      <c r="C278" s="29"/>
      <c r="D278" s="82"/>
      <c r="E278" s="31" t="s">
        <v>13</v>
      </c>
      <c r="F278" s="31" t="str">
        <f t="shared" si="4"/>
        <v/>
      </c>
      <c r="G278" s="33"/>
      <c r="H278" s="20"/>
      <c r="I278" s="80">
        <v>0</v>
      </c>
    </row>
    <row r="279" spans="1:9" ht="15.75" hidden="1" thickBot="1" x14ac:dyDescent="0.3">
      <c r="A279" s="122" t="s">
        <v>6178</v>
      </c>
      <c r="B279" s="36" t="s">
        <v>13</v>
      </c>
      <c r="C279" s="15" t="s">
        <v>1044</v>
      </c>
      <c r="D279" s="85"/>
      <c r="E279" s="59" t="s">
        <v>13</v>
      </c>
      <c r="F279" s="59" t="str">
        <f t="shared" si="4"/>
        <v/>
      </c>
      <c r="G279" s="60"/>
      <c r="H279" s="18"/>
      <c r="I279" s="80">
        <v>0</v>
      </c>
    </row>
    <row r="280" spans="1:9" hidden="1" x14ac:dyDescent="0.25">
      <c r="A280" s="122"/>
      <c r="B280" s="21" t="s">
        <v>13</v>
      </c>
      <c r="C280" s="21"/>
      <c r="D280" s="81"/>
      <c r="E280" s="20" t="s">
        <v>13</v>
      </c>
      <c r="F280" s="20" t="str">
        <f t="shared" si="4"/>
        <v/>
      </c>
      <c r="G280" s="23"/>
      <c r="H280" s="20"/>
      <c r="I280" s="80">
        <v>0</v>
      </c>
    </row>
    <row r="281" spans="1:9" ht="38.25" hidden="1" x14ac:dyDescent="0.25">
      <c r="A281" s="122"/>
      <c r="B281" s="24" t="s">
        <v>6209</v>
      </c>
      <c r="C281" s="24" t="s">
        <v>83</v>
      </c>
      <c r="D281" s="25">
        <v>2.8159999999999998</v>
      </c>
      <c r="E281" s="20">
        <v>0.20899999999999999</v>
      </c>
      <c r="F281" s="22">
        <f t="shared" si="4"/>
        <v>0.58854399999999996</v>
      </c>
      <c r="G281" s="38">
        <f>SUM(F281:F285)</f>
        <v>14.8849097</v>
      </c>
      <c r="H281" s="39"/>
      <c r="I281" s="80">
        <v>0</v>
      </c>
    </row>
    <row r="282" spans="1:9" ht="25.5" hidden="1" x14ac:dyDescent="0.25">
      <c r="A282" s="122"/>
      <c r="B282" s="24" t="s">
        <v>6210</v>
      </c>
      <c r="C282" s="24" t="s">
        <v>1044</v>
      </c>
      <c r="D282" s="25">
        <v>2.5000000000000001E-2</v>
      </c>
      <c r="E282" s="20">
        <v>19</v>
      </c>
      <c r="F282" s="22">
        <f t="shared" si="4"/>
        <v>0.47500000000000003</v>
      </c>
      <c r="G282" s="38"/>
      <c r="H282" s="39"/>
      <c r="I282" s="80">
        <v>0</v>
      </c>
    </row>
    <row r="283" spans="1:9" hidden="1" x14ac:dyDescent="0.25">
      <c r="A283" s="122"/>
      <c r="B283" s="24" t="s">
        <v>6191</v>
      </c>
      <c r="C283" s="24" t="s">
        <v>6039</v>
      </c>
      <c r="D283" s="25">
        <v>1.72E-2</v>
      </c>
      <c r="E283" s="22">
        <v>22.856999999999999</v>
      </c>
      <c r="F283" s="22">
        <f t="shared" si="4"/>
        <v>0.3931404</v>
      </c>
      <c r="G283" s="38"/>
      <c r="H283" s="39"/>
      <c r="I283" s="80">
        <v>0</v>
      </c>
    </row>
    <row r="284" spans="1:9" hidden="1" x14ac:dyDescent="0.25">
      <c r="A284" s="122"/>
      <c r="B284" s="24" t="s">
        <v>6192</v>
      </c>
      <c r="C284" s="24" t="s">
        <v>6039</v>
      </c>
      <c r="D284" s="25">
        <v>0.1055</v>
      </c>
      <c r="E284" s="20">
        <v>28.509499999999999</v>
      </c>
      <c r="F284" s="22">
        <f t="shared" si="4"/>
        <v>3.0077522499999998</v>
      </c>
      <c r="G284" s="38"/>
      <c r="H284" s="39"/>
      <c r="I284" s="80">
        <v>0</v>
      </c>
    </row>
    <row r="285" spans="1:9" hidden="1" x14ac:dyDescent="0.25">
      <c r="A285" s="122"/>
      <c r="B285" s="24" t="s">
        <v>6172</v>
      </c>
      <c r="C285" s="42" t="s">
        <v>1044</v>
      </c>
      <c r="D285" s="25">
        <v>1</v>
      </c>
      <c r="E285" s="20">
        <v>10.42047305</v>
      </c>
      <c r="F285" s="22">
        <f t="shared" si="4"/>
        <v>10.42047305</v>
      </c>
      <c r="G285" s="38"/>
      <c r="H285" s="39"/>
      <c r="I285" s="80">
        <v>0</v>
      </c>
    </row>
    <row r="286" spans="1:9" ht="15.75" hidden="1" thickBot="1" x14ac:dyDescent="0.3">
      <c r="A286" s="123"/>
      <c r="B286" s="86"/>
      <c r="C286" s="43"/>
      <c r="D286" s="30"/>
      <c r="E286" s="31" t="s">
        <v>13</v>
      </c>
      <c r="F286" s="32" t="str">
        <f t="shared" si="4"/>
        <v/>
      </c>
      <c r="G286" s="44"/>
      <c r="H286" s="39"/>
      <c r="I286" s="80">
        <v>0</v>
      </c>
    </row>
    <row r="287" spans="1:9" ht="15.75" hidden="1" thickBot="1" x14ac:dyDescent="0.3">
      <c r="A287" s="124" t="s">
        <v>6172</v>
      </c>
      <c r="B287" s="14" t="s">
        <v>13</v>
      </c>
      <c r="C287" s="15" t="s">
        <v>1044</v>
      </c>
      <c r="D287" s="79"/>
      <c r="E287" s="16" t="s">
        <v>13</v>
      </c>
      <c r="F287" s="15" t="str">
        <f t="shared" si="4"/>
        <v/>
      </c>
      <c r="G287" s="17"/>
      <c r="H287" s="18"/>
      <c r="I287" s="80">
        <v>0</v>
      </c>
    </row>
    <row r="288" spans="1:9" hidden="1" x14ac:dyDescent="0.25">
      <c r="A288" s="122"/>
      <c r="B288" s="21" t="s">
        <v>13</v>
      </c>
      <c r="C288" s="21"/>
      <c r="D288" s="81"/>
      <c r="E288" s="20" t="s">
        <v>13</v>
      </c>
      <c r="F288" s="20" t="str">
        <f t="shared" si="4"/>
        <v/>
      </c>
      <c r="G288" s="23"/>
      <c r="H288" s="20"/>
      <c r="I288" s="80">
        <v>0</v>
      </c>
    </row>
    <row r="289" spans="1:9" hidden="1" x14ac:dyDescent="0.25">
      <c r="A289" s="122"/>
      <c r="B289" s="24" t="s">
        <v>6190</v>
      </c>
      <c r="C289" s="24" t="s">
        <v>1044</v>
      </c>
      <c r="D289" s="25">
        <v>1.07</v>
      </c>
      <c r="E289" s="22">
        <v>6.9729999999999999</v>
      </c>
      <c r="F289" s="22">
        <f t="shared" si="4"/>
        <v>7.4611100000000006</v>
      </c>
      <c r="G289" s="38">
        <f>SUM(F289:F291)</f>
        <v>10.46847275</v>
      </c>
      <c r="H289" s="39"/>
      <c r="I289" s="80">
        <v>0</v>
      </c>
    </row>
    <row r="290" spans="1:9" hidden="1" x14ac:dyDescent="0.25">
      <c r="A290" s="122"/>
      <c r="B290" s="24" t="s">
        <v>6191</v>
      </c>
      <c r="C290" s="24" t="s">
        <v>6039</v>
      </c>
      <c r="D290" s="25">
        <v>1.52E-2</v>
      </c>
      <c r="E290" s="22">
        <v>22.856999999999999</v>
      </c>
      <c r="F290" s="22">
        <f t="shared" si="4"/>
        <v>0.34742639999999997</v>
      </c>
      <c r="G290" s="38"/>
      <c r="H290" s="39"/>
      <c r="I290" s="80">
        <v>0</v>
      </c>
    </row>
    <row r="291" spans="1:9" hidden="1" x14ac:dyDescent="0.25">
      <c r="A291" s="122"/>
      <c r="B291" s="24" t="s">
        <v>6192</v>
      </c>
      <c r="C291" s="24" t="s">
        <v>6039</v>
      </c>
      <c r="D291" s="25">
        <v>9.3299999999999994E-2</v>
      </c>
      <c r="E291" s="20">
        <v>28.509499999999999</v>
      </c>
      <c r="F291" s="22">
        <f t="shared" si="4"/>
        <v>2.6599363499999997</v>
      </c>
      <c r="G291" s="38"/>
      <c r="H291" s="39"/>
      <c r="I291" s="80">
        <v>0</v>
      </c>
    </row>
    <row r="292" spans="1:9" ht="15.75" hidden="1" thickBot="1" x14ac:dyDescent="0.3">
      <c r="A292" s="123"/>
      <c r="B292" s="29" t="s">
        <v>13</v>
      </c>
      <c r="C292" s="29"/>
      <c r="D292" s="82"/>
      <c r="E292" s="31" t="s">
        <v>13</v>
      </c>
      <c r="F292" s="32" t="str">
        <f t="shared" si="4"/>
        <v/>
      </c>
      <c r="G292" s="33"/>
      <c r="H292" s="20"/>
      <c r="I292" s="80">
        <v>0</v>
      </c>
    </row>
    <row r="293" spans="1:9" ht="15.75" hidden="1" thickBot="1" x14ac:dyDescent="0.3">
      <c r="A293" s="124" t="s">
        <v>6250</v>
      </c>
      <c r="B293" s="14" t="s">
        <v>13</v>
      </c>
      <c r="C293" s="15" t="s">
        <v>6131</v>
      </c>
      <c r="D293" s="79"/>
      <c r="E293" s="34" t="s">
        <v>13</v>
      </c>
      <c r="F293" s="34" t="str">
        <f t="shared" si="4"/>
        <v/>
      </c>
      <c r="G293" s="17"/>
      <c r="H293" s="18"/>
      <c r="I293" s="80">
        <v>0</v>
      </c>
    </row>
    <row r="294" spans="1:9" hidden="1" x14ac:dyDescent="0.25">
      <c r="A294" s="122"/>
      <c r="B294" s="21" t="s">
        <v>13</v>
      </c>
      <c r="C294" s="21"/>
      <c r="D294" s="81"/>
      <c r="E294" s="35" t="s">
        <v>13</v>
      </c>
      <c r="F294" s="20" t="str">
        <f t="shared" si="4"/>
        <v/>
      </c>
      <c r="G294" s="23"/>
      <c r="H294" s="20"/>
      <c r="I294" s="80">
        <v>0</v>
      </c>
    </row>
    <row r="295" spans="1:9" ht="25.5" hidden="1" x14ac:dyDescent="0.25">
      <c r="A295" s="122"/>
      <c r="B295" s="24" t="s">
        <v>6195</v>
      </c>
      <c r="C295" s="24" t="s">
        <v>6131</v>
      </c>
      <c r="D295" s="25">
        <v>0.80759999999999998</v>
      </c>
      <c r="E295" s="22">
        <v>199.71849999999998</v>
      </c>
      <c r="F295" s="22">
        <f t="shared" si="4"/>
        <v>161.29266059999998</v>
      </c>
      <c r="G295" s="38">
        <f>SUM(F295:F303)</f>
        <v>622.69060065912493</v>
      </c>
      <c r="H295" s="39"/>
      <c r="I295" s="80">
        <v>0</v>
      </c>
    </row>
    <row r="296" spans="1:9" hidden="1" x14ac:dyDescent="0.25">
      <c r="A296" s="122"/>
      <c r="B296" s="24" t="s">
        <v>6196</v>
      </c>
      <c r="C296" s="24" t="s">
        <v>1044</v>
      </c>
      <c r="D296" s="25">
        <v>274.06349999999998</v>
      </c>
      <c r="E296" s="22">
        <v>0.64600000000000002</v>
      </c>
      <c r="F296" s="22">
        <f t="shared" si="4"/>
        <v>177.04502099999999</v>
      </c>
      <c r="G296" s="38"/>
      <c r="H296" s="39"/>
      <c r="I296" s="80">
        <v>0</v>
      </c>
    </row>
    <row r="297" spans="1:9" ht="25.5" hidden="1" x14ac:dyDescent="0.25">
      <c r="A297" s="122"/>
      <c r="B297" s="24" t="s">
        <v>6211</v>
      </c>
      <c r="C297" s="24" t="s">
        <v>6131</v>
      </c>
      <c r="D297" s="25">
        <v>0.58130000000000004</v>
      </c>
      <c r="E297" s="22">
        <v>194.8355</v>
      </c>
      <c r="F297" s="22">
        <f t="shared" si="4"/>
        <v>113.25787615</v>
      </c>
      <c r="G297" s="38"/>
      <c r="H297" s="39"/>
      <c r="I297" s="80">
        <v>0</v>
      </c>
    </row>
    <row r="298" spans="1:9" hidden="1" x14ac:dyDescent="0.25">
      <c r="A298" s="122"/>
      <c r="B298" s="24" t="s">
        <v>6143</v>
      </c>
      <c r="C298" s="24" t="s">
        <v>6039</v>
      </c>
      <c r="D298" s="25">
        <v>2.0266999999999999</v>
      </c>
      <c r="E298" s="20">
        <v>22.097000000000001</v>
      </c>
      <c r="F298" s="22">
        <f t="shared" si="4"/>
        <v>44.783989900000002</v>
      </c>
      <c r="G298" s="38"/>
      <c r="H298" s="39"/>
      <c r="I298" s="80">
        <v>0</v>
      </c>
    </row>
    <row r="299" spans="1:9" ht="25.5" hidden="1" x14ac:dyDescent="0.25">
      <c r="A299" s="122"/>
      <c r="B299" s="24" t="s">
        <v>6197</v>
      </c>
      <c r="C299" s="24" t="s">
        <v>6039</v>
      </c>
      <c r="D299" s="25">
        <v>1.2822</v>
      </c>
      <c r="E299" s="20">
        <v>23.844999999999999</v>
      </c>
      <c r="F299" s="83">
        <f t="shared" si="4"/>
        <v>30.574058999999998</v>
      </c>
      <c r="G299" s="38"/>
      <c r="H299" s="39"/>
      <c r="I299" s="80">
        <v>0</v>
      </c>
    </row>
    <row r="300" spans="1:9" ht="38.25" hidden="1" x14ac:dyDescent="0.25">
      <c r="A300" s="122"/>
      <c r="B300" s="24" t="s">
        <v>6212</v>
      </c>
      <c r="C300" s="24" t="s">
        <v>1050</v>
      </c>
      <c r="D300" s="25">
        <v>0.65990000000000004</v>
      </c>
      <c r="E300" s="20">
        <v>4.9305000000000003</v>
      </c>
      <c r="F300" s="83">
        <f t="shared" si="4"/>
        <v>3.2536369500000006</v>
      </c>
      <c r="G300" s="38"/>
      <c r="H300" s="39"/>
      <c r="I300" s="80">
        <v>0</v>
      </c>
    </row>
    <row r="301" spans="1:9" ht="38.25" hidden="1" x14ac:dyDescent="0.25">
      <c r="A301" s="122"/>
      <c r="B301" s="24" t="s">
        <v>6213</v>
      </c>
      <c r="C301" s="24" t="s">
        <v>1061</v>
      </c>
      <c r="D301" s="25">
        <v>0.62229999999999996</v>
      </c>
      <c r="E301" s="20">
        <v>1.7004999999999999</v>
      </c>
      <c r="F301" s="22">
        <f t="shared" si="4"/>
        <v>1.0582211499999998</v>
      </c>
      <c r="G301" s="38"/>
      <c r="H301" s="39"/>
      <c r="I301" s="80">
        <v>0</v>
      </c>
    </row>
    <row r="302" spans="1:9" ht="51" hidden="1" x14ac:dyDescent="0.25">
      <c r="A302" s="122"/>
      <c r="B302" s="24" t="s">
        <v>6173</v>
      </c>
      <c r="C302" s="24" t="s">
        <v>6131</v>
      </c>
      <c r="D302" s="25">
        <f>ROUND(1*(D295+D297),4)</f>
        <v>1.3889</v>
      </c>
      <c r="E302" s="20">
        <v>8.3948032499999989</v>
      </c>
      <c r="F302" s="22">
        <f t="shared" si="4"/>
        <v>11.659542233924999</v>
      </c>
      <c r="G302" s="38"/>
      <c r="H302" s="39"/>
      <c r="I302" s="80">
        <v>0</v>
      </c>
    </row>
    <row r="303" spans="1:9" ht="38.25" hidden="1" x14ac:dyDescent="0.25">
      <c r="A303" s="122"/>
      <c r="B303" s="24" t="s">
        <v>6171</v>
      </c>
      <c r="C303" s="42" t="s">
        <v>6224</v>
      </c>
      <c r="D303" s="25">
        <f>ROUND((D295+D297)*20,4)</f>
        <v>27.777999999999999</v>
      </c>
      <c r="E303" s="20">
        <v>2.8715383999999999</v>
      </c>
      <c r="F303" s="22">
        <f t="shared" si="4"/>
        <v>79.765593675199995</v>
      </c>
      <c r="G303" s="38"/>
      <c r="H303" s="39"/>
      <c r="I303" s="80">
        <v>0</v>
      </c>
    </row>
    <row r="304" spans="1:9" hidden="1" x14ac:dyDescent="0.25">
      <c r="A304" s="122"/>
      <c r="B304" s="41"/>
      <c r="C304" s="42"/>
      <c r="D304" s="25"/>
      <c r="E304" s="20" t="s">
        <v>13</v>
      </c>
      <c r="F304" s="22" t="str">
        <f t="shared" si="4"/>
        <v/>
      </c>
      <c r="G304" s="38"/>
      <c r="H304" s="39"/>
      <c r="I304" s="80">
        <v>0</v>
      </c>
    </row>
    <row r="305" spans="1:9" ht="25.5" hidden="1" x14ac:dyDescent="0.25">
      <c r="A305" s="122"/>
      <c r="B305" s="2" t="s">
        <v>78</v>
      </c>
      <c r="C305" s="42"/>
      <c r="D305" s="25"/>
      <c r="E305" s="20" t="s">
        <v>13</v>
      </c>
      <c r="F305" s="22" t="str">
        <f t="shared" si="4"/>
        <v/>
      </c>
      <c r="G305" s="38"/>
      <c r="H305" s="39"/>
      <c r="I305" s="80">
        <v>0</v>
      </c>
    </row>
    <row r="306" spans="1:9" ht="15.75" hidden="1" thickBot="1" x14ac:dyDescent="0.3">
      <c r="A306" s="123"/>
      <c r="B306" s="29" t="s">
        <v>13</v>
      </c>
      <c r="C306" s="29"/>
      <c r="D306" s="82"/>
      <c r="E306" s="31" t="s">
        <v>13</v>
      </c>
      <c r="F306" s="31" t="str">
        <f t="shared" si="4"/>
        <v/>
      </c>
      <c r="G306" s="33"/>
      <c r="H306" s="20"/>
      <c r="I306" s="80">
        <v>0</v>
      </c>
    </row>
    <row r="307" spans="1:9" ht="15.75" hidden="1" thickBot="1" x14ac:dyDescent="0.3">
      <c r="A307" s="124" t="s">
        <v>6251</v>
      </c>
      <c r="B307" s="14" t="s">
        <v>13</v>
      </c>
      <c r="C307" s="15" t="s">
        <v>6131</v>
      </c>
      <c r="D307" s="79"/>
      <c r="E307" s="34" t="s">
        <v>13</v>
      </c>
      <c r="F307" s="34" t="str">
        <f t="shared" si="4"/>
        <v/>
      </c>
      <c r="G307" s="17"/>
      <c r="H307" s="18"/>
      <c r="I307" s="80">
        <v>0</v>
      </c>
    </row>
    <row r="308" spans="1:9" hidden="1" x14ac:dyDescent="0.25">
      <c r="A308" s="122"/>
      <c r="B308" s="21" t="s">
        <v>13</v>
      </c>
      <c r="C308" s="21"/>
      <c r="D308" s="81"/>
      <c r="E308" s="35" t="s">
        <v>13</v>
      </c>
      <c r="F308" s="20" t="str">
        <f t="shared" si="4"/>
        <v/>
      </c>
      <c r="G308" s="23"/>
      <c r="H308" s="20"/>
      <c r="I308" s="80">
        <v>0</v>
      </c>
    </row>
    <row r="309" spans="1:9" ht="25.5" hidden="1" x14ac:dyDescent="0.25">
      <c r="A309" s="122"/>
      <c r="B309" s="24" t="s">
        <v>6195</v>
      </c>
      <c r="C309" s="24" t="s">
        <v>6131</v>
      </c>
      <c r="D309" s="25">
        <v>0.83250000000000002</v>
      </c>
      <c r="E309" s="22">
        <v>199.71849999999998</v>
      </c>
      <c r="F309" s="22">
        <f t="shared" si="4"/>
        <v>166.26565124999999</v>
      </c>
      <c r="G309" s="38">
        <f>SUM(F309:F317)</f>
        <v>593.44616634024999</v>
      </c>
      <c r="H309" s="39"/>
      <c r="I309" s="80">
        <v>0</v>
      </c>
    </row>
    <row r="310" spans="1:9" hidden="1" x14ac:dyDescent="0.25">
      <c r="A310" s="122"/>
      <c r="B310" s="24" t="s">
        <v>6196</v>
      </c>
      <c r="C310" s="24" t="s">
        <v>1044</v>
      </c>
      <c r="D310" s="25">
        <v>213.45310000000001</v>
      </c>
      <c r="E310" s="22">
        <v>0.64600000000000002</v>
      </c>
      <c r="F310" s="22">
        <f t="shared" si="4"/>
        <v>137.8907026</v>
      </c>
      <c r="G310" s="38"/>
      <c r="H310" s="39"/>
      <c r="I310" s="80">
        <v>0</v>
      </c>
    </row>
    <row r="311" spans="1:9" ht="25.5" hidden="1" x14ac:dyDescent="0.25">
      <c r="A311" s="122"/>
      <c r="B311" s="24" t="s">
        <v>6211</v>
      </c>
      <c r="C311" s="24" t="s">
        <v>6131</v>
      </c>
      <c r="D311" s="25">
        <v>0.58209999999999995</v>
      </c>
      <c r="E311" s="22">
        <v>194.8355</v>
      </c>
      <c r="F311" s="22">
        <f t="shared" si="4"/>
        <v>113.41374454999999</v>
      </c>
      <c r="G311" s="38"/>
      <c r="H311" s="39"/>
      <c r="I311" s="80">
        <v>0</v>
      </c>
    </row>
    <row r="312" spans="1:9" hidden="1" x14ac:dyDescent="0.25">
      <c r="A312" s="122"/>
      <c r="B312" s="24" t="s">
        <v>6143</v>
      </c>
      <c r="C312" s="24" t="s">
        <v>6039</v>
      </c>
      <c r="D312" s="25">
        <v>2.1057999999999999</v>
      </c>
      <c r="E312" s="20">
        <v>22.097000000000001</v>
      </c>
      <c r="F312" s="22">
        <f t="shared" si="4"/>
        <v>46.531862600000004</v>
      </c>
      <c r="G312" s="38"/>
      <c r="H312" s="39"/>
      <c r="I312" s="80">
        <v>0</v>
      </c>
    </row>
    <row r="313" spans="1:9" ht="25.5" hidden="1" x14ac:dyDescent="0.25">
      <c r="A313" s="122"/>
      <c r="B313" s="24" t="s">
        <v>6197</v>
      </c>
      <c r="C313" s="24" t="s">
        <v>6039</v>
      </c>
      <c r="D313" s="25">
        <v>1.3314999999999999</v>
      </c>
      <c r="E313" s="20">
        <v>23.844999999999999</v>
      </c>
      <c r="F313" s="83">
        <f t="shared" si="4"/>
        <v>31.749617499999996</v>
      </c>
      <c r="G313" s="38"/>
      <c r="H313" s="39"/>
      <c r="I313" s="80">
        <v>0</v>
      </c>
    </row>
    <row r="314" spans="1:9" ht="38.25" hidden="1" x14ac:dyDescent="0.25">
      <c r="A314" s="122"/>
      <c r="B314" s="24" t="s">
        <v>6212</v>
      </c>
      <c r="C314" s="24" t="s">
        <v>1050</v>
      </c>
      <c r="D314" s="25">
        <v>0.68530000000000002</v>
      </c>
      <c r="E314" s="20">
        <v>4.9305000000000003</v>
      </c>
      <c r="F314" s="83">
        <f t="shared" si="4"/>
        <v>3.3788716500000002</v>
      </c>
      <c r="G314" s="38"/>
      <c r="H314" s="39"/>
      <c r="I314" s="80">
        <v>0</v>
      </c>
    </row>
    <row r="315" spans="1:9" ht="38.25" hidden="1" x14ac:dyDescent="0.25">
      <c r="A315" s="122"/>
      <c r="B315" s="24" t="s">
        <v>6213</v>
      </c>
      <c r="C315" s="24" t="s">
        <v>1061</v>
      </c>
      <c r="D315" s="25">
        <v>0.6462</v>
      </c>
      <c r="E315" s="20">
        <v>1.7004999999999999</v>
      </c>
      <c r="F315" s="22">
        <f t="shared" si="4"/>
        <v>1.0988631</v>
      </c>
      <c r="G315" s="38"/>
      <c r="H315" s="39"/>
      <c r="I315" s="80">
        <v>0</v>
      </c>
    </row>
    <row r="316" spans="1:9" ht="51" hidden="1" x14ac:dyDescent="0.25">
      <c r="A316" s="122"/>
      <c r="B316" s="24" t="s">
        <v>6173</v>
      </c>
      <c r="C316" s="24" t="s">
        <v>6131</v>
      </c>
      <c r="D316" s="25">
        <f>ROUND(1*(D309+D311),4)</f>
        <v>1.4146000000000001</v>
      </c>
      <c r="E316" s="20">
        <v>8.3948032499999989</v>
      </c>
      <c r="F316" s="22">
        <f t="shared" si="4"/>
        <v>11.875288677449999</v>
      </c>
      <c r="G316" s="38"/>
      <c r="H316" s="39"/>
      <c r="I316" s="80">
        <v>0</v>
      </c>
    </row>
    <row r="317" spans="1:9" ht="38.25" hidden="1" x14ac:dyDescent="0.25">
      <c r="A317" s="122"/>
      <c r="B317" s="24" t="s">
        <v>6171</v>
      </c>
      <c r="C317" s="42" t="s">
        <v>6224</v>
      </c>
      <c r="D317" s="25">
        <f>ROUND((D309+D311)*20,4)</f>
        <v>28.292000000000002</v>
      </c>
      <c r="E317" s="20">
        <v>2.8715383999999999</v>
      </c>
      <c r="F317" s="22">
        <f t="shared" si="4"/>
        <v>81.241564412800003</v>
      </c>
      <c r="G317" s="38"/>
      <c r="H317" s="39"/>
      <c r="I317" s="80">
        <v>0</v>
      </c>
    </row>
    <row r="318" spans="1:9" hidden="1" x14ac:dyDescent="0.25">
      <c r="A318" s="122"/>
      <c r="B318" s="41"/>
      <c r="C318" s="42"/>
      <c r="D318" s="25"/>
      <c r="E318" s="20" t="s">
        <v>13</v>
      </c>
      <c r="F318" s="22" t="str">
        <f t="shared" si="4"/>
        <v/>
      </c>
      <c r="G318" s="38"/>
      <c r="H318" s="39"/>
      <c r="I318" s="80">
        <v>0</v>
      </c>
    </row>
    <row r="319" spans="1:9" ht="25.5" hidden="1" x14ac:dyDescent="0.25">
      <c r="A319" s="122"/>
      <c r="B319" s="2" t="s">
        <v>78</v>
      </c>
      <c r="C319" s="42"/>
      <c r="D319" s="25"/>
      <c r="E319" s="20" t="s">
        <v>13</v>
      </c>
      <c r="F319" s="22" t="str">
        <f t="shared" si="4"/>
        <v/>
      </c>
      <c r="G319" s="38"/>
      <c r="H319" s="39"/>
      <c r="I319" s="80">
        <v>0</v>
      </c>
    </row>
    <row r="320" spans="1:9" ht="15.75" hidden="1" thickBot="1" x14ac:dyDescent="0.3">
      <c r="A320" s="123"/>
      <c r="B320" s="29" t="s">
        <v>13</v>
      </c>
      <c r="C320" s="29"/>
      <c r="D320" s="82"/>
      <c r="E320" s="31" t="s">
        <v>13</v>
      </c>
      <c r="F320" s="31" t="str">
        <f t="shared" si="4"/>
        <v/>
      </c>
      <c r="G320" s="33"/>
      <c r="H320" s="20"/>
      <c r="I320" s="80">
        <v>0</v>
      </c>
    </row>
    <row r="321" spans="1:9" ht="15.75" hidden="1" thickBot="1" x14ac:dyDescent="0.3">
      <c r="A321" s="124" t="s">
        <v>6252</v>
      </c>
      <c r="B321" s="14" t="s">
        <v>13</v>
      </c>
      <c r="C321" s="15" t="s">
        <v>6131</v>
      </c>
      <c r="D321" s="79"/>
      <c r="E321" s="16" t="s">
        <v>13</v>
      </c>
      <c r="F321" s="16" t="str">
        <f t="shared" si="4"/>
        <v/>
      </c>
      <c r="G321" s="17"/>
      <c r="H321" s="18"/>
      <c r="I321" s="80">
        <v>0</v>
      </c>
    </row>
    <row r="322" spans="1:9" hidden="1" x14ac:dyDescent="0.25">
      <c r="A322" s="122"/>
      <c r="B322" s="21" t="s">
        <v>13</v>
      </c>
      <c r="C322" s="21"/>
      <c r="D322" s="81"/>
      <c r="E322" s="20" t="s">
        <v>13</v>
      </c>
      <c r="F322" s="20" t="str">
        <f t="shared" si="4"/>
        <v/>
      </c>
      <c r="G322" s="23"/>
      <c r="H322" s="20"/>
      <c r="I322" s="80">
        <v>0</v>
      </c>
    </row>
    <row r="323" spans="1:9" ht="25.5" hidden="1" x14ac:dyDescent="0.25">
      <c r="A323" s="122"/>
      <c r="B323" s="24" t="s">
        <v>6207</v>
      </c>
      <c r="C323" s="24" t="s">
        <v>6131</v>
      </c>
      <c r="D323" s="25">
        <v>1.02</v>
      </c>
      <c r="E323" s="20">
        <v>202.32149999999999</v>
      </c>
      <c r="F323" s="22">
        <f t="shared" si="4"/>
        <v>206.36793</v>
      </c>
      <c r="G323" s="38">
        <f>SUM(F323:F329)</f>
        <v>609.32779267499996</v>
      </c>
      <c r="H323" s="39"/>
      <c r="I323" s="80">
        <v>0</v>
      </c>
    </row>
    <row r="324" spans="1:9" hidden="1" x14ac:dyDescent="0.25">
      <c r="A324" s="122"/>
      <c r="B324" s="24" t="s">
        <v>6196</v>
      </c>
      <c r="C324" s="24" t="s">
        <v>1044</v>
      </c>
      <c r="D324" s="25">
        <v>343.52</v>
      </c>
      <c r="E324" s="22">
        <v>0.64600000000000002</v>
      </c>
      <c r="F324" s="22">
        <f t="shared" si="4"/>
        <v>221.91391999999999</v>
      </c>
      <c r="G324" s="38"/>
      <c r="H324" s="39"/>
      <c r="I324" s="80">
        <v>0</v>
      </c>
    </row>
    <row r="325" spans="1:9" ht="25.5" hidden="1" x14ac:dyDescent="0.25">
      <c r="A325" s="122"/>
      <c r="B325" s="24" t="s">
        <v>6197</v>
      </c>
      <c r="C325" s="24" t="s">
        <v>6039</v>
      </c>
      <c r="D325" s="25">
        <v>4.6399999999999997</v>
      </c>
      <c r="E325" s="20">
        <v>23.844999999999999</v>
      </c>
      <c r="F325" s="22">
        <f t="shared" si="4"/>
        <v>110.64079999999998</v>
      </c>
      <c r="G325" s="38"/>
      <c r="H325" s="39"/>
      <c r="I325" s="80">
        <v>0</v>
      </c>
    </row>
    <row r="326" spans="1:9" ht="38.25" hidden="1" x14ac:dyDescent="0.25">
      <c r="A326" s="122"/>
      <c r="B326" s="24" t="s">
        <v>6198</v>
      </c>
      <c r="C326" s="24" t="s">
        <v>1050</v>
      </c>
      <c r="D326" s="25">
        <v>1.08</v>
      </c>
      <c r="E326" s="20">
        <v>1.6435</v>
      </c>
      <c r="F326" s="22">
        <f t="shared" ref="F326:F389" si="5">IF(ISNUMBER(E326),E326*$D326,"")</f>
        <v>1.77498</v>
      </c>
      <c r="G326" s="38"/>
      <c r="H326" s="39"/>
      <c r="I326" s="80">
        <v>0</v>
      </c>
    </row>
    <row r="327" spans="1:9" ht="38.25" hidden="1" x14ac:dyDescent="0.25">
      <c r="A327" s="122"/>
      <c r="B327" s="24" t="s">
        <v>6199</v>
      </c>
      <c r="C327" s="24" t="s">
        <v>1061</v>
      </c>
      <c r="D327" s="25">
        <v>3.56</v>
      </c>
      <c r="E327" s="20">
        <v>0.41799999999999998</v>
      </c>
      <c r="F327" s="22">
        <f t="shared" si="5"/>
        <v>1.4880800000000001</v>
      </c>
      <c r="G327" s="38"/>
      <c r="H327" s="39"/>
      <c r="I327" s="80">
        <v>0</v>
      </c>
    </row>
    <row r="328" spans="1:9" ht="51" hidden="1" x14ac:dyDescent="0.25">
      <c r="A328" s="122"/>
      <c r="B328" s="24" t="s">
        <v>6173</v>
      </c>
      <c r="C328" s="24" t="s">
        <v>6131</v>
      </c>
      <c r="D328" s="25">
        <f>ROUND(1*(D323),4)</f>
        <v>1.02</v>
      </c>
      <c r="E328" s="20">
        <v>8.3948032499999989</v>
      </c>
      <c r="F328" s="22">
        <f t="shared" si="5"/>
        <v>8.5626993149999997</v>
      </c>
      <c r="G328" s="38"/>
      <c r="H328" s="39"/>
      <c r="I328" s="80">
        <v>0</v>
      </c>
    </row>
    <row r="329" spans="1:9" ht="38.25" hidden="1" x14ac:dyDescent="0.25">
      <c r="A329" s="122"/>
      <c r="B329" s="24" t="s">
        <v>6171</v>
      </c>
      <c r="C329" s="42" t="s">
        <v>6224</v>
      </c>
      <c r="D329" s="25">
        <f>ROUND(D323*20,4)</f>
        <v>20.399999999999999</v>
      </c>
      <c r="E329" s="20">
        <v>2.8715383999999999</v>
      </c>
      <c r="F329" s="22">
        <f t="shared" si="5"/>
        <v>58.579383359999994</v>
      </c>
      <c r="G329" s="38"/>
      <c r="H329" s="39"/>
      <c r="I329" s="80">
        <v>0</v>
      </c>
    </row>
    <row r="330" spans="1:9" hidden="1" x14ac:dyDescent="0.25">
      <c r="A330" s="122"/>
      <c r="B330" s="24"/>
      <c r="C330" s="24"/>
      <c r="D330" s="25"/>
      <c r="E330" s="20" t="s">
        <v>13</v>
      </c>
      <c r="F330" s="22" t="str">
        <f t="shared" si="5"/>
        <v/>
      </c>
      <c r="G330" s="38"/>
      <c r="H330" s="39"/>
      <c r="I330" s="80">
        <v>0</v>
      </c>
    </row>
    <row r="331" spans="1:9" hidden="1" x14ac:dyDescent="0.25">
      <c r="A331" s="122"/>
      <c r="B331" s="2" t="s">
        <v>646</v>
      </c>
      <c r="C331" s="42"/>
      <c r="D331" s="25"/>
      <c r="E331" s="20" t="s">
        <v>13</v>
      </c>
      <c r="F331" s="22" t="str">
        <f t="shared" si="5"/>
        <v/>
      </c>
      <c r="G331" s="38"/>
      <c r="H331" s="39"/>
      <c r="I331" s="80">
        <v>0</v>
      </c>
    </row>
    <row r="332" spans="1:9" ht="15.75" hidden="1" thickBot="1" x14ac:dyDescent="0.3">
      <c r="A332" s="123"/>
      <c r="B332" s="29" t="s">
        <v>13</v>
      </c>
      <c r="C332" s="29"/>
      <c r="D332" s="82"/>
      <c r="E332" s="31" t="s">
        <v>13</v>
      </c>
      <c r="F332" s="32" t="str">
        <f t="shared" si="5"/>
        <v/>
      </c>
      <c r="G332" s="33"/>
      <c r="H332" s="20"/>
      <c r="I332" s="80">
        <v>0</v>
      </c>
    </row>
    <row r="333" spans="1:9" ht="15.75" hidden="1" thickBot="1" x14ac:dyDescent="0.3">
      <c r="A333" s="124" t="s">
        <v>6173</v>
      </c>
      <c r="B333" s="14" t="s">
        <v>13</v>
      </c>
      <c r="C333" s="15" t="s">
        <v>6131</v>
      </c>
      <c r="D333" s="79"/>
      <c r="E333" s="16" t="s">
        <v>13</v>
      </c>
      <c r="F333" s="15" t="str">
        <f t="shared" si="5"/>
        <v/>
      </c>
      <c r="G333" s="17"/>
      <c r="H333" s="18"/>
      <c r="I333" s="80">
        <v>0</v>
      </c>
    </row>
    <row r="334" spans="1:9" hidden="1" x14ac:dyDescent="0.25">
      <c r="A334" s="122"/>
      <c r="B334" s="21" t="s">
        <v>13</v>
      </c>
      <c r="C334" s="21"/>
      <c r="D334" s="81"/>
      <c r="E334" s="20" t="s">
        <v>13</v>
      </c>
      <c r="F334" s="20" t="str">
        <f t="shared" si="5"/>
        <v/>
      </c>
      <c r="G334" s="23"/>
      <c r="H334" s="20"/>
      <c r="I334" s="80">
        <v>0</v>
      </c>
    </row>
    <row r="335" spans="1:9" ht="38.25" hidden="1" x14ac:dyDescent="0.25">
      <c r="A335" s="122"/>
      <c r="B335" s="24" t="s">
        <v>6193</v>
      </c>
      <c r="C335" s="24" t="s">
        <v>1050</v>
      </c>
      <c r="D335" s="25">
        <v>8.3000000000000001E-3</v>
      </c>
      <c r="E335" s="20">
        <v>156.55049999999997</v>
      </c>
      <c r="F335" s="22">
        <f t="shared" si="5"/>
        <v>1.2993691499999998</v>
      </c>
      <c r="G335" s="38">
        <f>SUM(F335:F338)</f>
        <v>8.3948032499999989</v>
      </c>
      <c r="H335" s="39"/>
      <c r="I335" s="80">
        <v>0</v>
      </c>
    </row>
    <row r="336" spans="1:9" ht="38.25" hidden="1" x14ac:dyDescent="0.25">
      <c r="A336" s="122"/>
      <c r="B336" s="24" t="s">
        <v>6194</v>
      </c>
      <c r="C336" s="24" t="s">
        <v>1061</v>
      </c>
      <c r="D336" s="25">
        <v>1.5100000000000001E-2</v>
      </c>
      <c r="E336" s="20">
        <v>68.570999999999998</v>
      </c>
      <c r="F336" s="22">
        <f t="shared" si="5"/>
        <v>1.0354220999999999</v>
      </c>
      <c r="G336" s="38"/>
      <c r="H336" s="39"/>
      <c r="I336" s="80">
        <v>0</v>
      </c>
    </row>
    <row r="337" spans="1:9" ht="51" hidden="1" x14ac:dyDescent="0.25">
      <c r="A337" s="122"/>
      <c r="B337" s="24" t="s">
        <v>6188</v>
      </c>
      <c r="C337" s="24" t="s">
        <v>1050</v>
      </c>
      <c r="D337" s="25">
        <v>2.6700000000000002E-2</v>
      </c>
      <c r="E337" s="20">
        <v>179.816</v>
      </c>
      <c r="F337" s="22">
        <f t="shared" si="5"/>
        <v>4.8010872000000004</v>
      </c>
      <c r="G337" s="38"/>
      <c r="H337" s="39"/>
      <c r="I337" s="80">
        <v>0</v>
      </c>
    </row>
    <row r="338" spans="1:9" ht="51" hidden="1" x14ac:dyDescent="0.25">
      <c r="A338" s="122"/>
      <c r="B338" s="24" t="s">
        <v>6189</v>
      </c>
      <c r="C338" s="24" t="s">
        <v>1061</v>
      </c>
      <c r="D338" s="25">
        <v>2.0299999999999999E-2</v>
      </c>
      <c r="E338" s="20">
        <v>62.015999999999998</v>
      </c>
      <c r="F338" s="22">
        <f t="shared" si="5"/>
        <v>1.2589248</v>
      </c>
      <c r="G338" s="38"/>
      <c r="H338" s="39"/>
      <c r="I338" s="80">
        <v>0</v>
      </c>
    </row>
    <row r="339" spans="1:9" ht="15.75" hidden="1" thickBot="1" x14ac:dyDescent="0.3">
      <c r="A339" s="123"/>
      <c r="B339" s="29" t="s">
        <v>13</v>
      </c>
      <c r="C339" s="29"/>
      <c r="D339" s="82"/>
      <c r="E339" s="31" t="s">
        <v>13</v>
      </c>
      <c r="F339" s="32" t="str">
        <f t="shared" si="5"/>
        <v/>
      </c>
      <c r="G339" s="33"/>
      <c r="H339" s="20"/>
      <c r="I339" s="80">
        <v>0</v>
      </c>
    </row>
    <row r="340" spans="1:9" ht="15.75" hidden="1" thickBot="1" x14ac:dyDescent="0.3">
      <c r="A340" s="124" t="s">
        <v>6253</v>
      </c>
      <c r="B340" s="14" t="s">
        <v>13</v>
      </c>
      <c r="C340" s="15" t="s">
        <v>6367</v>
      </c>
      <c r="D340" s="79"/>
      <c r="E340" s="16" t="s">
        <v>13</v>
      </c>
      <c r="F340" s="15" t="str">
        <f t="shared" si="5"/>
        <v/>
      </c>
      <c r="G340" s="17"/>
      <c r="H340" s="18"/>
      <c r="I340" s="80">
        <v>0</v>
      </c>
    </row>
    <row r="341" spans="1:9" hidden="1" x14ac:dyDescent="0.25">
      <c r="A341" s="122"/>
      <c r="B341" s="21" t="s">
        <v>13</v>
      </c>
      <c r="C341" s="21"/>
      <c r="D341" s="81"/>
      <c r="E341" s="20" t="s">
        <v>13</v>
      </c>
      <c r="F341" s="20" t="str">
        <f t="shared" si="5"/>
        <v/>
      </c>
      <c r="G341" s="23"/>
      <c r="H341" s="20"/>
      <c r="I341" s="80">
        <v>0</v>
      </c>
    </row>
    <row r="342" spans="1:9" ht="38.25" hidden="1" x14ac:dyDescent="0.25">
      <c r="A342" s="122"/>
      <c r="B342" s="24" t="s">
        <v>6193</v>
      </c>
      <c r="C342" s="24" t="s">
        <v>1050</v>
      </c>
      <c r="D342" s="25">
        <v>5.5599999999999998E-3</v>
      </c>
      <c r="E342" s="20">
        <v>156.55049999999997</v>
      </c>
      <c r="F342" s="22">
        <f t="shared" si="5"/>
        <v>0.87042077999999978</v>
      </c>
      <c r="G342" s="38">
        <f>SUM(F342:F345)</f>
        <v>5.6009286799999991</v>
      </c>
      <c r="H342" s="39"/>
      <c r="I342" s="80">
        <v>0</v>
      </c>
    </row>
    <row r="343" spans="1:9" ht="38.25" hidden="1" x14ac:dyDescent="0.25">
      <c r="A343" s="122"/>
      <c r="B343" s="24" t="s">
        <v>6194</v>
      </c>
      <c r="C343" s="24" t="s">
        <v>1061</v>
      </c>
      <c r="D343" s="25">
        <v>1.01E-2</v>
      </c>
      <c r="E343" s="20">
        <v>68.570999999999998</v>
      </c>
      <c r="F343" s="22">
        <f t="shared" si="5"/>
        <v>0.69256709999999999</v>
      </c>
      <c r="G343" s="38"/>
      <c r="H343" s="39"/>
      <c r="I343" s="80">
        <v>0</v>
      </c>
    </row>
    <row r="344" spans="1:9" ht="51" hidden="1" x14ac:dyDescent="0.25">
      <c r="A344" s="122"/>
      <c r="B344" s="24" t="s">
        <v>6188</v>
      </c>
      <c r="C344" s="24" t="s">
        <v>1050</v>
      </c>
      <c r="D344" s="25">
        <v>1.78E-2</v>
      </c>
      <c r="E344" s="20">
        <v>179.816</v>
      </c>
      <c r="F344" s="22">
        <f t="shared" si="5"/>
        <v>3.2007248000000001</v>
      </c>
      <c r="G344" s="38"/>
      <c r="H344" s="39"/>
      <c r="I344" s="80">
        <v>0</v>
      </c>
    </row>
    <row r="345" spans="1:9" ht="51" hidden="1" x14ac:dyDescent="0.25">
      <c r="A345" s="122"/>
      <c r="B345" s="24" t="s">
        <v>6189</v>
      </c>
      <c r="C345" s="24" t="s">
        <v>1061</v>
      </c>
      <c r="D345" s="25">
        <v>1.35E-2</v>
      </c>
      <c r="E345" s="20">
        <v>62.015999999999998</v>
      </c>
      <c r="F345" s="22">
        <f t="shared" si="5"/>
        <v>0.83721599999999996</v>
      </c>
      <c r="G345" s="38"/>
      <c r="H345" s="39"/>
      <c r="I345" s="80">
        <v>0</v>
      </c>
    </row>
    <row r="346" spans="1:9" ht="15.75" hidden="1" thickBot="1" x14ac:dyDescent="0.3">
      <c r="A346" s="123"/>
      <c r="B346" s="29" t="s">
        <v>13</v>
      </c>
      <c r="C346" s="29"/>
      <c r="D346" s="82"/>
      <c r="E346" s="31" t="s">
        <v>13</v>
      </c>
      <c r="F346" s="32" t="str">
        <f t="shared" si="5"/>
        <v/>
      </c>
      <c r="G346" s="33"/>
      <c r="H346" s="20"/>
      <c r="I346" s="80">
        <v>0</v>
      </c>
    </row>
    <row r="347" spans="1:9" ht="15.75" hidden="1" thickBot="1" x14ac:dyDescent="0.3">
      <c r="A347" s="124" t="s">
        <v>6254</v>
      </c>
      <c r="B347" s="14" t="s">
        <v>13</v>
      </c>
      <c r="C347" s="15" t="s">
        <v>162</v>
      </c>
      <c r="D347" s="79"/>
      <c r="E347" s="16" t="s">
        <v>13</v>
      </c>
      <c r="F347" s="16" t="str">
        <f t="shared" si="5"/>
        <v/>
      </c>
      <c r="G347" s="17"/>
      <c r="H347" s="18"/>
      <c r="I347" s="80">
        <v>0</v>
      </c>
    </row>
    <row r="348" spans="1:9" hidden="1" x14ac:dyDescent="0.25">
      <c r="A348" s="122"/>
      <c r="B348" s="21" t="s">
        <v>13</v>
      </c>
      <c r="C348" s="21"/>
      <c r="D348" s="81"/>
      <c r="E348" s="20" t="s">
        <v>13</v>
      </c>
      <c r="F348" s="20" t="str">
        <f t="shared" si="5"/>
        <v/>
      </c>
      <c r="G348" s="23"/>
      <c r="H348" s="20"/>
      <c r="I348" s="80">
        <v>0</v>
      </c>
    </row>
    <row r="349" spans="1:9" ht="25.5" hidden="1" x14ac:dyDescent="0.25">
      <c r="A349" s="122"/>
      <c r="B349" s="24" t="s">
        <v>6319</v>
      </c>
      <c r="C349" s="24" t="s">
        <v>70</v>
      </c>
      <c r="D349" s="25">
        <v>1.7000000000000001E-2</v>
      </c>
      <c r="E349" s="20">
        <v>8.5310000000000006</v>
      </c>
      <c r="F349" s="22">
        <f t="shared" si="5"/>
        <v>0.14502700000000002</v>
      </c>
      <c r="G349" s="38">
        <f>SUM(F349:F353)</f>
        <v>150.15982207000002</v>
      </c>
      <c r="H349" s="39"/>
      <c r="I349" s="80">
        <v>0</v>
      </c>
    </row>
    <row r="350" spans="1:9" hidden="1" x14ac:dyDescent="0.25">
      <c r="A350" s="122"/>
      <c r="B350" s="24" t="s">
        <v>6320</v>
      </c>
      <c r="C350" s="24" t="s">
        <v>1044</v>
      </c>
      <c r="D350" s="25">
        <v>2.7E-2</v>
      </c>
      <c r="E350" s="22">
        <v>22.704999999999998</v>
      </c>
      <c r="F350" s="22">
        <f t="shared" si="5"/>
        <v>0.613035</v>
      </c>
      <c r="G350" s="38"/>
      <c r="H350" s="39"/>
      <c r="I350" s="80">
        <v>0</v>
      </c>
    </row>
    <row r="351" spans="1:9" hidden="1" x14ac:dyDescent="0.25">
      <c r="A351" s="122"/>
      <c r="B351" s="24" t="s">
        <v>6203</v>
      </c>
      <c r="C351" s="24" t="s">
        <v>6039</v>
      </c>
      <c r="D351" s="25">
        <v>0.48899999999999999</v>
      </c>
      <c r="E351" s="20">
        <v>22.685999999999996</v>
      </c>
      <c r="F351" s="22">
        <f t="shared" si="5"/>
        <v>11.093453999999998</v>
      </c>
      <c r="G351" s="38"/>
      <c r="H351" s="39"/>
      <c r="I351" s="80">
        <v>0</v>
      </c>
    </row>
    <row r="352" spans="1:9" hidden="1" x14ac:dyDescent="0.25">
      <c r="A352" s="122"/>
      <c r="B352" s="24" t="s">
        <v>6204</v>
      </c>
      <c r="C352" s="24" t="s">
        <v>6039</v>
      </c>
      <c r="D352" s="25">
        <v>2.6680000000000001</v>
      </c>
      <c r="E352" s="20">
        <v>28.3005</v>
      </c>
      <c r="F352" s="22">
        <f t="shared" si="5"/>
        <v>75.505734000000004</v>
      </c>
      <c r="G352" s="38"/>
      <c r="H352" s="39"/>
      <c r="I352" s="80">
        <v>0</v>
      </c>
    </row>
    <row r="353" spans="1:9" ht="25.5" hidden="1" x14ac:dyDescent="0.25">
      <c r="A353" s="122"/>
      <c r="B353" s="24" t="s">
        <v>6175</v>
      </c>
      <c r="C353" s="24" t="s">
        <v>162</v>
      </c>
      <c r="D353" s="25">
        <v>0.53</v>
      </c>
      <c r="E353" s="20">
        <v>118.49541899999998</v>
      </c>
      <c r="F353" s="22">
        <f t="shared" si="5"/>
        <v>62.802572069999997</v>
      </c>
      <c r="G353" s="38"/>
      <c r="H353" s="39"/>
      <c r="I353" s="80">
        <v>0</v>
      </c>
    </row>
    <row r="354" spans="1:9" ht="15.75" hidden="1" thickBot="1" x14ac:dyDescent="0.3">
      <c r="A354" s="123"/>
      <c r="B354" s="29" t="s">
        <v>13</v>
      </c>
      <c r="C354" s="29"/>
      <c r="D354" s="82"/>
      <c r="E354" s="31" t="s">
        <v>13</v>
      </c>
      <c r="F354" s="32" t="str">
        <f t="shared" si="5"/>
        <v/>
      </c>
      <c r="G354" s="33"/>
      <c r="H354" s="20"/>
      <c r="I354" s="80">
        <v>0</v>
      </c>
    </row>
    <row r="355" spans="1:9" ht="15.75" hidden="1" thickBot="1" x14ac:dyDescent="0.3">
      <c r="A355" s="124" t="s">
        <v>6255</v>
      </c>
      <c r="B355" s="14" t="s">
        <v>13</v>
      </c>
      <c r="C355" s="15" t="s">
        <v>162</v>
      </c>
      <c r="D355" s="79"/>
      <c r="E355" s="16" t="s">
        <v>13</v>
      </c>
      <c r="F355" s="16" t="str">
        <f t="shared" si="5"/>
        <v/>
      </c>
      <c r="G355" s="17"/>
      <c r="H355" s="18"/>
      <c r="I355" s="80">
        <v>0</v>
      </c>
    </row>
    <row r="356" spans="1:9" hidden="1" x14ac:dyDescent="0.25">
      <c r="A356" s="122"/>
      <c r="B356" s="21" t="s">
        <v>13</v>
      </c>
      <c r="C356" s="21"/>
      <c r="D356" s="81"/>
      <c r="E356" s="20" t="s">
        <v>13</v>
      </c>
      <c r="F356" s="20" t="str">
        <f t="shared" si="5"/>
        <v/>
      </c>
      <c r="G356" s="23"/>
      <c r="H356" s="20"/>
      <c r="I356" s="80">
        <v>0</v>
      </c>
    </row>
    <row r="357" spans="1:9" ht="38.25" hidden="1" x14ac:dyDescent="0.25">
      <c r="A357" s="122"/>
      <c r="B357" s="24" t="s">
        <v>6176</v>
      </c>
      <c r="C357" s="24" t="s">
        <v>6131</v>
      </c>
      <c r="D357" s="25">
        <v>4.1999999999999997E-3</v>
      </c>
      <c r="E357" s="20">
        <v>636.30617268750007</v>
      </c>
      <c r="F357" s="22">
        <f t="shared" si="5"/>
        <v>2.6724859252875</v>
      </c>
      <c r="G357" s="38">
        <f>SUM(F357:F359)</f>
        <v>4.8361299252874996</v>
      </c>
      <c r="H357" s="39"/>
      <c r="I357" s="80">
        <v>0</v>
      </c>
    </row>
    <row r="358" spans="1:9" hidden="1" x14ac:dyDescent="0.25">
      <c r="A358" s="122"/>
      <c r="B358" s="24" t="s">
        <v>6301</v>
      </c>
      <c r="C358" s="24" t="s">
        <v>6039</v>
      </c>
      <c r="D358" s="25">
        <v>7.0000000000000007E-2</v>
      </c>
      <c r="E358" s="22">
        <v>28.6995</v>
      </c>
      <c r="F358" s="22">
        <f t="shared" si="5"/>
        <v>2.0089650000000003</v>
      </c>
      <c r="G358" s="38"/>
      <c r="H358" s="39"/>
      <c r="I358" s="80">
        <v>0</v>
      </c>
    </row>
    <row r="359" spans="1:9" hidden="1" x14ac:dyDescent="0.25">
      <c r="A359" s="122"/>
      <c r="B359" s="24" t="s">
        <v>6143</v>
      </c>
      <c r="C359" s="24" t="s">
        <v>6039</v>
      </c>
      <c r="D359" s="25">
        <v>7.0000000000000001E-3</v>
      </c>
      <c r="E359" s="20">
        <v>22.097000000000001</v>
      </c>
      <c r="F359" s="22">
        <f t="shared" si="5"/>
        <v>0.15467900000000001</v>
      </c>
      <c r="G359" s="38"/>
      <c r="H359" s="39"/>
      <c r="I359" s="80">
        <v>0</v>
      </c>
    </row>
    <row r="360" spans="1:9" ht="15.75" hidden="1" thickBot="1" x14ac:dyDescent="0.3">
      <c r="A360" s="123"/>
      <c r="B360" s="29"/>
      <c r="C360" s="29"/>
      <c r="D360" s="30"/>
      <c r="E360" s="31" t="s">
        <v>13</v>
      </c>
      <c r="F360" s="32"/>
      <c r="G360" s="44"/>
      <c r="H360" s="39"/>
      <c r="I360" s="80">
        <v>0</v>
      </c>
    </row>
    <row r="361" spans="1:9" ht="15.75" hidden="1" thickBot="1" x14ac:dyDescent="0.3">
      <c r="A361" s="124" t="s">
        <v>6256</v>
      </c>
      <c r="B361" s="14" t="s">
        <v>13</v>
      </c>
      <c r="C361" s="15" t="s">
        <v>162</v>
      </c>
      <c r="D361" s="79"/>
      <c r="E361" s="16" t="s">
        <v>13</v>
      </c>
      <c r="F361" s="16" t="str">
        <f>IF(ISNUMBER(E361),E361*$D361,"")</f>
        <v/>
      </c>
      <c r="G361" s="17"/>
      <c r="H361" s="18"/>
      <c r="I361" s="80">
        <v>0</v>
      </c>
    </row>
    <row r="362" spans="1:9" hidden="1" x14ac:dyDescent="0.25">
      <c r="A362" s="122"/>
      <c r="B362" s="21" t="s">
        <v>13</v>
      </c>
      <c r="C362" s="21"/>
      <c r="D362" s="81"/>
      <c r="E362" s="20" t="s">
        <v>13</v>
      </c>
      <c r="F362" s="20" t="str">
        <f>IF(ISNUMBER(E362),E362*$D362,"")</f>
        <v/>
      </c>
      <c r="G362" s="23"/>
      <c r="H362" s="20"/>
      <c r="I362" s="80">
        <v>0</v>
      </c>
    </row>
    <row r="363" spans="1:9" ht="51" hidden="1" x14ac:dyDescent="0.25">
      <c r="A363" s="122"/>
      <c r="B363" s="24" t="s">
        <v>6177</v>
      </c>
      <c r="C363" s="24" t="s">
        <v>6131</v>
      </c>
      <c r="D363" s="25">
        <v>1.9400000000000001E-2</v>
      </c>
      <c r="E363" s="20">
        <v>801.38920765000012</v>
      </c>
      <c r="F363" s="22">
        <f>IF(ISNUMBER(E363),E363*$D363,"")</f>
        <v>15.546950628410002</v>
      </c>
      <c r="G363" s="38">
        <f>SUM(F363:F365)</f>
        <v>33.751534628409999</v>
      </c>
      <c r="H363" s="39"/>
      <c r="I363" s="80">
        <v>0</v>
      </c>
    </row>
    <row r="364" spans="1:9" hidden="1" x14ac:dyDescent="0.25">
      <c r="A364" s="122"/>
      <c r="B364" s="24" t="s">
        <v>6301</v>
      </c>
      <c r="C364" s="24" t="s">
        <v>6039</v>
      </c>
      <c r="D364" s="25">
        <v>0.45800000000000002</v>
      </c>
      <c r="E364" s="22">
        <v>28.6995</v>
      </c>
      <c r="F364" s="22">
        <f>IF(ISNUMBER(E364),E364*$D364,"")</f>
        <v>13.144371000000001</v>
      </c>
      <c r="G364" s="38"/>
      <c r="H364" s="39"/>
      <c r="I364" s="80">
        <v>0</v>
      </c>
    </row>
    <row r="365" spans="1:9" hidden="1" x14ac:dyDescent="0.25">
      <c r="A365" s="122"/>
      <c r="B365" s="24" t="s">
        <v>6143</v>
      </c>
      <c r="C365" s="24" t="s">
        <v>6039</v>
      </c>
      <c r="D365" s="25">
        <v>0.22900000000000001</v>
      </c>
      <c r="E365" s="20">
        <v>22.097000000000001</v>
      </c>
      <c r="F365" s="22">
        <f>IF(ISNUMBER(E365),E365*$D365,"")</f>
        <v>5.0602130000000001</v>
      </c>
      <c r="G365" s="38"/>
      <c r="H365" s="39"/>
      <c r="I365" s="80">
        <v>0</v>
      </c>
    </row>
    <row r="366" spans="1:9" ht="15.75" hidden="1" thickBot="1" x14ac:dyDescent="0.3">
      <c r="A366" s="123"/>
      <c r="B366" s="29"/>
      <c r="C366" s="29"/>
      <c r="D366" s="30"/>
      <c r="E366" s="31" t="s">
        <v>13</v>
      </c>
      <c r="F366" s="32"/>
      <c r="G366" s="44"/>
      <c r="H366" s="39"/>
      <c r="I366" s="80">
        <v>0</v>
      </c>
    </row>
    <row r="367" spans="1:9" ht="15.75" hidden="1" thickBot="1" x14ac:dyDescent="0.3">
      <c r="A367" s="124" t="s">
        <v>6257</v>
      </c>
      <c r="B367" s="14" t="s">
        <v>13</v>
      </c>
      <c r="C367" s="15" t="s">
        <v>162</v>
      </c>
      <c r="D367" s="79"/>
      <c r="E367" s="16" t="s">
        <v>13</v>
      </c>
      <c r="F367" s="16" t="str">
        <f t="shared" ref="F367:F375" si="6">IF(ISNUMBER(E367),E367*$D367,"")</f>
        <v/>
      </c>
      <c r="G367" s="17"/>
      <c r="H367" s="18"/>
      <c r="I367" s="80">
        <v>0</v>
      </c>
    </row>
    <row r="368" spans="1:9" hidden="1" x14ac:dyDescent="0.25">
      <c r="A368" s="122"/>
      <c r="B368" s="21" t="s">
        <v>13</v>
      </c>
      <c r="C368" s="21"/>
      <c r="D368" s="81"/>
      <c r="E368" s="20" t="s">
        <v>13</v>
      </c>
      <c r="F368" s="20" t="str">
        <f t="shared" si="6"/>
        <v/>
      </c>
      <c r="G368" s="23"/>
      <c r="H368" s="20"/>
      <c r="I368" s="80">
        <v>0</v>
      </c>
    </row>
    <row r="369" spans="1:9" ht="25.5" hidden="1" x14ac:dyDescent="0.25">
      <c r="A369" s="122"/>
      <c r="B369" s="24" t="s">
        <v>6321</v>
      </c>
      <c r="C369" s="24" t="s">
        <v>1304</v>
      </c>
      <c r="D369" s="25">
        <v>0.42</v>
      </c>
      <c r="E369" s="20">
        <v>2.0044999999999997</v>
      </c>
      <c r="F369" s="22">
        <f t="shared" si="6"/>
        <v>0.84188999999999981</v>
      </c>
      <c r="G369" s="38">
        <f>SUM(F369:F374)</f>
        <v>67.840025259559994</v>
      </c>
      <c r="H369" s="39"/>
      <c r="I369" s="80">
        <v>0</v>
      </c>
    </row>
    <row r="370" spans="1:9" hidden="1" x14ac:dyDescent="0.25">
      <c r="A370" s="122"/>
      <c r="B370" s="24" t="s">
        <v>6322</v>
      </c>
      <c r="C370" s="24" t="s">
        <v>6368</v>
      </c>
      <c r="D370" s="25">
        <v>5.0000000000000001E-3</v>
      </c>
      <c r="E370" s="22">
        <v>39.833500000000001</v>
      </c>
      <c r="F370" s="22">
        <f t="shared" si="6"/>
        <v>0.1991675</v>
      </c>
      <c r="G370" s="38"/>
      <c r="H370" s="39"/>
      <c r="I370" s="80">
        <v>0</v>
      </c>
    </row>
    <row r="371" spans="1:9" ht="25.5" hidden="1" x14ac:dyDescent="0.25">
      <c r="A371" s="122"/>
      <c r="B371" s="24" t="s">
        <v>6323</v>
      </c>
      <c r="C371" s="24" t="s">
        <v>83</v>
      </c>
      <c r="D371" s="25">
        <v>13.6</v>
      </c>
      <c r="E371" s="20">
        <v>2.5745</v>
      </c>
      <c r="F371" s="22">
        <f t="shared" si="6"/>
        <v>35.013199999999998</v>
      </c>
      <c r="G371" s="38"/>
      <c r="H371" s="39"/>
      <c r="I371" s="80">
        <v>0</v>
      </c>
    </row>
    <row r="372" spans="1:9" ht="51" hidden="1" x14ac:dyDescent="0.25">
      <c r="A372" s="122"/>
      <c r="B372" s="24" t="s">
        <v>6177</v>
      </c>
      <c r="C372" s="24" t="s">
        <v>6131</v>
      </c>
      <c r="D372" s="25">
        <v>1.04E-2</v>
      </c>
      <c r="E372" s="20">
        <v>801.38920765000012</v>
      </c>
      <c r="F372" s="22">
        <f t="shared" si="6"/>
        <v>8.3344477595600015</v>
      </c>
      <c r="G372" s="38"/>
      <c r="H372" s="39"/>
      <c r="I372" s="80">
        <v>0</v>
      </c>
    </row>
    <row r="373" spans="1:9" hidden="1" x14ac:dyDescent="0.25">
      <c r="A373" s="122"/>
      <c r="B373" s="24" t="s">
        <v>6301</v>
      </c>
      <c r="C373" s="24" t="s">
        <v>6039</v>
      </c>
      <c r="D373" s="25">
        <v>0.59</v>
      </c>
      <c r="E373" s="20">
        <v>28.6995</v>
      </c>
      <c r="F373" s="22">
        <f t="shared" si="6"/>
        <v>16.932704999999999</v>
      </c>
      <c r="G373" s="38"/>
      <c r="H373" s="39"/>
      <c r="I373" s="80">
        <v>0</v>
      </c>
    </row>
    <row r="374" spans="1:9" hidden="1" x14ac:dyDescent="0.25">
      <c r="A374" s="122"/>
      <c r="B374" s="24" t="s">
        <v>6143</v>
      </c>
      <c r="C374" s="24" t="s">
        <v>6039</v>
      </c>
      <c r="D374" s="25">
        <v>0.29499999999999998</v>
      </c>
      <c r="E374" s="20">
        <v>22.097000000000001</v>
      </c>
      <c r="F374" s="22">
        <f t="shared" si="6"/>
        <v>6.5186149999999996</v>
      </c>
      <c r="G374" s="38"/>
      <c r="H374" s="39"/>
      <c r="I374" s="80">
        <v>0</v>
      </c>
    </row>
    <row r="375" spans="1:9" ht="15.75" hidden="1" thickBot="1" x14ac:dyDescent="0.3">
      <c r="A375" s="123"/>
      <c r="B375" s="29" t="s">
        <v>13</v>
      </c>
      <c r="C375" s="29"/>
      <c r="D375" s="82"/>
      <c r="E375" s="31" t="s">
        <v>13</v>
      </c>
      <c r="F375" s="32" t="str">
        <f t="shared" si="6"/>
        <v/>
      </c>
      <c r="G375" s="33"/>
      <c r="H375" s="20"/>
      <c r="I375" s="80">
        <v>0</v>
      </c>
    </row>
    <row r="376" spans="1:9" ht="15.75" hidden="1" thickBot="1" x14ac:dyDescent="0.3">
      <c r="A376" s="124" t="s">
        <v>6175</v>
      </c>
      <c r="B376" s="14" t="s">
        <v>13</v>
      </c>
      <c r="C376" s="15" t="s">
        <v>162</v>
      </c>
      <c r="D376" s="79"/>
      <c r="E376" s="34" t="s">
        <v>13</v>
      </c>
      <c r="F376" s="34" t="str">
        <f t="shared" ref="F376:F392" si="7">IF(ISNUMBER(E376),ROUND(E376*$D376,2),"")</f>
        <v/>
      </c>
      <c r="G376" s="17"/>
      <c r="H376" s="18"/>
      <c r="I376" s="80">
        <v>0</v>
      </c>
    </row>
    <row r="377" spans="1:9" hidden="1" x14ac:dyDescent="0.25">
      <c r="A377" s="122"/>
      <c r="B377" s="21" t="s">
        <v>13</v>
      </c>
      <c r="C377" s="87"/>
      <c r="D377" s="81"/>
      <c r="E377" s="35" t="s">
        <v>13</v>
      </c>
      <c r="F377" s="20" t="str">
        <f t="shared" si="7"/>
        <v/>
      </c>
      <c r="G377" s="23"/>
      <c r="H377" s="20"/>
      <c r="I377" s="80">
        <v>0</v>
      </c>
    </row>
    <row r="378" spans="1:9" ht="25.5" hidden="1" x14ac:dyDescent="0.25">
      <c r="A378" s="122"/>
      <c r="B378" s="24" t="s">
        <v>6200</v>
      </c>
      <c r="C378" s="24" t="s">
        <v>1304</v>
      </c>
      <c r="D378" s="25">
        <v>4.4320000000000004</v>
      </c>
      <c r="E378" s="22">
        <v>2.5554999999999999</v>
      </c>
      <c r="F378" s="22">
        <f t="shared" si="7"/>
        <v>11.33</v>
      </c>
      <c r="G378" s="38">
        <f>SUM(F378:F384)</f>
        <v>118.48999999999998</v>
      </c>
      <c r="H378" s="39"/>
      <c r="I378" s="80">
        <v>0</v>
      </c>
    </row>
    <row r="379" spans="1:9" hidden="1" x14ac:dyDescent="0.25">
      <c r="A379" s="122"/>
      <c r="B379" s="24" t="s">
        <v>6201</v>
      </c>
      <c r="C379" s="24" t="s">
        <v>1044</v>
      </c>
      <c r="D379" s="25">
        <v>8.5999999999999993E-2</v>
      </c>
      <c r="E379" s="22">
        <v>18.401499999999999</v>
      </c>
      <c r="F379" s="22">
        <f t="shared" si="7"/>
        <v>1.58</v>
      </c>
      <c r="G379" s="38"/>
      <c r="H379" s="39"/>
      <c r="I379" s="80">
        <v>0</v>
      </c>
    </row>
    <row r="380" spans="1:9" ht="25.5" hidden="1" x14ac:dyDescent="0.25">
      <c r="A380" s="122"/>
      <c r="B380" s="24" t="s">
        <v>6202</v>
      </c>
      <c r="C380" s="24" t="s">
        <v>1304</v>
      </c>
      <c r="D380" s="25">
        <v>6.53</v>
      </c>
      <c r="E380" s="20">
        <v>12.112499999999999</v>
      </c>
      <c r="F380" s="22">
        <f t="shared" si="7"/>
        <v>79.09</v>
      </c>
      <c r="G380" s="38"/>
      <c r="H380" s="39"/>
      <c r="I380" s="80">
        <v>0</v>
      </c>
    </row>
    <row r="381" spans="1:9" hidden="1" x14ac:dyDescent="0.25">
      <c r="A381" s="122"/>
      <c r="B381" s="24" t="s">
        <v>6203</v>
      </c>
      <c r="C381" s="24" t="s">
        <v>6039</v>
      </c>
      <c r="D381" s="25">
        <v>0.14299999999999999</v>
      </c>
      <c r="E381" s="20">
        <v>22.685999999999996</v>
      </c>
      <c r="F381" s="22">
        <f t="shared" si="7"/>
        <v>3.24</v>
      </c>
      <c r="G381" s="38"/>
      <c r="H381" s="39"/>
      <c r="I381" s="80">
        <v>0</v>
      </c>
    </row>
    <row r="382" spans="1:9" hidden="1" x14ac:dyDescent="0.25">
      <c r="A382" s="122"/>
      <c r="B382" s="24" t="s">
        <v>6204</v>
      </c>
      <c r="C382" s="24" t="s">
        <v>6039</v>
      </c>
      <c r="D382" s="25">
        <v>0.60699999999999998</v>
      </c>
      <c r="E382" s="20">
        <v>28.3005</v>
      </c>
      <c r="F382" s="22">
        <f t="shared" si="7"/>
        <v>17.18</v>
      </c>
      <c r="G382" s="38"/>
      <c r="H382" s="39"/>
      <c r="I382" s="80">
        <v>0</v>
      </c>
    </row>
    <row r="383" spans="1:9" ht="25.5" hidden="1" x14ac:dyDescent="0.25">
      <c r="A383" s="122"/>
      <c r="B383" s="24" t="s">
        <v>6205</v>
      </c>
      <c r="C383" s="24" t="s">
        <v>1050</v>
      </c>
      <c r="D383" s="25">
        <v>0.05</v>
      </c>
      <c r="E383" s="20">
        <v>24.966000000000001</v>
      </c>
      <c r="F383" s="22">
        <f t="shared" si="7"/>
        <v>1.25</v>
      </c>
      <c r="G383" s="38"/>
      <c r="H383" s="39"/>
      <c r="I383" s="80">
        <v>0</v>
      </c>
    </row>
    <row r="384" spans="1:9" ht="25.5" hidden="1" x14ac:dyDescent="0.25">
      <c r="A384" s="122"/>
      <c r="B384" s="24" t="s">
        <v>6206</v>
      </c>
      <c r="C384" s="24" t="s">
        <v>1061</v>
      </c>
      <c r="D384" s="25">
        <v>0.20100000000000001</v>
      </c>
      <c r="E384" s="22">
        <v>23.987499999999997</v>
      </c>
      <c r="F384" s="22">
        <f t="shared" si="7"/>
        <v>4.82</v>
      </c>
      <c r="G384" s="38"/>
      <c r="H384" s="39"/>
      <c r="I384" s="80">
        <v>0</v>
      </c>
    </row>
    <row r="385" spans="1:9" ht="15.75" hidden="1" thickBot="1" x14ac:dyDescent="0.3">
      <c r="A385" s="123"/>
      <c r="B385" s="56"/>
      <c r="C385" s="88"/>
      <c r="D385" s="82"/>
      <c r="E385" s="31" t="s">
        <v>13</v>
      </c>
      <c r="F385" s="31" t="str">
        <f t="shared" si="7"/>
        <v/>
      </c>
      <c r="G385" s="33"/>
      <c r="H385" s="20"/>
      <c r="I385" s="80">
        <v>0</v>
      </c>
    </row>
    <row r="386" spans="1:9" ht="15.75" hidden="1" thickBot="1" x14ac:dyDescent="0.3">
      <c r="A386" s="124" t="s">
        <v>6176</v>
      </c>
      <c r="B386" s="14" t="s">
        <v>13</v>
      </c>
      <c r="C386" s="15" t="s">
        <v>6131</v>
      </c>
      <c r="D386" s="79"/>
      <c r="E386" s="34" t="s">
        <v>13</v>
      </c>
      <c r="F386" s="34" t="str">
        <f t="shared" si="7"/>
        <v/>
      </c>
      <c r="G386" s="17"/>
      <c r="H386" s="18"/>
      <c r="I386" s="80">
        <v>0</v>
      </c>
    </row>
    <row r="387" spans="1:9" hidden="1" x14ac:dyDescent="0.25">
      <c r="A387" s="122"/>
      <c r="B387" s="21" t="s">
        <v>13</v>
      </c>
      <c r="C387" s="87"/>
      <c r="D387" s="81"/>
      <c r="E387" s="35" t="s">
        <v>13</v>
      </c>
      <c r="F387" s="20" t="str">
        <f t="shared" si="7"/>
        <v/>
      </c>
      <c r="G387" s="23"/>
      <c r="H387" s="20"/>
      <c r="I387" s="80">
        <v>0</v>
      </c>
    </row>
    <row r="388" spans="1:9" ht="25.5" hidden="1" x14ac:dyDescent="0.25">
      <c r="A388" s="122"/>
      <c r="B388" s="24" t="s">
        <v>6207</v>
      </c>
      <c r="C388" s="24" t="s">
        <v>6131</v>
      </c>
      <c r="D388" s="25">
        <v>0.95</v>
      </c>
      <c r="E388" s="22">
        <v>202.32149999999999</v>
      </c>
      <c r="F388" s="22">
        <f t="shared" si="7"/>
        <v>192.21</v>
      </c>
      <c r="G388" s="38">
        <f>SUM(F388:F396)</f>
        <v>636.30429268749992</v>
      </c>
      <c r="H388" s="39"/>
      <c r="I388" s="80">
        <v>0</v>
      </c>
    </row>
    <row r="389" spans="1:9" hidden="1" x14ac:dyDescent="0.25">
      <c r="A389" s="122"/>
      <c r="B389" s="24" t="s">
        <v>6196</v>
      </c>
      <c r="C389" s="24" t="s">
        <v>1044</v>
      </c>
      <c r="D389" s="25">
        <v>426.49</v>
      </c>
      <c r="E389" s="22">
        <v>0.64600000000000002</v>
      </c>
      <c r="F389" s="22">
        <f t="shared" si="7"/>
        <v>275.51</v>
      </c>
      <c r="G389" s="38"/>
      <c r="H389" s="39"/>
      <c r="I389" s="80">
        <v>0</v>
      </c>
    </row>
    <row r="390" spans="1:9" ht="25.5" hidden="1" x14ac:dyDescent="0.25">
      <c r="A390" s="122"/>
      <c r="B390" s="24" t="s">
        <v>6197</v>
      </c>
      <c r="C390" s="24" t="s">
        <v>6039</v>
      </c>
      <c r="D390" s="25">
        <v>4.32</v>
      </c>
      <c r="E390" s="20">
        <v>23.844999999999999</v>
      </c>
      <c r="F390" s="22">
        <f t="shared" si="7"/>
        <v>103.01</v>
      </c>
      <c r="G390" s="38"/>
      <c r="H390" s="39"/>
      <c r="I390" s="80">
        <v>0</v>
      </c>
    </row>
    <row r="391" spans="1:9" ht="38.25" hidden="1" x14ac:dyDescent="0.25">
      <c r="A391" s="122"/>
      <c r="B391" s="24" t="s">
        <v>6198</v>
      </c>
      <c r="C391" s="24" t="s">
        <v>1050</v>
      </c>
      <c r="D391" s="25">
        <v>1.01</v>
      </c>
      <c r="E391" s="20">
        <v>1.6435</v>
      </c>
      <c r="F391" s="22">
        <f t="shared" si="7"/>
        <v>1.66</v>
      </c>
      <c r="G391" s="38"/>
      <c r="H391" s="39"/>
      <c r="I391" s="80">
        <v>0</v>
      </c>
    </row>
    <row r="392" spans="1:9" ht="38.25" hidden="1" x14ac:dyDescent="0.25">
      <c r="A392" s="122"/>
      <c r="B392" s="24" t="s">
        <v>6199</v>
      </c>
      <c r="C392" s="24" t="s">
        <v>1061</v>
      </c>
      <c r="D392" s="25">
        <v>3.31</v>
      </c>
      <c r="E392" s="20">
        <v>0.41799999999999998</v>
      </c>
      <c r="F392" s="22">
        <f t="shared" si="7"/>
        <v>1.38</v>
      </c>
      <c r="G392" s="38"/>
      <c r="H392" s="39"/>
      <c r="I392" s="80">
        <v>0</v>
      </c>
    </row>
    <row r="393" spans="1:9" ht="51" hidden="1" x14ac:dyDescent="0.25">
      <c r="A393" s="122"/>
      <c r="B393" s="24" t="s">
        <v>6173</v>
      </c>
      <c r="C393" s="24" t="s">
        <v>6131</v>
      </c>
      <c r="D393" s="25">
        <f>ROUND(1*(D388),4)</f>
        <v>0.95</v>
      </c>
      <c r="E393" s="20">
        <v>8.3948032499999989</v>
      </c>
      <c r="F393" s="22">
        <f>IF(ISNUMBER(E393),E393*$D393,"")</f>
        <v>7.9750630874999988</v>
      </c>
      <c r="G393" s="38"/>
      <c r="H393" s="39"/>
      <c r="I393" s="80">
        <v>0</v>
      </c>
    </row>
    <row r="394" spans="1:9" ht="38.25" hidden="1" x14ac:dyDescent="0.25">
      <c r="A394" s="122"/>
      <c r="B394" s="24" t="s">
        <v>6171</v>
      </c>
      <c r="C394" s="42" t="s">
        <v>6224</v>
      </c>
      <c r="D394" s="25">
        <f>ROUND(D388*20,4)</f>
        <v>19</v>
      </c>
      <c r="E394" s="20">
        <v>2.8715383999999999</v>
      </c>
      <c r="F394" s="22">
        <f>IF(ISNUMBER(E394),E394*$D394,"")</f>
        <v>54.559229600000002</v>
      </c>
      <c r="G394" s="38"/>
      <c r="H394" s="39"/>
      <c r="I394" s="80">
        <v>0</v>
      </c>
    </row>
    <row r="395" spans="1:9" hidden="1" x14ac:dyDescent="0.25">
      <c r="A395" s="122"/>
      <c r="B395" s="41"/>
      <c r="C395" s="89"/>
      <c r="D395" s="25"/>
      <c r="E395" s="20" t="s">
        <v>13</v>
      </c>
      <c r="F395" s="22" t="str">
        <f t="shared" ref="F395:F404" si="8">IF(ISNUMBER(E395),ROUND(E395*$D395,2),"")</f>
        <v/>
      </c>
      <c r="G395" s="38"/>
      <c r="H395" s="39"/>
      <c r="I395" s="80">
        <v>0</v>
      </c>
    </row>
    <row r="396" spans="1:9" hidden="1" x14ac:dyDescent="0.25">
      <c r="A396" s="122"/>
      <c r="B396" s="2" t="s">
        <v>646</v>
      </c>
      <c r="C396" s="89"/>
      <c r="D396" s="25"/>
      <c r="E396" s="20" t="s">
        <v>13</v>
      </c>
      <c r="F396" s="22" t="str">
        <f t="shared" si="8"/>
        <v/>
      </c>
      <c r="G396" s="38"/>
      <c r="H396" s="39"/>
      <c r="I396" s="80">
        <v>0</v>
      </c>
    </row>
    <row r="397" spans="1:9" ht="15.75" hidden="1" thickBot="1" x14ac:dyDescent="0.3">
      <c r="A397" s="123"/>
      <c r="B397" s="56"/>
      <c r="C397" s="88"/>
      <c r="D397" s="82"/>
      <c r="E397" s="31" t="s">
        <v>13</v>
      </c>
      <c r="F397" s="31" t="str">
        <f t="shared" si="8"/>
        <v/>
      </c>
      <c r="G397" s="33"/>
      <c r="H397" s="20"/>
      <c r="I397" s="80">
        <v>0</v>
      </c>
    </row>
    <row r="398" spans="1:9" ht="26.25" hidden="1" customHeight="1" thickBot="1" x14ac:dyDescent="0.3">
      <c r="A398" s="124" t="s">
        <v>6258</v>
      </c>
      <c r="B398" s="14" t="s">
        <v>13</v>
      </c>
      <c r="C398" s="15" t="s">
        <v>6131</v>
      </c>
      <c r="D398" s="79"/>
      <c r="E398" s="34" t="s">
        <v>13</v>
      </c>
      <c r="F398" s="34" t="str">
        <f t="shared" si="8"/>
        <v/>
      </c>
      <c r="G398" s="17"/>
      <c r="H398" s="18"/>
      <c r="I398" s="80">
        <v>0</v>
      </c>
    </row>
    <row r="399" spans="1:9" hidden="1" x14ac:dyDescent="0.25">
      <c r="A399" s="122"/>
      <c r="B399" s="21" t="s">
        <v>13</v>
      </c>
      <c r="C399" s="87"/>
      <c r="D399" s="81"/>
      <c r="E399" s="35" t="s">
        <v>13</v>
      </c>
      <c r="F399" s="20" t="str">
        <f t="shared" si="8"/>
        <v/>
      </c>
      <c r="G399" s="23"/>
      <c r="H399" s="20"/>
      <c r="I399" s="80">
        <v>0</v>
      </c>
    </row>
    <row r="400" spans="1:9" ht="25.5" hidden="1" x14ac:dyDescent="0.25">
      <c r="A400" s="122"/>
      <c r="B400" s="24" t="s">
        <v>6195</v>
      </c>
      <c r="C400" s="24" t="s">
        <v>6131</v>
      </c>
      <c r="D400" s="25">
        <v>1.27</v>
      </c>
      <c r="E400" s="22">
        <v>199.71849999999998</v>
      </c>
      <c r="F400" s="22">
        <f t="shared" si="8"/>
        <v>253.64</v>
      </c>
      <c r="G400" s="38">
        <f>SUM(F400:F408)</f>
        <v>816.28847548750002</v>
      </c>
      <c r="H400" s="39"/>
      <c r="I400" s="80">
        <v>0</v>
      </c>
    </row>
    <row r="401" spans="1:9" hidden="1" x14ac:dyDescent="0.25">
      <c r="A401" s="122"/>
      <c r="B401" s="24" t="s">
        <v>6196</v>
      </c>
      <c r="C401" s="24" t="s">
        <v>1044</v>
      </c>
      <c r="D401" s="25">
        <v>573.61</v>
      </c>
      <c r="E401" s="22">
        <v>0.64600000000000002</v>
      </c>
      <c r="F401" s="22">
        <f t="shared" si="8"/>
        <v>370.55</v>
      </c>
      <c r="G401" s="38"/>
      <c r="H401" s="39"/>
      <c r="I401" s="80">
        <v>0</v>
      </c>
    </row>
    <row r="402" spans="1:9" ht="25.5" hidden="1" x14ac:dyDescent="0.25">
      <c r="A402" s="122"/>
      <c r="B402" s="24" t="s">
        <v>6197</v>
      </c>
      <c r="C402" s="24" t="s">
        <v>6039</v>
      </c>
      <c r="D402" s="25">
        <v>4.42</v>
      </c>
      <c r="E402" s="20">
        <v>23.844999999999999</v>
      </c>
      <c r="F402" s="22">
        <f t="shared" si="8"/>
        <v>105.39</v>
      </c>
      <c r="G402" s="38"/>
      <c r="H402" s="39"/>
      <c r="I402" s="80">
        <v>0</v>
      </c>
    </row>
    <row r="403" spans="1:9" ht="38.25" hidden="1" x14ac:dyDescent="0.25">
      <c r="A403" s="122"/>
      <c r="B403" s="24" t="s">
        <v>6198</v>
      </c>
      <c r="C403" s="24" t="s">
        <v>1050</v>
      </c>
      <c r="D403" s="25">
        <v>1.03</v>
      </c>
      <c r="E403" s="20">
        <v>1.6435</v>
      </c>
      <c r="F403" s="22">
        <f t="shared" si="8"/>
        <v>1.69</v>
      </c>
      <c r="G403" s="38"/>
      <c r="H403" s="39"/>
      <c r="I403" s="80">
        <v>0</v>
      </c>
    </row>
    <row r="404" spans="1:9" ht="38.25" hidden="1" x14ac:dyDescent="0.25">
      <c r="A404" s="122"/>
      <c r="B404" s="24" t="s">
        <v>6199</v>
      </c>
      <c r="C404" s="24" t="s">
        <v>1061</v>
      </c>
      <c r="D404" s="25">
        <v>3.39</v>
      </c>
      <c r="E404" s="20">
        <v>0.41799999999999998</v>
      </c>
      <c r="F404" s="22">
        <f t="shared" si="8"/>
        <v>1.42</v>
      </c>
      <c r="G404" s="38"/>
      <c r="H404" s="39"/>
      <c r="I404" s="80">
        <v>0</v>
      </c>
    </row>
    <row r="405" spans="1:9" ht="51" hidden="1" x14ac:dyDescent="0.25">
      <c r="A405" s="122"/>
      <c r="B405" s="24" t="s">
        <v>6173</v>
      </c>
      <c r="C405" s="24" t="s">
        <v>6131</v>
      </c>
      <c r="D405" s="25">
        <f>ROUND(1*(D400),4)</f>
        <v>1.27</v>
      </c>
      <c r="E405" s="20">
        <v>8.3948032499999989</v>
      </c>
      <c r="F405" s="22">
        <f>IF(ISNUMBER(E405),E405*$D405,"")</f>
        <v>10.661400127499999</v>
      </c>
      <c r="G405" s="38"/>
      <c r="H405" s="39"/>
      <c r="I405" s="80">
        <v>0</v>
      </c>
    </row>
    <row r="406" spans="1:9" ht="38.25" hidden="1" x14ac:dyDescent="0.25">
      <c r="A406" s="122"/>
      <c r="B406" s="24" t="s">
        <v>6171</v>
      </c>
      <c r="C406" s="42" t="s">
        <v>6224</v>
      </c>
      <c r="D406" s="25">
        <f>ROUND(D400*20,4)</f>
        <v>25.4</v>
      </c>
      <c r="E406" s="20">
        <v>2.8715383999999999</v>
      </c>
      <c r="F406" s="22">
        <f>IF(ISNUMBER(E406),E406*$D406,"")</f>
        <v>72.937075359999994</v>
      </c>
      <c r="G406" s="38"/>
      <c r="H406" s="39"/>
      <c r="I406" s="80">
        <v>0</v>
      </c>
    </row>
    <row r="407" spans="1:9" hidden="1" x14ac:dyDescent="0.25">
      <c r="A407" s="122"/>
      <c r="B407" s="41"/>
      <c r="C407" s="89"/>
      <c r="D407" s="25"/>
      <c r="E407" s="20" t="s">
        <v>13</v>
      </c>
      <c r="F407" s="22" t="str">
        <f t="shared" ref="F407:F415" si="9">IF(ISNUMBER(E407),ROUND(E407*$D407,2),"")</f>
        <v/>
      </c>
      <c r="G407" s="38"/>
      <c r="H407" s="39"/>
      <c r="I407" s="80">
        <v>0</v>
      </c>
    </row>
    <row r="408" spans="1:9" ht="24.95" hidden="1" customHeight="1" x14ac:dyDescent="0.25">
      <c r="A408" s="122"/>
      <c r="B408" s="2" t="s">
        <v>646</v>
      </c>
      <c r="C408" s="89"/>
      <c r="D408" s="25"/>
      <c r="E408" s="20" t="s">
        <v>13</v>
      </c>
      <c r="F408" s="22" t="str">
        <f t="shared" si="9"/>
        <v/>
      </c>
      <c r="G408" s="38"/>
      <c r="H408" s="39"/>
      <c r="I408" s="80">
        <v>0</v>
      </c>
    </row>
    <row r="409" spans="1:9" ht="15.75" hidden="1" thickBot="1" x14ac:dyDescent="0.3">
      <c r="A409" s="123"/>
      <c r="B409" s="56"/>
      <c r="C409" s="88"/>
      <c r="D409" s="82"/>
      <c r="E409" s="31" t="s">
        <v>13</v>
      </c>
      <c r="F409" s="31" t="str">
        <f t="shared" si="9"/>
        <v/>
      </c>
      <c r="G409" s="33"/>
      <c r="H409" s="20"/>
      <c r="I409" s="80">
        <v>0</v>
      </c>
    </row>
    <row r="410" spans="1:9" ht="26.25" hidden="1" customHeight="1" thickBot="1" x14ac:dyDescent="0.3">
      <c r="A410" s="124" t="s">
        <v>6259</v>
      </c>
      <c r="B410" s="14" t="s">
        <v>13</v>
      </c>
      <c r="C410" s="15" t="s">
        <v>6131</v>
      </c>
      <c r="D410" s="79"/>
      <c r="E410" s="34" t="s">
        <v>13</v>
      </c>
      <c r="F410" s="34" t="str">
        <f t="shared" si="9"/>
        <v/>
      </c>
      <c r="G410" s="17"/>
      <c r="H410" s="18"/>
      <c r="I410" s="80">
        <v>0</v>
      </c>
    </row>
    <row r="411" spans="1:9" hidden="1" x14ac:dyDescent="0.25">
      <c r="A411" s="122"/>
      <c r="B411" s="21" t="s">
        <v>13</v>
      </c>
      <c r="C411" s="87"/>
      <c r="D411" s="81"/>
      <c r="E411" s="35" t="s">
        <v>13</v>
      </c>
      <c r="F411" s="20" t="str">
        <f t="shared" si="9"/>
        <v/>
      </c>
      <c r="G411" s="23"/>
      <c r="H411" s="20"/>
      <c r="I411" s="80">
        <v>0</v>
      </c>
    </row>
    <row r="412" spans="1:9" ht="25.5" hidden="1" x14ac:dyDescent="0.25">
      <c r="A412" s="122"/>
      <c r="B412" s="24" t="s">
        <v>6195</v>
      </c>
      <c r="C412" s="24" t="s">
        <v>6131</v>
      </c>
      <c r="D412" s="25">
        <v>1.1599999999999999</v>
      </c>
      <c r="E412" s="22">
        <v>199.71849999999998</v>
      </c>
      <c r="F412" s="22">
        <f t="shared" si="9"/>
        <v>231.67</v>
      </c>
      <c r="G412" s="38">
        <f>SUM(F412:F419)</f>
        <v>896.75766264999993</v>
      </c>
      <c r="H412" s="39"/>
      <c r="I412" s="80">
        <v>0</v>
      </c>
    </row>
    <row r="413" spans="1:9" hidden="1" x14ac:dyDescent="0.25">
      <c r="A413" s="122"/>
      <c r="B413" s="24" t="s">
        <v>6208</v>
      </c>
      <c r="C413" s="24" t="s">
        <v>1044</v>
      </c>
      <c r="D413" s="25">
        <v>116.4</v>
      </c>
      <c r="E413" s="22">
        <v>1.4724999999999999</v>
      </c>
      <c r="F413" s="22">
        <f t="shared" si="9"/>
        <v>171.4</v>
      </c>
      <c r="G413" s="38"/>
      <c r="H413" s="39"/>
      <c r="I413" s="80">
        <v>0</v>
      </c>
    </row>
    <row r="414" spans="1:9" hidden="1" x14ac:dyDescent="0.25">
      <c r="A414" s="122"/>
      <c r="B414" s="24" t="s">
        <v>6196</v>
      </c>
      <c r="C414" s="24" t="s">
        <v>1044</v>
      </c>
      <c r="D414" s="25">
        <v>261.89</v>
      </c>
      <c r="E414" s="20">
        <v>0.64600000000000002</v>
      </c>
      <c r="F414" s="22">
        <f t="shared" si="9"/>
        <v>169.18</v>
      </c>
      <c r="G414" s="38"/>
      <c r="H414" s="39"/>
      <c r="I414" s="80">
        <v>0</v>
      </c>
    </row>
    <row r="415" spans="1:9" hidden="1" x14ac:dyDescent="0.25">
      <c r="A415" s="122"/>
      <c r="B415" s="24" t="s">
        <v>6143</v>
      </c>
      <c r="C415" s="24" t="s">
        <v>6039</v>
      </c>
      <c r="D415" s="25">
        <v>11.23</v>
      </c>
      <c r="E415" s="20">
        <v>22.097000000000001</v>
      </c>
      <c r="F415" s="22">
        <f t="shared" si="9"/>
        <v>248.15</v>
      </c>
      <c r="G415" s="38"/>
      <c r="H415" s="39"/>
      <c r="I415" s="80">
        <v>0</v>
      </c>
    </row>
    <row r="416" spans="1:9" ht="51" hidden="1" x14ac:dyDescent="0.25">
      <c r="A416" s="122"/>
      <c r="B416" s="24" t="s">
        <v>6173</v>
      </c>
      <c r="C416" s="24" t="s">
        <v>6131</v>
      </c>
      <c r="D416" s="25">
        <f>ROUND(1*(D412),4)</f>
        <v>1.1599999999999999</v>
      </c>
      <c r="E416" s="20">
        <v>8.3948032499999989</v>
      </c>
      <c r="F416" s="22">
        <f>IF(ISNUMBER(E416),E416*$D416,"")</f>
        <v>9.7379717699999979</v>
      </c>
      <c r="G416" s="38"/>
      <c r="H416" s="39"/>
      <c r="I416" s="80">
        <v>0</v>
      </c>
    </row>
    <row r="417" spans="1:9" ht="38.25" hidden="1" x14ac:dyDescent="0.25">
      <c r="A417" s="122"/>
      <c r="B417" s="24" t="s">
        <v>6171</v>
      </c>
      <c r="C417" s="42" t="s">
        <v>6224</v>
      </c>
      <c r="D417" s="25">
        <f>ROUND(D412*20,4)</f>
        <v>23.2</v>
      </c>
      <c r="E417" s="20">
        <v>2.8715383999999999</v>
      </c>
      <c r="F417" s="22">
        <f>IF(ISNUMBER(E417),E417*$D417,"")</f>
        <v>66.619690879999993</v>
      </c>
      <c r="G417" s="38"/>
      <c r="H417" s="39"/>
      <c r="I417" s="80">
        <v>0</v>
      </c>
    </row>
    <row r="418" spans="1:9" hidden="1" x14ac:dyDescent="0.25">
      <c r="A418" s="122"/>
      <c r="B418" s="41"/>
      <c r="C418" s="89"/>
      <c r="D418" s="25"/>
      <c r="E418" s="20" t="s">
        <v>13</v>
      </c>
      <c r="F418" s="22" t="str">
        <f t="shared" ref="F418:F427" si="10">IF(ISNUMBER(E418),ROUND(E418*$D418,2),"")</f>
        <v/>
      </c>
      <c r="G418" s="38"/>
      <c r="H418" s="39"/>
      <c r="I418" s="80">
        <v>0</v>
      </c>
    </row>
    <row r="419" spans="1:9" ht="24.95" hidden="1" customHeight="1" x14ac:dyDescent="0.25">
      <c r="A419" s="122"/>
      <c r="B419" s="2" t="s">
        <v>646</v>
      </c>
      <c r="C419" s="89"/>
      <c r="D419" s="25"/>
      <c r="E419" s="20" t="s">
        <v>13</v>
      </c>
      <c r="F419" s="22" t="str">
        <f t="shared" si="10"/>
        <v/>
      </c>
      <c r="G419" s="38"/>
      <c r="H419" s="39"/>
      <c r="I419" s="80">
        <v>0</v>
      </c>
    </row>
    <row r="420" spans="1:9" ht="15.75" hidden="1" thickBot="1" x14ac:dyDescent="0.3">
      <c r="A420" s="123"/>
      <c r="B420" s="56"/>
      <c r="C420" s="88"/>
      <c r="D420" s="82"/>
      <c r="E420" s="31" t="s">
        <v>13</v>
      </c>
      <c r="F420" s="31" t="str">
        <f t="shared" si="10"/>
        <v/>
      </c>
      <c r="G420" s="33"/>
      <c r="H420" s="20"/>
      <c r="I420" s="80">
        <v>0</v>
      </c>
    </row>
    <row r="421" spans="1:9" ht="26.25" hidden="1" customHeight="1" thickBot="1" x14ac:dyDescent="0.3">
      <c r="A421" s="124" t="s">
        <v>6260</v>
      </c>
      <c r="B421" s="14" t="s">
        <v>13</v>
      </c>
      <c r="C421" s="15" t="s">
        <v>6131</v>
      </c>
      <c r="D421" s="79"/>
      <c r="E421" s="34" t="s">
        <v>13</v>
      </c>
      <c r="F421" s="34" t="str">
        <f t="shared" si="10"/>
        <v/>
      </c>
      <c r="G421" s="17"/>
      <c r="H421" s="18"/>
      <c r="I421" s="80">
        <v>0</v>
      </c>
    </row>
    <row r="422" spans="1:9" hidden="1" x14ac:dyDescent="0.25">
      <c r="A422" s="122"/>
      <c r="B422" s="21" t="s">
        <v>13</v>
      </c>
      <c r="C422" s="87"/>
      <c r="D422" s="81"/>
      <c r="E422" s="35" t="s">
        <v>13</v>
      </c>
      <c r="F422" s="20" t="str">
        <f t="shared" si="10"/>
        <v/>
      </c>
      <c r="G422" s="23"/>
      <c r="H422" s="20"/>
      <c r="I422" s="80">
        <v>0</v>
      </c>
    </row>
    <row r="423" spans="1:9" ht="25.5" hidden="1" x14ac:dyDescent="0.25">
      <c r="A423" s="122"/>
      <c r="B423" s="24" t="s">
        <v>6195</v>
      </c>
      <c r="C423" s="24" t="s">
        <v>6131</v>
      </c>
      <c r="D423" s="25">
        <v>1.07</v>
      </c>
      <c r="E423" s="22">
        <v>199.71849999999998</v>
      </c>
      <c r="F423" s="22">
        <f t="shared" si="10"/>
        <v>213.7</v>
      </c>
      <c r="G423" s="38">
        <f>SUM(F423:F431)</f>
        <v>680.56336123749998</v>
      </c>
      <c r="H423" s="39"/>
      <c r="I423" s="80">
        <v>0</v>
      </c>
    </row>
    <row r="424" spans="1:9" hidden="1" x14ac:dyDescent="0.25">
      <c r="A424" s="122"/>
      <c r="B424" s="24" t="s">
        <v>6196</v>
      </c>
      <c r="C424" s="24" t="s">
        <v>1044</v>
      </c>
      <c r="D424" s="25">
        <v>483.7</v>
      </c>
      <c r="E424" s="22">
        <v>0.64600000000000002</v>
      </c>
      <c r="F424" s="22">
        <f t="shared" si="10"/>
        <v>312.47000000000003</v>
      </c>
      <c r="G424" s="38"/>
      <c r="H424" s="39"/>
      <c r="I424" s="80">
        <v>0</v>
      </c>
    </row>
    <row r="425" spans="1:9" ht="25.5" hidden="1" x14ac:dyDescent="0.25">
      <c r="A425" s="122"/>
      <c r="B425" s="24" t="s">
        <v>6197</v>
      </c>
      <c r="C425" s="24" t="s">
        <v>6039</v>
      </c>
      <c r="D425" s="25">
        <v>3.42</v>
      </c>
      <c r="E425" s="20">
        <v>23.844999999999999</v>
      </c>
      <c r="F425" s="22">
        <f t="shared" si="10"/>
        <v>81.55</v>
      </c>
      <c r="G425" s="38"/>
      <c r="H425" s="39"/>
      <c r="I425" s="80">
        <v>0</v>
      </c>
    </row>
    <row r="426" spans="1:9" ht="38.25" hidden="1" x14ac:dyDescent="0.25">
      <c r="A426" s="122"/>
      <c r="B426" s="24" t="s">
        <v>6198</v>
      </c>
      <c r="C426" s="24" t="s">
        <v>1050</v>
      </c>
      <c r="D426" s="25">
        <v>0.8</v>
      </c>
      <c r="E426" s="20">
        <v>1.6435</v>
      </c>
      <c r="F426" s="22">
        <f t="shared" si="10"/>
        <v>1.31</v>
      </c>
      <c r="G426" s="38"/>
      <c r="H426" s="39"/>
      <c r="I426" s="80">
        <v>0</v>
      </c>
    </row>
    <row r="427" spans="1:9" ht="38.25" hidden="1" x14ac:dyDescent="0.25">
      <c r="A427" s="122"/>
      <c r="B427" s="24" t="s">
        <v>6199</v>
      </c>
      <c r="C427" s="24" t="s">
        <v>1061</v>
      </c>
      <c r="D427" s="25">
        <v>2.62</v>
      </c>
      <c r="E427" s="20">
        <v>0.41799999999999998</v>
      </c>
      <c r="F427" s="22">
        <f t="shared" si="10"/>
        <v>1.1000000000000001</v>
      </c>
      <c r="G427" s="38"/>
      <c r="H427" s="39"/>
      <c r="I427" s="80">
        <v>0</v>
      </c>
    </row>
    <row r="428" spans="1:9" ht="51" hidden="1" x14ac:dyDescent="0.25">
      <c r="A428" s="122"/>
      <c r="B428" s="24" t="s">
        <v>6173</v>
      </c>
      <c r="C428" s="24" t="s">
        <v>6131</v>
      </c>
      <c r="D428" s="25">
        <f>ROUND(1*(D423),4)</f>
        <v>1.07</v>
      </c>
      <c r="E428" s="20">
        <v>8.3948032499999989</v>
      </c>
      <c r="F428" s="22">
        <f>IF(ISNUMBER(E428),E428*$D428,"")</f>
        <v>8.9824394774999998</v>
      </c>
      <c r="G428" s="38"/>
      <c r="H428" s="39"/>
      <c r="I428" s="80">
        <v>0</v>
      </c>
    </row>
    <row r="429" spans="1:9" ht="38.25" hidden="1" x14ac:dyDescent="0.25">
      <c r="A429" s="122"/>
      <c r="B429" s="24" t="s">
        <v>6171</v>
      </c>
      <c r="C429" s="42" t="s">
        <v>6224</v>
      </c>
      <c r="D429" s="25">
        <f>ROUND(D423*20,4)</f>
        <v>21.4</v>
      </c>
      <c r="E429" s="20">
        <v>2.8715383999999999</v>
      </c>
      <c r="F429" s="22">
        <f>IF(ISNUMBER(E429),E429*$D429,"")</f>
        <v>61.450921759999993</v>
      </c>
      <c r="G429" s="38"/>
      <c r="H429" s="39"/>
      <c r="I429" s="80">
        <v>0</v>
      </c>
    </row>
    <row r="430" spans="1:9" hidden="1" x14ac:dyDescent="0.25">
      <c r="A430" s="122"/>
      <c r="B430" s="41"/>
      <c r="C430" s="89"/>
      <c r="D430" s="25"/>
      <c r="E430" s="20" t="s">
        <v>13</v>
      </c>
      <c r="F430" s="22" t="str">
        <f t="shared" ref="F430:F439" si="11">IF(ISNUMBER(E430),ROUND(E430*$D430,2),"")</f>
        <v/>
      </c>
      <c r="G430" s="38"/>
      <c r="H430" s="39"/>
      <c r="I430" s="80">
        <v>0</v>
      </c>
    </row>
    <row r="431" spans="1:9" ht="24.95" hidden="1" customHeight="1" x14ac:dyDescent="0.25">
      <c r="A431" s="122"/>
      <c r="B431" s="2" t="s">
        <v>646</v>
      </c>
      <c r="C431" s="89"/>
      <c r="D431" s="25"/>
      <c r="E431" s="20" t="s">
        <v>13</v>
      </c>
      <c r="F431" s="22" t="str">
        <f t="shared" si="11"/>
        <v/>
      </c>
      <c r="G431" s="38"/>
      <c r="H431" s="39"/>
      <c r="I431" s="80">
        <v>0</v>
      </c>
    </row>
    <row r="432" spans="1:9" ht="15.75" hidden="1" thickBot="1" x14ac:dyDescent="0.3">
      <c r="A432" s="123"/>
      <c r="B432" s="56"/>
      <c r="C432" s="88"/>
      <c r="D432" s="82"/>
      <c r="E432" s="31" t="s">
        <v>13</v>
      </c>
      <c r="F432" s="31" t="str">
        <f t="shared" si="11"/>
        <v/>
      </c>
      <c r="G432" s="33"/>
      <c r="H432" s="20"/>
      <c r="I432" s="80">
        <v>0</v>
      </c>
    </row>
    <row r="433" spans="1:9" ht="26.25" hidden="1" customHeight="1" thickBot="1" x14ac:dyDescent="0.3">
      <c r="A433" s="124" t="s">
        <v>6261</v>
      </c>
      <c r="B433" s="14" t="s">
        <v>13</v>
      </c>
      <c r="C433" s="15" t="s">
        <v>6131</v>
      </c>
      <c r="D433" s="79"/>
      <c r="E433" s="34" t="s">
        <v>13</v>
      </c>
      <c r="F433" s="34" t="str">
        <f t="shared" si="11"/>
        <v/>
      </c>
      <c r="G433" s="17"/>
      <c r="H433" s="18"/>
      <c r="I433" s="80">
        <v>0</v>
      </c>
    </row>
    <row r="434" spans="1:9" hidden="1" x14ac:dyDescent="0.25">
      <c r="A434" s="122"/>
      <c r="B434" s="21" t="s">
        <v>13</v>
      </c>
      <c r="C434" s="87"/>
      <c r="D434" s="81"/>
      <c r="E434" s="35" t="s">
        <v>13</v>
      </c>
      <c r="F434" s="20" t="str">
        <f t="shared" si="11"/>
        <v/>
      </c>
      <c r="G434" s="23"/>
      <c r="H434" s="20"/>
      <c r="I434" s="80">
        <v>0</v>
      </c>
    </row>
    <row r="435" spans="1:9" ht="38.25" hidden="1" x14ac:dyDescent="0.25">
      <c r="A435" s="122"/>
      <c r="B435" s="24" t="s">
        <v>6297</v>
      </c>
      <c r="C435" s="24" t="s">
        <v>162</v>
      </c>
      <c r="D435" s="25">
        <v>1.3111999999999999</v>
      </c>
      <c r="E435" s="22">
        <v>36.755499999999998</v>
      </c>
      <c r="F435" s="22">
        <f t="shared" si="11"/>
        <v>48.19</v>
      </c>
      <c r="G435" s="38">
        <f>SUM(F435:F450)</f>
        <v>2594.1552680312302</v>
      </c>
      <c r="H435" s="39"/>
      <c r="I435" s="80">
        <v>0</v>
      </c>
    </row>
    <row r="436" spans="1:9" ht="25.5" hidden="1" x14ac:dyDescent="0.25">
      <c r="A436" s="122"/>
      <c r="B436" s="24" t="s">
        <v>6319</v>
      </c>
      <c r="C436" s="24" t="s">
        <v>70</v>
      </c>
      <c r="D436" s="25">
        <v>5.67E-2</v>
      </c>
      <c r="E436" s="22">
        <v>8.5310000000000006</v>
      </c>
      <c r="F436" s="22">
        <f t="shared" si="11"/>
        <v>0.48</v>
      </c>
      <c r="G436" s="38"/>
      <c r="H436" s="39"/>
      <c r="I436" s="80">
        <v>0</v>
      </c>
    </row>
    <row r="437" spans="1:9" ht="25.5" hidden="1" x14ac:dyDescent="0.25">
      <c r="A437" s="122"/>
      <c r="B437" s="24" t="s">
        <v>6200</v>
      </c>
      <c r="C437" s="24" t="s">
        <v>1304</v>
      </c>
      <c r="D437" s="25">
        <v>4.4770000000000003</v>
      </c>
      <c r="E437" s="20">
        <v>2.5554999999999999</v>
      </c>
      <c r="F437" s="22">
        <f t="shared" si="11"/>
        <v>11.44</v>
      </c>
      <c r="G437" s="38"/>
      <c r="H437" s="39"/>
      <c r="I437" s="80">
        <v>0</v>
      </c>
    </row>
    <row r="438" spans="1:9" hidden="1" x14ac:dyDescent="0.25">
      <c r="A438" s="122"/>
      <c r="B438" s="24" t="s">
        <v>6324</v>
      </c>
      <c r="C438" s="24" t="s">
        <v>1044</v>
      </c>
      <c r="D438" s="25">
        <v>0.26190000000000002</v>
      </c>
      <c r="E438" s="20">
        <v>20.367999999999999</v>
      </c>
      <c r="F438" s="22">
        <f t="shared" si="11"/>
        <v>5.33</v>
      </c>
      <c r="G438" s="38"/>
      <c r="H438" s="39"/>
      <c r="I438" s="80">
        <v>0</v>
      </c>
    </row>
    <row r="439" spans="1:9" hidden="1" x14ac:dyDescent="0.25">
      <c r="A439" s="122"/>
      <c r="B439" s="24" t="s">
        <v>6203</v>
      </c>
      <c r="C439" s="24" t="s">
        <v>6039</v>
      </c>
      <c r="D439" s="25">
        <v>0.73560000000000003</v>
      </c>
      <c r="E439" s="20">
        <v>22.685999999999996</v>
      </c>
      <c r="F439" s="22">
        <f t="shared" si="11"/>
        <v>16.690000000000001</v>
      </c>
      <c r="G439" s="38"/>
      <c r="H439" s="39"/>
      <c r="I439" s="80">
        <v>0</v>
      </c>
    </row>
    <row r="440" spans="1:9" hidden="1" x14ac:dyDescent="0.25">
      <c r="A440" s="122"/>
      <c r="B440" s="24" t="s">
        <v>6318</v>
      </c>
      <c r="C440" s="24" t="s">
        <v>6039</v>
      </c>
      <c r="D440" s="25">
        <v>3.6779999999999999</v>
      </c>
      <c r="E440" s="20">
        <v>27.189</v>
      </c>
      <c r="F440" s="22">
        <f t="shared" ref="F440:F448" si="12">IF(ISNUMBER(E440),E440*$D440,"")</f>
        <v>100.001142</v>
      </c>
      <c r="G440" s="38"/>
      <c r="H440" s="39"/>
      <c r="I440" s="80">
        <v>0</v>
      </c>
    </row>
    <row r="441" spans="1:9" hidden="1" x14ac:dyDescent="0.25">
      <c r="A441" s="122"/>
      <c r="B441" s="24" t="s">
        <v>6301</v>
      </c>
      <c r="C441" s="24" t="s">
        <v>6039</v>
      </c>
      <c r="D441" s="25">
        <v>22.497399999999999</v>
      </c>
      <c r="E441" s="20">
        <v>28.6995</v>
      </c>
      <c r="F441" s="22">
        <f t="shared" si="12"/>
        <v>645.66413130000001</v>
      </c>
      <c r="G441" s="38"/>
      <c r="H441" s="39"/>
      <c r="I441" s="80">
        <v>0</v>
      </c>
    </row>
    <row r="442" spans="1:9" hidden="1" x14ac:dyDescent="0.25">
      <c r="A442" s="122"/>
      <c r="B442" s="24" t="s">
        <v>6143</v>
      </c>
      <c r="C442" s="24" t="s">
        <v>6039</v>
      </c>
      <c r="D442" s="25">
        <v>22.497399999999999</v>
      </c>
      <c r="E442" s="20">
        <v>22.097000000000001</v>
      </c>
      <c r="F442" s="22">
        <f t="shared" si="12"/>
        <v>497.1250478</v>
      </c>
      <c r="G442" s="38"/>
      <c r="H442" s="39"/>
      <c r="I442" s="80">
        <v>0</v>
      </c>
    </row>
    <row r="443" spans="1:9" ht="25.5" hidden="1" x14ac:dyDescent="0.25">
      <c r="A443" s="122"/>
      <c r="B443" s="24" t="s">
        <v>6313</v>
      </c>
      <c r="C443" s="24" t="s">
        <v>1050</v>
      </c>
      <c r="D443" s="25">
        <v>4.6864999999999997</v>
      </c>
      <c r="E443" s="20">
        <v>1.2255</v>
      </c>
      <c r="F443" s="22">
        <f t="shared" si="12"/>
        <v>5.7433057499999993</v>
      </c>
      <c r="G443" s="38"/>
      <c r="H443" s="39"/>
      <c r="I443" s="80">
        <v>0</v>
      </c>
    </row>
    <row r="444" spans="1:9" ht="25.5" hidden="1" x14ac:dyDescent="0.25">
      <c r="A444" s="122"/>
      <c r="B444" s="24" t="s">
        <v>6314</v>
      </c>
      <c r="C444" s="24" t="s">
        <v>1061</v>
      </c>
      <c r="D444" s="25">
        <v>12.7788</v>
      </c>
      <c r="E444" s="20">
        <v>0.53200000000000003</v>
      </c>
      <c r="F444" s="22">
        <f t="shared" si="12"/>
        <v>6.7983216000000004</v>
      </c>
      <c r="G444" s="38"/>
      <c r="H444" s="39"/>
      <c r="I444" s="80">
        <v>0</v>
      </c>
    </row>
    <row r="445" spans="1:9" ht="25.5" hidden="1" x14ac:dyDescent="0.25">
      <c r="A445" s="122"/>
      <c r="B445" s="24" t="s">
        <v>6205</v>
      </c>
      <c r="C445" s="24" t="s">
        <v>1050</v>
      </c>
      <c r="D445" s="25">
        <v>0.313</v>
      </c>
      <c r="E445" s="20">
        <v>24.966000000000001</v>
      </c>
      <c r="F445" s="22">
        <f t="shared" si="12"/>
        <v>7.8143580000000004</v>
      </c>
      <c r="G445" s="38"/>
      <c r="H445" s="39"/>
      <c r="I445" s="80">
        <v>0</v>
      </c>
    </row>
    <row r="446" spans="1:9" ht="25.5" hidden="1" x14ac:dyDescent="0.25">
      <c r="A446" s="122"/>
      <c r="B446" s="24" t="s">
        <v>6206</v>
      </c>
      <c r="C446" s="24" t="s">
        <v>1061</v>
      </c>
      <c r="D446" s="25">
        <v>0.42259999999999998</v>
      </c>
      <c r="E446" s="20">
        <v>23.987499999999997</v>
      </c>
      <c r="F446" s="22">
        <f t="shared" si="12"/>
        <v>10.137117499999999</v>
      </c>
      <c r="G446" s="38"/>
      <c r="H446" s="39"/>
      <c r="I446" s="80">
        <v>0</v>
      </c>
    </row>
    <row r="447" spans="1:9" ht="38.25" hidden="1" x14ac:dyDescent="0.25">
      <c r="A447" s="122"/>
      <c r="B447" s="24" t="s">
        <v>6178</v>
      </c>
      <c r="C447" s="24" t="s">
        <v>1044</v>
      </c>
      <c r="D447" s="25">
        <v>28.936900000000001</v>
      </c>
      <c r="E447" s="20">
        <v>14.8849097</v>
      </c>
      <c r="F447" s="22">
        <f t="shared" si="12"/>
        <v>430.72314349793004</v>
      </c>
      <c r="G447" s="38"/>
      <c r="H447" s="39"/>
      <c r="I447" s="80">
        <v>0</v>
      </c>
    </row>
    <row r="448" spans="1:9" ht="38.25" hidden="1" x14ac:dyDescent="0.25">
      <c r="A448" s="122"/>
      <c r="B448" s="24" t="s">
        <v>6179</v>
      </c>
      <c r="C448" s="42" t="s">
        <v>6131</v>
      </c>
      <c r="D448" s="25">
        <v>1.2</v>
      </c>
      <c r="E448" s="20">
        <v>673.34891715275012</v>
      </c>
      <c r="F448" s="22">
        <f t="shared" si="12"/>
        <v>808.01870058330007</v>
      </c>
      <c r="G448" s="38"/>
      <c r="H448" s="39"/>
      <c r="I448" s="80">
        <v>0</v>
      </c>
    </row>
    <row r="449" spans="1:9" hidden="1" x14ac:dyDescent="0.25">
      <c r="A449" s="122"/>
      <c r="B449" s="41"/>
      <c r="C449" s="89"/>
      <c r="D449" s="25"/>
      <c r="E449" s="20" t="s">
        <v>13</v>
      </c>
      <c r="F449" s="22" t="str">
        <f t="shared" ref="F449:F458" si="13">IF(ISNUMBER(E449),ROUND(E449*$D449,2),"")</f>
        <v/>
      </c>
      <c r="G449" s="38"/>
      <c r="H449" s="39"/>
      <c r="I449" s="80">
        <v>0</v>
      </c>
    </row>
    <row r="450" spans="1:9" ht="24.95" hidden="1" customHeight="1" x14ac:dyDescent="0.25">
      <c r="A450" s="122"/>
      <c r="B450" s="2" t="s">
        <v>646</v>
      </c>
      <c r="C450" s="89"/>
      <c r="D450" s="25"/>
      <c r="E450" s="20" t="s">
        <v>13</v>
      </c>
      <c r="F450" s="22" t="str">
        <f t="shared" si="13"/>
        <v/>
      </c>
      <c r="G450" s="38"/>
      <c r="H450" s="39"/>
      <c r="I450" s="80">
        <v>0</v>
      </c>
    </row>
    <row r="451" spans="1:9" ht="15.75" hidden="1" thickBot="1" x14ac:dyDescent="0.3">
      <c r="A451" s="123"/>
      <c r="B451" s="56"/>
      <c r="C451" s="88"/>
      <c r="D451" s="82"/>
      <c r="E451" s="31" t="s">
        <v>13</v>
      </c>
      <c r="F451" s="31" t="str">
        <f t="shared" si="13"/>
        <v/>
      </c>
      <c r="G451" s="33"/>
      <c r="H451" s="20"/>
      <c r="I451" s="80">
        <v>0</v>
      </c>
    </row>
    <row r="452" spans="1:9" ht="26.25" hidden="1" customHeight="1" thickBot="1" x14ac:dyDescent="0.3">
      <c r="A452" s="124" t="s">
        <v>6262</v>
      </c>
      <c r="B452" s="14" t="s">
        <v>13</v>
      </c>
      <c r="C452" s="15" t="s">
        <v>6131</v>
      </c>
      <c r="D452" s="79"/>
      <c r="E452" s="34" t="s">
        <v>13</v>
      </c>
      <c r="F452" s="34" t="str">
        <f t="shared" si="13"/>
        <v/>
      </c>
      <c r="G452" s="17"/>
      <c r="H452" s="18"/>
      <c r="I452" s="80">
        <v>0</v>
      </c>
    </row>
    <row r="453" spans="1:9" hidden="1" x14ac:dyDescent="0.25">
      <c r="A453" s="122"/>
      <c r="B453" s="21" t="s">
        <v>13</v>
      </c>
      <c r="C453" s="87"/>
      <c r="D453" s="81"/>
      <c r="E453" s="35" t="s">
        <v>13</v>
      </c>
      <c r="F453" s="20" t="str">
        <f t="shared" si="13"/>
        <v/>
      </c>
      <c r="G453" s="23"/>
      <c r="H453" s="20"/>
      <c r="I453" s="80">
        <v>0</v>
      </c>
    </row>
    <row r="454" spans="1:9" ht="25.5" hidden="1" x14ac:dyDescent="0.25">
      <c r="A454" s="122"/>
      <c r="B454" s="24" t="s">
        <v>6214</v>
      </c>
      <c r="C454" s="24" t="s">
        <v>6131</v>
      </c>
      <c r="D454" s="25">
        <v>1.1000000000000001</v>
      </c>
      <c r="E454" s="22">
        <v>224.941</v>
      </c>
      <c r="F454" s="22">
        <f t="shared" si="13"/>
        <v>247.44</v>
      </c>
      <c r="G454" s="38">
        <f>SUM(F454:F464)</f>
        <v>436.10940517500006</v>
      </c>
      <c r="H454" s="39"/>
      <c r="I454" s="80">
        <v>0</v>
      </c>
    </row>
    <row r="455" spans="1:9" ht="63.75" hidden="1" x14ac:dyDescent="0.25">
      <c r="A455" s="122"/>
      <c r="B455" s="24" t="s">
        <v>6325</v>
      </c>
      <c r="C455" s="24" t="s">
        <v>1050</v>
      </c>
      <c r="D455" s="25">
        <v>0.128</v>
      </c>
      <c r="E455" s="22">
        <v>138.548</v>
      </c>
      <c r="F455" s="22">
        <f t="shared" si="13"/>
        <v>17.73</v>
      </c>
      <c r="G455" s="38"/>
      <c r="H455" s="39"/>
      <c r="I455" s="80">
        <v>0</v>
      </c>
    </row>
    <row r="456" spans="1:9" ht="63.75" hidden="1" x14ac:dyDescent="0.25">
      <c r="A456" s="122"/>
      <c r="B456" s="24" t="s">
        <v>6326</v>
      </c>
      <c r="C456" s="24" t="s">
        <v>1061</v>
      </c>
      <c r="D456" s="25">
        <v>0.63980000000000004</v>
      </c>
      <c r="E456" s="20">
        <v>58.709999999999994</v>
      </c>
      <c r="F456" s="22">
        <f t="shared" si="13"/>
        <v>37.56</v>
      </c>
      <c r="G456" s="38"/>
      <c r="H456" s="39"/>
      <c r="I456" s="80">
        <v>0</v>
      </c>
    </row>
    <row r="457" spans="1:9" hidden="1" x14ac:dyDescent="0.25">
      <c r="A457" s="122"/>
      <c r="B457" s="24" t="s">
        <v>6301</v>
      </c>
      <c r="C457" s="24" t="s">
        <v>6039</v>
      </c>
      <c r="D457" s="25">
        <v>0.92130000000000001</v>
      </c>
      <c r="E457" s="20">
        <v>28.6995</v>
      </c>
      <c r="F457" s="22">
        <f t="shared" si="13"/>
        <v>26.44</v>
      </c>
      <c r="G457" s="38"/>
      <c r="H457" s="39"/>
      <c r="I457" s="80">
        <v>0</v>
      </c>
    </row>
    <row r="458" spans="1:9" hidden="1" x14ac:dyDescent="0.25">
      <c r="A458" s="122"/>
      <c r="B458" s="24" t="s">
        <v>6143</v>
      </c>
      <c r="C458" s="24" t="s">
        <v>6039</v>
      </c>
      <c r="D458" s="25">
        <v>1.3818999999999999</v>
      </c>
      <c r="E458" s="20">
        <v>22.097000000000001</v>
      </c>
      <c r="F458" s="22">
        <f t="shared" si="13"/>
        <v>30.54</v>
      </c>
      <c r="G458" s="38"/>
      <c r="H458" s="39"/>
      <c r="I458" s="80">
        <v>0</v>
      </c>
    </row>
    <row r="459" spans="1:9" ht="38.25" hidden="1" x14ac:dyDescent="0.25">
      <c r="A459" s="122"/>
      <c r="B459" s="24" t="s">
        <v>6327</v>
      </c>
      <c r="C459" s="24" t="s">
        <v>1050</v>
      </c>
      <c r="D459" s="25">
        <v>7.1800000000000003E-2</v>
      </c>
      <c r="E459" s="20">
        <v>32.404499999999999</v>
      </c>
      <c r="F459" s="22">
        <f>IF(ISNUMBER(E459),E459*$D459,"")</f>
        <v>2.3266431000000001</v>
      </c>
      <c r="G459" s="38"/>
      <c r="H459" s="39"/>
      <c r="I459" s="80">
        <v>0</v>
      </c>
    </row>
    <row r="460" spans="1:9" ht="38.25" hidden="1" x14ac:dyDescent="0.25">
      <c r="A460" s="122"/>
      <c r="B460" s="24" t="s">
        <v>6328</v>
      </c>
      <c r="C460" s="24" t="s">
        <v>1061</v>
      </c>
      <c r="D460" s="25">
        <v>6.6600000000000006E-2</v>
      </c>
      <c r="E460" s="20">
        <v>24.994499999999999</v>
      </c>
      <c r="F460" s="22">
        <f>IF(ISNUMBER(E460),E460*$D460,"")</f>
        <v>1.6646337</v>
      </c>
      <c r="G460" s="38"/>
      <c r="H460" s="39"/>
      <c r="I460" s="80">
        <v>0</v>
      </c>
    </row>
    <row r="461" spans="1:9" ht="51" hidden="1" x14ac:dyDescent="0.25">
      <c r="A461" s="122"/>
      <c r="B461" s="24" t="s">
        <v>6173</v>
      </c>
      <c r="C461" s="24" t="s">
        <v>6131</v>
      </c>
      <c r="D461" s="25">
        <f>ROUND(1*(D454),4)</f>
        <v>1.1000000000000001</v>
      </c>
      <c r="E461" s="20">
        <v>8.3948032499999989</v>
      </c>
      <c r="F461" s="22">
        <f>IF(ISNUMBER(E461),E461*$D461,"")</f>
        <v>9.2342835749999992</v>
      </c>
      <c r="G461" s="38"/>
      <c r="H461" s="39"/>
      <c r="I461" s="80">
        <v>0</v>
      </c>
    </row>
    <row r="462" spans="1:9" ht="38.25" hidden="1" x14ac:dyDescent="0.25">
      <c r="A462" s="122"/>
      <c r="B462" s="24" t="s">
        <v>6171</v>
      </c>
      <c r="C462" s="42" t="s">
        <v>6224</v>
      </c>
      <c r="D462" s="25">
        <f>ROUND(D454*20,4)</f>
        <v>22</v>
      </c>
      <c r="E462" s="20">
        <v>2.8715383999999999</v>
      </c>
      <c r="F462" s="22">
        <f>IF(ISNUMBER(E462),E462*$D462,"")</f>
        <v>63.173844799999998</v>
      </c>
      <c r="G462" s="38"/>
      <c r="H462" s="39"/>
      <c r="I462" s="80">
        <v>0</v>
      </c>
    </row>
    <row r="463" spans="1:9" hidden="1" x14ac:dyDescent="0.25">
      <c r="A463" s="122"/>
      <c r="B463" s="41"/>
      <c r="C463" s="89"/>
      <c r="D463" s="25"/>
      <c r="E463" s="20" t="s">
        <v>13</v>
      </c>
      <c r="F463" s="22" t="str">
        <f t="shared" ref="F463:F472" si="14">IF(ISNUMBER(E463),ROUND(E463*$D463,2),"")</f>
        <v/>
      </c>
      <c r="G463" s="38"/>
      <c r="H463" s="39"/>
      <c r="I463" s="80">
        <v>0</v>
      </c>
    </row>
    <row r="464" spans="1:9" ht="24.95" hidden="1" customHeight="1" x14ac:dyDescent="0.25">
      <c r="A464" s="122"/>
      <c r="B464" s="2" t="s">
        <v>646</v>
      </c>
      <c r="C464" s="89"/>
      <c r="D464" s="25"/>
      <c r="E464" s="20" t="s">
        <v>13</v>
      </c>
      <c r="F464" s="22" t="str">
        <f t="shared" si="14"/>
        <v/>
      </c>
      <c r="G464" s="38"/>
      <c r="H464" s="39"/>
      <c r="I464" s="80">
        <v>0</v>
      </c>
    </row>
    <row r="465" spans="1:9" ht="15.75" hidden="1" thickBot="1" x14ac:dyDescent="0.3">
      <c r="A465" s="123"/>
      <c r="B465" s="56"/>
      <c r="C465" s="88"/>
      <c r="D465" s="82"/>
      <c r="E465" s="31" t="s">
        <v>13</v>
      </c>
      <c r="F465" s="31" t="str">
        <f t="shared" si="14"/>
        <v/>
      </c>
      <c r="G465" s="33"/>
      <c r="H465" s="20"/>
      <c r="I465" s="80">
        <v>0</v>
      </c>
    </row>
    <row r="466" spans="1:9" ht="26.25" hidden="1" customHeight="1" thickBot="1" x14ac:dyDescent="0.3">
      <c r="A466" s="124" t="s">
        <v>6263</v>
      </c>
      <c r="B466" s="14" t="s">
        <v>13</v>
      </c>
      <c r="C466" s="15" t="s">
        <v>6131</v>
      </c>
      <c r="D466" s="79"/>
      <c r="E466" s="34" t="s">
        <v>13</v>
      </c>
      <c r="F466" s="34" t="str">
        <f t="shared" si="14"/>
        <v/>
      </c>
      <c r="G466" s="17"/>
      <c r="H466" s="18"/>
      <c r="I466" s="80">
        <v>0</v>
      </c>
    </row>
    <row r="467" spans="1:9" hidden="1" x14ac:dyDescent="0.25">
      <c r="A467" s="122"/>
      <c r="B467" s="21" t="s">
        <v>13</v>
      </c>
      <c r="C467" s="87"/>
      <c r="D467" s="81"/>
      <c r="E467" s="35" t="s">
        <v>13</v>
      </c>
      <c r="F467" s="20" t="str">
        <f t="shared" si="14"/>
        <v/>
      </c>
      <c r="G467" s="23"/>
      <c r="H467" s="20"/>
      <c r="I467" s="80">
        <v>0</v>
      </c>
    </row>
    <row r="468" spans="1:9" ht="38.25" hidden="1" x14ac:dyDescent="0.25">
      <c r="A468" s="122"/>
      <c r="B468" s="24" t="s">
        <v>6297</v>
      </c>
      <c r="C468" s="24" t="s">
        <v>162</v>
      </c>
      <c r="D468" s="25">
        <v>1.9403999999999999</v>
      </c>
      <c r="E468" s="22">
        <v>36.755499999999998</v>
      </c>
      <c r="F468" s="22">
        <f t="shared" si="14"/>
        <v>71.319999999999993</v>
      </c>
      <c r="G468" s="38">
        <f>SUM(F468:F483)</f>
        <v>3133.7696086402102</v>
      </c>
      <c r="H468" s="39"/>
      <c r="I468" s="80">
        <v>0</v>
      </c>
    </row>
    <row r="469" spans="1:9" ht="25.5" hidden="1" x14ac:dyDescent="0.25">
      <c r="A469" s="122"/>
      <c r="B469" s="24" t="s">
        <v>6319</v>
      </c>
      <c r="C469" s="24" t="s">
        <v>70</v>
      </c>
      <c r="D469" s="25">
        <v>8.3299999999999999E-2</v>
      </c>
      <c r="E469" s="22">
        <v>8.5310000000000006</v>
      </c>
      <c r="F469" s="22">
        <f t="shared" si="14"/>
        <v>0.71</v>
      </c>
      <c r="G469" s="38"/>
      <c r="H469" s="39"/>
      <c r="I469" s="80">
        <v>0</v>
      </c>
    </row>
    <row r="470" spans="1:9" ht="25.5" hidden="1" x14ac:dyDescent="0.25">
      <c r="A470" s="122"/>
      <c r="B470" s="24" t="s">
        <v>6200</v>
      </c>
      <c r="C470" s="24" t="s">
        <v>1304</v>
      </c>
      <c r="D470" s="25">
        <v>5.6283000000000003</v>
      </c>
      <c r="E470" s="20">
        <v>2.5554999999999999</v>
      </c>
      <c r="F470" s="22">
        <f t="shared" si="14"/>
        <v>14.38</v>
      </c>
      <c r="G470" s="38"/>
      <c r="H470" s="39"/>
      <c r="I470" s="80">
        <v>0</v>
      </c>
    </row>
    <row r="471" spans="1:9" hidden="1" x14ac:dyDescent="0.25">
      <c r="A471" s="122"/>
      <c r="B471" s="24" t="s">
        <v>6324</v>
      </c>
      <c r="C471" s="24" t="s">
        <v>1044</v>
      </c>
      <c r="D471" s="25">
        <v>0.4365</v>
      </c>
      <c r="E471" s="20">
        <v>20.367999999999999</v>
      </c>
      <c r="F471" s="22">
        <f t="shared" si="14"/>
        <v>8.89</v>
      </c>
      <c r="G471" s="38"/>
      <c r="H471" s="39"/>
      <c r="I471" s="80">
        <v>0</v>
      </c>
    </row>
    <row r="472" spans="1:9" hidden="1" x14ac:dyDescent="0.25">
      <c r="A472" s="122"/>
      <c r="B472" s="24" t="s">
        <v>6203</v>
      </c>
      <c r="C472" s="24" t="s">
        <v>6039</v>
      </c>
      <c r="D472" s="25">
        <v>1.1919999999999999</v>
      </c>
      <c r="E472" s="20">
        <v>22.685999999999996</v>
      </c>
      <c r="F472" s="22">
        <f t="shared" si="14"/>
        <v>27.04</v>
      </c>
      <c r="G472" s="38"/>
      <c r="H472" s="39"/>
      <c r="I472" s="80">
        <v>0</v>
      </c>
    </row>
    <row r="473" spans="1:9" hidden="1" x14ac:dyDescent="0.25">
      <c r="A473" s="122"/>
      <c r="B473" s="24" t="s">
        <v>6318</v>
      </c>
      <c r="C473" s="24" t="s">
        <v>6039</v>
      </c>
      <c r="D473" s="25">
        <v>5.96</v>
      </c>
      <c r="E473" s="20">
        <v>27.189</v>
      </c>
      <c r="F473" s="22">
        <f t="shared" ref="F473:F481" si="15">IF(ISNUMBER(E473),E473*$D473,"")</f>
        <v>162.04643999999999</v>
      </c>
      <c r="G473" s="38"/>
      <c r="H473" s="39"/>
      <c r="I473" s="80">
        <v>0</v>
      </c>
    </row>
    <row r="474" spans="1:9" hidden="1" x14ac:dyDescent="0.25">
      <c r="A474" s="122"/>
      <c r="B474" s="24" t="s">
        <v>6301</v>
      </c>
      <c r="C474" s="24" t="s">
        <v>6039</v>
      </c>
      <c r="D474" s="25">
        <v>31.349900000000002</v>
      </c>
      <c r="E474" s="20">
        <v>28.6995</v>
      </c>
      <c r="F474" s="22">
        <f t="shared" si="15"/>
        <v>899.72645505000003</v>
      </c>
      <c r="G474" s="38"/>
      <c r="H474" s="39"/>
      <c r="I474" s="80">
        <v>0</v>
      </c>
    </row>
    <row r="475" spans="1:9" hidden="1" x14ac:dyDescent="0.25">
      <c r="A475" s="122"/>
      <c r="B475" s="24" t="s">
        <v>6143</v>
      </c>
      <c r="C475" s="24" t="s">
        <v>6039</v>
      </c>
      <c r="D475" s="25">
        <v>31.349900000000002</v>
      </c>
      <c r="E475" s="20">
        <v>22.097000000000001</v>
      </c>
      <c r="F475" s="22">
        <f t="shared" si="15"/>
        <v>692.73874030000013</v>
      </c>
      <c r="G475" s="38"/>
      <c r="H475" s="39"/>
      <c r="I475" s="80">
        <v>0</v>
      </c>
    </row>
    <row r="476" spans="1:9" ht="25.5" hidden="1" x14ac:dyDescent="0.25">
      <c r="A476" s="122"/>
      <c r="B476" s="24" t="s">
        <v>6313</v>
      </c>
      <c r="C476" s="24" t="s">
        <v>1050</v>
      </c>
      <c r="D476" s="25">
        <v>6.6349999999999998</v>
      </c>
      <c r="E476" s="20">
        <v>1.2255</v>
      </c>
      <c r="F476" s="22">
        <f t="shared" si="15"/>
        <v>8.1311924999999992</v>
      </c>
      <c r="G476" s="38"/>
      <c r="H476" s="39"/>
      <c r="I476" s="80">
        <v>0</v>
      </c>
    </row>
    <row r="477" spans="1:9" ht="25.5" hidden="1" x14ac:dyDescent="0.25">
      <c r="A477" s="122"/>
      <c r="B477" s="24" t="s">
        <v>6314</v>
      </c>
      <c r="C477" s="24" t="s">
        <v>1061</v>
      </c>
      <c r="D477" s="25">
        <v>18.091699999999999</v>
      </c>
      <c r="E477" s="20">
        <v>0.53200000000000003</v>
      </c>
      <c r="F477" s="22">
        <f t="shared" si="15"/>
        <v>9.6247843999999994</v>
      </c>
      <c r="G477" s="38"/>
      <c r="H477" s="39"/>
      <c r="I477" s="80">
        <v>0</v>
      </c>
    </row>
    <row r="478" spans="1:9" ht="25.5" hidden="1" x14ac:dyDescent="0.25">
      <c r="A478" s="122"/>
      <c r="B478" s="24" t="s">
        <v>6205</v>
      </c>
      <c r="C478" s="24" t="s">
        <v>1050</v>
      </c>
      <c r="D478" s="25">
        <v>0.48770000000000002</v>
      </c>
      <c r="E478" s="20">
        <v>24.966000000000001</v>
      </c>
      <c r="F478" s="22">
        <f t="shared" si="15"/>
        <v>12.175918200000002</v>
      </c>
      <c r="G478" s="38"/>
      <c r="H478" s="39"/>
      <c r="I478" s="80">
        <v>0</v>
      </c>
    </row>
    <row r="479" spans="1:9" ht="25.5" hidden="1" x14ac:dyDescent="0.25">
      <c r="A479" s="122"/>
      <c r="B479" s="24" t="s">
        <v>6206</v>
      </c>
      <c r="C479" s="24" t="s">
        <v>1061</v>
      </c>
      <c r="D479" s="25">
        <v>0.70430000000000004</v>
      </c>
      <c r="E479" s="20">
        <v>23.987499999999997</v>
      </c>
      <c r="F479" s="22">
        <f t="shared" si="15"/>
        <v>16.89439625</v>
      </c>
      <c r="G479" s="38"/>
      <c r="H479" s="39"/>
      <c r="I479" s="80">
        <v>0</v>
      </c>
    </row>
    <row r="480" spans="1:9" ht="38.25" hidden="1" x14ac:dyDescent="0.25">
      <c r="A480" s="122"/>
      <c r="B480" s="24" t="s">
        <v>6178</v>
      </c>
      <c r="C480" s="24" t="s">
        <v>1044</v>
      </c>
      <c r="D480" s="25">
        <v>27.898800000000001</v>
      </c>
      <c r="E480" s="20">
        <v>14.8849097</v>
      </c>
      <c r="F480" s="22">
        <f t="shared" si="15"/>
        <v>415.27111873836003</v>
      </c>
      <c r="G480" s="38"/>
      <c r="H480" s="39"/>
      <c r="I480" s="80">
        <v>0</v>
      </c>
    </row>
    <row r="481" spans="1:9" ht="38.25" hidden="1" x14ac:dyDescent="0.25">
      <c r="A481" s="122"/>
      <c r="B481" s="24" t="s">
        <v>6180</v>
      </c>
      <c r="C481" s="42" t="s">
        <v>6131</v>
      </c>
      <c r="D481" s="25">
        <v>1.2</v>
      </c>
      <c r="E481" s="20">
        <v>662.35046933487502</v>
      </c>
      <c r="F481" s="22">
        <f t="shared" si="15"/>
        <v>794.82056320184995</v>
      </c>
      <c r="G481" s="38"/>
      <c r="H481" s="39"/>
      <c r="I481" s="80">
        <v>0</v>
      </c>
    </row>
    <row r="482" spans="1:9" hidden="1" x14ac:dyDescent="0.25">
      <c r="A482" s="122"/>
      <c r="B482" s="41"/>
      <c r="C482" s="89"/>
      <c r="D482" s="25"/>
      <c r="E482" s="20" t="s">
        <v>13</v>
      </c>
      <c r="F482" s="22" t="str">
        <f t="shared" ref="F482:F489" si="16">IF(ISNUMBER(E482),ROUND(E482*$D482,2),"")</f>
        <v/>
      </c>
      <c r="G482" s="38"/>
      <c r="H482" s="39"/>
      <c r="I482" s="80">
        <v>0</v>
      </c>
    </row>
    <row r="483" spans="1:9" ht="24.95" hidden="1" customHeight="1" x14ac:dyDescent="0.25">
      <c r="A483" s="122"/>
      <c r="B483" s="2" t="s">
        <v>646</v>
      </c>
      <c r="C483" s="89"/>
      <c r="D483" s="25"/>
      <c r="E483" s="20" t="s">
        <v>13</v>
      </c>
      <c r="F483" s="22" t="str">
        <f t="shared" si="16"/>
        <v/>
      </c>
      <c r="G483" s="38"/>
      <c r="H483" s="39"/>
      <c r="I483" s="80">
        <v>0</v>
      </c>
    </row>
    <row r="484" spans="1:9" ht="15.75" hidden="1" thickBot="1" x14ac:dyDescent="0.3">
      <c r="A484" s="123"/>
      <c r="B484" s="56"/>
      <c r="C484" s="88"/>
      <c r="D484" s="82"/>
      <c r="E484" s="31" t="s">
        <v>13</v>
      </c>
      <c r="F484" s="31" t="str">
        <f t="shared" si="16"/>
        <v/>
      </c>
      <c r="G484" s="33"/>
      <c r="H484" s="20"/>
      <c r="I484" s="80">
        <v>0</v>
      </c>
    </row>
    <row r="485" spans="1:9" ht="26.25" hidden="1" customHeight="1" thickBot="1" x14ac:dyDescent="0.3">
      <c r="A485" s="124" t="s">
        <v>6264</v>
      </c>
      <c r="B485" s="14" t="s">
        <v>13</v>
      </c>
      <c r="C485" s="15" t="s">
        <v>6131</v>
      </c>
      <c r="D485" s="79"/>
      <c r="E485" s="34" t="s">
        <v>13</v>
      </c>
      <c r="F485" s="34" t="str">
        <f t="shared" si="16"/>
        <v/>
      </c>
      <c r="G485" s="17"/>
      <c r="H485" s="18"/>
      <c r="I485" s="80">
        <v>0</v>
      </c>
    </row>
    <row r="486" spans="1:9" hidden="1" x14ac:dyDescent="0.25">
      <c r="A486" s="122"/>
      <c r="B486" s="21" t="s">
        <v>13</v>
      </c>
      <c r="C486" s="87"/>
      <c r="D486" s="81"/>
      <c r="E486" s="35" t="s">
        <v>13</v>
      </c>
      <c r="F486" s="20" t="str">
        <f t="shared" si="16"/>
        <v/>
      </c>
      <c r="G486" s="23"/>
      <c r="H486" s="20"/>
      <c r="I486" s="80">
        <v>0</v>
      </c>
    </row>
    <row r="487" spans="1:9" ht="25.5" hidden="1" x14ac:dyDescent="0.25">
      <c r="A487" s="122"/>
      <c r="B487" s="24" t="s">
        <v>6214</v>
      </c>
      <c r="C487" s="24" t="s">
        <v>6131</v>
      </c>
      <c r="D487" s="25">
        <v>1.1000000000000001</v>
      </c>
      <c r="E487" s="22">
        <v>224.941</v>
      </c>
      <c r="F487" s="22">
        <f t="shared" si="16"/>
        <v>247.44</v>
      </c>
      <c r="G487" s="38">
        <f>SUM(F487:F495)</f>
        <v>478.06940517499999</v>
      </c>
      <c r="H487" s="39"/>
      <c r="I487" s="80">
        <v>0</v>
      </c>
    </row>
    <row r="488" spans="1:9" hidden="1" x14ac:dyDescent="0.25">
      <c r="A488" s="122"/>
      <c r="B488" s="24" t="s">
        <v>6301</v>
      </c>
      <c r="C488" s="24" t="s">
        <v>6039</v>
      </c>
      <c r="D488" s="25">
        <v>2.4937999999999998</v>
      </c>
      <c r="E488" s="20">
        <v>28.6995</v>
      </c>
      <c r="F488" s="22">
        <f t="shared" si="16"/>
        <v>71.569999999999993</v>
      </c>
      <c r="G488" s="38"/>
      <c r="H488" s="39"/>
      <c r="I488" s="80">
        <v>0</v>
      </c>
    </row>
    <row r="489" spans="1:9" hidden="1" x14ac:dyDescent="0.25">
      <c r="A489" s="122"/>
      <c r="B489" s="24" t="s">
        <v>6143</v>
      </c>
      <c r="C489" s="24" t="s">
        <v>6039</v>
      </c>
      <c r="D489" s="25">
        <v>3.7406999999999999</v>
      </c>
      <c r="E489" s="20">
        <v>22.097000000000001</v>
      </c>
      <c r="F489" s="22">
        <f t="shared" si="16"/>
        <v>82.66</v>
      </c>
      <c r="G489" s="38"/>
      <c r="H489" s="39"/>
      <c r="I489" s="80">
        <v>0</v>
      </c>
    </row>
    <row r="490" spans="1:9" ht="38.25" hidden="1" x14ac:dyDescent="0.25">
      <c r="A490" s="122"/>
      <c r="B490" s="24" t="s">
        <v>6327</v>
      </c>
      <c r="C490" s="24" t="s">
        <v>1050</v>
      </c>
      <c r="D490" s="25">
        <v>7.1800000000000003E-2</v>
      </c>
      <c r="E490" s="20">
        <v>32.404499999999999</v>
      </c>
      <c r="F490" s="22">
        <f>IF(ISNUMBER(E490),E490*$D490,"")</f>
        <v>2.3266431000000001</v>
      </c>
      <c r="G490" s="38"/>
      <c r="H490" s="39"/>
      <c r="I490" s="80">
        <v>0</v>
      </c>
    </row>
    <row r="491" spans="1:9" ht="38.25" hidden="1" x14ac:dyDescent="0.25">
      <c r="A491" s="122"/>
      <c r="B491" s="24" t="s">
        <v>6328</v>
      </c>
      <c r="C491" s="24" t="s">
        <v>1061</v>
      </c>
      <c r="D491" s="25">
        <v>6.6600000000000006E-2</v>
      </c>
      <c r="E491" s="20">
        <v>24.994499999999999</v>
      </c>
      <c r="F491" s="22">
        <f>IF(ISNUMBER(E491),E491*$D491,"")</f>
        <v>1.6646337</v>
      </c>
      <c r="G491" s="38"/>
      <c r="H491" s="39"/>
      <c r="I491" s="80">
        <v>0</v>
      </c>
    </row>
    <row r="492" spans="1:9" ht="51" hidden="1" x14ac:dyDescent="0.25">
      <c r="A492" s="122"/>
      <c r="B492" s="24" t="s">
        <v>6173</v>
      </c>
      <c r="C492" s="24" t="s">
        <v>6131</v>
      </c>
      <c r="D492" s="25">
        <f>ROUND(1*(D487),4)</f>
        <v>1.1000000000000001</v>
      </c>
      <c r="E492" s="20">
        <v>8.3948032499999989</v>
      </c>
      <c r="F492" s="22">
        <f>IF(ISNUMBER(E492),E492*$D492,"")</f>
        <v>9.2342835749999992</v>
      </c>
      <c r="G492" s="38"/>
      <c r="H492" s="39"/>
      <c r="I492" s="80">
        <v>0</v>
      </c>
    </row>
    <row r="493" spans="1:9" ht="38.25" hidden="1" x14ac:dyDescent="0.25">
      <c r="A493" s="122"/>
      <c r="B493" s="24" t="s">
        <v>6171</v>
      </c>
      <c r="C493" s="42" t="s">
        <v>6224</v>
      </c>
      <c r="D493" s="25">
        <f>ROUND(D487*20,4)</f>
        <v>22</v>
      </c>
      <c r="E493" s="20">
        <v>2.8715383999999999</v>
      </c>
      <c r="F493" s="22">
        <f>IF(ISNUMBER(E493),E493*$D493,"")</f>
        <v>63.173844799999998</v>
      </c>
      <c r="G493" s="38"/>
      <c r="H493" s="39"/>
      <c r="I493" s="80">
        <v>0</v>
      </c>
    </row>
    <row r="494" spans="1:9" hidden="1" x14ac:dyDescent="0.25">
      <c r="A494" s="122"/>
      <c r="B494" s="41"/>
      <c r="C494" s="89"/>
      <c r="D494" s="25"/>
      <c r="E494" s="20" t="s">
        <v>13</v>
      </c>
      <c r="F494" s="22" t="str">
        <f t="shared" ref="F494:F502" si="17">IF(ISNUMBER(E494),ROUND(E494*$D494,2),"")</f>
        <v/>
      </c>
      <c r="G494" s="38"/>
      <c r="H494" s="39"/>
      <c r="I494" s="80">
        <v>0</v>
      </c>
    </row>
    <row r="495" spans="1:9" ht="24.95" hidden="1" customHeight="1" x14ac:dyDescent="0.25">
      <c r="A495" s="122"/>
      <c r="B495" s="2" t="s">
        <v>646</v>
      </c>
      <c r="C495" s="89"/>
      <c r="D495" s="25"/>
      <c r="E495" s="20" t="s">
        <v>13</v>
      </c>
      <c r="F495" s="22" t="str">
        <f t="shared" si="17"/>
        <v/>
      </c>
      <c r="G495" s="38"/>
      <c r="H495" s="39"/>
      <c r="I495" s="80">
        <v>0</v>
      </c>
    </row>
    <row r="496" spans="1:9" ht="15.75" hidden="1" thickBot="1" x14ac:dyDescent="0.3">
      <c r="A496" s="123"/>
      <c r="B496" s="56"/>
      <c r="C496" s="88"/>
      <c r="D496" s="82"/>
      <c r="E496" s="31" t="s">
        <v>13</v>
      </c>
      <c r="F496" s="31" t="str">
        <f t="shared" si="17"/>
        <v/>
      </c>
      <c r="G496" s="33"/>
      <c r="H496" s="20"/>
      <c r="I496" s="80">
        <v>0</v>
      </c>
    </row>
    <row r="497" spans="1:9" ht="26.25" hidden="1" customHeight="1" thickBot="1" x14ac:dyDescent="0.3">
      <c r="A497" s="124" t="s">
        <v>6265</v>
      </c>
      <c r="B497" s="14" t="s">
        <v>13</v>
      </c>
      <c r="C497" s="15" t="s">
        <v>6131</v>
      </c>
      <c r="D497" s="79"/>
      <c r="E497" s="34" t="s">
        <v>13</v>
      </c>
      <c r="F497" s="34" t="str">
        <f t="shared" si="17"/>
        <v/>
      </c>
      <c r="G497" s="17"/>
      <c r="H497" s="18"/>
      <c r="I497" s="80">
        <v>0</v>
      </c>
    </row>
    <row r="498" spans="1:9" hidden="1" x14ac:dyDescent="0.25">
      <c r="A498" s="122"/>
      <c r="B498" s="21" t="s">
        <v>13</v>
      </c>
      <c r="C498" s="87"/>
      <c r="D498" s="81"/>
      <c r="E498" s="35" t="s">
        <v>13</v>
      </c>
      <c r="F498" s="20" t="str">
        <f t="shared" si="17"/>
        <v/>
      </c>
      <c r="G498" s="23"/>
      <c r="H498" s="20"/>
      <c r="I498" s="80">
        <v>0</v>
      </c>
    </row>
    <row r="499" spans="1:9" ht="25.5" hidden="1" x14ac:dyDescent="0.25">
      <c r="A499" s="122"/>
      <c r="B499" s="24" t="s">
        <v>6195</v>
      </c>
      <c r="C499" s="24" t="s">
        <v>6131</v>
      </c>
      <c r="D499" s="25">
        <v>0.8538</v>
      </c>
      <c r="E499" s="22">
        <v>199.71849999999998</v>
      </c>
      <c r="F499" s="22">
        <f t="shared" si="17"/>
        <v>170.52</v>
      </c>
      <c r="G499" s="38">
        <f>SUM(F499:F506)</f>
        <v>662.69632132662502</v>
      </c>
      <c r="H499" s="39"/>
      <c r="I499" s="80">
        <v>0</v>
      </c>
    </row>
    <row r="500" spans="1:9" hidden="1" x14ac:dyDescent="0.25">
      <c r="A500" s="122"/>
      <c r="B500" s="24" t="s">
        <v>6196</v>
      </c>
      <c r="C500" s="24" t="s">
        <v>1044</v>
      </c>
      <c r="D500" s="25">
        <v>218.93</v>
      </c>
      <c r="E500" s="22">
        <v>0.64600000000000002</v>
      </c>
      <c r="F500" s="22">
        <f t="shared" si="17"/>
        <v>141.43</v>
      </c>
      <c r="G500" s="38"/>
      <c r="H500" s="39"/>
      <c r="I500" s="80">
        <v>0</v>
      </c>
    </row>
    <row r="501" spans="1:9" ht="25.5" hidden="1" x14ac:dyDescent="0.25">
      <c r="A501" s="122"/>
      <c r="B501" s="24" t="s">
        <v>6211</v>
      </c>
      <c r="C501" s="24" t="s">
        <v>6131</v>
      </c>
      <c r="D501" s="25">
        <v>0.59709999999999996</v>
      </c>
      <c r="E501" s="20">
        <v>194.8355</v>
      </c>
      <c r="F501" s="22">
        <f t="shared" si="17"/>
        <v>116.34</v>
      </c>
      <c r="G501" s="38"/>
      <c r="H501" s="39"/>
      <c r="I501" s="80">
        <v>0</v>
      </c>
    </row>
    <row r="502" spans="1:9" hidden="1" x14ac:dyDescent="0.25">
      <c r="A502" s="122"/>
      <c r="B502" s="24" t="s">
        <v>6143</v>
      </c>
      <c r="C502" s="24" t="s">
        <v>6039</v>
      </c>
      <c r="D502" s="25">
        <v>6.2858000000000001</v>
      </c>
      <c r="E502" s="20">
        <v>22.097000000000001</v>
      </c>
      <c r="F502" s="22">
        <f t="shared" si="17"/>
        <v>138.9</v>
      </c>
      <c r="G502" s="38"/>
      <c r="H502" s="39"/>
      <c r="I502" s="80">
        <v>0</v>
      </c>
    </row>
    <row r="503" spans="1:9" ht="51" hidden="1" x14ac:dyDescent="0.25">
      <c r="A503" s="122"/>
      <c r="B503" s="24" t="s">
        <v>6173</v>
      </c>
      <c r="C503" s="24" t="s">
        <v>6131</v>
      </c>
      <c r="D503" s="25">
        <f>ROUND(1*(D499+D501),4)</f>
        <v>1.4509000000000001</v>
      </c>
      <c r="E503" s="20">
        <v>8.3948032499999989</v>
      </c>
      <c r="F503" s="22">
        <f>IF(ISNUMBER(E503),E503*$D503,"")</f>
        <v>12.180020035424999</v>
      </c>
      <c r="G503" s="38"/>
      <c r="H503" s="39"/>
      <c r="I503" s="80">
        <v>0</v>
      </c>
    </row>
    <row r="504" spans="1:9" ht="38.25" hidden="1" x14ac:dyDescent="0.25">
      <c r="A504" s="122"/>
      <c r="B504" s="24" t="s">
        <v>6171</v>
      </c>
      <c r="C504" s="42" t="s">
        <v>6224</v>
      </c>
      <c r="D504" s="25">
        <f>ROUND((D499+D501)*20,4)</f>
        <v>29.018000000000001</v>
      </c>
      <c r="E504" s="20">
        <v>2.8715383999999999</v>
      </c>
      <c r="F504" s="22">
        <f>IF(ISNUMBER(E504),E504*$D504,"")</f>
        <v>83.326301291199997</v>
      </c>
      <c r="G504" s="38"/>
      <c r="H504" s="39"/>
      <c r="I504" s="80">
        <v>0</v>
      </c>
    </row>
    <row r="505" spans="1:9" hidden="1" x14ac:dyDescent="0.25">
      <c r="A505" s="122"/>
      <c r="B505" s="41"/>
      <c r="C505" s="89"/>
      <c r="D505" s="25"/>
      <c r="E505" s="20" t="s">
        <v>13</v>
      </c>
      <c r="F505" s="22" t="str">
        <f t="shared" ref="F505:F537" si="18">IF(ISNUMBER(E505),ROUND(E505*$D505,2),"")</f>
        <v/>
      </c>
      <c r="G505" s="38"/>
      <c r="H505" s="39"/>
      <c r="I505" s="80">
        <v>0</v>
      </c>
    </row>
    <row r="506" spans="1:9" ht="24.95" hidden="1" customHeight="1" x14ac:dyDescent="0.25">
      <c r="A506" s="122"/>
      <c r="B506" s="2" t="s">
        <v>78</v>
      </c>
      <c r="C506" s="89"/>
      <c r="D506" s="25"/>
      <c r="E506" s="20" t="s">
        <v>13</v>
      </c>
      <c r="F506" s="22" t="str">
        <f t="shared" si="18"/>
        <v/>
      </c>
      <c r="G506" s="38"/>
      <c r="H506" s="39"/>
      <c r="I506" s="80">
        <v>0</v>
      </c>
    </row>
    <row r="507" spans="1:9" ht="15.75" hidden="1" thickBot="1" x14ac:dyDescent="0.3">
      <c r="A507" s="123"/>
      <c r="B507" s="56"/>
      <c r="C507" s="88"/>
      <c r="D507" s="82"/>
      <c r="E507" s="31" t="s">
        <v>13</v>
      </c>
      <c r="F507" s="31" t="str">
        <f t="shared" si="18"/>
        <v/>
      </c>
      <c r="G507" s="33"/>
      <c r="H507" s="20"/>
      <c r="I507" s="80">
        <v>0</v>
      </c>
    </row>
    <row r="508" spans="1:9" ht="26.25" hidden="1" customHeight="1" thickBot="1" x14ac:dyDescent="0.3">
      <c r="A508" s="124" t="s">
        <v>6266</v>
      </c>
      <c r="B508" s="14" t="s">
        <v>13</v>
      </c>
      <c r="C508" s="15" t="s">
        <v>83</v>
      </c>
      <c r="D508" s="79"/>
      <c r="E508" s="34" t="s">
        <v>13</v>
      </c>
      <c r="F508" s="34" t="str">
        <f t="shared" si="18"/>
        <v/>
      </c>
      <c r="G508" s="17"/>
      <c r="H508" s="18"/>
      <c r="I508" s="80">
        <v>0</v>
      </c>
    </row>
    <row r="509" spans="1:9" hidden="1" x14ac:dyDescent="0.25">
      <c r="A509" s="122"/>
      <c r="B509" s="21" t="s">
        <v>13</v>
      </c>
      <c r="C509" s="87"/>
      <c r="D509" s="81"/>
      <c r="E509" s="35" t="s">
        <v>13</v>
      </c>
      <c r="F509" s="20" t="str">
        <f t="shared" si="18"/>
        <v/>
      </c>
      <c r="G509" s="23"/>
      <c r="H509" s="20"/>
      <c r="I509" s="80">
        <v>0</v>
      </c>
    </row>
    <row r="510" spans="1:9" hidden="1" x14ac:dyDescent="0.25">
      <c r="A510" s="122"/>
      <c r="B510" s="24" t="s">
        <v>6201</v>
      </c>
      <c r="C510" s="24" t="s">
        <v>1044</v>
      </c>
      <c r="D510" s="25">
        <v>3.3999999999999998E-3</v>
      </c>
      <c r="E510" s="22">
        <v>18.401499999999999</v>
      </c>
      <c r="F510" s="22">
        <f t="shared" si="18"/>
        <v>0.06</v>
      </c>
      <c r="G510" s="38">
        <f>SUM(F510:F512)</f>
        <v>2.06</v>
      </c>
      <c r="H510" s="39"/>
      <c r="I510" s="80">
        <v>0</v>
      </c>
    </row>
    <row r="511" spans="1:9" hidden="1" x14ac:dyDescent="0.25">
      <c r="A511" s="122"/>
      <c r="B511" s="24" t="s">
        <v>6203</v>
      </c>
      <c r="C511" s="24" t="s">
        <v>6039</v>
      </c>
      <c r="D511" s="25">
        <v>3.9300000000000002E-2</v>
      </c>
      <c r="E511" s="22">
        <v>22.685999999999996</v>
      </c>
      <c r="F511" s="22">
        <f t="shared" si="18"/>
        <v>0.89</v>
      </c>
      <c r="G511" s="38"/>
      <c r="H511" s="39"/>
      <c r="I511" s="80">
        <v>0</v>
      </c>
    </row>
    <row r="512" spans="1:9" hidden="1" x14ac:dyDescent="0.25">
      <c r="A512" s="122"/>
      <c r="B512" s="24" t="s">
        <v>6204</v>
      </c>
      <c r="C512" s="24" t="s">
        <v>6039</v>
      </c>
      <c r="D512" s="25">
        <v>3.9300000000000002E-2</v>
      </c>
      <c r="E512" s="20">
        <v>28.3005</v>
      </c>
      <c r="F512" s="22">
        <f t="shared" si="18"/>
        <v>1.1100000000000001</v>
      </c>
      <c r="G512" s="38"/>
      <c r="H512" s="39"/>
      <c r="I512" s="80">
        <v>0</v>
      </c>
    </row>
    <row r="513" spans="1:9" ht="15.75" hidden="1" thickBot="1" x14ac:dyDescent="0.3">
      <c r="A513" s="123"/>
      <c r="B513" s="56"/>
      <c r="C513" s="88"/>
      <c r="D513" s="82"/>
      <c r="E513" s="31" t="s">
        <v>13</v>
      </c>
      <c r="F513" s="31" t="str">
        <f t="shared" si="18"/>
        <v/>
      </c>
      <c r="G513" s="33"/>
      <c r="H513" s="20"/>
      <c r="I513" s="80">
        <v>0</v>
      </c>
    </row>
    <row r="514" spans="1:9" ht="26.25" hidden="1" customHeight="1" thickBot="1" x14ac:dyDescent="0.3">
      <c r="A514" s="124" t="s">
        <v>6267</v>
      </c>
      <c r="B514" s="14" t="s">
        <v>13</v>
      </c>
      <c r="C514" s="15" t="s">
        <v>6131</v>
      </c>
      <c r="D514" s="79"/>
      <c r="E514" s="34" t="s">
        <v>13</v>
      </c>
      <c r="F514" s="34" t="str">
        <f t="shared" si="18"/>
        <v/>
      </c>
      <c r="G514" s="17"/>
      <c r="H514" s="18"/>
      <c r="I514" s="80">
        <v>0</v>
      </c>
    </row>
    <row r="515" spans="1:9" hidden="1" x14ac:dyDescent="0.25">
      <c r="A515" s="122"/>
      <c r="B515" s="21" t="s">
        <v>13</v>
      </c>
      <c r="C515" s="87"/>
      <c r="D515" s="81"/>
      <c r="E515" s="35" t="s">
        <v>13</v>
      </c>
      <c r="F515" s="20" t="str">
        <f t="shared" si="18"/>
        <v/>
      </c>
      <c r="G515" s="23"/>
      <c r="H515" s="20"/>
      <c r="I515" s="80">
        <v>0</v>
      </c>
    </row>
    <row r="516" spans="1:9" hidden="1" x14ac:dyDescent="0.25">
      <c r="A516" s="122"/>
      <c r="B516" s="24" t="s">
        <v>6301</v>
      </c>
      <c r="C516" s="24" t="s">
        <v>6039</v>
      </c>
      <c r="D516" s="25">
        <v>8.2972999999999999</v>
      </c>
      <c r="E516" s="22">
        <v>28.6995</v>
      </c>
      <c r="F516" s="22">
        <f t="shared" si="18"/>
        <v>238.13</v>
      </c>
      <c r="G516" s="38">
        <f>SUM(F516:F518)</f>
        <v>1239.02</v>
      </c>
      <c r="H516" s="39"/>
      <c r="I516" s="80">
        <v>0</v>
      </c>
    </row>
    <row r="517" spans="1:9" hidden="1" x14ac:dyDescent="0.25">
      <c r="A517" s="122"/>
      <c r="B517" s="24" t="s">
        <v>6143</v>
      </c>
      <c r="C517" s="24" t="s">
        <v>6039</v>
      </c>
      <c r="D517" s="25">
        <v>5.5315000000000003</v>
      </c>
      <c r="E517" s="22">
        <v>22.097000000000001</v>
      </c>
      <c r="F517" s="22">
        <f t="shared" si="18"/>
        <v>122.23</v>
      </c>
      <c r="G517" s="38"/>
      <c r="H517" s="39"/>
      <c r="I517" s="80">
        <v>0</v>
      </c>
    </row>
    <row r="518" spans="1:9" ht="38.25" hidden="1" x14ac:dyDescent="0.25">
      <c r="A518" s="122"/>
      <c r="B518" s="24" t="s">
        <v>6181</v>
      </c>
      <c r="C518" s="3" t="s">
        <v>6131</v>
      </c>
      <c r="D518" s="25">
        <v>1.2030000000000001</v>
      </c>
      <c r="E518" s="20">
        <v>730.38897346099986</v>
      </c>
      <c r="F518" s="22">
        <f t="shared" si="18"/>
        <v>878.66</v>
      </c>
      <c r="G518" s="38"/>
      <c r="H518" s="39"/>
      <c r="I518" s="80">
        <v>0</v>
      </c>
    </row>
    <row r="519" spans="1:9" ht="15.75" hidden="1" thickBot="1" x14ac:dyDescent="0.3">
      <c r="A519" s="123"/>
      <c r="B519" s="56"/>
      <c r="C519" s="88"/>
      <c r="D519" s="82"/>
      <c r="E519" s="31" t="s">
        <v>13</v>
      </c>
      <c r="F519" s="31" t="str">
        <f t="shared" si="18"/>
        <v/>
      </c>
      <c r="G519" s="33"/>
      <c r="H519" s="20"/>
      <c r="I519" s="80">
        <v>0</v>
      </c>
    </row>
    <row r="520" spans="1:9" ht="26.25" hidden="1" customHeight="1" thickBot="1" x14ac:dyDescent="0.3">
      <c r="A520" s="124" t="s">
        <v>6268</v>
      </c>
      <c r="B520" s="14" t="s">
        <v>13</v>
      </c>
      <c r="C520" s="15" t="s">
        <v>6131</v>
      </c>
      <c r="D520" s="79"/>
      <c r="E520" s="34" t="s">
        <v>13</v>
      </c>
      <c r="F520" s="34" t="str">
        <f t="shared" si="18"/>
        <v/>
      </c>
      <c r="G520" s="17"/>
      <c r="H520" s="18"/>
      <c r="I520" s="80">
        <v>0</v>
      </c>
    </row>
    <row r="521" spans="1:9" hidden="1" x14ac:dyDescent="0.25">
      <c r="A521" s="122"/>
      <c r="B521" s="21" t="s">
        <v>13</v>
      </c>
      <c r="C521" s="87"/>
      <c r="D521" s="81"/>
      <c r="E521" s="35" t="s">
        <v>13</v>
      </c>
      <c r="F521" s="20" t="str">
        <f t="shared" si="18"/>
        <v/>
      </c>
      <c r="G521" s="23"/>
      <c r="H521" s="20"/>
      <c r="I521" s="80">
        <v>0</v>
      </c>
    </row>
    <row r="522" spans="1:9" hidden="1" x14ac:dyDescent="0.25">
      <c r="A522" s="122"/>
      <c r="B522" s="24" t="s">
        <v>6301</v>
      </c>
      <c r="C522" s="24" t="s">
        <v>6039</v>
      </c>
      <c r="D522" s="25">
        <v>7.4147999999999996</v>
      </c>
      <c r="E522" s="22">
        <v>28.6995</v>
      </c>
      <c r="F522" s="22">
        <f t="shared" si="18"/>
        <v>212.8</v>
      </c>
      <c r="G522" s="38">
        <f>SUM(F522:F524)</f>
        <v>1200.69</v>
      </c>
      <c r="H522" s="39"/>
      <c r="I522" s="80">
        <v>0</v>
      </c>
    </row>
    <row r="523" spans="1:9" hidden="1" x14ac:dyDescent="0.25">
      <c r="A523" s="122"/>
      <c r="B523" s="24" t="s">
        <v>6143</v>
      </c>
      <c r="C523" s="24" t="s">
        <v>6039</v>
      </c>
      <c r="D523" s="25">
        <v>4.9432</v>
      </c>
      <c r="E523" s="22">
        <v>22.097000000000001</v>
      </c>
      <c r="F523" s="22">
        <f t="shared" si="18"/>
        <v>109.23</v>
      </c>
      <c r="G523" s="38"/>
      <c r="H523" s="39"/>
      <c r="I523" s="80">
        <v>0</v>
      </c>
    </row>
    <row r="524" spans="1:9" ht="38.25" hidden="1" x14ac:dyDescent="0.25">
      <c r="A524" s="122"/>
      <c r="B524" s="24" t="s">
        <v>6181</v>
      </c>
      <c r="C524" s="3" t="s">
        <v>6131</v>
      </c>
      <c r="D524" s="25">
        <v>1.2030000000000001</v>
      </c>
      <c r="E524" s="20">
        <v>730.38897346099986</v>
      </c>
      <c r="F524" s="22">
        <f t="shared" si="18"/>
        <v>878.66</v>
      </c>
      <c r="G524" s="38"/>
      <c r="H524" s="39"/>
      <c r="I524" s="80">
        <v>0</v>
      </c>
    </row>
    <row r="525" spans="1:9" ht="15.75" hidden="1" thickBot="1" x14ac:dyDescent="0.3">
      <c r="A525" s="123"/>
      <c r="B525" s="56"/>
      <c r="C525" s="88"/>
      <c r="D525" s="82"/>
      <c r="E525" s="31" t="s">
        <v>13</v>
      </c>
      <c r="F525" s="31" t="str">
        <f t="shared" si="18"/>
        <v/>
      </c>
      <c r="G525" s="33"/>
      <c r="H525" s="20"/>
      <c r="I525" s="80">
        <v>0</v>
      </c>
    </row>
    <row r="526" spans="1:9" ht="26.25" hidden="1" customHeight="1" thickBot="1" x14ac:dyDescent="0.3">
      <c r="A526" s="124" t="s">
        <v>6269</v>
      </c>
      <c r="B526" s="14" t="s">
        <v>13</v>
      </c>
      <c r="C526" s="15" t="s">
        <v>1044</v>
      </c>
      <c r="D526" s="79"/>
      <c r="E526" s="34" t="s">
        <v>13</v>
      </c>
      <c r="F526" s="34" t="str">
        <f t="shared" si="18"/>
        <v/>
      </c>
      <c r="G526" s="17"/>
      <c r="H526" s="18"/>
      <c r="I526" s="80">
        <v>0</v>
      </c>
    </row>
    <row r="527" spans="1:9" hidden="1" x14ac:dyDescent="0.25">
      <c r="A527" s="122"/>
      <c r="B527" s="21" t="s">
        <v>13</v>
      </c>
      <c r="C527" s="87"/>
      <c r="D527" s="81"/>
      <c r="E527" s="35" t="s">
        <v>13</v>
      </c>
      <c r="F527" s="20" t="str">
        <f t="shared" si="18"/>
        <v/>
      </c>
      <c r="G527" s="23"/>
      <c r="H527" s="20"/>
      <c r="I527" s="80">
        <v>0</v>
      </c>
    </row>
    <row r="528" spans="1:9" hidden="1" x14ac:dyDescent="0.25">
      <c r="A528" s="122"/>
      <c r="B528" s="24" t="s">
        <v>6329</v>
      </c>
      <c r="C528" s="24" t="s">
        <v>1044</v>
      </c>
      <c r="D528" s="25">
        <v>1</v>
      </c>
      <c r="E528" s="22">
        <v>7.3719999999999999</v>
      </c>
      <c r="F528" s="22">
        <f t="shared" si="18"/>
        <v>7.37</v>
      </c>
      <c r="G528" s="38">
        <f>SUM(F528:F530)</f>
        <v>10.06</v>
      </c>
      <c r="H528" s="39"/>
      <c r="I528" s="80">
        <v>0</v>
      </c>
    </row>
    <row r="529" spans="1:9" hidden="1" x14ac:dyDescent="0.25">
      <c r="A529" s="122"/>
      <c r="B529" s="24" t="s">
        <v>6191</v>
      </c>
      <c r="C529" s="24" t="s">
        <v>6039</v>
      </c>
      <c r="D529" s="25">
        <v>4.1000000000000002E-2</v>
      </c>
      <c r="E529" s="22">
        <v>22.856999999999999</v>
      </c>
      <c r="F529" s="22">
        <f t="shared" si="18"/>
        <v>0.94</v>
      </c>
      <c r="G529" s="38"/>
      <c r="H529" s="39"/>
      <c r="I529" s="80">
        <v>0</v>
      </c>
    </row>
    <row r="530" spans="1:9" hidden="1" x14ac:dyDescent="0.25">
      <c r="A530" s="122"/>
      <c r="B530" s="24" t="s">
        <v>6192</v>
      </c>
      <c r="C530" s="24" t="s">
        <v>6039</v>
      </c>
      <c r="D530" s="25">
        <v>6.1499999999999999E-2</v>
      </c>
      <c r="E530" s="20">
        <v>28.509499999999999</v>
      </c>
      <c r="F530" s="22">
        <f t="shared" si="18"/>
        <v>1.75</v>
      </c>
      <c r="G530" s="38"/>
      <c r="H530" s="39"/>
      <c r="I530" s="80">
        <v>0</v>
      </c>
    </row>
    <row r="531" spans="1:9" ht="15.75" hidden="1" thickBot="1" x14ac:dyDescent="0.3">
      <c r="A531" s="123"/>
      <c r="B531" s="56"/>
      <c r="C531" s="88"/>
      <c r="D531" s="82"/>
      <c r="E531" s="31" t="s">
        <v>13</v>
      </c>
      <c r="F531" s="31" t="str">
        <f t="shared" si="18"/>
        <v/>
      </c>
      <c r="G531" s="33"/>
      <c r="H531" s="20"/>
      <c r="I531" s="80">
        <v>0</v>
      </c>
    </row>
    <row r="532" spans="1:9" ht="26.25" hidden="1" customHeight="1" thickBot="1" x14ac:dyDescent="0.3">
      <c r="A532" s="124" t="s">
        <v>6270</v>
      </c>
      <c r="B532" s="14" t="s">
        <v>13</v>
      </c>
      <c r="C532" s="15" t="s">
        <v>1044</v>
      </c>
      <c r="D532" s="79"/>
      <c r="E532" s="34" t="s">
        <v>13</v>
      </c>
      <c r="F532" s="34" t="str">
        <f t="shared" si="18"/>
        <v/>
      </c>
      <c r="G532" s="17"/>
      <c r="H532" s="18"/>
      <c r="I532" s="80">
        <v>0</v>
      </c>
    </row>
    <row r="533" spans="1:9" hidden="1" x14ac:dyDescent="0.25">
      <c r="A533" s="122"/>
      <c r="B533" s="21" t="s">
        <v>13</v>
      </c>
      <c r="C533" s="87"/>
      <c r="D533" s="81"/>
      <c r="E533" s="35" t="s">
        <v>13</v>
      </c>
      <c r="F533" s="20" t="str">
        <f t="shared" si="18"/>
        <v/>
      </c>
      <c r="G533" s="23"/>
      <c r="H533" s="20"/>
      <c r="I533" s="80">
        <v>0</v>
      </c>
    </row>
    <row r="534" spans="1:9" hidden="1" x14ac:dyDescent="0.25">
      <c r="A534" s="122"/>
      <c r="B534" s="24" t="s">
        <v>6329</v>
      </c>
      <c r="C534" s="24" t="s">
        <v>1044</v>
      </c>
      <c r="D534" s="25">
        <v>1</v>
      </c>
      <c r="E534" s="22">
        <v>7.3719999999999999</v>
      </c>
      <c r="F534" s="22">
        <f t="shared" si="18"/>
        <v>7.37</v>
      </c>
      <c r="G534" s="38">
        <f>SUM(F534:F536)</f>
        <v>9.5</v>
      </c>
      <c r="H534" s="39"/>
      <c r="I534" s="80">
        <v>0</v>
      </c>
    </row>
    <row r="535" spans="1:9" hidden="1" x14ac:dyDescent="0.25">
      <c r="A535" s="122"/>
      <c r="B535" s="24" t="s">
        <v>6191</v>
      </c>
      <c r="C535" s="24" t="s">
        <v>6039</v>
      </c>
      <c r="D535" s="25">
        <v>3.2500000000000001E-2</v>
      </c>
      <c r="E535" s="22">
        <v>22.856999999999999</v>
      </c>
      <c r="F535" s="22">
        <f t="shared" si="18"/>
        <v>0.74</v>
      </c>
      <c r="G535" s="38"/>
      <c r="H535" s="39"/>
      <c r="I535" s="80">
        <v>0</v>
      </c>
    </row>
    <row r="536" spans="1:9" hidden="1" x14ac:dyDescent="0.25">
      <c r="A536" s="122"/>
      <c r="B536" s="24" t="s">
        <v>6192</v>
      </c>
      <c r="C536" s="24" t="s">
        <v>6039</v>
      </c>
      <c r="D536" s="25">
        <v>4.8800000000000003E-2</v>
      </c>
      <c r="E536" s="20">
        <v>28.509499999999999</v>
      </c>
      <c r="F536" s="22">
        <f t="shared" si="18"/>
        <v>1.39</v>
      </c>
      <c r="G536" s="38"/>
      <c r="H536" s="39"/>
      <c r="I536" s="80">
        <v>0</v>
      </c>
    </row>
    <row r="537" spans="1:9" ht="15.75" hidden="1" thickBot="1" x14ac:dyDescent="0.3">
      <c r="A537" s="123"/>
      <c r="B537" s="56"/>
      <c r="C537" s="88"/>
      <c r="D537" s="82"/>
      <c r="E537" s="31" t="s">
        <v>13</v>
      </c>
      <c r="F537" s="31" t="str">
        <f t="shared" si="18"/>
        <v/>
      </c>
      <c r="G537" s="33"/>
      <c r="H537" s="20"/>
      <c r="I537" s="80">
        <v>0</v>
      </c>
    </row>
    <row r="538" spans="1:9" ht="15.75" hidden="1" thickBot="1" x14ac:dyDescent="0.3">
      <c r="A538" s="124" t="s">
        <v>6271</v>
      </c>
      <c r="B538" s="14" t="s">
        <v>13</v>
      </c>
      <c r="C538" s="15" t="s">
        <v>162</v>
      </c>
      <c r="D538" s="79"/>
      <c r="E538" s="16" t="s">
        <v>13</v>
      </c>
      <c r="F538" s="16" t="str">
        <f t="shared" ref="F538:F544" si="19">IF(ISNUMBER(E538),E538*$D538,"")</f>
        <v/>
      </c>
      <c r="G538" s="17"/>
      <c r="H538" s="18"/>
      <c r="I538" s="80">
        <v>0</v>
      </c>
    </row>
    <row r="539" spans="1:9" hidden="1" x14ac:dyDescent="0.25">
      <c r="A539" s="122"/>
      <c r="B539" s="21" t="s">
        <v>13</v>
      </c>
      <c r="C539" s="21"/>
      <c r="D539" s="81"/>
      <c r="E539" s="20" t="s">
        <v>13</v>
      </c>
      <c r="F539" s="20" t="str">
        <f t="shared" si="19"/>
        <v/>
      </c>
      <c r="G539" s="23"/>
      <c r="H539" s="20"/>
      <c r="I539" s="80">
        <v>0</v>
      </c>
    </row>
    <row r="540" spans="1:9" hidden="1" x14ac:dyDescent="0.25">
      <c r="A540" s="122"/>
      <c r="B540" s="24" t="s">
        <v>6301</v>
      </c>
      <c r="C540" s="24" t="s">
        <v>6039</v>
      </c>
      <c r="D540" s="25">
        <v>5.0700000000000002E-2</v>
      </c>
      <c r="E540" s="20">
        <v>28.6995</v>
      </c>
      <c r="F540" s="22">
        <f t="shared" si="19"/>
        <v>1.4550646500000002</v>
      </c>
      <c r="G540" s="38">
        <f>SUM(F540:F543)</f>
        <v>3.2262750500000004</v>
      </c>
      <c r="H540" s="39"/>
      <c r="I540" s="80">
        <v>0</v>
      </c>
    </row>
    <row r="541" spans="1:9" hidden="1" x14ac:dyDescent="0.25">
      <c r="A541" s="122"/>
      <c r="B541" s="24" t="s">
        <v>6143</v>
      </c>
      <c r="C541" s="24" t="s">
        <v>6039</v>
      </c>
      <c r="D541" s="25">
        <v>7.5999999999999998E-2</v>
      </c>
      <c r="E541" s="22">
        <v>22.097000000000001</v>
      </c>
      <c r="F541" s="22">
        <f t="shared" si="19"/>
        <v>1.6793720000000001</v>
      </c>
      <c r="G541" s="38"/>
      <c r="H541" s="39"/>
      <c r="I541" s="80">
        <v>0</v>
      </c>
    </row>
    <row r="542" spans="1:9" ht="38.25" hidden="1" x14ac:dyDescent="0.25">
      <c r="A542" s="122"/>
      <c r="B542" s="24" t="s">
        <v>6327</v>
      </c>
      <c r="C542" s="24" t="s">
        <v>1050</v>
      </c>
      <c r="D542" s="25">
        <v>1.6000000000000001E-3</v>
      </c>
      <c r="E542" s="20">
        <v>32.404499999999999</v>
      </c>
      <c r="F542" s="22">
        <f t="shared" si="19"/>
        <v>5.1847200000000003E-2</v>
      </c>
      <c r="G542" s="38"/>
      <c r="H542" s="39"/>
      <c r="I542" s="80">
        <v>0</v>
      </c>
    </row>
    <row r="543" spans="1:9" ht="38.25" hidden="1" x14ac:dyDescent="0.25">
      <c r="A543" s="122"/>
      <c r="B543" s="24" t="s">
        <v>6328</v>
      </c>
      <c r="C543" s="24" t="s">
        <v>1061</v>
      </c>
      <c r="D543" s="25">
        <v>1.6000000000000001E-3</v>
      </c>
      <c r="E543" s="20">
        <v>24.994499999999999</v>
      </c>
      <c r="F543" s="22">
        <f t="shared" si="19"/>
        <v>3.9991199999999998E-2</v>
      </c>
      <c r="G543" s="38"/>
      <c r="H543" s="39"/>
      <c r="I543" s="80">
        <v>0</v>
      </c>
    </row>
    <row r="544" spans="1:9" ht="15.75" hidden="1" thickBot="1" x14ac:dyDescent="0.3">
      <c r="A544" s="123"/>
      <c r="B544" s="29" t="s">
        <v>13</v>
      </c>
      <c r="C544" s="29"/>
      <c r="D544" s="82"/>
      <c r="E544" s="31" t="s">
        <v>13</v>
      </c>
      <c r="F544" s="32" t="str">
        <f t="shared" si="19"/>
        <v/>
      </c>
      <c r="G544" s="33"/>
      <c r="H544" s="20"/>
      <c r="I544" s="80">
        <v>0</v>
      </c>
    </row>
    <row r="545" spans="1:9" ht="26.25" hidden="1" customHeight="1" thickBot="1" x14ac:dyDescent="0.3">
      <c r="A545" s="124" t="s">
        <v>6272</v>
      </c>
      <c r="B545" s="14" t="s">
        <v>13</v>
      </c>
      <c r="C545" s="15" t="s">
        <v>6131</v>
      </c>
      <c r="D545" s="79"/>
      <c r="E545" s="34" t="s">
        <v>13</v>
      </c>
      <c r="F545" s="34" t="str">
        <f>IF(ISNUMBER(E545),ROUND(E545*$D545,2),"")</f>
        <v/>
      </c>
      <c r="G545" s="17"/>
      <c r="H545" s="18"/>
      <c r="I545" s="80">
        <v>0</v>
      </c>
    </row>
    <row r="546" spans="1:9" hidden="1" x14ac:dyDescent="0.25">
      <c r="A546" s="122"/>
      <c r="B546" s="21" t="s">
        <v>13</v>
      </c>
      <c r="C546" s="87"/>
      <c r="D546" s="81"/>
      <c r="E546" s="35" t="s">
        <v>13</v>
      </c>
      <c r="F546" s="20" t="str">
        <f>IF(ISNUMBER(E546),ROUND(E546*$D546,2),"")</f>
        <v/>
      </c>
      <c r="G546" s="23"/>
      <c r="H546" s="20"/>
      <c r="I546" s="80">
        <v>0</v>
      </c>
    </row>
    <row r="547" spans="1:9" ht="25.5" hidden="1" x14ac:dyDescent="0.25">
      <c r="A547" s="122"/>
      <c r="B547" s="24" t="s">
        <v>6195</v>
      </c>
      <c r="C547" s="24" t="s">
        <v>6131</v>
      </c>
      <c r="D547" s="25">
        <v>1.17</v>
      </c>
      <c r="E547" s="22">
        <v>199.71849999999998</v>
      </c>
      <c r="F547" s="22">
        <f>IF(ISNUMBER(E547),ROUND(E547*$D547,2),"")</f>
        <v>233.67</v>
      </c>
      <c r="G547" s="38">
        <f>SUM(F547:F556)</f>
        <v>780.34359836249996</v>
      </c>
      <c r="H547" s="39"/>
      <c r="I547" s="80">
        <v>0</v>
      </c>
    </row>
    <row r="548" spans="1:9" hidden="1" x14ac:dyDescent="0.25">
      <c r="A548" s="122"/>
      <c r="B548" s="24" t="s">
        <v>6208</v>
      </c>
      <c r="C548" s="24" t="s">
        <v>1044</v>
      </c>
      <c r="D548" s="25">
        <v>117.22</v>
      </c>
      <c r="E548" s="20">
        <v>1.4724999999999999</v>
      </c>
      <c r="F548" s="22">
        <f>IF(ISNUMBER(E548),ROUND(E548*$D548,2),"")</f>
        <v>172.61</v>
      </c>
      <c r="G548" s="38"/>
      <c r="H548" s="39"/>
      <c r="I548" s="80">
        <v>0</v>
      </c>
    </row>
    <row r="549" spans="1:9" hidden="1" x14ac:dyDescent="0.25">
      <c r="A549" s="122"/>
      <c r="B549" s="24" t="s">
        <v>6196</v>
      </c>
      <c r="C549" s="24" t="s">
        <v>1044</v>
      </c>
      <c r="D549" s="25">
        <v>263.74</v>
      </c>
      <c r="E549" s="20">
        <v>0.64600000000000002</v>
      </c>
      <c r="F549" s="22">
        <f>IF(ISNUMBER(E549),ROUND(E549*$D549,2),"")</f>
        <v>170.38</v>
      </c>
      <c r="G549" s="38"/>
      <c r="H549" s="39"/>
      <c r="I549" s="80">
        <v>0</v>
      </c>
    </row>
    <row r="550" spans="1:9" ht="25.5" hidden="1" x14ac:dyDescent="0.25">
      <c r="A550" s="122"/>
      <c r="B550" s="24" t="s">
        <v>6197</v>
      </c>
      <c r="C550" s="24" t="s">
        <v>6039</v>
      </c>
      <c r="D550" s="25">
        <v>5.16</v>
      </c>
      <c r="E550" s="20">
        <v>23.844999999999999</v>
      </c>
      <c r="F550" s="22">
        <f>IF(ISNUMBER(E550),E550*$D550,"")</f>
        <v>123.0402</v>
      </c>
      <c r="G550" s="38"/>
      <c r="H550" s="39"/>
      <c r="I550" s="80">
        <v>0</v>
      </c>
    </row>
    <row r="551" spans="1:9" ht="38.25" hidden="1" x14ac:dyDescent="0.25">
      <c r="A551" s="122"/>
      <c r="B551" s="24" t="s">
        <v>6198</v>
      </c>
      <c r="C551" s="24" t="s">
        <v>1050</v>
      </c>
      <c r="D551" s="25">
        <v>1.2</v>
      </c>
      <c r="E551" s="20">
        <v>1.6435</v>
      </c>
      <c r="F551" s="22">
        <f>IF(ISNUMBER(E551),E551*$D551,"")</f>
        <v>1.9722</v>
      </c>
      <c r="G551" s="38"/>
      <c r="H551" s="39"/>
      <c r="I551" s="80">
        <v>0</v>
      </c>
    </row>
    <row r="552" spans="1:9" ht="38.25" hidden="1" x14ac:dyDescent="0.25">
      <c r="A552" s="122"/>
      <c r="B552" s="24" t="s">
        <v>6199</v>
      </c>
      <c r="C552" s="24" t="s">
        <v>1061</v>
      </c>
      <c r="D552" s="25">
        <v>3.96</v>
      </c>
      <c r="E552" s="20">
        <v>0.41799999999999998</v>
      </c>
      <c r="F552" s="22">
        <f>IF(ISNUMBER(E552),E552*$D552,"")</f>
        <v>1.6552799999999999</v>
      </c>
      <c r="G552" s="38"/>
      <c r="H552" s="39"/>
      <c r="I552" s="80">
        <v>0</v>
      </c>
    </row>
    <row r="553" spans="1:9" ht="51" hidden="1" x14ac:dyDescent="0.25">
      <c r="A553" s="122"/>
      <c r="B553" s="24" t="s">
        <v>6173</v>
      </c>
      <c r="C553" s="24" t="s">
        <v>6131</v>
      </c>
      <c r="D553" s="25">
        <f>ROUND(1*(D547),4)</f>
        <v>1.17</v>
      </c>
      <c r="E553" s="20">
        <v>8.3948032499999989</v>
      </c>
      <c r="F553" s="22">
        <f>IF(ISNUMBER(E553),E553*$D553,"")</f>
        <v>9.8219198024999983</v>
      </c>
      <c r="G553" s="38"/>
      <c r="H553" s="39"/>
      <c r="I553" s="80">
        <v>0</v>
      </c>
    </row>
    <row r="554" spans="1:9" ht="38.25" hidden="1" x14ac:dyDescent="0.25">
      <c r="A554" s="122"/>
      <c r="B554" s="24" t="s">
        <v>6171</v>
      </c>
      <c r="C554" s="42" t="s">
        <v>6224</v>
      </c>
      <c r="D554" s="25">
        <f>ROUND(D547*20,4)</f>
        <v>23.4</v>
      </c>
      <c r="E554" s="20">
        <v>2.8715383999999999</v>
      </c>
      <c r="F554" s="22">
        <f>IF(ISNUMBER(E554),E554*$D554,"")</f>
        <v>67.193998559999997</v>
      </c>
      <c r="G554" s="38"/>
      <c r="H554" s="39"/>
      <c r="I554" s="80">
        <v>0</v>
      </c>
    </row>
    <row r="555" spans="1:9" hidden="1" x14ac:dyDescent="0.25">
      <c r="A555" s="122"/>
      <c r="B555" s="41"/>
      <c r="C555" s="89"/>
      <c r="D555" s="25"/>
      <c r="E555" s="20" t="s">
        <v>13</v>
      </c>
      <c r="F555" s="22" t="str">
        <f t="shared" ref="F555:F580" si="20">IF(ISNUMBER(E555),ROUND(E555*$D555,2),"")</f>
        <v/>
      </c>
      <c r="G555" s="38"/>
      <c r="H555" s="39"/>
      <c r="I555" s="80">
        <v>0</v>
      </c>
    </row>
    <row r="556" spans="1:9" ht="24.95" hidden="1" customHeight="1" x14ac:dyDescent="0.25">
      <c r="A556" s="122"/>
      <c r="B556" s="2" t="s">
        <v>646</v>
      </c>
      <c r="C556" s="89"/>
      <c r="D556" s="25"/>
      <c r="E556" s="20" t="s">
        <v>13</v>
      </c>
      <c r="F556" s="22" t="str">
        <f t="shared" si="20"/>
        <v/>
      </c>
      <c r="G556" s="38"/>
      <c r="H556" s="39"/>
      <c r="I556" s="80">
        <v>0</v>
      </c>
    </row>
    <row r="557" spans="1:9" ht="15.75" hidden="1" thickBot="1" x14ac:dyDescent="0.3">
      <c r="A557" s="123"/>
      <c r="B557" s="56"/>
      <c r="C557" s="88"/>
      <c r="D557" s="82"/>
      <c r="E557" s="31" t="s">
        <v>13</v>
      </c>
      <c r="F557" s="31" t="str">
        <f t="shared" si="20"/>
        <v/>
      </c>
      <c r="G557" s="33"/>
      <c r="H557" s="20"/>
      <c r="I557" s="80">
        <v>0</v>
      </c>
    </row>
    <row r="558" spans="1:9" ht="26.25" hidden="1" customHeight="1" thickBot="1" x14ac:dyDescent="0.3">
      <c r="A558" s="124" t="s">
        <v>6183</v>
      </c>
      <c r="B558" s="14" t="s">
        <v>13</v>
      </c>
      <c r="C558" s="15" t="s">
        <v>1044</v>
      </c>
      <c r="D558" s="79"/>
      <c r="E558" s="34" t="s">
        <v>13</v>
      </c>
      <c r="F558" s="34" t="str">
        <f t="shared" si="20"/>
        <v/>
      </c>
      <c r="G558" s="17"/>
      <c r="H558" s="18"/>
      <c r="I558" s="80">
        <v>0</v>
      </c>
    </row>
    <row r="559" spans="1:9" hidden="1" x14ac:dyDescent="0.25">
      <c r="A559" s="122"/>
      <c r="B559" s="21" t="s">
        <v>13</v>
      </c>
      <c r="C559" s="87"/>
      <c r="D559" s="81"/>
      <c r="E559" s="35" t="s">
        <v>13</v>
      </c>
      <c r="F559" s="20" t="str">
        <f t="shared" si="20"/>
        <v/>
      </c>
      <c r="G559" s="23"/>
      <c r="H559" s="20"/>
      <c r="I559" s="80">
        <v>0</v>
      </c>
    </row>
    <row r="560" spans="1:9" hidden="1" x14ac:dyDescent="0.25">
      <c r="A560" s="122"/>
      <c r="B560" s="24" t="s">
        <v>6190</v>
      </c>
      <c r="C560" s="24" t="s">
        <v>1044</v>
      </c>
      <c r="D560" s="25">
        <v>1.07</v>
      </c>
      <c r="E560" s="22">
        <v>6.9729999999999999</v>
      </c>
      <c r="F560" s="22">
        <f t="shared" si="20"/>
        <v>7.46</v>
      </c>
      <c r="G560" s="38">
        <f>SUM(F560:F562)</f>
        <v>9.34</v>
      </c>
      <c r="H560" s="39"/>
      <c r="I560" s="80">
        <v>0</v>
      </c>
    </row>
    <row r="561" spans="1:9" hidden="1" x14ac:dyDescent="0.25">
      <c r="A561" s="122"/>
      <c r="B561" s="24" t="s">
        <v>6191</v>
      </c>
      <c r="C561" s="24" t="s">
        <v>6039</v>
      </c>
      <c r="D561" s="25">
        <v>9.4999999999999998E-3</v>
      </c>
      <c r="E561" s="22">
        <v>22.856999999999999</v>
      </c>
      <c r="F561" s="22">
        <f t="shared" si="20"/>
        <v>0.22</v>
      </c>
      <c r="G561" s="38"/>
      <c r="H561" s="39"/>
      <c r="I561" s="80">
        <v>0</v>
      </c>
    </row>
    <row r="562" spans="1:9" hidden="1" x14ac:dyDescent="0.25">
      <c r="A562" s="122"/>
      <c r="B562" s="24" t="s">
        <v>6192</v>
      </c>
      <c r="C562" s="24" t="s">
        <v>6039</v>
      </c>
      <c r="D562" s="25">
        <v>5.8099999999999999E-2</v>
      </c>
      <c r="E562" s="20">
        <v>28.509499999999999</v>
      </c>
      <c r="F562" s="22">
        <f t="shared" si="20"/>
        <v>1.66</v>
      </c>
      <c r="G562" s="38"/>
      <c r="H562" s="39"/>
      <c r="I562" s="80">
        <v>0</v>
      </c>
    </row>
    <row r="563" spans="1:9" ht="15.75" hidden="1" thickBot="1" x14ac:dyDescent="0.3">
      <c r="A563" s="123"/>
      <c r="B563" s="56"/>
      <c r="C563" s="88"/>
      <c r="D563" s="82"/>
      <c r="E563" s="31" t="s">
        <v>13</v>
      </c>
      <c r="F563" s="31" t="str">
        <f t="shared" si="20"/>
        <v/>
      </c>
      <c r="G563" s="33"/>
      <c r="H563" s="20"/>
      <c r="I563" s="80">
        <v>0</v>
      </c>
    </row>
    <row r="564" spans="1:9" ht="26.25" hidden="1" customHeight="1" thickBot="1" x14ac:dyDescent="0.3">
      <c r="A564" s="124" t="s">
        <v>6273</v>
      </c>
      <c r="B564" s="14" t="s">
        <v>13</v>
      </c>
      <c r="C564" s="15" t="s">
        <v>1044</v>
      </c>
      <c r="D564" s="79"/>
      <c r="E564" s="34" t="s">
        <v>13</v>
      </c>
      <c r="F564" s="34" t="str">
        <f t="shared" si="20"/>
        <v/>
      </c>
      <c r="G564" s="17"/>
      <c r="H564" s="18"/>
      <c r="I564" s="80">
        <v>0</v>
      </c>
    </row>
    <row r="565" spans="1:9" hidden="1" x14ac:dyDescent="0.25">
      <c r="A565" s="122"/>
      <c r="B565" s="21" t="s">
        <v>13</v>
      </c>
      <c r="C565" s="87"/>
      <c r="D565" s="81"/>
      <c r="E565" s="35" t="s">
        <v>13</v>
      </c>
      <c r="F565" s="20" t="str">
        <f t="shared" si="20"/>
        <v/>
      </c>
      <c r="G565" s="23"/>
      <c r="H565" s="20"/>
      <c r="I565" s="80">
        <v>0</v>
      </c>
    </row>
    <row r="566" spans="1:9" ht="25.5" hidden="1" x14ac:dyDescent="0.25">
      <c r="A566" s="122"/>
      <c r="B566" s="24" t="s">
        <v>6210</v>
      </c>
      <c r="C566" s="24" t="s">
        <v>1044</v>
      </c>
      <c r="D566" s="25">
        <v>0.02</v>
      </c>
      <c r="E566" s="22">
        <v>19</v>
      </c>
      <c r="F566" s="22">
        <f t="shared" si="20"/>
        <v>0.38</v>
      </c>
      <c r="G566" s="38">
        <f>SUM(F566:F569)</f>
        <v>7.8900000000000006</v>
      </c>
      <c r="H566" s="39"/>
      <c r="I566" s="80">
        <v>0</v>
      </c>
    </row>
    <row r="567" spans="1:9" hidden="1" x14ac:dyDescent="0.25">
      <c r="A567" s="122"/>
      <c r="B567" s="24" t="s">
        <v>6191</v>
      </c>
      <c r="C567" s="24" t="s">
        <v>6039</v>
      </c>
      <c r="D567" s="25">
        <v>2.0999999999999999E-3</v>
      </c>
      <c r="E567" s="22">
        <v>22.856999999999999</v>
      </c>
      <c r="F567" s="22">
        <f t="shared" si="20"/>
        <v>0.05</v>
      </c>
      <c r="G567" s="38"/>
      <c r="H567" s="39"/>
      <c r="I567" s="80">
        <v>0</v>
      </c>
    </row>
    <row r="568" spans="1:9" hidden="1" x14ac:dyDescent="0.25">
      <c r="A568" s="122"/>
      <c r="B568" s="24" t="s">
        <v>6192</v>
      </c>
      <c r="C568" s="24" t="s">
        <v>6039</v>
      </c>
      <c r="D568" s="25">
        <v>1.06E-2</v>
      </c>
      <c r="E568" s="22">
        <v>28.509499999999999</v>
      </c>
      <c r="F568" s="22">
        <f t="shared" si="20"/>
        <v>0.3</v>
      </c>
      <c r="G568" s="38"/>
      <c r="H568" s="39"/>
      <c r="I568" s="80">
        <v>0</v>
      </c>
    </row>
    <row r="569" spans="1:9" hidden="1" x14ac:dyDescent="0.25">
      <c r="A569" s="122"/>
      <c r="B569" s="24" t="s">
        <v>6184</v>
      </c>
      <c r="C569" s="3" t="s">
        <v>1044</v>
      </c>
      <c r="D569" s="25">
        <v>1</v>
      </c>
      <c r="E569" s="20">
        <v>7.1575137499999997</v>
      </c>
      <c r="F569" s="22">
        <f t="shared" si="20"/>
        <v>7.16</v>
      </c>
      <c r="G569" s="38"/>
      <c r="H569" s="39"/>
      <c r="I569" s="80">
        <v>0</v>
      </c>
    </row>
    <row r="570" spans="1:9" ht="15.75" hidden="1" thickBot="1" x14ac:dyDescent="0.3">
      <c r="A570" s="123"/>
      <c r="B570" s="56"/>
      <c r="C570" s="88"/>
      <c r="D570" s="82"/>
      <c r="E570" s="31" t="s">
        <v>13</v>
      </c>
      <c r="F570" s="31" t="str">
        <f t="shared" si="20"/>
        <v/>
      </c>
      <c r="G570" s="33"/>
      <c r="H570" s="20"/>
      <c r="I570" s="80">
        <v>0</v>
      </c>
    </row>
    <row r="571" spans="1:9" ht="26.25" hidden="1" customHeight="1" thickBot="1" x14ac:dyDescent="0.3">
      <c r="A571" s="124" t="s">
        <v>6274</v>
      </c>
      <c r="B571" s="14" t="s">
        <v>13</v>
      </c>
      <c r="C571" s="15" t="s">
        <v>6224</v>
      </c>
      <c r="D571" s="79"/>
      <c r="E571" s="34" t="s">
        <v>13</v>
      </c>
      <c r="F571" s="34" t="str">
        <f t="shared" si="20"/>
        <v/>
      </c>
      <c r="G571" s="17"/>
      <c r="H571" s="18"/>
      <c r="I571" s="80">
        <v>0</v>
      </c>
    </row>
    <row r="572" spans="1:9" hidden="1" x14ac:dyDescent="0.25">
      <c r="A572" s="122"/>
      <c r="B572" s="21" t="s">
        <v>13</v>
      </c>
      <c r="C572" s="87"/>
      <c r="D572" s="81"/>
      <c r="E572" s="35" t="s">
        <v>13</v>
      </c>
      <c r="F572" s="20" t="str">
        <f t="shared" si="20"/>
        <v/>
      </c>
      <c r="G572" s="23"/>
      <c r="H572" s="20"/>
      <c r="I572" s="80">
        <v>0</v>
      </c>
    </row>
    <row r="573" spans="1:9" ht="51" hidden="1" x14ac:dyDescent="0.25">
      <c r="A573" s="122"/>
      <c r="B573" s="24" t="s">
        <v>6188</v>
      </c>
      <c r="C573" s="24" t="s">
        <v>1050</v>
      </c>
      <c r="D573" s="25">
        <v>1.52E-2</v>
      </c>
      <c r="E573" s="22">
        <v>179.816</v>
      </c>
      <c r="F573" s="22">
        <f t="shared" si="20"/>
        <v>2.73</v>
      </c>
      <c r="G573" s="38">
        <f>SUM(F573:F574)</f>
        <v>3.13</v>
      </c>
      <c r="H573" s="39"/>
      <c r="I573" s="80">
        <v>0</v>
      </c>
    </row>
    <row r="574" spans="1:9" ht="51" hidden="1" x14ac:dyDescent="0.25">
      <c r="A574" s="122"/>
      <c r="B574" s="24" t="s">
        <v>6189</v>
      </c>
      <c r="C574" s="24" t="s">
        <v>1061</v>
      </c>
      <c r="D574" s="25">
        <v>6.4999999999999997E-3</v>
      </c>
      <c r="E574" s="22">
        <v>62.015999999999998</v>
      </c>
      <c r="F574" s="22">
        <f t="shared" si="20"/>
        <v>0.4</v>
      </c>
      <c r="G574" s="38"/>
      <c r="H574" s="39"/>
      <c r="I574" s="80">
        <v>0</v>
      </c>
    </row>
    <row r="575" spans="1:9" ht="15.75" hidden="1" thickBot="1" x14ac:dyDescent="0.3">
      <c r="A575" s="123"/>
      <c r="B575" s="56"/>
      <c r="C575" s="88"/>
      <c r="D575" s="82"/>
      <c r="E575" s="31" t="s">
        <v>13</v>
      </c>
      <c r="F575" s="31" t="str">
        <f t="shared" si="20"/>
        <v/>
      </c>
      <c r="G575" s="33"/>
      <c r="H575" s="20"/>
      <c r="I575" s="80">
        <v>0</v>
      </c>
    </row>
    <row r="576" spans="1:9" ht="26.25" hidden="1" customHeight="1" thickBot="1" x14ac:dyDescent="0.3">
      <c r="A576" s="124" t="s">
        <v>6275</v>
      </c>
      <c r="B576" s="14" t="s">
        <v>13</v>
      </c>
      <c r="C576" s="15" t="s">
        <v>6131</v>
      </c>
      <c r="D576" s="79"/>
      <c r="E576" s="34" t="s">
        <v>13</v>
      </c>
      <c r="F576" s="34" t="str">
        <f t="shared" si="20"/>
        <v/>
      </c>
      <c r="G576" s="17"/>
      <c r="H576" s="18"/>
      <c r="I576" s="80">
        <v>0</v>
      </c>
    </row>
    <row r="577" spans="1:9" hidden="1" x14ac:dyDescent="0.25">
      <c r="A577" s="122"/>
      <c r="B577" s="21" t="s">
        <v>13</v>
      </c>
      <c r="C577" s="87"/>
      <c r="D577" s="81"/>
      <c r="E577" s="35" t="s">
        <v>13</v>
      </c>
      <c r="F577" s="20" t="str">
        <f t="shared" si="20"/>
        <v/>
      </c>
      <c r="G577" s="23"/>
      <c r="H577" s="20"/>
      <c r="I577" s="80">
        <v>0</v>
      </c>
    </row>
    <row r="578" spans="1:9" ht="25.5" hidden="1" x14ac:dyDescent="0.25">
      <c r="A578" s="122"/>
      <c r="B578" s="24" t="s">
        <v>6195</v>
      </c>
      <c r="C578" s="24" t="s">
        <v>6131</v>
      </c>
      <c r="D578" s="25">
        <v>1.19</v>
      </c>
      <c r="E578" s="22">
        <v>199.71849999999998</v>
      </c>
      <c r="F578" s="22">
        <f t="shared" si="20"/>
        <v>237.67</v>
      </c>
      <c r="G578" s="38">
        <f>SUM(F578:F587)</f>
        <v>770.14605478750002</v>
      </c>
      <c r="H578" s="39"/>
      <c r="I578" s="80">
        <v>0</v>
      </c>
    </row>
    <row r="579" spans="1:9" hidden="1" x14ac:dyDescent="0.25">
      <c r="A579" s="122"/>
      <c r="B579" s="24" t="s">
        <v>6208</v>
      </c>
      <c r="C579" s="24" t="s">
        <v>1044</v>
      </c>
      <c r="D579" s="25">
        <v>158.94999999999999</v>
      </c>
      <c r="E579" s="20">
        <v>1.4724999999999999</v>
      </c>
      <c r="F579" s="22">
        <f t="shared" si="20"/>
        <v>234.05</v>
      </c>
      <c r="G579" s="38"/>
      <c r="H579" s="39"/>
      <c r="I579" s="80">
        <v>0</v>
      </c>
    </row>
    <row r="580" spans="1:9" hidden="1" x14ac:dyDescent="0.25">
      <c r="A580" s="122"/>
      <c r="B580" s="24" t="s">
        <v>6196</v>
      </c>
      <c r="C580" s="24" t="s">
        <v>1044</v>
      </c>
      <c r="D580" s="25">
        <v>178.82</v>
      </c>
      <c r="E580" s="20">
        <v>0.64600000000000002</v>
      </c>
      <c r="F580" s="22">
        <f t="shared" si="20"/>
        <v>115.52</v>
      </c>
      <c r="G580" s="38"/>
      <c r="H580" s="39"/>
      <c r="I580" s="80">
        <v>0</v>
      </c>
    </row>
    <row r="581" spans="1:9" ht="25.5" hidden="1" x14ac:dyDescent="0.25">
      <c r="A581" s="122"/>
      <c r="B581" s="24" t="s">
        <v>6197</v>
      </c>
      <c r="C581" s="24" t="s">
        <v>6039</v>
      </c>
      <c r="D581" s="25">
        <v>4.26</v>
      </c>
      <c r="E581" s="20">
        <v>23.844999999999999</v>
      </c>
      <c r="F581" s="22">
        <f>IF(ISNUMBER(E581),E581*$D581,"")</f>
        <v>101.57969999999999</v>
      </c>
      <c r="G581" s="38"/>
      <c r="H581" s="39"/>
      <c r="I581" s="80">
        <v>0</v>
      </c>
    </row>
    <row r="582" spans="1:9" ht="38.25" hidden="1" x14ac:dyDescent="0.25">
      <c r="A582" s="122"/>
      <c r="B582" s="24" t="s">
        <v>6198</v>
      </c>
      <c r="C582" s="24" t="s">
        <v>1050</v>
      </c>
      <c r="D582" s="25">
        <v>0.99</v>
      </c>
      <c r="E582" s="20">
        <v>1.6435</v>
      </c>
      <c r="F582" s="22">
        <f>IF(ISNUMBER(E582),E582*$D582,"")</f>
        <v>1.627065</v>
      </c>
      <c r="G582" s="38"/>
      <c r="H582" s="39"/>
      <c r="I582" s="80">
        <v>0</v>
      </c>
    </row>
    <row r="583" spans="1:9" ht="38.25" hidden="1" x14ac:dyDescent="0.25">
      <c r="A583" s="122"/>
      <c r="B583" s="24" t="s">
        <v>6199</v>
      </c>
      <c r="C583" s="24" t="s">
        <v>1061</v>
      </c>
      <c r="D583" s="25">
        <v>3.27</v>
      </c>
      <c r="E583" s="20">
        <v>0.41799999999999998</v>
      </c>
      <c r="F583" s="22">
        <f>IF(ISNUMBER(E583),E583*$D583,"")</f>
        <v>1.36686</v>
      </c>
      <c r="G583" s="38"/>
      <c r="H583" s="39"/>
      <c r="I583" s="80">
        <v>0</v>
      </c>
    </row>
    <row r="584" spans="1:9" ht="51" hidden="1" x14ac:dyDescent="0.25">
      <c r="A584" s="122"/>
      <c r="B584" s="24" t="s">
        <v>6173</v>
      </c>
      <c r="C584" s="24" t="s">
        <v>6131</v>
      </c>
      <c r="D584" s="25">
        <f>ROUND(1*(D578),4)</f>
        <v>1.19</v>
      </c>
      <c r="E584" s="20">
        <v>8.3948032499999989</v>
      </c>
      <c r="F584" s="22">
        <f>IF(ISNUMBER(E584),E584*$D584,"")</f>
        <v>9.9898158674999991</v>
      </c>
      <c r="G584" s="38"/>
      <c r="H584" s="39"/>
      <c r="I584" s="80">
        <v>0</v>
      </c>
    </row>
    <row r="585" spans="1:9" ht="38.25" hidden="1" x14ac:dyDescent="0.25">
      <c r="A585" s="122"/>
      <c r="B585" s="24" t="s">
        <v>6171</v>
      </c>
      <c r="C585" s="42" t="s">
        <v>6224</v>
      </c>
      <c r="D585" s="25">
        <f>ROUND(D578*20,4)</f>
        <v>23.8</v>
      </c>
      <c r="E585" s="20">
        <v>2.8715383999999999</v>
      </c>
      <c r="F585" s="22">
        <f>IF(ISNUMBER(E585),E585*$D585,"")</f>
        <v>68.342613920000005</v>
      </c>
      <c r="G585" s="38"/>
      <c r="H585" s="39"/>
      <c r="I585" s="80">
        <v>0</v>
      </c>
    </row>
    <row r="586" spans="1:9" hidden="1" x14ac:dyDescent="0.25">
      <c r="A586" s="122"/>
      <c r="B586" s="41"/>
      <c r="C586" s="89"/>
      <c r="D586" s="25"/>
      <c r="E586" s="20" t="s">
        <v>13</v>
      </c>
      <c r="F586" s="22" t="str">
        <f>IF(ISNUMBER(E586),ROUND(E586*$D586,2),"")</f>
        <v/>
      </c>
      <c r="G586" s="38"/>
      <c r="H586" s="39"/>
      <c r="I586" s="80">
        <v>0</v>
      </c>
    </row>
    <row r="587" spans="1:9" ht="24.95" hidden="1" customHeight="1" x14ac:dyDescent="0.25">
      <c r="A587" s="122"/>
      <c r="B587" s="2" t="s">
        <v>646</v>
      </c>
      <c r="C587" s="89"/>
      <c r="D587" s="25"/>
      <c r="E587" s="20" t="s">
        <v>13</v>
      </c>
      <c r="F587" s="22" t="str">
        <f>IF(ISNUMBER(E587),ROUND(E587*$D587,2),"")</f>
        <v/>
      </c>
      <c r="G587" s="38"/>
      <c r="H587" s="39"/>
      <c r="I587" s="80">
        <v>0</v>
      </c>
    </row>
    <row r="588" spans="1:9" ht="15.75" hidden="1" thickBot="1" x14ac:dyDescent="0.3">
      <c r="A588" s="123"/>
      <c r="B588" s="56"/>
      <c r="C588" s="88"/>
      <c r="D588" s="82"/>
      <c r="E588" s="31" t="s">
        <v>13</v>
      </c>
      <c r="F588" s="31" t="str">
        <f>IF(ISNUMBER(E588),ROUND(E588*$D588,2),"")</f>
        <v/>
      </c>
      <c r="G588" s="33"/>
      <c r="H588" s="20"/>
      <c r="I588" s="80">
        <v>0</v>
      </c>
    </row>
    <row r="589" spans="1:9" ht="15.75" hidden="1" thickBot="1" x14ac:dyDescent="0.3">
      <c r="A589" s="124" t="s">
        <v>6182</v>
      </c>
      <c r="B589" s="14" t="s">
        <v>13</v>
      </c>
      <c r="C589" s="15" t="s">
        <v>1044</v>
      </c>
      <c r="D589" s="79"/>
      <c r="E589" s="34" t="s">
        <v>13</v>
      </c>
      <c r="F589" s="34" t="str">
        <f t="shared" ref="F589:F601" si="21">IF(ISNUMBER(E589),E589*$D589,"")</f>
        <v/>
      </c>
      <c r="G589" s="17"/>
      <c r="H589" s="18"/>
      <c r="I589" s="80">
        <v>0</v>
      </c>
    </row>
    <row r="590" spans="1:9" hidden="1" x14ac:dyDescent="0.25">
      <c r="A590" s="122"/>
      <c r="B590" s="21" t="s">
        <v>13</v>
      </c>
      <c r="C590" s="21"/>
      <c r="D590" s="81"/>
      <c r="E590" s="35" t="s">
        <v>13</v>
      </c>
      <c r="F590" s="20" t="str">
        <f t="shared" si="21"/>
        <v/>
      </c>
      <c r="G590" s="23"/>
      <c r="H590" s="20"/>
      <c r="I590" s="80">
        <v>0</v>
      </c>
    </row>
    <row r="591" spans="1:9" ht="25.5" hidden="1" x14ac:dyDescent="0.25">
      <c r="A591" s="122"/>
      <c r="B591" s="24" t="s">
        <v>6215</v>
      </c>
      <c r="C591" s="24" t="s">
        <v>1044</v>
      </c>
      <c r="D591" s="25">
        <v>1.1100000000000001</v>
      </c>
      <c r="E591" s="22">
        <v>7.9135</v>
      </c>
      <c r="F591" s="22">
        <f t="shared" si="21"/>
        <v>8.7839850000000013</v>
      </c>
      <c r="G591" s="38">
        <f>SUM(F591:F592)</f>
        <v>8.8894701500000011</v>
      </c>
      <c r="H591" s="39"/>
      <c r="I591" s="80">
        <v>0</v>
      </c>
    </row>
    <row r="592" spans="1:9" hidden="1" x14ac:dyDescent="0.25">
      <c r="A592" s="122"/>
      <c r="B592" s="24" t="s">
        <v>6192</v>
      </c>
      <c r="C592" s="24" t="s">
        <v>6039</v>
      </c>
      <c r="D592" s="25">
        <v>3.7000000000000002E-3</v>
      </c>
      <c r="E592" s="22">
        <v>28.509499999999999</v>
      </c>
      <c r="F592" s="22">
        <f t="shared" si="21"/>
        <v>0.10548515</v>
      </c>
      <c r="G592" s="38"/>
      <c r="H592" s="39"/>
      <c r="I592" s="80">
        <v>0</v>
      </c>
    </row>
    <row r="593" spans="1:9" ht="15.75" hidden="1" thickBot="1" x14ac:dyDescent="0.3">
      <c r="A593" s="123"/>
      <c r="B593" s="29" t="s">
        <v>13</v>
      </c>
      <c r="C593" s="29"/>
      <c r="D593" s="82"/>
      <c r="E593" s="31" t="s">
        <v>13</v>
      </c>
      <c r="F593" s="31" t="str">
        <f t="shared" si="21"/>
        <v/>
      </c>
      <c r="G593" s="33"/>
      <c r="H593" s="20"/>
      <c r="I593" s="80">
        <v>0</v>
      </c>
    </row>
    <row r="594" spans="1:9" ht="15.75" hidden="1" thickBot="1" x14ac:dyDescent="0.3">
      <c r="A594" s="124" t="s">
        <v>6187</v>
      </c>
      <c r="B594" s="14" t="s">
        <v>13</v>
      </c>
      <c r="C594" s="15" t="s">
        <v>1044</v>
      </c>
      <c r="D594" s="79"/>
      <c r="E594" s="16" t="s">
        <v>13</v>
      </c>
      <c r="F594" s="16" t="str">
        <f t="shared" si="21"/>
        <v/>
      </c>
      <c r="G594" s="17"/>
      <c r="H594" s="18"/>
      <c r="I594" s="80">
        <v>0</v>
      </c>
    </row>
    <row r="595" spans="1:9" hidden="1" x14ac:dyDescent="0.25">
      <c r="A595" s="122"/>
      <c r="B595" s="21" t="s">
        <v>13</v>
      </c>
      <c r="C595" s="21"/>
      <c r="D595" s="81"/>
      <c r="E595" s="20" t="s">
        <v>13</v>
      </c>
      <c r="F595" s="20" t="str">
        <f t="shared" si="21"/>
        <v/>
      </c>
      <c r="G595" s="23"/>
      <c r="H595" s="20"/>
      <c r="I595" s="80">
        <v>0</v>
      </c>
    </row>
    <row r="596" spans="1:9" ht="38.25" hidden="1" x14ac:dyDescent="0.25">
      <c r="A596" s="122"/>
      <c r="B596" s="24" t="s">
        <v>6209</v>
      </c>
      <c r="C596" s="24" t="s">
        <v>83</v>
      </c>
      <c r="D596" s="25">
        <v>2.1179999999999999</v>
      </c>
      <c r="E596" s="20">
        <v>0.20899999999999999</v>
      </c>
      <c r="F596" s="22">
        <f t="shared" si="21"/>
        <v>0.44266199999999994</v>
      </c>
      <c r="G596" s="38">
        <f>SUM(F596:F600)</f>
        <v>12.916850750000002</v>
      </c>
      <c r="H596" s="39"/>
      <c r="I596" s="80">
        <v>0</v>
      </c>
    </row>
    <row r="597" spans="1:9" ht="25.5" hidden="1" x14ac:dyDescent="0.25">
      <c r="A597" s="122"/>
      <c r="B597" s="24" t="s">
        <v>6210</v>
      </c>
      <c r="C597" s="24" t="s">
        <v>1044</v>
      </c>
      <c r="D597" s="25">
        <v>2.5000000000000001E-2</v>
      </c>
      <c r="E597" s="20">
        <v>19</v>
      </c>
      <c r="F597" s="22">
        <f t="shared" si="21"/>
        <v>0.47500000000000003</v>
      </c>
      <c r="G597" s="38"/>
      <c r="H597" s="39"/>
      <c r="I597" s="80">
        <v>0</v>
      </c>
    </row>
    <row r="598" spans="1:9" hidden="1" x14ac:dyDescent="0.25">
      <c r="A598" s="122"/>
      <c r="B598" s="24" t="s">
        <v>6191</v>
      </c>
      <c r="C598" s="24" t="s">
        <v>6039</v>
      </c>
      <c r="D598" s="25">
        <v>1.3599999999999999E-2</v>
      </c>
      <c r="E598" s="22">
        <v>22.856999999999999</v>
      </c>
      <c r="F598" s="22">
        <f t="shared" si="21"/>
        <v>0.3108552</v>
      </c>
      <c r="G598" s="38"/>
      <c r="H598" s="39"/>
      <c r="I598" s="80">
        <v>0</v>
      </c>
    </row>
    <row r="599" spans="1:9" ht="15.75" hidden="1" customHeight="1" x14ac:dyDescent="0.25">
      <c r="A599" s="122"/>
      <c r="B599" s="24" t="s">
        <v>6192</v>
      </c>
      <c r="C599" s="24" t="s">
        <v>6039</v>
      </c>
      <c r="D599" s="25">
        <v>8.3599999999999994E-2</v>
      </c>
      <c r="E599" s="20">
        <v>28.509499999999999</v>
      </c>
      <c r="F599" s="22">
        <f t="shared" si="21"/>
        <v>2.3833941999999997</v>
      </c>
      <c r="G599" s="38"/>
      <c r="H599" s="39"/>
      <c r="I599" s="80">
        <v>0</v>
      </c>
    </row>
    <row r="600" spans="1:9" hidden="1" x14ac:dyDescent="0.25">
      <c r="A600" s="122"/>
      <c r="B600" s="24" t="s">
        <v>6183</v>
      </c>
      <c r="C600" s="42" t="s">
        <v>1044</v>
      </c>
      <c r="D600" s="25">
        <v>1</v>
      </c>
      <c r="E600" s="20">
        <v>9.3049393500000015</v>
      </c>
      <c r="F600" s="22">
        <f t="shared" si="21"/>
        <v>9.3049393500000015</v>
      </c>
      <c r="G600" s="38"/>
      <c r="H600" s="39"/>
      <c r="I600" s="80">
        <v>0</v>
      </c>
    </row>
    <row r="601" spans="1:9" ht="15.75" hidden="1" thickBot="1" x14ac:dyDescent="0.3">
      <c r="A601" s="123"/>
      <c r="B601" s="86"/>
      <c r="C601" s="43"/>
      <c r="D601" s="30"/>
      <c r="E601" s="31" t="s">
        <v>13</v>
      </c>
      <c r="F601" s="32" t="str">
        <f t="shared" si="21"/>
        <v/>
      </c>
      <c r="G601" s="44"/>
      <c r="H601" s="39"/>
      <c r="I601" s="80">
        <v>0</v>
      </c>
    </row>
    <row r="602" spans="1:9" ht="26.25" hidden="1" customHeight="1" thickBot="1" x14ac:dyDescent="0.3">
      <c r="A602" s="124" t="s">
        <v>6276</v>
      </c>
      <c r="B602" s="14" t="s">
        <v>13</v>
      </c>
      <c r="C602" s="15" t="s">
        <v>6367</v>
      </c>
      <c r="D602" s="79"/>
      <c r="E602" s="34" t="s">
        <v>13</v>
      </c>
      <c r="F602" s="34" t="str">
        <f t="shared" ref="F602:F623" si="22">IF(ISNUMBER(E602),ROUND(E602*$D602,2),"")</f>
        <v/>
      </c>
      <c r="G602" s="17"/>
      <c r="H602" s="18"/>
      <c r="I602" s="80">
        <v>0</v>
      </c>
    </row>
    <row r="603" spans="1:9" hidden="1" x14ac:dyDescent="0.25">
      <c r="A603" s="122"/>
      <c r="B603" s="21" t="s">
        <v>13</v>
      </c>
      <c r="C603" s="87"/>
      <c r="D603" s="81"/>
      <c r="E603" s="35" t="s">
        <v>13</v>
      </c>
      <c r="F603" s="20" t="str">
        <f t="shared" si="22"/>
        <v/>
      </c>
      <c r="G603" s="23"/>
      <c r="H603" s="20"/>
      <c r="I603" s="80">
        <v>0</v>
      </c>
    </row>
    <row r="604" spans="1:9" ht="51" hidden="1" x14ac:dyDescent="0.25">
      <c r="A604" s="122"/>
      <c r="B604" s="24" t="s">
        <v>6330</v>
      </c>
      <c r="C604" s="24" t="s">
        <v>1050</v>
      </c>
      <c r="D604" s="25">
        <v>0.1071</v>
      </c>
      <c r="E604" s="22">
        <v>263.96699999999998</v>
      </c>
      <c r="F604" s="22">
        <f t="shared" si="22"/>
        <v>28.27</v>
      </c>
      <c r="G604" s="38">
        <f>SUM(F604:F606)</f>
        <v>38.159999999999997</v>
      </c>
      <c r="H604" s="39"/>
      <c r="I604" s="80">
        <v>0</v>
      </c>
    </row>
    <row r="605" spans="1:9" ht="51" hidden="1" x14ac:dyDescent="0.25">
      <c r="A605" s="122"/>
      <c r="B605" s="24" t="s">
        <v>6331</v>
      </c>
      <c r="C605" s="24" t="s">
        <v>1061</v>
      </c>
      <c r="D605" s="25">
        <v>4.5900000000000003E-2</v>
      </c>
      <c r="E605" s="22">
        <v>68.257499999999993</v>
      </c>
      <c r="F605" s="22">
        <f t="shared" si="22"/>
        <v>3.13</v>
      </c>
      <c r="G605" s="38"/>
      <c r="H605" s="39"/>
      <c r="I605" s="80">
        <v>0</v>
      </c>
    </row>
    <row r="606" spans="1:9" hidden="1" x14ac:dyDescent="0.25">
      <c r="A606" s="122"/>
      <c r="B606" s="24" t="s">
        <v>6143</v>
      </c>
      <c r="C606" s="24" t="s">
        <v>6039</v>
      </c>
      <c r="D606" s="25">
        <v>0.30590000000000001</v>
      </c>
      <c r="E606" s="20">
        <v>22.097000000000001</v>
      </c>
      <c r="F606" s="22">
        <f t="shared" si="22"/>
        <v>6.76</v>
      </c>
      <c r="G606" s="38"/>
      <c r="H606" s="39"/>
      <c r="I606" s="80">
        <v>0</v>
      </c>
    </row>
    <row r="607" spans="1:9" ht="15.75" hidden="1" thickBot="1" x14ac:dyDescent="0.3">
      <c r="A607" s="123"/>
      <c r="B607" s="56"/>
      <c r="C607" s="88"/>
      <c r="D607" s="82"/>
      <c r="E607" s="31" t="s">
        <v>13</v>
      </c>
      <c r="F607" s="31" t="str">
        <f t="shared" si="22"/>
        <v/>
      </c>
      <c r="G607" s="33"/>
      <c r="H607" s="20"/>
      <c r="I607" s="80">
        <v>0</v>
      </c>
    </row>
    <row r="608" spans="1:9" ht="26.25" hidden="1" customHeight="1" thickBot="1" x14ac:dyDescent="0.3">
      <c r="A608" s="124" t="s">
        <v>6277</v>
      </c>
      <c r="B608" s="14" t="s">
        <v>13</v>
      </c>
      <c r="C608" s="15" t="s">
        <v>6365</v>
      </c>
      <c r="D608" s="79"/>
      <c r="E608" s="34" t="s">
        <v>13</v>
      </c>
      <c r="F608" s="34" t="str">
        <f t="shared" si="22"/>
        <v/>
      </c>
      <c r="G608" s="17"/>
      <c r="H608" s="18"/>
      <c r="I608" s="80">
        <v>0</v>
      </c>
    </row>
    <row r="609" spans="1:9" hidden="1" x14ac:dyDescent="0.25">
      <c r="A609" s="122"/>
      <c r="B609" s="21" t="s">
        <v>13</v>
      </c>
      <c r="C609" s="87"/>
      <c r="D609" s="81"/>
      <c r="E609" s="35" t="s">
        <v>13</v>
      </c>
      <c r="F609" s="20" t="str">
        <f t="shared" si="22"/>
        <v/>
      </c>
      <c r="G609" s="23"/>
      <c r="H609" s="20"/>
      <c r="I609" s="80">
        <v>0</v>
      </c>
    </row>
    <row r="610" spans="1:9" ht="51" hidden="1" x14ac:dyDescent="0.25">
      <c r="A610" s="122"/>
      <c r="B610" s="24" t="s">
        <v>6330</v>
      </c>
      <c r="C610" s="24" t="s">
        <v>1050</v>
      </c>
      <c r="D610" s="25">
        <v>9.2999999999999992E-3</v>
      </c>
      <c r="E610" s="22">
        <v>263.96699999999998</v>
      </c>
      <c r="F610" s="22">
        <f t="shared" si="22"/>
        <v>2.4500000000000002</v>
      </c>
      <c r="G610" s="38">
        <f>SUM(F610:F611)</f>
        <v>2.72</v>
      </c>
      <c r="H610" s="39"/>
      <c r="I610" s="80">
        <v>0</v>
      </c>
    </row>
    <row r="611" spans="1:9" ht="51" hidden="1" x14ac:dyDescent="0.25">
      <c r="A611" s="122"/>
      <c r="B611" s="24" t="s">
        <v>6331</v>
      </c>
      <c r="C611" s="24" t="s">
        <v>1061</v>
      </c>
      <c r="D611" s="25">
        <v>4.0000000000000001E-3</v>
      </c>
      <c r="E611" s="22">
        <v>68.257499999999993</v>
      </c>
      <c r="F611" s="22">
        <f t="shared" si="22"/>
        <v>0.27</v>
      </c>
      <c r="G611" s="38"/>
      <c r="H611" s="39"/>
      <c r="I611" s="80">
        <v>0</v>
      </c>
    </row>
    <row r="612" spans="1:9" ht="15.75" hidden="1" thickBot="1" x14ac:dyDescent="0.3">
      <c r="A612" s="123"/>
      <c r="B612" s="56"/>
      <c r="C612" s="88"/>
      <c r="D612" s="82"/>
      <c r="E612" s="31" t="s">
        <v>13</v>
      </c>
      <c r="F612" s="31" t="str">
        <f t="shared" si="22"/>
        <v/>
      </c>
      <c r="G612" s="33"/>
      <c r="H612" s="20"/>
      <c r="I612" s="80">
        <v>0</v>
      </c>
    </row>
    <row r="613" spans="1:9" ht="26.25" hidden="1" customHeight="1" thickBot="1" x14ac:dyDescent="0.3">
      <c r="A613" s="124" t="s">
        <v>6278</v>
      </c>
      <c r="B613" s="14" t="s">
        <v>13</v>
      </c>
      <c r="C613" s="15" t="s">
        <v>6365</v>
      </c>
      <c r="D613" s="79"/>
      <c r="E613" s="34" t="s">
        <v>13</v>
      </c>
      <c r="F613" s="34" t="str">
        <f t="shared" si="22"/>
        <v/>
      </c>
      <c r="G613" s="17"/>
      <c r="H613" s="18"/>
      <c r="I613" s="80">
        <v>0</v>
      </c>
    </row>
    <row r="614" spans="1:9" hidden="1" x14ac:dyDescent="0.25">
      <c r="A614" s="122"/>
      <c r="B614" s="21" t="s">
        <v>13</v>
      </c>
      <c r="C614" s="87"/>
      <c r="D614" s="81"/>
      <c r="E614" s="35" t="s">
        <v>13</v>
      </c>
      <c r="F614" s="20" t="str">
        <f t="shared" si="22"/>
        <v/>
      </c>
      <c r="G614" s="23"/>
      <c r="H614" s="20"/>
      <c r="I614" s="80">
        <v>0</v>
      </c>
    </row>
    <row r="615" spans="1:9" ht="51" hidden="1" x14ac:dyDescent="0.25">
      <c r="A615" s="122"/>
      <c r="B615" s="24" t="s">
        <v>6330</v>
      </c>
      <c r="C615" s="24" t="s">
        <v>1050</v>
      </c>
      <c r="D615" s="25">
        <v>3.7000000000000002E-3</v>
      </c>
      <c r="E615" s="22">
        <v>263.96699999999998</v>
      </c>
      <c r="F615" s="22">
        <f t="shared" si="22"/>
        <v>0.98</v>
      </c>
      <c r="G615" s="38">
        <f>SUM(F615:F616)</f>
        <v>1.0900000000000001</v>
      </c>
      <c r="H615" s="39"/>
      <c r="I615" s="80">
        <v>0</v>
      </c>
    </row>
    <row r="616" spans="1:9" ht="51" hidden="1" x14ac:dyDescent="0.25">
      <c r="A616" s="122"/>
      <c r="B616" s="24" t="s">
        <v>6331</v>
      </c>
      <c r="C616" s="24" t="s">
        <v>1061</v>
      </c>
      <c r="D616" s="25">
        <v>1.6000000000000001E-3</v>
      </c>
      <c r="E616" s="22">
        <v>68.257499999999993</v>
      </c>
      <c r="F616" s="22">
        <f t="shared" si="22"/>
        <v>0.11</v>
      </c>
      <c r="G616" s="38"/>
      <c r="H616" s="39"/>
      <c r="I616" s="80">
        <v>0</v>
      </c>
    </row>
    <row r="617" spans="1:9" ht="15.75" hidden="1" thickBot="1" x14ac:dyDescent="0.3">
      <c r="A617" s="123"/>
      <c r="B617" s="56"/>
      <c r="C617" s="88"/>
      <c r="D617" s="82"/>
      <c r="E617" s="31" t="s">
        <v>13</v>
      </c>
      <c r="F617" s="31" t="str">
        <f t="shared" si="22"/>
        <v/>
      </c>
      <c r="G617" s="33"/>
      <c r="H617" s="20"/>
      <c r="I617" s="80">
        <v>0</v>
      </c>
    </row>
    <row r="618" spans="1:9" ht="26.25" hidden="1" customHeight="1" thickBot="1" x14ac:dyDescent="0.3">
      <c r="A618" s="124" t="s">
        <v>6279</v>
      </c>
      <c r="B618" s="14" t="s">
        <v>13</v>
      </c>
      <c r="C618" s="15" t="s">
        <v>6367</v>
      </c>
      <c r="D618" s="79"/>
      <c r="E618" s="34" t="s">
        <v>13</v>
      </c>
      <c r="F618" s="34" t="str">
        <f t="shared" si="22"/>
        <v/>
      </c>
      <c r="G618" s="17"/>
      <c r="H618" s="18"/>
      <c r="I618" s="80">
        <v>0</v>
      </c>
    </row>
    <row r="619" spans="1:9" hidden="1" x14ac:dyDescent="0.25">
      <c r="A619" s="122"/>
      <c r="B619" s="21" t="s">
        <v>13</v>
      </c>
      <c r="C619" s="87"/>
      <c r="D619" s="81"/>
      <c r="E619" s="35" t="s">
        <v>13</v>
      </c>
      <c r="F619" s="20" t="str">
        <f t="shared" si="22"/>
        <v/>
      </c>
      <c r="G619" s="23"/>
      <c r="H619" s="20"/>
      <c r="I619" s="80">
        <v>0</v>
      </c>
    </row>
    <row r="620" spans="1:9" ht="51" hidden="1" x14ac:dyDescent="0.25">
      <c r="A620" s="122"/>
      <c r="B620" s="24" t="s">
        <v>6330</v>
      </c>
      <c r="C620" s="24" t="s">
        <v>1050</v>
      </c>
      <c r="D620" s="25">
        <v>8.1199999999999994E-2</v>
      </c>
      <c r="E620" s="22">
        <v>263.96699999999998</v>
      </c>
      <c r="F620" s="22">
        <f t="shared" si="22"/>
        <v>21.43</v>
      </c>
      <c r="G620" s="38">
        <f>SUM(F620:F622)</f>
        <v>28.939999999999998</v>
      </c>
      <c r="H620" s="39"/>
      <c r="I620" s="80">
        <v>0</v>
      </c>
    </row>
    <row r="621" spans="1:9" ht="51" hidden="1" x14ac:dyDescent="0.25">
      <c r="A621" s="122"/>
      <c r="B621" s="24" t="s">
        <v>6331</v>
      </c>
      <c r="C621" s="24" t="s">
        <v>1061</v>
      </c>
      <c r="D621" s="25">
        <v>3.4799999999999998E-2</v>
      </c>
      <c r="E621" s="22">
        <v>68.257499999999993</v>
      </c>
      <c r="F621" s="22">
        <f t="shared" si="22"/>
        <v>2.38</v>
      </c>
      <c r="G621" s="38"/>
      <c r="H621" s="39"/>
      <c r="I621" s="80">
        <v>0</v>
      </c>
    </row>
    <row r="622" spans="1:9" hidden="1" x14ac:dyDescent="0.25">
      <c r="A622" s="122"/>
      <c r="B622" s="24" t="s">
        <v>6143</v>
      </c>
      <c r="C622" s="24" t="s">
        <v>6039</v>
      </c>
      <c r="D622" s="25">
        <v>0.2321</v>
      </c>
      <c r="E622" s="20">
        <v>22.097000000000001</v>
      </c>
      <c r="F622" s="22">
        <f t="shared" si="22"/>
        <v>5.13</v>
      </c>
      <c r="G622" s="38"/>
      <c r="H622" s="39"/>
      <c r="I622" s="80">
        <v>0</v>
      </c>
    </row>
    <row r="623" spans="1:9" ht="15.75" hidden="1" thickBot="1" x14ac:dyDescent="0.3">
      <c r="A623" s="123"/>
      <c r="B623" s="56"/>
      <c r="C623" s="88"/>
      <c r="D623" s="82"/>
      <c r="E623" s="31" t="s">
        <v>13</v>
      </c>
      <c r="F623" s="31" t="str">
        <f t="shared" si="22"/>
        <v/>
      </c>
      <c r="G623" s="33"/>
      <c r="H623" s="20"/>
      <c r="I623" s="80">
        <v>0</v>
      </c>
    </row>
    <row r="624" spans="1:9" ht="15.75" hidden="1" thickBot="1" x14ac:dyDescent="0.3">
      <c r="A624" s="124" t="s">
        <v>6179</v>
      </c>
      <c r="B624" s="14" t="s">
        <v>13</v>
      </c>
      <c r="C624" s="15" t="s">
        <v>6131</v>
      </c>
      <c r="D624" s="79"/>
      <c r="E624" s="34" t="s">
        <v>13</v>
      </c>
      <c r="F624" s="34" t="str">
        <f t="shared" ref="F624:F637" si="23">IF(ISNUMBER(E624),E624*$D624,"")</f>
        <v/>
      </c>
      <c r="G624" s="17"/>
      <c r="H624" s="18"/>
      <c r="I624" s="80">
        <v>0</v>
      </c>
    </row>
    <row r="625" spans="1:9" hidden="1" x14ac:dyDescent="0.25">
      <c r="A625" s="122"/>
      <c r="B625" s="21" t="s">
        <v>13</v>
      </c>
      <c r="C625" s="21"/>
      <c r="D625" s="81"/>
      <c r="E625" s="35" t="s">
        <v>13</v>
      </c>
      <c r="F625" s="20" t="str">
        <f t="shared" si="23"/>
        <v/>
      </c>
      <c r="G625" s="23"/>
      <c r="H625" s="20"/>
      <c r="I625" s="80">
        <v>0</v>
      </c>
    </row>
    <row r="626" spans="1:9" ht="25.5" hidden="1" x14ac:dyDescent="0.25">
      <c r="A626" s="122"/>
      <c r="B626" s="24" t="s">
        <v>6195</v>
      </c>
      <c r="C626" s="24" t="s">
        <v>6131</v>
      </c>
      <c r="D626" s="25">
        <v>0.71189999999999998</v>
      </c>
      <c r="E626" s="22">
        <v>199.71849999999998</v>
      </c>
      <c r="F626" s="22">
        <f t="shared" si="23"/>
        <v>142.17960014999997</v>
      </c>
      <c r="G626" s="38">
        <f>SUM(F626:F634)</f>
        <v>673.34891715275</v>
      </c>
      <c r="H626" s="39"/>
      <c r="I626" s="80">
        <v>0</v>
      </c>
    </row>
    <row r="627" spans="1:9" hidden="1" x14ac:dyDescent="0.25">
      <c r="A627" s="122"/>
      <c r="B627" s="24" t="s">
        <v>6196</v>
      </c>
      <c r="C627" s="24" t="s">
        <v>1044</v>
      </c>
      <c r="D627" s="25">
        <v>391.16629999999998</v>
      </c>
      <c r="E627" s="22">
        <v>0.64600000000000002</v>
      </c>
      <c r="F627" s="22">
        <f t="shared" si="23"/>
        <v>252.69342979999999</v>
      </c>
      <c r="G627" s="38"/>
      <c r="H627" s="39"/>
      <c r="I627" s="80">
        <v>0</v>
      </c>
    </row>
    <row r="628" spans="1:9" ht="25.5" hidden="1" x14ac:dyDescent="0.25">
      <c r="A628" s="122"/>
      <c r="B628" s="24" t="s">
        <v>6211</v>
      </c>
      <c r="C628" s="24" t="s">
        <v>6131</v>
      </c>
      <c r="D628" s="25">
        <v>0.5927</v>
      </c>
      <c r="E628" s="22">
        <v>194.8355</v>
      </c>
      <c r="F628" s="22">
        <f t="shared" si="23"/>
        <v>115.47900085000001</v>
      </c>
      <c r="G628" s="38"/>
      <c r="H628" s="39"/>
      <c r="I628" s="80">
        <v>0</v>
      </c>
    </row>
    <row r="629" spans="1:9" hidden="1" x14ac:dyDescent="0.25">
      <c r="A629" s="122"/>
      <c r="B629" s="24" t="s">
        <v>6143</v>
      </c>
      <c r="C629" s="24" t="s">
        <v>6039</v>
      </c>
      <c r="D629" s="25">
        <v>1.9633</v>
      </c>
      <c r="E629" s="20">
        <v>22.097000000000001</v>
      </c>
      <c r="F629" s="22">
        <f t="shared" si="23"/>
        <v>43.383040100000002</v>
      </c>
      <c r="G629" s="38"/>
      <c r="H629" s="39"/>
      <c r="I629" s="80">
        <v>0</v>
      </c>
    </row>
    <row r="630" spans="1:9" ht="25.5" hidden="1" x14ac:dyDescent="0.25">
      <c r="A630" s="122"/>
      <c r="B630" s="24" t="s">
        <v>6197</v>
      </c>
      <c r="C630" s="24" t="s">
        <v>6039</v>
      </c>
      <c r="D630" s="25">
        <v>1.24</v>
      </c>
      <c r="E630" s="20">
        <v>23.844999999999999</v>
      </c>
      <c r="F630" s="22">
        <f t="shared" si="23"/>
        <v>29.567799999999998</v>
      </c>
      <c r="G630" s="38"/>
      <c r="H630" s="39"/>
      <c r="I630" s="80">
        <v>0</v>
      </c>
    </row>
    <row r="631" spans="1:9" ht="38.25" hidden="1" x14ac:dyDescent="0.25">
      <c r="A631" s="122"/>
      <c r="B631" s="24" t="s">
        <v>6212</v>
      </c>
      <c r="C631" s="24" t="s">
        <v>1050</v>
      </c>
      <c r="D631" s="25">
        <v>0.63819999999999999</v>
      </c>
      <c r="E631" s="20">
        <v>4.9305000000000003</v>
      </c>
      <c r="F631" s="22">
        <f t="shared" si="23"/>
        <v>3.1466451000000002</v>
      </c>
      <c r="G631" s="38"/>
      <c r="H631" s="39"/>
      <c r="I631" s="80">
        <v>0</v>
      </c>
    </row>
    <row r="632" spans="1:9" ht="38.25" hidden="1" x14ac:dyDescent="0.25">
      <c r="A632" s="122"/>
      <c r="B632" s="24" t="s">
        <v>6213</v>
      </c>
      <c r="C632" s="24" t="s">
        <v>1061</v>
      </c>
      <c r="D632" s="25">
        <v>0.6018</v>
      </c>
      <c r="E632" s="20">
        <v>1.7004999999999999</v>
      </c>
      <c r="F632" s="22">
        <f t="shared" si="23"/>
        <v>1.0233608999999999</v>
      </c>
      <c r="G632" s="38"/>
      <c r="H632" s="39"/>
      <c r="I632" s="80">
        <v>0</v>
      </c>
    </row>
    <row r="633" spans="1:9" ht="51" hidden="1" x14ac:dyDescent="0.25">
      <c r="A633" s="122"/>
      <c r="B633" s="24" t="s">
        <v>6173</v>
      </c>
      <c r="C633" s="24" t="s">
        <v>6131</v>
      </c>
      <c r="D633" s="25">
        <f>ROUND(1*(D626+D628),4)</f>
        <v>1.3046</v>
      </c>
      <c r="E633" s="20">
        <v>8.3948032499999989</v>
      </c>
      <c r="F633" s="22">
        <f t="shared" si="23"/>
        <v>10.951860319949999</v>
      </c>
      <c r="G633" s="38"/>
      <c r="H633" s="39"/>
      <c r="I633" s="80">
        <v>0</v>
      </c>
    </row>
    <row r="634" spans="1:9" ht="38.25" hidden="1" x14ac:dyDescent="0.25">
      <c r="A634" s="122"/>
      <c r="B634" s="24" t="s">
        <v>6171</v>
      </c>
      <c r="C634" s="42" t="s">
        <v>6224</v>
      </c>
      <c r="D634" s="25">
        <f>ROUND((D626+D628)*20,4)</f>
        <v>26.091999999999999</v>
      </c>
      <c r="E634" s="20">
        <v>2.8715383999999999</v>
      </c>
      <c r="F634" s="22">
        <f t="shared" si="23"/>
        <v>74.924179932800001</v>
      </c>
      <c r="G634" s="38"/>
      <c r="H634" s="39"/>
      <c r="I634" s="80">
        <v>0</v>
      </c>
    </row>
    <row r="635" spans="1:9" hidden="1" x14ac:dyDescent="0.25">
      <c r="A635" s="122"/>
      <c r="B635" s="41"/>
      <c r="C635" s="42"/>
      <c r="D635" s="25"/>
      <c r="E635" s="20" t="s">
        <v>13</v>
      </c>
      <c r="F635" s="22" t="str">
        <f t="shared" si="23"/>
        <v/>
      </c>
      <c r="G635" s="38"/>
      <c r="H635" s="39"/>
      <c r="I635" s="80">
        <v>0</v>
      </c>
    </row>
    <row r="636" spans="1:9" ht="25.5" hidden="1" x14ac:dyDescent="0.25">
      <c r="A636" s="122"/>
      <c r="B636" s="2" t="s">
        <v>78</v>
      </c>
      <c r="C636" s="42"/>
      <c r="D636" s="25"/>
      <c r="E636" s="20" t="s">
        <v>13</v>
      </c>
      <c r="F636" s="22" t="str">
        <f t="shared" si="23"/>
        <v/>
      </c>
      <c r="G636" s="38"/>
      <c r="H636" s="39"/>
      <c r="I636" s="80">
        <v>0</v>
      </c>
    </row>
    <row r="637" spans="1:9" ht="15.75" hidden="1" thickBot="1" x14ac:dyDescent="0.3">
      <c r="A637" s="123"/>
      <c r="B637" s="29" t="s">
        <v>13</v>
      </c>
      <c r="C637" s="29"/>
      <c r="D637" s="82"/>
      <c r="E637" s="31" t="s">
        <v>13</v>
      </c>
      <c r="F637" s="31" t="str">
        <f t="shared" si="23"/>
        <v/>
      </c>
      <c r="G637" s="33"/>
      <c r="H637" s="20"/>
      <c r="I637" s="80">
        <v>0</v>
      </c>
    </row>
    <row r="638" spans="1:9" ht="26.25" hidden="1" customHeight="1" thickBot="1" x14ac:dyDescent="0.3">
      <c r="A638" s="124" t="s">
        <v>6280</v>
      </c>
      <c r="B638" s="14" t="s">
        <v>13</v>
      </c>
      <c r="C638" s="15" t="s">
        <v>6131</v>
      </c>
      <c r="D638" s="79"/>
      <c r="E638" s="34" t="s">
        <v>13</v>
      </c>
      <c r="F638" s="34" t="str">
        <f t="shared" ref="F638:F650" si="24">IF(ISNUMBER(E638),ROUND(E638*$D638,2),"")</f>
        <v/>
      </c>
      <c r="G638" s="17"/>
      <c r="H638" s="18"/>
      <c r="I638" s="80">
        <v>0</v>
      </c>
    </row>
    <row r="639" spans="1:9" hidden="1" x14ac:dyDescent="0.25">
      <c r="A639" s="122"/>
      <c r="B639" s="21" t="s">
        <v>13</v>
      </c>
      <c r="C639" s="87"/>
      <c r="D639" s="81"/>
      <c r="E639" s="35" t="s">
        <v>13</v>
      </c>
      <c r="F639" s="20" t="str">
        <f t="shared" si="24"/>
        <v/>
      </c>
      <c r="G639" s="23"/>
      <c r="H639" s="20"/>
      <c r="I639" s="80">
        <v>0</v>
      </c>
    </row>
    <row r="640" spans="1:9" ht="38.25" hidden="1" x14ac:dyDescent="0.25">
      <c r="A640" s="122"/>
      <c r="B640" s="24" t="s">
        <v>6332</v>
      </c>
      <c r="C640" s="24" t="s">
        <v>70</v>
      </c>
      <c r="D640" s="25">
        <v>19.440000000000001</v>
      </c>
      <c r="E640" s="22">
        <v>8.8824999999999985</v>
      </c>
      <c r="F640" s="22">
        <f t="shared" si="24"/>
        <v>172.68</v>
      </c>
      <c r="G640" s="38">
        <f>SUM(F640:F649)</f>
        <v>865.4899999999999</v>
      </c>
      <c r="H640" s="39"/>
      <c r="I640" s="80">
        <v>0</v>
      </c>
    </row>
    <row r="641" spans="1:9" ht="25.5" hidden="1" x14ac:dyDescent="0.25">
      <c r="A641" s="122"/>
      <c r="B641" s="24" t="s">
        <v>6195</v>
      </c>
      <c r="C641" s="24" t="s">
        <v>6131</v>
      </c>
      <c r="D641" s="25">
        <v>1.08</v>
      </c>
      <c r="E641" s="22">
        <v>199.71849999999998</v>
      </c>
      <c r="F641" s="22">
        <f t="shared" si="24"/>
        <v>215.7</v>
      </c>
      <c r="G641" s="38"/>
      <c r="H641" s="39"/>
      <c r="I641" s="80">
        <v>0</v>
      </c>
    </row>
    <row r="642" spans="1:9" hidden="1" x14ac:dyDescent="0.25">
      <c r="A642" s="122"/>
      <c r="B642" s="24" t="s">
        <v>6196</v>
      </c>
      <c r="C642" s="24" t="s">
        <v>1044</v>
      </c>
      <c r="D642" s="25">
        <v>486</v>
      </c>
      <c r="E642" s="20">
        <v>0.64600000000000002</v>
      </c>
      <c r="F642" s="22">
        <f t="shared" si="24"/>
        <v>313.95999999999998</v>
      </c>
      <c r="G642" s="38"/>
      <c r="H642" s="39"/>
      <c r="I642" s="80">
        <v>0</v>
      </c>
    </row>
    <row r="643" spans="1:9" ht="25.5" hidden="1" x14ac:dyDescent="0.25">
      <c r="A643" s="122"/>
      <c r="B643" s="24" t="s">
        <v>6197</v>
      </c>
      <c r="C643" s="24" t="s">
        <v>6039</v>
      </c>
      <c r="D643" s="25">
        <v>3.75</v>
      </c>
      <c r="E643" s="20">
        <v>23.844999999999999</v>
      </c>
      <c r="F643" s="22">
        <f t="shared" si="24"/>
        <v>89.42</v>
      </c>
      <c r="G643" s="38"/>
      <c r="H643" s="39"/>
      <c r="I643" s="80">
        <v>0</v>
      </c>
    </row>
    <row r="644" spans="1:9" ht="38.25" hidden="1" x14ac:dyDescent="0.25">
      <c r="A644" s="122"/>
      <c r="B644" s="24" t="s">
        <v>6198</v>
      </c>
      <c r="C644" s="24" t="s">
        <v>1050</v>
      </c>
      <c r="D644" s="25">
        <v>0.87</v>
      </c>
      <c r="E644" s="20">
        <v>1.6435</v>
      </c>
      <c r="F644" s="22">
        <f t="shared" si="24"/>
        <v>1.43</v>
      </c>
      <c r="G644" s="38"/>
      <c r="H644" s="39"/>
      <c r="I644" s="80">
        <v>0</v>
      </c>
    </row>
    <row r="645" spans="1:9" ht="38.25" hidden="1" x14ac:dyDescent="0.25">
      <c r="A645" s="122"/>
      <c r="B645" s="24" t="s">
        <v>6199</v>
      </c>
      <c r="C645" s="42" t="s">
        <v>1061</v>
      </c>
      <c r="D645" s="25">
        <v>2.88</v>
      </c>
      <c r="E645" s="20">
        <v>0.41799999999999998</v>
      </c>
      <c r="F645" s="22">
        <f t="shared" si="24"/>
        <v>1.2</v>
      </c>
      <c r="G645" s="38"/>
      <c r="H645" s="39"/>
      <c r="I645" s="80">
        <v>0</v>
      </c>
    </row>
    <row r="646" spans="1:9" ht="51" hidden="1" x14ac:dyDescent="0.25">
      <c r="A646" s="122"/>
      <c r="B646" s="24" t="s">
        <v>6173</v>
      </c>
      <c r="C646" s="24" t="s">
        <v>6131</v>
      </c>
      <c r="D646" s="25">
        <f>ROUND(1*(D641),4)</f>
        <v>1.08</v>
      </c>
      <c r="E646" s="20">
        <v>8.3948032499999989</v>
      </c>
      <c r="F646" s="22">
        <f t="shared" si="24"/>
        <v>9.07</v>
      </c>
      <c r="G646" s="38"/>
      <c r="H646" s="39"/>
      <c r="I646" s="80">
        <v>0</v>
      </c>
    </row>
    <row r="647" spans="1:9" ht="38.25" hidden="1" x14ac:dyDescent="0.25">
      <c r="A647" s="122"/>
      <c r="B647" s="24" t="s">
        <v>6171</v>
      </c>
      <c r="C647" s="42" t="s">
        <v>6224</v>
      </c>
      <c r="D647" s="25">
        <f>ROUND(D641*20,4)</f>
        <v>21.6</v>
      </c>
      <c r="E647" s="20">
        <v>2.8715383999999999</v>
      </c>
      <c r="F647" s="22">
        <f t="shared" si="24"/>
        <v>62.03</v>
      </c>
      <c r="G647" s="38"/>
      <c r="H647" s="39"/>
      <c r="I647" s="80">
        <v>0</v>
      </c>
    </row>
    <row r="648" spans="1:9" hidden="1" x14ac:dyDescent="0.25">
      <c r="A648" s="122"/>
      <c r="B648" s="41"/>
      <c r="C648" s="89"/>
      <c r="D648" s="25"/>
      <c r="E648" s="20" t="s">
        <v>13</v>
      </c>
      <c r="F648" s="22" t="str">
        <f t="shared" si="24"/>
        <v/>
      </c>
      <c r="G648" s="38"/>
      <c r="H648" s="39"/>
      <c r="I648" s="80">
        <v>0</v>
      </c>
    </row>
    <row r="649" spans="1:9" ht="24.95" hidden="1" customHeight="1" x14ac:dyDescent="0.25">
      <c r="A649" s="122"/>
      <c r="B649" s="2" t="s">
        <v>646</v>
      </c>
      <c r="C649" s="89"/>
      <c r="D649" s="25"/>
      <c r="E649" s="20" t="s">
        <v>13</v>
      </c>
      <c r="F649" s="22" t="str">
        <f t="shared" si="24"/>
        <v/>
      </c>
      <c r="G649" s="38"/>
      <c r="H649" s="39"/>
      <c r="I649" s="80">
        <v>0</v>
      </c>
    </row>
    <row r="650" spans="1:9" ht="15.75" hidden="1" thickBot="1" x14ac:dyDescent="0.3">
      <c r="A650" s="123"/>
      <c r="B650" s="56"/>
      <c r="C650" s="88"/>
      <c r="D650" s="82"/>
      <c r="E650" s="31" t="s">
        <v>13</v>
      </c>
      <c r="F650" s="31" t="str">
        <f t="shared" si="24"/>
        <v/>
      </c>
      <c r="G650" s="33"/>
      <c r="H650" s="20"/>
      <c r="I650" s="80">
        <v>0</v>
      </c>
    </row>
    <row r="651" spans="1:9" ht="15.75" hidden="1" thickBot="1" x14ac:dyDescent="0.3">
      <c r="A651" s="124" t="s">
        <v>6281</v>
      </c>
      <c r="B651" s="14" t="s">
        <v>13</v>
      </c>
      <c r="C651" s="15" t="s">
        <v>162</v>
      </c>
      <c r="D651" s="79"/>
      <c r="E651" s="16" t="s">
        <v>13</v>
      </c>
      <c r="F651" s="16" t="str">
        <f t="shared" ref="F651:F679" si="25">IF(ISNUMBER(E651),E651*$D651,"")</f>
        <v/>
      </c>
      <c r="G651" s="17"/>
      <c r="H651" s="18"/>
      <c r="I651" s="80">
        <v>0</v>
      </c>
    </row>
    <row r="652" spans="1:9" hidden="1" x14ac:dyDescent="0.25">
      <c r="A652" s="122"/>
      <c r="B652" s="21" t="s">
        <v>13</v>
      </c>
      <c r="C652" s="21"/>
      <c r="D652" s="81"/>
      <c r="E652" s="20" t="s">
        <v>13</v>
      </c>
      <c r="F652" s="20" t="str">
        <f t="shared" si="25"/>
        <v/>
      </c>
      <c r="G652" s="23"/>
      <c r="H652" s="20"/>
      <c r="I652" s="80">
        <v>0</v>
      </c>
    </row>
    <row r="653" spans="1:9" hidden="1" x14ac:dyDescent="0.25">
      <c r="A653" s="122"/>
      <c r="B653" s="24" t="s">
        <v>6301</v>
      </c>
      <c r="C653" s="24" t="s">
        <v>6039</v>
      </c>
      <c r="D653" s="25">
        <v>0.10199999999999999</v>
      </c>
      <c r="E653" s="20">
        <v>28.6995</v>
      </c>
      <c r="F653" s="22">
        <f t="shared" si="25"/>
        <v>2.927349</v>
      </c>
      <c r="G653" s="38">
        <f>SUM(F653:F656)</f>
        <v>6.5170361000000012</v>
      </c>
      <c r="H653" s="39"/>
      <c r="I653" s="80">
        <v>0</v>
      </c>
    </row>
    <row r="654" spans="1:9" hidden="1" x14ac:dyDescent="0.25">
      <c r="A654" s="122"/>
      <c r="B654" s="24" t="s">
        <v>6143</v>
      </c>
      <c r="C654" s="24" t="s">
        <v>6039</v>
      </c>
      <c r="D654" s="25">
        <v>0.15310000000000001</v>
      </c>
      <c r="E654" s="22">
        <v>22.097000000000001</v>
      </c>
      <c r="F654" s="22">
        <f t="shared" si="25"/>
        <v>3.3830507000000005</v>
      </c>
      <c r="G654" s="38"/>
      <c r="H654" s="39"/>
      <c r="I654" s="80">
        <v>0</v>
      </c>
    </row>
    <row r="655" spans="1:9" ht="38.25" hidden="1" x14ac:dyDescent="0.25">
      <c r="A655" s="122"/>
      <c r="B655" s="24" t="s">
        <v>6327</v>
      </c>
      <c r="C655" s="24" t="s">
        <v>1050</v>
      </c>
      <c r="D655" s="25">
        <v>3.5999999999999999E-3</v>
      </c>
      <c r="E655" s="20">
        <v>32.404499999999999</v>
      </c>
      <c r="F655" s="22">
        <f t="shared" si="25"/>
        <v>0.11665619999999999</v>
      </c>
      <c r="G655" s="38"/>
      <c r="H655" s="39"/>
      <c r="I655" s="80">
        <v>0</v>
      </c>
    </row>
    <row r="656" spans="1:9" ht="38.25" hidden="1" x14ac:dyDescent="0.25">
      <c r="A656" s="122"/>
      <c r="B656" s="24" t="s">
        <v>6328</v>
      </c>
      <c r="C656" s="24" t="s">
        <v>1061</v>
      </c>
      <c r="D656" s="25">
        <v>3.5999999999999999E-3</v>
      </c>
      <c r="E656" s="20">
        <v>24.994499999999999</v>
      </c>
      <c r="F656" s="22">
        <f t="shared" si="25"/>
        <v>8.9980199999999996E-2</v>
      </c>
      <c r="G656" s="38"/>
      <c r="H656" s="39"/>
      <c r="I656" s="80">
        <v>0</v>
      </c>
    </row>
    <row r="657" spans="1:9" ht="15.75" hidden="1" thickBot="1" x14ac:dyDescent="0.3">
      <c r="A657" s="123"/>
      <c r="B657" s="29" t="s">
        <v>13</v>
      </c>
      <c r="C657" s="29"/>
      <c r="D657" s="82"/>
      <c r="E657" s="31" t="s">
        <v>13</v>
      </c>
      <c r="F657" s="32" t="str">
        <f t="shared" si="25"/>
        <v/>
      </c>
      <c r="G657" s="33"/>
      <c r="H657" s="20"/>
      <c r="I657" s="80">
        <v>0</v>
      </c>
    </row>
    <row r="658" spans="1:9" ht="15.75" hidden="1" thickBot="1" x14ac:dyDescent="0.3">
      <c r="A658" s="124" t="s">
        <v>6282</v>
      </c>
      <c r="B658" s="14" t="s">
        <v>13</v>
      </c>
      <c r="C658" s="15" t="s">
        <v>1044</v>
      </c>
      <c r="D658" s="79"/>
      <c r="E658" s="16" t="s">
        <v>13</v>
      </c>
      <c r="F658" s="16" t="str">
        <f t="shared" si="25"/>
        <v/>
      </c>
      <c r="G658" s="17"/>
      <c r="H658" s="18"/>
      <c r="I658" s="80">
        <v>0</v>
      </c>
    </row>
    <row r="659" spans="1:9" hidden="1" x14ac:dyDescent="0.25">
      <c r="A659" s="122"/>
      <c r="B659" s="21" t="s">
        <v>13</v>
      </c>
      <c r="C659" s="21"/>
      <c r="D659" s="81"/>
      <c r="E659" s="20" t="s">
        <v>13</v>
      </c>
      <c r="F659" s="20" t="str">
        <f t="shared" si="25"/>
        <v/>
      </c>
      <c r="G659" s="23"/>
      <c r="H659" s="20"/>
      <c r="I659" s="80">
        <v>0</v>
      </c>
    </row>
    <row r="660" spans="1:9" ht="38.25" hidden="1" x14ac:dyDescent="0.25">
      <c r="A660" s="122"/>
      <c r="B660" s="24" t="s">
        <v>6333</v>
      </c>
      <c r="C660" s="24" t="s">
        <v>162</v>
      </c>
      <c r="D660" s="25">
        <v>0.82399999999999995</v>
      </c>
      <c r="E660" s="20">
        <v>10.573500000000001</v>
      </c>
      <c r="F660" s="22">
        <f t="shared" si="25"/>
        <v>8.7125640000000004</v>
      </c>
      <c r="G660" s="38">
        <f>SUM(F660:F664)</f>
        <v>13.948964</v>
      </c>
      <c r="H660" s="39"/>
      <c r="I660" s="80">
        <v>0</v>
      </c>
    </row>
    <row r="661" spans="1:9" ht="38.25" hidden="1" x14ac:dyDescent="0.25">
      <c r="A661" s="122"/>
      <c r="B661" s="24" t="s">
        <v>6334</v>
      </c>
      <c r="C661" s="24" t="s">
        <v>1304</v>
      </c>
      <c r="D661" s="25">
        <v>0.67600000000000005</v>
      </c>
      <c r="E661" s="20">
        <v>5.1584999999999992</v>
      </c>
      <c r="F661" s="22">
        <f t="shared" si="25"/>
        <v>3.4871459999999996</v>
      </c>
      <c r="G661" s="38"/>
      <c r="H661" s="39"/>
      <c r="I661" s="80">
        <v>0</v>
      </c>
    </row>
    <row r="662" spans="1:9" ht="25.5" hidden="1" x14ac:dyDescent="0.25">
      <c r="A662" s="122"/>
      <c r="B662" s="24" t="s">
        <v>6210</v>
      </c>
      <c r="C662" s="24" t="s">
        <v>1044</v>
      </c>
      <c r="D662" s="25">
        <v>1.0999999999999999E-2</v>
      </c>
      <c r="E662" s="22">
        <v>19</v>
      </c>
      <c r="F662" s="22">
        <f t="shared" si="25"/>
        <v>0.20899999999999999</v>
      </c>
      <c r="G662" s="38"/>
      <c r="H662" s="39"/>
      <c r="I662" s="80">
        <v>0</v>
      </c>
    </row>
    <row r="663" spans="1:9" ht="15.75" hidden="1" customHeight="1" x14ac:dyDescent="0.25">
      <c r="A663" s="122"/>
      <c r="B663" s="24" t="s">
        <v>6191</v>
      </c>
      <c r="C663" s="24" t="s">
        <v>6039</v>
      </c>
      <c r="D663" s="25">
        <v>1.4999999999999999E-2</v>
      </c>
      <c r="E663" s="20">
        <v>22.856999999999999</v>
      </c>
      <c r="F663" s="22">
        <f t="shared" si="25"/>
        <v>0.34285499999999997</v>
      </c>
      <c r="G663" s="38"/>
      <c r="H663" s="39"/>
      <c r="I663" s="80">
        <v>0</v>
      </c>
    </row>
    <row r="664" spans="1:9" hidden="1" x14ac:dyDescent="0.25">
      <c r="A664" s="122"/>
      <c r="B664" s="24" t="s">
        <v>6192</v>
      </c>
      <c r="C664" s="24" t="s">
        <v>6039</v>
      </c>
      <c r="D664" s="25">
        <v>4.2000000000000003E-2</v>
      </c>
      <c r="E664" s="20">
        <v>28.509499999999999</v>
      </c>
      <c r="F664" s="22">
        <f t="shared" si="25"/>
        <v>1.1973990000000001</v>
      </c>
      <c r="G664" s="38"/>
      <c r="H664" s="39"/>
      <c r="I664" s="80">
        <v>0</v>
      </c>
    </row>
    <row r="665" spans="1:9" ht="15.75" hidden="1" thickBot="1" x14ac:dyDescent="0.3">
      <c r="A665" s="123"/>
      <c r="B665" s="86"/>
      <c r="C665" s="43"/>
      <c r="D665" s="30"/>
      <c r="E665" s="31" t="s">
        <v>13</v>
      </c>
      <c r="F665" s="32" t="str">
        <f t="shared" si="25"/>
        <v/>
      </c>
      <c r="G665" s="44"/>
      <c r="H665" s="39"/>
      <c r="I665" s="80">
        <v>0</v>
      </c>
    </row>
    <row r="666" spans="1:9" ht="15.75" hidden="1" thickBot="1" x14ac:dyDescent="0.3">
      <c r="A666" s="124" t="s">
        <v>6283</v>
      </c>
      <c r="B666" s="14" t="s">
        <v>13</v>
      </c>
      <c r="C666" s="15" t="s">
        <v>6131</v>
      </c>
      <c r="D666" s="79"/>
      <c r="E666" s="34" t="s">
        <v>13</v>
      </c>
      <c r="F666" s="34" t="str">
        <f t="shared" si="25"/>
        <v/>
      </c>
      <c r="G666" s="17"/>
      <c r="H666" s="18"/>
      <c r="I666" s="80">
        <v>0</v>
      </c>
    </row>
    <row r="667" spans="1:9" hidden="1" x14ac:dyDescent="0.25">
      <c r="A667" s="122"/>
      <c r="B667" s="21" t="s">
        <v>13</v>
      </c>
      <c r="C667" s="21"/>
      <c r="D667" s="81"/>
      <c r="E667" s="35" t="s">
        <v>13</v>
      </c>
      <c r="F667" s="20" t="str">
        <f t="shared" si="25"/>
        <v/>
      </c>
      <c r="G667" s="23"/>
      <c r="H667" s="20"/>
      <c r="I667" s="80">
        <v>0</v>
      </c>
    </row>
    <row r="668" spans="1:9" ht="25.5" hidden="1" x14ac:dyDescent="0.25">
      <c r="A668" s="122"/>
      <c r="B668" s="24" t="s">
        <v>6195</v>
      </c>
      <c r="C668" s="24" t="s">
        <v>6131</v>
      </c>
      <c r="D668" s="25">
        <v>0.75580000000000003</v>
      </c>
      <c r="E668" s="22">
        <v>199.71849999999998</v>
      </c>
      <c r="F668" s="22">
        <f t="shared" si="25"/>
        <v>150.9472423</v>
      </c>
      <c r="G668" s="38">
        <f>SUM(F668:F676)</f>
        <v>658.32486463875011</v>
      </c>
      <c r="H668" s="39"/>
      <c r="I668" s="80">
        <v>0</v>
      </c>
    </row>
    <row r="669" spans="1:9" hidden="1" x14ac:dyDescent="0.25">
      <c r="A669" s="122"/>
      <c r="B669" s="24" t="s">
        <v>6196</v>
      </c>
      <c r="C669" s="24" t="s">
        <v>1044</v>
      </c>
      <c r="D669" s="25">
        <v>322.97770000000003</v>
      </c>
      <c r="E669" s="22">
        <v>0.64600000000000002</v>
      </c>
      <c r="F669" s="22">
        <f t="shared" si="25"/>
        <v>208.64359420000002</v>
      </c>
      <c r="G669" s="38"/>
      <c r="H669" s="39"/>
      <c r="I669" s="80">
        <v>0</v>
      </c>
    </row>
    <row r="670" spans="1:9" ht="25.5" hidden="1" x14ac:dyDescent="0.25">
      <c r="A670" s="122"/>
      <c r="B670" s="24" t="s">
        <v>6211</v>
      </c>
      <c r="C670" s="24" t="s">
        <v>6131</v>
      </c>
      <c r="D670" s="25">
        <v>0.58720000000000006</v>
      </c>
      <c r="E670" s="22">
        <v>194.8355</v>
      </c>
      <c r="F670" s="22">
        <f t="shared" si="25"/>
        <v>114.4074056</v>
      </c>
      <c r="G670" s="38"/>
      <c r="H670" s="39"/>
      <c r="I670" s="80">
        <v>0</v>
      </c>
    </row>
    <row r="671" spans="1:9" hidden="1" x14ac:dyDescent="0.25">
      <c r="A671" s="122"/>
      <c r="B671" s="24" t="s">
        <v>6143</v>
      </c>
      <c r="C671" s="24" t="s">
        <v>6039</v>
      </c>
      <c r="D671" s="25">
        <v>2.5333000000000001</v>
      </c>
      <c r="E671" s="20">
        <v>22.097000000000001</v>
      </c>
      <c r="F671" s="22">
        <f t="shared" si="25"/>
        <v>55.978330100000008</v>
      </c>
      <c r="G671" s="38"/>
      <c r="H671" s="39"/>
      <c r="I671" s="80">
        <v>0</v>
      </c>
    </row>
    <row r="672" spans="1:9" ht="25.5" hidden="1" x14ac:dyDescent="0.25">
      <c r="A672" s="122"/>
      <c r="B672" s="24" t="s">
        <v>6197</v>
      </c>
      <c r="C672" s="24" t="s">
        <v>6039</v>
      </c>
      <c r="D672" s="25">
        <v>1.6046</v>
      </c>
      <c r="E672" s="20">
        <v>23.844999999999999</v>
      </c>
      <c r="F672" s="22">
        <f t="shared" si="25"/>
        <v>38.261687000000002</v>
      </c>
      <c r="G672" s="38"/>
      <c r="H672" s="39"/>
      <c r="I672" s="80">
        <v>0</v>
      </c>
    </row>
    <row r="673" spans="1:9" ht="38.25" hidden="1" x14ac:dyDescent="0.25">
      <c r="A673" s="122"/>
      <c r="B673" s="24" t="s">
        <v>6198</v>
      </c>
      <c r="C673" s="24" t="s">
        <v>1050</v>
      </c>
      <c r="D673" s="25">
        <v>0.82589999999999997</v>
      </c>
      <c r="E673" s="20">
        <v>1.6435</v>
      </c>
      <c r="F673" s="22">
        <f t="shared" si="25"/>
        <v>1.3573666499999999</v>
      </c>
      <c r="G673" s="38"/>
      <c r="H673" s="39"/>
      <c r="I673" s="80">
        <v>0</v>
      </c>
    </row>
    <row r="674" spans="1:9" ht="38.25" hidden="1" x14ac:dyDescent="0.25">
      <c r="A674" s="122"/>
      <c r="B674" s="24" t="s">
        <v>6199</v>
      </c>
      <c r="C674" s="24" t="s">
        <v>1061</v>
      </c>
      <c r="D674" s="25">
        <v>0.77869999999999995</v>
      </c>
      <c r="E674" s="20">
        <v>0.41799999999999998</v>
      </c>
      <c r="F674" s="22">
        <f t="shared" si="25"/>
        <v>0.32549659999999997</v>
      </c>
      <c r="G674" s="38"/>
      <c r="H674" s="39"/>
      <c r="I674" s="80">
        <v>0</v>
      </c>
    </row>
    <row r="675" spans="1:9" ht="51" hidden="1" x14ac:dyDescent="0.25">
      <c r="A675" s="122"/>
      <c r="B675" s="24" t="s">
        <v>6173</v>
      </c>
      <c r="C675" s="24" t="s">
        <v>6131</v>
      </c>
      <c r="D675" s="25">
        <f>ROUND(1*(D668+D670),4)</f>
        <v>1.343</v>
      </c>
      <c r="E675" s="20">
        <v>8.3948032499999989</v>
      </c>
      <c r="F675" s="22">
        <f t="shared" si="25"/>
        <v>11.274220764749998</v>
      </c>
      <c r="G675" s="38"/>
      <c r="H675" s="39"/>
      <c r="I675" s="80">
        <v>0</v>
      </c>
    </row>
    <row r="676" spans="1:9" ht="38.25" hidden="1" x14ac:dyDescent="0.25">
      <c r="A676" s="122"/>
      <c r="B676" s="24" t="s">
        <v>6171</v>
      </c>
      <c r="C676" s="42" t="s">
        <v>6224</v>
      </c>
      <c r="D676" s="25">
        <f>ROUND((D668+D670)*20,4)</f>
        <v>26.86</v>
      </c>
      <c r="E676" s="20">
        <v>2.8715383999999999</v>
      </c>
      <c r="F676" s="22">
        <f t="shared" si="25"/>
        <v>77.129521424000004</v>
      </c>
      <c r="G676" s="38"/>
      <c r="H676" s="39"/>
      <c r="I676" s="80">
        <v>0</v>
      </c>
    </row>
    <row r="677" spans="1:9" hidden="1" x14ac:dyDescent="0.25">
      <c r="A677" s="122"/>
      <c r="B677" s="41"/>
      <c r="C677" s="42"/>
      <c r="D677" s="25"/>
      <c r="E677" s="20" t="s">
        <v>13</v>
      </c>
      <c r="F677" s="22" t="str">
        <f t="shared" si="25"/>
        <v/>
      </c>
      <c r="G677" s="38"/>
      <c r="H677" s="39"/>
      <c r="I677" s="80">
        <v>0</v>
      </c>
    </row>
    <row r="678" spans="1:9" ht="25.5" hidden="1" x14ac:dyDescent="0.25">
      <c r="A678" s="122"/>
      <c r="B678" s="2" t="s">
        <v>78</v>
      </c>
      <c r="C678" s="42"/>
      <c r="D678" s="25"/>
      <c r="E678" s="20" t="s">
        <v>13</v>
      </c>
      <c r="F678" s="22" t="str">
        <f t="shared" si="25"/>
        <v/>
      </c>
      <c r="G678" s="38"/>
      <c r="H678" s="39"/>
      <c r="I678" s="80">
        <v>0</v>
      </c>
    </row>
    <row r="679" spans="1:9" ht="15.75" hidden="1" thickBot="1" x14ac:dyDescent="0.3">
      <c r="A679" s="123"/>
      <c r="B679" s="29" t="s">
        <v>13</v>
      </c>
      <c r="C679" s="29"/>
      <c r="D679" s="82"/>
      <c r="E679" s="31" t="s">
        <v>13</v>
      </c>
      <c r="F679" s="31" t="str">
        <f t="shared" si="25"/>
        <v/>
      </c>
      <c r="G679" s="33"/>
      <c r="H679" s="20"/>
      <c r="I679" s="80">
        <v>0</v>
      </c>
    </row>
    <row r="680" spans="1:9" ht="26.25" hidden="1" customHeight="1" thickBot="1" x14ac:dyDescent="0.3">
      <c r="A680" s="124" t="s">
        <v>6284</v>
      </c>
      <c r="B680" s="14" t="s">
        <v>13</v>
      </c>
      <c r="C680" s="15" t="s">
        <v>162</v>
      </c>
      <c r="D680" s="79"/>
      <c r="E680" s="34" t="s">
        <v>13</v>
      </c>
      <c r="F680" s="34" t="str">
        <f t="shared" ref="F680:F686" si="26">IF(ISNUMBER(E680),ROUND(E680*$D680,2),"")</f>
        <v/>
      </c>
      <c r="G680" s="17"/>
      <c r="H680" s="18"/>
      <c r="I680" s="80">
        <v>0</v>
      </c>
    </row>
    <row r="681" spans="1:9" hidden="1" x14ac:dyDescent="0.25">
      <c r="A681" s="122"/>
      <c r="B681" s="21" t="s">
        <v>13</v>
      </c>
      <c r="C681" s="87"/>
      <c r="D681" s="81"/>
      <c r="E681" s="35" t="s">
        <v>13</v>
      </c>
      <c r="F681" s="20" t="str">
        <f t="shared" si="26"/>
        <v/>
      </c>
      <c r="G681" s="23"/>
      <c r="H681" s="20"/>
      <c r="I681" s="80">
        <v>0</v>
      </c>
    </row>
    <row r="682" spans="1:9" ht="25.5" hidden="1" x14ac:dyDescent="0.25">
      <c r="A682" s="122"/>
      <c r="B682" s="24" t="s">
        <v>6319</v>
      </c>
      <c r="C682" s="24" t="s">
        <v>70</v>
      </c>
      <c r="D682" s="25">
        <v>1.67E-2</v>
      </c>
      <c r="E682" s="22">
        <v>8.5310000000000006</v>
      </c>
      <c r="F682" s="22">
        <f t="shared" si="26"/>
        <v>0.14000000000000001</v>
      </c>
      <c r="G682" s="38">
        <f>SUM(F682:F691)</f>
        <v>87.850541000000007</v>
      </c>
      <c r="H682" s="39"/>
      <c r="I682" s="80">
        <v>0</v>
      </c>
    </row>
    <row r="683" spans="1:9" ht="25.5" hidden="1" x14ac:dyDescent="0.25">
      <c r="A683" s="122"/>
      <c r="B683" s="24" t="s">
        <v>6298</v>
      </c>
      <c r="C683" s="24" t="s">
        <v>1304</v>
      </c>
      <c r="D683" s="25">
        <v>1.1659999999999999</v>
      </c>
      <c r="E683" s="22">
        <v>7.3055000000000003</v>
      </c>
      <c r="F683" s="22">
        <f t="shared" si="26"/>
        <v>8.52</v>
      </c>
      <c r="G683" s="38"/>
      <c r="H683" s="39"/>
      <c r="I683" s="80">
        <v>0</v>
      </c>
    </row>
    <row r="684" spans="1:9" ht="25.5" hidden="1" x14ac:dyDescent="0.25">
      <c r="A684" s="122"/>
      <c r="B684" s="24" t="s">
        <v>6200</v>
      </c>
      <c r="C684" s="24" t="s">
        <v>1304</v>
      </c>
      <c r="D684" s="25">
        <v>1.0529999999999999</v>
      </c>
      <c r="E684" s="20">
        <v>2.5554999999999999</v>
      </c>
      <c r="F684" s="22">
        <f t="shared" si="26"/>
        <v>2.69</v>
      </c>
      <c r="G684" s="38"/>
      <c r="H684" s="39"/>
      <c r="I684" s="80">
        <v>0</v>
      </c>
    </row>
    <row r="685" spans="1:9" hidden="1" x14ac:dyDescent="0.25">
      <c r="A685" s="122"/>
      <c r="B685" s="24" t="s">
        <v>6335</v>
      </c>
      <c r="C685" s="24" t="s">
        <v>1044</v>
      </c>
      <c r="D685" s="25">
        <v>4.9000000000000002E-2</v>
      </c>
      <c r="E685" s="20">
        <v>18.752999999999997</v>
      </c>
      <c r="F685" s="22">
        <f t="shared" si="26"/>
        <v>0.92</v>
      </c>
      <c r="G685" s="38"/>
      <c r="H685" s="39"/>
      <c r="I685" s="80">
        <v>0</v>
      </c>
    </row>
    <row r="686" spans="1:9" ht="25.5" hidden="1" x14ac:dyDescent="0.25">
      <c r="A686" s="122"/>
      <c r="B686" s="24" t="s">
        <v>6202</v>
      </c>
      <c r="C686" s="24" t="s">
        <v>1304</v>
      </c>
      <c r="D686" s="25">
        <v>2.1859999999999999</v>
      </c>
      <c r="E686" s="20">
        <v>12.112499999999999</v>
      </c>
      <c r="F686" s="22">
        <f t="shared" si="26"/>
        <v>26.48</v>
      </c>
      <c r="G686" s="38"/>
      <c r="H686" s="39"/>
      <c r="I686" s="80">
        <v>0</v>
      </c>
    </row>
    <row r="687" spans="1:9" hidden="1" x14ac:dyDescent="0.25">
      <c r="A687" s="122"/>
      <c r="B687" s="24" t="s">
        <v>6320</v>
      </c>
      <c r="C687" s="24" t="s">
        <v>1044</v>
      </c>
      <c r="D687" s="25">
        <v>5.2999999999999999E-2</v>
      </c>
      <c r="E687" s="20">
        <v>22.704999999999998</v>
      </c>
      <c r="F687" s="22">
        <f>IF(ISNUMBER(E687),E687*$D687,"")</f>
        <v>1.2033649999999998</v>
      </c>
      <c r="G687" s="38"/>
      <c r="H687" s="39"/>
      <c r="I687" s="80">
        <v>0</v>
      </c>
    </row>
    <row r="688" spans="1:9" hidden="1" x14ac:dyDescent="0.25">
      <c r="A688" s="122"/>
      <c r="B688" s="24" t="s">
        <v>6203</v>
      </c>
      <c r="C688" s="24" t="s">
        <v>6039</v>
      </c>
      <c r="D688" s="25">
        <v>0.503</v>
      </c>
      <c r="E688" s="20">
        <v>22.685999999999996</v>
      </c>
      <c r="F688" s="22">
        <f>IF(ISNUMBER(E688),E688*$D688,"")</f>
        <v>11.411057999999999</v>
      </c>
      <c r="G688" s="38"/>
      <c r="H688" s="39"/>
      <c r="I688" s="80">
        <v>0</v>
      </c>
    </row>
    <row r="689" spans="1:9" hidden="1" x14ac:dyDescent="0.25">
      <c r="A689" s="122"/>
      <c r="B689" s="24" t="s">
        <v>6204</v>
      </c>
      <c r="C689" s="24" t="s">
        <v>6039</v>
      </c>
      <c r="D689" s="25">
        <v>1.179</v>
      </c>
      <c r="E689" s="20">
        <v>28.3005</v>
      </c>
      <c r="F689" s="22">
        <f>IF(ISNUMBER(E689),E689*$D689,"")</f>
        <v>33.366289500000001</v>
      </c>
      <c r="G689" s="38"/>
      <c r="H689" s="39"/>
      <c r="I689" s="80">
        <v>0</v>
      </c>
    </row>
    <row r="690" spans="1:9" ht="25.5" hidden="1" x14ac:dyDescent="0.25">
      <c r="A690" s="122"/>
      <c r="B690" s="24" t="s">
        <v>6205</v>
      </c>
      <c r="C690" s="24" t="s">
        <v>1050</v>
      </c>
      <c r="D690" s="25">
        <v>2.5999999999999999E-2</v>
      </c>
      <c r="E690" s="20">
        <v>24.966000000000001</v>
      </c>
      <c r="F690" s="22">
        <f>IF(ISNUMBER(E690),E690*$D690,"")</f>
        <v>0.64911600000000003</v>
      </c>
      <c r="G690" s="38"/>
      <c r="H690" s="39"/>
      <c r="I690" s="80">
        <v>0</v>
      </c>
    </row>
    <row r="691" spans="1:9" ht="25.5" hidden="1" x14ac:dyDescent="0.25">
      <c r="A691" s="122"/>
      <c r="B691" s="24" t="s">
        <v>6206</v>
      </c>
      <c r="C691" s="24" t="s">
        <v>1061</v>
      </c>
      <c r="D691" s="25">
        <v>0.10299999999999999</v>
      </c>
      <c r="E691" s="20">
        <v>23.987499999999997</v>
      </c>
      <c r="F691" s="22">
        <f>IF(ISNUMBER(E691),E691*$D691,"")</f>
        <v>2.4707124999999994</v>
      </c>
      <c r="G691" s="38"/>
      <c r="H691" s="39"/>
      <c r="I691" s="80">
        <v>0</v>
      </c>
    </row>
    <row r="692" spans="1:9" ht="15.75" hidden="1" thickBot="1" x14ac:dyDescent="0.3">
      <c r="A692" s="123"/>
      <c r="B692" s="56"/>
      <c r="C692" s="88"/>
      <c r="D692" s="82"/>
      <c r="E692" s="31" t="s">
        <v>13</v>
      </c>
      <c r="F692" s="31" t="str">
        <f t="shared" ref="F692:F697" si="27">IF(ISNUMBER(E692),ROUND(E692*$D692,2),"")</f>
        <v/>
      </c>
      <c r="G692" s="33"/>
      <c r="H692" s="20"/>
      <c r="I692" s="80">
        <v>0</v>
      </c>
    </row>
    <row r="693" spans="1:9" ht="26.25" hidden="1" customHeight="1" thickBot="1" x14ac:dyDescent="0.3">
      <c r="A693" s="124" t="s">
        <v>6285</v>
      </c>
      <c r="B693" s="14" t="s">
        <v>13</v>
      </c>
      <c r="C693" s="15" t="s">
        <v>6131</v>
      </c>
      <c r="D693" s="79"/>
      <c r="E693" s="34" t="s">
        <v>13</v>
      </c>
      <c r="F693" s="34" t="str">
        <f t="shared" si="27"/>
        <v/>
      </c>
      <c r="G693" s="17"/>
      <c r="H693" s="18"/>
      <c r="I693" s="80">
        <v>0</v>
      </c>
    </row>
    <row r="694" spans="1:9" hidden="1" x14ac:dyDescent="0.25">
      <c r="A694" s="122"/>
      <c r="B694" s="21" t="s">
        <v>13</v>
      </c>
      <c r="C694" s="87"/>
      <c r="D694" s="81"/>
      <c r="E694" s="35" t="s">
        <v>13</v>
      </c>
      <c r="F694" s="20" t="str">
        <f t="shared" si="27"/>
        <v/>
      </c>
      <c r="G694" s="23"/>
      <c r="H694" s="20"/>
      <c r="I694" s="80">
        <v>0</v>
      </c>
    </row>
    <row r="695" spans="1:9" ht="25.5" hidden="1" x14ac:dyDescent="0.25">
      <c r="A695" s="122"/>
      <c r="B695" s="24" t="s">
        <v>6336</v>
      </c>
      <c r="C695" s="24" t="s">
        <v>6131</v>
      </c>
      <c r="D695" s="25">
        <v>0.59499999999999997</v>
      </c>
      <c r="E695" s="22">
        <v>195.86149999999998</v>
      </c>
      <c r="F695" s="22">
        <f t="shared" si="27"/>
        <v>116.54</v>
      </c>
      <c r="G695" s="38">
        <f>SUM(F695:F704)</f>
        <v>370.48430178750004</v>
      </c>
      <c r="H695" s="39"/>
      <c r="I695" s="80">
        <v>0</v>
      </c>
    </row>
    <row r="696" spans="1:9" ht="25.5" hidden="1" x14ac:dyDescent="0.25">
      <c r="A696" s="122"/>
      <c r="B696" s="24" t="s">
        <v>6211</v>
      </c>
      <c r="C696" s="24" t="s">
        <v>6131</v>
      </c>
      <c r="D696" s="25">
        <v>0.59499999999999997</v>
      </c>
      <c r="E696" s="20">
        <v>194.8355</v>
      </c>
      <c r="F696" s="22">
        <f t="shared" si="27"/>
        <v>115.93</v>
      </c>
      <c r="G696" s="38"/>
      <c r="H696" s="39"/>
      <c r="I696" s="80">
        <v>0</v>
      </c>
    </row>
    <row r="697" spans="1:9" hidden="1" x14ac:dyDescent="0.25">
      <c r="A697" s="122"/>
      <c r="B697" s="24" t="s">
        <v>6301</v>
      </c>
      <c r="C697" s="24" t="s">
        <v>6039</v>
      </c>
      <c r="D697" s="25">
        <v>1.579</v>
      </c>
      <c r="E697" s="20">
        <v>28.6995</v>
      </c>
      <c r="F697" s="22">
        <f t="shared" si="27"/>
        <v>45.32</v>
      </c>
      <c r="G697" s="38"/>
      <c r="H697" s="39"/>
      <c r="I697" s="80">
        <v>0</v>
      </c>
    </row>
    <row r="698" spans="1:9" hidden="1" x14ac:dyDescent="0.25">
      <c r="A698" s="122"/>
      <c r="B698" s="24" t="s">
        <v>6143</v>
      </c>
      <c r="C698" s="24" t="s">
        <v>6039</v>
      </c>
      <c r="D698" s="25">
        <v>0.63400000000000001</v>
      </c>
      <c r="E698" s="20">
        <v>22.097000000000001</v>
      </c>
      <c r="F698" s="22">
        <f>IF(ISNUMBER(E698),E698*$D698,"")</f>
        <v>14.009498000000001</v>
      </c>
      <c r="G698" s="38"/>
      <c r="H698" s="39"/>
      <c r="I698" s="80">
        <v>0</v>
      </c>
    </row>
    <row r="699" spans="1:9" ht="38.25" hidden="1" x14ac:dyDescent="0.25">
      <c r="A699" s="122"/>
      <c r="B699" s="24" t="s">
        <v>6337</v>
      </c>
      <c r="C699" s="24" t="s">
        <v>1050</v>
      </c>
      <c r="D699" s="25">
        <v>3.2000000000000001E-2</v>
      </c>
      <c r="E699" s="20">
        <v>10.316999999999998</v>
      </c>
      <c r="F699" s="22">
        <f>IF(ISNUMBER(E699),E699*$D699,"")</f>
        <v>0.33014399999999994</v>
      </c>
      <c r="G699" s="38"/>
      <c r="H699" s="39"/>
      <c r="I699" s="80">
        <v>0</v>
      </c>
    </row>
    <row r="700" spans="1:9" ht="38.25" hidden="1" x14ac:dyDescent="0.25">
      <c r="A700" s="122"/>
      <c r="B700" s="24" t="s">
        <v>6338</v>
      </c>
      <c r="C700" s="24" t="s">
        <v>1061</v>
      </c>
      <c r="D700" s="25">
        <v>0.03</v>
      </c>
      <c r="E700" s="20">
        <v>0.74099999999999999</v>
      </c>
      <c r="F700" s="22">
        <f>IF(ISNUMBER(E700),E700*$D700,"")</f>
        <v>2.223E-2</v>
      </c>
      <c r="G700" s="38"/>
      <c r="H700" s="39"/>
      <c r="I700" s="80">
        <v>0</v>
      </c>
    </row>
    <row r="701" spans="1:9" ht="51" hidden="1" x14ac:dyDescent="0.25">
      <c r="A701" s="122"/>
      <c r="B701" s="24" t="s">
        <v>6173</v>
      </c>
      <c r="C701" s="24" t="s">
        <v>6131</v>
      </c>
      <c r="D701" s="25">
        <f>ROUND(1*(D695+D696),4)</f>
        <v>1.19</v>
      </c>
      <c r="E701" s="20">
        <v>8.3948032499999989</v>
      </c>
      <c r="F701" s="22">
        <f>IF(ISNUMBER(E701),E701*$D701,"")</f>
        <v>9.9898158674999991</v>
      </c>
      <c r="G701" s="38"/>
      <c r="H701" s="39"/>
      <c r="I701" s="80">
        <v>0</v>
      </c>
    </row>
    <row r="702" spans="1:9" ht="38.25" hidden="1" x14ac:dyDescent="0.25">
      <c r="A702" s="122"/>
      <c r="B702" s="24" t="s">
        <v>6171</v>
      </c>
      <c r="C702" s="42" t="s">
        <v>6224</v>
      </c>
      <c r="D702" s="25">
        <f>ROUND((D695+D696)*20,4)</f>
        <v>23.8</v>
      </c>
      <c r="E702" s="20">
        <v>2.8715383999999999</v>
      </c>
      <c r="F702" s="22">
        <f>IF(ISNUMBER(E702),E702*$D702,"")</f>
        <v>68.342613920000005</v>
      </c>
      <c r="G702" s="38"/>
      <c r="H702" s="39"/>
      <c r="I702" s="80">
        <v>0</v>
      </c>
    </row>
    <row r="703" spans="1:9" hidden="1" x14ac:dyDescent="0.25">
      <c r="A703" s="122"/>
      <c r="B703" s="41"/>
      <c r="C703" s="89"/>
      <c r="D703" s="25"/>
      <c r="E703" s="20" t="s">
        <v>13</v>
      </c>
      <c r="F703" s="22" t="str">
        <f t="shared" ref="F703:F710" si="28">IF(ISNUMBER(E703),ROUND(E703*$D703,2),"")</f>
        <v/>
      </c>
      <c r="G703" s="38"/>
      <c r="H703" s="39"/>
      <c r="I703" s="80">
        <v>0</v>
      </c>
    </row>
    <row r="704" spans="1:9" ht="24.95" hidden="1" customHeight="1" x14ac:dyDescent="0.25">
      <c r="A704" s="122"/>
      <c r="B704" s="2" t="s">
        <v>646</v>
      </c>
      <c r="C704" s="89"/>
      <c r="D704" s="25"/>
      <c r="E704" s="20" t="s">
        <v>13</v>
      </c>
      <c r="F704" s="22" t="str">
        <f t="shared" si="28"/>
        <v/>
      </c>
      <c r="G704" s="38"/>
      <c r="H704" s="39"/>
      <c r="I704" s="80">
        <v>0</v>
      </c>
    </row>
    <row r="705" spans="1:9" ht="15.75" hidden="1" thickBot="1" x14ac:dyDescent="0.3">
      <c r="A705" s="123"/>
      <c r="B705" s="56"/>
      <c r="C705" s="88"/>
      <c r="D705" s="82"/>
      <c r="E705" s="31" t="s">
        <v>13</v>
      </c>
      <c r="F705" s="31" t="str">
        <f t="shared" si="28"/>
        <v/>
      </c>
      <c r="G705" s="33"/>
      <c r="H705" s="20"/>
      <c r="I705" s="80">
        <v>0</v>
      </c>
    </row>
    <row r="706" spans="1:9" ht="26.25" hidden="1" customHeight="1" thickBot="1" x14ac:dyDescent="0.3">
      <c r="A706" s="124" t="s">
        <v>6286</v>
      </c>
      <c r="B706" s="14" t="s">
        <v>13</v>
      </c>
      <c r="C706" s="15" t="s">
        <v>6131</v>
      </c>
      <c r="D706" s="79"/>
      <c r="E706" s="34" t="s">
        <v>13</v>
      </c>
      <c r="F706" s="34" t="str">
        <f t="shared" si="28"/>
        <v/>
      </c>
      <c r="G706" s="17"/>
      <c r="H706" s="18"/>
      <c r="I706" s="80">
        <v>0</v>
      </c>
    </row>
    <row r="707" spans="1:9" hidden="1" x14ac:dyDescent="0.25">
      <c r="A707" s="122"/>
      <c r="B707" s="21" t="s">
        <v>13</v>
      </c>
      <c r="C707" s="87"/>
      <c r="D707" s="81"/>
      <c r="E707" s="35" t="s">
        <v>13</v>
      </c>
      <c r="F707" s="20" t="str">
        <f t="shared" si="28"/>
        <v/>
      </c>
      <c r="G707" s="23"/>
      <c r="H707" s="20"/>
      <c r="I707" s="80">
        <v>0</v>
      </c>
    </row>
    <row r="708" spans="1:9" ht="25.5" hidden="1" x14ac:dyDescent="0.25">
      <c r="A708" s="122"/>
      <c r="B708" s="24" t="s">
        <v>6195</v>
      </c>
      <c r="C708" s="24" t="s">
        <v>6131</v>
      </c>
      <c r="D708" s="25">
        <v>1.1000000000000001</v>
      </c>
      <c r="E708" s="22">
        <v>199.71849999999998</v>
      </c>
      <c r="F708" s="22">
        <f t="shared" si="28"/>
        <v>219.69</v>
      </c>
      <c r="G708" s="38">
        <f>SUM(F708:F716)</f>
        <v>421.13940517500004</v>
      </c>
      <c r="H708" s="39"/>
      <c r="I708" s="80">
        <v>0</v>
      </c>
    </row>
    <row r="709" spans="1:9" hidden="1" x14ac:dyDescent="0.25">
      <c r="A709" s="122"/>
      <c r="B709" s="24" t="s">
        <v>6301</v>
      </c>
      <c r="C709" s="24" t="s">
        <v>6039</v>
      </c>
      <c r="D709" s="25">
        <v>2.0219</v>
      </c>
      <c r="E709" s="20">
        <v>28.6995</v>
      </c>
      <c r="F709" s="22">
        <f t="shared" si="28"/>
        <v>58.03</v>
      </c>
      <c r="G709" s="38"/>
      <c r="H709" s="39"/>
      <c r="I709" s="80">
        <v>0</v>
      </c>
    </row>
    <row r="710" spans="1:9" hidden="1" x14ac:dyDescent="0.25">
      <c r="A710" s="122"/>
      <c r="B710" s="24" t="s">
        <v>6143</v>
      </c>
      <c r="C710" s="24" t="s">
        <v>6039</v>
      </c>
      <c r="D710" s="25">
        <v>3.0329000000000002</v>
      </c>
      <c r="E710" s="20">
        <v>22.097000000000001</v>
      </c>
      <c r="F710" s="22">
        <f t="shared" si="28"/>
        <v>67.02</v>
      </c>
      <c r="G710" s="38"/>
      <c r="H710" s="39"/>
      <c r="I710" s="80">
        <v>0</v>
      </c>
    </row>
    <row r="711" spans="1:9" ht="38.25" hidden="1" x14ac:dyDescent="0.25">
      <c r="A711" s="122"/>
      <c r="B711" s="24" t="s">
        <v>6327</v>
      </c>
      <c r="C711" s="24" t="s">
        <v>1050</v>
      </c>
      <c r="D711" s="25">
        <v>7.1800000000000003E-2</v>
      </c>
      <c r="E711" s="20">
        <v>32.404499999999999</v>
      </c>
      <c r="F711" s="22">
        <f>IF(ISNUMBER(E711),E711*$D711,"")</f>
        <v>2.3266431000000001</v>
      </c>
      <c r="G711" s="38"/>
      <c r="H711" s="39"/>
      <c r="I711" s="80">
        <v>0</v>
      </c>
    </row>
    <row r="712" spans="1:9" ht="38.25" hidden="1" x14ac:dyDescent="0.25">
      <c r="A712" s="122"/>
      <c r="B712" s="24" t="s">
        <v>6328</v>
      </c>
      <c r="C712" s="24" t="s">
        <v>1061</v>
      </c>
      <c r="D712" s="25">
        <v>6.6600000000000006E-2</v>
      </c>
      <c r="E712" s="20">
        <v>24.994499999999999</v>
      </c>
      <c r="F712" s="22">
        <f>IF(ISNUMBER(E712),E712*$D712,"")</f>
        <v>1.6646337</v>
      </c>
      <c r="G712" s="38"/>
      <c r="H712" s="39"/>
      <c r="I712" s="80">
        <v>0</v>
      </c>
    </row>
    <row r="713" spans="1:9" ht="51" hidden="1" x14ac:dyDescent="0.25">
      <c r="A713" s="122"/>
      <c r="B713" s="24" t="s">
        <v>6173</v>
      </c>
      <c r="C713" s="24" t="s">
        <v>6131</v>
      </c>
      <c r="D713" s="25">
        <f>ROUND(1*(D708),4)</f>
        <v>1.1000000000000001</v>
      </c>
      <c r="E713" s="20">
        <v>8.3948032499999989</v>
      </c>
      <c r="F713" s="22">
        <f>IF(ISNUMBER(E713),E713*$D713,"")</f>
        <v>9.2342835749999992</v>
      </c>
      <c r="G713" s="38"/>
      <c r="H713" s="39"/>
      <c r="I713" s="80">
        <v>0</v>
      </c>
    </row>
    <row r="714" spans="1:9" ht="38.25" hidden="1" x14ac:dyDescent="0.25">
      <c r="A714" s="122"/>
      <c r="B714" s="24" t="s">
        <v>6171</v>
      </c>
      <c r="C714" s="42" t="s">
        <v>6224</v>
      </c>
      <c r="D714" s="25">
        <f>ROUND((D708)*20,4)</f>
        <v>22</v>
      </c>
      <c r="E714" s="20">
        <v>2.8715383999999999</v>
      </c>
      <c r="F714" s="22">
        <f>IF(ISNUMBER(E714),E714*$D714,"")</f>
        <v>63.173844799999998</v>
      </c>
      <c r="G714" s="38"/>
      <c r="H714" s="39"/>
      <c r="I714" s="80">
        <v>0</v>
      </c>
    </row>
    <row r="715" spans="1:9" hidden="1" x14ac:dyDescent="0.25">
      <c r="A715" s="122"/>
      <c r="B715" s="41"/>
      <c r="C715" s="89"/>
      <c r="D715" s="25"/>
      <c r="E715" s="20" t="s">
        <v>13</v>
      </c>
      <c r="F715" s="22" t="str">
        <f t="shared" ref="F715:F723" si="29">IF(ISNUMBER(E715),ROUND(E715*$D715,2),"")</f>
        <v/>
      </c>
      <c r="G715" s="38"/>
      <c r="H715" s="39"/>
      <c r="I715" s="80">
        <v>0</v>
      </c>
    </row>
    <row r="716" spans="1:9" ht="24.95" hidden="1" customHeight="1" x14ac:dyDescent="0.25">
      <c r="A716" s="122"/>
      <c r="B716" s="2" t="s">
        <v>646</v>
      </c>
      <c r="C716" s="89"/>
      <c r="D716" s="25"/>
      <c r="E716" s="20" t="s">
        <v>13</v>
      </c>
      <c r="F716" s="22" t="str">
        <f t="shared" si="29"/>
        <v/>
      </c>
      <c r="G716" s="38"/>
      <c r="H716" s="39"/>
      <c r="I716" s="80">
        <v>0</v>
      </c>
    </row>
    <row r="717" spans="1:9" ht="15.75" hidden="1" thickBot="1" x14ac:dyDescent="0.3">
      <c r="A717" s="123"/>
      <c r="B717" s="56"/>
      <c r="C717" s="88"/>
      <c r="D717" s="82"/>
      <c r="E717" s="31" t="s">
        <v>13</v>
      </c>
      <c r="F717" s="31" t="str">
        <f t="shared" si="29"/>
        <v/>
      </c>
      <c r="G717" s="33"/>
      <c r="H717" s="20"/>
      <c r="I717" s="80">
        <v>0</v>
      </c>
    </row>
    <row r="718" spans="1:9" ht="26.25" hidden="1" customHeight="1" thickBot="1" x14ac:dyDescent="0.3">
      <c r="A718" s="124" t="s">
        <v>6287</v>
      </c>
      <c r="B718" s="14" t="s">
        <v>13</v>
      </c>
      <c r="C718" s="15" t="s">
        <v>6131</v>
      </c>
      <c r="D718" s="79"/>
      <c r="E718" s="34" t="s">
        <v>13</v>
      </c>
      <c r="F718" s="34" t="str">
        <f t="shared" si="29"/>
        <v/>
      </c>
      <c r="G718" s="17"/>
      <c r="H718" s="18"/>
      <c r="I718" s="80">
        <v>0</v>
      </c>
    </row>
    <row r="719" spans="1:9" hidden="1" x14ac:dyDescent="0.25">
      <c r="A719" s="122"/>
      <c r="B719" s="21" t="s">
        <v>13</v>
      </c>
      <c r="C719" s="87"/>
      <c r="D719" s="81"/>
      <c r="E719" s="35" t="s">
        <v>13</v>
      </c>
      <c r="F719" s="20" t="str">
        <f t="shared" si="29"/>
        <v/>
      </c>
      <c r="G719" s="23"/>
      <c r="H719" s="20"/>
      <c r="I719" s="80">
        <v>0</v>
      </c>
    </row>
    <row r="720" spans="1:9" ht="25.5" hidden="1" x14ac:dyDescent="0.25">
      <c r="A720" s="122"/>
      <c r="B720" s="24" t="s">
        <v>6195</v>
      </c>
      <c r="C720" s="24" t="s">
        <v>6131</v>
      </c>
      <c r="D720" s="25">
        <v>0.83479999999999999</v>
      </c>
      <c r="E720" s="22">
        <v>199.71849999999998</v>
      </c>
      <c r="F720" s="22">
        <f t="shared" si="29"/>
        <v>166.73</v>
      </c>
      <c r="G720" s="38">
        <f>SUM(F720:F727)</f>
        <v>962.52107154475004</v>
      </c>
      <c r="H720" s="39"/>
      <c r="I720" s="80">
        <v>0</v>
      </c>
    </row>
    <row r="721" spans="1:9" hidden="1" x14ac:dyDescent="0.25">
      <c r="A721" s="122"/>
      <c r="B721" s="24" t="s">
        <v>6196</v>
      </c>
      <c r="C721" s="24" t="s">
        <v>1044</v>
      </c>
      <c r="D721" s="25">
        <v>283.30919999999998</v>
      </c>
      <c r="E721" s="22">
        <v>0.64600000000000002</v>
      </c>
      <c r="F721" s="22">
        <f t="shared" si="29"/>
        <v>183.02</v>
      </c>
      <c r="G721" s="38"/>
      <c r="H721" s="39"/>
      <c r="I721" s="80">
        <v>0</v>
      </c>
    </row>
    <row r="722" spans="1:9" ht="25.5" hidden="1" x14ac:dyDescent="0.25">
      <c r="A722" s="122"/>
      <c r="B722" s="24" t="s">
        <v>6339</v>
      </c>
      <c r="C722" s="24" t="s">
        <v>6131</v>
      </c>
      <c r="D722" s="25">
        <v>0.59460000000000002</v>
      </c>
      <c r="E722" s="20">
        <v>640.48050000000001</v>
      </c>
      <c r="F722" s="22">
        <f t="shared" si="29"/>
        <v>380.83</v>
      </c>
      <c r="G722" s="38"/>
      <c r="H722" s="39"/>
      <c r="I722" s="80">
        <v>0</v>
      </c>
    </row>
    <row r="723" spans="1:9" hidden="1" x14ac:dyDescent="0.25">
      <c r="A723" s="122"/>
      <c r="B723" s="24" t="s">
        <v>6143</v>
      </c>
      <c r="C723" s="24" t="s">
        <v>6039</v>
      </c>
      <c r="D723" s="25">
        <v>6.2382999999999997</v>
      </c>
      <c r="E723" s="20">
        <v>22.097000000000001</v>
      </c>
      <c r="F723" s="22">
        <f t="shared" si="29"/>
        <v>137.85</v>
      </c>
      <c r="G723" s="38"/>
      <c r="H723" s="39"/>
      <c r="I723" s="80">
        <v>0</v>
      </c>
    </row>
    <row r="724" spans="1:9" ht="51" hidden="1" x14ac:dyDescent="0.25">
      <c r="A724" s="122"/>
      <c r="B724" s="24" t="s">
        <v>6173</v>
      </c>
      <c r="C724" s="24" t="s">
        <v>6131</v>
      </c>
      <c r="D724" s="25">
        <f>ROUND(1*(D720+D722),4)</f>
        <v>1.4294</v>
      </c>
      <c r="E724" s="20">
        <v>8.3948032499999989</v>
      </c>
      <c r="F724" s="22">
        <f>IF(ISNUMBER(E724),E724*$D724,"")</f>
        <v>11.999531765549998</v>
      </c>
      <c r="G724" s="38"/>
      <c r="H724" s="39"/>
      <c r="I724" s="80">
        <v>0</v>
      </c>
    </row>
    <row r="725" spans="1:9" ht="38.25" hidden="1" x14ac:dyDescent="0.25">
      <c r="A725" s="122"/>
      <c r="B725" s="24" t="s">
        <v>6171</v>
      </c>
      <c r="C725" s="42" t="s">
        <v>6224</v>
      </c>
      <c r="D725" s="25">
        <f>ROUND((D720+D722)*20,4)</f>
        <v>28.588000000000001</v>
      </c>
      <c r="E725" s="20">
        <v>2.8715383999999999</v>
      </c>
      <c r="F725" s="22">
        <f>IF(ISNUMBER(E725),E725*$D725,"")</f>
        <v>82.091539779200005</v>
      </c>
      <c r="G725" s="38"/>
      <c r="H725" s="39"/>
      <c r="I725" s="80">
        <v>0</v>
      </c>
    </row>
    <row r="726" spans="1:9" hidden="1" x14ac:dyDescent="0.25">
      <c r="A726" s="122"/>
      <c r="B726" s="41"/>
      <c r="C726" s="89"/>
      <c r="D726" s="25"/>
      <c r="E726" s="20" t="s">
        <v>13</v>
      </c>
      <c r="F726" s="22" t="str">
        <f t="shared" ref="F726:F747" si="30">IF(ISNUMBER(E726),ROUND(E726*$D726,2),"")</f>
        <v/>
      </c>
      <c r="G726" s="38"/>
      <c r="H726" s="39"/>
      <c r="I726" s="80">
        <v>0</v>
      </c>
    </row>
    <row r="727" spans="1:9" ht="24.95" hidden="1" customHeight="1" x14ac:dyDescent="0.25">
      <c r="A727" s="122"/>
      <c r="B727" s="2" t="s">
        <v>78</v>
      </c>
      <c r="C727" s="89"/>
      <c r="D727" s="25"/>
      <c r="E727" s="20" t="s">
        <v>13</v>
      </c>
      <c r="F727" s="22" t="str">
        <f t="shared" si="30"/>
        <v/>
      </c>
      <c r="G727" s="38"/>
      <c r="H727" s="39"/>
      <c r="I727" s="80">
        <v>0</v>
      </c>
    </row>
    <row r="728" spans="1:9" ht="15.75" hidden="1" thickBot="1" x14ac:dyDescent="0.3">
      <c r="A728" s="123"/>
      <c r="B728" s="56"/>
      <c r="C728" s="88"/>
      <c r="D728" s="82"/>
      <c r="E728" s="31" t="s">
        <v>13</v>
      </c>
      <c r="F728" s="31" t="str">
        <f t="shared" si="30"/>
        <v/>
      </c>
      <c r="G728" s="33"/>
      <c r="H728" s="20"/>
      <c r="I728" s="80">
        <v>0</v>
      </c>
    </row>
    <row r="729" spans="1:9" ht="26.25" hidden="1" customHeight="1" thickBot="1" x14ac:dyDescent="0.3">
      <c r="A729" s="124" t="s">
        <v>6186</v>
      </c>
      <c r="B729" s="14" t="s">
        <v>13</v>
      </c>
      <c r="C729" s="15" t="s">
        <v>162</v>
      </c>
      <c r="D729" s="79"/>
      <c r="E729" s="34" t="s">
        <v>13</v>
      </c>
      <c r="F729" s="34" t="str">
        <f t="shared" si="30"/>
        <v/>
      </c>
      <c r="G729" s="17"/>
      <c r="H729" s="18"/>
      <c r="I729" s="80">
        <v>0</v>
      </c>
    </row>
    <row r="730" spans="1:9" hidden="1" x14ac:dyDescent="0.25">
      <c r="A730" s="122"/>
      <c r="B730" s="21" t="s">
        <v>13</v>
      </c>
      <c r="C730" s="87"/>
      <c r="D730" s="81"/>
      <c r="E730" s="35" t="s">
        <v>13</v>
      </c>
      <c r="F730" s="20" t="str">
        <f t="shared" si="30"/>
        <v/>
      </c>
      <c r="G730" s="23"/>
      <c r="H730" s="20"/>
      <c r="I730" s="80">
        <v>0</v>
      </c>
    </row>
    <row r="731" spans="1:9" hidden="1" x14ac:dyDescent="0.25">
      <c r="A731" s="122"/>
      <c r="B731" s="24" t="s">
        <v>6221</v>
      </c>
      <c r="C731" s="24" t="s">
        <v>70</v>
      </c>
      <c r="D731" s="25">
        <v>5.7500000000000002E-2</v>
      </c>
      <c r="E731" s="22">
        <v>17.081</v>
      </c>
      <c r="F731" s="22">
        <f t="shared" si="30"/>
        <v>0.98</v>
      </c>
      <c r="G731" s="38">
        <f>SUM(F731:F733)</f>
        <v>12.1</v>
      </c>
      <c r="H731" s="39"/>
      <c r="I731" s="80">
        <v>0</v>
      </c>
    </row>
    <row r="732" spans="1:9" hidden="1" x14ac:dyDescent="0.25">
      <c r="A732" s="122"/>
      <c r="B732" s="24" t="s">
        <v>6222</v>
      </c>
      <c r="C732" s="24" t="s">
        <v>70</v>
      </c>
      <c r="D732" s="25">
        <v>0.1908</v>
      </c>
      <c r="E732" s="22">
        <v>48.221999999999994</v>
      </c>
      <c r="F732" s="22">
        <f t="shared" si="30"/>
        <v>9.1999999999999993</v>
      </c>
      <c r="G732" s="38"/>
      <c r="H732" s="39"/>
      <c r="I732" s="80">
        <v>0</v>
      </c>
    </row>
    <row r="733" spans="1:9" hidden="1" x14ac:dyDescent="0.25">
      <c r="A733" s="122"/>
      <c r="B733" s="24" t="s">
        <v>6223</v>
      </c>
      <c r="C733" s="24" t="s">
        <v>6039</v>
      </c>
      <c r="D733" s="25">
        <v>6.3500000000000001E-2</v>
      </c>
      <c r="E733" s="20">
        <v>30.295500000000001</v>
      </c>
      <c r="F733" s="22">
        <f t="shared" si="30"/>
        <v>1.92</v>
      </c>
      <c r="G733" s="38"/>
      <c r="H733" s="39"/>
      <c r="I733" s="80">
        <v>0</v>
      </c>
    </row>
    <row r="734" spans="1:9" ht="15.75" hidden="1" thickBot="1" x14ac:dyDescent="0.3">
      <c r="A734" s="123"/>
      <c r="B734" s="56"/>
      <c r="C734" s="88"/>
      <c r="D734" s="82"/>
      <c r="E734" s="31" t="s">
        <v>13</v>
      </c>
      <c r="F734" s="31" t="str">
        <f t="shared" si="30"/>
        <v/>
      </c>
      <c r="G734" s="33"/>
      <c r="H734" s="20"/>
      <c r="I734" s="80">
        <v>0</v>
      </c>
    </row>
    <row r="735" spans="1:9" ht="26.25" hidden="1" customHeight="1" thickBot="1" x14ac:dyDescent="0.3">
      <c r="A735" s="124" t="s">
        <v>6288</v>
      </c>
      <c r="B735" s="14" t="s">
        <v>13</v>
      </c>
      <c r="C735" s="15" t="s">
        <v>162</v>
      </c>
      <c r="D735" s="79"/>
      <c r="E735" s="34" t="s">
        <v>13</v>
      </c>
      <c r="F735" s="34" t="str">
        <f t="shared" si="30"/>
        <v/>
      </c>
      <c r="G735" s="17"/>
      <c r="H735" s="18"/>
      <c r="I735" s="80">
        <v>0</v>
      </c>
    </row>
    <row r="736" spans="1:9" hidden="1" x14ac:dyDescent="0.25">
      <c r="A736" s="122"/>
      <c r="B736" s="21" t="s">
        <v>13</v>
      </c>
      <c r="C736" s="87"/>
      <c r="D736" s="81"/>
      <c r="E736" s="35" t="s">
        <v>13</v>
      </c>
      <c r="F736" s="20" t="str">
        <f t="shared" si="30"/>
        <v/>
      </c>
      <c r="G736" s="23"/>
      <c r="H736" s="20"/>
      <c r="I736" s="80">
        <v>0</v>
      </c>
    </row>
    <row r="737" spans="1:9" hidden="1" x14ac:dyDescent="0.25">
      <c r="A737" s="122"/>
      <c r="B737" s="24" t="s">
        <v>6221</v>
      </c>
      <c r="C737" s="24" t="s">
        <v>70</v>
      </c>
      <c r="D737" s="25">
        <v>5.8400000000000001E-2</v>
      </c>
      <c r="E737" s="22">
        <v>17.081</v>
      </c>
      <c r="F737" s="22">
        <f t="shared" si="30"/>
        <v>1</v>
      </c>
      <c r="G737" s="38">
        <f>SUM(F737:F739)</f>
        <v>11.9</v>
      </c>
      <c r="H737" s="39"/>
      <c r="I737" s="80">
        <v>0</v>
      </c>
    </row>
    <row r="738" spans="1:9" hidden="1" x14ac:dyDescent="0.25">
      <c r="A738" s="122"/>
      <c r="B738" s="24" t="s">
        <v>6340</v>
      </c>
      <c r="C738" s="24" t="s">
        <v>70</v>
      </c>
      <c r="D738" s="25">
        <v>0.19450000000000001</v>
      </c>
      <c r="E738" s="22">
        <v>46.179499999999997</v>
      </c>
      <c r="F738" s="22">
        <f t="shared" si="30"/>
        <v>8.98</v>
      </c>
      <c r="G738" s="38"/>
      <c r="H738" s="39"/>
      <c r="I738" s="80">
        <v>0</v>
      </c>
    </row>
    <row r="739" spans="1:9" hidden="1" x14ac:dyDescent="0.25">
      <c r="A739" s="122"/>
      <c r="B739" s="24" t="s">
        <v>6223</v>
      </c>
      <c r="C739" s="24" t="s">
        <v>6039</v>
      </c>
      <c r="D739" s="25">
        <v>6.3500000000000001E-2</v>
      </c>
      <c r="E739" s="20">
        <v>30.295500000000001</v>
      </c>
      <c r="F739" s="22">
        <f t="shared" si="30"/>
        <v>1.92</v>
      </c>
      <c r="G739" s="38"/>
      <c r="H739" s="39"/>
      <c r="I739" s="80">
        <v>0</v>
      </c>
    </row>
    <row r="740" spans="1:9" ht="15.75" hidden="1" thickBot="1" x14ac:dyDescent="0.3">
      <c r="A740" s="123"/>
      <c r="B740" s="56"/>
      <c r="C740" s="88"/>
      <c r="D740" s="82"/>
      <c r="E740" s="31" t="s">
        <v>13</v>
      </c>
      <c r="F740" s="31" t="str">
        <f t="shared" si="30"/>
        <v/>
      </c>
      <c r="G740" s="33"/>
      <c r="H740" s="20"/>
      <c r="I740" s="80">
        <v>0</v>
      </c>
    </row>
    <row r="741" spans="1:9" ht="26.25" hidden="1" customHeight="1" thickBot="1" x14ac:dyDescent="0.3">
      <c r="A741" s="124" t="e">
        <v>#N/A</v>
      </c>
      <c r="B741" s="14" t="s">
        <v>13</v>
      </c>
      <c r="C741" s="15" t="e">
        <v>#N/A</v>
      </c>
      <c r="D741" s="79"/>
      <c r="E741" s="34" t="s">
        <v>13</v>
      </c>
      <c r="F741" s="34" t="str">
        <f t="shared" si="30"/>
        <v/>
      </c>
      <c r="G741" s="17"/>
      <c r="H741" s="18"/>
      <c r="I741" s="80">
        <v>0</v>
      </c>
    </row>
    <row r="742" spans="1:9" hidden="1" x14ac:dyDescent="0.25">
      <c r="A742" s="122"/>
      <c r="B742" s="21" t="s">
        <v>13</v>
      </c>
      <c r="C742" s="87"/>
      <c r="D742" s="81"/>
      <c r="E742" s="35" t="s">
        <v>13</v>
      </c>
      <c r="F742" s="20" t="str">
        <f t="shared" si="30"/>
        <v/>
      </c>
      <c r="G742" s="23"/>
      <c r="H742" s="20"/>
      <c r="I742" s="80">
        <v>0</v>
      </c>
    </row>
    <row r="743" spans="1:9" ht="25.5" hidden="1" x14ac:dyDescent="0.25">
      <c r="A743" s="122"/>
      <c r="B743" s="24" t="s">
        <v>6341</v>
      </c>
      <c r="C743" s="24" t="s">
        <v>1044</v>
      </c>
      <c r="D743" s="25">
        <v>3.0547999999999999E-2</v>
      </c>
      <c r="E743" s="22">
        <v>7.6189999999999989</v>
      </c>
      <c r="F743" s="22">
        <f t="shared" si="30"/>
        <v>0.23</v>
      </c>
      <c r="G743" s="38">
        <f>SUM(F743:F752)</f>
        <v>14.791124931389998</v>
      </c>
      <c r="H743" s="39"/>
      <c r="I743" s="80">
        <v>0</v>
      </c>
    </row>
    <row r="744" spans="1:9" hidden="1" x14ac:dyDescent="0.25">
      <c r="A744" s="122"/>
      <c r="B744" s="24" t="s">
        <v>6342</v>
      </c>
      <c r="C744" s="24" t="s">
        <v>1044</v>
      </c>
      <c r="D744" s="25">
        <v>1.5E-3</v>
      </c>
      <c r="E744" s="22">
        <v>41.8</v>
      </c>
      <c r="F744" s="22">
        <f t="shared" si="30"/>
        <v>0.06</v>
      </c>
      <c r="G744" s="38"/>
      <c r="H744" s="39"/>
      <c r="I744" s="80">
        <v>0</v>
      </c>
    </row>
    <row r="745" spans="1:9" hidden="1" x14ac:dyDescent="0.25">
      <c r="A745" s="122"/>
      <c r="B745" s="24" t="s">
        <v>6343</v>
      </c>
      <c r="C745" s="24" t="s">
        <v>1044</v>
      </c>
      <c r="D745" s="25">
        <v>1.091</v>
      </c>
      <c r="E745" s="20">
        <v>9.5</v>
      </c>
      <c r="F745" s="22">
        <f t="shared" si="30"/>
        <v>10.36</v>
      </c>
      <c r="G745" s="38"/>
      <c r="H745" s="39"/>
      <c r="I745" s="80">
        <v>0</v>
      </c>
    </row>
    <row r="746" spans="1:9" ht="25.5" hidden="1" x14ac:dyDescent="0.25">
      <c r="A746" s="122"/>
      <c r="B746" s="24" t="s">
        <v>6344</v>
      </c>
      <c r="C746" s="24" t="s">
        <v>6039</v>
      </c>
      <c r="D746" s="25">
        <v>4.4000000000000003E-3</v>
      </c>
      <c r="E746" s="20">
        <v>21.726500000000001</v>
      </c>
      <c r="F746" s="22">
        <f t="shared" si="30"/>
        <v>0.1</v>
      </c>
      <c r="G746" s="38"/>
      <c r="H746" s="39"/>
      <c r="I746" s="80">
        <v>0</v>
      </c>
    </row>
    <row r="747" spans="1:9" ht="25.5" hidden="1" x14ac:dyDescent="0.25">
      <c r="A747" s="122"/>
      <c r="B747" s="24" t="s">
        <v>6107</v>
      </c>
      <c r="C747" s="24" t="s">
        <v>6039</v>
      </c>
      <c r="D747" s="25">
        <v>1.4E-2</v>
      </c>
      <c r="E747" s="20">
        <v>23.512499999999999</v>
      </c>
      <c r="F747" s="22">
        <f t="shared" si="30"/>
        <v>0.33</v>
      </c>
      <c r="G747" s="38"/>
      <c r="H747" s="39"/>
      <c r="I747" s="80">
        <v>0</v>
      </c>
    </row>
    <row r="748" spans="1:9" hidden="1" x14ac:dyDescent="0.25">
      <c r="A748" s="122"/>
      <c r="B748" s="24" t="s">
        <v>6345</v>
      </c>
      <c r="C748" s="24" t="s">
        <v>6039</v>
      </c>
      <c r="D748" s="25">
        <v>1.8100000000000002E-2</v>
      </c>
      <c r="E748" s="20">
        <v>29.402499999999996</v>
      </c>
      <c r="F748" s="22">
        <f>IF(ISNUMBER(E748),E748*$D748,"")</f>
        <v>0.53218524999999994</v>
      </c>
      <c r="G748" s="38"/>
      <c r="H748" s="39"/>
      <c r="I748" s="80">
        <v>0</v>
      </c>
    </row>
    <row r="749" spans="1:9" ht="38.25" hidden="1" x14ac:dyDescent="0.25">
      <c r="A749" s="122"/>
      <c r="B749" s="24" t="s">
        <v>6346</v>
      </c>
      <c r="C749" s="24" t="s">
        <v>1050</v>
      </c>
      <c r="D749" s="25">
        <v>4.0000000000000001E-3</v>
      </c>
      <c r="E749" s="20">
        <v>326.52449999999999</v>
      </c>
      <c r="F749" s="22">
        <f>IF(ISNUMBER(E749),E749*$D749,"")</f>
        <v>1.306098</v>
      </c>
      <c r="G749" s="38"/>
      <c r="H749" s="39"/>
      <c r="I749" s="80">
        <v>0</v>
      </c>
    </row>
    <row r="750" spans="1:9" ht="38.25" hidden="1" x14ac:dyDescent="0.25">
      <c r="A750" s="122"/>
      <c r="B750" s="24" t="s">
        <v>6347</v>
      </c>
      <c r="C750" s="24" t="s">
        <v>1061</v>
      </c>
      <c r="D750" s="25">
        <v>3.7000000000000002E-3</v>
      </c>
      <c r="E750" s="20">
        <v>165.471</v>
      </c>
      <c r="F750" s="22">
        <f>IF(ISNUMBER(E750),E750*$D750,"")</f>
        <v>0.61224270000000003</v>
      </c>
      <c r="G750" s="38"/>
      <c r="H750" s="39"/>
      <c r="I750" s="80">
        <v>0</v>
      </c>
    </row>
    <row r="751" spans="1:9" ht="25.5" hidden="1" x14ac:dyDescent="0.25">
      <c r="A751" s="122"/>
      <c r="B751" s="24" t="s">
        <v>6185</v>
      </c>
      <c r="C751" s="24" t="s">
        <v>162</v>
      </c>
      <c r="D751" s="25">
        <v>3.5799999999999998E-2</v>
      </c>
      <c r="E751" s="20">
        <v>23.105582700000003</v>
      </c>
      <c r="F751" s="22">
        <f>IF(ISNUMBER(E751),E751*$D751,"")</f>
        <v>0.82717986066000004</v>
      </c>
      <c r="G751" s="38"/>
      <c r="H751" s="39"/>
      <c r="I751" s="80">
        <v>0</v>
      </c>
    </row>
    <row r="752" spans="1:9" ht="38.25" hidden="1" x14ac:dyDescent="0.25">
      <c r="A752" s="122"/>
      <c r="B752" s="24" t="s">
        <v>6186</v>
      </c>
      <c r="C752" s="24" t="s">
        <v>162</v>
      </c>
      <c r="D752" s="25">
        <v>3.5799999999999998E-2</v>
      </c>
      <c r="E752" s="20">
        <v>12.10667935</v>
      </c>
      <c r="F752" s="22">
        <f>IF(ISNUMBER(E752),E752*$D752,"")</f>
        <v>0.43341912073</v>
      </c>
      <c r="G752" s="38"/>
      <c r="H752" s="39"/>
      <c r="I752" s="80">
        <v>0</v>
      </c>
    </row>
    <row r="753" spans="1:9" ht="15.75" hidden="1" thickBot="1" x14ac:dyDescent="0.3">
      <c r="A753" s="123"/>
      <c r="B753" s="56"/>
      <c r="C753" s="88"/>
      <c r="D753" s="82"/>
      <c r="E753" s="31" t="s">
        <v>13</v>
      </c>
      <c r="F753" s="31" t="str">
        <f t="shared" ref="F753:F760" si="31">IF(ISNUMBER(E753),ROUND(E753*$D753,2),"")</f>
        <v/>
      </c>
      <c r="G753" s="33"/>
      <c r="H753" s="20"/>
      <c r="I753" s="80">
        <v>0</v>
      </c>
    </row>
    <row r="754" spans="1:9" ht="26.25" hidden="1" customHeight="1" thickBot="1" x14ac:dyDescent="0.3">
      <c r="A754" s="124" t="e">
        <v>#N/A</v>
      </c>
      <c r="B754" s="14" t="s">
        <v>13</v>
      </c>
      <c r="C754" s="15" t="e">
        <v>#N/A</v>
      </c>
      <c r="D754" s="79"/>
      <c r="E754" s="34" t="s">
        <v>13</v>
      </c>
      <c r="F754" s="34" t="str">
        <f t="shared" si="31"/>
        <v/>
      </c>
      <c r="G754" s="17"/>
      <c r="H754" s="18"/>
      <c r="I754" s="80">
        <v>0</v>
      </c>
    </row>
    <row r="755" spans="1:9" hidden="1" x14ac:dyDescent="0.25">
      <c r="A755" s="122"/>
      <c r="B755" s="21" t="s">
        <v>13</v>
      </c>
      <c r="C755" s="87"/>
      <c r="D755" s="81"/>
      <c r="E755" s="35" t="s">
        <v>13</v>
      </c>
      <c r="F755" s="20" t="str">
        <f t="shared" si="31"/>
        <v/>
      </c>
      <c r="G755" s="23"/>
      <c r="H755" s="20"/>
      <c r="I755" s="80">
        <v>0</v>
      </c>
    </row>
    <row r="756" spans="1:9" hidden="1" x14ac:dyDescent="0.25">
      <c r="A756" s="122"/>
      <c r="B756" s="24" t="s">
        <v>6348</v>
      </c>
      <c r="C756" s="24" t="s">
        <v>1044</v>
      </c>
      <c r="D756" s="25">
        <v>6.0005000000000003E-2</v>
      </c>
      <c r="E756" s="22">
        <v>8.302999999999999</v>
      </c>
      <c r="F756" s="22">
        <f t="shared" si="31"/>
        <v>0.5</v>
      </c>
      <c r="G756" s="38">
        <f>SUM(F756:F765)</f>
        <v>13.432855248534997</v>
      </c>
      <c r="H756" s="39"/>
      <c r="I756" s="80">
        <v>0</v>
      </c>
    </row>
    <row r="757" spans="1:9" hidden="1" x14ac:dyDescent="0.25">
      <c r="A757" s="122"/>
      <c r="B757" s="24" t="s">
        <v>6342</v>
      </c>
      <c r="C757" s="24" t="s">
        <v>1044</v>
      </c>
      <c r="D757" s="25">
        <v>1.6999999999999999E-3</v>
      </c>
      <c r="E757" s="22">
        <v>41.8</v>
      </c>
      <c r="F757" s="22">
        <f t="shared" si="31"/>
        <v>7.0000000000000007E-2</v>
      </c>
      <c r="G757" s="38"/>
      <c r="H757" s="39"/>
      <c r="I757" s="80">
        <v>0</v>
      </c>
    </row>
    <row r="758" spans="1:9" hidden="1" x14ac:dyDescent="0.25">
      <c r="A758" s="122"/>
      <c r="B758" s="24" t="s">
        <v>6343</v>
      </c>
      <c r="C758" s="24" t="s">
        <v>1044</v>
      </c>
      <c r="D758" s="25">
        <v>1.091</v>
      </c>
      <c r="E758" s="20">
        <v>9.5</v>
      </c>
      <c r="F758" s="22">
        <f t="shared" si="31"/>
        <v>10.36</v>
      </c>
      <c r="G758" s="38"/>
      <c r="H758" s="39"/>
      <c r="I758" s="80">
        <v>0</v>
      </c>
    </row>
    <row r="759" spans="1:9" ht="25.5" hidden="1" x14ac:dyDescent="0.25">
      <c r="A759" s="122"/>
      <c r="B759" s="24" t="s">
        <v>6344</v>
      </c>
      <c r="C759" s="24" t="s">
        <v>6039</v>
      </c>
      <c r="D759" s="25">
        <v>1.2999999999999999E-3</v>
      </c>
      <c r="E759" s="20">
        <v>21.726500000000001</v>
      </c>
      <c r="F759" s="22">
        <f t="shared" si="31"/>
        <v>0.03</v>
      </c>
      <c r="G759" s="38"/>
      <c r="H759" s="39"/>
      <c r="I759" s="80">
        <v>0</v>
      </c>
    </row>
    <row r="760" spans="1:9" ht="25.5" hidden="1" x14ac:dyDescent="0.25">
      <c r="A760" s="122"/>
      <c r="B760" s="24" t="s">
        <v>6107</v>
      </c>
      <c r="C760" s="24" t="s">
        <v>6039</v>
      </c>
      <c r="D760" s="25">
        <v>5.0000000000000001E-3</v>
      </c>
      <c r="E760" s="20">
        <v>23.512499999999999</v>
      </c>
      <c r="F760" s="22">
        <f t="shared" si="31"/>
        <v>0.12</v>
      </c>
      <c r="G760" s="38"/>
      <c r="H760" s="39"/>
      <c r="I760" s="80">
        <v>0</v>
      </c>
    </row>
    <row r="761" spans="1:9" hidden="1" x14ac:dyDescent="0.25">
      <c r="A761" s="122"/>
      <c r="B761" s="24" t="s">
        <v>6345</v>
      </c>
      <c r="C761" s="24" t="s">
        <v>6039</v>
      </c>
      <c r="D761" s="25">
        <v>2.8299999999999999E-2</v>
      </c>
      <c r="E761" s="20">
        <v>29.402499999999996</v>
      </c>
      <c r="F761" s="22">
        <f>IF(ISNUMBER(E761),E761*$D761,"")</f>
        <v>0.83209074999999988</v>
      </c>
      <c r="G761" s="38"/>
      <c r="H761" s="39"/>
      <c r="I761" s="80">
        <v>0</v>
      </c>
    </row>
    <row r="762" spans="1:9" ht="38.25" hidden="1" x14ac:dyDescent="0.25">
      <c r="A762" s="122"/>
      <c r="B762" s="24" t="s">
        <v>6346</v>
      </c>
      <c r="C762" s="24" t="s">
        <v>1050</v>
      </c>
      <c r="D762" s="25">
        <v>1.5E-3</v>
      </c>
      <c r="E762" s="20">
        <v>326.52449999999999</v>
      </c>
      <c r="F762" s="22">
        <f>IF(ISNUMBER(E762),E762*$D762,"")</f>
        <v>0.48978674999999999</v>
      </c>
      <c r="G762" s="38"/>
      <c r="H762" s="39"/>
      <c r="I762" s="80">
        <v>0</v>
      </c>
    </row>
    <row r="763" spans="1:9" ht="38.25" hidden="1" x14ac:dyDescent="0.25">
      <c r="A763" s="122"/>
      <c r="B763" s="24" t="s">
        <v>6347</v>
      </c>
      <c r="C763" s="24" t="s">
        <v>1061</v>
      </c>
      <c r="D763" s="25">
        <v>1.4E-3</v>
      </c>
      <c r="E763" s="20">
        <v>165.471</v>
      </c>
      <c r="F763" s="22">
        <f>IF(ISNUMBER(E763),E763*$D763,"")</f>
        <v>0.23165940000000002</v>
      </c>
      <c r="G763" s="38"/>
      <c r="H763" s="39"/>
      <c r="I763" s="80">
        <v>0</v>
      </c>
    </row>
    <row r="764" spans="1:9" ht="25.5" hidden="1" x14ac:dyDescent="0.25">
      <c r="A764" s="122"/>
      <c r="B764" s="24" t="s">
        <v>6185</v>
      </c>
      <c r="C764" s="24" t="s">
        <v>162</v>
      </c>
      <c r="D764" s="25">
        <v>2.2700000000000001E-2</v>
      </c>
      <c r="E764" s="20">
        <v>23.105582700000003</v>
      </c>
      <c r="F764" s="22">
        <f>IF(ISNUMBER(E764),E764*$D764,"")</f>
        <v>0.52449672729000008</v>
      </c>
      <c r="G764" s="38"/>
      <c r="H764" s="39"/>
      <c r="I764" s="80">
        <v>0</v>
      </c>
    </row>
    <row r="765" spans="1:9" ht="38.25" hidden="1" x14ac:dyDescent="0.25">
      <c r="A765" s="122"/>
      <c r="B765" s="24" t="s">
        <v>6186</v>
      </c>
      <c r="C765" s="24" t="s">
        <v>162</v>
      </c>
      <c r="D765" s="25">
        <v>2.2700000000000001E-2</v>
      </c>
      <c r="E765" s="20">
        <v>12.10667935</v>
      </c>
      <c r="F765" s="22">
        <f>IF(ISNUMBER(E765),E765*$D765,"")</f>
        <v>0.27482162124500004</v>
      </c>
      <c r="G765" s="38"/>
      <c r="H765" s="39"/>
      <c r="I765" s="80">
        <v>0</v>
      </c>
    </row>
    <row r="766" spans="1:9" ht="15.75" hidden="1" thickBot="1" x14ac:dyDescent="0.3">
      <c r="A766" s="123"/>
      <c r="B766" s="56"/>
      <c r="C766" s="88"/>
      <c r="D766" s="82"/>
      <c r="E766" s="31" t="s">
        <v>13</v>
      </c>
      <c r="F766" s="31" t="str">
        <f t="shared" ref="F766:F773" si="32">IF(ISNUMBER(E766),ROUND(E766*$D766,2),"")</f>
        <v/>
      </c>
      <c r="G766" s="33"/>
      <c r="H766" s="20"/>
      <c r="I766" s="80">
        <v>0</v>
      </c>
    </row>
    <row r="767" spans="1:9" ht="26.25" hidden="1" customHeight="1" thickBot="1" x14ac:dyDescent="0.3">
      <c r="A767" s="124" t="e">
        <v>#N/A</v>
      </c>
      <c r="B767" s="14" t="s">
        <v>13</v>
      </c>
      <c r="C767" s="15" t="e">
        <v>#N/A</v>
      </c>
      <c r="D767" s="79"/>
      <c r="E767" s="34" t="s">
        <v>13</v>
      </c>
      <c r="F767" s="34" t="str">
        <f t="shared" si="32"/>
        <v/>
      </c>
      <c r="G767" s="17"/>
      <c r="H767" s="18"/>
      <c r="I767" s="80">
        <v>0</v>
      </c>
    </row>
    <row r="768" spans="1:9" hidden="1" x14ac:dyDescent="0.25">
      <c r="A768" s="122"/>
      <c r="B768" s="21" t="s">
        <v>13</v>
      </c>
      <c r="C768" s="87"/>
      <c r="D768" s="81"/>
      <c r="E768" s="35" t="s">
        <v>13</v>
      </c>
      <c r="F768" s="20" t="str">
        <f t="shared" si="32"/>
        <v/>
      </c>
      <c r="G768" s="23"/>
      <c r="H768" s="20"/>
      <c r="I768" s="80">
        <v>0</v>
      </c>
    </row>
    <row r="769" spans="1:9" hidden="1" x14ac:dyDescent="0.25">
      <c r="A769" s="122"/>
      <c r="B769" s="24" t="s">
        <v>6349</v>
      </c>
      <c r="C769" s="24" t="s">
        <v>1044</v>
      </c>
      <c r="D769" s="25">
        <v>0.137466</v>
      </c>
      <c r="E769" s="22">
        <v>8.2270000000000003</v>
      </c>
      <c r="F769" s="22">
        <f t="shared" si="32"/>
        <v>1.1299999999999999</v>
      </c>
      <c r="G769" s="38">
        <f>SUM(F769:F778)</f>
        <v>20.120645418425006</v>
      </c>
      <c r="H769" s="39"/>
      <c r="I769" s="80">
        <v>0</v>
      </c>
    </row>
    <row r="770" spans="1:9" ht="25.5" hidden="1" x14ac:dyDescent="0.25">
      <c r="A770" s="122"/>
      <c r="B770" s="24" t="s">
        <v>6341</v>
      </c>
      <c r="C770" s="24" t="s">
        <v>1044</v>
      </c>
      <c r="D770" s="25">
        <v>1.091</v>
      </c>
      <c r="E770" s="22">
        <v>7.6189999999999989</v>
      </c>
      <c r="F770" s="22">
        <f t="shared" si="32"/>
        <v>8.31</v>
      </c>
      <c r="G770" s="38"/>
      <c r="H770" s="39"/>
      <c r="I770" s="80">
        <v>0</v>
      </c>
    </row>
    <row r="771" spans="1:9" hidden="1" x14ac:dyDescent="0.25">
      <c r="A771" s="122"/>
      <c r="B771" s="24" t="s">
        <v>6342</v>
      </c>
      <c r="C771" s="24" t="s">
        <v>1044</v>
      </c>
      <c r="D771" s="25">
        <v>1.6999999999999999E-3</v>
      </c>
      <c r="E771" s="20">
        <v>41.8</v>
      </c>
      <c r="F771" s="22">
        <f t="shared" si="32"/>
        <v>7.0000000000000007E-2</v>
      </c>
      <c r="G771" s="38"/>
      <c r="H771" s="39"/>
      <c r="I771" s="80">
        <v>0</v>
      </c>
    </row>
    <row r="772" spans="1:9" ht="25.5" hidden="1" x14ac:dyDescent="0.25">
      <c r="A772" s="122"/>
      <c r="B772" s="24" t="s">
        <v>6344</v>
      </c>
      <c r="C772" s="24" t="s">
        <v>6039</v>
      </c>
      <c r="D772" s="25">
        <v>1.0500000000000001E-2</v>
      </c>
      <c r="E772" s="20">
        <v>21.726500000000001</v>
      </c>
      <c r="F772" s="22">
        <f t="shared" si="32"/>
        <v>0.23</v>
      </c>
      <c r="G772" s="38"/>
      <c r="H772" s="39"/>
      <c r="I772" s="80">
        <v>0</v>
      </c>
    </row>
    <row r="773" spans="1:9" ht="25.5" hidden="1" x14ac:dyDescent="0.25">
      <c r="A773" s="122"/>
      <c r="B773" s="24" t="s">
        <v>6107</v>
      </c>
      <c r="C773" s="24" t="s">
        <v>6039</v>
      </c>
      <c r="D773" s="25">
        <v>4.9000000000000002E-2</v>
      </c>
      <c r="E773" s="20">
        <v>23.512499999999999</v>
      </c>
      <c r="F773" s="22">
        <f t="shared" si="32"/>
        <v>1.1499999999999999</v>
      </c>
      <c r="G773" s="38"/>
      <c r="H773" s="39"/>
      <c r="I773" s="80">
        <v>0</v>
      </c>
    </row>
    <row r="774" spans="1:9" hidden="1" x14ac:dyDescent="0.25">
      <c r="A774" s="122"/>
      <c r="B774" s="24" t="s">
        <v>6345</v>
      </c>
      <c r="C774" s="24" t="s">
        <v>6039</v>
      </c>
      <c r="D774" s="25">
        <v>4.4299999999999999E-2</v>
      </c>
      <c r="E774" s="20">
        <v>29.402499999999996</v>
      </c>
      <c r="F774" s="22">
        <f>IF(ISNUMBER(E774),E774*$D774,"")</f>
        <v>1.3025307499999998</v>
      </c>
      <c r="G774" s="38"/>
      <c r="H774" s="39"/>
      <c r="I774" s="80">
        <v>0</v>
      </c>
    </row>
    <row r="775" spans="1:9" ht="38.25" hidden="1" x14ac:dyDescent="0.25">
      <c r="A775" s="122"/>
      <c r="B775" s="24" t="s">
        <v>6346</v>
      </c>
      <c r="C775" s="24" t="s">
        <v>1050</v>
      </c>
      <c r="D775" s="25">
        <v>1.32E-2</v>
      </c>
      <c r="E775" s="20">
        <v>326.52449999999999</v>
      </c>
      <c r="F775" s="22">
        <f>IF(ISNUMBER(E775),E775*$D775,"")</f>
        <v>4.3101234000000002</v>
      </c>
      <c r="G775" s="38"/>
      <c r="H775" s="39"/>
      <c r="I775" s="80">
        <v>0</v>
      </c>
    </row>
    <row r="776" spans="1:9" ht="38.25" hidden="1" x14ac:dyDescent="0.25">
      <c r="A776" s="122"/>
      <c r="B776" s="24" t="s">
        <v>6347</v>
      </c>
      <c r="C776" s="24" t="s">
        <v>1061</v>
      </c>
      <c r="D776" s="25">
        <v>1.5800000000000002E-2</v>
      </c>
      <c r="E776" s="20">
        <v>165.471</v>
      </c>
      <c r="F776" s="22">
        <f>IF(ISNUMBER(E776),E776*$D776,"")</f>
        <v>2.6144418000000003</v>
      </c>
      <c r="G776" s="38"/>
      <c r="H776" s="39"/>
      <c r="I776" s="80">
        <v>0</v>
      </c>
    </row>
    <row r="777" spans="1:9" ht="25.5" hidden="1" x14ac:dyDescent="0.25">
      <c r="A777" s="122"/>
      <c r="B777" s="24" t="s">
        <v>6185</v>
      </c>
      <c r="C777" s="24" t="s">
        <v>162</v>
      </c>
      <c r="D777" s="25">
        <v>2.8500000000000001E-2</v>
      </c>
      <c r="E777" s="20">
        <v>23.105582700000003</v>
      </c>
      <c r="F777" s="22">
        <f>IF(ISNUMBER(E777),E777*$D777,"")</f>
        <v>0.65850910695000009</v>
      </c>
      <c r="G777" s="38"/>
      <c r="H777" s="39"/>
      <c r="I777" s="80">
        <v>0</v>
      </c>
    </row>
    <row r="778" spans="1:9" ht="38.25" hidden="1" x14ac:dyDescent="0.25">
      <c r="A778" s="122"/>
      <c r="B778" s="24" t="s">
        <v>6186</v>
      </c>
      <c r="C778" s="24" t="s">
        <v>162</v>
      </c>
      <c r="D778" s="25">
        <v>2.8500000000000001E-2</v>
      </c>
      <c r="E778" s="20">
        <v>12.10667935</v>
      </c>
      <c r="F778" s="22">
        <f>IF(ISNUMBER(E778),E778*$D778,"")</f>
        <v>0.345040361475</v>
      </c>
      <c r="G778" s="38"/>
      <c r="H778" s="39"/>
      <c r="I778" s="80">
        <v>0</v>
      </c>
    </row>
    <row r="779" spans="1:9" ht="15.75" hidden="1" thickBot="1" x14ac:dyDescent="0.3">
      <c r="A779" s="123"/>
      <c r="B779" s="56"/>
      <c r="C779" s="88"/>
      <c r="D779" s="82"/>
      <c r="E779" s="31" t="s">
        <v>13</v>
      </c>
      <c r="F779" s="31" t="str">
        <f t="shared" ref="F779:F786" si="33">IF(ISNUMBER(E779),ROUND(E779*$D779,2),"")</f>
        <v/>
      </c>
      <c r="G779" s="33"/>
      <c r="H779" s="20"/>
      <c r="I779" s="80">
        <v>0</v>
      </c>
    </row>
    <row r="780" spans="1:9" ht="26.25" hidden="1" customHeight="1" thickBot="1" x14ac:dyDescent="0.3">
      <c r="A780" s="124" t="s">
        <v>6289</v>
      </c>
      <c r="B780" s="14" t="s">
        <v>13</v>
      </c>
      <c r="C780" s="15" t="s">
        <v>162</v>
      </c>
      <c r="D780" s="79"/>
      <c r="E780" s="34" t="s">
        <v>13</v>
      </c>
      <c r="F780" s="34" t="str">
        <f t="shared" si="33"/>
        <v/>
      </c>
      <c r="G780" s="17"/>
      <c r="H780" s="18"/>
      <c r="I780" s="80">
        <v>0</v>
      </c>
    </row>
    <row r="781" spans="1:9" hidden="1" x14ac:dyDescent="0.25">
      <c r="A781" s="122"/>
      <c r="B781" s="21" t="s">
        <v>13</v>
      </c>
      <c r="C781" s="87"/>
      <c r="D781" s="81"/>
      <c r="E781" s="35" t="s">
        <v>13</v>
      </c>
      <c r="F781" s="20" t="str">
        <f t="shared" si="33"/>
        <v/>
      </c>
      <c r="G781" s="23"/>
      <c r="H781" s="20"/>
      <c r="I781" s="80">
        <v>0</v>
      </c>
    </row>
    <row r="782" spans="1:9" ht="38.25" hidden="1" x14ac:dyDescent="0.25">
      <c r="A782" s="122"/>
      <c r="B782" s="24" t="s">
        <v>6350</v>
      </c>
      <c r="C782" s="24" t="s">
        <v>6369</v>
      </c>
      <c r="D782" s="25">
        <v>1.27</v>
      </c>
      <c r="E782" s="22">
        <v>0.26600000000000001</v>
      </c>
      <c r="F782" s="22">
        <f t="shared" si="33"/>
        <v>0.34</v>
      </c>
      <c r="G782" s="38">
        <f>SUM(F782:F788)</f>
        <v>38.452690249999996</v>
      </c>
      <c r="H782" s="39"/>
      <c r="I782" s="80">
        <v>0</v>
      </c>
    </row>
    <row r="783" spans="1:9" ht="25.5" hidden="1" x14ac:dyDescent="0.25">
      <c r="A783" s="122"/>
      <c r="B783" s="24" t="s">
        <v>6351</v>
      </c>
      <c r="C783" s="24" t="s">
        <v>83</v>
      </c>
      <c r="D783" s="25">
        <v>1.27</v>
      </c>
      <c r="E783" s="22">
        <v>4.0089999999999995</v>
      </c>
      <c r="F783" s="22">
        <f t="shared" si="33"/>
        <v>5.09</v>
      </c>
      <c r="G783" s="38"/>
      <c r="H783" s="39"/>
      <c r="I783" s="80">
        <v>0</v>
      </c>
    </row>
    <row r="784" spans="1:9" ht="25.5" hidden="1" x14ac:dyDescent="0.25">
      <c r="A784" s="122"/>
      <c r="B784" s="24" t="s">
        <v>6352</v>
      </c>
      <c r="C784" s="24" t="s">
        <v>162</v>
      </c>
      <c r="D784" s="25">
        <v>1.2749999999999999</v>
      </c>
      <c r="E784" s="20">
        <v>20.539000000000001</v>
      </c>
      <c r="F784" s="22">
        <f t="shared" si="33"/>
        <v>26.19</v>
      </c>
      <c r="G784" s="38"/>
      <c r="H784" s="39"/>
      <c r="I784" s="80">
        <v>0</v>
      </c>
    </row>
    <row r="785" spans="1:9" hidden="1" x14ac:dyDescent="0.25">
      <c r="A785" s="122"/>
      <c r="B785" s="24" t="s">
        <v>6143</v>
      </c>
      <c r="C785" s="24" t="s">
        <v>6039</v>
      </c>
      <c r="D785" s="25">
        <v>0.15</v>
      </c>
      <c r="E785" s="20">
        <v>22.097000000000001</v>
      </c>
      <c r="F785" s="22">
        <f t="shared" si="33"/>
        <v>3.31</v>
      </c>
      <c r="G785" s="38"/>
      <c r="H785" s="39"/>
      <c r="I785" s="80">
        <v>0</v>
      </c>
    </row>
    <row r="786" spans="1:9" hidden="1" x14ac:dyDescent="0.25">
      <c r="A786" s="122"/>
      <c r="B786" s="24" t="s">
        <v>6353</v>
      </c>
      <c r="C786" s="24" t="s">
        <v>6039</v>
      </c>
      <c r="D786" s="25">
        <v>0.115</v>
      </c>
      <c r="E786" s="20">
        <v>28.0535</v>
      </c>
      <c r="F786" s="22">
        <f t="shared" si="33"/>
        <v>3.23</v>
      </c>
      <c r="G786" s="38"/>
      <c r="H786" s="39"/>
      <c r="I786" s="80">
        <v>0</v>
      </c>
    </row>
    <row r="787" spans="1:9" ht="25.5" hidden="1" x14ac:dyDescent="0.25">
      <c r="A787" s="122"/>
      <c r="B787" s="24" t="s">
        <v>6354</v>
      </c>
      <c r="C787" s="24" t="s">
        <v>1050</v>
      </c>
      <c r="D787" s="25">
        <v>5.0000000000000001E-3</v>
      </c>
      <c r="E787" s="20">
        <v>25.041999999999998</v>
      </c>
      <c r="F787" s="22">
        <f>IF(ISNUMBER(E787),E787*$D787,"")</f>
        <v>0.12520999999999999</v>
      </c>
      <c r="G787" s="38"/>
      <c r="H787" s="39"/>
      <c r="I787" s="80">
        <v>0</v>
      </c>
    </row>
    <row r="788" spans="1:9" ht="25.5" hidden="1" x14ac:dyDescent="0.25">
      <c r="A788" s="122"/>
      <c r="B788" s="24" t="s">
        <v>6355</v>
      </c>
      <c r="C788" s="24" t="s">
        <v>1061</v>
      </c>
      <c r="D788" s="25">
        <v>6.8999999999999999E-3</v>
      </c>
      <c r="E788" s="20">
        <v>24.272500000000001</v>
      </c>
      <c r="F788" s="22">
        <f>IF(ISNUMBER(E788),E788*$D788,"")</f>
        <v>0.16748025</v>
      </c>
      <c r="G788" s="38"/>
      <c r="H788" s="39"/>
      <c r="I788" s="80">
        <v>0</v>
      </c>
    </row>
    <row r="789" spans="1:9" ht="15.75" hidden="1" thickBot="1" x14ac:dyDescent="0.3">
      <c r="A789" s="123"/>
      <c r="B789" s="56"/>
      <c r="C789" s="88"/>
      <c r="D789" s="82"/>
      <c r="E789" s="31" t="s">
        <v>13</v>
      </c>
      <c r="F789" s="31" t="str">
        <f t="shared" ref="F789:F796" si="34">IF(ISNUMBER(E789),ROUND(E789*$D789,2),"")</f>
        <v/>
      </c>
      <c r="G789" s="33"/>
      <c r="H789" s="20"/>
      <c r="I789" s="80">
        <v>0</v>
      </c>
    </row>
    <row r="790" spans="1:9" ht="26.25" hidden="1" customHeight="1" thickBot="1" x14ac:dyDescent="0.3">
      <c r="A790" s="124" t="s">
        <v>6290</v>
      </c>
      <c r="B790" s="14" t="s">
        <v>13</v>
      </c>
      <c r="C790" s="15" t="s">
        <v>1304</v>
      </c>
      <c r="D790" s="79"/>
      <c r="E790" s="34" t="s">
        <v>13</v>
      </c>
      <c r="F790" s="34" t="str">
        <f t="shared" si="34"/>
        <v/>
      </c>
      <c r="G790" s="17"/>
      <c r="H790" s="18"/>
      <c r="I790" s="80">
        <v>0</v>
      </c>
    </row>
    <row r="791" spans="1:9" hidden="1" x14ac:dyDescent="0.25">
      <c r="A791" s="122"/>
      <c r="B791" s="21" t="s">
        <v>13</v>
      </c>
      <c r="C791" s="87"/>
      <c r="D791" s="81"/>
      <c r="E791" s="35" t="s">
        <v>13</v>
      </c>
      <c r="F791" s="20" t="str">
        <f t="shared" si="34"/>
        <v/>
      </c>
      <c r="G791" s="23"/>
      <c r="H791" s="20"/>
      <c r="I791" s="80">
        <v>0</v>
      </c>
    </row>
    <row r="792" spans="1:9" ht="25.5" hidden="1" x14ac:dyDescent="0.25">
      <c r="A792" s="122"/>
      <c r="B792" s="24" t="s">
        <v>6356</v>
      </c>
      <c r="C792" s="24" t="s">
        <v>6370</v>
      </c>
      <c r="D792" s="25">
        <v>0.161</v>
      </c>
      <c r="E792" s="22">
        <v>42.597999999999999</v>
      </c>
      <c r="F792" s="22">
        <f t="shared" si="34"/>
        <v>6.86</v>
      </c>
      <c r="G792" s="38">
        <f>SUM(F792:F800)</f>
        <v>162.03297865000002</v>
      </c>
      <c r="H792" s="39"/>
      <c r="I792" s="80">
        <v>0</v>
      </c>
    </row>
    <row r="793" spans="1:9" hidden="1" x14ac:dyDescent="0.25">
      <c r="A793" s="122"/>
      <c r="B793" s="24" t="s">
        <v>6357</v>
      </c>
      <c r="C793" s="24" t="s">
        <v>1044</v>
      </c>
      <c r="D793" s="25">
        <v>2.5000000000000001E-2</v>
      </c>
      <c r="E793" s="22">
        <v>18.087999999999997</v>
      </c>
      <c r="F793" s="22">
        <f t="shared" si="34"/>
        <v>0.45</v>
      </c>
      <c r="G793" s="38"/>
      <c r="H793" s="39"/>
      <c r="I793" s="80">
        <v>0</v>
      </c>
    </row>
    <row r="794" spans="1:9" ht="25.5" hidden="1" x14ac:dyDescent="0.25">
      <c r="A794" s="122"/>
      <c r="B794" s="24" t="s">
        <v>6358</v>
      </c>
      <c r="C794" s="24" t="s">
        <v>1044</v>
      </c>
      <c r="D794" s="25">
        <v>4.8999999999999998E-3</v>
      </c>
      <c r="E794" s="20">
        <v>66.851500000000001</v>
      </c>
      <c r="F794" s="22">
        <f t="shared" si="34"/>
        <v>0.33</v>
      </c>
      <c r="G794" s="38"/>
      <c r="H794" s="39"/>
      <c r="I794" s="80">
        <v>0</v>
      </c>
    </row>
    <row r="795" spans="1:9" hidden="1" x14ac:dyDescent="0.25">
      <c r="A795" s="122"/>
      <c r="B795" s="24" t="s">
        <v>6359</v>
      </c>
      <c r="C795" s="24" t="s">
        <v>1044</v>
      </c>
      <c r="D795" s="25">
        <v>0.18</v>
      </c>
      <c r="E795" s="20">
        <v>203.41399999999999</v>
      </c>
      <c r="F795" s="22">
        <f t="shared" si="34"/>
        <v>36.61</v>
      </c>
      <c r="G795" s="38"/>
      <c r="H795" s="39"/>
      <c r="I795" s="80">
        <v>0</v>
      </c>
    </row>
    <row r="796" spans="1:9" ht="25.5" hidden="1" x14ac:dyDescent="0.25">
      <c r="A796" s="122"/>
      <c r="B796" s="24" t="s">
        <v>6360</v>
      </c>
      <c r="C796" s="24" t="s">
        <v>1304</v>
      </c>
      <c r="D796" s="25">
        <v>1.05</v>
      </c>
      <c r="E796" s="20">
        <v>83.713999999999999</v>
      </c>
      <c r="F796" s="22">
        <f t="shared" si="34"/>
        <v>87.9</v>
      </c>
      <c r="G796" s="38"/>
      <c r="H796" s="39"/>
      <c r="I796" s="80">
        <v>0</v>
      </c>
    </row>
    <row r="797" spans="1:9" hidden="1" x14ac:dyDescent="0.25">
      <c r="A797" s="122"/>
      <c r="B797" s="24" t="s">
        <v>6143</v>
      </c>
      <c r="C797" s="24" t="s">
        <v>6039</v>
      </c>
      <c r="D797" s="25">
        <v>0.63300000000000001</v>
      </c>
      <c r="E797" s="20">
        <v>22.097000000000001</v>
      </c>
      <c r="F797" s="22">
        <f>IF(ISNUMBER(E797),E797*$D797,"")</f>
        <v>13.987401</v>
      </c>
      <c r="G797" s="38"/>
      <c r="H797" s="39"/>
      <c r="I797" s="80">
        <v>0</v>
      </c>
    </row>
    <row r="798" spans="1:9" hidden="1" x14ac:dyDescent="0.25">
      <c r="A798" s="122"/>
      <c r="B798" s="24" t="s">
        <v>6353</v>
      </c>
      <c r="C798" s="24" t="s">
        <v>6039</v>
      </c>
      <c r="D798" s="25">
        <v>0.53900000000000003</v>
      </c>
      <c r="E798" s="20">
        <v>28.0535</v>
      </c>
      <c r="F798" s="22">
        <f>IF(ISNUMBER(E798),E798*$D798,"")</f>
        <v>15.120836500000001</v>
      </c>
      <c r="G798" s="38"/>
      <c r="H798" s="39"/>
      <c r="I798" s="80">
        <v>0</v>
      </c>
    </row>
    <row r="799" spans="1:9" ht="25.5" hidden="1" x14ac:dyDescent="0.25">
      <c r="A799" s="122"/>
      <c r="B799" s="24" t="s">
        <v>6354</v>
      </c>
      <c r="C799" s="24" t="s">
        <v>1050</v>
      </c>
      <c r="D799" s="25">
        <v>1.32E-2</v>
      </c>
      <c r="E799" s="20">
        <v>25.041999999999998</v>
      </c>
      <c r="F799" s="22">
        <f>IF(ISNUMBER(E799),E799*$D799,"")</f>
        <v>0.33055439999999997</v>
      </c>
      <c r="G799" s="38"/>
      <c r="H799" s="39"/>
      <c r="I799" s="80">
        <v>0</v>
      </c>
    </row>
    <row r="800" spans="1:9" ht="25.5" hidden="1" x14ac:dyDescent="0.25">
      <c r="A800" s="122"/>
      <c r="B800" s="24" t="s">
        <v>6355</v>
      </c>
      <c r="C800" s="24" t="s">
        <v>1061</v>
      </c>
      <c r="D800" s="25">
        <v>1.83E-2</v>
      </c>
      <c r="E800" s="20">
        <v>24.272500000000001</v>
      </c>
      <c r="F800" s="22">
        <f>IF(ISNUMBER(E800),E800*$D800,"")</f>
        <v>0.44418675000000002</v>
      </c>
      <c r="G800" s="38"/>
      <c r="H800" s="39"/>
      <c r="I800" s="80">
        <v>0</v>
      </c>
    </row>
    <row r="801" spans="1:9" ht="15.75" hidden="1" thickBot="1" x14ac:dyDescent="0.3">
      <c r="A801" s="123"/>
      <c r="B801" s="56"/>
      <c r="C801" s="88"/>
      <c r="D801" s="82"/>
      <c r="E801" s="31" t="s">
        <v>13</v>
      </c>
      <c r="F801" s="31" t="str">
        <f>IF(ISNUMBER(E801),ROUND(E801*$D801,2),"")</f>
        <v/>
      </c>
      <c r="G801" s="33"/>
      <c r="H801" s="20"/>
      <c r="I801" s="80">
        <v>0</v>
      </c>
    </row>
    <row r="802" spans="1:9" ht="15.75" hidden="1" thickBot="1" x14ac:dyDescent="0.3">
      <c r="A802" s="124" t="s">
        <v>6291</v>
      </c>
      <c r="B802" s="14" t="s">
        <v>13</v>
      </c>
      <c r="C802" s="15" t="s">
        <v>1304</v>
      </c>
      <c r="D802" s="79"/>
      <c r="E802" s="34" t="s">
        <v>13</v>
      </c>
      <c r="F802" s="34" t="str">
        <f>IF(ISNUMBER(E802),E802*$D802,"")</f>
        <v/>
      </c>
      <c r="G802" s="17"/>
      <c r="H802" s="18"/>
      <c r="I802" s="80">
        <v>0</v>
      </c>
    </row>
    <row r="803" spans="1:9" hidden="1" x14ac:dyDescent="0.25">
      <c r="A803" s="122"/>
      <c r="B803" s="21" t="s">
        <v>13</v>
      </c>
      <c r="C803" s="21"/>
      <c r="D803" s="81"/>
      <c r="E803" s="35" t="s">
        <v>13</v>
      </c>
      <c r="F803" s="20" t="str">
        <f t="shared" ref="F803:F828" si="35">IF(ISNUMBER(E803),E803*$D803,"")</f>
        <v/>
      </c>
      <c r="G803" s="23"/>
      <c r="H803" s="20"/>
      <c r="I803" s="80">
        <v>0</v>
      </c>
    </row>
    <row r="804" spans="1:9" hidden="1" x14ac:dyDescent="0.25">
      <c r="A804" s="122"/>
      <c r="B804" s="24" t="s">
        <v>6361</v>
      </c>
      <c r="C804" s="24" t="s">
        <v>1044</v>
      </c>
      <c r="D804" s="25">
        <v>0.59</v>
      </c>
      <c r="E804" s="22">
        <v>43.813999999999993</v>
      </c>
      <c r="F804" s="22">
        <f t="shared" si="35"/>
        <v>25.850259999999995</v>
      </c>
      <c r="G804" s="38">
        <f>SUM(F804:F805)</f>
        <v>71.718159999999997</v>
      </c>
      <c r="H804" s="39"/>
      <c r="I804" s="80">
        <v>0</v>
      </c>
    </row>
    <row r="805" spans="1:9" hidden="1" x14ac:dyDescent="0.25">
      <c r="A805" s="122"/>
      <c r="B805" s="24" t="s">
        <v>6345</v>
      </c>
      <c r="C805" s="24" t="s">
        <v>6039</v>
      </c>
      <c r="D805" s="25">
        <v>1.56</v>
      </c>
      <c r="E805" s="22">
        <v>29.402499999999996</v>
      </c>
      <c r="F805" s="22">
        <f t="shared" si="35"/>
        <v>45.867899999999999</v>
      </c>
      <c r="G805" s="38"/>
      <c r="H805" s="39"/>
      <c r="I805" s="80">
        <v>0</v>
      </c>
    </row>
    <row r="806" spans="1:9" ht="15.75" hidden="1" thickBot="1" x14ac:dyDescent="0.3">
      <c r="A806" s="123"/>
      <c r="B806" s="29" t="s">
        <v>13</v>
      </c>
      <c r="C806" s="29"/>
      <c r="D806" s="82"/>
      <c r="E806" s="31" t="s">
        <v>13</v>
      </c>
      <c r="F806" s="31" t="str">
        <f t="shared" si="35"/>
        <v/>
      </c>
      <c r="G806" s="33"/>
      <c r="H806" s="20"/>
      <c r="I806" s="80">
        <v>0</v>
      </c>
    </row>
    <row r="807" spans="1:9" ht="15.75" hidden="1" thickBot="1" x14ac:dyDescent="0.3">
      <c r="A807" s="124" t="s">
        <v>6292</v>
      </c>
      <c r="B807" s="14" t="s">
        <v>13</v>
      </c>
      <c r="C807" s="15" t="s">
        <v>162</v>
      </c>
      <c r="D807" s="79"/>
      <c r="E807" s="34" t="s">
        <v>13</v>
      </c>
      <c r="F807" s="34" t="str">
        <f t="shared" si="35"/>
        <v/>
      </c>
      <c r="G807" s="17"/>
      <c r="H807" s="18"/>
      <c r="I807" s="80">
        <v>0</v>
      </c>
    </row>
    <row r="808" spans="1:9" hidden="1" x14ac:dyDescent="0.25">
      <c r="A808" s="122"/>
      <c r="B808" s="21" t="s">
        <v>13</v>
      </c>
      <c r="C808" s="21"/>
      <c r="D808" s="81"/>
      <c r="E808" s="35" t="s">
        <v>13</v>
      </c>
      <c r="F808" s="20" t="str">
        <f t="shared" si="35"/>
        <v/>
      </c>
      <c r="G808" s="23"/>
      <c r="H808" s="20"/>
      <c r="I808" s="80">
        <v>0</v>
      </c>
    </row>
    <row r="809" spans="1:9" hidden="1" x14ac:dyDescent="0.25">
      <c r="A809" s="122"/>
      <c r="B809" s="24" t="s">
        <v>6362</v>
      </c>
      <c r="C809" s="24" t="s">
        <v>83</v>
      </c>
      <c r="D809" s="25">
        <v>0.3</v>
      </c>
      <c r="E809" s="22">
        <v>3.61</v>
      </c>
      <c r="F809" s="22">
        <f t="shared" si="35"/>
        <v>1.083</v>
      </c>
      <c r="G809" s="38">
        <f>SUM(F809:F810)</f>
        <v>10.129236299999999</v>
      </c>
      <c r="H809" s="39"/>
      <c r="I809" s="80">
        <v>0</v>
      </c>
    </row>
    <row r="810" spans="1:9" hidden="1" x14ac:dyDescent="0.25">
      <c r="A810" s="122"/>
      <c r="B810" s="24" t="s">
        <v>6223</v>
      </c>
      <c r="C810" s="24" t="s">
        <v>6039</v>
      </c>
      <c r="D810" s="25">
        <v>0.29859999999999998</v>
      </c>
      <c r="E810" s="22">
        <v>30.295500000000001</v>
      </c>
      <c r="F810" s="22">
        <f t="shared" si="35"/>
        <v>9.0462362999999986</v>
      </c>
      <c r="G810" s="38"/>
      <c r="H810" s="39"/>
      <c r="I810" s="80">
        <v>0</v>
      </c>
    </row>
    <row r="811" spans="1:9" ht="15.75" hidden="1" thickBot="1" x14ac:dyDescent="0.3">
      <c r="A811" s="123"/>
      <c r="B811" s="29" t="s">
        <v>13</v>
      </c>
      <c r="C811" s="29"/>
      <c r="D811" s="82"/>
      <c r="E811" s="31" t="s">
        <v>13</v>
      </c>
      <c r="F811" s="31" t="str">
        <f t="shared" si="35"/>
        <v/>
      </c>
      <c r="G811" s="33"/>
      <c r="H811" s="20"/>
      <c r="I811" s="80">
        <v>0</v>
      </c>
    </row>
    <row r="812" spans="1:9" ht="26.25" hidden="1" customHeight="1" thickBot="1" x14ac:dyDescent="0.3">
      <c r="A812" s="124" t="s">
        <v>6293</v>
      </c>
      <c r="B812" s="14" t="s">
        <v>13</v>
      </c>
      <c r="C812" s="15" t="s">
        <v>6131</v>
      </c>
      <c r="D812" s="79"/>
      <c r="E812" s="34" t="s">
        <v>13</v>
      </c>
      <c r="F812" s="34" t="str">
        <f t="shared" ref="F812:F818" si="36">IF(ISNUMBER(E812),ROUND(E812*$D812,2),"")</f>
        <v/>
      </c>
      <c r="G812" s="17"/>
      <c r="H812" s="18"/>
      <c r="I812" s="80">
        <v>0</v>
      </c>
    </row>
    <row r="813" spans="1:9" hidden="1" x14ac:dyDescent="0.25">
      <c r="A813" s="122"/>
      <c r="B813" s="21" t="s">
        <v>13</v>
      </c>
      <c r="C813" s="87"/>
      <c r="D813" s="81"/>
      <c r="E813" s="35" t="s">
        <v>13</v>
      </c>
      <c r="F813" s="20" t="str">
        <f t="shared" si="36"/>
        <v/>
      </c>
      <c r="G813" s="23"/>
      <c r="H813" s="20"/>
      <c r="I813" s="80">
        <v>0</v>
      </c>
    </row>
    <row r="814" spans="1:9" ht="38.25" hidden="1" x14ac:dyDescent="0.25">
      <c r="A814" s="122"/>
      <c r="B814" s="24" t="s">
        <v>6297</v>
      </c>
      <c r="C814" s="24" t="s">
        <v>162</v>
      </c>
      <c r="D814" s="25">
        <v>0.75829999999999997</v>
      </c>
      <c r="E814" s="22">
        <v>36.755499999999998</v>
      </c>
      <c r="F814" s="22">
        <f t="shared" si="36"/>
        <v>27.87</v>
      </c>
      <c r="G814" s="38">
        <f>SUM(F814:F828)</f>
        <v>1623.7310520983335</v>
      </c>
      <c r="H814" s="39"/>
      <c r="I814" s="80">
        <v>0</v>
      </c>
    </row>
    <row r="815" spans="1:9" ht="25.5" hidden="1" x14ac:dyDescent="0.25">
      <c r="A815" s="122"/>
      <c r="B815" s="24" t="s">
        <v>6319</v>
      </c>
      <c r="C815" s="24" t="s">
        <v>70</v>
      </c>
      <c r="D815" s="25">
        <v>3.3399999999999999E-2</v>
      </c>
      <c r="E815" s="22">
        <v>8.5310000000000006</v>
      </c>
      <c r="F815" s="22">
        <f t="shared" si="36"/>
        <v>0.28000000000000003</v>
      </c>
      <c r="G815" s="38"/>
      <c r="H815" s="39"/>
      <c r="I815" s="80">
        <v>0</v>
      </c>
    </row>
    <row r="816" spans="1:9" ht="25.5" hidden="1" x14ac:dyDescent="0.25">
      <c r="A816" s="122"/>
      <c r="B816" s="24" t="s">
        <v>6200</v>
      </c>
      <c r="C816" s="24" t="s">
        <v>1304</v>
      </c>
      <c r="D816" s="25">
        <v>2.8315999999999999</v>
      </c>
      <c r="E816" s="20">
        <v>2.5554999999999999</v>
      </c>
      <c r="F816" s="22">
        <f t="shared" si="36"/>
        <v>7.24</v>
      </c>
      <c r="G816" s="38"/>
      <c r="H816" s="39"/>
      <c r="I816" s="80">
        <v>0</v>
      </c>
    </row>
    <row r="817" spans="1:9" hidden="1" x14ac:dyDescent="0.25">
      <c r="A817" s="122"/>
      <c r="B817" s="24" t="s">
        <v>6324</v>
      </c>
      <c r="C817" s="24" t="s">
        <v>1044</v>
      </c>
      <c r="D817" s="25">
        <v>6.0100000000000001E-2</v>
      </c>
      <c r="E817" s="20">
        <v>20.367999999999999</v>
      </c>
      <c r="F817" s="22">
        <f t="shared" si="36"/>
        <v>1.22</v>
      </c>
      <c r="G817" s="38"/>
      <c r="H817" s="39"/>
      <c r="I817" s="80">
        <v>0</v>
      </c>
    </row>
    <row r="818" spans="1:9" hidden="1" x14ac:dyDescent="0.25">
      <c r="A818" s="122"/>
      <c r="B818" s="24" t="s">
        <v>6363</v>
      </c>
      <c r="C818" s="24" t="s">
        <v>6131</v>
      </c>
      <c r="D818" s="25">
        <v>0.18540000000000001</v>
      </c>
      <c r="E818" s="20">
        <v>417.92399999999998</v>
      </c>
      <c r="F818" s="22">
        <f t="shared" si="36"/>
        <v>77.48</v>
      </c>
      <c r="G818" s="38"/>
      <c r="H818" s="39"/>
      <c r="I818" s="80">
        <v>0</v>
      </c>
    </row>
    <row r="819" spans="1:9" hidden="1" x14ac:dyDescent="0.25">
      <c r="A819" s="122"/>
      <c r="B819" s="24" t="s">
        <v>6203</v>
      </c>
      <c r="C819" s="24" t="s">
        <v>6039</v>
      </c>
      <c r="D819" s="25">
        <v>0.1865</v>
      </c>
      <c r="E819" s="20">
        <v>22.685999999999996</v>
      </c>
      <c r="F819" s="22">
        <f>IF(ISNUMBER(E819),E819*$D819,"")</f>
        <v>4.2309389999999993</v>
      </c>
      <c r="G819" s="38"/>
      <c r="H819" s="39"/>
      <c r="I819" s="80">
        <v>0</v>
      </c>
    </row>
    <row r="820" spans="1:9" hidden="1" x14ac:dyDescent="0.25">
      <c r="A820" s="122"/>
      <c r="B820" s="24" t="s">
        <v>6318</v>
      </c>
      <c r="C820" s="24" t="s">
        <v>6039</v>
      </c>
      <c r="D820" s="25">
        <v>0.93259999999999998</v>
      </c>
      <c r="E820" s="20">
        <v>27.189</v>
      </c>
      <c r="F820" s="22">
        <f>IF(ISNUMBER(E820),E820*$D820,"")</f>
        <v>25.356461400000001</v>
      </c>
      <c r="G820" s="38"/>
      <c r="H820" s="39"/>
      <c r="I820" s="80">
        <v>0</v>
      </c>
    </row>
    <row r="821" spans="1:9" hidden="1" x14ac:dyDescent="0.25">
      <c r="A821" s="122"/>
      <c r="B821" s="24" t="s">
        <v>6301</v>
      </c>
      <c r="C821" s="24" t="s">
        <v>6039</v>
      </c>
      <c r="D821" s="25">
        <v>6.3167999999999997</v>
      </c>
      <c r="E821" s="20">
        <v>28.6995</v>
      </c>
      <c r="F821" s="22">
        <f>IF(ISNUMBER(E821),E821*$D821,"")</f>
        <v>181.28900160000001</v>
      </c>
      <c r="G821" s="38"/>
      <c r="H821" s="39"/>
      <c r="I821" s="80">
        <v>0</v>
      </c>
    </row>
    <row r="822" spans="1:9" hidden="1" x14ac:dyDescent="0.25">
      <c r="A822" s="122"/>
      <c r="B822" s="24" t="s">
        <v>6143</v>
      </c>
      <c r="C822" s="24" t="s">
        <v>6039</v>
      </c>
      <c r="D822" s="25">
        <v>6.3167999999999997</v>
      </c>
      <c r="E822" s="20">
        <v>22.097000000000001</v>
      </c>
      <c r="F822" s="22">
        <f t="shared" si="35"/>
        <v>139.58232960000001</v>
      </c>
      <c r="G822" s="38"/>
      <c r="H822" s="39"/>
      <c r="I822" s="80">
        <v>0</v>
      </c>
    </row>
    <row r="823" spans="1:9" ht="25.5" hidden="1" x14ac:dyDescent="0.25">
      <c r="A823" s="122"/>
      <c r="B823" s="24" t="s">
        <v>6313</v>
      </c>
      <c r="C823" s="24" t="s">
        <v>1050</v>
      </c>
      <c r="D823" s="25">
        <v>0.76319999999999999</v>
      </c>
      <c r="E823" s="20">
        <v>1.2255</v>
      </c>
      <c r="F823" s="22">
        <f t="shared" si="35"/>
        <v>0.93530160000000007</v>
      </c>
      <c r="G823" s="38"/>
      <c r="H823" s="39"/>
      <c r="I823" s="80">
        <v>0</v>
      </c>
    </row>
    <row r="824" spans="1:9" ht="25.5" hidden="1" x14ac:dyDescent="0.25">
      <c r="A824" s="122"/>
      <c r="B824" s="24" t="s">
        <v>6314</v>
      </c>
      <c r="C824" s="24" t="s">
        <v>1061</v>
      </c>
      <c r="D824" s="25">
        <v>2.081</v>
      </c>
      <c r="E824" s="20">
        <v>0.53200000000000003</v>
      </c>
      <c r="F824" s="22">
        <f t="shared" si="35"/>
        <v>1.107092</v>
      </c>
      <c r="G824" s="38"/>
      <c r="H824" s="39"/>
      <c r="I824" s="80">
        <v>0</v>
      </c>
    </row>
    <row r="825" spans="1:9" ht="25.5" hidden="1" x14ac:dyDescent="0.25">
      <c r="A825" s="122"/>
      <c r="B825" s="24" t="s">
        <v>6205</v>
      </c>
      <c r="C825" s="24" t="s">
        <v>1050</v>
      </c>
      <c r="D825" s="25">
        <v>8.9399999999999993E-2</v>
      </c>
      <c r="E825" s="20">
        <v>24.966000000000001</v>
      </c>
      <c r="F825" s="22">
        <f t="shared" si="35"/>
        <v>2.2319603999999997</v>
      </c>
      <c r="G825" s="38"/>
      <c r="H825" s="39"/>
      <c r="I825" s="80">
        <v>0</v>
      </c>
    </row>
    <row r="826" spans="1:9" ht="25.5" hidden="1" x14ac:dyDescent="0.25">
      <c r="A826" s="122"/>
      <c r="B826" s="24" t="s">
        <v>6206</v>
      </c>
      <c r="C826" s="24" t="s">
        <v>1061</v>
      </c>
      <c r="D826" s="25">
        <v>9.7100000000000006E-2</v>
      </c>
      <c r="E826" s="20">
        <v>23.987499999999997</v>
      </c>
      <c r="F826" s="22">
        <f t="shared" si="35"/>
        <v>2.3291862499999998</v>
      </c>
      <c r="G826" s="38"/>
      <c r="H826" s="39"/>
      <c r="I826" s="80">
        <v>0</v>
      </c>
    </row>
    <row r="827" spans="1:9" ht="38.25" hidden="1" x14ac:dyDescent="0.25">
      <c r="A827" s="122"/>
      <c r="B827" s="24" t="s">
        <v>6187</v>
      </c>
      <c r="C827" s="24" t="s">
        <v>1044</v>
      </c>
      <c r="D827" s="25">
        <v>31.7318</v>
      </c>
      <c r="E827" s="20">
        <v>12.91685075</v>
      </c>
      <c r="F827" s="22">
        <f t="shared" si="35"/>
        <v>409.87492462885001</v>
      </c>
      <c r="G827" s="38"/>
      <c r="H827" s="39"/>
      <c r="I827" s="80">
        <v>0</v>
      </c>
    </row>
    <row r="828" spans="1:9" ht="38.25" hidden="1" x14ac:dyDescent="0.25">
      <c r="A828" s="122"/>
      <c r="B828" s="24" t="s">
        <v>6179</v>
      </c>
      <c r="C828" s="24" t="s">
        <v>6131</v>
      </c>
      <c r="D828" s="25">
        <v>1.103</v>
      </c>
      <c r="E828" s="20">
        <v>673.34891715275012</v>
      </c>
      <c r="F828" s="22">
        <f t="shared" si="35"/>
        <v>742.70385561948342</v>
      </c>
      <c r="G828" s="38"/>
      <c r="H828" s="39"/>
      <c r="I828" s="80">
        <v>0</v>
      </c>
    </row>
    <row r="829" spans="1:9" ht="15.75" hidden="1" thickBot="1" x14ac:dyDescent="0.3">
      <c r="A829" s="123"/>
      <c r="B829" s="56"/>
      <c r="C829" s="88"/>
      <c r="D829" s="82"/>
      <c r="E829" s="31" t="s">
        <v>13</v>
      </c>
      <c r="F829" s="31" t="str">
        <f>IF(ISNUMBER(E829),ROUND(E829*$D829,2),"")</f>
        <v/>
      </c>
      <c r="G829" s="33"/>
      <c r="H829" s="20"/>
      <c r="I829" s="80">
        <v>0</v>
      </c>
    </row>
    <row r="10402" spans="3:3" x14ac:dyDescent="0.25">
      <c r="C10402" t="s">
        <v>2591</v>
      </c>
    </row>
  </sheetData>
  <sheetProtection algorithmName="SHA-512" hashValue="Q2sHtbL2vPGwrDAnGXpytPVYYFLfLiusSdIH58phPbG9O2juI1VzW3HRLu7iwVWJvvkYWj2cQqsEjL2TydIdCg==" saltValue="XysHV67TaTKGk4eNwqOjbA==" spinCount="100000" sheet="1" formatColumns="0" formatRows="0" insertColumns="0" insertRows="0" deleteColumns="0" deleteRows="0" sort="0" autoFilter="0"/>
  <autoFilter ref="A5:I9999" xr:uid="{396F3874-3E7E-4238-89DD-A4D2E7483C56}">
    <filterColumn colId="8">
      <filters blank="1">
        <filter val="33,4600"/>
      </filters>
    </filterColumn>
  </autoFilter>
  <mergeCells count="89">
    <mergeCell ref="A780:A789"/>
    <mergeCell ref="A790:A801"/>
    <mergeCell ref="A802:A806"/>
    <mergeCell ref="A807:A811"/>
    <mergeCell ref="A812:A829"/>
    <mergeCell ref="A767:A779"/>
    <mergeCell ref="A651:A657"/>
    <mergeCell ref="A658:A665"/>
    <mergeCell ref="A666:A679"/>
    <mergeCell ref="A680:A692"/>
    <mergeCell ref="A693:A705"/>
    <mergeCell ref="A706:A717"/>
    <mergeCell ref="A718:A728"/>
    <mergeCell ref="A729:A734"/>
    <mergeCell ref="A735:A740"/>
    <mergeCell ref="A741:A753"/>
    <mergeCell ref="A754:A766"/>
    <mergeCell ref="A638:A650"/>
    <mergeCell ref="A558:A563"/>
    <mergeCell ref="A564:A570"/>
    <mergeCell ref="A571:A575"/>
    <mergeCell ref="A576:A588"/>
    <mergeCell ref="A589:A593"/>
    <mergeCell ref="A594:A601"/>
    <mergeCell ref="A602:A607"/>
    <mergeCell ref="A608:A612"/>
    <mergeCell ref="A613:A617"/>
    <mergeCell ref="A618:A623"/>
    <mergeCell ref="A624:A637"/>
    <mergeCell ref="A545:A557"/>
    <mergeCell ref="A433:A451"/>
    <mergeCell ref="A452:A465"/>
    <mergeCell ref="A466:A484"/>
    <mergeCell ref="A485:A496"/>
    <mergeCell ref="A497:A507"/>
    <mergeCell ref="A508:A513"/>
    <mergeCell ref="A514:A519"/>
    <mergeCell ref="A520:A525"/>
    <mergeCell ref="A526:A531"/>
    <mergeCell ref="A532:A537"/>
    <mergeCell ref="A538:A544"/>
    <mergeCell ref="A421:A432"/>
    <mergeCell ref="A321:A332"/>
    <mergeCell ref="A333:A339"/>
    <mergeCell ref="A340:A346"/>
    <mergeCell ref="A347:A354"/>
    <mergeCell ref="A355:A360"/>
    <mergeCell ref="A361:A366"/>
    <mergeCell ref="A367:A375"/>
    <mergeCell ref="A376:A385"/>
    <mergeCell ref="A386:A397"/>
    <mergeCell ref="A398:A409"/>
    <mergeCell ref="A410:A420"/>
    <mergeCell ref="A307:A320"/>
    <mergeCell ref="A197:A201"/>
    <mergeCell ref="A202:A206"/>
    <mergeCell ref="A207:A220"/>
    <mergeCell ref="A221:A234"/>
    <mergeCell ref="A235:A249"/>
    <mergeCell ref="A250:A259"/>
    <mergeCell ref="A260:A267"/>
    <mergeCell ref="A268:A278"/>
    <mergeCell ref="A279:A286"/>
    <mergeCell ref="A287:A292"/>
    <mergeCell ref="A293:A306"/>
    <mergeCell ref="A189:A196"/>
    <mergeCell ref="A112:A117"/>
    <mergeCell ref="A118:A123"/>
    <mergeCell ref="A124:A129"/>
    <mergeCell ref="A130:A135"/>
    <mergeCell ref="A136:A141"/>
    <mergeCell ref="A142:A155"/>
    <mergeCell ref="A156:A167"/>
    <mergeCell ref="A168:A173"/>
    <mergeCell ref="A174:A179"/>
    <mergeCell ref="A180:A184"/>
    <mergeCell ref="A185:A188"/>
    <mergeCell ref="A106:A111"/>
    <mergeCell ref="A6:A15"/>
    <mergeCell ref="A16:A20"/>
    <mergeCell ref="A21:A26"/>
    <mergeCell ref="A27:A37"/>
    <mergeCell ref="A38:A47"/>
    <mergeCell ref="A48:A60"/>
    <mergeCell ref="A61:A68"/>
    <mergeCell ref="A69:A78"/>
    <mergeCell ref="A79:A85"/>
    <mergeCell ref="A86:A95"/>
    <mergeCell ref="A96:A105"/>
  </mergeCells>
  <conditionalFormatting sqref="C8:C12">
    <cfRule type="containsText" dxfId="165" priority="239" operator="containsText" text="Pesquisa de Preços">
      <formula>NOT(ISERROR(SEARCH("Pesquisa de Preços",C8)))</formula>
    </cfRule>
  </conditionalFormatting>
  <conditionalFormatting sqref="C16">
    <cfRule type="containsText" dxfId="164" priority="232" operator="containsText" text="Pesquisa de Preços">
      <formula>NOT(ISERROR(SEARCH("Pesquisa de Preços",C16)))</formula>
    </cfRule>
  </conditionalFormatting>
  <conditionalFormatting sqref="C18:C19">
    <cfRule type="containsText" dxfId="163" priority="238" operator="containsText" text="Pesquisa de Preços">
      <formula>NOT(ISERROR(SEARCH("Pesquisa de Preços",C18)))</formula>
    </cfRule>
  </conditionalFormatting>
  <conditionalFormatting sqref="C21">
    <cfRule type="containsText" dxfId="162" priority="231" operator="containsText" text="Pesquisa de Preços">
      <formula>NOT(ISERROR(SEARCH("Pesquisa de Preços",C21)))</formula>
    </cfRule>
  </conditionalFormatting>
  <conditionalFormatting sqref="C23:C25">
    <cfRule type="containsText" dxfId="161" priority="237" operator="containsText" text="Pesquisa de Preços">
      <formula>NOT(ISERROR(SEARCH("Pesquisa de Preços",C23)))</formula>
    </cfRule>
  </conditionalFormatting>
  <conditionalFormatting sqref="C38">
    <cfRule type="containsText" dxfId="160" priority="229" operator="containsText" text="Pesquisa de Preços">
      <formula>NOT(ISERROR(SEARCH("Pesquisa de Preços",C38)))</formula>
    </cfRule>
  </conditionalFormatting>
  <conditionalFormatting sqref="C40:C46">
    <cfRule type="containsText" dxfId="159" priority="235" operator="containsText" text="Pesquisa de Preços">
      <formula>NOT(ISERROR(SEARCH("Pesquisa de Preços",C40)))</formula>
    </cfRule>
  </conditionalFormatting>
  <conditionalFormatting sqref="C48">
    <cfRule type="containsText" dxfId="158" priority="228" operator="containsText" text="Pesquisa de Preços">
      <formula>NOT(ISERROR(SEARCH("Pesquisa de Preços",C48)))</formula>
    </cfRule>
  </conditionalFormatting>
  <conditionalFormatting sqref="C50:C57">
    <cfRule type="containsText" dxfId="157" priority="234" operator="containsText" text="Pesquisa de Preços">
      <formula>NOT(ISERROR(SEARCH("Pesquisa de Preços",C50)))</formula>
    </cfRule>
  </conditionalFormatting>
  <conditionalFormatting sqref="C61">
    <cfRule type="containsText" dxfId="156" priority="227" operator="containsText" text="Pesquisa de Preços">
      <formula>NOT(ISERROR(SEARCH("Pesquisa de Preços",C61)))</formula>
    </cfRule>
  </conditionalFormatting>
  <conditionalFormatting sqref="C63:C67">
    <cfRule type="containsText" dxfId="155" priority="233" operator="containsText" text="Pesquisa de Preços">
      <formula>NOT(ISERROR(SEARCH("Pesquisa de Preços",C63)))</formula>
    </cfRule>
  </conditionalFormatting>
  <conditionalFormatting sqref="C69">
    <cfRule type="containsText" dxfId="154" priority="226" operator="containsText" text="Pesquisa de Preços">
      <formula>NOT(ISERROR(SEARCH("Pesquisa de Preços",C69)))</formula>
    </cfRule>
  </conditionalFormatting>
  <conditionalFormatting sqref="C71:C73 C81:C84 C88:C90 C98:C100 C108:C110 C114:C116 C120:C122 C126:C128 C132:C134 C138:C140 C144:C150 C158:C162 C170:C172 C176:C178 C182:C183 C187 C191:C195 C199:C200 C204:C205 C209:C215 C223:C229 C237:C244 C252:C254 C262:C266 C270:C273 C281:C284 C289:C291 C295:C301 C309:C315 C323:C327 C335:C338 C342:C345 C349:C352 C358:C359 C364:C365 C373:C374 C378:C384 C388:C392 C400:C404 C412:C415 C423:C427 C435:C446 C454:C460 C468:C479 C487:C491 C499:C502 C510:C512 C516:C517 C522:C523 C528:C530 C534:C536 C540:C543 C547:C552 C560:C562 C566:C568 C573:C574 C578:C583 C591:C592 C596:C599 C604:C606 C610:C611 C615:C616 C620:C622 C626:C632">
    <cfRule type="containsText" dxfId="153" priority="262" operator="containsText" text="Pesquisa de Preços">
      <formula>NOT(ISERROR(SEARCH("Pesquisa de Preços",C71)))</formula>
    </cfRule>
  </conditionalFormatting>
  <conditionalFormatting sqref="C79">
    <cfRule type="containsText" dxfId="152" priority="225" operator="containsText" text="Pesquisa de Preços">
      <formula>NOT(ISERROR(SEARCH("Pesquisa de Preços",C79)))</formula>
    </cfRule>
  </conditionalFormatting>
  <conditionalFormatting sqref="C86">
    <cfRule type="containsText" dxfId="151" priority="224" operator="containsText" text="Pesquisa de Preços">
      <formula>NOT(ISERROR(SEARCH("Pesquisa de Preços",C86)))</formula>
    </cfRule>
  </conditionalFormatting>
  <conditionalFormatting sqref="C96">
    <cfRule type="containsText" dxfId="150" priority="223" operator="containsText" text="Pesquisa de Preços">
      <formula>NOT(ISERROR(SEARCH("Pesquisa de Preços",C96)))</formula>
    </cfRule>
  </conditionalFormatting>
  <conditionalFormatting sqref="C106">
    <cfRule type="containsText" dxfId="149" priority="222" operator="containsText" text="Pesquisa de Preços">
      <formula>NOT(ISERROR(SEARCH("Pesquisa de Preços",C106)))</formula>
    </cfRule>
  </conditionalFormatting>
  <conditionalFormatting sqref="C136">
    <cfRule type="containsText" dxfId="148" priority="221" operator="containsText" text="Pesquisa de Preços">
      <formula>NOT(ISERROR(SEARCH("Pesquisa de Preços",C136)))</formula>
    </cfRule>
  </conditionalFormatting>
  <conditionalFormatting sqref="C142">
    <cfRule type="containsText" dxfId="147" priority="220" operator="containsText" text="Pesquisa de Preços">
      <formula>NOT(ISERROR(SEARCH("Pesquisa de Preços",C142)))</formula>
    </cfRule>
  </conditionalFormatting>
  <conditionalFormatting sqref="C156">
    <cfRule type="containsText" dxfId="146" priority="219" operator="containsText" text="Pesquisa de Preços">
      <formula>NOT(ISERROR(SEARCH("Pesquisa de Preços",C156)))</formula>
    </cfRule>
  </conditionalFormatting>
  <conditionalFormatting sqref="C168">
    <cfRule type="containsText" dxfId="145" priority="218" operator="containsText" text="Pesquisa de Preços">
      <formula>NOT(ISERROR(SEARCH("Pesquisa de Preços",C168)))</formula>
    </cfRule>
  </conditionalFormatting>
  <conditionalFormatting sqref="C174">
    <cfRule type="containsText" dxfId="144" priority="217" operator="containsText" text="Pesquisa de Preços">
      <formula>NOT(ISERROR(SEARCH("Pesquisa de Preços",C174)))</formula>
    </cfRule>
  </conditionalFormatting>
  <conditionalFormatting sqref="C180">
    <cfRule type="containsText" dxfId="143" priority="216" operator="containsText" text="Pesquisa de Preços">
      <formula>NOT(ISERROR(SEARCH("Pesquisa de Preços",C180)))</formula>
    </cfRule>
  </conditionalFormatting>
  <conditionalFormatting sqref="C185">
    <cfRule type="containsText" dxfId="142" priority="215" operator="containsText" text="Pesquisa de Preços">
      <formula>NOT(ISERROR(SEARCH("Pesquisa de Preços",C185)))</formula>
    </cfRule>
  </conditionalFormatting>
  <conditionalFormatting sqref="C189">
    <cfRule type="containsText" dxfId="141" priority="214" operator="containsText" text="Pesquisa de Preços">
      <formula>NOT(ISERROR(SEARCH("Pesquisa de Preços",C189)))</formula>
    </cfRule>
  </conditionalFormatting>
  <conditionalFormatting sqref="C197">
    <cfRule type="containsText" dxfId="140" priority="213" operator="containsText" text="Pesquisa de Preços">
      <formula>NOT(ISERROR(SEARCH("Pesquisa de Preços",C197)))</formula>
    </cfRule>
  </conditionalFormatting>
  <conditionalFormatting sqref="C202">
    <cfRule type="containsText" dxfId="139" priority="212" operator="containsText" text="Pesquisa de Preços">
      <formula>NOT(ISERROR(SEARCH("Pesquisa de Preços",C202)))</formula>
    </cfRule>
  </conditionalFormatting>
  <conditionalFormatting sqref="C207">
    <cfRule type="containsText" dxfId="138" priority="211" operator="containsText" text="Pesquisa de Preços">
      <formula>NOT(ISERROR(SEARCH("Pesquisa de Preços",C207)))</formula>
    </cfRule>
  </conditionalFormatting>
  <conditionalFormatting sqref="C221">
    <cfRule type="containsText" dxfId="137" priority="210" operator="containsText" text="Pesquisa de Preços">
      <formula>NOT(ISERROR(SEARCH("Pesquisa de Preços",C221)))</formula>
    </cfRule>
  </conditionalFormatting>
  <conditionalFormatting sqref="C235">
    <cfRule type="containsText" dxfId="136" priority="209" operator="containsText" text="Pesquisa de Preços">
      <formula>NOT(ISERROR(SEARCH("Pesquisa de Preços",C235)))</formula>
    </cfRule>
  </conditionalFormatting>
  <conditionalFormatting sqref="C250">
    <cfRule type="containsText" dxfId="135" priority="208" operator="containsText" text="Pesquisa de Preços">
      <formula>NOT(ISERROR(SEARCH("Pesquisa de Preços",C250)))</formula>
    </cfRule>
  </conditionalFormatting>
  <conditionalFormatting sqref="C260">
    <cfRule type="containsText" dxfId="134" priority="207" operator="containsText" text="Pesquisa de Preços">
      <formula>NOT(ISERROR(SEARCH("Pesquisa de Preços",C260)))</formula>
    </cfRule>
  </conditionalFormatting>
  <conditionalFormatting sqref="C268">
    <cfRule type="containsText" dxfId="133" priority="206" operator="containsText" text="Pesquisa de Preços">
      <formula>NOT(ISERROR(SEARCH("Pesquisa de Preços",C268)))</formula>
    </cfRule>
  </conditionalFormatting>
  <conditionalFormatting sqref="C279">
    <cfRule type="containsText" dxfId="132" priority="205" operator="containsText" text="Pesquisa de Preços">
      <formula>NOT(ISERROR(SEARCH("Pesquisa de Preços",C279)))</formula>
    </cfRule>
  </conditionalFormatting>
  <conditionalFormatting sqref="C287">
    <cfRule type="containsText" dxfId="131" priority="204" operator="containsText" text="Pesquisa de Preços">
      <formula>NOT(ISERROR(SEARCH("Pesquisa de Preços",C287)))</formula>
    </cfRule>
  </conditionalFormatting>
  <conditionalFormatting sqref="C293">
    <cfRule type="containsText" dxfId="130" priority="203" operator="containsText" text="Pesquisa de Preços">
      <formula>NOT(ISERROR(SEARCH("Pesquisa de Preços",C293)))</formula>
    </cfRule>
  </conditionalFormatting>
  <conditionalFormatting sqref="C307">
    <cfRule type="containsText" dxfId="129" priority="202" operator="containsText" text="Pesquisa de Preços">
      <formula>NOT(ISERROR(SEARCH("Pesquisa de Preços",C307)))</formula>
    </cfRule>
  </conditionalFormatting>
  <conditionalFormatting sqref="C321">
    <cfRule type="containsText" dxfId="128" priority="201" operator="containsText" text="Pesquisa de Preços">
      <formula>NOT(ISERROR(SEARCH("Pesquisa de Preços",C321)))</formula>
    </cfRule>
  </conditionalFormatting>
  <conditionalFormatting sqref="C333">
    <cfRule type="containsText" dxfId="127" priority="200" operator="containsText" text="Pesquisa de Preços">
      <formula>NOT(ISERROR(SEARCH("Pesquisa de Preços",C333)))</formula>
    </cfRule>
  </conditionalFormatting>
  <conditionalFormatting sqref="C340">
    <cfRule type="containsText" dxfId="126" priority="199" operator="containsText" text="Pesquisa de Preços">
      <formula>NOT(ISERROR(SEARCH("Pesquisa de Preços",C340)))</formula>
    </cfRule>
  </conditionalFormatting>
  <conditionalFormatting sqref="C347">
    <cfRule type="containsText" dxfId="125" priority="198" operator="containsText" text="Pesquisa de Preços">
      <formula>NOT(ISERROR(SEARCH("Pesquisa de Preços",C347)))</formula>
    </cfRule>
  </conditionalFormatting>
  <conditionalFormatting sqref="C355">
    <cfRule type="containsText" dxfId="124" priority="197" operator="containsText" text="Pesquisa de Preços">
      <formula>NOT(ISERROR(SEARCH("Pesquisa de Preços",C355)))</formula>
    </cfRule>
  </conditionalFormatting>
  <conditionalFormatting sqref="C361">
    <cfRule type="containsText" dxfId="123" priority="196" operator="containsText" text="Pesquisa de Preços">
      <formula>NOT(ISERROR(SEARCH("Pesquisa de Preços",C361)))</formula>
    </cfRule>
  </conditionalFormatting>
  <conditionalFormatting sqref="C367">
    <cfRule type="containsText" dxfId="122" priority="195" operator="containsText" text="Pesquisa de Preços">
      <formula>NOT(ISERROR(SEARCH("Pesquisa de Preços",C367)))</formula>
    </cfRule>
  </conditionalFormatting>
  <conditionalFormatting sqref="C369:C371">
    <cfRule type="containsText" dxfId="121" priority="263" operator="containsText" text="Pesquisa de Preços">
      <formula>NOT(ISERROR(SEARCH("Pesquisa de Preços",C369)))</formula>
    </cfRule>
  </conditionalFormatting>
  <conditionalFormatting sqref="C376">
    <cfRule type="containsText" dxfId="120" priority="194" operator="containsText" text="Pesquisa de Preços">
      <formula>NOT(ISERROR(SEARCH("Pesquisa de Preços",C376)))</formula>
    </cfRule>
  </conditionalFormatting>
  <conditionalFormatting sqref="C386">
    <cfRule type="containsText" dxfId="119" priority="193" operator="containsText" text="Pesquisa de Preços">
      <formula>NOT(ISERROR(SEARCH("Pesquisa de Preços",C386)))</formula>
    </cfRule>
  </conditionalFormatting>
  <conditionalFormatting sqref="C398">
    <cfRule type="containsText" dxfId="118" priority="192" operator="containsText" text="Pesquisa de Preços">
      <formula>NOT(ISERROR(SEARCH("Pesquisa de Preços",C398)))</formula>
    </cfRule>
  </conditionalFormatting>
  <conditionalFormatting sqref="C410">
    <cfRule type="containsText" dxfId="117" priority="191" operator="containsText" text="Pesquisa de Preços">
      <formula>NOT(ISERROR(SEARCH("Pesquisa de Preços",C410)))</formula>
    </cfRule>
  </conditionalFormatting>
  <conditionalFormatting sqref="C421">
    <cfRule type="containsText" dxfId="116" priority="190" operator="containsText" text="Pesquisa de Preços">
      <formula>NOT(ISERROR(SEARCH("Pesquisa de Preços",C421)))</formula>
    </cfRule>
  </conditionalFormatting>
  <conditionalFormatting sqref="C433">
    <cfRule type="containsText" dxfId="115" priority="189" operator="containsText" text="Pesquisa de Preços">
      <formula>NOT(ISERROR(SEARCH("Pesquisa de Preços",C433)))</formula>
    </cfRule>
  </conditionalFormatting>
  <conditionalFormatting sqref="C452">
    <cfRule type="containsText" dxfId="114" priority="188" operator="containsText" text="Pesquisa de Preços">
      <formula>NOT(ISERROR(SEARCH("Pesquisa de Preços",C452)))</formula>
    </cfRule>
  </conditionalFormatting>
  <conditionalFormatting sqref="C466">
    <cfRule type="containsText" dxfId="113" priority="187" operator="containsText" text="Pesquisa de Preços">
      <formula>NOT(ISERROR(SEARCH("Pesquisa de Preços",C466)))</formula>
    </cfRule>
  </conditionalFormatting>
  <conditionalFormatting sqref="C485">
    <cfRule type="containsText" dxfId="112" priority="186" operator="containsText" text="Pesquisa de Preços">
      <formula>NOT(ISERROR(SEARCH("Pesquisa de Preços",C485)))</formula>
    </cfRule>
  </conditionalFormatting>
  <conditionalFormatting sqref="C497">
    <cfRule type="containsText" dxfId="111" priority="185" operator="containsText" text="Pesquisa de Preços">
      <formula>NOT(ISERROR(SEARCH("Pesquisa de Preços",C497)))</formula>
    </cfRule>
  </conditionalFormatting>
  <conditionalFormatting sqref="C508">
    <cfRule type="containsText" dxfId="110" priority="184" operator="containsText" text="Pesquisa de Preços">
      <formula>NOT(ISERROR(SEARCH("Pesquisa de Preços",C508)))</formula>
    </cfRule>
  </conditionalFormatting>
  <conditionalFormatting sqref="C514">
    <cfRule type="containsText" dxfId="109" priority="183" operator="containsText" text="Pesquisa de Preços">
      <formula>NOT(ISERROR(SEARCH("Pesquisa de Preços",C514)))</formula>
    </cfRule>
  </conditionalFormatting>
  <conditionalFormatting sqref="C520">
    <cfRule type="containsText" dxfId="108" priority="182" operator="containsText" text="Pesquisa de Preços">
      <formula>NOT(ISERROR(SEARCH("Pesquisa de Preços",C520)))</formula>
    </cfRule>
  </conditionalFormatting>
  <conditionalFormatting sqref="C526">
    <cfRule type="containsText" dxfId="107" priority="181" operator="containsText" text="Pesquisa de Preços">
      <formula>NOT(ISERROR(SEARCH("Pesquisa de Preços",C526)))</formula>
    </cfRule>
  </conditionalFormatting>
  <conditionalFormatting sqref="C532">
    <cfRule type="containsText" dxfId="106" priority="180" operator="containsText" text="Pesquisa de Preços">
      <formula>NOT(ISERROR(SEARCH("Pesquisa de Preços",C532)))</formula>
    </cfRule>
  </conditionalFormatting>
  <conditionalFormatting sqref="C538">
    <cfRule type="containsText" dxfId="105" priority="179" operator="containsText" text="Pesquisa de Preços">
      <formula>NOT(ISERROR(SEARCH("Pesquisa de Preços",C538)))</formula>
    </cfRule>
  </conditionalFormatting>
  <conditionalFormatting sqref="C545">
    <cfRule type="containsText" dxfId="104" priority="178" operator="containsText" text="Pesquisa de Preços">
      <formula>NOT(ISERROR(SEARCH("Pesquisa de Preços",C545)))</formula>
    </cfRule>
  </conditionalFormatting>
  <conditionalFormatting sqref="C558">
    <cfRule type="containsText" dxfId="103" priority="177" operator="containsText" text="Pesquisa de Preços">
      <formula>NOT(ISERROR(SEARCH("Pesquisa de Preços",C558)))</formula>
    </cfRule>
  </conditionalFormatting>
  <conditionalFormatting sqref="C564">
    <cfRule type="containsText" dxfId="102" priority="176" operator="containsText" text="Pesquisa de Preços">
      <formula>NOT(ISERROR(SEARCH("Pesquisa de Preços",C564)))</formula>
    </cfRule>
  </conditionalFormatting>
  <conditionalFormatting sqref="C571">
    <cfRule type="containsText" dxfId="101" priority="175" operator="containsText" text="Pesquisa de Preços">
      <formula>NOT(ISERROR(SEARCH("Pesquisa de Preços",C571)))</formula>
    </cfRule>
  </conditionalFormatting>
  <conditionalFormatting sqref="C576">
    <cfRule type="containsText" dxfId="100" priority="174" operator="containsText" text="Pesquisa de Preços">
      <formula>NOT(ISERROR(SEARCH("Pesquisa de Preços",C576)))</formula>
    </cfRule>
  </conditionalFormatting>
  <conditionalFormatting sqref="C589">
    <cfRule type="containsText" dxfId="99" priority="173" operator="containsText" text="Pesquisa de Preços">
      <formula>NOT(ISERROR(SEARCH("Pesquisa de Preços",C589)))</formula>
    </cfRule>
  </conditionalFormatting>
  <conditionalFormatting sqref="C594">
    <cfRule type="containsText" dxfId="98" priority="172" operator="containsText" text="Pesquisa de Preços">
      <formula>NOT(ISERROR(SEARCH("Pesquisa de Preços",C594)))</formula>
    </cfRule>
  </conditionalFormatting>
  <conditionalFormatting sqref="C602">
    <cfRule type="containsText" dxfId="97" priority="171" operator="containsText" text="Pesquisa de Preços">
      <formula>NOT(ISERROR(SEARCH("Pesquisa de Preços",C602)))</formula>
    </cfRule>
  </conditionalFormatting>
  <conditionalFormatting sqref="C608">
    <cfRule type="containsText" dxfId="96" priority="170" operator="containsText" text="Pesquisa de Preços">
      <formula>NOT(ISERROR(SEARCH("Pesquisa de Preços",C608)))</formula>
    </cfRule>
  </conditionalFormatting>
  <conditionalFormatting sqref="C613">
    <cfRule type="containsText" dxfId="95" priority="169" operator="containsText" text="Pesquisa de Preços">
      <formula>NOT(ISERROR(SEARCH("Pesquisa de Preços",C613)))</formula>
    </cfRule>
  </conditionalFormatting>
  <conditionalFormatting sqref="C618">
    <cfRule type="containsText" dxfId="94" priority="168" operator="containsText" text="Pesquisa de Preços">
      <formula>NOT(ISERROR(SEARCH("Pesquisa de Preços",C618)))</formula>
    </cfRule>
  </conditionalFormatting>
  <conditionalFormatting sqref="C624">
    <cfRule type="containsText" dxfId="93" priority="167" operator="containsText" text="Pesquisa de Preços">
      <formula>NOT(ISERROR(SEARCH("Pesquisa de Preços",C624)))</formula>
    </cfRule>
  </conditionalFormatting>
  <conditionalFormatting sqref="C638">
    <cfRule type="containsText" dxfId="92" priority="166" operator="containsText" text="Pesquisa de Preços">
      <formula>NOT(ISERROR(SEARCH("Pesquisa de Preços",C638)))</formula>
    </cfRule>
  </conditionalFormatting>
  <conditionalFormatting sqref="C640:C643">
    <cfRule type="containsText" dxfId="91" priority="249" operator="containsText" text="Pesquisa de Preços">
      <formula>NOT(ISERROR(SEARCH("Pesquisa de Preços",C640)))</formula>
    </cfRule>
  </conditionalFormatting>
  <conditionalFormatting sqref="C651">
    <cfRule type="containsText" dxfId="90" priority="165" operator="containsText" text="Pesquisa de Preços">
      <formula>NOT(ISERROR(SEARCH("Pesquisa de Preços",C651)))</formula>
    </cfRule>
  </conditionalFormatting>
  <conditionalFormatting sqref="C653:C656">
    <cfRule type="containsText" dxfId="89" priority="245" operator="containsText" text="Pesquisa de Preços">
      <formula>NOT(ISERROR(SEARCH("Pesquisa de Preços",C653)))</formula>
    </cfRule>
  </conditionalFormatting>
  <conditionalFormatting sqref="C658">
    <cfRule type="containsText" dxfId="88" priority="164" operator="containsText" text="Pesquisa de Preços">
      <formula>NOT(ISERROR(SEARCH("Pesquisa de Preços",C658)))</formula>
    </cfRule>
  </conditionalFormatting>
  <conditionalFormatting sqref="C660:C664">
    <cfRule type="containsText" dxfId="87" priority="240" operator="containsText" text="Pesquisa de Preços">
      <formula>NOT(ISERROR(SEARCH("Pesquisa de Preços",C660)))</formula>
    </cfRule>
  </conditionalFormatting>
  <conditionalFormatting sqref="C666">
    <cfRule type="containsText" dxfId="86" priority="159" operator="containsText" text="Pesquisa de Preços">
      <formula>NOT(ISERROR(SEARCH("Pesquisa de Preços",C666)))</formula>
    </cfRule>
  </conditionalFormatting>
  <conditionalFormatting sqref="C668:C674">
    <cfRule type="containsText" dxfId="85" priority="158" operator="containsText" text="Pesquisa de Preços">
      <formula>NOT(ISERROR(SEARCH("Pesquisa de Preços",C668)))</formula>
    </cfRule>
  </conditionalFormatting>
  <conditionalFormatting sqref="C680">
    <cfRule type="containsText" dxfId="84" priority="146" operator="containsText" text="Pesquisa de Preços">
      <formula>NOT(ISERROR(SEARCH("Pesquisa de Preços",C680)))</formula>
    </cfRule>
  </conditionalFormatting>
  <conditionalFormatting sqref="C682:C691">
    <cfRule type="containsText" dxfId="83" priority="147" operator="containsText" text="Pesquisa de Preços">
      <formula>NOT(ISERROR(SEARCH("Pesquisa de Preços",C682)))</formula>
    </cfRule>
  </conditionalFormatting>
  <conditionalFormatting sqref="C693">
    <cfRule type="containsText" dxfId="82" priority="133" operator="containsText" text="Pesquisa de Preços">
      <formula>NOT(ISERROR(SEARCH("Pesquisa de Preços",C693)))</formula>
    </cfRule>
  </conditionalFormatting>
  <conditionalFormatting sqref="C695:C699">
    <cfRule type="containsText" dxfId="81" priority="134" operator="containsText" text="Pesquisa de Preços">
      <formula>NOT(ISERROR(SEARCH("Pesquisa de Preços",C695)))</formula>
    </cfRule>
  </conditionalFormatting>
  <conditionalFormatting sqref="C706">
    <cfRule type="containsText" dxfId="80" priority="120" operator="containsText" text="Pesquisa de Preços">
      <formula>NOT(ISERROR(SEARCH("Pesquisa de Preços",C706)))</formula>
    </cfRule>
  </conditionalFormatting>
  <conditionalFormatting sqref="C708:C712">
    <cfRule type="containsText" dxfId="79" priority="121" operator="containsText" text="Pesquisa de Preços">
      <formula>NOT(ISERROR(SEARCH("Pesquisa de Preços",C708)))</formula>
    </cfRule>
  </conditionalFormatting>
  <conditionalFormatting sqref="C718">
    <cfRule type="containsText" dxfId="78" priority="105" operator="containsText" text="Pesquisa de Preços">
      <formula>NOT(ISERROR(SEARCH("Pesquisa de Preços",C718)))</formula>
    </cfRule>
  </conditionalFormatting>
  <conditionalFormatting sqref="C720:C723">
    <cfRule type="containsText" dxfId="77" priority="106" operator="containsText" text="Pesquisa de Preços">
      <formula>NOT(ISERROR(SEARCH("Pesquisa de Preços",C720)))</formula>
    </cfRule>
  </conditionalFormatting>
  <conditionalFormatting sqref="C729">
    <cfRule type="containsText" dxfId="76" priority="96" operator="containsText" text="Pesquisa de Preços">
      <formula>NOT(ISERROR(SEARCH("Pesquisa de Preços",C729)))</formula>
    </cfRule>
  </conditionalFormatting>
  <conditionalFormatting sqref="C731:C733">
    <cfRule type="containsText" dxfId="75" priority="97" operator="containsText" text="Pesquisa de Preços">
      <formula>NOT(ISERROR(SEARCH("Pesquisa de Preços",C731)))</formula>
    </cfRule>
  </conditionalFormatting>
  <conditionalFormatting sqref="C735">
    <cfRule type="containsText" dxfId="74" priority="87" operator="containsText" text="Pesquisa de Preços">
      <formula>NOT(ISERROR(SEARCH("Pesquisa de Preços",C735)))</formula>
    </cfRule>
  </conditionalFormatting>
  <conditionalFormatting sqref="C737:C739">
    <cfRule type="containsText" dxfId="73" priority="88" operator="containsText" text="Pesquisa de Preços">
      <formula>NOT(ISERROR(SEARCH("Pesquisa de Preços",C737)))</formula>
    </cfRule>
  </conditionalFormatting>
  <conditionalFormatting sqref="C741">
    <cfRule type="containsText" dxfId="72" priority="75" operator="containsText" text="Pesquisa de Preços">
      <formula>NOT(ISERROR(SEARCH("Pesquisa de Preços",C741)))</formula>
    </cfRule>
  </conditionalFormatting>
  <conditionalFormatting sqref="C743:C752">
    <cfRule type="containsText" dxfId="71" priority="76" operator="containsText" text="Pesquisa de Preços">
      <formula>NOT(ISERROR(SEARCH("Pesquisa de Preços",C743)))</formula>
    </cfRule>
  </conditionalFormatting>
  <conditionalFormatting sqref="C754">
    <cfRule type="containsText" dxfId="70" priority="63" operator="containsText" text="Pesquisa de Preços">
      <formula>NOT(ISERROR(SEARCH("Pesquisa de Preços",C754)))</formula>
    </cfRule>
  </conditionalFormatting>
  <conditionalFormatting sqref="C756:C765">
    <cfRule type="containsText" dxfId="69" priority="64" operator="containsText" text="Pesquisa de Preços">
      <formula>NOT(ISERROR(SEARCH("Pesquisa de Preços",C756)))</formula>
    </cfRule>
  </conditionalFormatting>
  <conditionalFormatting sqref="C767">
    <cfRule type="containsText" dxfId="68" priority="51" operator="containsText" text="Pesquisa de Preços">
      <formula>NOT(ISERROR(SEARCH("Pesquisa de Preços",C767)))</formula>
    </cfRule>
  </conditionalFormatting>
  <conditionalFormatting sqref="C769:C778">
    <cfRule type="containsText" dxfId="67" priority="52" operator="containsText" text="Pesquisa de Preços">
      <formula>NOT(ISERROR(SEARCH("Pesquisa de Preços",C769)))</formula>
    </cfRule>
  </conditionalFormatting>
  <conditionalFormatting sqref="C780">
    <cfRule type="containsText" dxfId="66" priority="42" operator="containsText" text="Pesquisa de Preços">
      <formula>NOT(ISERROR(SEARCH("Pesquisa de Preços",C780)))</formula>
    </cfRule>
  </conditionalFormatting>
  <conditionalFormatting sqref="C782:C788">
    <cfRule type="containsText" dxfId="65" priority="43" operator="containsText" text="Pesquisa de Preços">
      <formula>NOT(ISERROR(SEARCH("Pesquisa de Preços",C782)))</formula>
    </cfRule>
  </conditionalFormatting>
  <conditionalFormatting sqref="C790">
    <cfRule type="containsText" dxfId="64" priority="33" operator="containsText" text="Pesquisa de Preços">
      <formula>NOT(ISERROR(SEARCH("Pesquisa de Preços",C790)))</formula>
    </cfRule>
  </conditionalFormatting>
  <conditionalFormatting sqref="C792:C800">
    <cfRule type="containsText" dxfId="63" priority="34" operator="containsText" text="Pesquisa de Preços">
      <formula>NOT(ISERROR(SEARCH("Pesquisa de Preços",C792)))</formula>
    </cfRule>
  </conditionalFormatting>
  <conditionalFormatting sqref="C802">
    <cfRule type="containsText" dxfId="62" priority="23" operator="containsText" text="Pesquisa de Preços">
      <formula>NOT(ISERROR(SEARCH("Pesquisa de Preços",C802)))</formula>
    </cfRule>
  </conditionalFormatting>
  <conditionalFormatting sqref="C804:C805">
    <cfRule type="containsText" dxfId="61" priority="24" operator="containsText" text="Pesquisa de Preços">
      <formula>NOT(ISERROR(SEARCH("Pesquisa de Preços",C804)))</formula>
    </cfRule>
  </conditionalFormatting>
  <conditionalFormatting sqref="C807">
    <cfRule type="containsText" dxfId="60" priority="17" operator="containsText" text="Pesquisa de Preços">
      <formula>NOT(ISERROR(SEARCH("Pesquisa de Preços",C807)))</formula>
    </cfRule>
  </conditionalFormatting>
  <conditionalFormatting sqref="C809:C810">
    <cfRule type="containsText" dxfId="59" priority="18" operator="containsText" text="Pesquisa de Preços">
      <formula>NOT(ISERROR(SEARCH("Pesquisa de Preços",C809)))</formula>
    </cfRule>
  </conditionalFormatting>
  <conditionalFormatting sqref="C812">
    <cfRule type="containsText" dxfId="58" priority="7" operator="containsText" text="Pesquisa de Preços">
      <formula>NOT(ISERROR(SEARCH("Pesquisa de Preços",C812)))</formula>
    </cfRule>
  </conditionalFormatting>
  <conditionalFormatting sqref="C814:C828">
    <cfRule type="containsText" dxfId="57" priority="3" operator="containsText" text="Pesquisa de Preços">
      <formula>NOT(ISERROR(SEARCH("Pesquisa de Preços",C814)))</formula>
    </cfRule>
  </conditionalFormatting>
  <conditionalFormatting sqref="C6:D7">
    <cfRule type="containsText" dxfId="56" priority="594" operator="containsText" text="Pesquisa de Preços">
      <formula>NOT(ISERROR(SEARCH("Pesquisa de Preços",C6)))</formula>
    </cfRule>
  </conditionalFormatting>
  <conditionalFormatting sqref="C15:D15">
    <cfRule type="containsText" dxfId="55" priority="596" operator="containsText" text="Pesquisa de Preços">
      <formula>NOT(ISERROR(SEARCH("Pesquisa de Preços",C15)))</formula>
    </cfRule>
  </conditionalFormatting>
  <conditionalFormatting sqref="C27:D37">
    <cfRule type="containsText" dxfId="54" priority="230" operator="containsText" text="Pesquisa de Preços">
      <formula>NOT(ISERROR(SEARCH("Pesquisa de Preços",C27)))</formula>
    </cfRule>
  </conditionalFormatting>
  <conditionalFormatting sqref="D8:D10">
    <cfRule type="containsText" dxfId="53" priority="593" operator="containsText" text="Pesquisa de Preços">
      <formula>NOT(ISERROR(SEARCH("Pesquisa de Preços",D8)))</formula>
    </cfRule>
  </conditionalFormatting>
  <conditionalFormatting sqref="F4">
    <cfRule type="containsText" dxfId="52" priority="567" operator="containsText" text="Pesquisa">
      <formula>NOT(ISERROR(SEARCH("Pesquisa",F4)))</formula>
    </cfRule>
  </conditionalFormatting>
  <printOptions horizontalCentered="1"/>
  <pageMargins left="0.19685039370078741" right="0.19685039370078741" top="0.98425196850393704" bottom="0.59055118110236227" header="0.19685039370078741" footer="0.19685039370078741"/>
  <pageSetup paperSize="9" scale="60"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D0A262-C203-4969-9EAB-34129A77B00B}">
  <sheetPr codeName="Planilha6">
    <pageSetUpPr fitToPage="1"/>
  </sheetPr>
  <dimension ref="A1:I161"/>
  <sheetViews>
    <sheetView zoomScale="80" zoomScaleNormal="80" workbookViewId="0">
      <pane ySplit="5" topLeftCell="A162" activePane="bottomLeft" state="frozen"/>
      <selection activeCell="E23" sqref="E23"/>
      <selection pane="bottomLeft" activeCell="F166" sqref="F166"/>
    </sheetView>
  </sheetViews>
  <sheetFormatPr defaultRowHeight="15" x14ac:dyDescent="0.25"/>
  <cols>
    <col min="1" max="1" width="46.85546875" customWidth="1"/>
    <col min="2" max="2" width="65.7109375" style="1"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x14ac:dyDescent="0.25">
      <c r="A1" s="69" t="s">
        <v>6170</v>
      </c>
      <c r="B1" s="70"/>
      <c r="C1" s="69"/>
      <c r="D1" s="69"/>
      <c r="E1" s="69"/>
      <c r="F1" s="69"/>
      <c r="G1" s="69"/>
      <c r="H1" s="71"/>
      <c r="I1" s="73"/>
    </row>
    <row r="2" spans="1:9" ht="24.95" customHeight="1" x14ac:dyDescent="0.25">
      <c r="A2" s="4" t="s">
        <v>2664</v>
      </c>
      <c r="B2" s="5"/>
      <c r="C2" s="6"/>
      <c r="D2" s="5"/>
      <c r="E2" s="5"/>
      <c r="F2" s="5"/>
      <c r="G2" s="5"/>
      <c r="H2" s="7"/>
      <c r="I2" s="73"/>
    </row>
    <row r="3" spans="1:9" ht="20.100000000000001" customHeight="1" x14ac:dyDescent="0.25">
      <c r="A3" s="8" t="s">
        <v>0</v>
      </c>
      <c r="B3" s="8"/>
      <c r="C3" s="9"/>
      <c r="D3" s="8"/>
      <c r="E3" s="8"/>
      <c r="F3" s="8"/>
      <c r="G3" s="8"/>
      <c r="H3" s="8"/>
      <c r="I3" s="73"/>
    </row>
    <row r="4" spans="1:9" ht="20.100000000000001" customHeight="1" thickBot="1" x14ac:dyDescent="0.3">
      <c r="A4" s="74"/>
      <c r="B4" s="75"/>
      <c r="C4" s="90"/>
      <c r="D4" s="75"/>
      <c r="E4" s="75"/>
      <c r="F4" s="75"/>
      <c r="G4" s="75"/>
      <c r="H4" s="76"/>
      <c r="I4" s="77"/>
    </row>
    <row r="5" spans="1:9" ht="65.099999999999994" customHeight="1" thickBot="1" x14ac:dyDescent="0.3">
      <c r="A5" s="91" t="s">
        <v>3</v>
      </c>
      <c r="B5" s="92" t="s">
        <v>4</v>
      </c>
      <c r="C5" s="93" t="s">
        <v>5</v>
      </c>
      <c r="D5" s="92" t="s">
        <v>6</v>
      </c>
      <c r="E5" s="92" t="s">
        <v>7</v>
      </c>
      <c r="F5" s="11" t="s">
        <v>8</v>
      </c>
      <c r="G5" s="12" t="s">
        <v>2659</v>
      </c>
      <c r="H5" s="94"/>
      <c r="I5" s="78" t="s">
        <v>11</v>
      </c>
    </row>
    <row r="6" spans="1:9" ht="15.75" hidden="1" thickBot="1" x14ac:dyDescent="0.3">
      <c r="A6" s="124" t="s">
        <v>6171</v>
      </c>
      <c r="B6" s="14" t="s">
        <v>13</v>
      </c>
      <c r="C6" s="15" t="s">
        <v>6224</v>
      </c>
      <c r="D6" s="79"/>
      <c r="E6" s="34" t="s">
        <v>13</v>
      </c>
      <c r="F6" s="34" t="str">
        <f t="shared" ref="F6:F19" si="0">IF(ISNUMBER(E6),ROUND(E6*$D6,2),"")</f>
        <v/>
      </c>
      <c r="G6" s="17"/>
      <c r="H6" s="18"/>
      <c r="I6" s="80">
        <v>0</v>
      </c>
    </row>
    <row r="7" spans="1:9" hidden="1" x14ac:dyDescent="0.25">
      <c r="A7" s="122"/>
      <c r="B7" s="21" t="s">
        <v>13</v>
      </c>
      <c r="C7" s="87"/>
      <c r="D7" s="81"/>
      <c r="E7" s="35" t="s">
        <v>13</v>
      </c>
      <c r="F7" s="20" t="str">
        <f t="shared" si="0"/>
        <v/>
      </c>
      <c r="G7" s="23"/>
      <c r="H7" s="20"/>
      <c r="I7" s="80">
        <v>0</v>
      </c>
    </row>
    <row r="8" spans="1:9" ht="51" hidden="1" x14ac:dyDescent="0.25">
      <c r="A8" s="122"/>
      <c r="B8" s="24" t="s">
        <v>6188</v>
      </c>
      <c r="C8" s="24" t="s">
        <v>1050</v>
      </c>
      <c r="D8" s="25">
        <v>1.3899999999999999E-2</v>
      </c>
      <c r="E8" s="22">
        <v>179.816</v>
      </c>
      <c r="F8" s="22">
        <f t="shared" si="0"/>
        <v>2.5</v>
      </c>
      <c r="G8" s="38">
        <f>SUM(F8:F9)</f>
        <v>2.87</v>
      </c>
      <c r="H8" s="39"/>
      <c r="I8" s="80">
        <v>0</v>
      </c>
    </row>
    <row r="9" spans="1:9" ht="51" hidden="1" x14ac:dyDescent="0.25">
      <c r="A9" s="122"/>
      <c r="B9" s="24" t="s">
        <v>6189</v>
      </c>
      <c r="C9" s="24" t="s">
        <v>1061</v>
      </c>
      <c r="D9" s="25">
        <v>6.0000000000000001E-3</v>
      </c>
      <c r="E9" s="22">
        <v>62.015999999999998</v>
      </c>
      <c r="F9" s="22">
        <f t="shared" si="0"/>
        <v>0.37</v>
      </c>
      <c r="G9" s="38"/>
      <c r="H9" s="39"/>
      <c r="I9" s="80">
        <v>0</v>
      </c>
    </row>
    <row r="10" spans="1:9" ht="15.75" hidden="1" thickBot="1" x14ac:dyDescent="0.3">
      <c r="A10" s="123"/>
      <c r="B10" s="29" t="s">
        <v>13</v>
      </c>
      <c r="C10" s="88"/>
      <c r="D10" s="82"/>
      <c r="E10" s="31" t="s">
        <v>13</v>
      </c>
      <c r="F10" s="31" t="str">
        <f t="shared" si="0"/>
        <v/>
      </c>
      <c r="G10" s="33"/>
      <c r="H10" s="20"/>
      <c r="I10" s="80">
        <v>0</v>
      </c>
    </row>
    <row r="11" spans="1:9" ht="15.75" hidden="1" thickBot="1" x14ac:dyDescent="0.3">
      <c r="A11" s="124" t="s">
        <v>6172</v>
      </c>
      <c r="B11" s="14" t="s">
        <v>13</v>
      </c>
      <c r="C11" s="15" t="s">
        <v>1044</v>
      </c>
      <c r="D11" s="79"/>
      <c r="E11" s="16" t="s">
        <v>13</v>
      </c>
      <c r="F11" s="15" t="str">
        <f t="shared" si="0"/>
        <v/>
      </c>
      <c r="G11" s="17"/>
      <c r="H11" s="18"/>
      <c r="I11" s="80">
        <v>0</v>
      </c>
    </row>
    <row r="12" spans="1:9" hidden="1" x14ac:dyDescent="0.25">
      <c r="A12" s="122"/>
      <c r="B12" s="21" t="s">
        <v>13</v>
      </c>
      <c r="C12" s="87"/>
      <c r="D12" s="81"/>
      <c r="E12" s="20" t="s">
        <v>13</v>
      </c>
      <c r="F12" s="20" t="str">
        <f t="shared" si="0"/>
        <v/>
      </c>
      <c r="G12" s="23"/>
      <c r="H12" s="20"/>
      <c r="I12" s="80">
        <v>0</v>
      </c>
    </row>
    <row r="13" spans="1:9" hidden="1" x14ac:dyDescent="0.25">
      <c r="A13" s="122"/>
      <c r="B13" s="24" t="s">
        <v>6190</v>
      </c>
      <c r="C13" s="24" t="s">
        <v>1044</v>
      </c>
      <c r="D13" s="25">
        <v>1.07</v>
      </c>
      <c r="E13" s="20">
        <v>6.9729999999999999</v>
      </c>
      <c r="F13" s="22">
        <f t="shared" si="0"/>
        <v>7.46</v>
      </c>
      <c r="G13" s="38">
        <f>SUM(F13:F15)</f>
        <v>10.42</v>
      </c>
      <c r="H13" s="39"/>
      <c r="I13" s="80">
        <v>0</v>
      </c>
    </row>
    <row r="14" spans="1:9" hidden="1" x14ac:dyDescent="0.25">
      <c r="A14" s="122"/>
      <c r="B14" s="24" t="s">
        <v>6191</v>
      </c>
      <c r="C14" s="24" t="s">
        <v>6039</v>
      </c>
      <c r="D14" s="25">
        <v>1.3100000000000001E-2</v>
      </c>
      <c r="E14" s="22">
        <v>22.856999999999999</v>
      </c>
      <c r="F14" s="22">
        <f t="shared" si="0"/>
        <v>0.3</v>
      </c>
      <c r="G14" s="38"/>
      <c r="H14" s="39"/>
      <c r="I14" s="80">
        <v>0</v>
      </c>
    </row>
    <row r="15" spans="1:9" hidden="1" x14ac:dyDescent="0.25">
      <c r="A15" s="122"/>
      <c r="B15" s="24" t="s">
        <v>6192</v>
      </c>
      <c r="C15" s="24" t="s">
        <v>6039</v>
      </c>
      <c r="D15" s="25">
        <v>9.3299999999999994E-2</v>
      </c>
      <c r="E15" s="20">
        <v>28.509499999999999</v>
      </c>
      <c r="F15" s="22">
        <f t="shared" si="0"/>
        <v>2.66</v>
      </c>
      <c r="G15" s="38"/>
      <c r="H15" s="39"/>
      <c r="I15" s="80">
        <v>0</v>
      </c>
    </row>
    <row r="16" spans="1:9" ht="15.75" hidden="1" thickBot="1" x14ac:dyDescent="0.3">
      <c r="A16" s="123"/>
      <c r="B16" s="29" t="s">
        <v>13</v>
      </c>
      <c r="C16" s="88"/>
      <c r="D16" s="82"/>
      <c r="E16" s="31" t="s">
        <v>13</v>
      </c>
      <c r="F16" s="32" t="str">
        <f t="shared" si="0"/>
        <v/>
      </c>
      <c r="G16" s="33"/>
      <c r="H16" s="20"/>
      <c r="I16" s="80">
        <v>0</v>
      </c>
    </row>
    <row r="17" spans="1:9" ht="15.75" hidden="1" thickBot="1" x14ac:dyDescent="0.3">
      <c r="A17" s="124" t="s">
        <v>6173</v>
      </c>
      <c r="B17" s="14" t="s">
        <v>13</v>
      </c>
      <c r="C17" s="15" t="s">
        <v>6131</v>
      </c>
      <c r="D17" s="79"/>
      <c r="E17" s="16" t="s">
        <v>13</v>
      </c>
      <c r="F17" s="15" t="str">
        <f t="shared" si="0"/>
        <v/>
      </c>
      <c r="G17" s="17"/>
      <c r="H17" s="18"/>
      <c r="I17" s="80">
        <v>0</v>
      </c>
    </row>
    <row r="18" spans="1:9" hidden="1" x14ac:dyDescent="0.25">
      <c r="A18" s="122"/>
      <c r="B18" s="21" t="s">
        <v>13</v>
      </c>
      <c r="C18" s="87"/>
      <c r="D18" s="81"/>
      <c r="E18" s="20" t="s">
        <v>13</v>
      </c>
      <c r="F18" s="20" t="str">
        <f t="shared" si="0"/>
        <v/>
      </c>
      <c r="G18" s="23"/>
      <c r="H18" s="20"/>
      <c r="I18" s="80">
        <v>0</v>
      </c>
    </row>
    <row r="19" spans="1:9" ht="38.25" hidden="1" x14ac:dyDescent="0.25">
      <c r="A19" s="122"/>
      <c r="B19" s="24" t="s">
        <v>6193</v>
      </c>
      <c r="C19" s="24" t="s">
        <v>1050</v>
      </c>
      <c r="D19" s="25">
        <v>8.3000000000000001E-3</v>
      </c>
      <c r="E19" s="20">
        <v>156.55049999999997</v>
      </c>
      <c r="F19" s="22">
        <f t="shared" si="0"/>
        <v>1.3</v>
      </c>
      <c r="G19" s="38">
        <f>SUM(F19:F22)</f>
        <v>8.3954340999999992</v>
      </c>
      <c r="H19" s="39"/>
      <c r="I19" s="80">
        <v>0</v>
      </c>
    </row>
    <row r="20" spans="1:9" ht="38.25" hidden="1" x14ac:dyDescent="0.25">
      <c r="A20" s="122"/>
      <c r="B20" s="24" t="s">
        <v>6194</v>
      </c>
      <c r="C20" s="24" t="s">
        <v>1061</v>
      </c>
      <c r="D20" s="25">
        <v>1.5100000000000001E-2</v>
      </c>
      <c r="E20" s="20">
        <v>68.570999999999998</v>
      </c>
      <c r="F20" s="22">
        <f>IF(ISNUMBER(E20),E20*$D20,"")</f>
        <v>1.0354220999999999</v>
      </c>
      <c r="G20" s="38"/>
      <c r="H20" s="39"/>
      <c r="I20" s="80">
        <v>0</v>
      </c>
    </row>
    <row r="21" spans="1:9" ht="51" hidden="1" x14ac:dyDescent="0.25">
      <c r="A21" s="122"/>
      <c r="B21" s="24" t="s">
        <v>6188</v>
      </c>
      <c r="C21" s="24" t="s">
        <v>1050</v>
      </c>
      <c r="D21" s="25">
        <v>2.6700000000000002E-2</v>
      </c>
      <c r="E21" s="20">
        <v>179.816</v>
      </c>
      <c r="F21" s="22">
        <f>IF(ISNUMBER(E21),E21*$D21,"")</f>
        <v>4.8010872000000004</v>
      </c>
      <c r="G21" s="38"/>
      <c r="H21" s="39"/>
      <c r="I21" s="80">
        <v>0</v>
      </c>
    </row>
    <row r="22" spans="1:9" ht="51" hidden="1" x14ac:dyDescent="0.25">
      <c r="A22" s="122"/>
      <c r="B22" s="24" t="s">
        <v>6189</v>
      </c>
      <c r="C22" s="24" t="s">
        <v>1061</v>
      </c>
      <c r="D22" s="25">
        <v>2.0299999999999999E-2</v>
      </c>
      <c r="E22" s="20">
        <v>62.015999999999998</v>
      </c>
      <c r="F22" s="22">
        <f>IF(ISNUMBER(E22),E22*$D22,"")</f>
        <v>1.2589248</v>
      </c>
      <c r="G22" s="38"/>
      <c r="H22" s="39"/>
      <c r="I22" s="80">
        <v>0</v>
      </c>
    </row>
    <row r="23" spans="1:9" ht="15.75" hidden="1" thickBot="1" x14ac:dyDescent="0.3">
      <c r="A23" s="123"/>
      <c r="B23" s="29" t="s">
        <v>13</v>
      </c>
      <c r="C23" s="88"/>
      <c r="D23" s="82"/>
      <c r="E23" s="31" t="s">
        <v>13</v>
      </c>
      <c r="F23" s="32" t="str">
        <f t="shared" ref="F23:F30" si="1">IF(ISNUMBER(E23),ROUND(E23*$D23,2),"")</f>
        <v/>
      </c>
      <c r="G23" s="33"/>
      <c r="H23" s="20"/>
      <c r="I23" s="80">
        <v>0</v>
      </c>
    </row>
    <row r="24" spans="1:9" ht="15.75" hidden="1" thickBot="1" x14ac:dyDescent="0.3">
      <c r="A24" s="124" t="s">
        <v>6174</v>
      </c>
      <c r="B24" s="14" t="s">
        <v>13</v>
      </c>
      <c r="C24" s="15" t="s">
        <v>6131</v>
      </c>
      <c r="D24" s="79"/>
      <c r="E24" s="34" t="s">
        <v>13</v>
      </c>
      <c r="F24" s="34" t="str">
        <f t="shared" si="1"/>
        <v/>
      </c>
      <c r="G24" s="17"/>
      <c r="H24" s="18"/>
      <c r="I24" s="80">
        <v>0</v>
      </c>
    </row>
    <row r="25" spans="1:9" hidden="1" x14ac:dyDescent="0.25">
      <c r="A25" s="122"/>
      <c r="B25" s="21" t="s">
        <v>13</v>
      </c>
      <c r="C25" s="87"/>
      <c r="D25" s="81"/>
      <c r="E25" s="95" t="s">
        <v>13</v>
      </c>
      <c r="F25" s="96" t="str">
        <f t="shared" si="1"/>
        <v/>
      </c>
      <c r="G25" s="23"/>
      <c r="H25" s="20"/>
      <c r="I25" s="80">
        <v>0</v>
      </c>
    </row>
    <row r="26" spans="1:9" ht="25.5" hidden="1" x14ac:dyDescent="0.25">
      <c r="A26" s="122"/>
      <c r="B26" s="24" t="s">
        <v>6195</v>
      </c>
      <c r="C26" s="24" t="s">
        <v>6131</v>
      </c>
      <c r="D26" s="25">
        <v>1.36</v>
      </c>
      <c r="E26" s="22">
        <v>199.71849999999998</v>
      </c>
      <c r="F26" s="22">
        <f t="shared" si="1"/>
        <v>271.62</v>
      </c>
      <c r="G26" s="38">
        <f>SUM(F26:F32)</f>
        <v>777.26693241999999</v>
      </c>
      <c r="H26" s="39"/>
      <c r="I26" s="80">
        <v>0</v>
      </c>
    </row>
    <row r="27" spans="1:9" hidden="1" x14ac:dyDescent="0.25">
      <c r="A27" s="122"/>
      <c r="B27" s="24" t="s">
        <v>6196</v>
      </c>
      <c r="C27" s="24" t="s">
        <v>1044</v>
      </c>
      <c r="D27" s="25">
        <v>459.85</v>
      </c>
      <c r="E27" s="22">
        <v>0.64600000000000002</v>
      </c>
      <c r="F27" s="22">
        <f t="shared" si="1"/>
        <v>297.06</v>
      </c>
      <c r="G27" s="38"/>
      <c r="H27" s="39"/>
      <c r="I27" s="80">
        <v>0</v>
      </c>
    </row>
    <row r="28" spans="1:9" ht="25.5" hidden="1" x14ac:dyDescent="0.25">
      <c r="A28" s="122"/>
      <c r="B28" s="24" t="s">
        <v>6197</v>
      </c>
      <c r="C28" s="24" t="s">
        <v>6039</v>
      </c>
      <c r="D28" s="25">
        <v>4.8499999999999996</v>
      </c>
      <c r="E28" s="20">
        <v>23.844999999999999</v>
      </c>
      <c r="F28" s="22">
        <f t="shared" si="1"/>
        <v>115.65</v>
      </c>
      <c r="G28" s="38"/>
      <c r="H28" s="39"/>
      <c r="I28" s="80">
        <v>0</v>
      </c>
    </row>
    <row r="29" spans="1:9" ht="38.25" hidden="1" x14ac:dyDescent="0.25">
      <c r="A29" s="122"/>
      <c r="B29" s="24" t="s">
        <v>6198</v>
      </c>
      <c r="C29" s="24" t="s">
        <v>1050</v>
      </c>
      <c r="D29" s="25">
        <v>1.1299999999999999</v>
      </c>
      <c r="E29" s="20">
        <v>1.6435</v>
      </c>
      <c r="F29" s="22">
        <f t="shared" si="1"/>
        <v>1.86</v>
      </c>
      <c r="G29" s="38"/>
      <c r="H29" s="39"/>
      <c r="I29" s="80">
        <v>0</v>
      </c>
    </row>
    <row r="30" spans="1:9" ht="38.25" hidden="1" x14ac:dyDescent="0.25">
      <c r="A30" s="122"/>
      <c r="B30" s="24" t="s">
        <v>6199</v>
      </c>
      <c r="C30" s="24" t="s">
        <v>1061</v>
      </c>
      <c r="D30" s="25">
        <v>3.72</v>
      </c>
      <c r="E30" s="20">
        <v>0.41799999999999998</v>
      </c>
      <c r="F30" s="22">
        <f t="shared" si="1"/>
        <v>1.55</v>
      </c>
      <c r="G30" s="38"/>
      <c r="H30" s="39"/>
      <c r="I30" s="80">
        <v>0</v>
      </c>
    </row>
    <row r="31" spans="1:9" ht="51" hidden="1" x14ac:dyDescent="0.25">
      <c r="A31" s="122"/>
      <c r="B31" s="24" t="s">
        <v>6173</v>
      </c>
      <c r="C31" s="24" t="s">
        <v>6131</v>
      </c>
      <c r="D31" s="25">
        <f>D26</f>
        <v>1.36</v>
      </c>
      <c r="E31" s="20">
        <v>8.3948032499999989</v>
      </c>
      <c r="F31" s="22">
        <f>IF(ISNUMBER(E31),E31*$D31,"")</f>
        <v>11.41693242</v>
      </c>
      <c r="G31" s="38"/>
      <c r="H31" s="39"/>
      <c r="I31" s="80">
        <v>0</v>
      </c>
    </row>
    <row r="32" spans="1:9" ht="38.25" hidden="1" x14ac:dyDescent="0.25">
      <c r="A32" s="122"/>
      <c r="B32" s="24" t="s">
        <v>6171</v>
      </c>
      <c r="C32" s="24" t="s">
        <v>6224</v>
      </c>
      <c r="D32" s="25">
        <f>20*D26</f>
        <v>27.200000000000003</v>
      </c>
      <c r="E32" s="22">
        <v>2.8715383999999999</v>
      </c>
      <c r="F32" s="22">
        <f t="shared" ref="F32:F52" si="2">IF(ISNUMBER(E32),ROUND(E32*$D32,2),"")</f>
        <v>78.11</v>
      </c>
      <c r="G32" s="38"/>
      <c r="H32" s="39"/>
      <c r="I32" s="80">
        <v>0</v>
      </c>
    </row>
    <row r="33" spans="1:9" hidden="1" x14ac:dyDescent="0.25">
      <c r="A33" s="122"/>
      <c r="B33" s="41"/>
      <c r="C33" s="89"/>
      <c r="D33" s="25"/>
      <c r="E33" s="20" t="s">
        <v>13</v>
      </c>
      <c r="F33" s="22" t="str">
        <f t="shared" si="2"/>
        <v/>
      </c>
      <c r="G33" s="38"/>
      <c r="H33" s="39"/>
      <c r="I33" s="80">
        <v>0</v>
      </c>
    </row>
    <row r="34" spans="1:9" hidden="1" x14ac:dyDescent="0.25">
      <c r="A34" s="122"/>
      <c r="B34" s="2" t="s">
        <v>646</v>
      </c>
      <c r="C34" s="89"/>
      <c r="D34" s="25"/>
      <c r="E34" s="20" t="s">
        <v>13</v>
      </c>
      <c r="F34" s="22" t="str">
        <f t="shared" si="2"/>
        <v/>
      </c>
      <c r="G34" s="38"/>
      <c r="H34" s="39"/>
      <c r="I34" s="80">
        <v>0</v>
      </c>
    </row>
    <row r="35" spans="1:9" ht="15.75" hidden="1" thickBot="1" x14ac:dyDescent="0.3">
      <c r="A35" s="123"/>
      <c r="B35" s="56" t="s">
        <v>2665</v>
      </c>
      <c r="C35" s="88"/>
      <c r="D35" s="82"/>
      <c r="E35" s="31" t="s">
        <v>13</v>
      </c>
      <c r="F35" s="31" t="str">
        <f t="shared" si="2"/>
        <v/>
      </c>
      <c r="G35" s="33"/>
      <c r="H35" s="20"/>
      <c r="I35" s="80">
        <v>0</v>
      </c>
    </row>
    <row r="36" spans="1:9" ht="15.75" hidden="1" thickBot="1" x14ac:dyDescent="0.3">
      <c r="A36" s="124" t="s">
        <v>6175</v>
      </c>
      <c r="B36" s="14" t="s">
        <v>13</v>
      </c>
      <c r="C36" s="15" t="s">
        <v>162</v>
      </c>
      <c r="D36" s="79"/>
      <c r="E36" s="34" t="s">
        <v>13</v>
      </c>
      <c r="F36" s="34" t="str">
        <f t="shared" si="2"/>
        <v/>
      </c>
      <c r="G36" s="17"/>
      <c r="H36" s="18"/>
      <c r="I36" s="80">
        <v>0</v>
      </c>
    </row>
    <row r="37" spans="1:9" hidden="1" x14ac:dyDescent="0.25">
      <c r="A37" s="122"/>
      <c r="B37" s="21" t="s">
        <v>13</v>
      </c>
      <c r="C37" s="87"/>
      <c r="D37" s="81"/>
      <c r="E37" s="95" t="s">
        <v>13</v>
      </c>
      <c r="F37" s="96" t="str">
        <f t="shared" si="2"/>
        <v/>
      </c>
      <c r="G37" s="23"/>
      <c r="H37" s="20"/>
      <c r="I37" s="80">
        <v>0</v>
      </c>
    </row>
    <row r="38" spans="1:9" ht="25.5" hidden="1" x14ac:dyDescent="0.25">
      <c r="A38" s="122"/>
      <c r="B38" s="24" t="s">
        <v>6200</v>
      </c>
      <c r="C38" s="24" t="s">
        <v>1304</v>
      </c>
      <c r="D38" s="25">
        <v>4.4320000000000004</v>
      </c>
      <c r="E38" s="22">
        <v>2.5554999999999999</v>
      </c>
      <c r="F38" s="22">
        <f t="shared" si="2"/>
        <v>11.33</v>
      </c>
      <c r="G38" s="38">
        <f>SUM(F38:F44)</f>
        <v>118.48999999999998</v>
      </c>
      <c r="H38" s="39"/>
      <c r="I38" s="80">
        <v>0</v>
      </c>
    </row>
    <row r="39" spans="1:9" hidden="1" x14ac:dyDescent="0.25">
      <c r="A39" s="122"/>
      <c r="B39" s="24" t="s">
        <v>6201</v>
      </c>
      <c r="C39" s="24" t="s">
        <v>1044</v>
      </c>
      <c r="D39" s="25">
        <v>8.5999999999999993E-2</v>
      </c>
      <c r="E39" s="22">
        <v>18.401499999999999</v>
      </c>
      <c r="F39" s="22">
        <f t="shared" si="2"/>
        <v>1.58</v>
      </c>
      <c r="G39" s="38"/>
      <c r="H39" s="39"/>
      <c r="I39" s="80">
        <v>0</v>
      </c>
    </row>
    <row r="40" spans="1:9" ht="25.5" hidden="1" x14ac:dyDescent="0.25">
      <c r="A40" s="122"/>
      <c r="B40" s="24" t="s">
        <v>6202</v>
      </c>
      <c r="C40" s="24" t="s">
        <v>1304</v>
      </c>
      <c r="D40" s="25">
        <v>6.53</v>
      </c>
      <c r="E40" s="20">
        <v>12.112499999999999</v>
      </c>
      <c r="F40" s="22">
        <f t="shared" si="2"/>
        <v>79.09</v>
      </c>
      <c r="G40" s="38"/>
      <c r="H40" s="39"/>
      <c r="I40" s="80">
        <v>0</v>
      </c>
    </row>
    <row r="41" spans="1:9" hidden="1" x14ac:dyDescent="0.25">
      <c r="A41" s="122"/>
      <c r="B41" s="24" t="s">
        <v>6203</v>
      </c>
      <c r="C41" s="24" t="s">
        <v>6039</v>
      </c>
      <c r="D41" s="25">
        <v>0.14299999999999999</v>
      </c>
      <c r="E41" s="20">
        <v>22.685999999999996</v>
      </c>
      <c r="F41" s="22">
        <f t="shared" si="2"/>
        <v>3.24</v>
      </c>
      <c r="G41" s="38"/>
      <c r="H41" s="39"/>
      <c r="I41" s="80">
        <v>0</v>
      </c>
    </row>
    <row r="42" spans="1:9" hidden="1" x14ac:dyDescent="0.25">
      <c r="A42" s="122"/>
      <c r="B42" s="24" t="s">
        <v>6204</v>
      </c>
      <c r="C42" s="24" t="s">
        <v>6039</v>
      </c>
      <c r="D42" s="25">
        <v>0.60699999999999998</v>
      </c>
      <c r="E42" s="20">
        <v>28.3005</v>
      </c>
      <c r="F42" s="22">
        <f t="shared" si="2"/>
        <v>17.18</v>
      </c>
      <c r="G42" s="38"/>
      <c r="H42" s="39"/>
      <c r="I42" s="80">
        <v>0</v>
      </c>
    </row>
    <row r="43" spans="1:9" ht="25.5" hidden="1" x14ac:dyDescent="0.25">
      <c r="A43" s="122"/>
      <c r="B43" s="24" t="s">
        <v>6205</v>
      </c>
      <c r="C43" s="24" t="s">
        <v>1050</v>
      </c>
      <c r="D43" s="25">
        <v>0.05</v>
      </c>
      <c r="E43" s="20">
        <v>24.966000000000001</v>
      </c>
      <c r="F43" s="22">
        <f t="shared" si="2"/>
        <v>1.25</v>
      </c>
      <c r="G43" s="38"/>
      <c r="H43" s="39"/>
      <c r="I43" s="80">
        <v>0</v>
      </c>
    </row>
    <row r="44" spans="1:9" ht="25.5" hidden="1" x14ac:dyDescent="0.25">
      <c r="A44" s="122"/>
      <c r="B44" s="24" t="s">
        <v>6206</v>
      </c>
      <c r="C44" s="24" t="s">
        <v>1061</v>
      </c>
      <c r="D44" s="25">
        <v>0.20100000000000001</v>
      </c>
      <c r="E44" s="22">
        <v>23.987499999999997</v>
      </c>
      <c r="F44" s="22">
        <f t="shared" si="2"/>
        <v>4.82</v>
      </c>
      <c r="G44" s="38"/>
      <c r="H44" s="39"/>
      <c r="I44" s="80">
        <v>0</v>
      </c>
    </row>
    <row r="45" spans="1:9" ht="15.75" hidden="1" thickBot="1" x14ac:dyDescent="0.3">
      <c r="A45" s="123"/>
      <c r="B45" s="56"/>
      <c r="C45" s="88"/>
      <c r="D45" s="82"/>
      <c r="E45" s="31" t="s">
        <v>13</v>
      </c>
      <c r="F45" s="31" t="str">
        <f t="shared" si="2"/>
        <v/>
      </c>
      <c r="G45" s="33"/>
      <c r="H45" s="20"/>
      <c r="I45" s="80">
        <v>0</v>
      </c>
    </row>
    <row r="46" spans="1:9" ht="15.75" hidden="1" thickBot="1" x14ac:dyDescent="0.3">
      <c r="A46" s="124" t="s">
        <v>6176</v>
      </c>
      <c r="B46" s="14" t="s">
        <v>13</v>
      </c>
      <c r="C46" s="15" t="s">
        <v>6131</v>
      </c>
      <c r="D46" s="79"/>
      <c r="E46" s="34" t="s">
        <v>13</v>
      </c>
      <c r="F46" s="34" t="str">
        <f t="shared" si="2"/>
        <v/>
      </c>
      <c r="G46" s="17"/>
      <c r="H46" s="18"/>
      <c r="I46" s="80">
        <v>0</v>
      </c>
    </row>
    <row r="47" spans="1:9" hidden="1" x14ac:dyDescent="0.25">
      <c r="A47" s="122"/>
      <c r="B47" s="21" t="s">
        <v>13</v>
      </c>
      <c r="C47" s="87"/>
      <c r="D47" s="81"/>
      <c r="E47" s="95" t="s">
        <v>13</v>
      </c>
      <c r="F47" s="96" t="str">
        <f t="shared" si="2"/>
        <v/>
      </c>
      <c r="G47" s="23"/>
      <c r="H47" s="20"/>
      <c r="I47" s="80">
        <v>0</v>
      </c>
    </row>
    <row r="48" spans="1:9" ht="25.5" hidden="1" x14ac:dyDescent="0.25">
      <c r="A48" s="122"/>
      <c r="B48" s="24" t="s">
        <v>6207</v>
      </c>
      <c r="C48" s="24" t="s">
        <v>6131</v>
      </c>
      <c r="D48" s="25">
        <v>0.95</v>
      </c>
      <c r="E48" s="22">
        <v>202.32149999999999</v>
      </c>
      <c r="F48" s="22">
        <f t="shared" si="2"/>
        <v>192.21</v>
      </c>
      <c r="G48" s="38">
        <f>SUM(F48:F57)</f>
        <v>636.3050630875</v>
      </c>
      <c r="H48" s="39"/>
      <c r="I48" s="80">
        <v>0</v>
      </c>
    </row>
    <row r="49" spans="1:9" hidden="1" x14ac:dyDescent="0.25">
      <c r="A49" s="122"/>
      <c r="B49" s="24" t="s">
        <v>6196</v>
      </c>
      <c r="C49" s="24" t="s">
        <v>1044</v>
      </c>
      <c r="D49" s="25">
        <v>426.49</v>
      </c>
      <c r="E49" s="22">
        <v>0.64600000000000002</v>
      </c>
      <c r="F49" s="22">
        <f t="shared" si="2"/>
        <v>275.51</v>
      </c>
      <c r="G49" s="38"/>
      <c r="H49" s="39"/>
      <c r="I49" s="80">
        <v>0</v>
      </c>
    </row>
    <row r="50" spans="1:9" ht="25.5" hidden="1" x14ac:dyDescent="0.25">
      <c r="A50" s="122"/>
      <c r="B50" s="24" t="s">
        <v>6197</v>
      </c>
      <c r="C50" s="24" t="s">
        <v>6039</v>
      </c>
      <c r="D50" s="25">
        <v>4.32</v>
      </c>
      <c r="E50" s="20">
        <v>23.844999999999999</v>
      </c>
      <c r="F50" s="22">
        <f t="shared" si="2"/>
        <v>103.01</v>
      </c>
      <c r="G50" s="38"/>
      <c r="H50" s="39"/>
      <c r="I50" s="80">
        <v>0</v>
      </c>
    </row>
    <row r="51" spans="1:9" ht="38.25" hidden="1" x14ac:dyDescent="0.25">
      <c r="A51" s="122"/>
      <c r="B51" s="24" t="s">
        <v>6198</v>
      </c>
      <c r="C51" s="24" t="s">
        <v>1050</v>
      </c>
      <c r="D51" s="25">
        <v>1.01</v>
      </c>
      <c r="E51" s="20">
        <v>1.6435</v>
      </c>
      <c r="F51" s="22">
        <f t="shared" si="2"/>
        <v>1.66</v>
      </c>
      <c r="G51" s="38"/>
      <c r="H51" s="39"/>
      <c r="I51" s="80">
        <v>0</v>
      </c>
    </row>
    <row r="52" spans="1:9" ht="38.25" hidden="1" x14ac:dyDescent="0.25">
      <c r="A52" s="122"/>
      <c r="B52" s="24" t="s">
        <v>6199</v>
      </c>
      <c r="C52" s="24" t="s">
        <v>1061</v>
      </c>
      <c r="D52" s="25">
        <v>3.31</v>
      </c>
      <c r="E52" s="20">
        <v>0.41799999999999998</v>
      </c>
      <c r="F52" s="22">
        <f t="shared" si="2"/>
        <v>1.38</v>
      </c>
      <c r="G52" s="38"/>
      <c r="H52" s="39"/>
      <c r="I52" s="80">
        <v>0</v>
      </c>
    </row>
    <row r="53" spans="1:9" ht="51" hidden="1" x14ac:dyDescent="0.25">
      <c r="A53" s="122"/>
      <c r="B53" s="24" t="s">
        <v>6173</v>
      </c>
      <c r="C53" s="24" t="s">
        <v>6131</v>
      </c>
      <c r="D53" s="25">
        <f>D48</f>
        <v>0.95</v>
      </c>
      <c r="E53" s="20">
        <v>8.3948032499999989</v>
      </c>
      <c r="F53" s="22">
        <f>IF(ISNUMBER(E53),E53*$D53,"")</f>
        <v>7.9750630874999988</v>
      </c>
      <c r="G53" s="38"/>
      <c r="H53" s="39"/>
      <c r="I53" s="80">
        <v>0</v>
      </c>
    </row>
    <row r="54" spans="1:9" ht="38.25" hidden="1" x14ac:dyDescent="0.25">
      <c r="A54" s="122"/>
      <c r="B54" s="24" t="s">
        <v>6171</v>
      </c>
      <c r="C54" s="24" t="s">
        <v>6224</v>
      </c>
      <c r="D54" s="25">
        <f>20*D48</f>
        <v>19</v>
      </c>
      <c r="E54" s="22">
        <v>2.8715383999999999</v>
      </c>
      <c r="F54" s="22">
        <f t="shared" ref="F54:F66" si="3">IF(ISNUMBER(E54),ROUND(E54*$D54,2),"")</f>
        <v>54.56</v>
      </c>
      <c r="G54" s="38"/>
      <c r="H54" s="39"/>
      <c r="I54" s="80">
        <v>0</v>
      </c>
    </row>
    <row r="55" spans="1:9" hidden="1" x14ac:dyDescent="0.25">
      <c r="A55" s="122"/>
      <c r="B55" s="41"/>
      <c r="C55" s="89"/>
      <c r="D55" s="25"/>
      <c r="E55" s="20" t="s">
        <v>13</v>
      </c>
      <c r="F55" s="22" t="str">
        <f t="shared" si="3"/>
        <v/>
      </c>
      <c r="G55" s="38"/>
      <c r="H55" s="39"/>
      <c r="I55" s="80">
        <v>0</v>
      </c>
    </row>
    <row r="56" spans="1:9" hidden="1" x14ac:dyDescent="0.25">
      <c r="A56" s="122"/>
      <c r="B56" s="2" t="s">
        <v>646</v>
      </c>
      <c r="C56" s="89"/>
      <c r="D56" s="25"/>
      <c r="E56" s="20" t="s">
        <v>13</v>
      </c>
      <c r="F56" s="22" t="str">
        <f t="shared" si="3"/>
        <v/>
      </c>
      <c r="G56" s="38"/>
      <c r="H56" s="39"/>
      <c r="I56" s="80">
        <v>0</v>
      </c>
    </row>
    <row r="57" spans="1:9" hidden="1" x14ac:dyDescent="0.25">
      <c r="A57" s="122"/>
      <c r="B57" s="2" t="s">
        <v>2666</v>
      </c>
      <c r="C57" s="3"/>
      <c r="D57" s="97"/>
      <c r="E57" s="20" t="s">
        <v>13</v>
      </c>
      <c r="F57" s="20" t="str">
        <f t="shared" si="3"/>
        <v/>
      </c>
      <c r="G57" s="38"/>
      <c r="H57" s="39"/>
      <c r="I57" s="80">
        <v>0</v>
      </c>
    </row>
    <row r="58" spans="1:9" ht="15.75" hidden="1" thickBot="1" x14ac:dyDescent="0.3">
      <c r="A58" s="123"/>
      <c r="B58" s="56"/>
      <c r="C58" s="88"/>
      <c r="D58" s="82"/>
      <c r="E58" s="31" t="s">
        <v>13</v>
      </c>
      <c r="F58" s="31" t="str">
        <f t="shared" si="3"/>
        <v/>
      </c>
      <c r="G58" s="33"/>
      <c r="H58" s="20"/>
      <c r="I58" s="80">
        <v>0</v>
      </c>
    </row>
    <row r="59" spans="1:9" ht="15.75" hidden="1" thickBot="1" x14ac:dyDescent="0.3">
      <c r="A59" s="124" t="s">
        <v>6177</v>
      </c>
      <c r="B59" s="14" t="s">
        <v>13</v>
      </c>
      <c r="C59" s="15" t="s">
        <v>6131</v>
      </c>
      <c r="D59" s="79"/>
      <c r="E59" s="34" t="s">
        <v>13</v>
      </c>
      <c r="F59" s="34" t="str">
        <f t="shared" si="3"/>
        <v/>
      </c>
      <c r="G59" s="17"/>
      <c r="H59" s="18"/>
      <c r="I59" s="80">
        <v>0</v>
      </c>
    </row>
    <row r="60" spans="1:9" hidden="1" x14ac:dyDescent="0.25">
      <c r="A60" s="122"/>
      <c r="B60" s="21" t="s">
        <v>13</v>
      </c>
      <c r="C60" s="87"/>
      <c r="D60" s="81"/>
      <c r="E60" s="95" t="s">
        <v>13</v>
      </c>
      <c r="F60" s="96" t="str">
        <f t="shared" si="3"/>
        <v/>
      </c>
      <c r="G60" s="23"/>
      <c r="H60" s="20"/>
      <c r="I60" s="80">
        <v>0</v>
      </c>
    </row>
    <row r="61" spans="1:9" ht="25.5" hidden="1" x14ac:dyDescent="0.25">
      <c r="A61" s="122"/>
      <c r="B61" s="24" t="s">
        <v>6195</v>
      </c>
      <c r="C61" s="24" t="s">
        <v>6131</v>
      </c>
      <c r="D61" s="25">
        <v>1.1599999999999999</v>
      </c>
      <c r="E61" s="22">
        <v>199.71849999999998</v>
      </c>
      <c r="F61" s="22">
        <f t="shared" si="3"/>
        <v>231.67</v>
      </c>
      <c r="G61" s="38">
        <f>SUM(F61:F71)</f>
        <v>801.38797176999992</v>
      </c>
      <c r="H61" s="39"/>
      <c r="I61" s="80">
        <v>0</v>
      </c>
    </row>
    <row r="62" spans="1:9" hidden="1" x14ac:dyDescent="0.25">
      <c r="A62" s="122"/>
      <c r="B62" s="24" t="s">
        <v>6208</v>
      </c>
      <c r="C62" s="24" t="s">
        <v>1044</v>
      </c>
      <c r="D62" s="25">
        <v>174.1</v>
      </c>
      <c r="E62" s="22">
        <v>1.4724999999999999</v>
      </c>
      <c r="F62" s="22">
        <f t="shared" si="3"/>
        <v>256.36</v>
      </c>
      <c r="G62" s="38"/>
      <c r="H62" s="39"/>
      <c r="I62" s="80">
        <v>0</v>
      </c>
    </row>
    <row r="63" spans="1:9" hidden="1" x14ac:dyDescent="0.25">
      <c r="A63" s="122"/>
      <c r="B63" s="24" t="s">
        <v>6196</v>
      </c>
      <c r="C63" s="24" t="s">
        <v>1044</v>
      </c>
      <c r="D63" s="25">
        <v>195.86</v>
      </c>
      <c r="E63" s="20">
        <v>0.64600000000000002</v>
      </c>
      <c r="F63" s="22">
        <f t="shared" si="3"/>
        <v>126.53</v>
      </c>
      <c r="G63" s="38"/>
      <c r="H63" s="39"/>
      <c r="I63" s="80">
        <v>0</v>
      </c>
    </row>
    <row r="64" spans="1:9" ht="25.5" hidden="1" x14ac:dyDescent="0.25">
      <c r="A64" s="122"/>
      <c r="B64" s="24" t="s">
        <v>6197</v>
      </c>
      <c r="C64" s="24" t="s">
        <v>6039</v>
      </c>
      <c r="D64" s="25">
        <v>4.5</v>
      </c>
      <c r="E64" s="20">
        <v>23.844999999999999</v>
      </c>
      <c r="F64" s="22">
        <f t="shared" si="3"/>
        <v>107.3</v>
      </c>
      <c r="G64" s="38"/>
      <c r="H64" s="39"/>
      <c r="I64" s="80">
        <v>0</v>
      </c>
    </row>
    <row r="65" spans="1:9" ht="38.25" hidden="1" x14ac:dyDescent="0.25">
      <c r="A65" s="122"/>
      <c r="B65" s="24" t="s">
        <v>6198</v>
      </c>
      <c r="C65" s="24" t="s">
        <v>1050</v>
      </c>
      <c r="D65" s="25">
        <v>1.05</v>
      </c>
      <c r="E65" s="20">
        <v>1.6435</v>
      </c>
      <c r="F65" s="22">
        <f t="shared" si="3"/>
        <v>1.73</v>
      </c>
      <c r="G65" s="38"/>
      <c r="H65" s="39"/>
      <c r="I65" s="80">
        <v>0</v>
      </c>
    </row>
    <row r="66" spans="1:9" ht="38.25" hidden="1" x14ac:dyDescent="0.25">
      <c r="A66" s="122"/>
      <c r="B66" s="24" t="s">
        <v>6199</v>
      </c>
      <c r="C66" s="24" t="s">
        <v>1061</v>
      </c>
      <c r="D66" s="25">
        <v>3.45</v>
      </c>
      <c r="E66" s="20">
        <v>0.41799999999999998</v>
      </c>
      <c r="F66" s="22">
        <f t="shared" si="3"/>
        <v>1.44</v>
      </c>
      <c r="G66" s="38"/>
      <c r="H66" s="39"/>
      <c r="I66" s="80">
        <v>0</v>
      </c>
    </row>
    <row r="67" spans="1:9" ht="51" hidden="1" x14ac:dyDescent="0.25">
      <c r="A67" s="122"/>
      <c r="B67" s="24" t="s">
        <v>6173</v>
      </c>
      <c r="C67" s="24" t="s">
        <v>6131</v>
      </c>
      <c r="D67" s="25">
        <f>D61</f>
        <v>1.1599999999999999</v>
      </c>
      <c r="E67" s="20">
        <v>8.3948032499999989</v>
      </c>
      <c r="F67" s="22">
        <f>IF(ISNUMBER(E67),E67*$D67,"")</f>
        <v>9.7379717699999979</v>
      </c>
      <c r="G67" s="38"/>
      <c r="H67" s="39"/>
      <c r="I67" s="80">
        <v>0</v>
      </c>
    </row>
    <row r="68" spans="1:9" ht="38.25" hidden="1" x14ac:dyDescent="0.25">
      <c r="A68" s="122"/>
      <c r="B68" s="24" t="s">
        <v>6171</v>
      </c>
      <c r="C68" s="24" t="s">
        <v>6224</v>
      </c>
      <c r="D68" s="25">
        <f>20*D61</f>
        <v>23.2</v>
      </c>
      <c r="E68" s="22">
        <v>2.8715383999999999</v>
      </c>
      <c r="F68" s="22">
        <f t="shared" ref="F68:F87" si="4">IF(ISNUMBER(E68),ROUND(E68*$D68,2),"")</f>
        <v>66.62</v>
      </c>
      <c r="G68" s="38"/>
      <c r="H68" s="39"/>
      <c r="I68" s="80">
        <v>0</v>
      </c>
    </row>
    <row r="69" spans="1:9" hidden="1" x14ac:dyDescent="0.25">
      <c r="A69" s="122"/>
      <c r="B69" s="41"/>
      <c r="C69" s="89"/>
      <c r="D69" s="25"/>
      <c r="E69" s="20" t="s">
        <v>13</v>
      </c>
      <c r="F69" s="22" t="str">
        <f t="shared" si="4"/>
        <v/>
      </c>
      <c r="G69" s="38"/>
      <c r="H69" s="39"/>
      <c r="I69" s="80">
        <v>0</v>
      </c>
    </row>
    <row r="70" spans="1:9" hidden="1" x14ac:dyDescent="0.25">
      <c r="A70" s="122"/>
      <c r="B70" s="2" t="s">
        <v>646</v>
      </c>
      <c r="C70" s="89"/>
      <c r="D70" s="25"/>
      <c r="E70" s="20" t="s">
        <v>13</v>
      </c>
      <c r="F70" s="22" t="str">
        <f t="shared" si="4"/>
        <v/>
      </c>
      <c r="G70" s="38"/>
      <c r="H70" s="39"/>
      <c r="I70" s="80">
        <v>0</v>
      </c>
    </row>
    <row r="71" spans="1:9" hidden="1" x14ac:dyDescent="0.25">
      <c r="A71" s="122"/>
      <c r="B71" s="2" t="s">
        <v>2666</v>
      </c>
      <c r="C71" s="3"/>
      <c r="D71" s="97"/>
      <c r="E71" s="20" t="s">
        <v>13</v>
      </c>
      <c r="F71" s="20" t="str">
        <f t="shared" si="4"/>
        <v/>
      </c>
      <c r="G71" s="38"/>
      <c r="H71" s="39"/>
      <c r="I71" s="80">
        <v>0</v>
      </c>
    </row>
    <row r="72" spans="1:9" ht="15.75" hidden="1" thickBot="1" x14ac:dyDescent="0.3">
      <c r="A72" s="123"/>
      <c r="B72" s="56"/>
      <c r="C72" s="88"/>
      <c r="D72" s="82"/>
      <c r="E72" s="31" t="s">
        <v>13</v>
      </c>
      <c r="F72" s="31" t="str">
        <f t="shared" si="4"/>
        <v/>
      </c>
      <c r="G72" s="33"/>
      <c r="H72" s="20"/>
      <c r="I72" s="80">
        <v>0</v>
      </c>
    </row>
    <row r="73" spans="1:9" ht="15.75" hidden="1" thickBot="1" x14ac:dyDescent="0.3">
      <c r="A73" s="124" t="s">
        <v>6178</v>
      </c>
      <c r="B73" s="14" t="s">
        <v>13</v>
      </c>
      <c r="C73" s="15" t="s">
        <v>1044</v>
      </c>
      <c r="D73" s="79"/>
      <c r="E73" s="34" t="s">
        <v>13</v>
      </c>
      <c r="F73" s="34" t="str">
        <f t="shared" si="4"/>
        <v/>
      </c>
      <c r="G73" s="17"/>
      <c r="H73" s="18"/>
      <c r="I73" s="80">
        <v>0</v>
      </c>
    </row>
    <row r="74" spans="1:9" hidden="1" x14ac:dyDescent="0.25">
      <c r="A74" s="122"/>
      <c r="B74" s="21" t="s">
        <v>13</v>
      </c>
      <c r="C74" s="87"/>
      <c r="D74" s="81"/>
      <c r="E74" s="95" t="s">
        <v>13</v>
      </c>
      <c r="F74" s="96" t="str">
        <f t="shared" si="4"/>
        <v/>
      </c>
      <c r="G74" s="23"/>
      <c r="H74" s="20"/>
      <c r="I74" s="80">
        <v>0</v>
      </c>
    </row>
    <row r="75" spans="1:9" ht="38.25" hidden="1" x14ac:dyDescent="0.25">
      <c r="A75" s="122"/>
      <c r="B75" s="24" t="s">
        <v>6209</v>
      </c>
      <c r="C75" s="24" t="s">
        <v>83</v>
      </c>
      <c r="D75" s="25">
        <v>2.8159999999999998</v>
      </c>
      <c r="E75" s="22">
        <v>0.20899999999999999</v>
      </c>
      <c r="F75" s="22">
        <f t="shared" si="4"/>
        <v>0.59</v>
      </c>
      <c r="G75" s="38">
        <f>SUM(F75:F79)</f>
        <v>14.89</v>
      </c>
      <c r="H75" s="39"/>
      <c r="I75" s="80">
        <v>0</v>
      </c>
    </row>
    <row r="76" spans="1:9" ht="25.5" hidden="1" x14ac:dyDescent="0.25">
      <c r="A76" s="122"/>
      <c r="B76" s="24" t="s">
        <v>6210</v>
      </c>
      <c r="C76" s="24" t="s">
        <v>1044</v>
      </c>
      <c r="D76" s="25">
        <v>2.5000000000000001E-2</v>
      </c>
      <c r="E76" s="22">
        <v>19</v>
      </c>
      <c r="F76" s="22">
        <f t="shared" si="4"/>
        <v>0.48</v>
      </c>
      <c r="G76" s="38"/>
      <c r="H76" s="39"/>
      <c r="I76" s="80">
        <v>0</v>
      </c>
    </row>
    <row r="77" spans="1:9" hidden="1" x14ac:dyDescent="0.25">
      <c r="A77" s="122"/>
      <c r="B77" s="24" t="s">
        <v>6191</v>
      </c>
      <c r="C77" s="24" t="s">
        <v>6039</v>
      </c>
      <c r="D77" s="25">
        <v>1.72E-2</v>
      </c>
      <c r="E77" s="20">
        <v>22.856999999999999</v>
      </c>
      <c r="F77" s="22">
        <f t="shared" si="4"/>
        <v>0.39</v>
      </c>
      <c r="G77" s="38"/>
      <c r="H77" s="39"/>
      <c r="I77" s="80">
        <v>0</v>
      </c>
    </row>
    <row r="78" spans="1:9" hidden="1" x14ac:dyDescent="0.25">
      <c r="A78" s="122"/>
      <c r="B78" s="24" t="s">
        <v>6192</v>
      </c>
      <c r="C78" s="24" t="s">
        <v>6039</v>
      </c>
      <c r="D78" s="25">
        <v>0.1055</v>
      </c>
      <c r="E78" s="20">
        <v>28.509499999999999</v>
      </c>
      <c r="F78" s="22">
        <f t="shared" si="4"/>
        <v>3.01</v>
      </c>
      <c r="G78" s="38"/>
      <c r="H78" s="39"/>
      <c r="I78" s="80">
        <v>0</v>
      </c>
    </row>
    <row r="79" spans="1:9" hidden="1" x14ac:dyDescent="0.25">
      <c r="A79" s="122"/>
      <c r="B79" s="24" t="s">
        <v>6172</v>
      </c>
      <c r="C79" s="24" t="s">
        <v>1044</v>
      </c>
      <c r="D79" s="25">
        <v>1</v>
      </c>
      <c r="E79" s="20">
        <v>10.42047305</v>
      </c>
      <c r="F79" s="22">
        <f t="shared" si="4"/>
        <v>10.42</v>
      </c>
      <c r="G79" s="38"/>
      <c r="H79" s="39"/>
      <c r="I79" s="80">
        <v>0</v>
      </c>
    </row>
    <row r="80" spans="1:9" ht="15.75" hidden="1" thickBot="1" x14ac:dyDescent="0.3">
      <c r="A80" s="123"/>
      <c r="B80" s="56"/>
      <c r="C80" s="88"/>
      <c r="D80" s="82"/>
      <c r="E80" s="31" t="s">
        <v>13</v>
      </c>
      <c r="F80" s="31" t="str">
        <f t="shared" si="4"/>
        <v/>
      </c>
      <c r="G80" s="33"/>
      <c r="H80" s="20"/>
      <c r="I80" s="80">
        <v>0</v>
      </c>
    </row>
    <row r="81" spans="1:9" ht="15.75" hidden="1" thickBot="1" x14ac:dyDescent="0.3">
      <c r="A81" s="124" t="s">
        <v>6179</v>
      </c>
      <c r="B81" s="14" t="s">
        <v>13</v>
      </c>
      <c r="C81" s="15" t="s">
        <v>6131</v>
      </c>
      <c r="D81" s="79"/>
      <c r="E81" s="34" t="s">
        <v>13</v>
      </c>
      <c r="F81" s="34" t="str">
        <f t="shared" si="4"/>
        <v/>
      </c>
      <c r="G81" s="17"/>
      <c r="H81" s="18"/>
      <c r="I81" s="80">
        <v>0</v>
      </c>
    </row>
    <row r="82" spans="1:9" hidden="1" x14ac:dyDescent="0.25">
      <c r="A82" s="122"/>
      <c r="B82" s="21" t="s">
        <v>13</v>
      </c>
      <c r="C82" s="87"/>
      <c r="D82" s="81"/>
      <c r="E82" s="95" t="s">
        <v>13</v>
      </c>
      <c r="F82" s="96" t="str">
        <f t="shared" si="4"/>
        <v/>
      </c>
      <c r="G82" s="23"/>
      <c r="H82" s="20"/>
      <c r="I82" s="80">
        <v>0</v>
      </c>
    </row>
    <row r="83" spans="1:9" ht="25.5" hidden="1" x14ac:dyDescent="0.25">
      <c r="A83" s="122"/>
      <c r="B83" s="24" t="s">
        <v>6195</v>
      </c>
      <c r="C83" s="24" t="s">
        <v>6131</v>
      </c>
      <c r="D83" s="25">
        <v>0.71189999999999998</v>
      </c>
      <c r="E83" s="22">
        <v>199.71849999999998</v>
      </c>
      <c r="F83" s="22">
        <f t="shared" si="4"/>
        <v>142.18</v>
      </c>
      <c r="G83" s="38">
        <f>SUM(F83:F91)</f>
        <v>673.34186631994999</v>
      </c>
      <c r="H83" s="39"/>
      <c r="I83" s="80">
        <v>0</v>
      </c>
    </row>
    <row r="84" spans="1:9" hidden="1" x14ac:dyDescent="0.25">
      <c r="A84" s="122"/>
      <c r="B84" s="24" t="s">
        <v>6196</v>
      </c>
      <c r="C84" s="24" t="s">
        <v>1044</v>
      </c>
      <c r="D84" s="25">
        <v>391.16629999999998</v>
      </c>
      <c r="E84" s="22">
        <v>0.64600000000000002</v>
      </c>
      <c r="F84" s="22">
        <f t="shared" si="4"/>
        <v>252.69</v>
      </c>
      <c r="G84" s="38"/>
      <c r="H84" s="39"/>
      <c r="I84" s="80">
        <v>0</v>
      </c>
    </row>
    <row r="85" spans="1:9" ht="25.5" hidden="1" x14ac:dyDescent="0.25">
      <c r="A85" s="122"/>
      <c r="B85" s="24" t="s">
        <v>6211</v>
      </c>
      <c r="C85" s="24" t="s">
        <v>6131</v>
      </c>
      <c r="D85" s="25">
        <v>0.5927</v>
      </c>
      <c r="E85" s="20">
        <v>194.8355</v>
      </c>
      <c r="F85" s="22">
        <f t="shared" si="4"/>
        <v>115.48</v>
      </c>
      <c r="G85" s="38"/>
      <c r="H85" s="39"/>
      <c r="I85" s="80">
        <v>0</v>
      </c>
    </row>
    <row r="86" spans="1:9" hidden="1" x14ac:dyDescent="0.25">
      <c r="A86" s="122"/>
      <c r="B86" s="24" t="s">
        <v>6143</v>
      </c>
      <c r="C86" s="24" t="s">
        <v>6039</v>
      </c>
      <c r="D86" s="25">
        <v>1.9633</v>
      </c>
      <c r="E86" s="20">
        <v>22.097000000000001</v>
      </c>
      <c r="F86" s="22">
        <f t="shared" si="4"/>
        <v>43.38</v>
      </c>
      <c r="G86" s="38"/>
      <c r="H86" s="39"/>
      <c r="I86" s="80">
        <v>0</v>
      </c>
    </row>
    <row r="87" spans="1:9" ht="25.5" hidden="1" x14ac:dyDescent="0.25">
      <c r="A87" s="122"/>
      <c r="B87" s="24" t="s">
        <v>6197</v>
      </c>
      <c r="C87" s="24" t="s">
        <v>6039</v>
      </c>
      <c r="D87" s="25">
        <v>1.24</v>
      </c>
      <c r="E87" s="20">
        <v>23.844999999999999</v>
      </c>
      <c r="F87" s="22">
        <f t="shared" si="4"/>
        <v>29.57</v>
      </c>
      <c r="G87" s="38"/>
      <c r="H87" s="39"/>
      <c r="I87" s="80">
        <v>0</v>
      </c>
    </row>
    <row r="88" spans="1:9" ht="38.25" hidden="1" x14ac:dyDescent="0.25">
      <c r="A88" s="122"/>
      <c r="B88" s="24" t="s">
        <v>6212</v>
      </c>
      <c r="C88" s="24" t="s">
        <v>1050</v>
      </c>
      <c r="D88" s="25">
        <v>0.63819999999999999</v>
      </c>
      <c r="E88" s="20">
        <v>4.9305000000000003</v>
      </c>
      <c r="F88" s="22">
        <f>IF(ISNUMBER(E88),E88*$D88,"")</f>
        <v>3.1466451000000002</v>
      </c>
      <c r="G88" s="38"/>
      <c r="H88" s="39"/>
      <c r="I88" s="80">
        <v>0</v>
      </c>
    </row>
    <row r="89" spans="1:9" ht="38.25" hidden="1" x14ac:dyDescent="0.25">
      <c r="A89" s="122"/>
      <c r="B89" s="24" t="s">
        <v>6213</v>
      </c>
      <c r="C89" s="24" t="s">
        <v>1061</v>
      </c>
      <c r="D89" s="25">
        <v>0.6018</v>
      </c>
      <c r="E89" s="20">
        <v>1.7004999999999999</v>
      </c>
      <c r="F89" s="22">
        <f>IF(ISNUMBER(E89),E89*$D89,"")</f>
        <v>1.0233608999999999</v>
      </c>
      <c r="G89" s="38"/>
      <c r="H89" s="39"/>
      <c r="I89" s="80">
        <v>0</v>
      </c>
    </row>
    <row r="90" spans="1:9" ht="51" hidden="1" x14ac:dyDescent="0.25">
      <c r="A90" s="122"/>
      <c r="B90" s="24" t="s">
        <v>6173</v>
      </c>
      <c r="C90" s="24" t="s">
        <v>6131</v>
      </c>
      <c r="D90" s="25">
        <f>D83+D85</f>
        <v>1.3046</v>
      </c>
      <c r="E90" s="20">
        <v>8.3948032499999989</v>
      </c>
      <c r="F90" s="22">
        <f>IF(ISNUMBER(E90),E90*$D90,"")</f>
        <v>10.951860319949999</v>
      </c>
      <c r="G90" s="38"/>
      <c r="H90" s="39"/>
      <c r="I90" s="80">
        <v>0</v>
      </c>
    </row>
    <row r="91" spans="1:9" ht="38.25" hidden="1" x14ac:dyDescent="0.25">
      <c r="A91" s="122"/>
      <c r="B91" s="24" t="s">
        <v>6171</v>
      </c>
      <c r="C91" s="24" t="s">
        <v>6224</v>
      </c>
      <c r="D91" s="25">
        <f>20*(D83+D85)</f>
        <v>26.091999999999999</v>
      </c>
      <c r="E91" s="22">
        <v>2.8715383999999999</v>
      </c>
      <c r="F91" s="22">
        <f t="shared" ref="F91:F101" si="5">IF(ISNUMBER(E91),ROUND(E91*$D91,2),"")</f>
        <v>74.92</v>
      </c>
      <c r="G91" s="38"/>
      <c r="H91" s="39"/>
      <c r="I91" s="80">
        <v>0</v>
      </c>
    </row>
    <row r="92" spans="1:9" hidden="1" x14ac:dyDescent="0.25">
      <c r="A92" s="122"/>
      <c r="B92" s="41"/>
      <c r="C92" s="89"/>
      <c r="D92" s="25"/>
      <c r="E92" s="20" t="s">
        <v>13</v>
      </c>
      <c r="F92" s="22" t="str">
        <f t="shared" si="5"/>
        <v/>
      </c>
      <c r="G92" s="38"/>
      <c r="H92" s="39"/>
      <c r="I92" s="80">
        <v>0</v>
      </c>
    </row>
    <row r="93" spans="1:9" hidden="1" x14ac:dyDescent="0.25">
      <c r="A93" s="122"/>
      <c r="B93" s="2" t="s">
        <v>646</v>
      </c>
      <c r="C93" s="89"/>
      <c r="D93" s="25"/>
      <c r="E93" s="20" t="s">
        <v>13</v>
      </c>
      <c r="F93" s="22" t="str">
        <f t="shared" si="5"/>
        <v/>
      </c>
      <c r="G93" s="38"/>
      <c r="H93" s="39"/>
      <c r="I93" s="80">
        <v>0</v>
      </c>
    </row>
    <row r="94" spans="1:9" ht="15.75" hidden="1" thickBot="1" x14ac:dyDescent="0.3">
      <c r="A94" s="123"/>
      <c r="B94" s="56"/>
      <c r="C94" s="88"/>
      <c r="D94" s="82"/>
      <c r="E94" s="31" t="s">
        <v>13</v>
      </c>
      <c r="F94" s="31" t="str">
        <f t="shared" si="5"/>
        <v/>
      </c>
      <c r="G94" s="33"/>
      <c r="H94" s="20"/>
      <c r="I94" s="80">
        <v>0</v>
      </c>
    </row>
    <row r="95" spans="1:9" ht="15.75" hidden="1" thickBot="1" x14ac:dyDescent="0.3">
      <c r="A95" s="124" t="s">
        <v>6180</v>
      </c>
      <c r="B95" s="14" t="s">
        <v>13</v>
      </c>
      <c r="C95" s="15" t="s">
        <v>6131</v>
      </c>
      <c r="D95" s="79"/>
      <c r="E95" s="34" t="s">
        <v>13</v>
      </c>
      <c r="F95" s="34" t="str">
        <f t="shared" si="5"/>
        <v/>
      </c>
      <c r="G95" s="17"/>
      <c r="H95" s="18"/>
      <c r="I95" s="80">
        <v>0</v>
      </c>
    </row>
    <row r="96" spans="1:9" hidden="1" x14ac:dyDescent="0.25">
      <c r="A96" s="122"/>
      <c r="B96" s="21" t="s">
        <v>13</v>
      </c>
      <c r="C96" s="87"/>
      <c r="D96" s="81"/>
      <c r="E96" s="95" t="s">
        <v>13</v>
      </c>
      <c r="F96" s="96" t="str">
        <f t="shared" si="5"/>
        <v/>
      </c>
      <c r="G96" s="23"/>
      <c r="H96" s="20"/>
      <c r="I96" s="80">
        <v>0</v>
      </c>
    </row>
    <row r="97" spans="1:9" ht="25.5" hidden="1" x14ac:dyDescent="0.25">
      <c r="A97" s="122"/>
      <c r="B97" s="24" t="s">
        <v>6195</v>
      </c>
      <c r="C97" s="24" t="s">
        <v>6131</v>
      </c>
      <c r="D97" s="25">
        <v>0.72750000000000004</v>
      </c>
      <c r="E97" s="22">
        <v>199.71849999999998</v>
      </c>
      <c r="F97" s="22">
        <f t="shared" si="5"/>
        <v>145.30000000000001</v>
      </c>
      <c r="G97" s="38">
        <f>SUM(F97:F105)</f>
        <v>662.35457291527496</v>
      </c>
      <c r="H97" s="39"/>
      <c r="I97" s="80">
        <v>0</v>
      </c>
    </row>
    <row r="98" spans="1:9" hidden="1" x14ac:dyDescent="0.25">
      <c r="A98" s="122"/>
      <c r="B98" s="24" t="s">
        <v>6196</v>
      </c>
      <c r="C98" s="24" t="s">
        <v>1044</v>
      </c>
      <c r="D98" s="25">
        <v>364.94330000000002</v>
      </c>
      <c r="E98" s="22">
        <v>0.64600000000000002</v>
      </c>
      <c r="F98" s="22">
        <f t="shared" si="5"/>
        <v>235.75</v>
      </c>
      <c r="G98" s="38"/>
      <c r="H98" s="39"/>
      <c r="I98" s="80">
        <v>0</v>
      </c>
    </row>
    <row r="99" spans="1:9" ht="25.5" hidden="1" x14ac:dyDescent="0.25">
      <c r="A99" s="122"/>
      <c r="B99" s="24" t="s">
        <v>6211</v>
      </c>
      <c r="C99" s="24" t="s">
        <v>6131</v>
      </c>
      <c r="D99" s="25">
        <v>0.59719999999999995</v>
      </c>
      <c r="E99" s="20">
        <v>194.8355</v>
      </c>
      <c r="F99" s="22">
        <f t="shared" si="5"/>
        <v>116.36</v>
      </c>
      <c r="G99" s="38"/>
      <c r="H99" s="39"/>
      <c r="I99" s="80">
        <v>0</v>
      </c>
    </row>
    <row r="100" spans="1:9" hidden="1" x14ac:dyDescent="0.25">
      <c r="A100" s="122"/>
      <c r="B100" s="24" t="s">
        <v>6143</v>
      </c>
      <c r="C100" s="24" t="s">
        <v>6039</v>
      </c>
      <c r="D100" s="25">
        <v>1.9792000000000001</v>
      </c>
      <c r="E100" s="20">
        <v>22.097000000000001</v>
      </c>
      <c r="F100" s="22">
        <f t="shared" si="5"/>
        <v>43.73</v>
      </c>
      <c r="G100" s="38"/>
      <c r="H100" s="39"/>
      <c r="I100" s="80">
        <v>0</v>
      </c>
    </row>
    <row r="101" spans="1:9" ht="25.5" hidden="1" x14ac:dyDescent="0.25">
      <c r="A101" s="122"/>
      <c r="B101" s="24" t="s">
        <v>6197</v>
      </c>
      <c r="C101" s="24" t="s">
        <v>6039</v>
      </c>
      <c r="D101" s="25">
        <v>1.2501</v>
      </c>
      <c r="E101" s="20">
        <v>23.844999999999999</v>
      </c>
      <c r="F101" s="22">
        <f t="shared" si="5"/>
        <v>29.81</v>
      </c>
      <c r="G101" s="38"/>
      <c r="H101" s="39"/>
      <c r="I101" s="80">
        <v>0</v>
      </c>
    </row>
    <row r="102" spans="1:9" ht="38.25" hidden="1" x14ac:dyDescent="0.25">
      <c r="A102" s="122"/>
      <c r="B102" s="24" t="s">
        <v>6212</v>
      </c>
      <c r="C102" s="24" t="s">
        <v>1050</v>
      </c>
      <c r="D102" s="25">
        <v>0.64339999999999997</v>
      </c>
      <c r="E102" s="20">
        <v>4.9305000000000003</v>
      </c>
      <c r="F102" s="22">
        <f>IF(ISNUMBER(E102),E102*$D102,"")</f>
        <v>3.1722836999999999</v>
      </c>
      <c r="G102" s="38"/>
      <c r="H102" s="39"/>
      <c r="I102" s="80">
        <v>0</v>
      </c>
    </row>
    <row r="103" spans="1:9" ht="38.25" hidden="1" x14ac:dyDescent="0.25">
      <c r="A103" s="122"/>
      <c r="B103" s="24" t="s">
        <v>6213</v>
      </c>
      <c r="C103" s="24" t="s">
        <v>1061</v>
      </c>
      <c r="D103" s="25">
        <v>0.60670000000000002</v>
      </c>
      <c r="E103" s="20">
        <v>1.7004999999999999</v>
      </c>
      <c r="F103" s="22">
        <f>IF(ISNUMBER(E103),E103*$D103,"")</f>
        <v>1.0316933500000001</v>
      </c>
      <c r="G103" s="38"/>
      <c r="H103" s="39"/>
      <c r="I103" s="80">
        <v>0</v>
      </c>
    </row>
    <row r="104" spans="1:9" ht="51" hidden="1" x14ac:dyDescent="0.25">
      <c r="A104" s="122"/>
      <c r="B104" s="24" t="s">
        <v>6173</v>
      </c>
      <c r="C104" s="24" t="s">
        <v>6131</v>
      </c>
      <c r="D104" s="25">
        <f>D97+D99</f>
        <v>1.3247</v>
      </c>
      <c r="E104" s="20">
        <v>8.3948032499999989</v>
      </c>
      <c r="F104" s="22">
        <f>IF(ISNUMBER(E104),E104*$D104,"")</f>
        <v>11.120595865274998</v>
      </c>
      <c r="G104" s="38"/>
      <c r="H104" s="39"/>
      <c r="I104" s="80">
        <v>0</v>
      </c>
    </row>
    <row r="105" spans="1:9" ht="38.25" hidden="1" x14ac:dyDescent="0.25">
      <c r="A105" s="122"/>
      <c r="B105" s="24" t="s">
        <v>6171</v>
      </c>
      <c r="C105" s="24" t="s">
        <v>6224</v>
      </c>
      <c r="D105" s="25">
        <f>20*(D97+D99)</f>
        <v>26.494</v>
      </c>
      <c r="E105" s="22">
        <v>2.8715383999999999</v>
      </c>
      <c r="F105" s="22">
        <f t="shared" ref="F105:F115" si="6">IF(ISNUMBER(E105),ROUND(E105*$D105,2),"")</f>
        <v>76.08</v>
      </c>
      <c r="G105" s="38"/>
      <c r="H105" s="39"/>
      <c r="I105" s="80">
        <v>0</v>
      </c>
    </row>
    <row r="106" spans="1:9" hidden="1" x14ac:dyDescent="0.25">
      <c r="A106" s="122"/>
      <c r="B106" s="41"/>
      <c r="C106" s="89"/>
      <c r="D106" s="25"/>
      <c r="E106" s="20" t="s">
        <v>13</v>
      </c>
      <c r="F106" s="22" t="str">
        <f t="shared" si="6"/>
        <v/>
      </c>
      <c r="G106" s="38"/>
      <c r="H106" s="39"/>
      <c r="I106" s="80">
        <v>0</v>
      </c>
    </row>
    <row r="107" spans="1:9" hidden="1" x14ac:dyDescent="0.25">
      <c r="A107" s="122"/>
      <c r="B107" s="2" t="s">
        <v>646</v>
      </c>
      <c r="C107" s="89"/>
      <c r="D107" s="25"/>
      <c r="E107" s="20" t="s">
        <v>13</v>
      </c>
      <c r="F107" s="22" t="str">
        <f t="shared" si="6"/>
        <v/>
      </c>
      <c r="G107" s="38"/>
      <c r="H107" s="39"/>
      <c r="I107" s="80">
        <v>0</v>
      </c>
    </row>
    <row r="108" spans="1:9" ht="15.75" hidden="1" thickBot="1" x14ac:dyDescent="0.3">
      <c r="A108" s="123"/>
      <c r="B108" s="56"/>
      <c r="C108" s="88"/>
      <c r="D108" s="82"/>
      <c r="E108" s="31" t="s">
        <v>13</v>
      </c>
      <c r="F108" s="31" t="str">
        <f t="shared" si="6"/>
        <v/>
      </c>
      <c r="G108" s="33"/>
      <c r="H108" s="20"/>
      <c r="I108" s="80">
        <v>0</v>
      </c>
    </row>
    <row r="109" spans="1:9" ht="15.75" hidden="1" thickBot="1" x14ac:dyDescent="0.3">
      <c r="A109" s="124" t="s">
        <v>6181</v>
      </c>
      <c r="B109" s="14" t="s">
        <v>13</v>
      </c>
      <c r="C109" s="15" t="s">
        <v>6131</v>
      </c>
      <c r="D109" s="79"/>
      <c r="E109" s="34" t="s">
        <v>13</v>
      </c>
      <c r="F109" s="34" t="str">
        <f t="shared" si="6"/>
        <v/>
      </c>
      <c r="G109" s="17"/>
      <c r="H109" s="18"/>
      <c r="I109" s="80">
        <v>0</v>
      </c>
    </row>
    <row r="110" spans="1:9" hidden="1" x14ac:dyDescent="0.25">
      <c r="A110" s="122"/>
      <c r="B110" s="21" t="s">
        <v>13</v>
      </c>
      <c r="C110" s="87"/>
      <c r="D110" s="81"/>
      <c r="E110" s="95" t="s">
        <v>13</v>
      </c>
      <c r="F110" s="96" t="str">
        <f t="shared" si="6"/>
        <v/>
      </c>
      <c r="G110" s="23"/>
      <c r="H110" s="20"/>
      <c r="I110" s="80">
        <v>0</v>
      </c>
    </row>
    <row r="111" spans="1:9" ht="25.5" hidden="1" x14ac:dyDescent="0.25">
      <c r="A111" s="122"/>
      <c r="B111" s="24" t="s">
        <v>6207</v>
      </c>
      <c r="C111" s="24" t="s">
        <v>6131</v>
      </c>
      <c r="D111" s="25">
        <v>0.63019999999999998</v>
      </c>
      <c r="E111" s="22">
        <v>202.32149999999999</v>
      </c>
      <c r="F111" s="22">
        <f t="shared" si="6"/>
        <v>127.5</v>
      </c>
      <c r="G111" s="38">
        <f>SUM(F111:F120)</f>
        <v>730.38140487980002</v>
      </c>
      <c r="H111" s="39"/>
      <c r="I111" s="80">
        <v>0</v>
      </c>
    </row>
    <row r="112" spans="1:9" hidden="1" x14ac:dyDescent="0.25">
      <c r="A112" s="122"/>
      <c r="B112" s="24" t="s">
        <v>6208</v>
      </c>
      <c r="C112" s="24" t="s">
        <v>1044</v>
      </c>
      <c r="D112" s="25">
        <v>15.125500000000001</v>
      </c>
      <c r="E112" s="22">
        <v>1.4724999999999999</v>
      </c>
      <c r="F112" s="22">
        <f t="shared" si="6"/>
        <v>22.27</v>
      </c>
      <c r="G112" s="38"/>
      <c r="H112" s="39"/>
      <c r="I112" s="80">
        <v>0</v>
      </c>
    </row>
    <row r="113" spans="1:9" hidden="1" x14ac:dyDescent="0.25">
      <c r="A113" s="122"/>
      <c r="B113" s="24" t="s">
        <v>6196</v>
      </c>
      <c r="C113" s="24" t="s">
        <v>1044</v>
      </c>
      <c r="D113" s="25">
        <v>420.15269999999998</v>
      </c>
      <c r="E113" s="20">
        <v>0.64600000000000002</v>
      </c>
      <c r="F113" s="22">
        <f t="shared" si="6"/>
        <v>271.42</v>
      </c>
      <c r="G113" s="38"/>
      <c r="H113" s="39"/>
      <c r="I113" s="80">
        <v>0</v>
      </c>
    </row>
    <row r="114" spans="1:9" ht="25.5" hidden="1" x14ac:dyDescent="0.25">
      <c r="A114" s="122"/>
      <c r="B114" s="24" t="s">
        <v>6214</v>
      </c>
      <c r="C114" s="24" t="s">
        <v>6131</v>
      </c>
      <c r="D114" s="25">
        <v>0.58819999999999995</v>
      </c>
      <c r="E114" s="20">
        <v>224.941</v>
      </c>
      <c r="F114" s="22">
        <f t="shared" si="6"/>
        <v>132.31</v>
      </c>
      <c r="G114" s="38"/>
      <c r="H114" s="39"/>
      <c r="I114" s="80">
        <v>0</v>
      </c>
    </row>
    <row r="115" spans="1:9" hidden="1" x14ac:dyDescent="0.25">
      <c r="A115" s="122"/>
      <c r="B115" s="24" t="s">
        <v>6143</v>
      </c>
      <c r="C115" s="24" t="s">
        <v>6039</v>
      </c>
      <c r="D115" s="25">
        <v>2.5491999999999999</v>
      </c>
      <c r="E115" s="20">
        <v>22.097000000000001</v>
      </c>
      <c r="F115" s="22">
        <f t="shared" si="6"/>
        <v>56.33</v>
      </c>
      <c r="G115" s="38"/>
      <c r="H115" s="39"/>
      <c r="I115" s="80">
        <v>0</v>
      </c>
    </row>
    <row r="116" spans="1:9" ht="25.5" hidden="1" x14ac:dyDescent="0.25">
      <c r="A116" s="122"/>
      <c r="B116" s="24" t="s">
        <v>6197</v>
      </c>
      <c r="C116" s="24" t="s">
        <v>6039</v>
      </c>
      <c r="D116" s="25">
        <v>1.6069</v>
      </c>
      <c r="E116" s="20">
        <v>23.844999999999999</v>
      </c>
      <c r="F116" s="22">
        <f>IF(ISNUMBER(E116),E116*$D116,"")</f>
        <v>38.316530499999999</v>
      </c>
      <c r="G116" s="38"/>
      <c r="H116" s="39"/>
      <c r="I116" s="80">
        <v>0</v>
      </c>
    </row>
    <row r="117" spans="1:9" ht="38.25" hidden="1" x14ac:dyDescent="0.25">
      <c r="A117" s="122"/>
      <c r="B117" s="24" t="s">
        <v>6198</v>
      </c>
      <c r="C117" s="24" t="s">
        <v>1050</v>
      </c>
      <c r="D117" s="25">
        <v>1.1137999999999999</v>
      </c>
      <c r="E117" s="20">
        <v>1.6435</v>
      </c>
      <c r="F117" s="22">
        <f>IF(ISNUMBER(E117),E117*$D117,"")</f>
        <v>1.8305302999999997</v>
      </c>
      <c r="G117" s="38"/>
      <c r="H117" s="39"/>
      <c r="I117" s="80">
        <v>0</v>
      </c>
    </row>
    <row r="118" spans="1:9" ht="38.25" hidden="1" x14ac:dyDescent="0.25">
      <c r="A118" s="122"/>
      <c r="B118" s="24" t="s">
        <v>6199</v>
      </c>
      <c r="C118" s="24" t="s">
        <v>1061</v>
      </c>
      <c r="D118" s="25">
        <v>0.49309999999999998</v>
      </c>
      <c r="E118" s="20">
        <v>0.41799999999999998</v>
      </c>
      <c r="F118" s="22">
        <f>IF(ISNUMBER(E118),E118*$D118,"")</f>
        <v>0.20611579999999999</v>
      </c>
      <c r="G118" s="38"/>
      <c r="H118" s="39"/>
      <c r="I118" s="80">
        <v>0</v>
      </c>
    </row>
    <row r="119" spans="1:9" ht="51" hidden="1" x14ac:dyDescent="0.25">
      <c r="A119" s="122"/>
      <c r="B119" s="24" t="s">
        <v>6173</v>
      </c>
      <c r="C119" s="24" t="s">
        <v>6131</v>
      </c>
      <c r="D119" s="25">
        <f>D111+D114</f>
        <v>1.2183999999999999</v>
      </c>
      <c r="E119" s="20">
        <v>8.3948032499999989</v>
      </c>
      <c r="F119" s="22">
        <f>IF(ISNUMBER(E119),E119*$D119,"")</f>
        <v>10.228228279799998</v>
      </c>
      <c r="G119" s="38"/>
      <c r="H119" s="39"/>
      <c r="I119" s="80">
        <v>0</v>
      </c>
    </row>
    <row r="120" spans="1:9" ht="38.25" hidden="1" x14ac:dyDescent="0.25">
      <c r="A120" s="122"/>
      <c r="B120" s="24" t="s">
        <v>6171</v>
      </c>
      <c r="C120" s="24" t="s">
        <v>6224</v>
      </c>
      <c r="D120" s="25">
        <f>20*(D111+D114)</f>
        <v>24.367999999999999</v>
      </c>
      <c r="E120" s="22">
        <v>2.8715383999999999</v>
      </c>
      <c r="F120" s="22">
        <f t="shared" ref="F120:F161" si="7">IF(ISNUMBER(E120),ROUND(E120*$D120,2),"")</f>
        <v>69.97</v>
      </c>
      <c r="G120" s="38"/>
      <c r="H120" s="39"/>
      <c r="I120" s="80">
        <v>0</v>
      </c>
    </row>
    <row r="121" spans="1:9" hidden="1" x14ac:dyDescent="0.25">
      <c r="A121" s="122"/>
      <c r="B121" s="41"/>
      <c r="C121" s="89"/>
      <c r="D121" s="25"/>
      <c r="E121" s="20" t="s">
        <v>13</v>
      </c>
      <c r="F121" s="22" t="str">
        <f t="shared" si="7"/>
        <v/>
      </c>
      <c r="G121" s="38"/>
      <c r="H121" s="39"/>
      <c r="I121" s="80">
        <v>0</v>
      </c>
    </row>
    <row r="122" spans="1:9" hidden="1" x14ac:dyDescent="0.25">
      <c r="A122" s="122"/>
      <c r="B122" s="2" t="s">
        <v>646</v>
      </c>
      <c r="C122" s="89"/>
      <c r="D122" s="25"/>
      <c r="E122" s="20" t="s">
        <v>13</v>
      </c>
      <c r="F122" s="22" t="str">
        <f t="shared" si="7"/>
        <v/>
      </c>
      <c r="G122" s="38"/>
      <c r="H122" s="39"/>
      <c r="I122" s="80">
        <v>0</v>
      </c>
    </row>
    <row r="123" spans="1:9" ht="15.75" hidden="1" thickBot="1" x14ac:dyDescent="0.3">
      <c r="A123" s="123"/>
      <c r="B123" s="56"/>
      <c r="C123" s="88"/>
      <c r="D123" s="82"/>
      <c r="E123" s="31" t="s">
        <v>13</v>
      </c>
      <c r="F123" s="31" t="str">
        <f t="shared" si="7"/>
        <v/>
      </c>
      <c r="G123" s="33"/>
      <c r="H123" s="20"/>
      <c r="I123" s="80">
        <v>0</v>
      </c>
    </row>
    <row r="124" spans="1:9" ht="15.75" hidden="1" thickBot="1" x14ac:dyDescent="0.3">
      <c r="A124" s="124" t="s">
        <v>6182</v>
      </c>
      <c r="B124" s="14" t="s">
        <v>13</v>
      </c>
      <c r="C124" s="15" t="s">
        <v>1044</v>
      </c>
      <c r="D124" s="79"/>
      <c r="E124" s="16" t="s">
        <v>13</v>
      </c>
      <c r="F124" s="15" t="str">
        <f t="shared" si="7"/>
        <v/>
      </c>
      <c r="G124" s="17"/>
      <c r="H124" s="18"/>
      <c r="I124" s="80">
        <v>0</v>
      </c>
    </row>
    <row r="125" spans="1:9" hidden="1" x14ac:dyDescent="0.25">
      <c r="A125" s="122"/>
      <c r="B125" s="21" t="s">
        <v>13</v>
      </c>
      <c r="C125" s="87"/>
      <c r="D125" s="81"/>
      <c r="E125" s="20" t="s">
        <v>13</v>
      </c>
      <c r="F125" s="20" t="str">
        <f t="shared" si="7"/>
        <v/>
      </c>
      <c r="G125" s="23"/>
      <c r="H125" s="20"/>
      <c r="I125" s="80">
        <v>0</v>
      </c>
    </row>
    <row r="126" spans="1:9" ht="25.5" hidden="1" x14ac:dyDescent="0.25">
      <c r="A126" s="122"/>
      <c r="B126" s="24" t="s">
        <v>6215</v>
      </c>
      <c r="C126" s="24" t="s">
        <v>1044</v>
      </c>
      <c r="D126" s="25">
        <v>1.1100000000000001</v>
      </c>
      <c r="E126" s="20">
        <v>7.9135</v>
      </c>
      <c r="F126" s="22">
        <f t="shared" si="7"/>
        <v>8.7799999999999994</v>
      </c>
      <c r="G126" s="38">
        <f>SUM(F126:F127)</f>
        <v>8.8899999999999988</v>
      </c>
      <c r="H126" s="39"/>
      <c r="I126" s="80">
        <v>0</v>
      </c>
    </row>
    <row r="127" spans="1:9" hidden="1" x14ac:dyDescent="0.25">
      <c r="A127" s="122"/>
      <c r="B127" s="24" t="s">
        <v>6192</v>
      </c>
      <c r="C127" s="24" t="s">
        <v>6039</v>
      </c>
      <c r="D127" s="25">
        <v>3.7000000000000002E-3</v>
      </c>
      <c r="E127" s="20">
        <v>28.509499999999999</v>
      </c>
      <c r="F127" s="22">
        <f t="shared" si="7"/>
        <v>0.11</v>
      </c>
      <c r="G127" s="38"/>
      <c r="H127" s="39"/>
      <c r="I127" s="80">
        <v>0</v>
      </c>
    </row>
    <row r="128" spans="1:9" ht="15.75" hidden="1" thickBot="1" x14ac:dyDescent="0.3">
      <c r="A128" s="123"/>
      <c r="B128" s="29" t="s">
        <v>13</v>
      </c>
      <c r="C128" s="88"/>
      <c r="D128" s="82"/>
      <c r="E128" s="31" t="s">
        <v>13</v>
      </c>
      <c r="F128" s="32" t="str">
        <f t="shared" si="7"/>
        <v/>
      </c>
      <c r="G128" s="33"/>
      <c r="H128" s="20"/>
      <c r="I128" s="80">
        <v>0</v>
      </c>
    </row>
    <row r="129" spans="1:9" ht="15.75" hidden="1" thickBot="1" x14ac:dyDescent="0.3">
      <c r="A129" s="124" t="s">
        <v>6183</v>
      </c>
      <c r="B129" s="14" t="s">
        <v>13</v>
      </c>
      <c r="C129" s="15" t="s">
        <v>1044</v>
      </c>
      <c r="D129" s="79"/>
      <c r="E129" s="16" t="s">
        <v>13</v>
      </c>
      <c r="F129" s="15" t="str">
        <f t="shared" si="7"/>
        <v/>
      </c>
      <c r="G129" s="17"/>
      <c r="H129" s="18"/>
      <c r="I129" s="80">
        <v>0</v>
      </c>
    </row>
    <row r="130" spans="1:9" hidden="1" x14ac:dyDescent="0.25">
      <c r="A130" s="122"/>
      <c r="B130" s="21" t="s">
        <v>13</v>
      </c>
      <c r="C130" s="87"/>
      <c r="D130" s="81"/>
      <c r="E130" s="20" t="s">
        <v>13</v>
      </c>
      <c r="F130" s="20" t="str">
        <f t="shared" si="7"/>
        <v/>
      </c>
      <c r="G130" s="23"/>
      <c r="H130" s="20"/>
      <c r="I130" s="80">
        <v>0</v>
      </c>
    </row>
    <row r="131" spans="1:9" hidden="1" x14ac:dyDescent="0.25">
      <c r="A131" s="122"/>
      <c r="B131" s="24" t="s">
        <v>6190</v>
      </c>
      <c r="C131" s="24" t="s">
        <v>1044</v>
      </c>
      <c r="D131" s="25">
        <v>1.07</v>
      </c>
      <c r="E131" s="20">
        <v>6.9729999999999999</v>
      </c>
      <c r="F131" s="22">
        <f t="shared" si="7"/>
        <v>7.46</v>
      </c>
      <c r="G131" s="38">
        <f>SUM(F131:F133)</f>
        <v>9.31</v>
      </c>
      <c r="H131" s="39"/>
      <c r="I131" s="80">
        <v>0</v>
      </c>
    </row>
    <row r="132" spans="1:9" hidden="1" x14ac:dyDescent="0.25">
      <c r="A132" s="122"/>
      <c r="B132" s="24" t="s">
        <v>6191</v>
      </c>
      <c r="C132" s="24" t="s">
        <v>6039</v>
      </c>
      <c r="D132" s="25">
        <v>8.2000000000000007E-3</v>
      </c>
      <c r="E132" s="22">
        <v>22.856999999999999</v>
      </c>
      <c r="F132" s="22">
        <f t="shared" si="7"/>
        <v>0.19</v>
      </c>
      <c r="G132" s="38"/>
      <c r="H132" s="39"/>
      <c r="I132" s="80">
        <v>0</v>
      </c>
    </row>
    <row r="133" spans="1:9" hidden="1" x14ac:dyDescent="0.25">
      <c r="A133" s="122"/>
      <c r="B133" s="24" t="s">
        <v>6192</v>
      </c>
      <c r="C133" s="24" t="s">
        <v>6039</v>
      </c>
      <c r="D133" s="25">
        <v>5.8099999999999999E-2</v>
      </c>
      <c r="E133" s="20">
        <v>28.509499999999999</v>
      </c>
      <c r="F133" s="22">
        <f t="shared" si="7"/>
        <v>1.66</v>
      </c>
      <c r="G133" s="38"/>
      <c r="H133" s="39"/>
      <c r="I133" s="80">
        <v>0</v>
      </c>
    </row>
    <row r="134" spans="1:9" ht="15.75" hidden="1" thickBot="1" x14ac:dyDescent="0.3">
      <c r="A134" s="123"/>
      <c r="B134" s="29" t="s">
        <v>13</v>
      </c>
      <c r="C134" s="88"/>
      <c r="D134" s="82"/>
      <c r="E134" s="31" t="s">
        <v>13</v>
      </c>
      <c r="F134" s="32" t="str">
        <f t="shared" si="7"/>
        <v/>
      </c>
      <c r="G134" s="33"/>
      <c r="H134" s="20"/>
      <c r="I134" s="80">
        <v>0</v>
      </c>
    </row>
    <row r="135" spans="1:9" ht="15.75" hidden="1" thickBot="1" x14ac:dyDescent="0.3">
      <c r="A135" s="124" t="s">
        <v>6184</v>
      </c>
      <c r="B135" s="14" t="s">
        <v>13</v>
      </c>
      <c r="C135" s="15" t="s">
        <v>1044</v>
      </c>
      <c r="D135" s="79"/>
      <c r="E135" s="16" t="s">
        <v>13</v>
      </c>
      <c r="F135" s="15" t="str">
        <f t="shared" si="7"/>
        <v/>
      </c>
      <c r="G135" s="17"/>
      <c r="H135" s="18"/>
      <c r="I135" s="80">
        <v>0</v>
      </c>
    </row>
    <row r="136" spans="1:9" hidden="1" x14ac:dyDescent="0.25">
      <c r="A136" s="122"/>
      <c r="B136" s="21" t="s">
        <v>13</v>
      </c>
      <c r="C136" s="87"/>
      <c r="D136" s="81"/>
      <c r="E136" s="20" t="s">
        <v>13</v>
      </c>
      <c r="F136" s="20" t="str">
        <f t="shared" si="7"/>
        <v/>
      </c>
      <c r="G136" s="23"/>
      <c r="H136" s="20"/>
      <c r="I136" s="80">
        <v>0</v>
      </c>
    </row>
    <row r="137" spans="1:9" hidden="1" x14ac:dyDescent="0.25">
      <c r="A137" s="122"/>
      <c r="B137" s="24" t="s">
        <v>6216</v>
      </c>
      <c r="C137" s="24" t="s">
        <v>1044</v>
      </c>
      <c r="D137" s="25">
        <v>1.1100000000000001</v>
      </c>
      <c r="E137" s="20">
        <v>6.3839999999999995</v>
      </c>
      <c r="F137" s="22">
        <f t="shared" si="7"/>
        <v>7.09</v>
      </c>
      <c r="G137" s="38">
        <f>SUM(F137:F138)</f>
        <v>7.16</v>
      </c>
      <c r="H137" s="39"/>
      <c r="I137" s="80">
        <v>0</v>
      </c>
    </row>
    <row r="138" spans="1:9" hidden="1" x14ac:dyDescent="0.25">
      <c r="A138" s="122"/>
      <c r="B138" s="24" t="s">
        <v>6192</v>
      </c>
      <c r="C138" s="24" t="s">
        <v>6039</v>
      </c>
      <c r="D138" s="25">
        <v>2.5000000000000001E-3</v>
      </c>
      <c r="E138" s="20">
        <v>28.509499999999999</v>
      </c>
      <c r="F138" s="22">
        <f t="shared" si="7"/>
        <v>7.0000000000000007E-2</v>
      </c>
      <c r="G138" s="38"/>
      <c r="H138" s="39"/>
      <c r="I138" s="80">
        <v>0</v>
      </c>
    </row>
    <row r="139" spans="1:9" ht="15.75" hidden="1" thickBot="1" x14ac:dyDescent="0.3">
      <c r="A139" s="123"/>
      <c r="B139" s="29" t="s">
        <v>13</v>
      </c>
      <c r="C139" s="88"/>
      <c r="D139" s="82"/>
      <c r="E139" s="31" t="s">
        <v>13</v>
      </c>
      <c r="F139" s="32" t="str">
        <f t="shared" si="7"/>
        <v/>
      </c>
      <c r="G139" s="33"/>
      <c r="H139" s="20"/>
      <c r="I139" s="80">
        <v>0</v>
      </c>
    </row>
    <row r="140" spans="1:9" ht="15.75" hidden="1" thickBot="1" x14ac:dyDescent="0.3">
      <c r="A140" s="124" t="s">
        <v>6185</v>
      </c>
      <c r="B140" s="14" t="s">
        <v>13</v>
      </c>
      <c r="C140" s="15" t="s">
        <v>162</v>
      </c>
      <c r="D140" s="79"/>
      <c r="E140" s="34" t="s">
        <v>13</v>
      </c>
      <c r="F140" s="34" t="str">
        <f t="shared" si="7"/>
        <v/>
      </c>
      <c r="G140" s="17"/>
      <c r="H140" s="18"/>
      <c r="I140" s="80">
        <v>0</v>
      </c>
    </row>
    <row r="141" spans="1:9" hidden="1" x14ac:dyDescent="0.25">
      <c r="A141" s="122"/>
      <c r="B141" s="21" t="s">
        <v>13</v>
      </c>
      <c r="C141" s="87"/>
      <c r="D141" s="81"/>
      <c r="E141" s="95" t="s">
        <v>13</v>
      </c>
      <c r="F141" s="96" t="str">
        <f t="shared" si="7"/>
        <v/>
      </c>
      <c r="G141" s="23"/>
      <c r="H141" s="20"/>
      <c r="I141" s="80">
        <v>0</v>
      </c>
    </row>
    <row r="142" spans="1:9" ht="25.5" hidden="1" x14ac:dyDescent="0.25">
      <c r="A142" s="122"/>
      <c r="B142" s="24" t="s">
        <v>6217</v>
      </c>
      <c r="C142" s="24" t="s">
        <v>6225</v>
      </c>
      <c r="D142" s="25">
        <v>0.16</v>
      </c>
      <c r="E142" s="22">
        <v>113.8005</v>
      </c>
      <c r="F142" s="22">
        <f t="shared" si="7"/>
        <v>18.21</v>
      </c>
      <c r="G142" s="38">
        <f>SUM(F142:F146)</f>
        <v>23.1</v>
      </c>
      <c r="H142" s="39"/>
      <c r="I142" s="80">
        <v>0</v>
      </c>
    </row>
    <row r="143" spans="1:9" ht="25.5" hidden="1" x14ac:dyDescent="0.25">
      <c r="A143" s="122"/>
      <c r="B143" s="24" t="s">
        <v>6218</v>
      </c>
      <c r="C143" s="24" t="s">
        <v>6039</v>
      </c>
      <c r="D143" s="25">
        <v>5.3900000000000003E-2</v>
      </c>
      <c r="E143" s="22">
        <v>21.983000000000001</v>
      </c>
      <c r="F143" s="22">
        <f t="shared" si="7"/>
        <v>1.18</v>
      </c>
      <c r="G143" s="38"/>
      <c r="H143" s="39"/>
      <c r="I143" s="80">
        <v>0</v>
      </c>
    </row>
    <row r="144" spans="1:9" hidden="1" x14ac:dyDescent="0.25">
      <c r="A144" s="122"/>
      <c r="B144" s="24" t="s">
        <v>6143</v>
      </c>
      <c r="C144" s="24" t="s">
        <v>6039</v>
      </c>
      <c r="D144" s="25">
        <v>5.3499999999999999E-2</v>
      </c>
      <c r="E144" s="20">
        <v>22.097000000000001</v>
      </c>
      <c r="F144" s="22">
        <f t="shared" si="7"/>
        <v>1.18</v>
      </c>
      <c r="G144" s="38"/>
      <c r="H144" s="39"/>
      <c r="I144" s="80">
        <v>0</v>
      </c>
    </row>
    <row r="145" spans="1:9" ht="63.75" hidden="1" x14ac:dyDescent="0.25">
      <c r="A145" s="122"/>
      <c r="B145" s="24" t="s">
        <v>6219</v>
      </c>
      <c r="C145" s="24" t="s">
        <v>1050</v>
      </c>
      <c r="D145" s="25">
        <v>1.5699999999999999E-2</v>
      </c>
      <c r="E145" s="20">
        <v>85.195999999999998</v>
      </c>
      <c r="F145" s="22">
        <f t="shared" si="7"/>
        <v>1.34</v>
      </c>
      <c r="G145" s="38"/>
      <c r="H145" s="39"/>
      <c r="I145" s="80">
        <v>0</v>
      </c>
    </row>
    <row r="146" spans="1:9" ht="63.75" hidden="1" x14ac:dyDescent="0.25">
      <c r="A146" s="122"/>
      <c r="B146" s="24" t="s">
        <v>6220</v>
      </c>
      <c r="C146" s="24" t="s">
        <v>1061</v>
      </c>
      <c r="D146" s="25">
        <v>3.8199999999999998E-2</v>
      </c>
      <c r="E146" s="20">
        <v>31.226499999999994</v>
      </c>
      <c r="F146" s="22">
        <f t="shared" si="7"/>
        <v>1.19</v>
      </c>
      <c r="G146" s="38"/>
      <c r="H146" s="39"/>
      <c r="I146" s="80">
        <v>0</v>
      </c>
    </row>
    <row r="147" spans="1:9" ht="15.75" hidden="1" thickBot="1" x14ac:dyDescent="0.3">
      <c r="A147" s="123"/>
      <c r="B147" s="56"/>
      <c r="C147" s="88"/>
      <c r="D147" s="82"/>
      <c r="E147" s="31" t="s">
        <v>13</v>
      </c>
      <c r="F147" s="31" t="str">
        <f t="shared" si="7"/>
        <v/>
      </c>
      <c r="G147" s="33"/>
      <c r="H147" s="20"/>
      <c r="I147" s="80">
        <v>0</v>
      </c>
    </row>
    <row r="148" spans="1:9" ht="15.75" hidden="1" thickBot="1" x14ac:dyDescent="0.3">
      <c r="A148" s="124" t="s">
        <v>6186</v>
      </c>
      <c r="B148" s="14" t="s">
        <v>13</v>
      </c>
      <c r="C148" s="15" t="s">
        <v>162</v>
      </c>
      <c r="D148" s="79"/>
      <c r="E148" s="16" t="s">
        <v>13</v>
      </c>
      <c r="F148" s="15" t="str">
        <f t="shared" si="7"/>
        <v/>
      </c>
      <c r="G148" s="17"/>
      <c r="H148" s="18"/>
      <c r="I148" s="80">
        <v>0</v>
      </c>
    </row>
    <row r="149" spans="1:9" hidden="1" x14ac:dyDescent="0.25">
      <c r="A149" s="122"/>
      <c r="B149" s="21" t="s">
        <v>13</v>
      </c>
      <c r="C149" s="87"/>
      <c r="D149" s="81"/>
      <c r="E149" s="20" t="s">
        <v>13</v>
      </c>
      <c r="F149" s="20" t="str">
        <f t="shared" si="7"/>
        <v/>
      </c>
      <c r="G149" s="23"/>
      <c r="H149" s="20"/>
      <c r="I149" s="80">
        <v>0</v>
      </c>
    </row>
    <row r="150" spans="1:9" hidden="1" x14ac:dyDescent="0.25">
      <c r="A150" s="122"/>
      <c r="B150" s="24" t="s">
        <v>6221</v>
      </c>
      <c r="C150" s="24" t="s">
        <v>70</v>
      </c>
      <c r="D150" s="25">
        <v>5.7500000000000002E-2</v>
      </c>
      <c r="E150" s="20">
        <v>17.081</v>
      </c>
      <c r="F150" s="22">
        <f t="shared" si="7"/>
        <v>0.98</v>
      </c>
      <c r="G150" s="38">
        <f>SUM(F150:F152)</f>
        <v>12.1</v>
      </c>
      <c r="H150" s="39"/>
      <c r="I150" s="80">
        <v>0</v>
      </c>
    </row>
    <row r="151" spans="1:9" hidden="1" x14ac:dyDescent="0.25">
      <c r="A151" s="122"/>
      <c r="B151" s="24" t="s">
        <v>6222</v>
      </c>
      <c r="C151" s="24" t="s">
        <v>70</v>
      </c>
      <c r="D151" s="25">
        <v>0.1908</v>
      </c>
      <c r="E151" s="22">
        <v>48.221999999999994</v>
      </c>
      <c r="F151" s="22">
        <f t="shared" si="7"/>
        <v>9.1999999999999993</v>
      </c>
      <c r="G151" s="38"/>
      <c r="H151" s="39"/>
      <c r="I151" s="80">
        <v>0</v>
      </c>
    </row>
    <row r="152" spans="1:9" hidden="1" x14ac:dyDescent="0.25">
      <c r="A152" s="122"/>
      <c r="B152" s="24" t="s">
        <v>6223</v>
      </c>
      <c r="C152" s="24" t="s">
        <v>6039</v>
      </c>
      <c r="D152" s="25">
        <v>6.3500000000000001E-2</v>
      </c>
      <c r="E152" s="20">
        <v>30.295500000000001</v>
      </c>
      <c r="F152" s="22">
        <f t="shared" si="7"/>
        <v>1.92</v>
      </c>
      <c r="G152" s="38"/>
      <c r="H152" s="39"/>
      <c r="I152" s="80">
        <v>0</v>
      </c>
    </row>
    <row r="153" spans="1:9" ht="15.75" hidden="1" thickBot="1" x14ac:dyDescent="0.3">
      <c r="A153" s="123"/>
      <c r="B153" s="29" t="s">
        <v>13</v>
      </c>
      <c r="C153" s="88"/>
      <c r="D153" s="82"/>
      <c r="E153" s="31" t="s">
        <v>13</v>
      </c>
      <c r="F153" s="32" t="str">
        <f t="shared" si="7"/>
        <v/>
      </c>
      <c r="G153" s="33"/>
      <c r="H153" s="20"/>
      <c r="I153" s="80">
        <v>0</v>
      </c>
    </row>
    <row r="154" spans="1:9" ht="15.75" hidden="1" thickBot="1" x14ac:dyDescent="0.3">
      <c r="A154" s="124" t="s">
        <v>6187</v>
      </c>
      <c r="B154" s="14" t="s">
        <v>13</v>
      </c>
      <c r="C154" s="15" t="s">
        <v>1044</v>
      </c>
      <c r="D154" s="79"/>
      <c r="E154" s="34" t="s">
        <v>13</v>
      </c>
      <c r="F154" s="34" t="str">
        <f t="shared" si="7"/>
        <v/>
      </c>
      <c r="G154" s="17"/>
      <c r="H154" s="18"/>
      <c r="I154" s="80">
        <v>0</v>
      </c>
    </row>
    <row r="155" spans="1:9" hidden="1" x14ac:dyDescent="0.25">
      <c r="A155" s="122"/>
      <c r="B155" s="21" t="s">
        <v>13</v>
      </c>
      <c r="C155" s="87"/>
      <c r="D155" s="81"/>
      <c r="E155" s="95" t="s">
        <v>13</v>
      </c>
      <c r="F155" s="96" t="str">
        <f t="shared" si="7"/>
        <v/>
      </c>
      <c r="G155" s="23"/>
      <c r="H155" s="20"/>
      <c r="I155" s="80">
        <v>0</v>
      </c>
    </row>
    <row r="156" spans="1:9" ht="38.25" hidden="1" x14ac:dyDescent="0.25">
      <c r="A156" s="122"/>
      <c r="B156" s="24" t="s">
        <v>6209</v>
      </c>
      <c r="C156" s="24" t="s">
        <v>83</v>
      </c>
      <c r="D156" s="25">
        <v>2.1179999999999999</v>
      </c>
      <c r="E156" s="22">
        <v>0.20899999999999999</v>
      </c>
      <c r="F156" s="22">
        <f t="shared" si="7"/>
        <v>0.44</v>
      </c>
      <c r="G156" s="38">
        <f>SUM(F156:F160)</f>
        <v>12.91</v>
      </c>
      <c r="H156" s="39"/>
      <c r="I156" s="80">
        <v>0</v>
      </c>
    </row>
    <row r="157" spans="1:9" ht="25.5" hidden="1" x14ac:dyDescent="0.25">
      <c r="A157" s="122"/>
      <c r="B157" s="24" t="s">
        <v>6210</v>
      </c>
      <c r="C157" s="24" t="s">
        <v>1044</v>
      </c>
      <c r="D157" s="25">
        <v>2.5000000000000001E-2</v>
      </c>
      <c r="E157" s="22">
        <v>19</v>
      </c>
      <c r="F157" s="22">
        <f t="shared" si="7"/>
        <v>0.48</v>
      </c>
      <c r="G157" s="38"/>
      <c r="H157" s="39"/>
      <c r="I157" s="80">
        <v>0</v>
      </c>
    </row>
    <row r="158" spans="1:9" hidden="1" x14ac:dyDescent="0.25">
      <c r="A158" s="122"/>
      <c r="B158" s="24" t="s">
        <v>6191</v>
      </c>
      <c r="C158" s="24" t="s">
        <v>6039</v>
      </c>
      <c r="D158" s="25">
        <v>1.3599999999999999E-2</v>
      </c>
      <c r="E158" s="20">
        <v>22.856999999999999</v>
      </c>
      <c r="F158" s="22">
        <f t="shared" si="7"/>
        <v>0.31</v>
      </c>
      <c r="G158" s="38"/>
      <c r="H158" s="39"/>
      <c r="I158" s="80">
        <v>0</v>
      </c>
    </row>
    <row r="159" spans="1:9" hidden="1" x14ac:dyDescent="0.25">
      <c r="A159" s="122"/>
      <c r="B159" s="24" t="s">
        <v>6192</v>
      </c>
      <c r="C159" s="24" t="s">
        <v>6039</v>
      </c>
      <c r="D159" s="25">
        <v>8.3599999999999994E-2</v>
      </c>
      <c r="E159" s="20">
        <v>28.509499999999999</v>
      </c>
      <c r="F159" s="22">
        <f t="shared" si="7"/>
        <v>2.38</v>
      </c>
      <c r="G159" s="38"/>
      <c r="H159" s="39"/>
      <c r="I159" s="80">
        <v>0</v>
      </c>
    </row>
    <row r="160" spans="1:9" hidden="1" x14ac:dyDescent="0.25">
      <c r="A160" s="122"/>
      <c r="B160" s="24" t="s">
        <v>6183</v>
      </c>
      <c r="C160" s="24" t="s">
        <v>1044</v>
      </c>
      <c r="D160" s="25">
        <v>1</v>
      </c>
      <c r="E160" s="20">
        <v>9.3049393500000015</v>
      </c>
      <c r="F160" s="22">
        <f t="shared" si="7"/>
        <v>9.3000000000000007</v>
      </c>
      <c r="G160" s="38"/>
      <c r="H160" s="39"/>
      <c r="I160" s="80">
        <v>0</v>
      </c>
    </row>
    <row r="161" spans="1:9" ht="15.75" hidden="1" thickBot="1" x14ac:dyDescent="0.3">
      <c r="A161" s="123"/>
      <c r="B161" s="56"/>
      <c r="C161" s="88"/>
      <c r="D161" s="82"/>
      <c r="E161" s="31" t="s">
        <v>13</v>
      </c>
      <c r="F161" s="31" t="str">
        <f t="shared" si="7"/>
        <v/>
      </c>
      <c r="G161" s="33"/>
      <c r="H161" s="20"/>
      <c r="I161" s="80">
        <v>0</v>
      </c>
    </row>
  </sheetData>
  <sheetProtection algorithmName="SHA-512" hashValue="GJ8FQBEd0yGebkY87pVmhFhjqMnrYWxu/8LIDK8rrmA2UrA11KvvX/CyToLOUwMmFkkqoaI5wYqpgS2z8qWaqw==" saltValue="IzhjQsKA73ihbgGW73gCNw==" spinCount="100000" sheet="1" formatColumns="0" formatRows="0" insertColumns="0" insertRows="0" deleteColumns="0" deleteRows="0" sort="0" autoFilter="0"/>
  <autoFilter ref="A5:I161" xr:uid="{C0D0A262-C203-4969-9EAB-34129A77B00B}"/>
  <mergeCells count="17">
    <mergeCell ref="A129:A134"/>
    <mergeCell ref="A135:A139"/>
    <mergeCell ref="A140:A147"/>
    <mergeCell ref="A148:A153"/>
    <mergeCell ref="A154:A161"/>
    <mergeCell ref="A124:A128"/>
    <mergeCell ref="A6:A10"/>
    <mergeCell ref="A11:A16"/>
    <mergeCell ref="A17:A23"/>
    <mergeCell ref="A24:A35"/>
    <mergeCell ref="A36:A45"/>
    <mergeCell ref="A46:A58"/>
    <mergeCell ref="A59:A72"/>
    <mergeCell ref="A73:A80"/>
    <mergeCell ref="A81:A94"/>
    <mergeCell ref="A95:A108"/>
    <mergeCell ref="A109:A123"/>
  </mergeCells>
  <conditionalFormatting sqref="C6">
    <cfRule type="containsText" dxfId="51" priority="39" operator="containsText" text="Pesquisa de Preços">
      <formula>NOT(ISERROR(SEARCH("Pesquisa de Preços",C6)))</formula>
    </cfRule>
  </conditionalFormatting>
  <conditionalFormatting sqref="C8:C9">
    <cfRule type="containsText" dxfId="50" priority="53" operator="containsText" text="Pesquisa de Preços">
      <formula>NOT(ISERROR(SEARCH("Pesquisa de Preços",C8)))</formula>
    </cfRule>
  </conditionalFormatting>
  <conditionalFormatting sqref="C11">
    <cfRule type="containsText" dxfId="49" priority="38" operator="containsText" text="Pesquisa de Preços">
      <formula>NOT(ISERROR(SEARCH("Pesquisa de Preços",C11)))</formula>
    </cfRule>
  </conditionalFormatting>
  <conditionalFormatting sqref="C13:C15">
    <cfRule type="containsText" dxfId="48" priority="52" operator="containsText" text="Pesquisa de Preços">
      <formula>NOT(ISERROR(SEARCH("Pesquisa de Preços",C13)))</formula>
    </cfRule>
  </conditionalFormatting>
  <conditionalFormatting sqref="C17">
    <cfRule type="containsText" dxfId="47" priority="37" operator="containsText" text="Pesquisa de Preços">
      <formula>NOT(ISERROR(SEARCH("Pesquisa de Preços",C17)))</formula>
    </cfRule>
  </conditionalFormatting>
  <conditionalFormatting sqref="C19:C22">
    <cfRule type="containsText" dxfId="46" priority="51" operator="containsText" text="Pesquisa de Preços">
      <formula>NOT(ISERROR(SEARCH("Pesquisa de Preços",C19)))</formula>
    </cfRule>
  </conditionalFormatting>
  <conditionalFormatting sqref="C24">
    <cfRule type="containsText" dxfId="45" priority="36" operator="containsText" text="Pesquisa de Preços">
      <formula>NOT(ISERROR(SEARCH("Pesquisa de Preços",C24)))</formula>
    </cfRule>
  </conditionalFormatting>
  <conditionalFormatting sqref="C26:C32">
    <cfRule type="containsText" dxfId="44" priority="50" operator="containsText" text="Pesquisa de Preços">
      <formula>NOT(ISERROR(SEARCH("Pesquisa de Preços",C26)))</formula>
    </cfRule>
  </conditionalFormatting>
  <conditionalFormatting sqref="C36">
    <cfRule type="containsText" dxfId="43" priority="35" operator="containsText" text="Pesquisa de Preços">
      <formula>NOT(ISERROR(SEARCH("Pesquisa de Preços",C36)))</formula>
    </cfRule>
  </conditionalFormatting>
  <conditionalFormatting sqref="C38:C44">
    <cfRule type="containsText" dxfId="42" priority="49" operator="containsText" text="Pesquisa de Preços">
      <formula>NOT(ISERROR(SEARCH("Pesquisa de Preços",C38)))</formula>
    </cfRule>
  </conditionalFormatting>
  <conditionalFormatting sqref="C46">
    <cfRule type="containsText" dxfId="41" priority="34" operator="containsText" text="Pesquisa de Preços">
      <formula>NOT(ISERROR(SEARCH("Pesquisa de Preços",C46)))</formula>
    </cfRule>
  </conditionalFormatting>
  <conditionalFormatting sqref="C48:C54">
    <cfRule type="containsText" dxfId="40" priority="48" operator="containsText" text="Pesquisa de Preços">
      <formula>NOT(ISERROR(SEARCH("Pesquisa de Preços",C48)))</formula>
    </cfRule>
  </conditionalFormatting>
  <conditionalFormatting sqref="C59">
    <cfRule type="containsText" dxfId="39" priority="33" operator="containsText" text="Pesquisa de Preços">
      <formula>NOT(ISERROR(SEARCH("Pesquisa de Preços",C59)))</formula>
    </cfRule>
  </conditionalFormatting>
  <conditionalFormatting sqref="C61:C68">
    <cfRule type="containsText" dxfId="38" priority="47" operator="containsText" text="Pesquisa de Preços">
      <formula>NOT(ISERROR(SEARCH("Pesquisa de Preços",C61)))</formula>
    </cfRule>
  </conditionalFormatting>
  <conditionalFormatting sqref="C73">
    <cfRule type="containsText" dxfId="37" priority="32" operator="containsText" text="Pesquisa de Preços">
      <formula>NOT(ISERROR(SEARCH("Pesquisa de Preços",C73)))</formula>
    </cfRule>
  </conditionalFormatting>
  <conditionalFormatting sqref="C75:C79">
    <cfRule type="containsText" dxfId="36" priority="46" operator="containsText" text="Pesquisa de Preços">
      <formula>NOT(ISERROR(SEARCH("Pesquisa de Preços",C75)))</formula>
    </cfRule>
  </conditionalFormatting>
  <conditionalFormatting sqref="C81">
    <cfRule type="containsText" dxfId="35" priority="31" operator="containsText" text="Pesquisa de Preços">
      <formula>NOT(ISERROR(SEARCH("Pesquisa de Preços",C81)))</formula>
    </cfRule>
  </conditionalFormatting>
  <conditionalFormatting sqref="C83:C91">
    <cfRule type="containsText" dxfId="34" priority="45" operator="containsText" text="Pesquisa de Preços">
      <formula>NOT(ISERROR(SEARCH("Pesquisa de Preços",C83)))</formula>
    </cfRule>
  </conditionalFormatting>
  <conditionalFormatting sqref="C95">
    <cfRule type="containsText" dxfId="33" priority="30" operator="containsText" text="Pesquisa de Preços">
      <formula>NOT(ISERROR(SEARCH("Pesquisa de Preços",C95)))</formula>
    </cfRule>
  </conditionalFormatting>
  <conditionalFormatting sqref="C97:C105">
    <cfRule type="containsText" dxfId="32" priority="44" operator="containsText" text="Pesquisa de Preços">
      <formula>NOT(ISERROR(SEARCH("Pesquisa de Preços",C97)))</formula>
    </cfRule>
  </conditionalFormatting>
  <conditionalFormatting sqref="C109">
    <cfRule type="containsText" dxfId="31" priority="29" operator="containsText" text="Pesquisa de Preços">
      <formula>NOT(ISERROR(SEARCH("Pesquisa de Preços",C109)))</formula>
    </cfRule>
  </conditionalFormatting>
  <conditionalFormatting sqref="C111:C120">
    <cfRule type="containsText" dxfId="30" priority="43" operator="containsText" text="Pesquisa de Preços">
      <formula>NOT(ISERROR(SEARCH("Pesquisa de Preços",C111)))</formula>
    </cfRule>
  </conditionalFormatting>
  <conditionalFormatting sqref="C124">
    <cfRule type="containsText" dxfId="29" priority="28" operator="containsText" text="Pesquisa de Preços">
      <formula>NOT(ISERROR(SEARCH("Pesquisa de Preços",C124)))</formula>
    </cfRule>
  </conditionalFormatting>
  <conditionalFormatting sqref="C126:C127">
    <cfRule type="containsText" dxfId="28" priority="42" operator="containsText" text="Pesquisa de Preços">
      <formula>NOT(ISERROR(SEARCH("Pesquisa de Preços",C126)))</formula>
    </cfRule>
  </conditionalFormatting>
  <conditionalFormatting sqref="C129">
    <cfRule type="containsText" dxfId="27" priority="27" operator="containsText" text="Pesquisa de Preços">
      <formula>NOT(ISERROR(SEARCH("Pesquisa de Preços",C129)))</formula>
    </cfRule>
  </conditionalFormatting>
  <conditionalFormatting sqref="C131:C133">
    <cfRule type="containsText" dxfId="26" priority="41" operator="containsText" text="Pesquisa de Preços">
      <formula>NOT(ISERROR(SEARCH("Pesquisa de Preços",C131)))</formula>
    </cfRule>
  </conditionalFormatting>
  <conditionalFormatting sqref="C135">
    <cfRule type="containsText" dxfId="25" priority="26" operator="containsText" text="Pesquisa de Preços">
      <formula>NOT(ISERROR(SEARCH("Pesquisa de Preços",C135)))</formula>
    </cfRule>
  </conditionalFormatting>
  <conditionalFormatting sqref="C137:C138">
    <cfRule type="containsText" dxfId="24" priority="40" operator="containsText" text="Pesquisa de Preços">
      <formula>NOT(ISERROR(SEARCH("Pesquisa de Preços",C137)))</formula>
    </cfRule>
  </conditionalFormatting>
  <conditionalFormatting sqref="C140">
    <cfRule type="containsText" dxfId="23" priority="17" operator="containsText" text="Pesquisa de Preços">
      <formula>NOT(ISERROR(SEARCH("Pesquisa de Preços",C140)))</formula>
    </cfRule>
  </conditionalFormatting>
  <conditionalFormatting sqref="C142:C146">
    <cfRule type="containsText" dxfId="22" priority="18" operator="containsText" text="Pesquisa de Preços">
      <formula>NOT(ISERROR(SEARCH("Pesquisa de Preços",C142)))</formula>
    </cfRule>
  </conditionalFormatting>
  <conditionalFormatting sqref="C148">
    <cfRule type="containsText" dxfId="21" priority="11" operator="containsText" text="Pesquisa de Preços">
      <formula>NOT(ISERROR(SEARCH("Pesquisa de Preços",C148)))</formula>
    </cfRule>
  </conditionalFormatting>
  <conditionalFormatting sqref="C150:C152">
    <cfRule type="containsText" dxfId="20" priority="12" operator="containsText" text="Pesquisa de Preços">
      <formula>NOT(ISERROR(SEARCH("Pesquisa de Preços",C150)))</formula>
    </cfRule>
  </conditionalFormatting>
  <conditionalFormatting sqref="C154">
    <cfRule type="containsText" dxfId="19" priority="2" operator="containsText" text="Pesquisa de Preços">
      <formula>NOT(ISERROR(SEARCH("Pesquisa de Preços",C154)))</formula>
    </cfRule>
  </conditionalFormatting>
  <conditionalFormatting sqref="C156:C160">
    <cfRule type="containsText" dxfId="18" priority="3" operator="containsText" text="Pesquisa de Preços">
      <formula>NOT(ISERROR(SEARCH("Pesquisa de Preços",C156)))</formula>
    </cfRule>
  </conditionalFormatting>
  <conditionalFormatting sqref="F4">
    <cfRule type="containsText" dxfId="17" priority="170" operator="containsText" text="Pesquisa">
      <formula>NOT(ISERROR(SEARCH("Pesquisa",F4)))</formula>
    </cfRule>
  </conditionalFormatting>
  <printOptions horizontalCentered="1"/>
  <pageMargins left="0.19685039370078741" right="0.19685039370078741" top="0.98425196850393704" bottom="0.59055118110236227" header="0.19685039370078741" footer="0.19685039370078741"/>
  <pageSetup paperSize="9" scale="60"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A4B4D-15BE-492A-97C7-0BE9B53124F1}">
  <sheetPr codeName="Plan16">
    <tabColor rgb="FFFFFF00"/>
    <pageSetUpPr fitToPage="1"/>
  </sheetPr>
  <dimension ref="A1:GB896"/>
  <sheetViews>
    <sheetView tabSelected="1" zoomScale="70" zoomScaleNormal="70" zoomScaleSheetLayoutView="55" workbookViewId="0">
      <pane ySplit="5" topLeftCell="A6" activePane="bottomLeft" state="frozen"/>
      <selection pane="bottomLeft" activeCell="N24" sqref="N24"/>
    </sheetView>
  </sheetViews>
  <sheetFormatPr defaultColWidth="9.140625" defaultRowHeight="12.75" x14ac:dyDescent="0.2"/>
  <cols>
    <col min="1" max="1" width="8.7109375" style="194" customWidth="1"/>
    <col min="2" max="2" width="15.7109375" style="194" customWidth="1"/>
    <col min="3" max="3" width="80.7109375" style="195" customWidth="1"/>
    <col min="4" max="4" width="15.7109375" style="194" customWidth="1"/>
    <col min="5" max="7" width="15.7109375" style="196" customWidth="1"/>
    <col min="8" max="8" width="15.7109375" style="197" customWidth="1"/>
    <col min="9" max="9" width="15.7109375" style="198" customWidth="1"/>
    <col min="10" max="10" width="20.7109375" style="155" customWidth="1"/>
    <col min="11" max="11" width="20.7109375" style="154" customWidth="1"/>
    <col min="12" max="12" width="15.7109375" style="155" customWidth="1"/>
    <col min="13" max="15" width="20.7109375" style="155" customWidth="1"/>
    <col min="16" max="16" width="20.7109375" style="154" customWidth="1"/>
    <col min="17" max="16384" width="9.140625" style="161"/>
  </cols>
  <sheetData>
    <row r="1" spans="1:184" s="162" customFormat="1" ht="24.95" customHeight="1" x14ac:dyDescent="0.2">
      <c r="A1" s="130" t="s">
        <v>6170</v>
      </c>
      <c r="B1" s="130"/>
      <c r="C1" s="158"/>
      <c r="D1" s="130"/>
      <c r="E1" s="130"/>
      <c r="F1" s="130"/>
      <c r="G1" s="130"/>
      <c r="H1" s="159"/>
      <c r="I1" s="160"/>
      <c r="J1" s="130"/>
      <c r="K1" s="130"/>
      <c r="L1" s="130"/>
      <c r="M1" s="130"/>
      <c r="N1" s="130"/>
      <c r="O1" s="130"/>
      <c r="P1" s="130"/>
      <c r="Q1" s="161"/>
      <c r="R1" s="161"/>
      <c r="S1" s="161"/>
      <c r="T1" s="161"/>
      <c r="U1" s="161"/>
      <c r="V1" s="161"/>
      <c r="W1" s="161"/>
      <c r="X1" s="161"/>
      <c r="Y1" s="161"/>
      <c r="Z1" s="161"/>
      <c r="AA1" s="161"/>
      <c r="AB1" s="161"/>
      <c r="AC1" s="161"/>
      <c r="AD1" s="161"/>
      <c r="AE1" s="161"/>
      <c r="AF1" s="161"/>
      <c r="AG1" s="161"/>
      <c r="AH1" s="161"/>
      <c r="AI1" s="161"/>
      <c r="AJ1" s="161"/>
      <c r="AK1" s="161"/>
      <c r="AL1" s="161"/>
      <c r="AM1" s="161"/>
      <c r="AN1" s="161"/>
      <c r="AO1" s="161"/>
      <c r="AP1" s="161"/>
      <c r="AQ1" s="161"/>
      <c r="AR1" s="161"/>
      <c r="AS1" s="161"/>
      <c r="AT1" s="161"/>
      <c r="AU1" s="161"/>
      <c r="AV1" s="161"/>
      <c r="AW1" s="161"/>
      <c r="AX1" s="161"/>
      <c r="AY1" s="161"/>
      <c r="AZ1" s="161"/>
      <c r="BA1" s="161"/>
      <c r="BB1" s="161"/>
      <c r="BC1" s="161"/>
      <c r="BD1" s="161"/>
      <c r="BE1" s="161"/>
      <c r="BF1" s="161"/>
      <c r="BG1" s="161"/>
      <c r="BH1" s="161"/>
      <c r="BI1" s="161"/>
      <c r="BJ1" s="161"/>
      <c r="BK1" s="161"/>
      <c r="BL1" s="161"/>
      <c r="BM1" s="161"/>
      <c r="BN1" s="161"/>
      <c r="BO1" s="161"/>
      <c r="BP1" s="161"/>
      <c r="BQ1" s="161"/>
      <c r="BR1" s="161"/>
      <c r="BS1" s="161"/>
      <c r="BT1" s="161"/>
      <c r="BU1" s="161"/>
      <c r="BV1" s="161"/>
      <c r="BW1" s="161"/>
      <c r="BX1" s="161"/>
      <c r="BY1" s="161"/>
      <c r="BZ1" s="161"/>
      <c r="CA1" s="161"/>
      <c r="CB1" s="161"/>
      <c r="CC1" s="161"/>
      <c r="CD1" s="161"/>
      <c r="CE1" s="161"/>
      <c r="CF1" s="161"/>
      <c r="CG1" s="161"/>
      <c r="CH1" s="161"/>
      <c r="CI1" s="161"/>
      <c r="CJ1" s="161"/>
      <c r="CK1" s="161"/>
      <c r="CL1" s="161"/>
      <c r="CM1" s="161"/>
      <c r="CN1" s="161"/>
      <c r="CO1" s="161"/>
      <c r="CP1" s="161"/>
      <c r="CQ1" s="161"/>
      <c r="CR1" s="161"/>
      <c r="CS1" s="161"/>
      <c r="CT1" s="161"/>
      <c r="CU1" s="161"/>
      <c r="CV1" s="161"/>
      <c r="CW1" s="161"/>
      <c r="CX1" s="161"/>
      <c r="CY1" s="161"/>
      <c r="CZ1" s="161"/>
      <c r="DA1" s="161"/>
      <c r="DB1" s="161"/>
      <c r="DC1" s="161"/>
      <c r="DD1" s="161"/>
      <c r="DE1" s="161"/>
      <c r="DF1" s="161"/>
      <c r="DG1" s="161"/>
      <c r="DH1" s="161"/>
      <c r="DI1" s="161"/>
      <c r="DJ1" s="161"/>
      <c r="DK1" s="161"/>
      <c r="DL1" s="161"/>
      <c r="DM1" s="161"/>
      <c r="DN1" s="161"/>
      <c r="DO1" s="161"/>
      <c r="DP1" s="161"/>
      <c r="DQ1" s="161"/>
      <c r="DR1" s="161"/>
      <c r="DS1" s="161"/>
      <c r="DT1" s="161"/>
      <c r="DU1" s="161"/>
      <c r="DV1" s="161"/>
      <c r="DW1" s="161"/>
      <c r="DX1" s="161"/>
      <c r="DY1" s="161"/>
      <c r="DZ1" s="161"/>
      <c r="EA1" s="161"/>
      <c r="EB1" s="161"/>
      <c r="EC1" s="161"/>
      <c r="ED1" s="161"/>
      <c r="EE1" s="161"/>
      <c r="EF1" s="161"/>
      <c r="EG1" s="161"/>
      <c r="EH1" s="161"/>
      <c r="EI1" s="161"/>
      <c r="EJ1" s="161"/>
      <c r="EK1" s="161"/>
      <c r="EL1" s="161"/>
      <c r="EM1" s="161"/>
      <c r="EN1" s="161"/>
      <c r="EO1" s="161"/>
      <c r="EP1" s="161"/>
      <c r="EQ1" s="161"/>
      <c r="ER1" s="161"/>
      <c r="ES1" s="161"/>
      <c r="ET1" s="161"/>
      <c r="EU1" s="161"/>
      <c r="EV1" s="161"/>
      <c r="EW1" s="161"/>
      <c r="EX1" s="161"/>
      <c r="EY1" s="161"/>
      <c r="EZ1" s="161"/>
      <c r="FA1" s="161"/>
      <c r="FB1" s="161"/>
      <c r="FC1" s="161"/>
      <c r="FD1" s="161"/>
      <c r="FE1" s="161"/>
      <c r="FF1" s="161"/>
      <c r="FG1" s="161"/>
      <c r="FH1" s="161"/>
      <c r="FI1" s="161"/>
      <c r="FJ1" s="161"/>
      <c r="FK1" s="161"/>
      <c r="FL1" s="161"/>
      <c r="FM1" s="161"/>
      <c r="FN1" s="161"/>
      <c r="FO1" s="161"/>
      <c r="FP1" s="161"/>
      <c r="FQ1" s="161"/>
      <c r="FR1" s="161"/>
      <c r="FS1" s="161"/>
      <c r="FT1" s="161"/>
      <c r="FU1" s="161"/>
      <c r="FV1" s="161"/>
      <c r="FW1" s="161"/>
      <c r="FX1" s="161"/>
      <c r="FY1" s="161"/>
      <c r="FZ1" s="161"/>
      <c r="GA1" s="161"/>
      <c r="GB1" s="161"/>
    </row>
    <row r="2" spans="1:184" s="162" customFormat="1" ht="24.95" customHeight="1" x14ac:dyDescent="0.2">
      <c r="A2" s="131" t="s">
        <v>2667</v>
      </c>
      <c r="B2" s="131"/>
      <c r="C2" s="163"/>
      <c r="D2" s="131"/>
      <c r="E2" s="131"/>
      <c r="F2" s="131"/>
      <c r="G2" s="131"/>
      <c r="H2" s="164"/>
      <c r="I2" s="165"/>
      <c r="J2" s="131"/>
      <c r="K2" s="131"/>
      <c r="L2" s="131"/>
      <c r="M2" s="131"/>
      <c r="N2" s="131"/>
      <c r="O2" s="131"/>
      <c r="P2" s="131"/>
      <c r="Q2" s="161"/>
      <c r="R2" s="161"/>
      <c r="S2" s="161"/>
      <c r="T2" s="161"/>
      <c r="U2" s="161"/>
      <c r="V2" s="161"/>
      <c r="W2" s="161"/>
      <c r="X2" s="161"/>
      <c r="Y2" s="161"/>
      <c r="Z2" s="161"/>
      <c r="AA2" s="161"/>
      <c r="AB2" s="161"/>
      <c r="AC2" s="161"/>
      <c r="AD2" s="161"/>
      <c r="AE2" s="161"/>
      <c r="AF2" s="161"/>
      <c r="AG2" s="161"/>
      <c r="AH2" s="161"/>
      <c r="AI2" s="161"/>
      <c r="AJ2" s="161"/>
      <c r="AK2" s="161"/>
      <c r="AL2" s="161"/>
      <c r="AM2" s="161"/>
      <c r="AN2" s="161"/>
      <c r="AO2" s="161"/>
      <c r="AP2" s="161"/>
      <c r="AQ2" s="161"/>
      <c r="AR2" s="161"/>
      <c r="AS2" s="161"/>
      <c r="AT2" s="161"/>
      <c r="AU2" s="161"/>
      <c r="AV2" s="161"/>
      <c r="AW2" s="161"/>
      <c r="AX2" s="161"/>
      <c r="AY2" s="161"/>
      <c r="AZ2" s="161"/>
      <c r="BA2" s="161"/>
      <c r="BB2" s="161"/>
      <c r="BC2" s="161"/>
      <c r="BD2" s="161"/>
      <c r="BE2" s="161"/>
      <c r="BF2" s="161"/>
      <c r="BG2" s="161"/>
      <c r="BH2" s="161"/>
      <c r="BI2" s="161"/>
      <c r="BJ2" s="161"/>
      <c r="BK2" s="161"/>
      <c r="BL2" s="161"/>
      <c r="BM2" s="161"/>
      <c r="BN2" s="161"/>
      <c r="BO2" s="161"/>
      <c r="BP2" s="161"/>
      <c r="BQ2" s="161"/>
      <c r="BR2" s="161"/>
      <c r="BS2" s="161"/>
      <c r="BT2" s="161"/>
      <c r="BU2" s="161"/>
      <c r="BV2" s="161"/>
      <c r="BW2" s="161"/>
      <c r="BX2" s="161"/>
      <c r="BY2" s="161"/>
      <c r="BZ2" s="161"/>
      <c r="CA2" s="161"/>
      <c r="CB2" s="161"/>
      <c r="CC2" s="161"/>
      <c r="CD2" s="161"/>
      <c r="CE2" s="161"/>
      <c r="CF2" s="161"/>
      <c r="CG2" s="161"/>
      <c r="CH2" s="161"/>
      <c r="CI2" s="161"/>
      <c r="CJ2" s="161"/>
      <c r="CK2" s="161"/>
      <c r="CL2" s="161"/>
      <c r="CM2" s="161"/>
      <c r="CN2" s="161"/>
      <c r="CO2" s="161"/>
      <c r="CP2" s="161"/>
      <c r="CQ2" s="161"/>
      <c r="CR2" s="161"/>
      <c r="CS2" s="161"/>
      <c r="CT2" s="161"/>
      <c r="CU2" s="161"/>
      <c r="CV2" s="161"/>
      <c r="CW2" s="161"/>
      <c r="CX2" s="161"/>
      <c r="CY2" s="161"/>
      <c r="CZ2" s="161"/>
      <c r="DA2" s="161"/>
      <c r="DB2" s="161"/>
      <c r="DC2" s="161"/>
      <c r="DD2" s="161"/>
      <c r="DE2" s="161"/>
      <c r="DF2" s="161"/>
      <c r="DG2" s="161"/>
      <c r="DH2" s="161"/>
      <c r="DI2" s="161"/>
      <c r="DJ2" s="161"/>
      <c r="DK2" s="161"/>
      <c r="DL2" s="161"/>
      <c r="DM2" s="161"/>
      <c r="DN2" s="161"/>
      <c r="DO2" s="161"/>
      <c r="DP2" s="161"/>
      <c r="DQ2" s="161"/>
      <c r="DR2" s="161"/>
      <c r="DS2" s="161"/>
      <c r="DT2" s="161"/>
      <c r="DU2" s="161"/>
      <c r="DV2" s="161"/>
      <c r="DW2" s="161"/>
      <c r="DX2" s="161"/>
      <c r="DY2" s="161"/>
      <c r="DZ2" s="161"/>
      <c r="EA2" s="161"/>
      <c r="EB2" s="161"/>
      <c r="EC2" s="161"/>
      <c r="ED2" s="161"/>
      <c r="EE2" s="161"/>
      <c r="EF2" s="161"/>
      <c r="EG2" s="161"/>
      <c r="EH2" s="161"/>
      <c r="EI2" s="161"/>
      <c r="EJ2" s="161"/>
      <c r="EK2" s="161"/>
      <c r="EL2" s="161"/>
      <c r="EM2" s="161"/>
      <c r="EN2" s="161"/>
      <c r="EO2" s="161"/>
      <c r="EP2" s="161"/>
      <c r="EQ2" s="161"/>
      <c r="ER2" s="161"/>
      <c r="ES2" s="161"/>
      <c r="ET2" s="161"/>
      <c r="EU2" s="161"/>
      <c r="EV2" s="161"/>
      <c r="EW2" s="161"/>
      <c r="EX2" s="161"/>
      <c r="EY2" s="161"/>
      <c r="EZ2" s="161"/>
      <c r="FA2" s="161"/>
      <c r="FB2" s="161"/>
      <c r="FC2" s="161"/>
      <c r="FD2" s="161"/>
      <c r="FE2" s="161"/>
      <c r="FF2" s="161"/>
      <c r="FG2" s="161"/>
      <c r="FH2" s="161"/>
      <c r="FI2" s="161"/>
      <c r="FJ2" s="161"/>
      <c r="FK2" s="161"/>
      <c r="FL2" s="161"/>
      <c r="FM2" s="161"/>
      <c r="FN2" s="161"/>
      <c r="FO2" s="161"/>
      <c r="FP2" s="161"/>
      <c r="FQ2" s="161"/>
      <c r="FR2" s="161"/>
      <c r="FS2" s="161"/>
      <c r="FT2" s="161"/>
      <c r="FU2" s="161"/>
      <c r="FV2" s="161"/>
      <c r="FW2" s="161"/>
      <c r="FX2" s="161"/>
      <c r="FY2" s="161"/>
      <c r="FZ2" s="161"/>
      <c r="GA2" s="161"/>
      <c r="GB2" s="161"/>
    </row>
    <row r="3" spans="1:184" s="162" customFormat="1" ht="20.100000000000001" customHeight="1" x14ac:dyDescent="0.2">
      <c r="A3" s="132" t="s">
        <v>0</v>
      </c>
      <c r="B3" s="132"/>
      <c r="C3" s="132"/>
      <c r="D3" s="132"/>
      <c r="E3" s="132"/>
      <c r="F3" s="132"/>
      <c r="G3" s="132"/>
      <c r="H3" s="166"/>
      <c r="I3" s="167"/>
      <c r="J3" s="132"/>
      <c r="K3" s="132"/>
      <c r="L3" s="132"/>
      <c r="M3" s="132"/>
      <c r="N3" s="132"/>
      <c r="O3" s="132"/>
      <c r="P3" s="132"/>
      <c r="Q3" s="161"/>
      <c r="R3" s="161"/>
      <c r="S3" s="161"/>
      <c r="T3" s="161"/>
      <c r="U3" s="161"/>
      <c r="V3" s="161"/>
      <c r="W3" s="161"/>
      <c r="X3" s="161"/>
      <c r="Y3" s="161"/>
      <c r="Z3" s="161"/>
      <c r="AA3" s="161"/>
      <c r="AB3" s="161"/>
      <c r="AC3" s="161"/>
      <c r="AD3" s="161"/>
      <c r="AE3" s="161"/>
      <c r="AF3" s="161"/>
      <c r="AG3" s="161"/>
      <c r="AH3" s="161"/>
      <c r="AI3" s="161"/>
      <c r="AJ3" s="161"/>
      <c r="AK3" s="161"/>
      <c r="AL3" s="161"/>
      <c r="AM3" s="161"/>
      <c r="AN3" s="161"/>
      <c r="AO3" s="161"/>
      <c r="AP3" s="161"/>
      <c r="AQ3" s="161"/>
      <c r="AR3" s="161"/>
      <c r="AS3" s="161"/>
      <c r="AT3" s="161"/>
      <c r="AU3" s="161"/>
      <c r="AV3" s="161"/>
      <c r="AW3" s="161"/>
      <c r="AX3" s="161"/>
      <c r="AY3" s="161"/>
      <c r="AZ3" s="161"/>
      <c r="BA3" s="161"/>
      <c r="BB3" s="161"/>
      <c r="BC3" s="161"/>
      <c r="BD3" s="161"/>
      <c r="BE3" s="161"/>
      <c r="BF3" s="161"/>
      <c r="BG3" s="161"/>
      <c r="BH3" s="161"/>
      <c r="BI3" s="161"/>
      <c r="BJ3" s="161"/>
      <c r="BK3" s="161"/>
      <c r="BL3" s="161"/>
      <c r="BM3" s="161"/>
      <c r="BN3" s="161"/>
      <c r="BO3" s="161"/>
      <c r="BP3" s="161"/>
      <c r="BQ3" s="161"/>
      <c r="BR3" s="161"/>
      <c r="BS3" s="161"/>
      <c r="BT3" s="161"/>
      <c r="BU3" s="161"/>
      <c r="BV3" s="161"/>
      <c r="BW3" s="161"/>
      <c r="BX3" s="161"/>
      <c r="BY3" s="161"/>
      <c r="BZ3" s="161"/>
      <c r="CA3" s="161"/>
      <c r="CB3" s="161"/>
      <c r="CC3" s="161"/>
      <c r="CD3" s="161"/>
      <c r="CE3" s="161"/>
      <c r="CF3" s="161"/>
      <c r="CG3" s="161"/>
      <c r="CH3" s="161"/>
      <c r="CI3" s="161"/>
      <c r="CJ3" s="161"/>
      <c r="CK3" s="161"/>
      <c r="CL3" s="161"/>
      <c r="CM3" s="161"/>
      <c r="CN3" s="161"/>
      <c r="CO3" s="161"/>
      <c r="CP3" s="161"/>
      <c r="CQ3" s="161"/>
      <c r="CR3" s="161"/>
      <c r="CS3" s="161"/>
      <c r="CT3" s="161"/>
      <c r="CU3" s="161"/>
      <c r="CV3" s="161"/>
      <c r="CW3" s="161"/>
      <c r="CX3" s="161"/>
      <c r="CY3" s="161"/>
      <c r="CZ3" s="161"/>
      <c r="DA3" s="161"/>
      <c r="DB3" s="161"/>
      <c r="DC3" s="161"/>
      <c r="DD3" s="161"/>
      <c r="DE3" s="161"/>
      <c r="DF3" s="161"/>
      <c r="DG3" s="161"/>
      <c r="DH3" s="161"/>
      <c r="DI3" s="161"/>
      <c r="DJ3" s="161"/>
      <c r="DK3" s="161"/>
      <c r="DL3" s="161"/>
      <c r="DM3" s="161"/>
      <c r="DN3" s="161"/>
      <c r="DO3" s="161"/>
      <c r="DP3" s="161"/>
      <c r="DQ3" s="161"/>
      <c r="DR3" s="161"/>
      <c r="DS3" s="161"/>
      <c r="DT3" s="161"/>
      <c r="DU3" s="161"/>
      <c r="DV3" s="161"/>
      <c r="DW3" s="161"/>
      <c r="DX3" s="161"/>
      <c r="DY3" s="161"/>
      <c r="DZ3" s="161"/>
      <c r="EA3" s="161"/>
      <c r="EB3" s="161"/>
      <c r="EC3" s="161"/>
      <c r="ED3" s="161"/>
      <c r="EE3" s="161"/>
      <c r="EF3" s="161"/>
      <c r="EG3" s="161"/>
      <c r="EH3" s="161"/>
      <c r="EI3" s="161"/>
      <c r="EJ3" s="161"/>
      <c r="EK3" s="161"/>
      <c r="EL3" s="161"/>
      <c r="EM3" s="161"/>
      <c r="EN3" s="161"/>
      <c r="EO3" s="161"/>
      <c r="EP3" s="161"/>
      <c r="EQ3" s="161"/>
      <c r="ER3" s="161"/>
      <c r="ES3" s="161"/>
      <c r="ET3" s="161"/>
      <c r="EU3" s="161"/>
      <c r="EV3" s="161"/>
      <c r="EW3" s="161"/>
      <c r="EX3" s="161"/>
      <c r="EY3" s="161"/>
      <c r="EZ3" s="161"/>
      <c r="FA3" s="161"/>
      <c r="FB3" s="161"/>
      <c r="FC3" s="161"/>
      <c r="FD3" s="161"/>
      <c r="FE3" s="161"/>
      <c r="FF3" s="161"/>
      <c r="FG3" s="161"/>
      <c r="FH3" s="161"/>
      <c r="FI3" s="161"/>
      <c r="FJ3" s="161"/>
      <c r="FK3" s="161"/>
      <c r="FL3" s="161"/>
      <c r="FM3" s="161"/>
      <c r="FN3" s="161"/>
      <c r="FO3" s="161"/>
      <c r="FP3" s="161"/>
      <c r="FQ3" s="161"/>
      <c r="FR3" s="161"/>
      <c r="FS3" s="161"/>
      <c r="FT3" s="161"/>
      <c r="FU3" s="161"/>
      <c r="FV3" s="161"/>
      <c r="FW3" s="161"/>
      <c r="FX3" s="161"/>
      <c r="FY3" s="161"/>
      <c r="FZ3" s="161"/>
      <c r="GA3" s="161"/>
      <c r="GB3" s="161"/>
    </row>
    <row r="4" spans="1:184" s="162" customFormat="1" ht="18" customHeight="1" thickBot="1" x14ac:dyDescent="0.25">
      <c r="A4" s="168"/>
      <c r="B4" s="168"/>
      <c r="C4" s="169"/>
      <c r="D4" s="169"/>
      <c r="E4" s="169"/>
      <c r="F4" s="169"/>
      <c r="G4" s="169"/>
      <c r="H4" s="170"/>
      <c r="I4" s="171"/>
      <c r="J4" s="169"/>
      <c r="K4" s="169"/>
      <c r="L4" s="169"/>
      <c r="M4" s="169"/>
      <c r="N4" s="169"/>
      <c r="O4" s="169"/>
      <c r="P4" s="172"/>
      <c r="Q4" s="161"/>
      <c r="R4" s="161"/>
      <c r="S4" s="161"/>
      <c r="T4" s="161"/>
      <c r="U4" s="161"/>
      <c r="V4" s="161"/>
      <c r="W4" s="161"/>
      <c r="X4" s="161"/>
      <c r="Y4" s="161"/>
      <c r="Z4" s="161"/>
      <c r="AA4" s="161"/>
      <c r="AB4" s="161"/>
      <c r="AC4" s="161"/>
      <c r="AD4" s="161"/>
      <c r="AE4" s="161"/>
      <c r="AF4" s="161"/>
      <c r="AG4" s="161"/>
      <c r="AH4" s="161"/>
      <c r="AI4" s="161"/>
      <c r="AJ4" s="161"/>
      <c r="AK4" s="161"/>
      <c r="AL4" s="161"/>
      <c r="AM4" s="161"/>
      <c r="AN4" s="161"/>
      <c r="AO4" s="161"/>
      <c r="AP4" s="161"/>
      <c r="AQ4" s="161"/>
      <c r="AR4" s="161"/>
      <c r="AS4" s="161"/>
      <c r="AT4" s="161"/>
      <c r="AU4" s="161"/>
      <c r="AV4" s="161"/>
      <c r="AW4" s="161"/>
      <c r="AX4" s="161"/>
      <c r="AY4" s="161"/>
      <c r="AZ4" s="161"/>
      <c r="BA4" s="161"/>
      <c r="BB4" s="161"/>
      <c r="BC4" s="161"/>
      <c r="BD4" s="161"/>
      <c r="BE4" s="161"/>
      <c r="BF4" s="161"/>
      <c r="BG4" s="161"/>
      <c r="BH4" s="161"/>
      <c r="BI4" s="161"/>
      <c r="BJ4" s="161"/>
      <c r="BK4" s="161"/>
      <c r="BL4" s="161"/>
      <c r="BM4" s="161"/>
      <c r="BN4" s="161"/>
      <c r="BO4" s="161"/>
      <c r="BP4" s="161"/>
      <c r="BQ4" s="161"/>
      <c r="BR4" s="161"/>
      <c r="BS4" s="161"/>
      <c r="BT4" s="161"/>
      <c r="BU4" s="161"/>
      <c r="BV4" s="161"/>
      <c r="BW4" s="161"/>
      <c r="BX4" s="161"/>
      <c r="BY4" s="161"/>
      <c r="BZ4" s="161"/>
      <c r="CA4" s="161"/>
      <c r="CB4" s="161"/>
      <c r="CC4" s="161"/>
      <c r="CD4" s="161"/>
      <c r="CE4" s="161"/>
      <c r="CF4" s="161"/>
      <c r="CG4" s="161"/>
      <c r="CH4" s="161"/>
      <c r="CI4" s="161"/>
      <c r="CJ4" s="161"/>
      <c r="CK4" s="161"/>
      <c r="CL4" s="161"/>
      <c r="CM4" s="161"/>
      <c r="CN4" s="161"/>
      <c r="CO4" s="161"/>
      <c r="CP4" s="161"/>
      <c r="CQ4" s="161"/>
      <c r="CR4" s="161"/>
      <c r="CS4" s="161"/>
      <c r="CT4" s="161"/>
      <c r="CU4" s="161"/>
      <c r="CV4" s="161"/>
      <c r="CW4" s="161"/>
      <c r="CX4" s="161"/>
      <c r="CY4" s="161"/>
      <c r="CZ4" s="161"/>
      <c r="DA4" s="161"/>
      <c r="DB4" s="161"/>
      <c r="DC4" s="161"/>
      <c r="DD4" s="161"/>
      <c r="DE4" s="161"/>
      <c r="DF4" s="161"/>
      <c r="DG4" s="161"/>
      <c r="DH4" s="161"/>
      <c r="DI4" s="161"/>
      <c r="DJ4" s="161"/>
      <c r="DK4" s="161"/>
      <c r="DL4" s="161"/>
      <c r="DM4" s="161"/>
      <c r="DN4" s="161"/>
      <c r="DO4" s="161"/>
      <c r="DP4" s="161"/>
      <c r="DQ4" s="161"/>
      <c r="DR4" s="161"/>
      <c r="DS4" s="161"/>
      <c r="DT4" s="161"/>
      <c r="DU4" s="161"/>
      <c r="DV4" s="161"/>
      <c r="DW4" s="161"/>
      <c r="DX4" s="161"/>
      <c r="DY4" s="161"/>
      <c r="DZ4" s="161"/>
      <c r="EA4" s="161"/>
      <c r="EB4" s="161"/>
      <c r="EC4" s="161"/>
      <c r="ED4" s="161"/>
      <c r="EE4" s="161"/>
      <c r="EF4" s="161"/>
      <c r="EG4" s="161"/>
      <c r="EH4" s="161"/>
      <c r="EI4" s="161"/>
      <c r="EJ4" s="161"/>
      <c r="EK4" s="161"/>
      <c r="EL4" s="161"/>
      <c r="EM4" s="161"/>
      <c r="EN4" s="161"/>
      <c r="EO4" s="161"/>
      <c r="EP4" s="161"/>
      <c r="EQ4" s="161"/>
      <c r="ER4" s="161"/>
      <c r="ES4" s="161"/>
      <c r="ET4" s="161"/>
      <c r="EU4" s="161"/>
      <c r="EV4" s="161"/>
      <c r="EW4" s="161"/>
      <c r="EX4" s="161"/>
      <c r="EY4" s="161"/>
      <c r="EZ4" s="161"/>
      <c r="FA4" s="161"/>
      <c r="FB4" s="161"/>
      <c r="FC4" s="161"/>
      <c r="FD4" s="161"/>
      <c r="FE4" s="161"/>
      <c r="FF4" s="161"/>
      <c r="FG4" s="161"/>
      <c r="FH4" s="161"/>
      <c r="FI4" s="161"/>
      <c r="FJ4" s="161"/>
      <c r="FK4" s="161"/>
      <c r="FL4" s="161"/>
      <c r="FM4" s="161"/>
      <c r="FN4" s="161"/>
      <c r="FO4" s="161"/>
      <c r="FP4" s="161"/>
      <c r="FQ4" s="161"/>
      <c r="FR4" s="161"/>
      <c r="FS4" s="161"/>
      <c r="FT4" s="161"/>
      <c r="FU4" s="161"/>
      <c r="FV4" s="161"/>
      <c r="FW4" s="161"/>
      <c r="FX4" s="161"/>
      <c r="FY4" s="161"/>
      <c r="FZ4" s="161"/>
      <c r="GA4" s="161"/>
      <c r="GB4" s="161"/>
    </row>
    <row r="5" spans="1:184" s="178" customFormat="1" ht="60" customHeight="1" x14ac:dyDescent="0.2">
      <c r="A5" s="173" t="s">
        <v>2</v>
      </c>
      <c r="B5" s="174" t="s">
        <v>7297</v>
      </c>
      <c r="C5" s="174" t="s">
        <v>3</v>
      </c>
      <c r="D5" s="175" t="s">
        <v>83</v>
      </c>
      <c r="E5" s="176" t="s">
        <v>2668</v>
      </c>
      <c r="F5" s="176" t="s">
        <v>7298</v>
      </c>
      <c r="G5" s="176" t="s">
        <v>7299</v>
      </c>
      <c r="H5" s="176" t="s">
        <v>7300</v>
      </c>
      <c r="I5" s="176" t="s">
        <v>7301</v>
      </c>
      <c r="J5" s="177" t="s">
        <v>7302</v>
      </c>
      <c r="K5" s="173" t="s">
        <v>6021</v>
      </c>
      <c r="L5" s="174" t="s">
        <v>2669</v>
      </c>
      <c r="M5" s="174" t="s">
        <v>7303</v>
      </c>
      <c r="N5" s="175" t="s">
        <v>7304</v>
      </c>
      <c r="O5" s="176" t="s">
        <v>2670</v>
      </c>
      <c r="P5" s="176" t="s">
        <v>8</v>
      </c>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1"/>
      <c r="AS5" s="161"/>
      <c r="AT5" s="161"/>
      <c r="AU5" s="161"/>
      <c r="AV5" s="161"/>
      <c r="AW5" s="161"/>
      <c r="AX5" s="161"/>
      <c r="AY5" s="161"/>
      <c r="AZ5" s="161"/>
      <c r="BA5" s="161"/>
      <c r="BB5" s="161"/>
      <c r="BC5" s="161"/>
      <c r="BD5" s="161"/>
      <c r="BE5" s="161"/>
      <c r="BF5" s="161"/>
      <c r="BG5" s="161"/>
      <c r="BH5" s="161"/>
      <c r="BI5" s="161"/>
      <c r="BJ5" s="161"/>
      <c r="BK5" s="161"/>
      <c r="BL5" s="161"/>
      <c r="BM5" s="161"/>
      <c r="BN5" s="161"/>
      <c r="BO5" s="161"/>
      <c r="BP5" s="161"/>
      <c r="BQ5" s="161"/>
      <c r="BR5" s="161"/>
      <c r="BS5" s="161"/>
      <c r="BT5" s="161"/>
      <c r="BU5" s="161"/>
      <c r="BV5" s="161"/>
      <c r="BW5" s="161"/>
      <c r="BX5" s="161"/>
      <c r="BY5" s="161"/>
      <c r="BZ5" s="161"/>
      <c r="CA5" s="161"/>
      <c r="CB5" s="161"/>
      <c r="CC5" s="161"/>
      <c r="CD5" s="161"/>
      <c r="CE5" s="161"/>
      <c r="CF5" s="161"/>
      <c r="CG5" s="161"/>
      <c r="CH5" s="161"/>
      <c r="CI5" s="161"/>
      <c r="CJ5" s="161"/>
      <c r="CK5" s="161"/>
      <c r="CL5" s="161"/>
      <c r="CM5" s="161"/>
      <c r="CN5" s="161"/>
      <c r="CO5" s="161"/>
      <c r="CP5" s="161"/>
      <c r="CQ5" s="161"/>
      <c r="CR5" s="161"/>
      <c r="CS5" s="161"/>
      <c r="CT5" s="161"/>
      <c r="CU5" s="161"/>
      <c r="CV5" s="161"/>
      <c r="CW5" s="161"/>
      <c r="CX5" s="161"/>
      <c r="CY5" s="161"/>
      <c r="CZ5" s="161"/>
      <c r="DA5" s="161"/>
      <c r="DB5" s="161"/>
      <c r="DC5" s="161"/>
      <c r="DD5" s="161"/>
      <c r="DE5" s="161"/>
      <c r="DF5" s="161"/>
      <c r="DG5" s="161"/>
      <c r="DH5" s="161"/>
      <c r="DI5" s="161"/>
      <c r="DJ5" s="161"/>
      <c r="DK5" s="161"/>
      <c r="DL5" s="161"/>
      <c r="DM5" s="161"/>
      <c r="DN5" s="161"/>
      <c r="DO5" s="161"/>
      <c r="DP5" s="161"/>
      <c r="DQ5" s="161"/>
      <c r="DR5" s="161"/>
      <c r="DS5" s="161"/>
      <c r="DT5" s="161"/>
      <c r="DU5" s="161"/>
      <c r="DV5" s="161"/>
      <c r="DW5" s="161"/>
      <c r="DX5" s="161"/>
      <c r="DY5" s="161"/>
      <c r="DZ5" s="161"/>
      <c r="EA5" s="161"/>
      <c r="EB5" s="161"/>
      <c r="EC5" s="161"/>
      <c r="ED5" s="161"/>
      <c r="EE5" s="161"/>
      <c r="EF5" s="161"/>
      <c r="EG5" s="161"/>
      <c r="EH5" s="161"/>
      <c r="EI5" s="161"/>
      <c r="EJ5" s="161"/>
      <c r="EK5" s="161"/>
      <c r="EL5" s="161"/>
      <c r="EM5" s="161"/>
      <c r="EN5" s="161"/>
      <c r="EO5" s="161"/>
      <c r="EP5" s="161"/>
      <c r="EQ5" s="161"/>
      <c r="ER5" s="161"/>
      <c r="ES5" s="161"/>
      <c r="ET5" s="161"/>
      <c r="EU5" s="161"/>
      <c r="EV5" s="161"/>
      <c r="EW5" s="161"/>
      <c r="EX5" s="161"/>
      <c r="EY5" s="161"/>
      <c r="EZ5" s="161"/>
      <c r="FA5" s="161"/>
      <c r="FB5" s="161"/>
      <c r="FC5" s="161"/>
      <c r="FD5" s="161"/>
      <c r="FE5" s="161"/>
      <c r="FF5" s="161"/>
      <c r="FG5" s="161"/>
      <c r="FH5" s="161"/>
      <c r="FI5" s="161"/>
      <c r="FJ5" s="161"/>
      <c r="FK5" s="161"/>
      <c r="FL5" s="161"/>
      <c r="FM5" s="161"/>
      <c r="FN5" s="161"/>
      <c r="FO5" s="161"/>
      <c r="FP5" s="161"/>
      <c r="FQ5" s="161"/>
      <c r="FR5" s="161"/>
      <c r="FS5" s="161"/>
      <c r="FT5" s="161"/>
      <c r="FU5" s="161"/>
      <c r="FV5" s="161"/>
      <c r="FW5" s="161"/>
      <c r="FX5" s="161"/>
      <c r="FY5" s="161"/>
      <c r="FZ5" s="161"/>
      <c r="GA5" s="161"/>
      <c r="GB5" s="161"/>
    </row>
    <row r="6" spans="1:184" s="179" customFormat="1" ht="15" x14ac:dyDescent="0.25">
      <c r="A6" s="133" t="s">
        <v>7305</v>
      </c>
      <c r="B6" s="134"/>
      <c r="C6" s="135" t="s">
        <v>7306</v>
      </c>
      <c r="D6" s="136"/>
      <c r="E6" s="136"/>
      <c r="F6" s="136"/>
      <c r="G6" s="136"/>
      <c r="H6" s="137"/>
      <c r="I6" s="138"/>
      <c r="J6" s="200"/>
      <c r="K6" s="139">
        <f>SUBTOTAL(109,K7)</f>
        <v>197640</v>
      </c>
      <c r="L6" s="136"/>
      <c r="M6" s="136"/>
      <c r="N6" s="136"/>
      <c r="O6" s="136"/>
      <c r="P6" s="139">
        <f>SUBTOTAL(109,P7)</f>
        <v>236179.8</v>
      </c>
      <c r="Q6" s="161"/>
      <c r="R6" s="161"/>
      <c r="S6" s="161"/>
      <c r="T6" s="161"/>
      <c r="U6" s="161"/>
      <c r="V6" s="161"/>
      <c r="W6" s="161"/>
      <c r="X6" s="161"/>
      <c r="Y6" s="161"/>
      <c r="Z6" s="161"/>
      <c r="AA6" s="161"/>
      <c r="AB6" s="161"/>
      <c r="AC6" s="161"/>
      <c r="AD6" s="161"/>
      <c r="AE6" s="161"/>
      <c r="AF6" s="161"/>
      <c r="AG6" s="161"/>
      <c r="AH6" s="161"/>
      <c r="AI6" s="161"/>
      <c r="AJ6" s="161"/>
      <c r="AK6" s="161"/>
      <c r="AL6" s="161"/>
      <c r="AM6" s="161"/>
      <c r="AN6" s="161"/>
      <c r="AO6" s="161"/>
      <c r="AP6" s="161"/>
      <c r="AQ6" s="161"/>
      <c r="AR6" s="161"/>
      <c r="AS6" s="161"/>
      <c r="AT6" s="161"/>
      <c r="AU6" s="161"/>
      <c r="AV6" s="161"/>
      <c r="AW6" s="161"/>
      <c r="AX6" s="161"/>
      <c r="AY6" s="161"/>
      <c r="AZ6" s="161"/>
      <c r="BA6" s="161"/>
      <c r="BB6" s="161"/>
      <c r="BC6" s="161"/>
      <c r="BD6" s="161"/>
      <c r="BE6" s="161"/>
      <c r="BF6" s="161"/>
      <c r="BG6" s="161"/>
      <c r="BH6" s="161"/>
      <c r="BI6" s="161"/>
      <c r="BJ6" s="161"/>
      <c r="BK6" s="161"/>
      <c r="BL6" s="161"/>
      <c r="BM6" s="161"/>
      <c r="BN6" s="161"/>
      <c r="BO6" s="161"/>
      <c r="BP6" s="161"/>
      <c r="BQ6" s="161"/>
      <c r="BR6" s="161"/>
      <c r="BS6" s="161"/>
      <c r="BT6" s="161"/>
      <c r="BU6" s="161"/>
      <c r="BV6" s="161"/>
      <c r="BW6" s="161"/>
      <c r="BX6" s="161"/>
      <c r="BY6" s="161"/>
      <c r="BZ6" s="161"/>
      <c r="CA6" s="161"/>
      <c r="CB6" s="161"/>
      <c r="CC6" s="161"/>
      <c r="CD6" s="161"/>
      <c r="CE6" s="161"/>
      <c r="CF6" s="161"/>
      <c r="CG6" s="161"/>
      <c r="CH6" s="161"/>
      <c r="CI6" s="161"/>
      <c r="CJ6" s="161"/>
      <c r="CK6" s="161"/>
      <c r="CL6" s="161"/>
      <c r="CM6" s="161"/>
      <c r="CN6" s="161"/>
      <c r="CO6" s="161"/>
      <c r="CP6" s="161"/>
      <c r="CQ6" s="161"/>
      <c r="CR6" s="161"/>
      <c r="CS6" s="161"/>
      <c r="CT6" s="161"/>
      <c r="CU6" s="161"/>
      <c r="CV6" s="161"/>
      <c r="CW6" s="161"/>
      <c r="CX6" s="161"/>
      <c r="CY6" s="161"/>
      <c r="CZ6" s="161"/>
      <c r="DA6" s="161"/>
      <c r="DB6" s="161"/>
      <c r="DC6" s="161"/>
      <c r="DD6" s="161"/>
      <c r="DE6" s="161"/>
      <c r="DF6" s="161"/>
      <c r="DG6" s="161"/>
      <c r="DH6" s="161"/>
      <c r="DI6" s="161"/>
      <c r="DJ6" s="161"/>
      <c r="DK6" s="161"/>
      <c r="DL6" s="161"/>
      <c r="DM6" s="161"/>
      <c r="DN6" s="161"/>
      <c r="DO6" s="161"/>
      <c r="DP6" s="161"/>
      <c r="DQ6" s="161"/>
      <c r="DR6" s="161"/>
      <c r="DS6" s="161"/>
      <c r="DT6" s="161"/>
      <c r="DU6" s="161"/>
      <c r="DV6" s="161"/>
      <c r="DW6" s="161"/>
      <c r="DX6" s="161"/>
      <c r="DY6" s="161"/>
      <c r="DZ6" s="161"/>
      <c r="EA6" s="161"/>
      <c r="EB6" s="161"/>
      <c r="EC6" s="161"/>
      <c r="ED6" s="161"/>
      <c r="EE6" s="161"/>
      <c r="EF6" s="161"/>
      <c r="EG6" s="161"/>
      <c r="EH6" s="161"/>
      <c r="EI6" s="161"/>
      <c r="EJ6" s="161"/>
      <c r="EK6" s="161"/>
      <c r="EL6" s="161"/>
      <c r="EM6" s="161"/>
      <c r="EN6" s="161"/>
      <c r="EO6" s="161"/>
      <c r="EP6" s="161"/>
      <c r="EQ6" s="161"/>
      <c r="ER6" s="161"/>
      <c r="ES6" s="161"/>
      <c r="ET6" s="161"/>
      <c r="EU6" s="161"/>
      <c r="EV6" s="161"/>
      <c r="EW6" s="161"/>
      <c r="EX6" s="161"/>
      <c r="EY6" s="161"/>
      <c r="EZ6" s="161"/>
      <c r="FA6" s="161"/>
      <c r="FB6" s="161"/>
      <c r="FC6" s="161"/>
      <c r="FD6" s="161"/>
      <c r="FE6" s="161"/>
      <c r="FF6" s="161"/>
      <c r="FG6" s="161"/>
      <c r="FH6" s="161"/>
      <c r="FI6" s="161"/>
      <c r="FJ6" s="161"/>
      <c r="FK6" s="161"/>
      <c r="FL6" s="161"/>
      <c r="FM6" s="161"/>
      <c r="FN6" s="161"/>
      <c r="FO6" s="161"/>
      <c r="FP6" s="161"/>
      <c r="FQ6" s="161"/>
      <c r="FR6" s="161"/>
      <c r="FS6" s="161"/>
      <c r="FT6" s="161"/>
      <c r="FU6" s="161"/>
      <c r="FV6" s="161"/>
      <c r="FW6" s="161"/>
      <c r="FX6" s="161"/>
      <c r="FY6" s="161"/>
      <c r="FZ6" s="161"/>
      <c r="GA6" s="161"/>
      <c r="GB6" s="161"/>
    </row>
    <row r="7" spans="1:184" s="179" customFormat="1" ht="25.5" x14ac:dyDescent="0.2">
      <c r="A7" s="146" t="s">
        <v>7307</v>
      </c>
      <c r="B7" s="146" t="s">
        <v>4304</v>
      </c>
      <c r="C7" s="147" t="s">
        <v>4305</v>
      </c>
      <c r="D7" s="99" t="s">
        <v>3519</v>
      </c>
      <c r="E7" s="99">
        <v>30</v>
      </c>
      <c r="F7" s="99"/>
      <c r="G7" s="99">
        <v>1</v>
      </c>
      <c r="H7" s="148"/>
      <c r="I7" s="149"/>
      <c r="J7" s="201">
        <v>6588</v>
      </c>
      <c r="K7" s="150">
        <f>IF(ISNUMBER(J7),ROUND(G7*E7*J7,2),"")</f>
        <v>197640</v>
      </c>
      <c r="L7" s="149">
        <f>BDI!$E$17</f>
        <v>0.19500000000000001</v>
      </c>
      <c r="M7" s="149"/>
      <c r="N7" s="149"/>
      <c r="O7" s="100">
        <f>IF(ISNUMBER(J7),ROUND(J7*(1+L7),2),"")</f>
        <v>7872.66</v>
      </c>
      <c r="P7" s="101">
        <f>IF(ISNUMBER(J7),ROUND(G7*O7*E7,2),"")</f>
        <v>236179.8</v>
      </c>
      <c r="Q7" s="161"/>
      <c r="R7" s="161"/>
      <c r="S7" s="161"/>
      <c r="T7" s="161"/>
      <c r="U7" s="161"/>
      <c r="V7" s="161"/>
      <c r="W7" s="161"/>
      <c r="X7" s="161"/>
      <c r="Y7" s="161"/>
      <c r="Z7" s="161"/>
      <c r="AA7" s="161"/>
      <c r="AB7" s="161"/>
      <c r="AC7" s="161"/>
      <c r="AD7" s="161"/>
      <c r="AE7" s="161"/>
      <c r="AF7" s="161"/>
      <c r="AG7" s="161"/>
      <c r="AH7" s="161"/>
      <c r="AI7" s="161"/>
      <c r="AJ7" s="161"/>
      <c r="AK7" s="161"/>
      <c r="AL7" s="161"/>
      <c r="AM7" s="161"/>
      <c r="AN7" s="161"/>
      <c r="AO7" s="161"/>
      <c r="AP7" s="161"/>
      <c r="AQ7" s="161"/>
      <c r="AR7" s="161"/>
      <c r="AS7" s="161"/>
      <c r="AT7" s="161"/>
      <c r="AU7" s="161"/>
      <c r="AV7" s="161"/>
      <c r="AW7" s="161"/>
      <c r="AX7" s="161"/>
      <c r="AY7" s="161"/>
      <c r="AZ7" s="161"/>
      <c r="BA7" s="161"/>
      <c r="BB7" s="161"/>
      <c r="BC7" s="161"/>
      <c r="BD7" s="161"/>
      <c r="BE7" s="161"/>
      <c r="BF7" s="161"/>
      <c r="BG7" s="161"/>
      <c r="BH7" s="161"/>
      <c r="BI7" s="161"/>
      <c r="BJ7" s="161"/>
      <c r="BK7" s="161"/>
      <c r="BL7" s="161"/>
      <c r="BM7" s="161"/>
      <c r="BN7" s="161"/>
      <c r="BO7" s="161"/>
      <c r="BP7" s="161"/>
      <c r="BQ7" s="161"/>
      <c r="BR7" s="161"/>
      <c r="BS7" s="161"/>
      <c r="BT7" s="161"/>
      <c r="BU7" s="161"/>
      <c r="BV7" s="161"/>
      <c r="BW7" s="161"/>
      <c r="BX7" s="161"/>
      <c r="BY7" s="161"/>
      <c r="BZ7" s="161"/>
      <c r="CA7" s="161"/>
      <c r="CB7" s="161"/>
      <c r="CC7" s="161"/>
      <c r="CD7" s="161"/>
      <c r="CE7" s="161"/>
      <c r="CF7" s="161"/>
      <c r="CG7" s="161"/>
      <c r="CH7" s="161"/>
      <c r="CI7" s="161"/>
      <c r="CJ7" s="161"/>
      <c r="CK7" s="161"/>
      <c r="CL7" s="161"/>
      <c r="CM7" s="161"/>
      <c r="CN7" s="161"/>
      <c r="CO7" s="161"/>
      <c r="CP7" s="161"/>
      <c r="CQ7" s="161"/>
      <c r="CR7" s="161"/>
      <c r="CS7" s="161"/>
      <c r="CT7" s="161"/>
      <c r="CU7" s="161"/>
      <c r="CV7" s="161"/>
      <c r="CW7" s="161"/>
      <c r="CX7" s="161"/>
      <c r="CY7" s="161"/>
      <c r="CZ7" s="161"/>
      <c r="DA7" s="161"/>
      <c r="DB7" s="161"/>
      <c r="DC7" s="161"/>
      <c r="DD7" s="161"/>
      <c r="DE7" s="161"/>
      <c r="DF7" s="161"/>
      <c r="DG7" s="161"/>
      <c r="DH7" s="161"/>
      <c r="DI7" s="161"/>
      <c r="DJ7" s="161"/>
      <c r="DK7" s="161"/>
      <c r="DL7" s="161"/>
      <c r="DM7" s="161"/>
      <c r="DN7" s="161"/>
      <c r="DO7" s="161"/>
      <c r="DP7" s="161"/>
      <c r="DQ7" s="161"/>
      <c r="DR7" s="161"/>
      <c r="DS7" s="161"/>
      <c r="DT7" s="161"/>
      <c r="DU7" s="161"/>
      <c r="DV7" s="161"/>
      <c r="DW7" s="161"/>
      <c r="DX7" s="161"/>
      <c r="DY7" s="161"/>
      <c r="DZ7" s="161"/>
      <c r="EA7" s="161"/>
      <c r="EB7" s="161"/>
      <c r="EC7" s="161"/>
      <c r="ED7" s="161"/>
      <c r="EE7" s="161"/>
      <c r="EF7" s="161"/>
      <c r="EG7" s="161"/>
      <c r="EH7" s="161"/>
      <c r="EI7" s="161"/>
      <c r="EJ7" s="161"/>
      <c r="EK7" s="161"/>
      <c r="EL7" s="161"/>
      <c r="EM7" s="161"/>
      <c r="EN7" s="161"/>
      <c r="EO7" s="161"/>
      <c r="EP7" s="161"/>
      <c r="EQ7" s="161"/>
      <c r="ER7" s="161"/>
      <c r="ES7" s="161"/>
      <c r="ET7" s="161"/>
      <c r="EU7" s="161"/>
      <c r="EV7" s="161"/>
      <c r="EW7" s="161"/>
      <c r="EX7" s="161"/>
      <c r="EY7" s="161"/>
      <c r="EZ7" s="161"/>
      <c r="FA7" s="161"/>
      <c r="FB7" s="161"/>
      <c r="FC7" s="161"/>
      <c r="FD7" s="161"/>
      <c r="FE7" s="161"/>
      <c r="FF7" s="161"/>
      <c r="FG7" s="161"/>
      <c r="FH7" s="161"/>
      <c r="FI7" s="161"/>
      <c r="FJ7" s="161"/>
      <c r="FK7" s="161"/>
      <c r="FL7" s="161"/>
      <c r="FM7" s="161"/>
      <c r="FN7" s="161"/>
      <c r="FO7" s="161"/>
      <c r="FP7" s="161"/>
      <c r="FQ7" s="161"/>
      <c r="FR7" s="161"/>
      <c r="FS7" s="161"/>
      <c r="FT7" s="161"/>
      <c r="FU7" s="161"/>
      <c r="FV7" s="161"/>
      <c r="FW7" s="161"/>
      <c r="FX7" s="161"/>
      <c r="FY7" s="161"/>
      <c r="FZ7" s="161"/>
      <c r="GA7" s="161"/>
      <c r="GB7" s="161"/>
    </row>
    <row r="8" spans="1:184" s="179" customFormat="1" ht="15" x14ac:dyDescent="0.25">
      <c r="A8" s="133" t="s">
        <v>7308</v>
      </c>
      <c r="B8" s="134"/>
      <c r="C8" s="135" t="s">
        <v>7309</v>
      </c>
      <c r="D8" s="136"/>
      <c r="E8" s="136"/>
      <c r="F8" s="136"/>
      <c r="G8" s="136"/>
      <c r="H8" s="137"/>
      <c r="I8" s="138"/>
      <c r="J8" s="200"/>
      <c r="K8" s="139">
        <f ca="1">SUBTOTAL(109,K9:K36)</f>
        <v>298316.39999999997</v>
      </c>
      <c r="L8" s="136"/>
      <c r="M8" s="136"/>
      <c r="N8" s="136"/>
      <c r="O8" s="136"/>
      <c r="P8" s="139">
        <f ca="1">SUBTOTAL(109,P9:P36)</f>
        <v>356672.86000000004</v>
      </c>
      <c r="Q8" s="161"/>
      <c r="R8" s="161"/>
      <c r="S8" s="161"/>
      <c r="T8" s="161"/>
      <c r="U8" s="161"/>
      <c r="V8" s="161"/>
      <c r="W8" s="161"/>
      <c r="X8" s="161"/>
      <c r="Y8" s="161"/>
      <c r="Z8" s="161"/>
      <c r="AA8" s="161"/>
      <c r="AB8" s="161"/>
      <c r="AC8" s="161"/>
      <c r="AD8" s="161"/>
      <c r="AE8" s="161"/>
      <c r="AF8" s="161"/>
      <c r="AG8" s="161"/>
      <c r="AH8" s="161"/>
      <c r="AI8" s="161"/>
      <c r="AJ8" s="161"/>
      <c r="AK8" s="161"/>
      <c r="AL8" s="161"/>
      <c r="AM8" s="161"/>
      <c r="AN8" s="161"/>
      <c r="AO8" s="161"/>
      <c r="AP8" s="161"/>
      <c r="AQ8" s="161"/>
      <c r="AR8" s="161"/>
      <c r="AS8" s="161"/>
      <c r="AT8" s="161"/>
      <c r="AU8" s="161"/>
      <c r="AV8" s="161"/>
      <c r="AW8" s="161"/>
      <c r="AX8" s="161"/>
      <c r="AY8" s="161"/>
      <c r="AZ8" s="161"/>
      <c r="BA8" s="161"/>
      <c r="BB8" s="161"/>
      <c r="BC8" s="161"/>
      <c r="BD8" s="161"/>
      <c r="BE8" s="161"/>
      <c r="BF8" s="161"/>
      <c r="BG8" s="161"/>
      <c r="BH8" s="161"/>
      <c r="BI8" s="161"/>
      <c r="BJ8" s="161"/>
      <c r="BK8" s="161"/>
      <c r="BL8" s="161"/>
      <c r="BM8" s="161"/>
      <c r="BN8" s="161"/>
      <c r="BO8" s="161"/>
      <c r="BP8" s="161"/>
      <c r="BQ8" s="161"/>
      <c r="BR8" s="161"/>
      <c r="BS8" s="161"/>
      <c r="BT8" s="161"/>
      <c r="BU8" s="161"/>
      <c r="BV8" s="161"/>
      <c r="BW8" s="161"/>
      <c r="BX8" s="161"/>
      <c r="BY8" s="161"/>
      <c r="BZ8" s="161"/>
      <c r="CA8" s="161"/>
      <c r="CB8" s="161"/>
      <c r="CC8" s="161"/>
      <c r="CD8" s="161"/>
      <c r="CE8" s="161"/>
      <c r="CF8" s="161"/>
      <c r="CG8" s="161"/>
      <c r="CH8" s="161"/>
      <c r="CI8" s="161"/>
      <c r="CJ8" s="161"/>
      <c r="CK8" s="161"/>
      <c r="CL8" s="161"/>
      <c r="CM8" s="161"/>
      <c r="CN8" s="161"/>
      <c r="CO8" s="161"/>
      <c r="CP8" s="161"/>
      <c r="CQ8" s="161"/>
      <c r="CR8" s="161"/>
      <c r="CS8" s="161"/>
      <c r="CT8" s="161"/>
      <c r="CU8" s="161"/>
      <c r="CV8" s="161"/>
      <c r="CW8" s="161"/>
      <c r="CX8" s="161"/>
      <c r="CY8" s="161"/>
      <c r="CZ8" s="161"/>
      <c r="DA8" s="161"/>
      <c r="DB8" s="161"/>
      <c r="DC8" s="161"/>
      <c r="DD8" s="161"/>
      <c r="DE8" s="161"/>
      <c r="DF8" s="161"/>
      <c r="DG8" s="161"/>
      <c r="DH8" s="161"/>
      <c r="DI8" s="161"/>
      <c r="DJ8" s="161"/>
      <c r="DK8" s="161"/>
      <c r="DL8" s="161"/>
      <c r="DM8" s="161"/>
      <c r="DN8" s="161"/>
      <c r="DO8" s="161"/>
      <c r="DP8" s="161"/>
      <c r="DQ8" s="161"/>
      <c r="DR8" s="161"/>
      <c r="DS8" s="161"/>
      <c r="DT8" s="161"/>
      <c r="DU8" s="161"/>
      <c r="DV8" s="161"/>
      <c r="DW8" s="161"/>
      <c r="DX8" s="161"/>
      <c r="DY8" s="161"/>
      <c r="DZ8" s="161"/>
      <c r="EA8" s="161"/>
      <c r="EB8" s="161"/>
      <c r="EC8" s="161"/>
      <c r="ED8" s="161"/>
      <c r="EE8" s="161"/>
      <c r="EF8" s="161"/>
      <c r="EG8" s="161"/>
      <c r="EH8" s="161"/>
      <c r="EI8" s="161"/>
      <c r="EJ8" s="161"/>
      <c r="EK8" s="161"/>
      <c r="EL8" s="161"/>
      <c r="EM8" s="161"/>
      <c r="EN8" s="161"/>
      <c r="EO8" s="161"/>
      <c r="EP8" s="161"/>
      <c r="EQ8" s="161"/>
      <c r="ER8" s="161"/>
      <c r="ES8" s="161"/>
      <c r="ET8" s="161"/>
      <c r="EU8" s="161"/>
      <c r="EV8" s="161"/>
      <c r="EW8" s="161"/>
      <c r="EX8" s="161"/>
      <c r="EY8" s="161"/>
      <c r="EZ8" s="161"/>
      <c r="FA8" s="161"/>
      <c r="FB8" s="161"/>
      <c r="FC8" s="161"/>
      <c r="FD8" s="161"/>
      <c r="FE8" s="161"/>
      <c r="FF8" s="161"/>
      <c r="FG8" s="161"/>
      <c r="FH8" s="161"/>
      <c r="FI8" s="161"/>
      <c r="FJ8" s="161"/>
      <c r="FK8" s="161"/>
      <c r="FL8" s="161"/>
      <c r="FM8" s="161"/>
      <c r="FN8" s="161"/>
      <c r="FO8" s="161"/>
      <c r="FP8" s="161"/>
      <c r="FQ8" s="161"/>
      <c r="FR8" s="161"/>
      <c r="FS8" s="161"/>
      <c r="FT8" s="161"/>
      <c r="FU8" s="161"/>
      <c r="FV8" s="161"/>
      <c r="FW8" s="161"/>
      <c r="FX8" s="161"/>
      <c r="FY8" s="161"/>
      <c r="FZ8" s="161"/>
      <c r="GA8" s="161"/>
      <c r="GB8" s="161"/>
    </row>
    <row r="9" spans="1:184" s="179" customFormat="1" ht="15" x14ac:dyDescent="0.25">
      <c r="A9" s="140" t="s">
        <v>7310</v>
      </c>
      <c r="B9" s="140"/>
      <c r="C9" s="141" t="s">
        <v>7311</v>
      </c>
      <c r="D9" s="142"/>
      <c r="E9" s="142"/>
      <c r="F9" s="142"/>
      <c r="G9" s="142"/>
      <c r="H9" s="143"/>
      <c r="I9" s="144"/>
      <c r="J9" s="202"/>
      <c r="K9" s="145">
        <f ca="1">SUBTOTAL(109,K10:K13)</f>
        <v>5682.63</v>
      </c>
      <c r="L9" s="142"/>
      <c r="M9" s="142"/>
      <c r="N9" s="142"/>
      <c r="O9" s="142"/>
      <c r="P9" s="145">
        <f ca="1">SUBTOTAL(109,P10:P13)</f>
        <v>6975.4199999999992</v>
      </c>
      <c r="Q9" s="161"/>
      <c r="R9" s="161"/>
      <c r="S9" s="161"/>
      <c r="T9" s="161"/>
      <c r="U9" s="161"/>
      <c r="V9" s="161"/>
      <c r="W9" s="161"/>
      <c r="X9" s="161"/>
      <c r="Y9" s="161"/>
      <c r="Z9" s="161"/>
      <c r="AA9" s="161"/>
      <c r="AB9" s="161"/>
      <c r="AC9" s="161"/>
      <c r="AD9" s="161"/>
      <c r="AE9" s="161"/>
      <c r="AF9" s="161"/>
      <c r="AG9" s="161"/>
      <c r="AH9" s="161"/>
      <c r="AI9" s="161"/>
      <c r="AJ9" s="161"/>
      <c r="AK9" s="161"/>
      <c r="AL9" s="161"/>
      <c r="AM9" s="161"/>
      <c r="AN9" s="161"/>
      <c r="AO9" s="161"/>
      <c r="AP9" s="161"/>
      <c r="AQ9" s="161"/>
      <c r="AR9" s="161"/>
      <c r="AS9" s="161"/>
      <c r="AT9" s="161"/>
      <c r="AU9" s="161"/>
      <c r="AV9" s="161"/>
      <c r="AW9" s="161"/>
      <c r="AX9" s="161"/>
      <c r="AY9" s="161"/>
      <c r="AZ9" s="161"/>
      <c r="BA9" s="161"/>
      <c r="BB9" s="161"/>
      <c r="BC9" s="161"/>
      <c r="BD9" s="161"/>
      <c r="BE9" s="161"/>
      <c r="BF9" s="161"/>
      <c r="BG9" s="161"/>
      <c r="BH9" s="161"/>
      <c r="BI9" s="161"/>
      <c r="BJ9" s="161"/>
      <c r="BK9" s="161"/>
      <c r="BL9" s="161"/>
      <c r="BM9" s="161"/>
      <c r="BN9" s="161"/>
      <c r="BO9" s="161"/>
      <c r="BP9" s="161"/>
      <c r="BQ9" s="161"/>
      <c r="BR9" s="161"/>
      <c r="BS9" s="161"/>
      <c r="BT9" s="161"/>
      <c r="BU9" s="161"/>
      <c r="BV9" s="161"/>
      <c r="BW9" s="161"/>
      <c r="BX9" s="161"/>
      <c r="BY9" s="161"/>
      <c r="BZ9" s="161"/>
      <c r="CA9" s="161"/>
      <c r="CB9" s="161"/>
      <c r="CC9" s="161"/>
      <c r="CD9" s="161"/>
      <c r="CE9" s="161"/>
      <c r="CF9" s="161"/>
      <c r="CG9" s="161"/>
      <c r="CH9" s="161"/>
      <c r="CI9" s="161"/>
      <c r="CJ9" s="161"/>
      <c r="CK9" s="161"/>
      <c r="CL9" s="161"/>
      <c r="CM9" s="161"/>
      <c r="CN9" s="161"/>
      <c r="CO9" s="161"/>
      <c r="CP9" s="161"/>
      <c r="CQ9" s="161"/>
      <c r="CR9" s="161"/>
      <c r="CS9" s="161"/>
      <c r="CT9" s="161"/>
      <c r="CU9" s="161"/>
      <c r="CV9" s="161"/>
      <c r="CW9" s="161"/>
      <c r="CX9" s="161"/>
      <c r="CY9" s="161"/>
      <c r="CZ9" s="161"/>
      <c r="DA9" s="161"/>
      <c r="DB9" s="161"/>
      <c r="DC9" s="161"/>
      <c r="DD9" s="161"/>
      <c r="DE9" s="161"/>
      <c r="DF9" s="161"/>
      <c r="DG9" s="161"/>
      <c r="DH9" s="161"/>
      <c r="DI9" s="161"/>
      <c r="DJ9" s="161"/>
      <c r="DK9" s="161"/>
      <c r="DL9" s="161"/>
      <c r="DM9" s="161"/>
      <c r="DN9" s="161"/>
      <c r="DO9" s="161"/>
      <c r="DP9" s="161"/>
      <c r="DQ9" s="161"/>
      <c r="DR9" s="161"/>
      <c r="DS9" s="161"/>
      <c r="DT9" s="161"/>
      <c r="DU9" s="161"/>
      <c r="DV9" s="161"/>
      <c r="DW9" s="161"/>
      <c r="DX9" s="161"/>
      <c r="DY9" s="161"/>
      <c r="DZ9" s="161"/>
      <c r="EA9" s="161"/>
      <c r="EB9" s="161"/>
      <c r="EC9" s="161"/>
      <c r="ED9" s="161"/>
      <c r="EE9" s="161"/>
      <c r="EF9" s="161"/>
      <c r="EG9" s="161"/>
      <c r="EH9" s="161"/>
      <c r="EI9" s="161"/>
      <c r="EJ9" s="161"/>
      <c r="EK9" s="161"/>
      <c r="EL9" s="161"/>
      <c r="EM9" s="161"/>
      <c r="EN9" s="161"/>
      <c r="EO9" s="161"/>
      <c r="EP9" s="161"/>
      <c r="EQ9" s="161"/>
      <c r="ER9" s="161"/>
      <c r="ES9" s="161"/>
      <c r="ET9" s="161"/>
      <c r="EU9" s="161"/>
      <c r="EV9" s="161"/>
      <c r="EW9" s="161"/>
      <c r="EX9" s="161"/>
      <c r="EY9" s="161"/>
      <c r="EZ9" s="161"/>
      <c r="FA9" s="161"/>
      <c r="FB9" s="161"/>
      <c r="FC9" s="161"/>
      <c r="FD9" s="161"/>
      <c r="FE9" s="161"/>
      <c r="FF9" s="161"/>
      <c r="FG9" s="161"/>
      <c r="FH9" s="161"/>
      <c r="FI9" s="161"/>
      <c r="FJ9" s="161"/>
      <c r="FK9" s="161"/>
      <c r="FL9" s="161"/>
      <c r="FM9" s="161"/>
      <c r="FN9" s="161"/>
      <c r="FO9" s="161"/>
      <c r="FP9" s="161"/>
      <c r="FQ9" s="161"/>
      <c r="FR9" s="161"/>
      <c r="FS9" s="161"/>
      <c r="FT9" s="161"/>
      <c r="FU9" s="161"/>
      <c r="FV9" s="161"/>
      <c r="FW9" s="161"/>
      <c r="FX9" s="161"/>
      <c r="FY9" s="161"/>
      <c r="FZ9" s="161"/>
      <c r="GA9" s="161"/>
      <c r="GB9" s="161"/>
    </row>
    <row r="10" spans="1:184" s="179" customFormat="1" x14ac:dyDescent="0.2">
      <c r="A10" s="146" t="s">
        <v>7312</v>
      </c>
      <c r="B10" s="146" t="s">
        <v>62</v>
      </c>
      <c r="C10" s="147" t="s">
        <v>2717</v>
      </c>
      <c r="D10" s="99" t="s">
        <v>2718</v>
      </c>
      <c r="E10" s="99">
        <v>200</v>
      </c>
      <c r="F10" s="99"/>
      <c r="G10" s="99">
        <v>0.3</v>
      </c>
      <c r="H10" s="148"/>
      <c r="I10" s="149"/>
      <c r="J10" s="150">
        <f ca="1">OFFSET(INDEX(Composições!A:H,MATCH(B10,Composições!A:A,0),8),2,0)</f>
        <v>21.375</v>
      </c>
      <c r="K10" s="150">
        <f ca="1">IF(ISNUMBER(J10),ROUND(G10*E10*J10,2),"")</f>
        <v>1282.5</v>
      </c>
      <c r="L10" s="149">
        <f>BDI!$B$17</f>
        <v>0.2737</v>
      </c>
      <c r="M10" s="149"/>
      <c r="N10" s="149"/>
      <c r="O10" s="100">
        <f ca="1">IF(ISNUMBER(J10),ROUND(J10*(1+L10),2),"")</f>
        <v>27.23</v>
      </c>
      <c r="P10" s="101">
        <f ca="1">IF(ISNUMBER(J10),ROUND(G10*O10*E10,2),"")</f>
        <v>1633.8</v>
      </c>
      <c r="Q10" s="161"/>
      <c r="R10" s="161"/>
      <c r="S10" s="161"/>
      <c r="T10" s="161"/>
      <c r="U10" s="161"/>
      <c r="V10" s="161"/>
      <c r="W10" s="161"/>
      <c r="X10" s="161"/>
      <c r="Y10" s="161"/>
      <c r="Z10" s="161"/>
      <c r="AA10" s="161"/>
      <c r="AB10" s="161"/>
      <c r="AC10" s="161"/>
      <c r="AD10" s="161"/>
      <c r="AE10" s="161"/>
      <c r="AF10" s="161"/>
      <c r="AG10" s="161"/>
      <c r="AH10" s="161"/>
      <c r="AI10" s="161"/>
      <c r="AJ10" s="161"/>
      <c r="AK10" s="161"/>
      <c r="AL10" s="161"/>
      <c r="AM10" s="161"/>
      <c r="AN10" s="161"/>
      <c r="AO10" s="161"/>
      <c r="AP10" s="161"/>
      <c r="AQ10" s="161"/>
      <c r="AR10" s="161"/>
      <c r="AS10" s="161"/>
      <c r="AT10" s="161"/>
      <c r="AU10" s="161"/>
      <c r="AV10" s="161"/>
      <c r="AW10" s="161"/>
      <c r="AX10" s="161"/>
      <c r="AY10" s="161"/>
      <c r="AZ10" s="161"/>
      <c r="BA10" s="161"/>
      <c r="BB10" s="161"/>
      <c r="BC10" s="161"/>
      <c r="BD10" s="161"/>
      <c r="BE10" s="161"/>
      <c r="BF10" s="161"/>
      <c r="BG10" s="161"/>
      <c r="BH10" s="161"/>
      <c r="BI10" s="161"/>
      <c r="BJ10" s="161"/>
      <c r="BK10" s="161"/>
      <c r="BL10" s="161"/>
      <c r="BM10" s="161"/>
      <c r="BN10" s="161"/>
      <c r="BO10" s="161"/>
      <c r="BP10" s="161"/>
      <c r="BQ10" s="161"/>
      <c r="BR10" s="161"/>
      <c r="BS10" s="161"/>
      <c r="BT10" s="161"/>
      <c r="BU10" s="161"/>
      <c r="BV10" s="161"/>
      <c r="BW10" s="161"/>
      <c r="BX10" s="161"/>
      <c r="BY10" s="161"/>
      <c r="BZ10" s="161"/>
      <c r="CA10" s="161"/>
      <c r="CB10" s="161"/>
      <c r="CC10" s="161"/>
      <c r="CD10" s="161"/>
      <c r="CE10" s="161"/>
      <c r="CF10" s="161"/>
      <c r="CG10" s="161"/>
      <c r="CH10" s="161"/>
      <c r="CI10" s="161"/>
      <c r="CJ10" s="161"/>
      <c r="CK10" s="161"/>
      <c r="CL10" s="161"/>
      <c r="CM10" s="161"/>
      <c r="CN10" s="161"/>
      <c r="CO10" s="161"/>
      <c r="CP10" s="161"/>
      <c r="CQ10" s="161"/>
      <c r="CR10" s="161"/>
      <c r="CS10" s="161"/>
      <c r="CT10" s="161"/>
      <c r="CU10" s="161"/>
      <c r="CV10" s="161"/>
      <c r="CW10" s="161"/>
      <c r="CX10" s="161"/>
      <c r="CY10" s="161"/>
      <c r="CZ10" s="161"/>
      <c r="DA10" s="161"/>
      <c r="DB10" s="161"/>
      <c r="DC10" s="161"/>
      <c r="DD10" s="161"/>
      <c r="DE10" s="161"/>
      <c r="DF10" s="161"/>
      <c r="DG10" s="161"/>
      <c r="DH10" s="161"/>
      <c r="DI10" s="161"/>
      <c r="DJ10" s="161"/>
      <c r="DK10" s="161"/>
      <c r="DL10" s="161"/>
      <c r="DM10" s="161"/>
      <c r="DN10" s="161"/>
      <c r="DO10" s="161"/>
      <c r="DP10" s="161"/>
      <c r="DQ10" s="161"/>
      <c r="DR10" s="161"/>
      <c r="DS10" s="161"/>
      <c r="DT10" s="161"/>
      <c r="DU10" s="161"/>
      <c r="DV10" s="161"/>
      <c r="DW10" s="161"/>
      <c r="DX10" s="161"/>
      <c r="DY10" s="161"/>
      <c r="DZ10" s="161"/>
      <c r="EA10" s="161"/>
      <c r="EB10" s="161"/>
      <c r="EC10" s="161"/>
      <c r="ED10" s="161"/>
      <c r="EE10" s="161"/>
      <c r="EF10" s="161"/>
      <c r="EG10" s="161"/>
      <c r="EH10" s="161"/>
      <c r="EI10" s="161"/>
      <c r="EJ10" s="161"/>
      <c r="EK10" s="161"/>
      <c r="EL10" s="161"/>
      <c r="EM10" s="161"/>
      <c r="EN10" s="161"/>
      <c r="EO10" s="161"/>
      <c r="EP10" s="161"/>
      <c r="EQ10" s="161"/>
      <c r="ER10" s="161"/>
      <c r="ES10" s="161"/>
      <c r="ET10" s="161"/>
      <c r="EU10" s="161"/>
      <c r="EV10" s="161"/>
      <c r="EW10" s="161"/>
      <c r="EX10" s="161"/>
      <c r="EY10" s="161"/>
      <c r="EZ10" s="161"/>
      <c r="FA10" s="161"/>
      <c r="FB10" s="161"/>
      <c r="FC10" s="161"/>
      <c r="FD10" s="161"/>
      <c r="FE10" s="161"/>
      <c r="FF10" s="161"/>
      <c r="FG10" s="161"/>
      <c r="FH10" s="161"/>
      <c r="FI10" s="161"/>
      <c r="FJ10" s="161"/>
      <c r="FK10" s="161"/>
      <c r="FL10" s="161"/>
      <c r="FM10" s="161"/>
      <c r="FN10" s="161"/>
      <c r="FO10" s="161"/>
      <c r="FP10" s="161"/>
      <c r="FQ10" s="161"/>
      <c r="FR10" s="161"/>
      <c r="FS10" s="161"/>
      <c r="FT10" s="161"/>
      <c r="FU10" s="161"/>
      <c r="FV10" s="161"/>
      <c r="FW10" s="161"/>
      <c r="FX10" s="161"/>
      <c r="FY10" s="161"/>
      <c r="FZ10" s="161"/>
      <c r="GA10" s="161"/>
      <c r="GB10" s="161"/>
    </row>
    <row r="11" spans="1:184" s="179" customFormat="1" x14ac:dyDescent="0.2">
      <c r="A11" s="146" t="s">
        <v>7313</v>
      </c>
      <c r="B11" s="146" t="s">
        <v>2722</v>
      </c>
      <c r="C11" s="147" t="s">
        <v>2723</v>
      </c>
      <c r="D11" s="99" t="s">
        <v>18</v>
      </c>
      <c r="E11" s="99">
        <v>20</v>
      </c>
      <c r="F11" s="99"/>
      <c r="G11" s="99">
        <v>0.3</v>
      </c>
      <c r="H11" s="148"/>
      <c r="I11" s="149"/>
      <c r="J11" s="201">
        <v>195.77</v>
      </c>
      <c r="K11" s="150">
        <f>IF(ISNUMBER(J11),ROUND(G11*E11*J11,2),"")</f>
        <v>1174.6199999999999</v>
      </c>
      <c r="L11" s="149">
        <f>BDI!$E$17</f>
        <v>0.19500000000000001</v>
      </c>
      <c r="M11" s="149"/>
      <c r="N11" s="149"/>
      <c r="O11" s="100">
        <f>IF(ISNUMBER(J11),ROUND(J11*(1+L11),2),"")</f>
        <v>233.95</v>
      </c>
      <c r="P11" s="101">
        <f>IF(ISNUMBER(J11),ROUND(G11*O11*E11,2),"")</f>
        <v>1403.7</v>
      </c>
      <c r="Q11" s="161"/>
      <c r="R11" s="161"/>
      <c r="S11" s="161"/>
      <c r="T11" s="161"/>
      <c r="U11" s="161"/>
      <c r="V11" s="161"/>
      <c r="W11" s="161"/>
      <c r="X11" s="161"/>
      <c r="Y11" s="161"/>
      <c r="Z11" s="161"/>
      <c r="AA11" s="161"/>
      <c r="AB11" s="161"/>
      <c r="AC11" s="161"/>
      <c r="AD11" s="161"/>
      <c r="AE11" s="161"/>
      <c r="AF11" s="161"/>
      <c r="AG11" s="161"/>
      <c r="AH11" s="161"/>
      <c r="AI11" s="161"/>
      <c r="AJ11" s="161"/>
      <c r="AK11" s="161"/>
      <c r="AL11" s="161"/>
      <c r="AM11" s="161"/>
      <c r="AN11" s="161"/>
      <c r="AO11" s="161"/>
      <c r="AP11" s="161"/>
      <c r="AQ11" s="161"/>
      <c r="AR11" s="161"/>
      <c r="AS11" s="161"/>
      <c r="AT11" s="161"/>
      <c r="AU11" s="161"/>
      <c r="AV11" s="161"/>
      <c r="AW11" s="161"/>
      <c r="AX11" s="161"/>
      <c r="AY11" s="161"/>
      <c r="AZ11" s="161"/>
      <c r="BA11" s="161"/>
      <c r="BB11" s="161"/>
      <c r="BC11" s="161"/>
      <c r="BD11" s="161"/>
      <c r="BE11" s="161"/>
      <c r="BF11" s="161"/>
      <c r="BG11" s="161"/>
      <c r="BH11" s="161"/>
      <c r="BI11" s="161"/>
      <c r="BJ11" s="161"/>
      <c r="BK11" s="161"/>
      <c r="BL11" s="161"/>
      <c r="BM11" s="161"/>
      <c r="BN11" s="161"/>
      <c r="BO11" s="161"/>
      <c r="BP11" s="161"/>
      <c r="BQ11" s="161"/>
      <c r="BR11" s="161"/>
      <c r="BS11" s="161"/>
      <c r="BT11" s="161"/>
      <c r="BU11" s="161"/>
      <c r="BV11" s="161"/>
      <c r="BW11" s="161"/>
      <c r="BX11" s="161"/>
      <c r="BY11" s="161"/>
      <c r="BZ11" s="161"/>
      <c r="CA11" s="161"/>
      <c r="CB11" s="161"/>
      <c r="CC11" s="161"/>
      <c r="CD11" s="161"/>
      <c r="CE11" s="161"/>
      <c r="CF11" s="161"/>
      <c r="CG11" s="161"/>
      <c r="CH11" s="161"/>
      <c r="CI11" s="161"/>
      <c r="CJ11" s="161"/>
      <c r="CK11" s="161"/>
      <c r="CL11" s="161"/>
      <c r="CM11" s="161"/>
      <c r="CN11" s="161"/>
      <c r="CO11" s="161"/>
      <c r="CP11" s="161"/>
      <c r="CQ11" s="161"/>
      <c r="CR11" s="161"/>
      <c r="CS11" s="161"/>
      <c r="CT11" s="161"/>
      <c r="CU11" s="161"/>
      <c r="CV11" s="161"/>
      <c r="CW11" s="161"/>
      <c r="CX11" s="161"/>
      <c r="CY11" s="161"/>
      <c r="CZ11" s="161"/>
      <c r="DA11" s="161"/>
      <c r="DB11" s="161"/>
      <c r="DC11" s="161"/>
      <c r="DD11" s="161"/>
      <c r="DE11" s="161"/>
      <c r="DF11" s="161"/>
      <c r="DG11" s="161"/>
      <c r="DH11" s="161"/>
      <c r="DI11" s="161"/>
      <c r="DJ11" s="161"/>
      <c r="DK11" s="161"/>
      <c r="DL11" s="161"/>
      <c r="DM11" s="161"/>
      <c r="DN11" s="161"/>
      <c r="DO11" s="161"/>
      <c r="DP11" s="161"/>
      <c r="DQ11" s="161"/>
      <c r="DR11" s="161"/>
      <c r="DS11" s="161"/>
      <c r="DT11" s="161"/>
      <c r="DU11" s="161"/>
      <c r="DV11" s="161"/>
      <c r="DW11" s="161"/>
      <c r="DX11" s="161"/>
      <c r="DY11" s="161"/>
      <c r="DZ11" s="161"/>
      <c r="EA11" s="161"/>
      <c r="EB11" s="161"/>
      <c r="EC11" s="161"/>
      <c r="ED11" s="161"/>
      <c r="EE11" s="161"/>
      <c r="EF11" s="161"/>
      <c r="EG11" s="161"/>
      <c r="EH11" s="161"/>
      <c r="EI11" s="161"/>
      <c r="EJ11" s="161"/>
      <c r="EK11" s="161"/>
      <c r="EL11" s="161"/>
      <c r="EM11" s="161"/>
      <c r="EN11" s="161"/>
      <c r="EO11" s="161"/>
      <c r="EP11" s="161"/>
      <c r="EQ11" s="161"/>
      <c r="ER11" s="161"/>
      <c r="ES11" s="161"/>
      <c r="ET11" s="161"/>
      <c r="EU11" s="161"/>
      <c r="EV11" s="161"/>
      <c r="EW11" s="161"/>
      <c r="EX11" s="161"/>
      <c r="EY11" s="161"/>
      <c r="EZ11" s="161"/>
      <c r="FA11" s="161"/>
      <c r="FB11" s="161"/>
      <c r="FC11" s="161"/>
      <c r="FD11" s="161"/>
      <c r="FE11" s="161"/>
      <c r="FF11" s="161"/>
      <c r="FG11" s="161"/>
      <c r="FH11" s="161"/>
      <c r="FI11" s="161"/>
      <c r="FJ11" s="161"/>
      <c r="FK11" s="161"/>
      <c r="FL11" s="161"/>
      <c r="FM11" s="161"/>
      <c r="FN11" s="161"/>
      <c r="FO11" s="161"/>
      <c r="FP11" s="161"/>
      <c r="FQ11" s="161"/>
      <c r="FR11" s="161"/>
      <c r="FS11" s="161"/>
      <c r="FT11" s="161"/>
      <c r="FU11" s="161"/>
      <c r="FV11" s="161"/>
      <c r="FW11" s="161"/>
      <c r="FX11" s="161"/>
      <c r="FY11" s="161"/>
      <c r="FZ11" s="161"/>
      <c r="GA11" s="161"/>
      <c r="GB11" s="161"/>
    </row>
    <row r="12" spans="1:184" s="179" customFormat="1" x14ac:dyDescent="0.2">
      <c r="A12" s="146" t="s">
        <v>7314</v>
      </c>
      <c r="B12" s="146" t="s">
        <v>2725</v>
      </c>
      <c r="C12" s="147" t="s">
        <v>2726</v>
      </c>
      <c r="D12" s="99" t="s">
        <v>18</v>
      </c>
      <c r="E12" s="99">
        <v>40</v>
      </c>
      <c r="F12" s="99"/>
      <c r="G12" s="99">
        <v>0.3</v>
      </c>
      <c r="H12" s="148"/>
      <c r="I12" s="149"/>
      <c r="J12" s="201">
        <v>180.59</v>
      </c>
      <c r="K12" s="150">
        <f>IF(ISNUMBER(J12),ROUND(G12*E12*J12,2),"")</f>
        <v>2167.08</v>
      </c>
      <c r="L12" s="149">
        <f>BDI!$E$17</f>
        <v>0.19500000000000001</v>
      </c>
      <c r="M12" s="149"/>
      <c r="N12" s="149"/>
      <c r="O12" s="100">
        <f>IF(ISNUMBER(J12),ROUND(J12*(1+L12),2),"")</f>
        <v>215.81</v>
      </c>
      <c r="P12" s="101">
        <f>IF(ISNUMBER(J12),ROUND(G12*O12*E12,2),"")</f>
        <v>2589.7199999999998</v>
      </c>
      <c r="Q12" s="161"/>
      <c r="R12" s="161"/>
      <c r="S12" s="161"/>
      <c r="T12" s="161"/>
      <c r="U12" s="161"/>
      <c r="V12" s="161"/>
      <c r="W12" s="161"/>
      <c r="X12" s="161"/>
      <c r="Y12" s="161"/>
      <c r="Z12" s="161"/>
      <c r="AA12" s="161"/>
      <c r="AB12" s="161"/>
      <c r="AC12" s="161"/>
      <c r="AD12" s="161"/>
      <c r="AE12" s="161"/>
      <c r="AF12" s="161"/>
      <c r="AG12" s="161"/>
      <c r="AH12" s="161"/>
      <c r="AI12" s="161"/>
      <c r="AJ12" s="161"/>
      <c r="AK12" s="161"/>
      <c r="AL12" s="161"/>
      <c r="AM12" s="161"/>
      <c r="AN12" s="161"/>
      <c r="AO12" s="161"/>
      <c r="AP12" s="161"/>
      <c r="AQ12" s="161"/>
      <c r="AR12" s="161"/>
      <c r="AS12" s="161"/>
      <c r="AT12" s="161"/>
      <c r="AU12" s="161"/>
      <c r="AV12" s="161"/>
      <c r="AW12" s="161"/>
      <c r="AX12" s="161"/>
      <c r="AY12" s="161"/>
      <c r="AZ12" s="161"/>
      <c r="BA12" s="161"/>
      <c r="BB12" s="161"/>
      <c r="BC12" s="161"/>
      <c r="BD12" s="161"/>
      <c r="BE12" s="161"/>
      <c r="BF12" s="161"/>
      <c r="BG12" s="161"/>
      <c r="BH12" s="161"/>
      <c r="BI12" s="161"/>
      <c r="BJ12" s="161"/>
      <c r="BK12" s="161"/>
      <c r="BL12" s="161"/>
      <c r="BM12" s="161"/>
      <c r="BN12" s="161"/>
      <c r="BO12" s="161"/>
      <c r="BP12" s="161"/>
      <c r="BQ12" s="161"/>
      <c r="BR12" s="161"/>
      <c r="BS12" s="161"/>
      <c r="BT12" s="161"/>
      <c r="BU12" s="161"/>
      <c r="BV12" s="161"/>
      <c r="BW12" s="161"/>
      <c r="BX12" s="161"/>
      <c r="BY12" s="161"/>
      <c r="BZ12" s="161"/>
      <c r="CA12" s="161"/>
      <c r="CB12" s="161"/>
      <c r="CC12" s="161"/>
      <c r="CD12" s="161"/>
      <c r="CE12" s="161"/>
      <c r="CF12" s="161"/>
      <c r="CG12" s="161"/>
      <c r="CH12" s="161"/>
      <c r="CI12" s="161"/>
      <c r="CJ12" s="161"/>
      <c r="CK12" s="161"/>
      <c r="CL12" s="161"/>
      <c r="CM12" s="161"/>
      <c r="CN12" s="161"/>
      <c r="CO12" s="161"/>
      <c r="CP12" s="161"/>
      <c r="CQ12" s="161"/>
      <c r="CR12" s="161"/>
      <c r="CS12" s="161"/>
      <c r="CT12" s="161"/>
      <c r="CU12" s="161"/>
      <c r="CV12" s="161"/>
      <c r="CW12" s="161"/>
      <c r="CX12" s="161"/>
      <c r="CY12" s="161"/>
      <c r="CZ12" s="161"/>
      <c r="DA12" s="161"/>
      <c r="DB12" s="161"/>
      <c r="DC12" s="161"/>
      <c r="DD12" s="161"/>
      <c r="DE12" s="161"/>
      <c r="DF12" s="161"/>
      <c r="DG12" s="161"/>
      <c r="DH12" s="161"/>
      <c r="DI12" s="161"/>
      <c r="DJ12" s="161"/>
      <c r="DK12" s="161"/>
      <c r="DL12" s="161"/>
      <c r="DM12" s="161"/>
      <c r="DN12" s="161"/>
      <c r="DO12" s="161"/>
      <c r="DP12" s="161"/>
      <c r="DQ12" s="161"/>
      <c r="DR12" s="161"/>
      <c r="DS12" s="161"/>
      <c r="DT12" s="161"/>
      <c r="DU12" s="161"/>
      <c r="DV12" s="161"/>
      <c r="DW12" s="161"/>
      <c r="DX12" s="161"/>
      <c r="DY12" s="161"/>
      <c r="DZ12" s="161"/>
      <c r="EA12" s="161"/>
      <c r="EB12" s="161"/>
      <c r="EC12" s="161"/>
      <c r="ED12" s="161"/>
      <c r="EE12" s="161"/>
      <c r="EF12" s="161"/>
      <c r="EG12" s="161"/>
      <c r="EH12" s="161"/>
      <c r="EI12" s="161"/>
      <c r="EJ12" s="161"/>
      <c r="EK12" s="161"/>
      <c r="EL12" s="161"/>
      <c r="EM12" s="161"/>
      <c r="EN12" s="161"/>
      <c r="EO12" s="161"/>
      <c r="EP12" s="161"/>
      <c r="EQ12" s="161"/>
      <c r="ER12" s="161"/>
      <c r="ES12" s="161"/>
      <c r="ET12" s="161"/>
      <c r="EU12" s="161"/>
      <c r="EV12" s="161"/>
      <c r="EW12" s="161"/>
      <c r="EX12" s="161"/>
      <c r="EY12" s="161"/>
      <c r="EZ12" s="161"/>
      <c r="FA12" s="161"/>
      <c r="FB12" s="161"/>
      <c r="FC12" s="161"/>
      <c r="FD12" s="161"/>
      <c r="FE12" s="161"/>
      <c r="FF12" s="161"/>
      <c r="FG12" s="161"/>
      <c r="FH12" s="161"/>
      <c r="FI12" s="161"/>
      <c r="FJ12" s="161"/>
      <c r="FK12" s="161"/>
      <c r="FL12" s="161"/>
      <c r="FM12" s="161"/>
      <c r="FN12" s="161"/>
      <c r="FO12" s="161"/>
      <c r="FP12" s="161"/>
      <c r="FQ12" s="161"/>
      <c r="FR12" s="161"/>
      <c r="FS12" s="161"/>
      <c r="FT12" s="161"/>
      <c r="FU12" s="161"/>
      <c r="FV12" s="161"/>
      <c r="FW12" s="161"/>
      <c r="FX12" s="161"/>
      <c r="FY12" s="161"/>
      <c r="FZ12" s="161"/>
      <c r="GA12" s="161"/>
      <c r="GB12" s="161"/>
    </row>
    <row r="13" spans="1:184" s="179" customFormat="1" x14ac:dyDescent="0.2">
      <c r="A13" s="146" t="s">
        <v>7315</v>
      </c>
      <c r="B13" s="146" t="s">
        <v>855</v>
      </c>
      <c r="C13" s="147" t="s">
        <v>3225</v>
      </c>
      <c r="D13" s="99" t="s">
        <v>68</v>
      </c>
      <c r="E13" s="99">
        <v>200</v>
      </c>
      <c r="F13" s="99"/>
      <c r="G13" s="99">
        <v>0.3</v>
      </c>
      <c r="H13" s="148"/>
      <c r="I13" s="149"/>
      <c r="J13" s="150">
        <f ca="1">OFFSET(INDEX(Composições!A:H,MATCH(B13,Composições!A:A,0),8),2,0)</f>
        <v>17.640498411580001</v>
      </c>
      <c r="K13" s="150">
        <f ca="1">IF(ISNUMBER(J13),ROUND(G13*E13*J13,2),"")</f>
        <v>1058.43</v>
      </c>
      <c r="L13" s="149">
        <f>BDI!$B$17</f>
        <v>0.2737</v>
      </c>
      <c r="M13" s="149"/>
      <c r="N13" s="149"/>
      <c r="O13" s="100">
        <f ca="1">IF(ISNUMBER(J13),ROUND(J13*(1+L13),2),"")</f>
        <v>22.47</v>
      </c>
      <c r="P13" s="101">
        <f ca="1">IF(ISNUMBER(J13),ROUND(G13*O13*E13,2),"")</f>
        <v>1348.2</v>
      </c>
      <c r="Q13" s="161"/>
      <c r="R13" s="161"/>
      <c r="S13" s="161"/>
      <c r="T13" s="161"/>
      <c r="U13" s="161"/>
      <c r="V13" s="161"/>
      <c r="W13" s="161"/>
      <c r="X13" s="161"/>
      <c r="Y13" s="161"/>
      <c r="Z13" s="161"/>
      <c r="AA13" s="161"/>
      <c r="AB13" s="161"/>
      <c r="AC13" s="161"/>
      <c r="AD13" s="161"/>
      <c r="AE13" s="161"/>
      <c r="AF13" s="161"/>
      <c r="AG13" s="161"/>
      <c r="AH13" s="161"/>
      <c r="AI13" s="161"/>
      <c r="AJ13" s="161"/>
      <c r="AK13" s="161"/>
      <c r="AL13" s="161"/>
      <c r="AM13" s="161"/>
      <c r="AN13" s="161"/>
      <c r="AO13" s="161"/>
      <c r="AP13" s="161"/>
      <c r="AQ13" s="161"/>
      <c r="AR13" s="161"/>
      <c r="AS13" s="161"/>
      <c r="AT13" s="161"/>
      <c r="AU13" s="161"/>
      <c r="AV13" s="161"/>
      <c r="AW13" s="161"/>
      <c r="AX13" s="161"/>
      <c r="AY13" s="161"/>
      <c r="AZ13" s="161"/>
      <c r="BA13" s="161"/>
      <c r="BB13" s="161"/>
      <c r="BC13" s="161"/>
      <c r="BD13" s="161"/>
      <c r="BE13" s="161"/>
      <c r="BF13" s="161"/>
      <c r="BG13" s="161"/>
      <c r="BH13" s="161"/>
      <c r="BI13" s="161"/>
      <c r="BJ13" s="161"/>
      <c r="BK13" s="161"/>
      <c r="BL13" s="161"/>
      <c r="BM13" s="161"/>
      <c r="BN13" s="161"/>
      <c r="BO13" s="161"/>
      <c r="BP13" s="161"/>
      <c r="BQ13" s="161"/>
      <c r="BR13" s="161"/>
      <c r="BS13" s="161"/>
      <c r="BT13" s="161"/>
      <c r="BU13" s="161"/>
      <c r="BV13" s="161"/>
      <c r="BW13" s="161"/>
      <c r="BX13" s="161"/>
      <c r="BY13" s="161"/>
      <c r="BZ13" s="161"/>
      <c r="CA13" s="161"/>
      <c r="CB13" s="161"/>
      <c r="CC13" s="161"/>
      <c r="CD13" s="161"/>
      <c r="CE13" s="161"/>
      <c r="CF13" s="161"/>
      <c r="CG13" s="161"/>
      <c r="CH13" s="161"/>
      <c r="CI13" s="161"/>
      <c r="CJ13" s="161"/>
      <c r="CK13" s="161"/>
      <c r="CL13" s="161"/>
      <c r="CM13" s="161"/>
      <c r="CN13" s="161"/>
      <c r="CO13" s="161"/>
      <c r="CP13" s="161"/>
      <c r="CQ13" s="161"/>
      <c r="CR13" s="161"/>
      <c r="CS13" s="161"/>
      <c r="CT13" s="161"/>
      <c r="CU13" s="161"/>
      <c r="CV13" s="161"/>
      <c r="CW13" s="161"/>
      <c r="CX13" s="161"/>
      <c r="CY13" s="161"/>
      <c r="CZ13" s="161"/>
      <c r="DA13" s="161"/>
      <c r="DB13" s="161"/>
      <c r="DC13" s="161"/>
      <c r="DD13" s="161"/>
      <c r="DE13" s="161"/>
      <c r="DF13" s="161"/>
      <c r="DG13" s="161"/>
      <c r="DH13" s="161"/>
      <c r="DI13" s="161"/>
      <c r="DJ13" s="161"/>
      <c r="DK13" s="161"/>
      <c r="DL13" s="161"/>
      <c r="DM13" s="161"/>
      <c r="DN13" s="161"/>
      <c r="DO13" s="161"/>
      <c r="DP13" s="161"/>
      <c r="DQ13" s="161"/>
      <c r="DR13" s="161"/>
      <c r="DS13" s="161"/>
      <c r="DT13" s="161"/>
      <c r="DU13" s="161"/>
      <c r="DV13" s="161"/>
      <c r="DW13" s="161"/>
      <c r="DX13" s="161"/>
      <c r="DY13" s="161"/>
      <c r="DZ13" s="161"/>
      <c r="EA13" s="161"/>
      <c r="EB13" s="161"/>
      <c r="EC13" s="161"/>
      <c r="ED13" s="161"/>
      <c r="EE13" s="161"/>
      <c r="EF13" s="161"/>
      <c r="EG13" s="161"/>
      <c r="EH13" s="161"/>
      <c r="EI13" s="161"/>
      <c r="EJ13" s="161"/>
      <c r="EK13" s="161"/>
      <c r="EL13" s="161"/>
      <c r="EM13" s="161"/>
      <c r="EN13" s="161"/>
      <c r="EO13" s="161"/>
      <c r="EP13" s="161"/>
      <c r="EQ13" s="161"/>
      <c r="ER13" s="161"/>
      <c r="ES13" s="161"/>
      <c r="ET13" s="161"/>
      <c r="EU13" s="161"/>
      <c r="EV13" s="161"/>
      <c r="EW13" s="161"/>
      <c r="EX13" s="161"/>
      <c r="EY13" s="161"/>
      <c r="EZ13" s="161"/>
      <c r="FA13" s="161"/>
      <c r="FB13" s="161"/>
      <c r="FC13" s="161"/>
      <c r="FD13" s="161"/>
      <c r="FE13" s="161"/>
      <c r="FF13" s="161"/>
      <c r="FG13" s="161"/>
      <c r="FH13" s="161"/>
      <c r="FI13" s="161"/>
      <c r="FJ13" s="161"/>
      <c r="FK13" s="161"/>
      <c r="FL13" s="161"/>
      <c r="FM13" s="161"/>
      <c r="FN13" s="161"/>
      <c r="FO13" s="161"/>
      <c r="FP13" s="161"/>
      <c r="FQ13" s="161"/>
      <c r="FR13" s="161"/>
      <c r="FS13" s="161"/>
      <c r="FT13" s="161"/>
      <c r="FU13" s="161"/>
      <c r="FV13" s="161"/>
      <c r="FW13" s="161"/>
      <c r="FX13" s="161"/>
      <c r="FY13" s="161"/>
      <c r="FZ13" s="161"/>
      <c r="GA13" s="161"/>
      <c r="GB13" s="161"/>
    </row>
    <row r="14" spans="1:184" s="179" customFormat="1" ht="15" x14ac:dyDescent="0.25">
      <c r="A14" s="140" t="s">
        <v>7316</v>
      </c>
      <c r="B14" s="140"/>
      <c r="C14" s="141" t="s">
        <v>7317</v>
      </c>
      <c r="D14" s="142"/>
      <c r="E14" s="142"/>
      <c r="F14" s="142"/>
      <c r="G14" s="142"/>
      <c r="H14" s="143"/>
      <c r="I14" s="144"/>
      <c r="J14" s="203"/>
      <c r="K14" s="145">
        <f ca="1">SUBTOTAL(109,K15:K36)</f>
        <v>292633.77</v>
      </c>
      <c r="L14" s="142"/>
      <c r="M14" s="142"/>
      <c r="N14" s="142"/>
      <c r="O14" s="142"/>
      <c r="P14" s="145">
        <f ca="1">SUBTOTAL(109,P15:P36)</f>
        <v>349697.44</v>
      </c>
      <c r="Q14" s="161"/>
      <c r="R14" s="161"/>
      <c r="S14" s="161"/>
      <c r="T14" s="161"/>
      <c r="U14" s="161"/>
      <c r="V14" s="161"/>
      <c r="W14" s="161"/>
      <c r="X14" s="161"/>
      <c r="Y14" s="161"/>
      <c r="Z14" s="161"/>
      <c r="AA14" s="161"/>
      <c r="AB14" s="161"/>
      <c r="AC14" s="161"/>
      <c r="AD14" s="161"/>
      <c r="AE14" s="161"/>
      <c r="AF14" s="161"/>
      <c r="AG14" s="161"/>
      <c r="AH14" s="161"/>
      <c r="AI14" s="161"/>
      <c r="AJ14" s="161"/>
      <c r="AK14" s="161"/>
      <c r="AL14" s="161"/>
      <c r="AM14" s="161"/>
      <c r="AN14" s="161"/>
      <c r="AO14" s="161"/>
      <c r="AP14" s="161"/>
      <c r="AQ14" s="161"/>
      <c r="AR14" s="161"/>
      <c r="AS14" s="161"/>
      <c r="AT14" s="161"/>
      <c r="AU14" s="161"/>
      <c r="AV14" s="161"/>
      <c r="AW14" s="161"/>
      <c r="AX14" s="161"/>
      <c r="AY14" s="161"/>
      <c r="AZ14" s="161"/>
      <c r="BA14" s="161"/>
      <c r="BB14" s="161"/>
      <c r="BC14" s="161"/>
      <c r="BD14" s="161"/>
      <c r="BE14" s="161"/>
      <c r="BF14" s="161"/>
      <c r="BG14" s="161"/>
      <c r="BH14" s="161"/>
      <c r="BI14" s="161"/>
      <c r="BJ14" s="161"/>
      <c r="BK14" s="161"/>
      <c r="BL14" s="161"/>
      <c r="BM14" s="161"/>
      <c r="BN14" s="161"/>
      <c r="BO14" s="161"/>
      <c r="BP14" s="161"/>
      <c r="BQ14" s="161"/>
      <c r="BR14" s="161"/>
      <c r="BS14" s="161"/>
      <c r="BT14" s="161"/>
      <c r="BU14" s="161"/>
      <c r="BV14" s="161"/>
      <c r="BW14" s="161"/>
      <c r="BX14" s="161"/>
      <c r="BY14" s="161"/>
      <c r="BZ14" s="161"/>
      <c r="CA14" s="161"/>
      <c r="CB14" s="161"/>
      <c r="CC14" s="161"/>
      <c r="CD14" s="161"/>
      <c r="CE14" s="161"/>
      <c r="CF14" s="161"/>
      <c r="CG14" s="161"/>
      <c r="CH14" s="161"/>
      <c r="CI14" s="161"/>
      <c r="CJ14" s="161"/>
      <c r="CK14" s="161"/>
      <c r="CL14" s="161"/>
      <c r="CM14" s="161"/>
      <c r="CN14" s="161"/>
      <c r="CO14" s="161"/>
      <c r="CP14" s="161"/>
      <c r="CQ14" s="161"/>
      <c r="CR14" s="161"/>
      <c r="CS14" s="161"/>
      <c r="CT14" s="161"/>
      <c r="CU14" s="161"/>
      <c r="CV14" s="161"/>
      <c r="CW14" s="161"/>
      <c r="CX14" s="161"/>
      <c r="CY14" s="161"/>
      <c r="CZ14" s="161"/>
      <c r="DA14" s="161"/>
      <c r="DB14" s="161"/>
      <c r="DC14" s="161"/>
      <c r="DD14" s="161"/>
      <c r="DE14" s="161"/>
      <c r="DF14" s="161"/>
      <c r="DG14" s="161"/>
      <c r="DH14" s="161"/>
      <c r="DI14" s="161"/>
      <c r="DJ14" s="161"/>
      <c r="DK14" s="161"/>
      <c r="DL14" s="161"/>
      <c r="DM14" s="161"/>
      <c r="DN14" s="161"/>
      <c r="DO14" s="161"/>
      <c r="DP14" s="161"/>
      <c r="DQ14" s="161"/>
      <c r="DR14" s="161"/>
      <c r="DS14" s="161"/>
      <c r="DT14" s="161"/>
      <c r="DU14" s="161"/>
      <c r="DV14" s="161"/>
      <c r="DW14" s="161"/>
      <c r="DX14" s="161"/>
      <c r="DY14" s="161"/>
      <c r="DZ14" s="161"/>
      <c r="EA14" s="161"/>
      <c r="EB14" s="161"/>
      <c r="EC14" s="161"/>
      <c r="ED14" s="161"/>
      <c r="EE14" s="161"/>
      <c r="EF14" s="161"/>
      <c r="EG14" s="161"/>
      <c r="EH14" s="161"/>
      <c r="EI14" s="161"/>
      <c r="EJ14" s="161"/>
      <c r="EK14" s="161"/>
      <c r="EL14" s="161"/>
      <c r="EM14" s="161"/>
      <c r="EN14" s="161"/>
      <c r="EO14" s="161"/>
      <c r="EP14" s="161"/>
      <c r="EQ14" s="161"/>
      <c r="ER14" s="161"/>
      <c r="ES14" s="161"/>
      <c r="ET14" s="161"/>
      <c r="EU14" s="161"/>
      <c r="EV14" s="161"/>
      <c r="EW14" s="161"/>
      <c r="EX14" s="161"/>
      <c r="EY14" s="161"/>
      <c r="EZ14" s="161"/>
      <c r="FA14" s="161"/>
      <c r="FB14" s="161"/>
      <c r="FC14" s="161"/>
      <c r="FD14" s="161"/>
      <c r="FE14" s="161"/>
      <c r="FF14" s="161"/>
      <c r="FG14" s="161"/>
      <c r="FH14" s="161"/>
      <c r="FI14" s="161"/>
      <c r="FJ14" s="161"/>
      <c r="FK14" s="161"/>
      <c r="FL14" s="161"/>
      <c r="FM14" s="161"/>
      <c r="FN14" s="161"/>
      <c r="FO14" s="161"/>
      <c r="FP14" s="161"/>
      <c r="FQ14" s="161"/>
      <c r="FR14" s="161"/>
      <c r="FS14" s="161"/>
      <c r="FT14" s="161"/>
      <c r="FU14" s="161"/>
      <c r="FV14" s="161"/>
      <c r="FW14" s="161"/>
      <c r="FX14" s="161"/>
      <c r="FY14" s="161"/>
      <c r="FZ14" s="161"/>
      <c r="GA14" s="161"/>
      <c r="GB14" s="161"/>
    </row>
    <row r="15" spans="1:184" s="179" customFormat="1" x14ac:dyDescent="0.2">
      <c r="A15" s="146" t="s">
        <v>7318</v>
      </c>
      <c r="B15" s="146" t="s">
        <v>4306</v>
      </c>
      <c r="C15" s="147" t="s">
        <v>4307</v>
      </c>
      <c r="D15" s="99" t="s">
        <v>18</v>
      </c>
      <c r="E15" s="99">
        <v>40</v>
      </c>
      <c r="F15" s="99"/>
      <c r="G15" s="99">
        <v>0.3</v>
      </c>
      <c r="H15" s="148"/>
      <c r="I15" s="149"/>
      <c r="J15" s="201">
        <v>1889.39</v>
      </c>
      <c r="K15" s="150">
        <f t="shared" ref="K15:K36" si="0">IF(ISNUMBER(J15),ROUND(G15*E15*J15,2),"")</f>
        <v>22672.68</v>
      </c>
      <c r="L15" s="149">
        <f>BDI!$E$17</f>
        <v>0.19500000000000001</v>
      </c>
      <c r="M15" s="149"/>
      <c r="N15" s="149"/>
      <c r="O15" s="100">
        <f t="shared" ref="O15:O36" si="1">IF(ISNUMBER(J15),ROUND(J15*(1+L15),2),"")</f>
        <v>2257.8200000000002</v>
      </c>
      <c r="P15" s="101">
        <f t="shared" ref="P15:P36" si="2">IF(ISNUMBER(J15),ROUND(G15*O15*E15,2),"")</f>
        <v>27093.84</v>
      </c>
      <c r="Q15" s="161"/>
      <c r="R15" s="161"/>
      <c r="S15" s="161"/>
      <c r="T15" s="161"/>
      <c r="U15" s="161"/>
      <c r="V15" s="161"/>
      <c r="W15" s="161"/>
      <c r="X15" s="161"/>
      <c r="Y15" s="161"/>
      <c r="Z15" s="161"/>
      <c r="AA15" s="161"/>
      <c r="AB15" s="161"/>
      <c r="AC15" s="161"/>
      <c r="AD15" s="161"/>
      <c r="AE15" s="161"/>
      <c r="AF15" s="161"/>
      <c r="AG15" s="161"/>
      <c r="AH15" s="161"/>
      <c r="AI15" s="161"/>
      <c r="AJ15" s="161"/>
      <c r="AK15" s="161"/>
      <c r="AL15" s="161"/>
      <c r="AM15" s="161"/>
      <c r="AN15" s="161"/>
      <c r="AO15" s="161"/>
      <c r="AP15" s="161"/>
      <c r="AQ15" s="161"/>
      <c r="AR15" s="161"/>
      <c r="AS15" s="161"/>
      <c r="AT15" s="161"/>
      <c r="AU15" s="161"/>
      <c r="AV15" s="161"/>
      <c r="AW15" s="161"/>
      <c r="AX15" s="161"/>
      <c r="AY15" s="161"/>
      <c r="AZ15" s="161"/>
      <c r="BA15" s="161"/>
      <c r="BB15" s="161"/>
      <c r="BC15" s="161"/>
      <c r="BD15" s="161"/>
      <c r="BE15" s="161"/>
      <c r="BF15" s="161"/>
      <c r="BG15" s="161"/>
      <c r="BH15" s="161"/>
      <c r="BI15" s="161"/>
      <c r="BJ15" s="161"/>
      <c r="BK15" s="161"/>
      <c r="BL15" s="161"/>
      <c r="BM15" s="161"/>
      <c r="BN15" s="161"/>
      <c r="BO15" s="161"/>
      <c r="BP15" s="161"/>
      <c r="BQ15" s="161"/>
      <c r="BR15" s="161"/>
      <c r="BS15" s="161"/>
      <c r="BT15" s="161"/>
      <c r="BU15" s="161"/>
      <c r="BV15" s="161"/>
      <c r="BW15" s="161"/>
      <c r="BX15" s="161"/>
      <c r="BY15" s="161"/>
      <c r="BZ15" s="161"/>
      <c r="CA15" s="161"/>
      <c r="CB15" s="161"/>
      <c r="CC15" s="161"/>
      <c r="CD15" s="161"/>
      <c r="CE15" s="161"/>
      <c r="CF15" s="161"/>
      <c r="CG15" s="161"/>
      <c r="CH15" s="161"/>
      <c r="CI15" s="161"/>
      <c r="CJ15" s="161"/>
      <c r="CK15" s="161"/>
      <c r="CL15" s="161"/>
      <c r="CM15" s="161"/>
      <c r="CN15" s="161"/>
      <c r="CO15" s="161"/>
      <c r="CP15" s="161"/>
      <c r="CQ15" s="161"/>
      <c r="CR15" s="161"/>
      <c r="CS15" s="161"/>
      <c r="CT15" s="161"/>
      <c r="CU15" s="161"/>
      <c r="CV15" s="161"/>
      <c r="CW15" s="161"/>
      <c r="CX15" s="161"/>
      <c r="CY15" s="161"/>
      <c r="CZ15" s="161"/>
      <c r="DA15" s="161"/>
      <c r="DB15" s="161"/>
      <c r="DC15" s="161"/>
      <c r="DD15" s="161"/>
      <c r="DE15" s="161"/>
      <c r="DF15" s="161"/>
      <c r="DG15" s="161"/>
      <c r="DH15" s="161"/>
      <c r="DI15" s="161"/>
      <c r="DJ15" s="161"/>
      <c r="DK15" s="161"/>
      <c r="DL15" s="161"/>
      <c r="DM15" s="161"/>
      <c r="DN15" s="161"/>
      <c r="DO15" s="161"/>
      <c r="DP15" s="161"/>
      <c r="DQ15" s="161"/>
      <c r="DR15" s="161"/>
      <c r="DS15" s="161"/>
      <c r="DT15" s="161"/>
      <c r="DU15" s="161"/>
      <c r="DV15" s="161"/>
      <c r="DW15" s="161"/>
      <c r="DX15" s="161"/>
      <c r="DY15" s="161"/>
      <c r="DZ15" s="161"/>
      <c r="EA15" s="161"/>
      <c r="EB15" s="161"/>
      <c r="EC15" s="161"/>
      <c r="ED15" s="161"/>
      <c r="EE15" s="161"/>
      <c r="EF15" s="161"/>
      <c r="EG15" s="161"/>
      <c r="EH15" s="161"/>
      <c r="EI15" s="161"/>
      <c r="EJ15" s="161"/>
      <c r="EK15" s="161"/>
      <c r="EL15" s="161"/>
      <c r="EM15" s="161"/>
      <c r="EN15" s="161"/>
      <c r="EO15" s="161"/>
      <c r="EP15" s="161"/>
      <c r="EQ15" s="161"/>
      <c r="ER15" s="161"/>
      <c r="ES15" s="161"/>
      <c r="ET15" s="161"/>
      <c r="EU15" s="161"/>
      <c r="EV15" s="161"/>
      <c r="EW15" s="161"/>
      <c r="EX15" s="161"/>
      <c r="EY15" s="161"/>
      <c r="EZ15" s="161"/>
      <c r="FA15" s="161"/>
      <c r="FB15" s="161"/>
      <c r="FC15" s="161"/>
      <c r="FD15" s="161"/>
      <c r="FE15" s="161"/>
      <c r="FF15" s="161"/>
      <c r="FG15" s="161"/>
      <c r="FH15" s="161"/>
      <c r="FI15" s="161"/>
      <c r="FJ15" s="161"/>
      <c r="FK15" s="161"/>
      <c r="FL15" s="161"/>
      <c r="FM15" s="161"/>
      <c r="FN15" s="161"/>
      <c r="FO15" s="161"/>
      <c r="FP15" s="161"/>
      <c r="FQ15" s="161"/>
      <c r="FR15" s="161"/>
      <c r="FS15" s="161"/>
      <c r="FT15" s="161"/>
      <c r="FU15" s="161"/>
      <c r="FV15" s="161"/>
      <c r="FW15" s="161"/>
      <c r="FX15" s="161"/>
      <c r="FY15" s="161"/>
      <c r="FZ15" s="161"/>
      <c r="GA15" s="161"/>
      <c r="GB15" s="161"/>
    </row>
    <row r="16" spans="1:184" s="179" customFormat="1" x14ac:dyDescent="0.2">
      <c r="A16" s="146" t="s">
        <v>7319</v>
      </c>
      <c r="B16" s="146" t="s">
        <v>4308</v>
      </c>
      <c r="C16" s="147" t="s">
        <v>4309</v>
      </c>
      <c r="D16" s="99" t="s">
        <v>18</v>
      </c>
      <c r="E16" s="99">
        <v>9</v>
      </c>
      <c r="F16" s="99"/>
      <c r="G16" s="99">
        <v>0.3</v>
      </c>
      <c r="H16" s="148"/>
      <c r="I16" s="149"/>
      <c r="J16" s="201">
        <v>2127</v>
      </c>
      <c r="K16" s="150">
        <f t="shared" si="0"/>
        <v>5742.9</v>
      </c>
      <c r="L16" s="149">
        <f>BDI!$E$17</f>
        <v>0.19500000000000001</v>
      </c>
      <c r="M16" s="149"/>
      <c r="N16" s="149"/>
      <c r="O16" s="100">
        <f t="shared" si="1"/>
        <v>2541.77</v>
      </c>
      <c r="P16" s="101">
        <f t="shared" si="2"/>
        <v>6862.78</v>
      </c>
      <c r="Q16" s="161"/>
      <c r="R16" s="161"/>
      <c r="S16" s="161"/>
      <c r="T16" s="161"/>
      <c r="U16" s="161"/>
      <c r="V16" s="161"/>
      <c r="W16" s="161"/>
      <c r="X16" s="161"/>
      <c r="Y16" s="161"/>
      <c r="Z16" s="161"/>
      <c r="AA16" s="161"/>
      <c r="AB16" s="161"/>
      <c r="AC16" s="161"/>
      <c r="AD16" s="161"/>
      <c r="AE16" s="161"/>
      <c r="AF16" s="161"/>
      <c r="AG16" s="161"/>
      <c r="AH16" s="161"/>
      <c r="AI16" s="161"/>
      <c r="AJ16" s="161"/>
      <c r="AK16" s="161"/>
      <c r="AL16" s="161"/>
      <c r="AM16" s="161"/>
      <c r="AN16" s="161"/>
      <c r="AO16" s="161"/>
      <c r="AP16" s="161"/>
      <c r="AQ16" s="161"/>
      <c r="AR16" s="161"/>
      <c r="AS16" s="161"/>
      <c r="AT16" s="161"/>
      <c r="AU16" s="161"/>
      <c r="AV16" s="161"/>
      <c r="AW16" s="161"/>
      <c r="AX16" s="161"/>
      <c r="AY16" s="161"/>
      <c r="AZ16" s="161"/>
      <c r="BA16" s="161"/>
      <c r="BB16" s="161"/>
      <c r="BC16" s="161"/>
      <c r="BD16" s="161"/>
      <c r="BE16" s="161"/>
      <c r="BF16" s="161"/>
      <c r="BG16" s="161"/>
      <c r="BH16" s="161"/>
      <c r="BI16" s="161"/>
      <c r="BJ16" s="161"/>
      <c r="BK16" s="161"/>
      <c r="BL16" s="161"/>
      <c r="BM16" s="161"/>
      <c r="BN16" s="161"/>
      <c r="BO16" s="161"/>
      <c r="BP16" s="161"/>
      <c r="BQ16" s="161"/>
      <c r="BR16" s="161"/>
      <c r="BS16" s="161"/>
      <c r="BT16" s="161"/>
      <c r="BU16" s="161"/>
      <c r="BV16" s="161"/>
      <c r="BW16" s="161"/>
      <c r="BX16" s="161"/>
      <c r="BY16" s="161"/>
      <c r="BZ16" s="161"/>
      <c r="CA16" s="161"/>
      <c r="CB16" s="161"/>
      <c r="CC16" s="161"/>
      <c r="CD16" s="161"/>
      <c r="CE16" s="161"/>
      <c r="CF16" s="161"/>
      <c r="CG16" s="161"/>
      <c r="CH16" s="161"/>
      <c r="CI16" s="161"/>
      <c r="CJ16" s="161"/>
      <c r="CK16" s="161"/>
      <c r="CL16" s="161"/>
      <c r="CM16" s="161"/>
      <c r="CN16" s="161"/>
      <c r="CO16" s="161"/>
      <c r="CP16" s="161"/>
      <c r="CQ16" s="161"/>
      <c r="CR16" s="161"/>
      <c r="CS16" s="161"/>
      <c r="CT16" s="161"/>
      <c r="CU16" s="161"/>
      <c r="CV16" s="161"/>
      <c r="CW16" s="161"/>
      <c r="CX16" s="161"/>
      <c r="CY16" s="161"/>
      <c r="CZ16" s="161"/>
      <c r="DA16" s="161"/>
      <c r="DB16" s="161"/>
      <c r="DC16" s="161"/>
      <c r="DD16" s="161"/>
      <c r="DE16" s="161"/>
      <c r="DF16" s="161"/>
      <c r="DG16" s="161"/>
      <c r="DH16" s="161"/>
      <c r="DI16" s="161"/>
      <c r="DJ16" s="161"/>
      <c r="DK16" s="161"/>
      <c r="DL16" s="161"/>
      <c r="DM16" s="161"/>
      <c r="DN16" s="161"/>
      <c r="DO16" s="161"/>
      <c r="DP16" s="161"/>
      <c r="DQ16" s="161"/>
      <c r="DR16" s="161"/>
      <c r="DS16" s="161"/>
      <c r="DT16" s="161"/>
      <c r="DU16" s="161"/>
      <c r="DV16" s="161"/>
      <c r="DW16" s="161"/>
      <c r="DX16" s="161"/>
      <c r="DY16" s="161"/>
      <c r="DZ16" s="161"/>
      <c r="EA16" s="161"/>
      <c r="EB16" s="161"/>
      <c r="EC16" s="161"/>
      <c r="ED16" s="161"/>
      <c r="EE16" s="161"/>
      <c r="EF16" s="161"/>
      <c r="EG16" s="161"/>
      <c r="EH16" s="161"/>
      <c r="EI16" s="161"/>
      <c r="EJ16" s="161"/>
      <c r="EK16" s="161"/>
      <c r="EL16" s="161"/>
      <c r="EM16" s="161"/>
      <c r="EN16" s="161"/>
      <c r="EO16" s="161"/>
      <c r="EP16" s="161"/>
      <c r="EQ16" s="161"/>
      <c r="ER16" s="161"/>
      <c r="ES16" s="161"/>
      <c r="ET16" s="161"/>
      <c r="EU16" s="161"/>
      <c r="EV16" s="161"/>
      <c r="EW16" s="161"/>
      <c r="EX16" s="161"/>
      <c r="EY16" s="161"/>
      <c r="EZ16" s="161"/>
      <c r="FA16" s="161"/>
      <c r="FB16" s="161"/>
      <c r="FC16" s="161"/>
      <c r="FD16" s="161"/>
      <c r="FE16" s="161"/>
      <c r="FF16" s="161"/>
      <c r="FG16" s="161"/>
      <c r="FH16" s="161"/>
      <c r="FI16" s="161"/>
      <c r="FJ16" s="161"/>
      <c r="FK16" s="161"/>
      <c r="FL16" s="161"/>
      <c r="FM16" s="161"/>
      <c r="FN16" s="161"/>
      <c r="FO16" s="161"/>
      <c r="FP16" s="161"/>
      <c r="FQ16" s="161"/>
      <c r="FR16" s="161"/>
      <c r="FS16" s="161"/>
      <c r="FT16" s="161"/>
      <c r="FU16" s="161"/>
      <c r="FV16" s="161"/>
      <c r="FW16" s="161"/>
      <c r="FX16" s="161"/>
      <c r="FY16" s="161"/>
      <c r="FZ16" s="161"/>
      <c r="GA16" s="161"/>
      <c r="GB16" s="161"/>
    </row>
    <row r="17" spans="1:184" s="179" customFormat="1" x14ac:dyDescent="0.2">
      <c r="A17" s="146" t="s">
        <v>7320</v>
      </c>
      <c r="B17" s="146" t="s">
        <v>4310</v>
      </c>
      <c r="C17" s="147" t="s">
        <v>4311</v>
      </c>
      <c r="D17" s="99" t="s">
        <v>18</v>
      </c>
      <c r="E17" s="99">
        <v>9</v>
      </c>
      <c r="F17" s="99"/>
      <c r="G17" s="99">
        <v>0.3</v>
      </c>
      <c r="H17" s="148"/>
      <c r="I17" s="149"/>
      <c r="J17" s="201">
        <v>3032.51</v>
      </c>
      <c r="K17" s="150">
        <f t="shared" si="0"/>
        <v>8187.78</v>
      </c>
      <c r="L17" s="149">
        <f>BDI!$E$17</f>
        <v>0.19500000000000001</v>
      </c>
      <c r="M17" s="149"/>
      <c r="N17" s="149"/>
      <c r="O17" s="100">
        <f t="shared" si="1"/>
        <v>3623.85</v>
      </c>
      <c r="P17" s="101">
        <f t="shared" si="2"/>
        <v>9784.4</v>
      </c>
      <c r="Q17" s="161"/>
      <c r="R17" s="161"/>
      <c r="S17" s="161"/>
      <c r="T17" s="161"/>
      <c r="U17" s="161"/>
      <c r="V17" s="161"/>
      <c r="W17" s="161"/>
      <c r="X17" s="161"/>
      <c r="Y17" s="161"/>
      <c r="Z17" s="161"/>
      <c r="AA17" s="161"/>
      <c r="AB17" s="161"/>
      <c r="AC17" s="161"/>
      <c r="AD17" s="161"/>
      <c r="AE17" s="161"/>
      <c r="AF17" s="161"/>
      <c r="AG17" s="161"/>
      <c r="AH17" s="161"/>
      <c r="AI17" s="161"/>
      <c r="AJ17" s="161"/>
      <c r="AK17" s="161"/>
      <c r="AL17" s="161"/>
      <c r="AM17" s="161"/>
      <c r="AN17" s="161"/>
      <c r="AO17" s="161"/>
      <c r="AP17" s="161"/>
      <c r="AQ17" s="161"/>
      <c r="AR17" s="161"/>
      <c r="AS17" s="161"/>
      <c r="AT17" s="161"/>
      <c r="AU17" s="161"/>
      <c r="AV17" s="161"/>
      <c r="AW17" s="161"/>
      <c r="AX17" s="161"/>
      <c r="AY17" s="161"/>
      <c r="AZ17" s="161"/>
      <c r="BA17" s="161"/>
      <c r="BB17" s="161"/>
      <c r="BC17" s="161"/>
      <c r="BD17" s="161"/>
      <c r="BE17" s="161"/>
      <c r="BF17" s="161"/>
      <c r="BG17" s="161"/>
      <c r="BH17" s="161"/>
      <c r="BI17" s="161"/>
      <c r="BJ17" s="161"/>
      <c r="BK17" s="161"/>
      <c r="BL17" s="161"/>
      <c r="BM17" s="161"/>
      <c r="BN17" s="161"/>
      <c r="BO17" s="161"/>
      <c r="BP17" s="161"/>
      <c r="BQ17" s="161"/>
      <c r="BR17" s="161"/>
      <c r="BS17" s="161"/>
      <c r="BT17" s="161"/>
      <c r="BU17" s="161"/>
      <c r="BV17" s="161"/>
      <c r="BW17" s="161"/>
      <c r="BX17" s="161"/>
      <c r="BY17" s="161"/>
      <c r="BZ17" s="161"/>
      <c r="CA17" s="161"/>
      <c r="CB17" s="161"/>
      <c r="CC17" s="161"/>
      <c r="CD17" s="161"/>
      <c r="CE17" s="161"/>
      <c r="CF17" s="161"/>
      <c r="CG17" s="161"/>
      <c r="CH17" s="161"/>
      <c r="CI17" s="161"/>
      <c r="CJ17" s="161"/>
      <c r="CK17" s="161"/>
      <c r="CL17" s="161"/>
      <c r="CM17" s="161"/>
      <c r="CN17" s="161"/>
      <c r="CO17" s="161"/>
      <c r="CP17" s="161"/>
      <c r="CQ17" s="161"/>
      <c r="CR17" s="161"/>
      <c r="CS17" s="161"/>
      <c r="CT17" s="161"/>
      <c r="CU17" s="161"/>
      <c r="CV17" s="161"/>
      <c r="CW17" s="161"/>
      <c r="CX17" s="161"/>
      <c r="CY17" s="161"/>
      <c r="CZ17" s="161"/>
      <c r="DA17" s="161"/>
      <c r="DB17" s="161"/>
      <c r="DC17" s="161"/>
      <c r="DD17" s="161"/>
      <c r="DE17" s="161"/>
      <c r="DF17" s="161"/>
      <c r="DG17" s="161"/>
      <c r="DH17" s="161"/>
      <c r="DI17" s="161"/>
      <c r="DJ17" s="161"/>
      <c r="DK17" s="161"/>
      <c r="DL17" s="161"/>
      <c r="DM17" s="161"/>
      <c r="DN17" s="161"/>
      <c r="DO17" s="161"/>
      <c r="DP17" s="161"/>
      <c r="DQ17" s="161"/>
      <c r="DR17" s="161"/>
      <c r="DS17" s="161"/>
      <c r="DT17" s="161"/>
      <c r="DU17" s="161"/>
      <c r="DV17" s="161"/>
      <c r="DW17" s="161"/>
      <c r="DX17" s="161"/>
      <c r="DY17" s="161"/>
      <c r="DZ17" s="161"/>
      <c r="EA17" s="161"/>
      <c r="EB17" s="161"/>
      <c r="EC17" s="161"/>
      <c r="ED17" s="161"/>
      <c r="EE17" s="161"/>
      <c r="EF17" s="161"/>
      <c r="EG17" s="161"/>
      <c r="EH17" s="161"/>
      <c r="EI17" s="161"/>
      <c r="EJ17" s="161"/>
      <c r="EK17" s="161"/>
      <c r="EL17" s="161"/>
      <c r="EM17" s="161"/>
      <c r="EN17" s="161"/>
      <c r="EO17" s="161"/>
      <c r="EP17" s="161"/>
      <c r="EQ17" s="161"/>
      <c r="ER17" s="161"/>
      <c r="ES17" s="161"/>
      <c r="ET17" s="161"/>
      <c r="EU17" s="161"/>
      <c r="EV17" s="161"/>
      <c r="EW17" s="161"/>
      <c r="EX17" s="161"/>
      <c r="EY17" s="161"/>
      <c r="EZ17" s="161"/>
      <c r="FA17" s="161"/>
      <c r="FB17" s="161"/>
      <c r="FC17" s="161"/>
      <c r="FD17" s="161"/>
      <c r="FE17" s="161"/>
      <c r="FF17" s="161"/>
      <c r="FG17" s="161"/>
      <c r="FH17" s="161"/>
      <c r="FI17" s="161"/>
      <c r="FJ17" s="161"/>
      <c r="FK17" s="161"/>
      <c r="FL17" s="161"/>
      <c r="FM17" s="161"/>
      <c r="FN17" s="161"/>
      <c r="FO17" s="161"/>
      <c r="FP17" s="161"/>
      <c r="FQ17" s="161"/>
      <c r="FR17" s="161"/>
      <c r="FS17" s="161"/>
      <c r="FT17" s="161"/>
      <c r="FU17" s="161"/>
      <c r="FV17" s="161"/>
      <c r="FW17" s="161"/>
      <c r="FX17" s="161"/>
      <c r="FY17" s="161"/>
      <c r="FZ17" s="161"/>
      <c r="GA17" s="161"/>
      <c r="GB17" s="161"/>
    </row>
    <row r="18" spans="1:184" s="179" customFormat="1" x14ac:dyDescent="0.2">
      <c r="A18" s="146" t="s">
        <v>7321</v>
      </c>
      <c r="B18" s="146" t="s">
        <v>4312</v>
      </c>
      <c r="C18" s="147" t="s">
        <v>4313</v>
      </c>
      <c r="D18" s="99" t="s">
        <v>18</v>
      </c>
      <c r="E18" s="99">
        <v>6</v>
      </c>
      <c r="F18" s="99"/>
      <c r="G18" s="99">
        <v>0.3</v>
      </c>
      <c r="H18" s="148"/>
      <c r="I18" s="149"/>
      <c r="J18" s="201">
        <v>4701.08</v>
      </c>
      <c r="K18" s="150">
        <f t="shared" si="0"/>
        <v>8461.94</v>
      </c>
      <c r="L18" s="149">
        <f>BDI!$E$17</f>
        <v>0.19500000000000001</v>
      </c>
      <c r="M18" s="149"/>
      <c r="N18" s="149"/>
      <c r="O18" s="100">
        <f t="shared" si="1"/>
        <v>5617.79</v>
      </c>
      <c r="P18" s="101">
        <f t="shared" si="2"/>
        <v>10112.02</v>
      </c>
      <c r="Q18" s="161"/>
      <c r="R18" s="161"/>
      <c r="S18" s="161"/>
      <c r="T18" s="161"/>
      <c r="U18" s="161"/>
      <c r="V18" s="161"/>
      <c r="W18" s="161"/>
      <c r="X18" s="161"/>
      <c r="Y18" s="161"/>
      <c r="Z18" s="161"/>
      <c r="AA18" s="161"/>
      <c r="AB18" s="161"/>
      <c r="AC18" s="161"/>
      <c r="AD18" s="161"/>
      <c r="AE18" s="161"/>
      <c r="AF18" s="161"/>
      <c r="AG18" s="161"/>
      <c r="AH18" s="161"/>
      <c r="AI18" s="161"/>
      <c r="AJ18" s="161"/>
      <c r="AK18" s="161"/>
      <c r="AL18" s="161"/>
      <c r="AM18" s="161"/>
      <c r="AN18" s="161"/>
      <c r="AO18" s="161"/>
      <c r="AP18" s="161"/>
      <c r="AQ18" s="161"/>
      <c r="AR18" s="161"/>
      <c r="AS18" s="161"/>
      <c r="AT18" s="161"/>
      <c r="AU18" s="161"/>
      <c r="AV18" s="161"/>
      <c r="AW18" s="161"/>
      <c r="AX18" s="161"/>
      <c r="AY18" s="161"/>
      <c r="AZ18" s="161"/>
      <c r="BA18" s="161"/>
      <c r="BB18" s="161"/>
      <c r="BC18" s="161"/>
      <c r="BD18" s="161"/>
      <c r="BE18" s="161"/>
      <c r="BF18" s="161"/>
      <c r="BG18" s="161"/>
      <c r="BH18" s="161"/>
      <c r="BI18" s="161"/>
      <c r="BJ18" s="161"/>
      <c r="BK18" s="161"/>
      <c r="BL18" s="161"/>
      <c r="BM18" s="161"/>
      <c r="BN18" s="161"/>
      <c r="BO18" s="161"/>
      <c r="BP18" s="161"/>
      <c r="BQ18" s="161"/>
      <c r="BR18" s="161"/>
      <c r="BS18" s="161"/>
      <c r="BT18" s="161"/>
      <c r="BU18" s="161"/>
      <c r="BV18" s="161"/>
      <c r="BW18" s="161"/>
      <c r="BX18" s="161"/>
      <c r="BY18" s="161"/>
      <c r="BZ18" s="161"/>
      <c r="CA18" s="161"/>
      <c r="CB18" s="161"/>
      <c r="CC18" s="161"/>
      <c r="CD18" s="161"/>
      <c r="CE18" s="161"/>
      <c r="CF18" s="161"/>
      <c r="CG18" s="161"/>
      <c r="CH18" s="161"/>
      <c r="CI18" s="161"/>
      <c r="CJ18" s="161"/>
      <c r="CK18" s="161"/>
      <c r="CL18" s="161"/>
      <c r="CM18" s="161"/>
      <c r="CN18" s="161"/>
      <c r="CO18" s="161"/>
      <c r="CP18" s="161"/>
      <c r="CQ18" s="161"/>
      <c r="CR18" s="161"/>
      <c r="CS18" s="161"/>
      <c r="CT18" s="161"/>
      <c r="CU18" s="161"/>
      <c r="CV18" s="161"/>
      <c r="CW18" s="161"/>
      <c r="CX18" s="161"/>
      <c r="CY18" s="161"/>
      <c r="CZ18" s="161"/>
      <c r="DA18" s="161"/>
      <c r="DB18" s="161"/>
      <c r="DC18" s="161"/>
      <c r="DD18" s="161"/>
      <c r="DE18" s="161"/>
      <c r="DF18" s="161"/>
      <c r="DG18" s="161"/>
      <c r="DH18" s="161"/>
      <c r="DI18" s="161"/>
      <c r="DJ18" s="161"/>
      <c r="DK18" s="161"/>
      <c r="DL18" s="161"/>
      <c r="DM18" s="161"/>
      <c r="DN18" s="161"/>
      <c r="DO18" s="161"/>
      <c r="DP18" s="161"/>
      <c r="DQ18" s="161"/>
      <c r="DR18" s="161"/>
      <c r="DS18" s="161"/>
      <c r="DT18" s="161"/>
      <c r="DU18" s="161"/>
      <c r="DV18" s="161"/>
      <c r="DW18" s="161"/>
      <c r="DX18" s="161"/>
      <c r="DY18" s="161"/>
      <c r="DZ18" s="161"/>
      <c r="EA18" s="161"/>
      <c r="EB18" s="161"/>
      <c r="EC18" s="161"/>
      <c r="ED18" s="161"/>
      <c r="EE18" s="161"/>
      <c r="EF18" s="161"/>
      <c r="EG18" s="161"/>
      <c r="EH18" s="161"/>
      <c r="EI18" s="161"/>
      <c r="EJ18" s="161"/>
      <c r="EK18" s="161"/>
      <c r="EL18" s="161"/>
      <c r="EM18" s="161"/>
      <c r="EN18" s="161"/>
      <c r="EO18" s="161"/>
      <c r="EP18" s="161"/>
      <c r="EQ18" s="161"/>
      <c r="ER18" s="161"/>
      <c r="ES18" s="161"/>
      <c r="ET18" s="161"/>
      <c r="EU18" s="161"/>
      <c r="EV18" s="161"/>
      <c r="EW18" s="161"/>
      <c r="EX18" s="161"/>
      <c r="EY18" s="161"/>
      <c r="EZ18" s="161"/>
      <c r="FA18" s="161"/>
      <c r="FB18" s="161"/>
      <c r="FC18" s="161"/>
      <c r="FD18" s="161"/>
      <c r="FE18" s="161"/>
      <c r="FF18" s="161"/>
      <c r="FG18" s="161"/>
      <c r="FH18" s="161"/>
      <c r="FI18" s="161"/>
      <c r="FJ18" s="161"/>
      <c r="FK18" s="161"/>
      <c r="FL18" s="161"/>
      <c r="FM18" s="161"/>
      <c r="FN18" s="161"/>
      <c r="FO18" s="161"/>
      <c r="FP18" s="161"/>
      <c r="FQ18" s="161"/>
      <c r="FR18" s="161"/>
      <c r="FS18" s="161"/>
      <c r="FT18" s="161"/>
      <c r="FU18" s="161"/>
      <c r="FV18" s="161"/>
      <c r="FW18" s="161"/>
      <c r="FX18" s="161"/>
      <c r="FY18" s="161"/>
      <c r="FZ18" s="161"/>
      <c r="GA18" s="161"/>
      <c r="GB18" s="161"/>
    </row>
    <row r="19" spans="1:184" s="179" customFormat="1" x14ac:dyDescent="0.2">
      <c r="A19" s="146" t="s">
        <v>7322</v>
      </c>
      <c r="B19" s="146" t="s">
        <v>4314</v>
      </c>
      <c r="C19" s="147" t="s">
        <v>4315</v>
      </c>
      <c r="D19" s="99" t="s">
        <v>18</v>
      </c>
      <c r="E19" s="99">
        <v>6</v>
      </c>
      <c r="F19" s="99"/>
      <c r="G19" s="99">
        <v>0.3</v>
      </c>
      <c r="H19" s="148"/>
      <c r="I19" s="149"/>
      <c r="J19" s="201">
        <v>6585.44</v>
      </c>
      <c r="K19" s="150">
        <f t="shared" si="0"/>
        <v>11853.79</v>
      </c>
      <c r="L19" s="149">
        <f>BDI!$E$17</f>
        <v>0.19500000000000001</v>
      </c>
      <c r="M19" s="149"/>
      <c r="N19" s="149"/>
      <c r="O19" s="100">
        <f t="shared" si="1"/>
        <v>7869.6</v>
      </c>
      <c r="P19" s="101">
        <f t="shared" si="2"/>
        <v>14165.28</v>
      </c>
      <c r="Q19" s="161"/>
      <c r="R19" s="161"/>
      <c r="S19" s="161"/>
      <c r="T19" s="161"/>
      <c r="U19" s="161"/>
      <c r="V19" s="161"/>
      <c r="W19" s="161"/>
      <c r="X19" s="161"/>
      <c r="Y19" s="161"/>
      <c r="Z19" s="161"/>
      <c r="AA19" s="161"/>
      <c r="AB19" s="161"/>
      <c r="AC19" s="161"/>
      <c r="AD19" s="161"/>
      <c r="AE19" s="161"/>
      <c r="AF19" s="161"/>
      <c r="AG19" s="161"/>
      <c r="AH19" s="161"/>
      <c r="AI19" s="161"/>
      <c r="AJ19" s="161"/>
      <c r="AK19" s="161"/>
      <c r="AL19" s="161"/>
      <c r="AM19" s="161"/>
      <c r="AN19" s="161"/>
      <c r="AO19" s="161"/>
      <c r="AP19" s="161"/>
      <c r="AQ19" s="161"/>
      <c r="AR19" s="161"/>
      <c r="AS19" s="161"/>
      <c r="AT19" s="161"/>
      <c r="AU19" s="161"/>
      <c r="AV19" s="161"/>
      <c r="AW19" s="161"/>
      <c r="AX19" s="161"/>
      <c r="AY19" s="161"/>
      <c r="AZ19" s="161"/>
      <c r="BA19" s="161"/>
      <c r="BB19" s="161"/>
      <c r="BC19" s="161"/>
      <c r="BD19" s="161"/>
      <c r="BE19" s="161"/>
      <c r="BF19" s="161"/>
      <c r="BG19" s="161"/>
      <c r="BH19" s="161"/>
      <c r="BI19" s="161"/>
      <c r="BJ19" s="161"/>
      <c r="BK19" s="161"/>
      <c r="BL19" s="161"/>
      <c r="BM19" s="161"/>
      <c r="BN19" s="161"/>
      <c r="BO19" s="161"/>
      <c r="BP19" s="161"/>
      <c r="BQ19" s="161"/>
      <c r="BR19" s="161"/>
      <c r="BS19" s="161"/>
      <c r="BT19" s="161"/>
      <c r="BU19" s="161"/>
      <c r="BV19" s="161"/>
      <c r="BW19" s="161"/>
      <c r="BX19" s="161"/>
      <c r="BY19" s="161"/>
      <c r="BZ19" s="161"/>
      <c r="CA19" s="161"/>
      <c r="CB19" s="161"/>
      <c r="CC19" s="161"/>
      <c r="CD19" s="161"/>
      <c r="CE19" s="161"/>
      <c r="CF19" s="161"/>
      <c r="CG19" s="161"/>
      <c r="CH19" s="161"/>
      <c r="CI19" s="161"/>
      <c r="CJ19" s="161"/>
      <c r="CK19" s="161"/>
      <c r="CL19" s="161"/>
      <c r="CM19" s="161"/>
      <c r="CN19" s="161"/>
      <c r="CO19" s="161"/>
      <c r="CP19" s="161"/>
      <c r="CQ19" s="161"/>
      <c r="CR19" s="161"/>
      <c r="CS19" s="161"/>
      <c r="CT19" s="161"/>
      <c r="CU19" s="161"/>
      <c r="CV19" s="161"/>
      <c r="CW19" s="161"/>
      <c r="CX19" s="161"/>
      <c r="CY19" s="161"/>
      <c r="CZ19" s="161"/>
      <c r="DA19" s="161"/>
      <c r="DB19" s="161"/>
      <c r="DC19" s="161"/>
      <c r="DD19" s="161"/>
      <c r="DE19" s="161"/>
      <c r="DF19" s="161"/>
      <c r="DG19" s="161"/>
      <c r="DH19" s="161"/>
      <c r="DI19" s="161"/>
      <c r="DJ19" s="161"/>
      <c r="DK19" s="161"/>
      <c r="DL19" s="161"/>
      <c r="DM19" s="161"/>
      <c r="DN19" s="161"/>
      <c r="DO19" s="161"/>
      <c r="DP19" s="161"/>
      <c r="DQ19" s="161"/>
      <c r="DR19" s="161"/>
      <c r="DS19" s="161"/>
      <c r="DT19" s="161"/>
      <c r="DU19" s="161"/>
      <c r="DV19" s="161"/>
      <c r="DW19" s="161"/>
      <c r="DX19" s="161"/>
      <c r="DY19" s="161"/>
      <c r="DZ19" s="161"/>
      <c r="EA19" s="161"/>
      <c r="EB19" s="161"/>
      <c r="EC19" s="161"/>
      <c r="ED19" s="161"/>
      <c r="EE19" s="161"/>
      <c r="EF19" s="161"/>
      <c r="EG19" s="161"/>
      <c r="EH19" s="161"/>
      <c r="EI19" s="161"/>
      <c r="EJ19" s="161"/>
      <c r="EK19" s="161"/>
      <c r="EL19" s="161"/>
      <c r="EM19" s="161"/>
      <c r="EN19" s="161"/>
      <c r="EO19" s="161"/>
      <c r="EP19" s="161"/>
      <c r="EQ19" s="161"/>
      <c r="ER19" s="161"/>
      <c r="ES19" s="161"/>
      <c r="ET19" s="161"/>
      <c r="EU19" s="161"/>
      <c r="EV19" s="161"/>
      <c r="EW19" s="161"/>
      <c r="EX19" s="161"/>
      <c r="EY19" s="161"/>
      <c r="EZ19" s="161"/>
      <c r="FA19" s="161"/>
      <c r="FB19" s="161"/>
      <c r="FC19" s="161"/>
      <c r="FD19" s="161"/>
      <c r="FE19" s="161"/>
      <c r="FF19" s="161"/>
      <c r="FG19" s="161"/>
      <c r="FH19" s="161"/>
      <c r="FI19" s="161"/>
      <c r="FJ19" s="161"/>
      <c r="FK19" s="161"/>
      <c r="FL19" s="161"/>
      <c r="FM19" s="161"/>
      <c r="FN19" s="161"/>
      <c r="FO19" s="161"/>
      <c r="FP19" s="161"/>
      <c r="FQ19" s="161"/>
      <c r="FR19" s="161"/>
      <c r="FS19" s="161"/>
      <c r="FT19" s="161"/>
      <c r="FU19" s="161"/>
      <c r="FV19" s="161"/>
      <c r="FW19" s="161"/>
      <c r="FX19" s="161"/>
      <c r="FY19" s="161"/>
      <c r="FZ19" s="161"/>
      <c r="GA19" s="161"/>
      <c r="GB19" s="161"/>
    </row>
    <row r="20" spans="1:184" s="179" customFormat="1" x14ac:dyDescent="0.2">
      <c r="A20" s="146" t="s">
        <v>7323</v>
      </c>
      <c r="B20" s="146" t="s">
        <v>4316</v>
      </c>
      <c r="C20" s="147" t="s">
        <v>4317</v>
      </c>
      <c r="D20" s="99" t="s">
        <v>18</v>
      </c>
      <c r="E20" s="99">
        <v>3</v>
      </c>
      <c r="F20" s="99"/>
      <c r="G20" s="99">
        <v>0.3</v>
      </c>
      <c r="H20" s="148"/>
      <c r="I20" s="149"/>
      <c r="J20" s="201">
        <v>12209.33</v>
      </c>
      <c r="K20" s="150">
        <f t="shared" si="0"/>
        <v>10988.4</v>
      </c>
      <c r="L20" s="149">
        <f>BDI!$E$17</f>
        <v>0.19500000000000001</v>
      </c>
      <c r="M20" s="149"/>
      <c r="N20" s="149"/>
      <c r="O20" s="100">
        <f t="shared" si="1"/>
        <v>14590.15</v>
      </c>
      <c r="P20" s="101">
        <f t="shared" si="2"/>
        <v>13131.14</v>
      </c>
      <c r="Q20" s="161"/>
      <c r="R20" s="161"/>
      <c r="S20" s="161"/>
      <c r="T20" s="161"/>
      <c r="U20" s="161"/>
      <c r="V20" s="161"/>
      <c r="W20" s="161"/>
      <c r="X20" s="161"/>
      <c r="Y20" s="161"/>
      <c r="Z20" s="161"/>
      <c r="AA20" s="161"/>
      <c r="AB20" s="161"/>
      <c r="AC20" s="161"/>
      <c r="AD20" s="161"/>
      <c r="AE20" s="161"/>
      <c r="AF20" s="161"/>
      <c r="AG20" s="161"/>
      <c r="AH20" s="161"/>
      <c r="AI20" s="161"/>
      <c r="AJ20" s="161"/>
      <c r="AK20" s="161"/>
      <c r="AL20" s="161"/>
      <c r="AM20" s="161"/>
      <c r="AN20" s="161"/>
      <c r="AO20" s="161"/>
      <c r="AP20" s="161"/>
      <c r="AQ20" s="161"/>
      <c r="AR20" s="161"/>
      <c r="AS20" s="161"/>
      <c r="AT20" s="161"/>
      <c r="AU20" s="161"/>
      <c r="AV20" s="161"/>
      <c r="AW20" s="161"/>
      <c r="AX20" s="161"/>
      <c r="AY20" s="161"/>
      <c r="AZ20" s="161"/>
      <c r="BA20" s="161"/>
      <c r="BB20" s="161"/>
      <c r="BC20" s="161"/>
      <c r="BD20" s="161"/>
      <c r="BE20" s="161"/>
      <c r="BF20" s="161"/>
      <c r="BG20" s="161"/>
      <c r="BH20" s="161"/>
      <c r="BI20" s="161"/>
      <c r="BJ20" s="161"/>
      <c r="BK20" s="161"/>
      <c r="BL20" s="161"/>
      <c r="BM20" s="161"/>
      <c r="BN20" s="161"/>
      <c r="BO20" s="161"/>
      <c r="BP20" s="161"/>
      <c r="BQ20" s="161"/>
      <c r="BR20" s="161"/>
      <c r="BS20" s="161"/>
      <c r="BT20" s="161"/>
      <c r="BU20" s="161"/>
      <c r="BV20" s="161"/>
      <c r="BW20" s="161"/>
      <c r="BX20" s="161"/>
      <c r="BY20" s="161"/>
      <c r="BZ20" s="161"/>
      <c r="CA20" s="161"/>
      <c r="CB20" s="161"/>
      <c r="CC20" s="161"/>
      <c r="CD20" s="161"/>
      <c r="CE20" s="161"/>
      <c r="CF20" s="161"/>
      <c r="CG20" s="161"/>
      <c r="CH20" s="161"/>
      <c r="CI20" s="161"/>
      <c r="CJ20" s="161"/>
      <c r="CK20" s="161"/>
      <c r="CL20" s="161"/>
      <c r="CM20" s="161"/>
      <c r="CN20" s="161"/>
      <c r="CO20" s="161"/>
      <c r="CP20" s="161"/>
      <c r="CQ20" s="161"/>
      <c r="CR20" s="161"/>
      <c r="CS20" s="161"/>
      <c r="CT20" s="161"/>
      <c r="CU20" s="161"/>
      <c r="CV20" s="161"/>
      <c r="CW20" s="161"/>
      <c r="CX20" s="161"/>
      <c r="CY20" s="161"/>
      <c r="CZ20" s="161"/>
      <c r="DA20" s="161"/>
      <c r="DB20" s="161"/>
      <c r="DC20" s="161"/>
      <c r="DD20" s="161"/>
      <c r="DE20" s="161"/>
      <c r="DF20" s="161"/>
      <c r="DG20" s="161"/>
      <c r="DH20" s="161"/>
      <c r="DI20" s="161"/>
      <c r="DJ20" s="161"/>
      <c r="DK20" s="161"/>
      <c r="DL20" s="161"/>
      <c r="DM20" s="161"/>
      <c r="DN20" s="161"/>
      <c r="DO20" s="161"/>
      <c r="DP20" s="161"/>
      <c r="DQ20" s="161"/>
      <c r="DR20" s="161"/>
      <c r="DS20" s="161"/>
      <c r="DT20" s="161"/>
      <c r="DU20" s="161"/>
      <c r="DV20" s="161"/>
      <c r="DW20" s="161"/>
      <c r="DX20" s="161"/>
      <c r="DY20" s="161"/>
      <c r="DZ20" s="161"/>
      <c r="EA20" s="161"/>
      <c r="EB20" s="161"/>
      <c r="EC20" s="161"/>
      <c r="ED20" s="161"/>
      <c r="EE20" s="161"/>
      <c r="EF20" s="161"/>
      <c r="EG20" s="161"/>
      <c r="EH20" s="161"/>
      <c r="EI20" s="161"/>
      <c r="EJ20" s="161"/>
      <c r="EK20" s="161"/>
      <c r="EL20" s="161"/>
      <c r="EM20" s="161"/>
      <c r="EN20" s="161"/>
      <c r="EO20" s="161"/>
      <c r="EP20" s="161"/>
      <c r="EQ20" s="161"/>
      <c r="ER20" s="161"/>
      <c r="ES20" s="161"/>
      <c r="ET20" s="161"/>
      <c r="EU20" s="161"/>
      <c r="EV20" s="161"/>
      <c r="EW20" s="161"/>
      <c r="EX20" s="161"/>
      <c r="EY20" s="161"/>
      <c r="EZ20" s="161"/>
      <c r="FA20" s="161"/>
      <c r="FB20" s="161"/>
      <c r="FC20" s="161"/>
      <c r="FD20" s="161"/>
      <c r="FE20" s="161"/>
      <c r="FF20" s="161"/>
      <c r="FG20" s="161"/>
      <c r="FH20" s="161"/>
      <c r="FI20" s="161"/>
      <c r="FJ20" s="161"/>
      <c r="FK20" s="161"/>
      <c r="FL20" s="161"/>
      <c r="FM20" s="161"/>
      <c r="FN20" s="161"/>
      <c r="FO20" s="161"/>
      <c r="FP20" s="161"/>
      <c r="FQ20" s="161"/>
      <c r="FR20" s="161"/>
      <c r="FS20" s="161"/>
      <c r="FT20" s="161"/>
      <c r="FU20" s="161"/>
      <c r="FV20" s="161"/>
      <c r="FW20" s="161"/>
      <c r="FX20" s="161"/>
      <c r="FY20" s="161"/>
      <c r="FZ20" s="161"/>
      <c r="GA20" s="161"/>
      <c r="GB20" s="161"/>
    </row>
    <row r="21" spans="1:184" s="179" customFormat="1" x14ac:dyDescent="0.2">
      <c r="A21" s="146" t="s">
        <v>7324</v>
      </c>
      <c r="B21" s="146" t="s">
        <v>4318</v>
      </c>
      <c r="C21" s="147" t="s">
        <v>4319</v>
      </c>
      <c r="D21" s="99" t="s">
        <v>18</v>
      </c>
      <c r="E21" s="99">
        <v>3</v>
      </c>
      <c r="F21" s="99"/>
      <c r="G21" s="99">
        <v>0.3</v>
      </c>
      <c r="H21" s="148"/>
      <c r="I21" s="149"/>
      <c r="J21" s="201">
        <v>12830.29</v>
      </c>
      <c r="K21" s="150">
        <f t="shared" si="0"/>
        <v>11547.26</v>
      </c>
      <c r="L21" s="149">
        <f>BDI!$E$17</f>
        <v>0.19500000000000001</v>
      </c>
      <c r="M21" s="149"/>
      <c r="N21" s="149"/>
      <c r="O21" s="100">
        <f t="shared" si="1"/>
        <v>15332.2</v>
      </c>
      <c r="P21" s="101">
        <f t="shared" si="2"/>
        <v>13798.98</v>
      </c>
      <c r="Q21" s="161"/>
      <c r="R21" s="161"/>
      <c r="S21" s="161"/>
      <c r="T21" s="161"/>
      <c r="U21" s="161"/>
      <c r="V21" s="161"/>
      <c r="W21" s="161"/>
      <c r="X21" s="161"/>
      <c r="Y21" s="161"/>
      <c r="Z21" s="161"/>
      <c r="AA21" s="161"/>
      <c r="AB21" s="161"/>
      <c r="AC21" s="161"/>
      <c r="AD21" s="161"/>
      <c r="AE21" s="161"/>
      <c r="AF21" s="161"/>
      <c r="AG21" s="161"/>
      <c r="AH21" s="161"/>
      <c r="AI21" s="161"/>
      <c r="AJ21" s="161"/>
      <c r="AK21" s="161"/>
      <c r="AL21" s="161"/>
      <c r="AM21" s="161"/>
      <c r="AN21" s="161"/>
      <c r="AO21" s="161"/>
      <c r="AP21" s="161"/>
      <c r="AQ21" s="161"/>
      <c r="AR21" s="161"/>
      <c r="AS21" s="161"/>
      <c r="AT21" s="161"/>
      <c r="AU21" s="161"/>
      <c r="AV21" s="161"/>
      <c r="AW21" s="161"/>
      <c r="AX21" s="161"/>
      <c r="AY21" s="161"/>
      <c r="AZ21" s="161"/>
      <c r="BA21" s="161"/>
      <c r="BB21" s="161"/>
      <c r="BC21" s="161"/>
      <c r="BD21" s="161"/>
      <c r="BE21" s="161"/>
      <c r="BF21" s="161"/>
      <c r="BG21" s="161"/>
      <c r="BH21" s="161"/>
      <c r="BI21" s="161"/>
      <c r="BJ21" s="161"/>
      <c r="BK21" s="161"/>
      <c r="BL21" s="161"/>
      <c r="BM21" s="161"/>
      <c r="BN21" s="161"/>
      <c r="BO21" s="161"/>
      <c r="BP21" s="161"/>
      <c r="BQ21" s="161"/>
      <c r="BR21" s="161"/>
      <c r="BS21" s="161"/>
      <c r="BT21" s="161"/>
      <c r="BU21" s="161"/>
      <c r="BV21" s="161"/>
      <c r="BW21" s="161"/>
      <c r="BX21" s="161"/>
      <c r="BY21" s="161"/>
      <c r="BZ21" s="161"/>
      <c r="CA21" s="161"/>
      <c r="CB21" s="161"/>
      <c r="CC21" s="161"/>
      <c r="CD21" s="161"/>
      <c r="CE21" s="161"/>
      <c r="CF21" s="161"/>
      <c r="CG21" s="161"/>
      <c r="CH21" s="161"/>
      <c r="CI21" s="161"/>
      <c r="CJ21" s="161"/>
      <c r="CK21" s="161"/>
      <c r="CL21" s="161"/>
      <c r="CM21" s="161"/>
      <c r="CN21" s="161"/>
      <c r="CO21" s="161"/>
      <c r="CP21" s="161"/>
      <c r="CQ21" s="161"/>
      <c r="CR21" s="161"/>
      <c r="CS21" s="161"/>
      <c r="CT21" s="161"/>
      <c r="CU21" s="161"/>
      <c r="CV21" s="161"/>
      <c r="CW21" s="161"/>
      <c r="CX21" s="161"/>
      <c r="CY21" s="161"/>
      <c r="CZ21" s="161"/>
      <c r="DA21" s="161"/>
      <c r="DB21" s="161"/>
      <c r="DC21" s="161"/>
      <c r="DD21" s="161"/>
      <c r="DE21" s="161"/>
      <c r="DF21" s="161"/>
      <c r="DG21" s="161"/>
      <c r="DH21" s="161"/>
      <c r="DI21" s="161"/>
      <c r="DJ21" s="161"/>
      <c r="DK21" s="161"/>
      <c r="DL21" s="161"/>
      <c r="DM21" s="161"/>
      <c r="DN21" s="161"/>
      <c r="DO21" s="161"/>
      <c r="DP21" s="161"/>
      <c r="DQ21" s="161"/>
      <c r="DR21" s="161"/>
      <c r="DS21" s="161"/>
      <c r="DT21" s="161"/>
      <c r="DU21" s="161"/>
      <c r="DV21" s="161"/>
      <c r="DW21" s="161"/>
      <c r="DX21" s="161"/>
      <c r="DY21" s="161"/>
      <c r="DZ21" s="161"/>
      <c r="EA21" s="161"/>
      <c r="EB21" s="161"/>
      <c r="EC21" s="161"/>
      <c r="ED21" s="161"/>
      <c r="EE21" s="161"/>
      <c r="EF21" s="161"/>
      <c r="EG21" s="161"/>
      <c r="EH21" s="161"/>
      <c r="EI21" s="161"/>
      <c r="EJ21" s="161"/>
      <c r="EK21" s="161"/>
      <c r="EL21" s="161"/>
      <c r="EM21" s="161"/>
      <c r="EN21" s="161"/>
      <c r="EO21" s="161"/>
      <c r="EP21" s="161"/>
      <c r="EQ21" s="161"/>
      <c r="ER21" s="161"/>
      <c r="ES21" s="161"/>
      <c r="ET21" s="161"/>
      <c r="EU21" s="161"/>
      <c r="EV21" s="161"/>
      <c r="EW21" s="161"/>
      <c r="EX21" s="161"/>
      <c r="EY21" s="161"/>
      <c r="EZ21" s="161"/>
      <c r="FA21" s="161"/>
      <c r="FB21" s="161"/>
      <c r="FC21" s="161"/>
      <c r="FD21" s="161"/>
      <c r="FE21" s="161"/>
      <c r="FF21" s="161"/>
      <c r="FG21" s="161"/>
      <c r="FH21" s="161"/>
      <c r="FI21" s="161"/>
      <c r="FJ21" s="161"/>
      <c r="FK21" s="161"/>
      <c r="FL21" s="161"/>
      <c r="FM21" s="161"/>
      <c r="FN21" s="161"/>
      <c r="FO21" s="161"/>
      <c r="FP21" s="161"/>
      <c r="FQ21" s="161"/>
      <c r="FR21" s="161"/>
      <c r="FS21" s="161"/>
      <c r="FT21" s="161"/>
      <c r="FU21" s="161"/>
      <c r="FV21" s="161"/>
      <c r="FW21" s="161"/>
      <c r="FX21" s="161"/>
      <c r="FY21" s="161"/>
      <c r="FZ21" s="161"/>
      <c r="GA21" s="161"/>
      <c r="GB21" s="161"/>
    </row>
    <row r="22" spans="1:184" s="179" customFormat="1" x14ac:dyDescent="0.2">
      <c r="A22" s="146" t="s">
        <v>7325</v>
      </c>
      <c r="B22" s="146" t="s">
        <v>4320</v>
      </c>
      <c r="C22" s="147" t="s">
        <v>4321</v>
      </c>
      <c r="D22" s="99" t="s">
        <v>18</v>
      </c>
      <c r="E22" s="99">
        <v>3</v>
      </c>
      <c r="F22" s="99"/>
      <c r="G22" s="99">
        <v>0.3</v>
      </c>
      <c r="H22" s="148"/>
      <c r="I22" s="149"/>
      <c r="J22" s="201">
        <v>24582.46</v>
      </c>
      <c r="K22" s="150">
        <f t="shared" si="0"/>
        <v>22124.21</v>
      </c>
      <c r="L22" s="149">
        <f>BDI!$E$17</f>
        <v>0.19500000000000001</v>
      </c>
      <c r="M22" s="149"/>
      <c r="N22" s="149"/>
      <c r="O22" s="100">
        <f t="shared" si="1"/>
        <v>29376.04</v>
      </c>
      <c r="P22" s="101">
        <f t="shared" si="2"/>
        <v>26438.44</v>
      </c>
      <c r="Q22" s="161"/>
      <c r="R22" s="161"/>
      <c r="S22" s="161"/>
      <c r="T22" s="161"/>
      <c r="U22" s="161"/>
      <c r="V22" s="161"/>
      <c r="W22" s="161"/>
      <c r="X22" s="161"/>
      <c r="Y22" s="161"/>
      <c r="Z22" s="161"/>
      <c r="AA22" s="161"/>
      <c r="AB22" s="161"/>
      <c r="AC22" s="161"/>
      <c r="AD22" s="161"/>
      <c r="AE22" s="161"/>
      <c r="AF22" s="161"/>
      <c r="AG22" s="161"/>
      <c r="AH22" s="161"/>
      <c r="AI22" s="161"/>
      <c r="AJ22" s="161"/>
      <c r="AK22" s="161"/>
      <c r="AL22" s="161"/>
      <c r="AM22" s="161"/>
      <c r="AN22" s="161"/>
      <c r="AO22" s="161"/>
      <c r="AP22" s="161"/>
      <c r="AQ22" s="161"/>
      <c r="AR22" s="161"/>
      <c r="AS22" s="161"/>
      <c r="AT22" s="161"/>
      <c r="AU22" s="161"/>
      <c r="AV22" s="161"/>
      <c r="AW22" s="161"/>
      <c r="AX22" s="161"/>
      <c r="AY22" s="161"/>
      <c r="AZ22" s="161"/>
      <c r="BA22" s="161"/>
      <c r="BB22" s="161"/>
      <c r="BC22" s="161"/>
      <c r="BD22" s="161"/>
      <c r="BE22" s="161"/>
      <c r="BF22" s="161"/>
      <c r="BG22" s="161"/>
      <c r="BH22" s="161"/>
      <c r="BI22" s="161"/>
      <c r="BJ22" s="161"/>
      <c r="BK22" s="161"/>
      <c r="BL22" s="161"/>
      <c r="BM22" s="161"/>
      <c r="BN22" s="161"/>
      <c r="BO22" s="161"/>
      <c r="BP22" s="161"/>
      <c r="BQ22" s="161"/>
      <c r="BR22" s="161"/>
      <c r="BS22" s="161"/>
      <c r="BT22" s="161"/>
      <c r="BU22" s="161"/>
      <c r="BV22" s="161"/>
      <c r="BW22" s="161"/>
      <c r="BX22" s="161"/>
      <c r="BY22" s="161"/>
      <c r="BZ22" s="161"/>
      <c r="CA22" s="161"/>
      <c r="CB22" s="161"/>
      <c r="CC22" s="161"/>
      <c r="CD22" s="161"/>
      <c r="CE22" s="161"/>
      <c r="CF22" s="161"/>
      <c r="CG22" s="161"/>
      <c r="CH22" s="161"/>
      <c r="CI22" s="161"/>
      <c r="CJ22" s="161"/>
      <c r="CK22" s="161"/>
      <c r="CL22" s="161"/>
      <c r="CM22" s="161"/>
      <c r="CN22" s="161"/>
      <c r="CO22" s="161"/>
      <c r="CP22" s="161"/>
      <c r="CQ22" s="161"/>
      <c r="CR22" s="161"/>
      <c r="CS22" s="161"/>
      <c r="CT22" s="161"/>
      <c r="CU22" s="161"/>
      <c r="CV22" s="161"/>
      <c r="CW22" s="161"/>
      <c r="CX22" s="161"/>
      <c r="CY22" s="161"/>
      <c r="CZ22" s="161"/>
      <c r="DA22" s="161"/>
      <c r="DB22" s="161"/>
      <c r="DC22" s="161"/>
      <c r="DD22" s="161"/>
      <c r="DE22" s="161"/>
      <c r="DF22" s="161"/>
      <c r="DG22" s="161"/>
      <c r="DH22" s="161"/>
      <c r="DI22" s="161"/>
      <c r="DJ22" s="161"/>
      <c r="DK22" s="161"/>
      <c r="DL22" s="161"/>
      <c r="DM22" s="161"/>
      <c r="DN22" s="161"/>
      <c r="DO22" s="161"/>
      <c r="DP22" s="161"/>
      <c r="DQ22" s="161"/>
      <c r="DR22" s="161"/>
      <c r="DS22" s="161"/>
      <c r="DT22" s="161"/>
      <c r="DU22" s="161"/>
      <c r="DV22" s="161"/>
      <c r="DW22" s="161"/>
      <c r="DX22" s="161"/>
      <c r="DY22" s="161"/>
      <c r="DZ22" s="161"/>
      <c r="EA22" s="161"/>
      <c r="EB22" s="161"/>
      <c r="EC22" s="161"/>
      <c r="ED22" s="161"/>
      <c r="EE22" s="161"/>
      <c r="EF22" s="161"/>
      <c r="EG22" s="161"/>
      <c r="EH22" s="161"/>
      <c r="EI22" s="161"/>
      <c r="EJ22" s="161"/>
      <c r="EK22" s="161"/>
      <c r="EL22" s="161"/>
      <c r="EM22" s="161"/>
      <c r="EN22" s="161"/>
      <c r="EO22" s="161"/>
      <c r="EP22" s="161"/>
      <c r="EQ22" s="161"/>
      <c r="ER22" s="161"/>
      <c r="ES22" s="161"/>
      <c r="ET22" s="161"/>
      <c r="EU22" s="161"/>
      <c r="EV22" s="161"/>
      <c r="EW22" s="161"/>
      <c r="EX22" s="161"/>
      <c r="EY22" s="161"/>
      <c r="EZ22" s="161"/>
      <c r="FA22" s="161"/>
      <c r="FB22" s="161"/>
      <c r="FC22" s="161"/>
      <c r="FD22" s="161"/>
      <c r="FE22" s="161"/>
      <c r="FF22" s="161"/>
      <c r="FG22" s="161"/>
      <c r="FH22" s="161"/>
      <c r="FI22" s="161"/>
      <c r="FJ22" s="161"/>
      <c r="FK22" s="161"/>
      <c r="FL22" s="161"/>
      <c r="FM22" s="161"/>
      <c r="FN22" s="161"/>
      <c r="FO22" s="161"/>
      <c r="FP22" s="161"/>
      <c r="FQ22" s="161"/>
      <c r="FR22" s="161"/>
      <c r="FS22" s="161"/>
      <c r="FT22" s="161"/>
      <c r="FU22" s="161"/>
      <c r="FV22" s="161"/>
      <c r="FW22" s="161"/>
      <c r="FX22" s="161"/>
      <c r="FY22" s="161"/>
      <c r="FZ22" s="161"/>
      <c r="GA22" s="161"/>
      <c r="GB22" s="161"/>
    </row>
    <row r="23" spans="1:184" s="179" customFormat="1" ht="25.5" x14ac:dyDescent="0.2">
      <c r="A23" s="146" t="s">
        <v>7326</v>
      </c>
      <c r="B23" s="146" t="s">
        <v>4322</v>
      </c>
      <c r="C23" s="147" t="s">
        <v>4323</v>
      </c>
      <c r="D23" s="99" t="s">
        <v>18</v>
      </c>
      <c r="E23" s="99">
        <v>9</v>
      </c>
      <c r="F23" s="99"/>
      <c r="G23" s="99">
        <v>0.3</v>
      </c>
      <c r="H23" s="148"/>
      <c r="I23" s="149"/>
      <c r="J23" s="201">
        <v>3367.68</v>
      </c>
      <c r="K23" s="150">
        <f t="shared" si="0"/>
        <v>9092.74</v>
      </c>
      <c r="L23" s="149">
        <f>BDI!$E$17</f>
        <v>0.19500000000000001</v>
      </c>
      <c r="M23" s="149"/>
      <c r="N23" s="149"/>
      <c r="O23" s="100">
        <f t="shared" si="1"/>
        <v>4024.38</v>
      </c>
      <c r="P23" s="101">
        <f t="shared" si="2"/>
        <v>10865.83</v>
      </c>
      <c r="Q23" s="161"/>
      <c r="R23" s="161"/>
      <c r="S23" s="161"/>
      <c r="T23" s="161"/>
      <c r="U23" s="161"/>
      <c r="V23" s="161"/>
      <c r="W23" s="161"/>
      <c r="X23" s="161"/>
      <c r="Y23" s="161"/>
      <c r="Z23" s="161"/>
      <c r="AA23" s="161"/>
      <c r="AB23" s="161"/>
      <c r="AC23" s="161"/>
      <c r="AD23" s="161"/>
      <c r="AE23" s="161"/>
      <c r="AF23" s="161"/>
      <c r="AG23" s="161"/>
      <c r="AH23" s="161"/>
      <c r="AI23" s="161"/>
      <c r="AJ23" s="161"/>
      <c r="AK23" s="161"/>
      <c r="AL23" s="161"/>
      <c r="AM23" s="161"/>
      <c r="AN23" s="161"/>
      <c r="AO23" s="161"/>
      <c r="AP23" s="161"/>
      <c r="AQ23" s="161"/>
      <c r="AR23" s="161"/>
      <c r="AS23" s="161"/>
      <c r="AT23" s="161"/>
      <c r="AU23" s="161"/>
      <c r="AV23" s="161"/>
      <c r="AW23" s="161"/>
      <c r="AX23" s="161"/>
      <c r="AY23" s="161"/>
      <c r="AZ23" s="161"/>
      <c r="BA23" s="161"/>
      <c r="BB23" s="161"/>
      <c r="BC23" s="161"/>
      <c r="BD23" s="161"/>
      <c r="BE23" s="161"/>
      <c r="BF23" s="161"/>
      <c r="BG23" s="161"/>
      <c r="BH23" s="161"/>
      <c r="BI23" s="161"/>
      <c r="BJ23" s="161"/>
      <c r="BK23" s="161"/>
      <c r="BL23" s="161"/>
      <c r="BM23" s="161"/>
      <c r="BN23" s="161"/>
      <c r="BO23" s="161"/>
      <c r="BP23" s="161"/>
      <c r="BQ23" s="161"/>
      <c r="BR23" s="161"/>
      <c r="BS23" s="161"/>
      <c r="BT23" s="161"/>
      <c r="BU23" s="161"/>
      <c r="BV23" s="161"/>
      <c r="BW23" s="161"/>
      <c r="BX23" s="161"/>
      <c r="BY23" s="161"/>
      <c r="BZ23" s="161"/>
      <c r="CA23" s="161"/>
      <c r="CB23" s="161"/>
      <c r="CC23" s="161"/>
      <c r="CD23" s="161"/>
      <c r="CE23" s="161"/>
      <c r="CF23" s="161"/>
      <c r="CG23" s="161"/>
      <c r="CH23" s="161"/>
      <c r="CI23" s="161"/>
      <c r="CJ23" s="161"/>
      <c r="CK23" s="161"/>
      <c r="CL23" s="161"/>
      <c r="CM23" s="161"/>
      <c r="CN23" s="161"/>
      <c r="CO23" s="161"/>
      <c r="CP23" s="161"/>
      <c r="CQ23" s="161"/>
      <c r="CR23" s="161"/>
      <c r="CS23" s="161"/>
      <c r="CT23" s="161"/>
      <c r="CU23" s="161"/>
      <c r="CV23" s="161"/>
      <c r="CW23" s="161"/>
      <c r="CX23" s="161"/>
      <c r="CY23" s="161"/>
      <c r="CZ23" s="161"/>
      <c r="DA23" s="161"/>
      <c r="DB23" s="161"/>
      <c r="DC23" s="161"/>
      <c r="DD23" s="161"/>
      <c r="DE23" s="161"/>
      <c r="DF23" s="161"/>
      <c r="DG23" s="161"/>
      <c r="DH23" s="161"/>
      <c r="DI23" s="161"/>
      <c r="DJ23" s="161"/>
      <c r="DK23" s="161"/>
      <c r="DL23" s="161"/>
      <c r="DM23" s="161"/>
      <c r="DN23" s="161"/>
      <c r="DO23" s="161"/>
      <c r="DP23" s="161"/>
      <c r="DQ23" s="161"/>
      <c r="DR23" s="161"/>
      <c r="DS23" s="161"/>
      <c r="DT23" s="161"/>
      <c r="DU23" s="161"/>
      <c r="DV23" s="161"/>
      <c r="DW23" s="161"/>
      <c r="DX23" s="161"/>
      <c r="DY23" s="161"/>
      <c r="DZ23" s="161"/>
      <c r="EA23" s="161"/>
      <c r="EB23" s="161"/>
      <c r="EC23" s="161"/>
      <c r="ED23" s="161"/>
      <c r="EE23" s="161"/>
      <c r="EF23" s="161"/>
      <c r="EG23" s="161"/>
      <c r="EH23" s="161"/>
      <c r="EI23" s="161"/>
      <c r="EJ23" s="161"/>
      <c r="EK23" s="161"/>
      <c r="EL23" s="161"/>
      <c r="EM23" s="161"/>
      <c r="EN23" s="161"/>
      <c r="EO23" s="161"/>
      <c r="EP23" s="161"/>
      <c r="EQ23" s="161"/>
      <c r="ER23" s="161"/>
      <c r="ES23" s="161"/>
      <c r="ET23" s="161"/>
      <c r="EU23" s="161"/>
      <c r="EV23" s="161"/>
      <c r="EW23" s="161"/>
      <c r="EX23" s="161"/>
      <c r="EY23" s="161"/>
      <c r="EZ23" s="161"/>
      <c r="FA23" s="161"/>
      <c r="FB23" s="161"/>
      <c r="FC23" s="161"/>
      <c r="FD23" s="161"/>
      <c r="FE23" s="161"/>
      <c r="FF23" s="161"/>
      <c r="FG23" s="161"/>
      <c r="FH23" s="161"/>
      <c r="FI23" s="161"/>
      <c r="FJ23" s="161"/>
      <c r="FK23" s="161"/>
      <c r="FL23" s="161"/>
      <c r="FM23" s="161"/>
      <c r="FN23" s="161"/>
      <c r="FO23" s="161"/>
      <c r="FP23" s="161"/>
      <c r="FQ23" s="161"/>
      <c r="FR23" s="161"/>
      <c r="FS23" s="161"/>
      <c r="FT23" s="161"/>
      <c r="FU23" s="161"/>
      <c r="FV23" s="161"/>
      <c r="FW23" s="161"/>
      <c r="FX23" s="161"/>
      <c r="FY23" s="161"/>
      <c r="FZ23" s="161"/>
      <c r="GA23" s="161"/>
      <c r="GB23" s="161"/>
    </row>
    <row r="24" spans="1:184" s="179" customFormat="1" ht="25.5" x14ac:dyDescent="0.2">
      <c r="A24" s="146" t="s">
        <v>7327</v>
      </c>
      <c r="B24" s="146" t="s">
        <v>4324</v>
      </c>
      <c r="C24" s="147" t="s">
        <v>4325</v>
      </c>
      <c r="D24" s="99" t="s">
        <v>18</v>
      </c>
      <c r="E24" s="99">
        <v>6</v>
      </c>
      <c r="F24" s="99"/>
      <c r="G24" s="99">
        <v>0.3</v>
      </c>
      <c r="H24" s="148"/>
      <c r="I24" s="149"/>
      <c r="J24" s="201">
        <v>4156.9799999999996</v>
      </c>
      <c r="K24" s="150">
        <f t="shared" si="0"/>
        <v>7482.56</v>
      </c>
      <c r="L24" s="149">
        <f>BDI!$E$17</f>
        <v>0.19500000000000001</v>
      </c>
      <c r="M24" s="149"/>
      <c r="N24" s="149"/>
      <c r="O24" s="100">
        <f t="shared" si="1"/>
        <v>4967.59</v>
      </c>
      <c r="P24" s="101">
        <f t="shared" si="2"/>
        <v>8941.66</v>
      </c>
      <c r="Q24" s="161"/>
      <c r="R24" s="161"/>
      <c r="S24" s="161"/>
      <c r="T24" s="161"/>
      <c r="U24" s="161"/>
      <c r="V24" s="161"/>
      <c r="W24" s="161"/>
      <c r="X24" s="161"/>
      <c r="Y24" s="161"/>
      <c r="Z24" s="161"/>
      <c r="AA24" s="161"/>
      <c r="AB24" s="161"/>
      <c r="AC24" s="161"/>
      <c r="AD24" s="161"/>
      <c r="AE24" s="161"/>
      <c r="AF24" s="161"/>
      <c r="AG24" s="161"/>
      <c r="AH24" s="161"/>
      <c r="AI24" s="161"/>
      <c r="AJ24" s="161"/>
      <c r="AK24" s="161"/>
      <c r="AL24" s="161"/>
      <c r="AM24" s="161"/>
      <c r="AN24" s="161"/>
      <c r="AO24" s="161"/>
      <c r="AP24" s="161"/>
      <c r="AQ24" s="161"/>
      <c r="AR24" s="161"/>
      <c r="AS24" s="161"/>
      <c r="AT24" s="161"/>
      <c r="AU24" s="161"/>
      <c r="AV24" s="161"/>
      <c r="AW24" s="161"/>
      <c r="AX24" s="161"/>
      <c r="AY24" s="161"/>
      <c r="AZ24" s="161"/>
      <c r="BA24" s="161"/>
      <c r="BB24" s="161"/>
      <c r="BC24" s="161"/>
      <c r="BD24" s="161"/>
      <c r="BE24" s="161"/>
      <c r="BF24" s="161"/>
      <c r="BG24" s="161"/>
      <c r="BH24" s="161"/>
      <c r="BI24" s="161"/>
      <c r="BJ24" s="161"/>
      <c r="BK24" s="161"/>
      <c r="BL24" s="161"/>
      <c r="BM24" s="161"/>
      <c r="BN24" s="161"/>
      <c r="BO24" s="161"/>
      <c r="BP24" s="161"/>
      <c r="BQ24" s="161"/>
      <c r="BR24" s="161"/>
      <c r="BS24" s="161"/>
      <c r="BT24" s="161"/>
      <c r="BU24" s="161"/>
      <c r="BV24" s="161"/>
      <c r="BW24" s="161"/>
      <c r="BX24" s="161"/>
      <c r="BY24" s="161"/>
      <c r="BZ24" s="161"/>
      <c r="CA24" s="161"/>
      <c r="CB24" s="161"/>
      <c r="CC24" s="161"/>
      <c r="CD24" s="161"/>
      <c r="CE24" s="161"/>
      <c r="CF24" s="161"/>
      <c r="CG24" s="161"/>
      <c r="CH24" s="161"/>
      <c r="CI24" s="161"/>
      <c r="CJ24" s="161"/>
      <c r="CK24" s="161"/>
      <c r="CL24" s="161"/>
      <c r="CM24" s="161"/>
      <c r="CN24" s="161"/>
      <c r="CO24" s="161"/>
      <c r="CP24" s="161"/>
      <c r="CQ24" s="161"/>
      <c r="CR24" s="161"/>
      <c r="CS24" s="161"/>
      <c r="CT24" s="161"/>
      <c r="CU24" s="161"/>
      <c r="CV24" s="161"/>
      <c r="CW24" s="161"/>
      <c r="CX24" s="161"/>
      <c r="CY24" s="161"/>
      <c r="CZ24" s="161"/>
      <c r="DA24" s="161"/>
      <c r="DB24" s="161"/>
      <c r="DC24" s="161"/>
      <c r="DD24" s="161"/>
      <c r="DE24" s="161"/>
      <c r="DF24" s="161"/>
      <c r="DG24" s="161"/>
      <c r="DH24" s="161"/>
      <c r="DI24" s="161"/>
      <c r="DJ24" s="161"/>
      <c r="DK24" s="161"/>
      <c r="DL24" s="161"/>
      <c r="DM24" s="161"/>
      <c r="DN24" s="161"/>
      <c r="DO24" s="161"/>
      <c r="DP24" s="161"/>
      <c r="DQ24" s="161"/>
      <c r="DR24" s="161"/>
      <c r="DS24" s="161"/>
      <c r="DT24" s="161"/>
      <c r="DU24" s="161"/>
      <c r="DV24" s="161"/>
      <c r="DW24" s="161"/>
      <c r="DX24" s="161"/>
      <c r="DY24" s="161"/>
      <c r="DZ24" s="161"/>
      <c r="EA24" s="161"/>
      <c r="EB24" s="161"/>
      <c r="EC24" s="161"/>
      <c r="ED24" s="161"/>
      <c r="EE24" s="161"/>
      <c r="EF24" s="161"/>
      <c r="EG24" s="161"/>
      <c r="EH24" s="161"/>
      <c r="EI24" s="161"/>
      <c r="EJ24" s="161"/>
      <c r="EK24" s="161"/>
      <c r="EL24" s="161"/>
      <c r="EM24" s="161"/>
      <c r="EN24" s="161"/>
      <c r="EO24" s="161"/>
      <c r="EP24" s="161"/>
      <c r="EQ24" s="161"/>
      <c r="ER24" s="161"/>
      <c r="ES24" s="161"/>
      <c r="ET24" s="161"/>
      <c r="EU24" s="161"/>
      <c r="EV24" s="161"/>
      <c r="EW24" s="161"/>
      <c r="EX24" s="161"/>
      <c r="EY24" s="161"/>
      <c r="EZ24" s="161"/>
      <c r="FA24" s="161"/>
      <c r="FB24" s="161"/>
      <c r="FC24" s="161"/>
      <c r="FD24" s="161"/>
      <c r="FE24" s="161"/>
      <c r="FF24" s="161"/>
      <c r="FG24" s="161"/>
      <c r="FH24" s="161"/>
      <c r="FI24" s="161"/>
      <c r="FJ24" s="161"/>
      <c r="FK24" s="161"/>
      <c r="FL24" s="161"/>
      <c r="FM24" s="161"/>
      <c r="FN24" s="161"/>
      <c r="FO24" s="161"/>
      <c r="FP24" s="161"/>
      <c r="FQ24" s="161"/>
      <c r="FR24" s="161"/>
      <c r="FS24" s="161"/>
      <c r="FT24" s="161"/>
      <c r="FU24" s="161"/>
      <c r="FV24" s="161"/>
      <c r="FW24" s="161"/>
      <c r="FX24" s="161"/>
      <c r="FY24" s="161"/>
      <c r="FZ24" s="161"/>
      <c r="GA24" s="161"/>
      <c r="GB24" s="161"/>
    </row>
    <row r="25" spans="1:184" s="179" customFormat="1" ht="25.5" x14ac:dyDescent="0.2">
      <c r="A25" s="146" t="s">
        <v>7328</v>
      </c>
      <c r="B25" s="146" t="s">
        <v>4326</v>
      </c>
      <c r="C25" s="147" t="s">
        <v>4327</v>
      </c>
      <c r="D25" s="99" t="s">
        <v>18</v>
      </c>
      <c r="E25" s="99">
        <v>3</v>
      </c>
      <c r="F25" s="99"/>
      <c r="G25" s="99">
        <v>0.3</v>
      </c>
      <c r="H25" s="148"/>
      <c r="I25" s="149"/>
      <c r="J25" s="201">
        <v>4393.7700000000004</v>
      </c>
      <c r="K25" s="150">
        <f t="shared" si="0"/>
        <v>3954.39</v>
      </c>
      <c r="L25" s="149">
        <f>BDI!$E$17</f>
        <v>0.19500000000000001</v>
      </c>
      <c r="M25" s="149"/>
      <c r="N25" s="149"/>
      <c r="O25" s="100">
        <f t="shared" si="1"/>
        <v>5250.56</v>
      </c>
      <c r="P25" s="101">
        <f t="shared" si="2"/>
        <v>4725.5</v>
      </c>
      <c r="Q25" s="161"/>
      <c r="R25" s="161"/>
      <c r="S25" s="161"/>
      <c r="T25" s="161"/>
      <c r="U25" s="161"/>
      <c r="V25" s="161"/>
      <c r="W25" s="161"/>
      <c r="X25" s="161"/>
      <c r="Y25" s="161"/>
      <c r="Z25" s="161"/>
      <c r="AA25" s="161"/>
      <c r="AB25" s="161"/>
      <c r="AC25" s="161"/>
      <c r="AD25" s="161"/>
      <c r="AE25" s="161"/>
      <c r="AF25" s="161"/>
      <c r="AG25" s="161"/>
      <c r="AH25" s="161"/>
      <c r="AI25" s="161"/>
      <c r="AJ25" s="161"/>
      <c r="AK25" s="161"/>
      <c r="AL25" s="161"/>
      <c r="AM25" s="161"/>
      <c r="AN25" s="161"/>
      <c r="AO25" s="161"/>
      <c r="AP25" s="161"/>
      <c r="AQ25" s="161"/>
      <c r="AR25" s="161"/>
      <c r="AS25" s="161"/>
      <c r="AT25" s="161"/>
      <c r="AU25" s="161"/>
      <c r="AV25" s="161"/>
      <c r="AW25" s="161"/>
      <c r="AX25" s="161"/>
      <c r="AY25" s="161"/>
      <c r="AZ25" s="161"/>
      <c r="BA25" s="161"/>
      <c r="BB25" s="161"/>
      <c r="BC25" s="161"/>
      <c r="BD25" s="161"/>
      <c r="BE25" s="161"/>
      <c r="BF25" s="161"/>
      <c r="BG25" s="161"/>
      <c r="BH25" s="161"/>
      <c r="BI25" s="161"/>
      <c r="BJ25" s="161"/>
      <c r="BK25" s="161"/>
      <c r="BL25" s="161"/>
      <c r="BM25" s="161"/>
      <c r="BN25" s="161"/>
      <c r="BO25" s="161"/>
      <c r="BP25" s="161"/>
      <c r="BQ25" s="161"/>
      <c r="BR25" s="161"/>
      <c r="BS25" s="161"/>
      <c r="BT25" s="161"/>
      <c r="BU25" s="161"/>
      <c r="BV25" s="161"/>
      <c r="BW25" s="161"/>
      <c r="BX25" s="161"/>
      <c r="BY25" s="161"/>
      <c r="BZ25" s="161"/>
      <c r="CA25" s="161"/>
      <c r="CB25" s="161"/>
      <c r="CC25" s="161"/>
      <c r="CD25" s="161"/>
      <c r="CE25" s="161"/>
      <c r="CF25" s="161"/>
      <c r="CG25" s="161"/>
      <c r="CH25" s="161"/>
      <c r="CI25" s="161"/>
      <c r="CJ25" s="161"/>
      <c r="CK25" s="161"/>
      <c r="CL25" s="161"/>
      <c r="CM25" s="161"/>
      <c r="CN25" s="161"/>
      <c r="CO25" s="161"/>
      <c r="CP25" s="161"/>
      <c r="CQ25" s="161"/>
      <c r="CR25" s="161"/>
      <c r="CS25" s="161"/>
      <c r="CT25" s="161"/>
      <c r="CU25" s="161"/>
      <c r="CV25" s="161"/>
      <c r="CW25" s="161"/>
      <c r="CX25" s="161"/>
      <c r="CY25" s="161"/>
      <c r="CZ25" s="161"/>
      <c r="DA25" s="161"/>
      <c r="DB25" s="161"/>
      <c r="DC25" s="161"/>
      <c r="DD25" s="161"/>
      <c r="DE25" s="161"/>
      <c r="DF25" s="161"/>
      <c r="DG25" s="161"/>
      <c r="DH25" s="161"/>
      <c r="DI25" s="161"/>
      <c r="DJ25" s="161"/>
      <c r="DK25" s="161"/>
      <c r="DL25" s="161"/>
      <c r="DM25" s="161"/>
      <c r="DN25" s="161"/>
      <c r="DO25" s="161"/>
      <c r="DP25" s="161"/>
      <c r="DQ25" s="161"/>
      <c r="DR25" s="161"/>
      <c r="DS25" s="161"/>
      <c r="DT25" s="161"/>
      <c r="DU25" s="161"/>
      <c r="DV25" s="161"/>
      <c r="DW25" s="161"/>
      <c r="DX25" s="161"/>
      <c r="DY25" s="161"/>
      <c r="DZ25" s="161"/>
      <c r="EA25" s="161"/>
      <c r="EB25" s="161"/>
      <c r="EC25" s="161"/>
      <c r="ED25" s="161"/>
      <c r="EE25" s="161"/>
      <c r="EF25" s="161"/>
      <c r="EG25" s="161"/>
      <c r="EH25" s="161"/>
      <c r="EI25" s="161"/>
      <c r="EJ25" s="161"/>
      <c r="EK25" s="161"/>
      <c r="EL25" s="161"/>
      <c r="EM25" s="161"/>
      <c r="EN25" s="161"/>
      <c r="EO25" s="161"/>
      <c r="EP25" s="161"/>
      <c r="EQ25" s="161"/>
      <c r="ER25" s="161"/>
      <c r="ES25" s="161"/>
      <c r="ET25" s="161"/>
      <c r="EU25" s="161"/>
      <c r="EV25" s="161"/>
      <c r="EW25" s="161"/>
      <c r="EX25" s="161"/>
      <c r="EY25" s="161"/>
      <c r="EZ25" s="161"/>
      <c r="FA25" s="161"/>
      <c r="FB25" s="161"/>
      <c r="FC25" s="161"/>
      <c r="FD25" s="161"/>
      <c r="FE25" s="161"/>
      <c r="FF25" s="161"/>
      <c r="FG25" s="161"/>
      <c r="FH25" s="161"/>
      <c r="FI25" s="161"/>
      <c r="FJ25" s="161"/>
      <c r="FK25" s="161"/>
      <c r="FL25" s="161"/>
      <c r="FM25" s="161"/>
      <c r="FN25" s="161"/>
      <c r="FO25" s="161"/>
      <c r="FP25" s="161"/>
      <c r="FQ25" s="161"/>
      <c r="FR25" s="161"/>
      <c r="FS25" s="161"/>
      <c r="FT25" s="161"/>
      <c r="FU25" s="161"/>
      <c r="FV25" s="161"/>
      <c r="FW25" s="161"/>
      <c r="FX25" s="161"/>
      <c r="FY25" s="161"/>
      <c r="FZ25" s="161"/>
      <c r="GA25" s="161"/>
      <c r="GB25" s="161"/>
    </row>
    <row r="26" spans="1:184" s="179" customFormat="1" ht="25.5" x14ac:dyDescent="0.2">
      <c r="A26" s="146" t="s">
        <v>7329</v>
      </c>
      <c r="B26" s="146" t="s">
        <v>4328</v>
      </c>
      <c r="C26" s="147" t="s">
        <v>4329</v>
      </c>
      <c r="D26" s="99" t="s">
        <v>18</v>
      </c>
      <c r="E26" s="99">
        <v>6</v>
      </c>
      <c r="F26" s="99"/>
      <c r="G26" s="99">
        <v>0.3</v>
      </c>
      <c r="H26" s="148"/>
      <c r="I26" s="149"/>
      <c r="J26" s="201">
        <v>4525.32</v>
      </c>
      <c r="K26" s="150">
        <f t="shared" si="0"/>
        <v>8145.58</v>
      </c>
      <c r="L26" s="149">
        <f>BDI!$E$17</f>
        <v>0.19500000000000001</v>
      </c>
      <c r="M26" s="149"/>
      <c r="N26" s="149"/>
      <c r="O26" s="100">
        <f t="shared" si="1"/>
        <v>5407.76</v>
      </c>
      <c r="P26" s="101">
        <f t="shared" si="2"/>
        <v>9733.9699999999993</v>
      </c>
      <c r="Q26" s="161"/>
      <c r="R26" s="161"/>
      <c r="S26" s="161"/>
      <c r="T26" s="161"/>
      <c r="U26" s="161"/>
      <c r="V26" s="161"/>
      <c r="W26" s="161"/>
      <c r="X26" s="161"/>
      <c r="Y26" s="161"/>
      <c r="Z26" s="161"/>
      <c r="AA26" s="161"/>
      <c r="AB26" s="161"/>
      <c r="AC26" s="161"/>
      <c r="AD26" s="161"/>
      <c r="AE26" s="161"/>
      <c r="AF26" s="161"/>
      <c r="AG26" s="161"/>
      <c r="AH26" s="161"/>
      <c r="AI26" s="161"/>
      <c r="AJ26" s="161"/>
      <c r="AK26" s="161"/>
      <c r="AL26" s="161"/>
      <c r="AM26" s="161"/>
      <c r="AN26" s="161"/>
      <c r="AO26" s="161"/>
      <c r="AP26" s="161"/>
      <c r="AQ26" s="161"/>
      <c r="AR26" s="161"/>
      <c r="AS26" s="161"/>
      <c r="AT26" s="161"/>
      <c r="AU26" s="161"/>
      <c r="AV26" s="161"/>
      <c r="AW26" s="161"/>
      <c r="AX26" s="161"/>
      <c r="AY26" s="161"/>
      <c r="AZ26" s="161"/>
      <c r="BA26" s="161"/>
      <c r="BB26" s="161"/>
      <c r="BC26" s="161"/>
      <c r="BD26" s="161"/>
      <c r="BE26" s="161"/>
      <c r="BF26" s="161"/>
      <c r="BG26" s="161"/>
      <c r="BH26" s="161"/>
      <c r="BI26" s="161"/>
      <c r="BJ26" s="161"/>
      <c r="BK26" s="161"/>
      <c r="BL26" s="161"/>
      <c r="BM26" s="161"/>
      <c r="BN26" s="161"/>
      <c r="BO26" s="161"/>
      <c r="BP26" s="161"/>
      <c r="BQ26" s="161"/>
      <c r="BR26" s="161"/>
      <c r="BS26" s="161"/>
      <c r="BT26" s="161"/>
      <c r="BU26" s="161"/>
      <c r="BV26" s="161"/>
      <c r="BW26" s="161"/>
      <c r="BX26" s="161"/>
      <c r="BY26" s="161"/>
      <c r="BZ26" s="161"/>
      <c r="CA26" s="161"/>
      <c r="CB26" s="161"/>
      <c r="CC26" s="161"/>
      <c r="CD26" s="161"/>
      <c r="CE26" s="161"/>
      <c r="CF26" s="161"/>
      <c r="CG26" s="161"/>
      <c r="CH26" s="161"/>
      <c r="CI26" s="161"/>
      <c r="CJ26" s="161"/>
      <c r="CK26" s="161"/>
      <c r="CL26" s="161"/>
      <c r="CM26" s="161"/>
      <c r="CN26" s="161"/>
      <c r="CO26" s="161"/>
      <c r="CP26" s="161"/>
      <c r="CQ26" s="161"/>
      <c r="CR26" s="161"/>
      <c r="CS26" s="161"/>
      <c r="CT26" s="161"/>
      <c r="CU26" s="161"/>
      <c r="CV26" s="161"/>
      <c r="CW26" s="161"/>
      <c r="CX26" s="161"/>
      <c r="CY26" s="161"/>
      <c r="CZ26" s="161"/>
      <c r="DA26" s="161"/>
      <c r="DB26" s="161"/>
      <c r="DC26" s="161"/>
      <c r="DD26" s="161"/>
      <c r="DE26" s="161"/>
      <c r="DF26" s="161"/>
      <c r="DG26" s="161"/>
      <c r="DH26" s="161"/>
      <c r="DI26" s="161"/>
      <c r="DJ26" s="161"/>
      <c r="DK26" s="161"/>
      <c r="DL26" s="161"/>
      <c r="DM26" s="161"/>
      <c r="DN26" s="161"/>
      <c r="DO26" s="161"/>
      <c r="DP26" s="161"/>
      <c r="DQ26" s="161"/>
      <c r="DR26" s="161"/>
      <c r="DS26" s="161"/>
      <c r="DT26" s="161"/>
      <c r="DU26" s="161"/>
      <c r="DV26" s="161"/>
      <c r="DW26" s="161"/>
      <c r="DX26" s="161"/>
      <c r="DY26" s="161"/>
      <c r="DZ26" s="161"/>
      <c r="EA26" s="161"/>
      <c r="EB26" s="161"/>
      <c r="EC26" s="161"/>
      <c r="ED26" s="161"/>
      <c r="EE26" s="161"/>
      <c r="EF26" s="161"/>
      <c r="EG26" s="161"/>
      <c r="EH26" s="161"/>
      <c r="EI26" s="161"/>
      <c r="EJ26" s="161"/>
      <c r="EK26" s="161"/>
      <c r="EL26" s="161"/>
      <c r="EM26" s="161"/>
      <c r="EN26" s="161"/>
      <c r="EO26" s="161"/>
      <c r="EP26" s="161"/>
      <c r="EQ26" s="161"/>
      <c r="ER26" s="161"/>
      <c r="ES26" s="161"/>
      <c r="ET26" s="161"/>
      <c r="EU26" s="161"/>
      <c r="EV26" s="161"/>
      <c r="EW26" s="161"/>
      <c r="EX26" s="161"/>
      <c r="EY26" s="161"/>
      <c r="EZ26" s="161"/>
      <c r="FA26" s="161"/>
      <c r="FB26" s="161"/>
      <c r="FC26" s="161"/>
      <c r="FD26" s="161"/>
      <c r="FE26" s="161"/>
      <c r="FF26" s="161"/>
      <c r="FG26" s="161"/>
      <c r="FH26" s="161"/>
      <c r="FI26" s="161"/>
      <c r="FJ26" s="161"/>
      <c r="FK26" s="161"/>
      <c r="FL26" s="161"/>
      <c r="FM26" s="161"/>
      <c r="FN26" s="161"/>
      <c r="FO26" s="161"/>
      <c r="FP26" s="161"/>
      <c r="FQ26" s="161"/>
      <c r="FR26" s="161"/>
      <c r="FS26" s="161"/>
      <c r="FT26" s="161"/>
      <c r="FU26" s="161"/>
      <c r="FV26" s="161"/>
      <c r="FW26" s="161"/>
      <c r="FX26" s="161"/>
      <c r="FY26" s="161"/>
      <c r="FZ26" s="161"/>
      <c r="GA26" s="161"/>
      <c r="GB26" s="161"/>
    </row>
    <row r="27" spans="1:184" s="179" customFormat="1" ht="25.5" x14ac:dyDescent="0.2">
      <c r="A27" s="146" t="s">
        <v>7330</v>
      </c>
      <c r="B27" s="146" t="s">
        <v>4330</v>
      </c>
      <c r="C27" s="147" t="s">
        <v>4331</v>
      </c>
      <c r="D27" s="99" t="s">
        <v>18</v>
      </c>
      <c r="E27" s="99">
        <v>12</v>
      </c>
      <c r="F27" s="99"/>
      <c r="G27" s="99">
        <v>0.3</v>
      </c>
      <c r="H27" s="148"/>
      <c r="I27" s="149"/>
      <c r="J27" s="201">
        <v>4525.32</v>
      </c>
      <c r="K27" s="150">
        <f t="shared" si="0"/>
        <v>16291.15</v>
      </c>
      <c r="L27" s="149">
        <f>BDI!$E$17</f>
        <v>0.19500000000000001</v>
      </c>
      <c r="M27" s="149"/>
      <c r="N27" s="149"/>
      <c r="O27" s="100">
        <f t="shared" si="1"/>
        <v>5407.76</v>
      </c>
      <c r="P27" s="101">
        <f t="shared" si="2"/>
        <v>19467.939999999999</v>
      </c>
      <c r="Q27" s="161"/>
      <c r="R27" s="161"/>
      <c r="S27" s="161"/>
      <c r="T27" s="161"/>
      <c r="U27" s="161"/>
      <c r="V27" s="161"/>
      <c r="W27" s="161"/>
      <c r="X27" s="161"/>
      <c r="Y27" s="161"/>
      <c r="Z27" s="161"/>
      <c r="AA27" s="161"/>
      <c r="AB27" s="161"/>
      <c r="AC27" s="161"/>
      <c r="AD27" s="161"/>
      <c r="AE27" s="161"/>
      <c r="AF27" s="161"/>
      <c r="AG27" s="161"/>
      <c r="AH27" s="161"/>
      <c r="AI27" s="161"/>
      <c r="AJ27" s="161"/>
      <c r="AK27" s="161"/>
      <c r="AL27" s="161"/>
      <c r="AM27" s="161"/>
      <c r="AN27" s="161"/>
      <c r="AO27" s="161"/>
      <c r="AP27" s="161"/>
      <c r="AQ27" s="161"/>
      <c r="AR27" s="161"/>
      <c r="AS27" s="161"/>
      <c r="AT27" s="161"/>
      <c r="AU27" s="161"/>
      <c r="AV27" s="161"/>
      <c r="AW27" s="161"/>
      <c r="AX27" s="161"/>
      <c r="AY27" s="161"/>
      <c r="AZ27" s="161"/>
      <c r="BA27" s="161"/>
      <c r="BB27" s="161"/>
      <c r="BC27" s="161"/>
      <c r="BD27" s="161"/>
      <c r="BE27" s="161"/>
      <c r="BF27" s="161"/>
      <c r="BG27" s="161"/>
      <c r="BH27" s="161"/>
      <c r="BI27" s="161"/>
      <c r="BJ27" s="161"/>
      <c r="BK27" s="161"/>
      <c r="BL27" s="161"/>
      <c r="BM27" s="161"/>
      <c r="BN27" s="161"/>
      <c r="BO27" s="161"/>
      <c r="BP27" s="161"/>
      <c r="BQ27" s="161"/>
      <c r="BR27" s="161"/>
      <c r="BS27" s="161"/>
      <c r="BT27" s="161"/>
      <c r="BU27" s="161"/>
      <c r="BV27" s="161"/>
      <c r="BW27" s="161"/>
      <c r="BX27" s="161"/>
      <c r="BY27" s="161"/>
      <c r="BZ27" s="161"/>
      <c r="CA27" s="161"/>
      <c r="CB27" s="161"/>
      <c r="CC27" s="161"/>
      <c r="CD27" s="161"/>
      <c r="CE27" s="161"/>
      <c r="CF27" s="161"/>
      <c r="CG27" s="161"/>
      <c r="CH27" s="161"/>
      <c r="CI27" s="161"/>
      <c r="CJ27" s="161"/>
      <c r="CK27" s="161"/>
      <c r="CL27" s="161"/>
      <c r="CM27" s="161"/>
      <c r="CN27" s="161"/>
      <c r="CO27" s="161"/>
      <c r="CP27" s="161"/>
      <c r="CQ27" s="161"/>
      <c r="CR27" s="161"/>
      <c r="CS27" s="161"/>
      <c r="CT27" s="161"/>
      <c r="CU27" s="161"/>
      <c r="CV27" s="161"/>
      <c r="CW27" s="161"/>
      <c r="CX27" s="161"/>
      <c r="CY27" s="161"/>
      <c r="CZ27" s="161"/>
      <c r="DA27" s="161"/>
      <c r="DB27" s="161"/>
      <c r="DC27" s="161"/>
      <c r="DD27" s="161"/>
      <c r="DE27" s="161"/>
      <c r="DF27" s="161"/>
      <c r="DG27" s="161"/>
      <c r="DH27" s="161"/>
      <c r="DI27" s="161"/>
      <c r="DJ27" s="161"/>
      <c r="DK27" s="161"/>
      <c r="DL27" s="161"/>
      <c r="DM27" s="161"/>
      <c r="DN27" s="161"/>
      <c r="DO27" s="161"/>
      <c r="DP27" s="161"/>
      <c r="DQ27" s="161"/>
      <c r="DR27" s="161"/>
      <c r="DS27" s="161"/>
      <c r="DT27" s="161"/>
      <c r="DU27" s="161"/>
      <c r="DV27" s="161"/>
      <c r="DW27" s="161"/>
      <c r="DX27" s="161"/>
      <c r="DY27" s="161"/>
      <c r="DZ27" s="161"/>
      <c r="EA27" s="161"/>
      <c r="EB27" s="161"/>
      <c r="EC27" s="161"/>
      <c r="ED27" s="161"/>
      <c r="EE27" s="161"/>
      <c r="EF27" s="161"/>
      <c r="EG27" s="161"/>
      <c r="EH27" s="161"/>
      <c r="EI27" s="161"/>
      <c r="EJ27" s="161"/>
      <c r="EK27" s="161"/>
      <c r="EL27" s="161"/>
      <c r="EM27" s="161"/>
      <c r="EN27" s="161"/>
      <c r="EO27" s="161"/>
      <c r="EP27" s="161"/>
      <c r="EQ27" s="161"/>
      <c r="ER27" s="161"/>
      <c r="ES27" s="161"/>
      <c r="ET27" s="161"/>
      <c r="EU27" s="161"/>
      <c r="EV27" s="161"/>
      <c r="EW27" s="161"/>
      <c r="EX27" s="161"/>
      <c r="EY27" s="161"/>
      <c r="EZ27" s="161"/>
      <c r="FA27" s="161"/>
      <c r="FB27" s="161"/>
      <c r="FC27" s="161"/>
      <c r="FD27" s="161"/>
      <c r="FE27" s="161"/>
      <c r="FF27" s="161"/>
      <c r="FG27" s="161"/>
      <c r="FH27" s="161"/>
      <c r="FI27" s="161"/>
      <c r="FJ27" s="161"/>
      <c r="FK27" s="161"/>
      <c r="FL27" s="161"/>
      <c r="FM27" s="161"/>
      <c r="FN27" s="161"/>
      <c r="FO27" s="161"/>
      <c r="FP27" s="161"/>
      <c r="FQ27" s="161"/>
      <c r="FR27" s="161"/>
      <c r="FS27" s="161"/>
      <c r="FT27" s="161"/>
      <c r="FU27" s="161"/>
      <c r="FV27" s="161"/>
      <c r="FW27" s="161"/>
      <c r="FX27" s="161"/>
      <c r="FY27" s="161"/>
      <c r="FZ27" s="161"/>
      <c r="GA27" s="161"/>
      <c r="GB27" s="161"/>
    </row>
    <row r="28" spans="1:184" s="179" customFormat="1" ht="25.5" x14ac:dyDescent="0.2">
      <c r="A28" s="146" t="s">
        <v>7331</v>
      </c>
      <c r="B28" s="146" t="s">
        <v>4332</v>
      </c>
      <c r="C28" s="147" t="s">
        <v>4333</v>
      </c>
      <c r="D28" s="99" t="s">
        <v>18</v>
      </c>
      <c r="E28" s="99">
        <v>3</v>
      </c>
      <c r="F28" s="99"/>
      <c r="G28" s="99">
        <v>0.3</v>
      </c>
      <c r="H28" s="148"/>
      <c r="I28" s="149"/>
      <c r="J28" s="201">
        <v>4630.5600000000004</v>
      </c>
      <c r="K28" s="150">
        <f t="shared" si="0"/>
        <v>4167.5</v>
      </c>
      <c r="L28" s="149">
        <f>BDI!$E$17</f>
        <v>0.19500000000000001</v>
      </c>
      <c r="M28" s="149"/>
      <c r="N28" s="149"/>
      <c r="O28" s="100">
        <f t="shared" si="1"/>
        <v>5533.52</v>
      </c>
      <c r="P28" s="101">
        <f t="shared" si="2"/>
        <v>4980.17</v>
      </c>
      <c r="Q28" s="161"/>
      <c r="R28" s="161"/>
      <c r="S28" s="161"/>
      <c r="T28" s="161"/>
      <c r="U28" s="161"/>
      <c r="V28" s="161"/>
      <c r="W28" s="161"/>
      <c r="X28" s="161"/>
      <c r="Y28" s="161"/>
      <c r="Z28" s="161"/>
      <c r="AA28" s="161"/>
      <c r="AB28" s="161"/>
      <c r="AC28" s="161"/>
      <c r="AD28" s="161"/>
      <c r="AE28" s="161"/>
      <c r="AF28" s="161"/>
      <c r="AG28" s="161"/>
      <c r="AH28" s="161"/>
      <c r="AI28" s="161"/>
      <c r="AJ28" s="161"/>
      <c r="AK28" s="161"/>
      <c r="AL28" s="161"/>
      <c r="AM28" s="161"/>
      <c r="AN28" s="161"/>
      <c r="AO28" s="161"/>
      <c r="AP28" s="161"/>
      <c r="AQ28" s="161"/>
      <c r="AR28" s="161"/>
      <c r="AS28" s="161"/>
      <c r="AT28" s="161"/>
      <c r="AU28" s="161"/>
      <c r="AV28" s="161"/>
      <c r="AW28" s="161"/>
      <c r="AX28" s="161"/>
      <c r="AY28" s="161"/>
      <c r="AZ28" s="161"/>
      <c r="BA28" s="161"/>
      <c r="BB28" s="161"/>
      <c r="BC28" s="161"/>
      <c r="BD28" s="161"/>
      <c r="BE28" s="161"/>
      <c r="BF28" s="161"/>
      <c r="BG28" s="161"/>
      <c r="BH28" s="161"/>
      <c r="BI28" s="161"/>
      <c r="BJ28" s="161"/>
      <c r="BK28" s="161"/>
      <c r="BL28" s="161"/>
      <c r="BM28" s="161"/>
      <c r="BN28" s="161"/>
      <c r="BO28" s="161"/>
      <c r="BP28" s="161"/>
      <c r="BQ28" s="161"/>
      <c r="BR28" s="161"/>
      <c r="BS28" s="161"/>
      <c r="BT28" s="161"/>
      <c r="BU28" s="161"/>
      <c r="BV28" s="161"/>
      <c r="BW28" s="161"/>
      <c r="BX28" s="161"/>
      <c r="BY28" s="161"/>
      <c r="BZ28" s="161"/>
      <c r="CA28" s="161"/>
      <c r="CB28" s="161"/>
      <c r="CC28" s="161"/>
      <c r="CD28" s="161"/>
      <c r="CE28" s="161"/>
      <c r="CF28" s="161"/>
      <c r="CG28" s="161"/>
      <c r="CH28" s="161"/>
      <c r="CI28" s="161"/>
      <c r="CJ28" s="161"/>
      <c r="CK28" s="161"/>
      <c r="CL28" s="161"/>
      <c r="CM28" s="161"/>
      <c r="CN28" s="161"/>
      <c r="CO28" s="161"/>
      <c r="CP28" s="161"/>
      <c r="CQ28" s="161"/>
      <c r="CR28" s="161"/>
      <c r="CS28" s="161"/>
      <c r="CT28" s="161"/>
      <c r="CU28" s="161"/>
      <c r="CV28" s="161"/>
      <c r="CW28" s="161"/>
      <c r="CX28" s="161"/>
      <c r="CY28" s="161"/>
      <c r="CZ28" s="161"/>
      <c r="DA28" s="161"/>
      <c r="DB28" s="161"/>
      <c r="DC28" s="161"/>
      <c r="DD28" s="161"/>
      <c r="DE28" s="161"/>
      <c r="DF28" s="161"/>
      <c r="DG28" s="161"/>
      <c r="DH28" s="161"/>
      <c r="DI28" s="161"/>
      <c r="DJ28" s="161"/>
      <c r="DK28" s="161"/>
      <c r="DL28" s="161"/>
      <c r="DM28" s="161"/>
      <c r="DN28" s="161"/>
      <c r="DO28" s="161"/>
      <c r="DP28" s="161"/>
      <c r="DQ28" s="161"/>
      <c r="DR28" s="161"/>
      <c r="DS28" s="161"/>
      <c r="DT28" s="161"/>
      <c r="DU28" s="161"/>
      <c r="DV28" s="161"/>
      <c r="DW28" s="161"/>
      <c r="DX28" s="161"/>
      <c r="DY28" s="161"/>
      <c r="DZ28" s="161"/>
      <c r="EA28" s="161"/>
      <c r="EB28" s="161"/>
      <c r="EC28" s="161"/>
      <c r="ED28" s="161"/>
      <c r="EE28" s="161"/>
      <c r="EF28" s="161"/>
      <c r="EG28" s="161"/>
      <c r="EH28" s="161"/>
      <c r="EI28" s="161"/>
      <c r="EJ28" s="161"/>
      <c r="EK28" s="161"/>
      <c r="EL28" s="161"/>
      <c r="EM28" s="161"/>
      <c r="EN28" s="161"/>
      <c r="EO28" s="161"/>
      <c r="EP28" s="161"/>
      <c r="EQ28" s="161"/>
      <c r="ER28" s="161"/>
      <c r="ES28" s="161"/>
      <c r="ET28" s="161"/>
      <c r="EU28" s="161"/>
      <c r="EV28" s="161"/>
      <c r="EW28" s="161"/>
      <c r="EX28" s="161"/>
      <c r="EY28" s="161"/>
      <c r="EZ28" s="161"/>
      <c r="FA28" s="161"/>
      <c r="FB28" s="161"/>
      <c r="FC28" s="161"/>
      <c r="FD28" s="161"/>
      <c r="FE28" s="161"/>
      <c r="FF28" s="161"/>
      <c r="FG28" s="161"/>
      <c r="FH28" s="161"/>
      <c r="FI28" s="161"/>
      <c r="FJ28" s="161"/>
      <c r="FK28" s="161"/>
      <c r="FL28" s="161"/>
      <c r="FM28" s="161"/>
      <c r="FN28" s="161"/>
      <c r="FO28" s="161"/>
      <c r="FP28" s="161"/>
      <c r="FQ28" s="161"/>
      <c r="FR28" s="161"/>
      <c r="FS28" s="161"/>
      <c r="FT28" s="161"/>
      <c r="FU28" s="161"/>
      <c r="FV28" s="161"/>
      <c r="FW28" s="161"/>
      <c r="FX28" s="161"/>
      <c r="FY28" s="161"/>
      <c r="FZ28" s="161"/>
      <c r="GA28" s="161"/>
      <c r="GB28" s="161"/>
    </row>
    <row r="29" spans="1:184" s="179" customFormat="1" ht="25.5" x14ac:dyDescent="0.2">
      <c r="A29" s="146" t="s">
        <v>7332</v>
      </c>
      <c r="B29" s="146" t="s">
        <v>4334</v>
      </c>
      <c r="C29" s="147" t="s">
        <v>4335</v>
      </c>
      <c r="D29" s="99" t="s">
        <v>18</v>
      </c>
      <c r="E29" s="99">
        <v>3</v>
      </c>
      <c r="F29" s="99"/>
      <c r="G29" s="99">
        <v>0.3</v>
      </c>
      <c r="H29" s="148"/>
      <c r="I29" s="149"/>
      <c r="J29" s="201">
        <v>6735.36</v>
      </c>
      <c r="K29" s="150">
        <f t="shared" si="0"/>
        <v>6061.82</v>
      </c>
      <c r="L29" s="149">
        <f>BDI!$E$17</f>
        <v>0.19500000000000001</v>
      </c>
      <c r="M29" s="149"/>
      <c r="N29" s="149"/>
      <c r="O29" s="100">
        <f t="shared" si="1"/>
        <v>8048.76</v>
      </c>
      <c r="P29" s="101">
        <f t="shared" si="2"/>
        <v>7243.88</v>
      </c>
      <c r="Q29" s="161"/>
      <c r="R29" s="161"/>
      <c r="S29" s="161"/>
      <c r="T29" s="161"/>
      <c r="U29" s="161"/>
      <c r="V29" s="161"/>
      <c r="W29" s="161"/>
      <c r="X29" s="161"/>
      <c r="Y29" s="161"/>
      <c r="Z29" s="161"/>
      <c r="AA29" s="161"/>
      <c r="AB29" s="161"/>
      <c r="AC29" s="161"/>
      <c r="AD29" s="161"/>
      <c r="AE29" s="161"/>
      <c r="AF29" s="161"/>
      <c r="AG29" s="161"/>
      <c r="AH29" s="161"/>
      <c r="AI29" s="161"/>
      <c r="AJ29" s="161"/>
      <c r="AK29" s="161"/>
      <c r="AL29" s="161"/>
      <c r="AM29" s="161"/>
      <c r="AN29" s="161"/>
      <c r="AO29" s="161"/>
      <c r="AP29" s="161"/>
      <c r="AQ29" s="161"/>
      <c r="AR29" s="161"/>
      <c r="AS29" s="161"/>
      <c r="AT29" s="161"/>
      <c r="AU29" s="161"/>
      <c r="AV29" s="161"/>
      <c r="AW29" s="161"/>
      <c r="AX29" s="161"/>
      <c r="AY29" s="161"/>
      <c r="AZ29" s="161"/>
      <c r="BA29" s="161"/>
      <c r="BB29" s="161"/>
      <c r="BC29" s="161"/>
      <c r="BD29" s="161"/>
      <c r="BE29" s="161"/>
      <c r="BF29" s="161"/>
      <c r="BG29" s="161"/>
      <c r="BH29" s="161"/>
      <c r="BI29" s="161"/>
      <c r="BJ29" s="161"/>
      <c r="BK29" s="161"/>
      <c r="BL29" s="161"/>
      <c r="BM29" s="161"/>
      <c r="BN29" s="161"/>
      <c r="BO29" s="161"/>
      <c r="BP29" s="161"/>
      <c r="BQ29" s="161"/>
      <c r="BR29" s="161"/>
      <c r="BS29" s="161"/>
      <c r="BT29" s="161"/>
      <c r="BU29" s="161"/>
      <c r="BV29" s="161"/>
      <c r="BW29" s="161"/>
      <c r="BX29" s="161"/>
      <c r="BY29" s="161"/>
      <c r="BZ29" s="161"/>
      <c r="CA29" s="161"/>
      <c r="CB29" s="161"/>
      <c r="CC29" s="161"/>
      <c r="CD29" s="161"/>
      <c r="CE29" s="161"/>
      <c r="CF29" s="161"/>
      <c r="CG29" s="161"/>
      <c r="CH29" s="161"/>
      <c r="CI29" s="161"/>
      <c r="CJ29" s="161"/>
      <c r="CK29" s="161"/>
      <c r="CL29" s="161"/>
      <c r="CM29" s="161"/>
      <c r="CN29" s="161"/>
      <c r="CO29" s="161"/>
      <c r="CP29" s="161"/>
      <c r="CQ29" s="161"/>
      <c r="CR29" s="161"/>
      <c r="CS29" s="161"/>
      <c r="CT29" s="161"/>
      <c r="CU29" s="161"/>
      <c r="CV29" s="161"/>
      <c r="CW29" s="161"/>
      <c r="CX29" s="161"/>
      <c r="CY29" s="161"/>
      <c r="CZ29" s="161"/>
      <c r="DA29" s="161"/>
      <c r="DB29" s="161"/>
      <c r="DC29" s="161"/>
      <c r="DD29" s="161"/>
      <c r="DE29" s="161"/>
      <c r="DF29" s="161"/>
      <c r="DG29" s="161"/>
      <c r="DH29" s="161"/>
      <c r="DI29" s="161"/>
      <c r="DJ29" s="161"/>
      <c r="DK29" s="161"/>
      <c r="DL29" s="161"/>
      <c r="DM29" s="161"/>
      <c r="DN29" s="161"/>
      <c r="DO29" s="161"/>
      <c r="DP29" s="161"/>
      <c r="DQ29" s="161"/>
      <c r="DR29" s="161"/>
      <c r="DS29" s="161"/>
      <c r="DT29" s="161"/>
      <c r="DU29" s="161"/>
      <c r="DV29" s="161"/>
      <c r="DW29" s="161"/>
      <c r="DX29" s="161"/>
      <c r="DY29" s="161"/>
      <c r="DZ29" s="161"/>
      <c r="EA29" s="161"/>
      <c r="EB29" s="161"/>
      <c r="EC29" s="161"/>
      <c r="ED29" s="161"/>
      <c r="EE29" s="161"/>
      <c r="EF29" s="161"/>
      <c r="EG29" s="161"/>
      <c r="EH29" s="161"/>
      <c r="EI29" s="161"/>
      <c r="EJ29" s="161"/>
      <c r="EK29" s="161"/>
      <c r="EL29" s="161"/>
      <c r="EM29" s="161"/>
      <c r="EN29" s="161"/>
      <c r="EO29" s="161"/>
      <c r="EP29" s="161"/>
      <c r="EQ29" s="161"/>
      <c r="ER29" s="161"/>
      <c r="ES29" s="161"/>
      <c r="ET29" s="161"/>
      <c r="EU29" s="161"/>
      <c r="EV29" s="161"/>
      <c r="EW29" s="161"/>
      <c r="EX29" s="161"/>
      <c r="EY29" s="161"/>
      <c r="EZ29" s="161"/>
      <c r="FA29" s="161"/>
      <c r="FB29" s="161"/>
      <c r="FC29" s="161"/>
      <c r="FD29" s="161"/>
      <c r="FE29" s="161"/>
      <c r="FF29" s="161"/>
      <c r="FG29" s="161"/>
      <c r="FH29" s="161"/>
      <c r="FI29" s="161"/>
      <c r="FJ29" s="161"/>
      <c r="FK29" s="161"/>
      <c r="FL29" s="161"/>
      <c r="FM29" s="161"/>
      <c r="FN29" s="161"/>
      <c r="FO29" s="161"/>
      <c r="FP29" s="161"/>
      <c r="FQ29" s="161"/>
      <c r="FR29" s="161"/>
      <c r="FS29" s="161"/>
      <c r="FT29" s="161"/>
      <c r="FU29" s="161"/>
      <c r="FV29" s="161"/>
      <c r="FW29" s="161"/>
      <c r="FX29" s="161"/>
      <c r="FY29" s="161"/>
      <c r="FZ29" s="161"/>
      <c r="GA29" s="161"/>
      <c r="GB29" s="161"/>
    </row>
    <row r="30" spans="1:184" s="179" customFormat="1" ht="25.5" x14ac:dyDescent="0.2">
      <c r="A30" s="146" t="s">
        <v>7333</v>
      </c>
      <c r="B30" s="146" t="s">
        <v>4336</v>
      </c>
      <c r="C30" s="147" t="s">
        <v>4337</v>
      </c>
      <c r="D30" s="99" t="s">
        <v>18</v>
      </c>
      <c r="E30" s="99">
        <v>2</v>
      </c>
      <c r="F30" s="99"/>
      <c r="G30" s="99">
        <v>0.3</v>
      </c>
      <c r="H30" s="148"/>
      <c r="I30" s="149"/>
      <c r="J30" s="201">
        <v>27000</v>
      </c>
      <c r="K30" s="150">
        <f t="shared" si="0"/>
        <v>16200</v>
      </c>
      <c r="L30" s="149">
        <f>BDI!$E$17</f>
        <v>0.19500000000000001</v>
      </c>
      <c r="M30" s="149"/>
      <c r="N30" s="149"/>
      <c r="O30" s="100">
        <f t="shared" si="1"/>
        <v>32265</v>
      </c>
      <c r="P30" s="101">
        <f t="shared" si="2"/>
        <v>19359</v>
      </c>
      <c r="Q30" s="161"/>
      <c r="R30" s="161"/>
      <c r="S30" s="161"/>
      <c r="T30" s="161"/>
      <c r="U30" s="161"/>
      <c r="V30" s="161"/>
      <c r="W30" s="161"/>
      <c r="X30" s="161"/>
      <c r="Y30" s="161"/>
      <c r="Z30" s="161"/>
      <c r="AA30" s="161"/>
      <c r="AB30" s="161"/>
      <c r="AC30" s="161"/>
      <c r="AD30" s="161"/>
      <c r="AE30" s="161"/>
      <c r="AF30" s="161"/>
      <c r="AG30" s="161"/>
      <c r="AH30" s="161"/>
      <c r="AI30" s="161"/>
      <c r="AJ30" s="161"/>
      <c r="AK30" s="161"/>
      <c r="AL30" s="161"/>
      <c r="AM30" s="161"/>
      <c r="AN30" s="161"/>
      <c r="AO30" s="161"/>
      <c r="AP30" s="161"/>
      <c r="AQ30" s="161"/>
      <c r="AR30" s="161"/>
      <c r="AS30" s="161"/>
      <c r="AT30" s="161"/>
      <c r="AU30" s="161"/>
      <c r="AV30" s="161"/>
      <c r="AW30" s="161"/>
      <c r="AX30" s="161"/>
      <c r="AY30" s="161"/>
      <c r="AZ30" s="161"/>
      <c r="BA30" s="161"/>
      <c r="BB30" s="161"/>
      <c r="BC30" s="161"/>
      <c r="BD30" s="161"/>
      <c r="BE30" s="161"/>
      <c r="BF30" s="161"/>
      <c r="BG30" s="161"/>
      <c r="BH30" s="161"/>
      <c r="BI30" s="161"/>
      <c r="BJ30" s="161"/>
      <c r="BK30" s="161"/>
      <c r="BL30" s="161"/>
      <c r="BM30" s="161"/>
      <c r="BN30" s="161"/>
      <c r="BO30" s="161"/>
      <c r="BP30" s="161"/>
      <c r="BQ30" s="161"/>
      <c r="BR30" s="161"/>
      <c r="BS30" s="161"/>
      <c r="BT30" s="161"/>
      <c r="BU30" s="161"/>
      <c r="BV30" s="161"/>
      <c r="BW30" s="161"/>
      <c r="BX30" s="161"/>
      <c r="BY30" s="161"/>
      <c r="BZ30" s="161"/>
      <c r="CA30" s="161"/>
      <c r="CB30" s="161"/>
      <c r="CC30" s="161"/>
      <c r="CD30" s="161"/>
      <c r="CE30" s="161"/>
      <c r="CF30" s="161"/>
      <c r="CG30" s="161"/>
      <c r="CH30" s="161"/>
      <c r="CI30" s="161"/>
      <c r="CJ30" s="161"/>
      <c r="CK30" s="161"/>
      <c r="CL30" s="161"/>
      <c r="CM30" s="161"/>
      <c r="CN30" s="161"/>
      <c r="CO30" s="161"/>
      <c r="CP30" s="161"/>
      <c r="CQ30" s="161"/>
      <c r="CR30" s="161"/>
      <c r="CS30" s="161"/>
      <c r="CT30" s="161"/>
      <c r="CU30" s="161"/>
      <c r="CV30" s="161"/>
      <c r="CW30" s="161"/>
      <c r="CX30" s="161"/>
      <c r="CY30" s="161"/>
      <c r="CZ30" s="161"/>
      <c r="DA30" s="161"/>
      <c r="DB30" s="161"/>
      <c r="DC30" s="161"/>
      <c r="DD30" s="161"/>
      <c r="DE30" s="161"/>
      <c r="DF30" s="161"/>
      <c r="DG30" s="161"/>
      <c r="DH30" s="161"/>
      <c r="DI30" s="161"/>
      <c r="DJ30" s="161"/>
      <c r="DK30" s="161"/>
      <c r="DL30" s="161"/>
      <c r="DM30" s="161"/>
      <c r="DN30" s="161"/>
      <c r="DO30" s="161"/>
      <c r="DP30" s="161"/>
      <c r="DQ30" s="161"/>
      <c r="DR30" s="161"/>
      <c r="DS30" s="161"/>
      <c r="DT30" s="161"/>
      <c r="DU30" s="161"/>
      <c r="DV30" s="161"/>
      <c r="DW30" s="161"/>
      <c r="DX30" s="161"/>
      <c r="DY30" s="161"/>
      <c r="DZ30" s="161"/>
      <c r="EA30" s="161"/>
      <c r="EB30" s="161"/>
      <c r="EC30" s="161"/>
      <c r="ED30" s="161"/>
      <c r="EE30" s="161"/>
      <c r="EF30" s="161"/>
      <c r="EG30" s="161"/>
      <c r="EH30" s="161"/>
      <c r="EI30" s="161"/>
      <c r="EJ30" s="161"/>
      <c r="EK30" s="161"/>
      <c r="EL30" s="161"/>
      <c r="EM30" s="161"/>
      <c r="EN30" s="161"/>
      <c r="EO30" s="161"/>
      <c r="EP30" s="161"/>
      <c r="EQ30" s="161"/>
      <c r="ER30" s="161"/>
      <c r="ES30" s="161"/>
      <c r="ET30" s="161"/>
      <c r="EU30" s="161"/>
      <c r="EV30" s="161"/>
      <c r="EW30" s="161"/>
      <c r="EX30" s="161"/>
      <c r="EY30" s="161"/>
      <c r="EZ30" s="161"/>
      <c r="FA30" s="161"/>
      <c r="FB30" s="161"/>
      <c r="FC30" s="161"/>
      <c r="FD30" s="161"/>
      <c r="FE30" s="161"/>
      <c r="FF30" s="161"/>
      <c r="FG30" s="161"/>
      <c r="FH30" s="161"/>
      <c r="FI30" s="161"/>
      <c r="FJ30" s="161"/>
      <c r="FK30" s="161"/>
      <c r="FL30" s="161"/>
      <c r="FM30" s="161"/>
      <c r="FN30" s="161"/>
      <c r="FO30" s="161"/>
      <c r="FP30" s="161"/>
      <c r="FQ30" s="161"/>
      <c r="FR30" s="161"/>
      <c r="FS30" s="161"/>
      <c r="FT30" s="161"/>
      <c r="FU30" s="161"/>
      <c r="FV30" s="161"/>
      <c r="FW30" s="161"/>
      <c r="FX30" s="161"/>
      <c r="FY30" s="161"/>
      <c r="FZ30" s="161"/>
      <c r="GA30" s="161"/>
      <c r="GB30" s="161"/>
    </row>
    <row r="31" spans="1:184" s="179" customFormat="1" ht="25.5" x14ac:dyDescent="0.2">
      <c r="A31" s="146" t="s">
        <v>7334</v>
      </c>
      <c r="B31" s="146" t="s">
        <v>4338</v>
      </c>
      <c r="C31" s="147" t="s">
        <v>4339</v>
      </c>
      <c r="D31" s="99" t="s">
        <v>18</v>
      </c>
      <c r="E31" s="99">
        <v>1</v>
      </c>
      <c r="F31" s="99"/>
      <c r="G31" s="99">
        <v>0.3</v>
      </c>
      <c r="H31" s="148"/>
      <c r="I31" s="149"/>
      <c r="J31" s="201">
        <v>27000</v>
      </c>
      <c r="K31" s="150">
        <f t="shared" si="0"/>
        <v>8100</v>
      </c>
      <c r="L31" s="149">
        <f>BDI!$E$17</f>
        <v>0.19500000000000001</v>
      </c>
      <c r="M31" s="149"/>
      <c r="N31" s="149"/>
      <c r="O31" s="100">
        <f t="shared" si="1"/>
        <v>32265</v>
      </c>
      <c r="P31" s="101">
        <f t="shared" si="2"/>
        <v>9679.5</v>
      </c>
      <c r="Q31" s="161"/>
      <c r="R31" s="161"/>
      <c r="S31" s="161"/>
      <c r="T31" s="161"/>
      <c r="U31" s="161"/>
      <c r="V31" s="161"/>
      <c r="W31" s="161"/>
      <c r="X31" s="161"/>
      <c r="Y31" s="161"/>
      <c r="Z31" s="161"/>
      <c r="AA31" s="161"/>
      <c r="AB31" s="161"/>
      <c r="AC31" s="161"/>
      <c r="AD31" s="161"/>
      <c r="AE31" s="161"/>
      <c r="AF31" s="161"/>
      <c r="AG31" s="161"/>
      <c r="AH31" s="161"/>
      <c r="AI31" s="161"/>
      <c r="AJ31" s="161"/>
      <c r="AK31" s="161"/>
      <c r="AL31" s="161"/>
      <c r="AM31" s="161"/>
      <c r="AN31" s="161"/>
      <c r="AO31" s="161"/>
      <c r="AP31" s="161"/>
      <c r="AQ31" s="161"/>
      <c r="AR31" s="161"/>
      <c r="AS31" s="161"/>
      <c r="AT31" s="161"/>
      <c r="AU31" s="161"/>
      <c r="AV31" s="161"/>
      <c r="AW31" s="161"/>
      <c r="AX31" s="161"/>
      <c r="AY31" s="161"/>
      <c r="AZ31" s="161"/>
      <c r="BA31" s="161"/>
      <c r="BB31" s="161"/>
      <c r="BC31" s="161"/>
      <c r="BD31" s="161"/>
      <c r="BE31" s="161"/>
      <c r="BF31" s="161"/>
      <c r="BG31" s="161"/>
      <c r="BH31" s="161"/>
      <c r="BI31" s="161"/>
      <c r="BJ31" s="161"/>
      <c r="BK31" s="161"/>
      <c r="BL31" s="161"/>
      <c r="BM31" s="161"/>
      <c r="BN31" s="161"/>
      <c r="BO31" s="161"/>
      <c r="BP31" s="161"/>
      <c r="BQ31" s="161"/>
      <c r="BR31" s="161"/>
      <c r="BS31" s="161"/>
      <c r="BT31" s="161"/>
      <c r="BU31" s="161"/>
      <c r="BV31" s="161"/>
      <c r="BW31" s="161"/>
      <c r="BX31" s="161"/>
      <c r="BY31" s="161"/>
      <c r="BZ31" s="161"/>
      <c r="CA31" s="161"/>
      <c r="CB31" s="161"/>
      <c r="CC31" s="161"/>
      <c r="CD31" s="161"/>
      <c r="CE31" s="161"/>
      <c r="CF31" s="161"/>
      <c r="CG31" s="161"/>
      <c r="CH31" s="161"/>
      <c r="CI31" s="161"/>
      <c r="CJ31" s="161"/>
      <c r="CK31" s="161"/>
      <c r="CL31" s="161"/>
      <c r="CM31" s="161"/>
      <c r="CN31" s="161"/>
      <c r="CO31" s="161"/>
      <c r="CP31" s="161"/>
      <c r="CQ31" s="161"/>
      <c r="CR31" s="161"/>
      <c r="CS31" s="161"/>
      <c r="CT31" s="161"/>
      <c r="CU31" s="161"/>
      <c r="CV31" s="161"/>
      <c r="CW31" s="161"/>
      <c r="CX31" s="161"/>
      <c r="CY31" s="161"/>
      <c r="CZ31" s="161"/>
      <c r="DA31" s="161"/>
      <c r="DB31" s="161"/>
      <c r="DC31" s="161"/>
      <c r="DD31" s="161"/>
      <c r="DE31" s="161"/>
      <c r="DF31" s="161"/>
      <c r="DG31" s="161"/>
      <c r="DH31" s="161"/>
      <c r="DI31" s="161"/>
      <c r="DJ31" s="161"/>
      <c r="DK31" s="161"/>
      <c r="DL31" s="161"/>
      <c r="DM31" s="161"/>
      <c r="DN31" s="161"/>
      <c r="DO31" s="161"/>
      <c r="DP31" s="161"/>
      <c r="DQ31" s="161"/>
      <c r="DR31" s="161"/>
      <c r="DS31" s="161"/>
      <c r="DT31" s="161"/>
      <c r="DU31" s="161"/>
      <c r="DV31" s="161"/>
      <c r="DW31" s="161"/>
      <c r="DX31" s="161"/>
      <c r="DY31" s="161"/>
      <c r="DZ31" s="161"/>
      <c r="EA31" s="161"/>
      <c r="EB31" s="161"/>
      <c r="EC31" s="161"/>
      <c r="ED31" s="161"/>
      <c r="EE31" s="161"/>
      <c r="EF31" s="161"/>
      <c r="EG31" s="161"/>
      <c r="EH31" s="161"/>
      <c r="EI31" s="161"/>
      <c r="EJ31" s="161"/>
      <c r="EK31" s="161"/>
      <c r="EL31" s="161"/>
      <c r="EM31" s="161"/>
      <c r="EN31" s="161"/>
      <c r="EO31" s="161"/>
      <c r="EP31" s="161"/>
      <c r="EQ31" s="161"/>
      <c r="ER31" s="161"/>
      <c r="ES31" s="161"/>
      <c r="ET31" s="161"/>
      <c r="EU31" s="161"/>
      <c r="EV31" s="161"/>
      <c r="EW31" s="161"/>
      <c r="EX31" s="161"/>
      <c r="EY31" s="161"/>
      <c r="EZ31" s="161"/>
      <c r="FA31" s="161"/>
      <c r="FB31" s="161"/>
      <c r="FC31" s="161"/>
      <c r="FD31" s="161"/>
      <c r="FE31" s="161"/>
      <c r="FF31" s="161"/>
      <c r="FG31" s="161"/>
      <c r="FH31" s="161"/>
      <c r="FI31" s="161"/>
      <c r="FJ31" s="161"/>
      <c r="FK31" s="161"/>
      <c r="FL31" s="161"/>
      <c r="FM31" s="161"/>
      <c r="FN31" s="161"/>
      <c r="FO31" s="161"/>
      <c r="FP31" s="161"/>
      <c r="FQ31" s="161"/>
      <c r="FR31" s="161"/>
      <c r="FS31" s="161"/>
      <c r="FT31" s="161"/>
      <c r="FU31" s="161"/>
      <c r="FV31" s="161"/>
      <c r="FW31" s="161"/>
      <c r="FX31" s="161"/>
      <c r="FY31" s="161"/>
      <c r="FZ31" s="161"/>
      <c r="GA31" s="161"/>
      <c r="GB31" s="161"/>
    </row>
    <row r="32" spans="1:184" s="179" customFormat="1" ht="25.5" x14ac:dyDescent="0.2">
      <c r="A32" s="146" t="s">
        <v>7335</v>
      </c>
      <c r="B32" s="146" t="s">
        <v>4340</v>
      </c>
      <c r="C32" s="147" t="s">
        <v>4341</v>
      </c>
      <c r="D32" s="99" t="s">
        <v>18</v>
      </c>
      <c r="E32" s="99">
        <v>2</v>
      </c>
      <c r="F32" s="99"/>
      <c r="G32" s="99">
        <v>0.3</v>
      </c>
      <c r="H32" s="148"/>
      <c r="I32" s="149"/>
      <c r="J32" s="201">
        <v>27181.200000000001</v>
      </c>
      <c r="K32" s="150">
        <f t="shared" si="0"/>
        <v>16308.72</v>
      </c>
      <c r="L32" s="149">
        <f>BDI!$E$17</f>
        <v>0.19500000000000001</v>
      </c>
      <c r="M32" s="149"/>
      <c r="N32" s="149"/>
      <c r="O32" s="100">
        <f t="shared" si="1"/>
        <v>32481.53</v>
      </c>
      <c r="P32" s="101">
        <f t="shared" si="2"/>
        <v>19488.919999999998</v>
      </c>
      <c r="Q32" s="161"/>
      <c r="R32" s="161"/>
      <c r="S32" s="161"/>
      <c r="T32" s="161"/>
      <c r="U32" s="161"/>
      <c r="V32" s="161"/>
      <c r="W32" s="161"/>
      <c r="X32" s="161"/>
      <c r="Y32" s="161"/>
      <c r="Z32" s="161"/>
      <c r="AA32" s="161"/>
      <c r="AB32" s="161"/>
      <c r="AC32" s="161"/>
      <c r="AD32" s="161"/>
      <c r="AE32" s="161"/>
      <c r="AF32" s="161"/>
      <c r="AG32" s="161"/>
      <c r="AH32" s="161"/>
      <c r="AI32" s="161"/>
      <c r="AJ32" s="161"/>
      <c r="AK32" s="161"/>
      <c r="AL32" s="161"/>
      <c r="AM32" s="161"/>
      <c r="AN32" s="161"/>
      <c r="AO32" s="161"/>
      <c r="AP32" s="161"/>
      <c r="AQ32" s="161"/>
      <c r="AR32" s="161"/>
      <c r="AS32" s="161"/>
      <c r="AT32" s="161"/>
      <c r="AU32" s="161"/>
      <c r="AV32" s="161"/>
      <c r="AW32" s="161"/>
      <c r="AX32" s="161"/>
      <c r="AY32" s="161"/>
      <c r="AZ32" s="161"/>
      <c r="BA32" s="161"/>
      <c r="BB32" s="161"/>
      <c r="BC32" s="161"/>
      <c r="BD32" s="161"/>
      <c r="BE32" s="161"/>
      <c r="BF32" s="161"/>
      <c r="BG32" s="161"/>
      <c r="BH32" s="161"/>
      <c r="BI32" s="161"/>
      <c r="BJ32" s="161"/>
      <c r="BK32" s="161"/>
      <c r="BL32" s="161"/>
      <c r="BM32" s="161"/>
      <c r="BN32" s="161"/>
      <c r="BO32" s="161"/>
      <c r="BP32" s="161"/>
      <c r="BQ32" s="161"/>
      <c r="BR32" s="161"/>
      <c r="BS32" s="161"/>
      <c r="BT32" s="161"/>
      <c r="BU32" s="161"/>
      <c r="BV32" s="161"/>
      <c r="BW32" s="161"/>
      <c r="BX32" s="161"/>
      <c r="BY32" s="161"/>
      <c r="BZ32" s="161"/>
      <c r="CA32" s="161"/>
      <c r="CB32" s="161"/>
      <c r="CC32" s="161"/>
      <c r="CD32" s="161"/>
      <c r="CE32" s="161"/>
      <c r="CF32" s="161"/>
      <c r="CG32" s="161"/>
      <c r="CH32" s="161"/>
      <c r="CI32" s="161"/>
      <c r="CJ32" s="161"/>
      <c r="CK32" s="161"/>
      <c r="CL32" s="161"/>
      <c r="CM32" s="161"/>
      <c r="CN32" s="161"/>
      <c r="CO32" s="161"/>
      <c r="CP32" s="161"/>
      <c r="CQ32" s="161"/>
      <c r="CR32" s="161"/>
      <c r="CS32" s="161"/>
      <c r="CT32" s="161"/>
      <c r="CU32" s="161"/>
      <c r="CV32" s="161"/>
      <c r="CW32" s="161"/>
      <c r="CX32" s="161"/>
      <c r="CY32" s="161"/>
      <c r="CZ32" s="161"/>
      <c r="DA32" s="161"/>
      <c r="DB32" s="161"/>
      <c r="DC32" s="161"/>
      <c r="DD32" s="161"/>
      <c r="DE32" s="161"/>
      <c r="DF32" s="161"/>
      <c r="DG32" s="161"/>
      <c r="DH32" s="161"/>
      <c r="DI32" s="161"/>
      <c r="DJ32" s="161"/>
      <c r="DK32" s="161"/>
      <c r="DL32" s="161"/>
      <c r="DM32" s="161"/>
      <c r="DN32" s="161"/>
      <c r="DO32" s="161"/>
      <c r="DP32" s="161"/>
      <c r="DQ32" s="161"/>
      <c r="DR32" s="161"/>
      <c r="DS32" s="161"/>
      <c r="DT32" s="161"/>
      <c r="DU32" s="161"/>
      <c r="DV32" s="161"/>
      <c r="DW32" s="161"/>
      <c r="DX32" s="161"/>
      <c r="DY32" s="161"/>
      <c r="DZ32" s="161"/>
      <c r="EA32" s="161"/>
      <c r="EB32" s="161"/>
      <c r="EC32" s="161"/>
      <c r="ED32" s="161"/>
      <c r="EE32" s="161"/>
      <c r="EF32" s="161"/>
      <c r="EG32" s="161"/>
      <c r="EH32" s="161"/>
      <c r="EI32" s="161"/>
      <c r="EJ32" s="161"/>
      <c r="EK32" s="161"/>
      <c r="EL32" s="161"/>
      <c r="EM32" s="161"/>
      <c r="EN32" s="161"/>
      <c r="EO32" s="161"/>
      <c r="EP32" s="161"/>
      <c r="EQ32" s="161"/>
      <c r="ER32" s="161"/>
      <c r="ES32" s="161"/>
      <c r="ET32" s="161"/>
      <c r="EU32" s="161"/>
      <c r="EV32" s="161"/>
      <c r="EW32" s="161"/>
      <c r="EX32" s="161"/>
      <c r="EY32" s="161"/>
      <c r="EZ32" s="161"/>
      <c r="FA32" s="161"/>
      <c r="FB32" s="161"/>
      <c r="FC32" s="161"/>
      <c r="FD32" s="161"/>
      <c r="FE32" s="161"/>
      <c r="FF32" s="161"/>
      <c r="FG32" s="161"/>
      <c r="FH32" s="161"/>
      <c r="FI32" s="161"/>
      <c r="FJ32" s="161"/>
      <c r="FK32" s="161"/>
      <c r="FL32" s="161"/>
      <c r="FM32" s="161"/>
      <c r="FN32" s="161"/>
      <c r="FO32" s="161"/>
      <c r="FP32" s="161"/>
      <c r="FQ32" s="161"/>
      <c r="FR32" s="161"/>
      <c r="FS32" s="161"/>
      <c r="FT32" s="161"/>
      <c r="FU32" s="161"/>
      <c r="FV32" s="161"/>
      <c r="FW32" s="161"/>
      <c r="FX32" s="161"/>
      <c r="FY32" s="161"/>
      <c r="FZ32" s="161"/>
      <c r="GA32" s="161"/>
      <c r="GB32" s="161"/>
    </row>
    <row r="33" spans="1:184" s="179" customFormat="1" ht="25.5" x14ac:dyDescent="0.2">
      <c r="A33" s="146" t="s">
        <v>7336</v>
      </c>
      <c r="B33" s="146" t="s">
        <v>4342</v>
      </c>
      <c r="C33" s="147" t="s">
        <v>4343</v>
      </c>
      <c r="D33" s="99" t="s">
        <v>18</v>
      </c>
      <c r="E33" s="99">
        <v>2</v>
      </c>
      <c r="F33" s="99"/>
      <c r="G33" s="99">
        <v>0.3</v>
      </c>
      <c r="H33" s="148"/>
      <c r="I33" s="149"/>
      <c r="J33" s="201">
        <v>43000</v>
      </c>
      <c r="K33" s="150">
        <f t="shared" si="0"/>
        <v>25800</v>
      </c>
      <c r="L33" s="149">
        <f>BDI!$E$17</f>
        <v>0.19500000000000001</v>
      </c>
      <c r="M33" s="149"/>
      <c r="N33" s="149"/>
      <c r="O33" s="100">
        <f t="shared" si="1"/>
        <v>51385</v>
      </c>
      <c r="P33" s="101">
        <f t="shared" si="2"/>
        <v>30831</v>
      </c>
      <c r="Q33" s="161"/>
      <c r="R33" s="161"/>
      <c r="S33" s="161"/>
      <c r="T33" s="161"/>
      <c r="U33" s="161"/>
      <c r="V33" s="161"/>
      <c r="W33" s="161"/>
      <c r="X33" s="161"/>
      <c r="Y33" s="161"/>
      <c r="Z33" s="161"/>
      <c r="AA33" s="161"/>
      <c r="AB33" s="161"/>
      <c r="AC33" s="161"/>
      <c r="AD33" s="161"/>
      <c r="AE33" s="161"/>
      <c r="AF33" s="161"/>
      <c r="AG33" s="161"/>
      <c r="AH33" s="161"/>
      <c r="AI33" s="161"/>
      <c r="AJ33" s="161"/>
      <c r="AK33" s="161"/>
      <c r="AL33" s="161"/>
      <c r="AM33" s="161"/>
      <c r="AN33" s="161"/>
      <c r="AO33" s="161"/>
      <c r="AP33" s="161"/>
      <c r="AQ33" s="161"/>
      <c r="AR33" s="161"/>
      <c r="AS33" s="161"/>
      <c r="AT33" s="161"/>
      <c r="AU33" s="161"/>
      <c r="AV33" s="161"/>
      <c r="AW33" s="161"/>
      <c r="AX33" s="161"/>
      <c r="AY33" s="161"/>
      <c r="AZ33" s="161"/>
      <c r="BA33" s="161"/>
      <c r="BB33" s="161"/>
      <c r="BC33" s="161"/>
      <c r="BD33" s="161"/>
      <c r="BE33" s="161"/>
      <c r="BF33" s="161"/>
      <c r="BG33" s="161"/>
      <c r="BH33" s="161"/>
      <c r="BI33" s="161"/>
      <c r="BJ33" s="161"/>
      <c r="BK33" s="161"/>
      <c r="BL33" s="161"/>
      <c r="BM33" s="161"/>
      <c r="BN33" s="161"/>
      <c r="BO33" s="161"/>
      <c r="BP33" s="161"/>
      <c r="BQ33" s="161"/>
      <c r="BR33" s="161"/>
      <c r="BS33" s="161"/>
      <c r="BT33" s="161"/>
      <c r="BU33" s="161"/>
      <c r="BV33" s="161"/>
      <c r="BW33" s="161"/>
      <c r="BX33" s="161"/>
      <c r="BY33" s="161"/>
      <c r="BZ33" s="161"/>
      <c r="CA33" s="161"/>
      <c r="CB33" s="161"/>
      <c r="CC33" s="161"/>
      <c r="CD33" s="161"/>
      <c r="CE33" s="161"/>
      <c r="CF33" s="161"/>
      <c r="CG33" s="161"/>
      <c r="CH33" s="161"/>
      <c r="CI33" s="161"/>
      <c r="CJ33" s="161"/>
      <c r="CK33" s="161"/>
      <c r="CL33" s="161"/>
      <c r="CM33" s="161"/>
      <c r="CN33" s="161"/>
      <c r="CO33" s="161"/>
      <c r="CP33" s="161"/>
      <c r="CQ33" s="161"/>
      <c r="CR33" s="161"/>
      <c r="CS33" s="161"/>
      <c r="CT33" s="161"/>
      <c r="CU33" s="161"/>
      <c r="CV33" s="161"/>
      <c r="CW33" s="161"/>
      <c r="CX33" s="161"/>
      <c r="CY33" s="161"/>
      <c r="CZ33" s="161"/>
      <c r="DA33" s="161"/>
      <c r="DB33" s="161"/>
      <c r="DC33" s="161"/>
      <c r="DD33" s="161"/>
      <c r="DE33" s="161"/>
      <c r="DF33" s="161"/>
      <c r="DG33" s="161"/>
      <c r="DH33" s="161"/>
      <c r="DI33" s="161"/>
      <c r="DJ33" s="161"/>
      <c r="DK33" s="161"/>
      <c r="DL33" s="161"/>
      <c r="DM33" s="161"/>
      <c r="DN33" s="161"/>
      <c r="DO33" s="161"/>
      <c r="DP33" s="161"/>
      <c r="DQ33" s="161"/>
      <c r="DR33" s="161"/>
      <c r="DS33" s="161"/>
      <c r="DT33" s="161"/>
      <c r="DU33" s="161"/>
      <c r="DV33" s="161"/>
      <c r="DW33" s="161"/>
      <c r="DX33" s="161"/>
      <c r="DY33" s="161"/>
      <c r="DZ33" s="161"/>
      <c r="EA33" s="161"/>
      <c r="EB33" s="161"/>
      <c r="EC33" s="161"/>
      <c r="ED33" s="161"/>
      <c r="EE33" s="161"/>
      <c r="EF33" s="161"/>
      <c r="EG33" s="161"/>
      <c r="EH33" s="161"/>
      <c r="EI33" s="161"/>
      <c r="EJ33" s="161"/>
      <c r="EK33" s="161"/>
      <c r="EL33" s="161"/>
      <c r="EM33" s="161"/>
      <c r="EN33" s="161"/>
      <c r="EO33" s="161"/>
      <c r="EP33" s="161"/>
      <c r="EQ33" s="161"/>
      <c r="ER33" s="161"/>
      <c r="ES33" s="161"/>
      <c r="ET33" s="161"/>
      <c r="EU33" s="161"/>
      <c r="EV33" s="161"/>
      <c r="EW33" s="161"/>
      <c r="EX33" s="161"/>
      <c r="EY33" s="161"/>
      <c r="EZ33" s="161"/>
      <c r="FA33" s="161"/>
      <c r="FB33" s="161"/>
      <c r="FC33" s="161"/>
      <c r="FD33" s="161"/>
      <c r="FE33" s="161"/>
      <c r="FF33" s="161"/>
      <c r="FG33" s="161"/>
      <c r="FH33" s="161"/>
      <c r="FI33" s="161"/>
      <c r="FJ33" s="161"/>
      <c r="FK33" s="161"/>
      <c r="FL33" s="161"/>
      <c r="FM33" s="161"/>
      <c r="FN33" s="161"/>
      <c r="FO33" s="161"/>
      <c r="FP33" s="161"/>
      <c r="FQ33" s="161"/>
      <c r="FR33" s="161"/>
      <c r="FS33" s="161"/>
      <c r="FT33" s="161"/>
      <c r="FU33" s="161"/>
      <c r="FV33" s="161"/>
      <c r="FW33" s="161"/>
      <c r="FX33" s="161"/>
      <c r="FY33" s="161"/>
      <c r="FZ33" s="161"/>
      <c r="GA33" s="161"/>
      <c r="GB33" s="161"/>
    </row>
    <row r="34" spans="1:184" s="179" customFormat="1" ht="38.25" x14ac:dyDescent="0.2">
      <c r="A34" s="146" t="s">
        <v>7337</v>
      </c>
      <c r="B34" s="146" t="s">
        <v>4344</v>
      </c>
      <c r="C34" s="147" t="s">
        <v>4345</v>
      </c>
      <c r="D34" s="99" t="s">
        <v>461</v>
      </c>
      <c r="E34" s="99">
        <v>3</v>
      </c>
      <c r="F34" s="99"/>
      <c r="G34" s="99">
        <v>0.3</v>
      </c>
      <c r="H34" s="148"/>
      <c r="I34" s="149"/>
      <c r="J34" s="201">
        <v>46550.46</v>
      </c>
      <c r="K34" s="150">
        <f t="shared" si="0"/>
        <v>41895.410000000003</v>
      </c>
      <c r="L34" s="149">
        <f>BDI!$E$17</f>
        <v>0.19500000000000001</v>
      </c>
      <c r="M34" s="149"/>
      <c r="N34" s="149"/>
      <c r="O34" s="100">
        <f t="shared" si="1"/>
        <v>55627.8</v>
      </c>
      <c r="P34" s="101">
        <f t="shared" si="2"/>
        <v>50065.02</v>
      </c>
      <c r="Q34" s="161"/>
      <c r="R34" s="161"/>
      <c r="S34" s="161"/>
      <c r="T34" s="161"/>
      <c r="U34" s="161"/>
      <c r="V34" s="161"/>
      <c r="W34" s="161"/>
      <c r="X34" s="161"/>
      <c r="Y34" s="161"/>
      <c r="Z34" s="161"/>
      <c r="AA34" s="161"/>
      <c r="AB34" s="161"/>
      <c r="AC34" s="161"/>
      <c r="AD34" s="161"/>
      <c r="AE34" s="161"/>
      <c r="AF34" s="161"/>
      <c r="AG34" s="161"/>
      <c r="AH34" s="161"/>
      <c r="AI34" s="161"/>
      <c r="AJ34" s="161"/>
      <c r="AK34" s="161"/>
      <c r="AL34" s="161"/>
      <c r="AM34" s="161"/>
      <c r="AN34" s="161"/>
      <c r="AO34" s="161"/>
      <c r="AP34" s="161"/>
      <c r="AQ34" s="161"/>
      <c r="AR34" s="161"/>
      <c r="AS34" s="161"/>
      <c r="AT34" s="161"/>
      <c r="AU34" s="161"/>
      <c r="AV34" s="161"/>
      <c r="AW34" s="161"/>
      <c r="AX34" s="161"/>
      <c r="AY34" s="161"/>
      <c r="AZ34" s="161"/>
      <c r="BA34" s="161"/>
      <c r="BB34" s="161"/>
      <c r="BC34" s="161"/>
      <c r="BD34" s="161"/>
      <c r="BE34" s="161"/>
      <c r="BF34" s="161"/>
      <c r="BG34" s="161"/>
      <c r="BH34" s="161"/>
      <c r="BI34" s="161"/>
      <c r="BJ34" s="161"/>
      <c r="BK34" s="161"/>
      <c r="BL34" s="161"/>
      <c r="BM34" s="161"/>
      <c r="BN34" s="161"/>
      <c r="BO34" s="161"/>
      <c r="BP34" s="161"/>
      <c r="BQ34" s="161"/>
      <c r="BR34" s="161"/>
      <c r="BS34" s="161"/>
      <c r="BT34" s="161"/>
      <c r="BU34" s="161"/>
      <c r="BV34" s="161"/>
      <c r="BW34" s="161"/>
      <c r="BX34" s="161"/>
      <c r="BY34" s="161"/>
      <c r="BZ34" s="161"/>
      <c r="CA34" s="161"/>
      <c r="CB34" s="161"/>
      <c r="CC34" s="161"/>
      <c r="CD34" s="161"/>
      <c r="CE34" s="161"/>
      <c r="CF34" s="161"/>
      <c r="CG34" s="161"/>
      <c r="CH34" s="161"/>
      <c r="CI34" s="161"/>
      <c r="CJ34" s="161"/>
      <c r="CK34" s="161"/>
      <c r="CL34" s="161"/>
      <c r="CM34" s="161"/>
      <c r="CN34" s="161"/>
      <c r="CO34" s="161"/>
      <c r="CP34" s="161"/>
      <c r="CQ34" s="161"/>
      <c r="CR34" s="161"/>
      <c r="CS34" s="161"/>
      <c r="CT34" s="161"/>
      <c r="CU34" s="161"/>
      <c r="CV34" s="161"/>
      <c r="CW34" s="161"/>
      <c r="CX34" s="161"/>
      <c r="CY34" s="161"/>
      <c r="CZ34" s="161"/>
      <c r="DA34" s="161"/>
      <c r="DB34" s="161"/>
      <c r="DC34" s="161"/>
      <c r="DD34" s="161"/>
      <c r="DE34" s="161"/>
      <c r="DF34" s="161"/>
      <c r="DG34" s="161"/>
      <c r="DH34" s="161"/>
      <c r="DI34" s="161"/>
      <c r="DJ34" s="161"/>
      <c r="DK34" s="161"/>
      <c r="DL34" s="161"/>
      <c r="DM34" s="161"/>
      <c r="DN34" s="161"/>
      <c r="DO34" s="161"/>
      <c r="DP34" s="161"/>
      <c r="DQ34" s="161"/>
      <c r="DR34" s="161"/>
      <c r="DS34" s="161"/>
      <c r="DT34" s="161"/>
      <c r="DU34" s="161"/>
      <c r="DV34" s="161"/>
      <c r="DW34" s="161"/>
      <c r="DX34" s="161"/>
      <c r="DY34" s="161"/>
      <c r="DZ34" s="161"/>
      <c r="EA34" s="161"/>
      <c r="EB34" s="161"/>
      <c r="EC34" s="161"/>
      <c r="ED34" s="161"/>
      <c r="EE34" s="161"/>
      <c r="EF34" s="161"/>
      <c r="EG34" s="161"/>
      <c r="EH34" s="161"/>
      <c r="EI34" s="161"/>
      <c r="EJ34" s="161"/>
      <c r="EK34" s="161"/>
      <c r="EL34" s="161"/>
      <c r="EM34" s="161"/>
      <c r="EN34" s="161"/>
      <c r="EO34" s="161"/>
      <c r="EP34" s="161"/>
      <c r="EQ34" s="161"/>
      <c r="ER34" s="161"/>
      <c r="ES34" s="161"/>
      <c r="ET34" s="161"/>
      <c r="EU34" s="161"/>
      <c r="EV34" s="161"/>
      <c r="EW34" s="161"/>
      <c r="EX34" s="161"/>
      <c r="EY34" s="161"/>
      <c r="EZ34" s="161"/>
      <c r="FA34" s="161"/>
      <c r="FB34" s="161"/>
      <c r="FC34" s="161"/>
      <c r="FD34" s="161"/>
      <c r="FE34" s="161"/>
      <c r="FF34" s="161"/>
      <c r="FG34" s="161"/>
      <c r="FH34" s="161"/>
      <c r="FI34" s="161"/>
      <c r="FJ34" s="161"/>
      <c r="FK34" s="161"/>
      <c r="FL34" s="161"/>
      <c r="FM34" s="161"/>
      <c r="FN34" s="161"/>
      <c r="FO34" s="161"/>
      <c r="FP34" s="161"/>
      <c r="FQ34" s="161"/>
      <c r="FR34" s="161"/>
      <c r="FS34" s="161"/>
      <c r="FT34" s="161"/>
      <c r="FU34" s="161"/>
      <c r="FV34" s="161"/>
      <c r="FW34" s="161"/>
      <c r="FX34" s="161"/>
      <c r="FY34" s="161"/>
      <c r="FZ34" s="161"/>
      <c r="GA34" s="161"/>
      <c r="GB34" s="161"/>
    </row>
    <row r="35" spans="1:184" s="179" customFormat="1" ht="38.25" x14ac:dyDescent="0.2">
      <c r="A35" s="146" t="s">
        <v>7338</v>
      </c>
      <c r="B35" s="146" t="s">
        <v>4346</v>
      </c>
      <c r="C35" s="147" t="s">
        <v>4347</v>
      </c>
      <c r="D35" s="99" t="s">
        <v>461</v>
      </c>
      <c r="E35" s="99">
        <v>3</v>
      </c>
      <c r="F35" s="99"/>
      <c r="G35" s="99">
        <v>0.3</v>
      </c>
      <c r="H35" s="148"/>
      <c r="I35" s="149"/>
      <c r="J35" s="201">
        <v>2288</v>
      </c>
      <c r="K35" s="150">
        <f t="shared" si="0"/>
        <v>2059.1999999999998</v>
      </c>
      <c r="L35" s="149">
        <f>BDI!$E$17</f>
        <v>0.19500000000000001</v>
      </c>
      <c r="M35" s="149"/>
      <c r="N35" s="149"/>
      <c r="O35" s="100">
        <f t="shared" si="1"/>
        <v>2734.16</v>
      </c>
      <c r="P35" s="101">
        <f t="shared" si="2"/>
        <v>2460.7399999999998</v>
      </c>
      <c r="Q35" s="161"/>
      <c r="R35" s="161"/>
      <c r="S35" s="161"/>
      <c r="T35" s="161"/>
      <c r="U35" s="161"/>
      <c r="V35" s="161"/>
      <c r="W35" s="161"/>
      <c r="X35" s="161"/>
      <c r="Y35" s="161"/>
      <c r="Z35" s="161"/>
      <c r="AA35" s="161"/>
      <c r="AB35" s="161"/>
      <c r="AC35" s="161"/>
      <c r="AD35" s="161"/>
      <c r="AE35" s="161"/>
      <c r="AF35" s="161"/>
      <c r="AG35" s="161"/>
      <c r="AH35" s="161"/>
      <c r="AI35" s="161"/>
      <c r="AJ35" s="161"/>
      <c r="AK35" s="161"/>
      <c r="AL35" s="161"/>
      <c r="AM35" s="161"/>
      <c r="AN35" s="161"/>
      <c r="AO35" s="161"/>
      <c r="AP35" s="161"/>
      <c r="AQ35" s="161"/>
      <c r="AR35" s="161"/>
      <c r="AS35" s="161"/>
      <c r="AT35" s="161"/>
      <c r="AU35" s="161"/>
      <c r="AV35" s="161"/>
      <c r="AW35" s="161"/>
      <c r="AX35" s="161"/>
      <c r="AY35" s="161"/>
      <c r="AZ35" s="161"/>
      <c r="BA35" s="161"/>
      <c r="BB35" s="161"/>
      <c r="BC35" s="161"/>
      <c r="BD35" s="161"/>
      <c r="BE35" s="161"/>
      <c r="BF35" s="161"/>
      <c r="BG35" s="161"/>
      <c r="BH35" s="161"/>
      <c r="BI35" s="161"/>
      <c r="BJ35" s="161"/>
      <c r="BK35" s="161"/>
      <c r="BL35" s="161"/>
      <c r="BM35" s="161"/>
      <c r="BN35" s="161"/>
      <c r="BO35" s="161"/>
      <c r="BP35" s="161"/>
      <c r="BQ35" s="161"/>
      <c r="BR35" s="161"/>
      <c r="BS35" s="161"/>
      <c r="BT35" s="161"/>
      <c r="BU35" s="161"/>
      <c r="BV35" s="161"/>
      <c r="BW35" s="161"/>
      <c r="BX35" s="161"/>
      <c r="BY35" s="161"/>
      <c r="BZ35" s="161"/>
      <c r="CA35" s="161"/>
      <c r="CB35" s="161"/>
      <c r="CC35" s="161"/>
      <c r="CD35" s="161"/>
      <c r="CE35" s="161"/>
      <c r="CF35" s="161"/>
      <c r="CG35" s="161"/>
      <c r="CH35" s="161"/>
      <c r="CI35" s="161"/>
      <c r="CJ35" s="161"/>
      <c r="CK35" s="161"/>
      <c r="CL35" s="161"/>
      <c r="CM35" s="161"/>
      <c r="CN35" s="161"/>
      <c r="CO35" s="161"/>
      <c r="CP35" s="161"/>
      <c r="CQ35" s="161"/>
      <c r="CR35" s="161"/>
      <c r="CS35" s="161"/>
      <c r="CT35" s="161"/>
      <c r="CU35" s="161"/>
      <c r="CV35" s="161"/>
      <c r="CW35" s="161"/>
      <c r="CX35" s="161"/>
      <c r="CY35" s="161"/>
      <c r="CZ35" s="161"/>
      <c r="DA35" s="161"/>
      <c r="DB35" s="161"/>
      <c r="DC35" s="161"/>
      <c r="DD35" s="161"/>
      <c r="DE35" s="161"/>
      <c r="DF35" s="161"/>
      <c r="DG35" s="161"/>
      <c r="DH35" s="161"/>
      <c r="DI35" s="161"/>
      <c r="DJ35" s="161"/>
      <c r="DK35" s="161"/>
      <c r="DL35" s="161"/>
      <c r="DM35" s="161"/>
      <c r="DN35" s="161"/>
      <c r="DO35" s="161"/>
      <c r="DP35" s="161"/>
      <c r="DQ35" s="161"/>
      <c r="DR35" s="161"/>
      <c r="DS35" s="161"/>
      <c r="DT35" s="161"/>
      <c r="DU35" s="161"/>
      <c r="DV35" s="161"/>
      <c r="DW35" s="161"/>
      <c r="DX35" s="161"/>
      <c r="DY35" s="161"/>
      <c r="DZ35" s="161"/>
      <c r="EA35" s="161"/>
      <c r="EB35" s="161"/>
      <c r="EC35" s="161"/>
      <c r="ED35" s="161"/>
      <c r="EE35" s="161"/>
      <c r="EF35" s="161"/>
      <c r="EG35" s="161"/>
      <c r="EH35" s="161"/>
      <c r="EI35" s="161"/>
      <c r="EJ35" s="161"/>
      <c r="EK35" s="161"/>
      <c r="EL35" s="161"/>
      <c r="EM35" s="161"/>
      <c r="EN35" s="161"/>
      <c r="EO35" s="161"/>
      <c r="EP35" s="161"/>
      <c r="EQ35" s="161"/>
      <c r="ER35" s="161"/>
      <c r="ES35" s="161"/>
      <c r="ET35" s="161"/>
      <c r="EU35" s="161"/>
      <c r="EV35" s="161"/>
      <c r="EW35" s="161"/>
      <c r="EX35" s="161"/>
      <c r="EY35" s="161"/>
      <c r="EZ35" s="161"/>
      <c r="FA35" s="161"/>
      <c r="FB35" s="161"/>
      <c r="FC35" s="161"/>
      <c r="FD35" s="161"/>
      <c r="FE35" s="161"/>
      <c r="FF35" s="161"/>
      <c r="FG35" s="161"/>
      <c r="FH35" s="161"/>
      <c r="FI35" s="161"/>
      <c r="FJ35" s="161"/>
      <c r="FK35" s="161"/>
      <c r="FL35" s="161"/>
      <c r="FM35" s="161"/>
      <c r="FN35" s="161"/>
      <c r="FO35" s="161"/>
      <c r="FP35" s="161"/>
      <c r="FQ35" s="161"/>
      <c r="FR35" s="161"/>
      <c r="FS35" s="161"/>
      <c r="FT35" s="161"/>
      <c r="FU35" s="161"/>
      <c r="FV35" s="161"/>
      <c r="FW35" s="161"/>
      <c r="FX35" s="161"/>
      <c r="FY35" s="161"/>
      <c r="FZ35" s="161"/>
      <c r="GA35" s="161"/>
      <c r="GB35" s="161"/>
    </row>
    <row r="36" spans="1:184" s="179" customFormat="1" ht="25.5" x14ac:dyDescent="0.2">
      <c r="A36" s="146" t="s">
        <v>7339</v>
      </c>
      <c r="B36" s="146" t="s">
        <v>2133</v>
      </c>
      <c r="C36" s="147" t="s">
        <v>4348</v>
      </c>
      <c r="D36" s="99" t="s">
        <v>18</v>
      </c>
      <c r="E36" s="99">
        <v>30</v>
      </c>
      <c r="F36" s="99"/>
      <c r="G36" s="99">
        <v>0.3</v>
      </c>
      <c r="H36" s="148"/>
      <c r="I36" s="149"/>
      <c r="J36" s="150">
        <f ca="1">OFFSET(INDEX(Composições!A:H,MATCH(B36,Composições!A:A,0),8),2,0)</f>
        <v>2832.8600000000006</v>
      </c>
      <c r="K36" s="150">
        <f t="shared" ca="1" si="0"/>
        <v>25495.74</v>
      </c>
      <c r="L36" s="149">
        <f>BDI!$E$17</f>
        <v>0.19500000000000001</v>
      </c>
      <c r="M36" s="149"/>
      <c r="N36" s="149"/>
      <c r="O36" s="100">
        <f t="shared" ca="1" si="1"/>
        <v>3385.27</v>
      </c>
      <c r="P36" s="101">
        <f t="shared" ca="1" si="2"/>
        <v>30467.43</v>
      </c>
      <c r="Q36" s="161"/>
      <c r="R36" s="161"/>
      <c r="S36" s="161"/>
      <c r="T36" s="161"/>
      <c r="U36" s="161"/>
      <c r="V36" s="161"/>
      <c r="W36" s="161"/>
      <c r="X36" s="161"/>
      <c r="Y36" s="161"/>
      <c r="Z36" s="161"/>
      <c r="AA36" s="161"/>
      <c r="AB36" s="161"/>
      <c r="AC36" s="161"/>
      <c r="AD36" s="161"/>
      <c r="AE36" s="161"/>
      <c r="AF36" s="161"/>
      <c r="AG36" s="161"/>
      <c r="AH36" s="161"/>
      <c r="AI36" s="161"/>
      <c r="AJ36" s="161"/>
      <c r="AK36" s="161"/>
      <c r="AL36" s="161"/>
      <c r="AM36" s="161"/>
      <c r="AN36" s="161"/>
      <c r="AO36" s="161"/>
      <c r="AP36" s="161"/>
      <c r="AQ36" s="161"/>
      <c r="AR36" s="161"/>
      <c r="AS36" s="161"/>
      <c r="AT36" s="161"/>
      <c r="AU36" s="161"/>
      <c r="AV36" s="161"/>
      <c r="AW36" s="161"/>
      <c r="AX36" s="161"/>
      <c r="AY36" s="161"/>
      <c r="AZ36" s="161"/>
      <c r="BA36" s="161"/>
      <c r="BB36" s="161"/>
      <c r="BC36" s="161"/>
      <c r="BD36" s="161"/>
      <c r="BE36" s="161"/>
      <c r="BF36" s="161"/>
      <c r="BG36" s="161"/>
      <c r="BH36" s="161"/>
      <c r="BI36" s="161"/>
      <c r="BJ36" s="161"/>
      <c r="BK36" s="161"/>
      <c r="BL36" s="161"/>
      <c r="BM36" s="161"/>
      <c r="BN36" s="161"/>
      <c r="BO36" s="161"/>
      <c r="BP36" s="161"/>
      <c r="BQ36" s="161"/>
      <c r="BR36" s="161"/>
      <c r="BS36" s="161"/>
      <c r="BT36" s="161"/>
      <c r="BU36" s="161"/>
      <c r="BV36" s="161"/>
      <c r="BW36" s="161"/>
      <c r="BX36" s="161"/>
      <c r="BY36" s="161"/>
      <c r="BZ36" s="161"/>
      <c r="CA36" s="161"/>
      <c r="CB36" s="161"/>
      <c r="CC36" s="161"/>
      <c r="CD36" s="161"/>
      <c r="CE36" s="161"/>
      <c r="CF36" s="161"/>
      <c r="CG36" s="161"/>
      <c r="CH36" s="161"/>
      <c r="CI36" s="161"/>
      <c r="CJ36" s="161"/>
      <c r="CK36" s="161"/>
      <c r="CL36" s="161"/>
      <c r="CM36" s="161"/>
      <c r="CN36" s="161"/>
      <c r="CO36" s="161"/>
      <c r="CP36" s="161"/>
      <c r="CQ36" s="161"/>
      <c r="CR36" s="161"/>
      <c r="CS36" s="161"/>
      <c r="CT36" s="161"/>
      <c r="CU36" s="161"/>
      <c r="CV36" s="161"/>
      <c r="CW36" s="161"/>
      <c r="CX36" s="161"/>
      <c r="CY36" s="161"/>
      <c r="CZ36" s="161"/>
      <c r="DA36" s="161"/>
      <c r="DB36" s="161"/>
      <c r="DC36" s="161"/>
      <c r="DD36" s="161"/>
      <c r="DE36" s="161"/>
      <c r="DF36" s="161"/>
      <c r="DG36" s="161"/>
      <c r="DH36" s="161"/>
      <c r="DI36" s="161"/>
      <c r="DJ36" s="161"/>
      <c r="DK36" s="161"/>
      <c r="DL36" s="161"/>
      <c r="DM36" s="161"/>
      <c r="DN36" s="161"/>
      <c r="DO36" s="161"/>
      <c r="DP36" s="161"/>
      <c r="DQ36" s="161"/>
      <c r="DR36" s="161"/>
      <c r="DS36" s="161"/>
      <c r="DT36" s="161"/>
      <c r="DU36" s="161"/>
      <c r="DV36" s="161"/>
      <c r="DW36" s="161"/>
      <c r="DX36" s="161"/>
      <c r="DY36" s="161"/>
      <c r="DZ36" s="161"/>
      <c r="EA36" s="161"/>
      <c r="EB36" s="161"/>
      <c r="EC36" s="161"/>
      <c r="ED36" s="161"/>
      <c r="EE36" s="161"/>
      <c r="EF36" s="161"/>
      <c r="EG36" s="161"/>
      <c r="EH36" s="161"/>
      <c r="EI36" s="161"/>
      <c r="EJ36" s="161"/>
      <c r="EK36" s="161"/>
      <c r="EL36" s="161"/>
      <c r="EM36" s="161"/>
      <c r="EN36" s="161"/>
      <c r="EO36" s="161"/>
      <c r="EP36" s="161"/>
      <c r="EQ36" s="161"/>
      <c r="ER36" s="161"/>
      <c r="ES36" s="161"/>
      <c r="ET36" s="161"/>
      <c r="EU36" s="161"/>
      <c r="EV36" s="161"/>
      <c r="EW36" s="161"/>
      <c r="EX36" s="161"/>
      <c r="EY36" s="161"/>
      <c r="EZ36" s="161"/>
      <c r="FA36" s="161"/>
      <c r="FB36" s="161"/>
      <c r="FC36" s="161"/>
      <c r="FD36" s="161"/>
      <c r="FE36" s="161"/>
      <c r="FF36" s="161"/>
      <c r="FG36" s="161"/>
      <c r="FH36" s="161"/>
      <c r="FI36" s="161"/>
      <c r="FJ36" s="161"/>
      <c r="FK36" s="161"/>
      <c r="FL36" s="161"/>
      <c r="FM36" s="161"/>
      <c r="FN36" s="161"/>
      <c r="FO36" s="161"/>
      <c r="FP36" s="161"/>
      <c r="FQ36" s="161"/>
      <c r="FR36" s="161"/>
      <c r="FS36" s="161"/>
      <c r="FT36" s="161"/>
      <c r="FU36" s="161"/>
      <c r="FV36" s="161"/>
      <c r="FW36" s="161"/>
      <c r="FX36" s="161"/>
      <c r="FY36" s="161"/>
      <c r="FZ36" s="161"/>
      <c r="GA36" s="161"/>
      <c r="GB36" s="161"/>
    </row>
    <row r="37" spans="1:184" s="162" customFormat="1" ht="15" x14ac:dyDescent="0.25">
      <c r="A37" s="133" t="s">
        <v>7340</v>
      </c>
      <c r="B37" s="134"/>
      <c r="C37" s="135" t="s">
        <v>7341</v>
      </c>
      <c r="D37" s="136"/>
      <c r="E37" s="136"/>
      <c r="F37" s="136"/>
      <c r="G37" s="136"/>
      <c r="H37" s="137"/>
      <c r="I37" s="138"/>
      <c r="J37" s="204"/>
      <c r="K37" s="139"/>
      <c r="L37" s="136"/>
      <c r="M37" s="139"/>
      <c r="N37" s="139">
        <f>SUBTOTAL(109,N38)</f>
        <v>1488</v>
      </c>
      <c r="O37" s="136"/>
      <c r="P37" s="139"/>
      <c r="Q37" s="161"/>
      <c r="R37" s="161"/>
      <c r="S37" s="161"/>
      <c r="T37" s="161"/>
      <c r="U37" s="161"/>
      <c r="V37" s="161"/>
      <c r="W37" s="161"/>
      <c r="X37" s="161"/>
      <c r="Y37" s="161"/>
      <c r="Z37" s="161"/>
      <c r="AA37" s="161"/>
      <c r="AB37" s="161"/>
      <c r="AC37" s="161"/>
      <c r="AD37" s="161"/>
      <c r="AE37" s="161"/>
      <c r="AF37" s="161"/>
      <c r="AG37" s="161"/>
      <c r="AH37" s="161"/>
      <c r="AI37" s="161"/>
      <c r="AJ37" s="161"/>
      <c r="AK37" s="161"/>
      <c r="AL37" s="161"/>
      <c r="AM37" s="161"/>
      <c r="AN37" s="161"/>
      <c r="AO37" s="161"/>
      <c r="AP37" s="161"/>
      <c r="AQ37" s="161"/>
      <c r="AR37" s="161"/>
      <c r="AS37" s="161"/>
      <c r="AT37" s="161"/>
      <c r="AU37" s="161"/>
      <c r="AV37" s="161"/>
      <c r="AW37" s="161"/>
      <c r="AX37" s="161"/>
      <c r="AY37" s="161"/>
      <c r="AZ37" s="161"/>
      <c r="BA37" s="161"/>
      <c r="BB37" s="161"/>
      <c r="BC37" s="161"/>
      <c r="BD37" s="161"/>
      <c r="BE37" s="161"/>
      <c r="BF37" s="161"/>
      <c r="BG37" s="161"/>
      <c r="BH37" s="161"/>
      <c r="BI37" s="161"/>
      <c r="BJ37" s="161"/>
      <c r="BK37" s="161"/>
      <c r="BL37" s="161"/>
      <c r="BM37" s="161"/>
      <c r="BN37" s="161"/>
      <c r="BO37" s="161"/>
      <c r="BP37" s="161"/>
      <c r="BQ37" s="161"/>
      <c r="BR37" s="161"/>
      <c r="BS37" s="161"/>
      <c r="BT37" s="161"/>
      <c r="BU37" s="161"/>
      <c r="BV37" s="161"/>
      <c r="BW37" s="161"/>
      <c r="BX37" s="161"/>
      <c r="BY37" s="161"/>
      <c r="BZ37" s="161"/>
      <c r="CA37" s="161"/>
      <c r="CB37" s="161"/>
      <c r="CC37" s="161"/>
      <c r="CD37" s="161"/>
      <c r="CE37" s="161"/>
      <c r="CF37" s="161"/>
      <c r="CG37" s="161"/>
      <c r="CH37" s="161"/>
      <c r="CI37" s="161"/>
      <c r="CJ37" s="161"/>
      <c r="CK37" s="161"/>
      <c r="CL37" s="161"/>
      <c r="CM37" s="161"/>
      <c r="CN37" s="161"/>
      <c r="CO37" s="161"/>
      <c r="CP37" s="161"/>
      <c r="CQ37" s="161"/>
      <c r="CR37" s="161"/>
      <c r="CS37" s="161"/>
      <c r="CT37" s="161"/>
      <c r="CU37" s="161"/>
      <c r="CV37" s="161"/>
      <c r="CW37" s="161"/>
      <c r="CX37" s="161"/>
      <c r="CY37" s="161"/>
      <c r="CZ37" s="161"/>
      <c r="DA37" s="161"/>
      <c r="DB37" s="161"/>
      <c r="DC37" s="161"/>
      <c r="DD37" s="161"/>
      <c r="DE37" s="161"/>
      <c r="DF37" s="161"/>
      <c r="DG37" s="161"/>
      <c r="DH37" s="161"/>
      <c r="DI37" s="161"/>
      <c r="DJ37" s="161"/>
      <c r="DK37" s="161"/>
      <c r="DL37" s="161"/>
      <c r="DM37" s="161"/>
      <c r="DN37" s="161"/>
      <c r="DO37" s="161"/>
      <c r="DP37" s="161"/>
      <c r="DQ37" s="161"/>
      <c r="DR37" s="161"/>
      <c r="DS37" s="161"/>
      <c r="DT37" s="161"/>
      <c r="DU37" s="161"/>
      <c r="DV37" s="161"/>
      <c r="DW37" s="161"/>
      <c r="DX37" s="161"/>
      <c r="DY37" s="161"/>
      <c r="DZ37" s="161"/>
      <c r="EA37" s="161"/>
      <c r="EB37" s="161"/>
      <c r="EC37" s="161"/>
      <c r="ED37" s="161"/>
      <c r="EE37" s="161"/>
      <c r="EF37" s="161"/>
      <c r="EG37" s="161"/>
      <c r="EH37" s="161"/>
      <c r="EI37" s="161"/>
      <c r="EJ37" s="161"/>
      <c r="EK37" s="161"/>
      <c r="EL37" s="161"/>
      <c r="EM37" s="161"/>
      <c r="EN37" s="161"/>
      <c r="EO37" s="161"/>
      <c r="EP37" s="161"/>
      <c r="EQ37" s="161"/>
      <c r="ER37" s="161"/>
      <c r="ES37" s="161"/>
      <c r="ET37" s="161"/>
      <c r="EU37" s="161"/>
      <c r="EV37" s="161"/>
      <c r="EW37" s="161"/>
      <c r="EX37" s="161"/>
      <c r="EY37" s="161"/>
      <c r="EZ37" s="161"/>
      <c r="FA37" s="161"/>
      <c r="FB37" s="161"/>
      <c r="FC37" s="161"/>
      <c r="FD37" s="161"/>
      <c r="FE37" s="161"/>
      <c r="FF37" s="161"/>
      <c r="FG37" s="161"/>
      <c r="FH37" s="161"/>
      <c r="FI37" s="161"/>
      <c r="FJ37" s="161"/>
      <c r="FK37" s="161"/>
      <c r="FL37" s="161"/>
      <c r="FM37" s="161"/>
      <c r="FN37" s="161"/>
      <c r="FO37" s="161"/>
      <c r="FP37" s="161"/>
      <c r="FQ37" s="161"/>
      <c r="FR37" s="161"/>
      <c r="FS37" s="161"/>
      <c r="FT37" s="161"/>
      <c r="FU37" s="161"/>
      <c r="FV37" s="161"/>
      <c r="FW37" s="161"/>
      <c r="FX37" s="161"/>
      <c r="FY37" s="161"/>
      <c r="FZ37" s="161"/>
      <c r="GA37" s="161"/>
      <c r="GB37" s="161"/>
    </row>
    <row r="38" spans="1:184" s="162" customFormat="1" x14ac:dyDescent="0.2">
      <c r="A38" s="146" t="s">
        <v>7342</v>
      </c>
      <c r="B38" s="146" t="s">
        <v>3123</v>
      </c>
      <c r="C38" s="147" t="s">
        <v>3124</v>
      </c>
      <c r="D38" s="99" t="s">
        <v>18</v>
      </c>
      <c r="E38" s="99">
        <v>2</v>
      </c>
      <c r="F38" s="99"/>
      <c r="G38" s="99"/>
      <c r="H38" s="148">
        <v>5</v>
      </c>
      <c r="I38" s="149">
        <f>1/(12*H38)</f>
        <v>1.6666666666666666E-2</v>
      </c>
      <c r="J38" s="201">
        <v>1488</v>
      </c>
      <c r="K38" s="150"/>
      <c r="L38" s="149"/>
      <c r="M38" s="101">
        <f>IF(ISNUMBER(J38),ROUND(I38*E38*J38,2),"")</f>
        <v>49.6</v>
      </c>
      <c r="N38" s="101">
        <f>IF(ISNUMBER(J38),ROUND(M38*30,2),"")</f>
        <v>1488</v>
      </c>
      <c r="O38" s="100"/>
      <c r="P38" s="101"/>
      <c r="Q38" s="161"/>
      <c r="R38" s="161"/>
      <c r="S38" s="161"/>
      <c r="T38" s="161"/>
      <c r="U38" s="161"/>
      <c r="V38" s="161"/>
      <c r="W38" s="161"/>
      <c r="X38" s="161"/>
      <c r="Y38" s="161"/>
      <c r="Z38" s="161"/>
      <c r="AA38" s="161"/>
      <c r="AB38" s="161"/>
      <c r="AC38" s="161"/>
      <c r="AD38" s="161"/>
      <c r="AE38" s="161"/>
      <c r="AF38" s="161"/>
      <c r="AG38" s="161"/>
      <c r="AH38" s="161"/>
      <c r="AI38" s="161"/>
      <c r="AJ38" s="161"/>
      <c r="AK38" s="161"/>
      <c r="AL38" s="161"/>
      <c r="AM38" s="161"/>
      <c r="AN38" s="161"/>
      <c r="AO38" s="161"/>
      <c r="AP38" s="161"/>
      <c r="AQ38" s="161"/>
      <c r="AR38" s="161"/>
      <c r="AS38" s="161"/>
      <c r="AT38" s="161"/>
      <c r="AU38" s="161"/>
      <c r="AV38" s="161"/>
      <c r="AW38" s="161"/>
      <c r="AX38" s="161"/>
      <c r="AY38" s="161"/>
      <c r="AZ38" s="161"/>
      <c r="BA38" s="161"/>
      <c r="BB38" s="161"/>
      <c r="BC38" s="161"/>
      <c r="BD38" s="161"/>
      <c r="BE38" s="161"/>
      <c r="BF38" s="161"/>
      <c r="BG38" s="161"/>
      <c r="BH38" s="161"/>
      <c r="BI38" s="161"/>
      <c r="BJ38" s="161"/>
      <c r="BK38" s="161"/>
      <c r="BL38" s="161"/>
      <c r="BM38" s="161"/>
      <c r="BN38" s="161"/>
      <c r="BO38" s="161"/>
      <c r="BP38" s="161"/>
      <c r="BQ38" s="161"/>
      <c r="BR38" s="161"/>
      <c r="BS38" s="161"/>
      <c r="BT38" s="161"/>
      <c r="BU38" s="161"/>
      <c r="BV38" s="161"/>
      <c r="BW38" s="161"/>
      <c r="BX38" s="161"/>
      <c r="BY38" s="161"/>
      <c r="BZ38" s="161"/>
      <c r="CA38" s="161"/>
      <c r="CB38" s="161"/>
      <c r="CC38" s="161"/>
      <c r="CD38" s="161"/>
      <c r="CE38" s="161"/>
      <c r="CF38" s="161"/>
      <c r="CG38" s="161"/>
      <c r="CH38" s="161"/>
      <c r="CI38" s="161"/>
      <c r="CJ38" s="161"/>
      <c r="CK38" s="161"/>
      <c r="CL38" s="161"/>
      <c r="CM38" s="161"/>
      <c r="CN38" s="161"/>
      <c r="CO38" s="161"/>
      <c r="CP38" s="161"/>
      <c r="CQ38" s="161"/>
      <c r="CR38" s="161"/>
      <c r="CS38" s="161"/>
      <c r="CT38" s="161"/>
      <c r="CU38" s="161"/>
      <c r="CV38" s="161"/>
      <c r="CW38" s="161"/>
      <c r="CX38" s="161"/>
      <c r="CY38" s="161"/>
      <c r="CZ38" s="161"/>
      <c r="DA38" s="161"/>
      <c r="DB38" s="161"/>
      <c r="DC38" s="161"/>
      <c r="DD38" s="161"/>
      <c r="DE38" s="161"/>
      <c r="DF38" s="161"/>
      <c r="DG38" s="161"/>
      <c r="DH38" s="161"/>
      <c r="DI38" s="161"/>
      <c r="DJ38" s="161"/>
      <c r="DK38" s="161"/>
      <c r="DL38" s="161"/>
      <c r="DM38" s="161"/>
      <c r="DN38" s="161"/>
      <c r="DO38" s="161"/>
      <c r="DP38" s="161"/>
      <c r="DQ38" s="161"/>
      <c r="DR38" s="161"/>
      <c r="DS38" s="161"/>
      <c r="DT38" s="161"/>
      <c r="DU38" s="161"/>
      <c r="DV38" s="161"/>
      <c r="DW38" s="161"/>
      <c r="DX38" s="161"/>
      <c r="DY38" s="161"/>
      <c r="DZ38" s="161"/>
      <c r="EA38" s="161"/>
      <c r="EB38" s="161"/>
      <c r="EC38" s="161"/>
      <c r="ED38" s="161"/>
      <c r="EE38" s="161"/>
      <c r="EF38" s="161"/>
      <c r="EG38" s="161"/>
      <c r="EH38" s="161"/>
      <c r="EI38" s="161"/>
      <c r="EJ38" s="161"/>
      <c r="EK38" s="161"/>
      <c r="EL38" s="161"/>
      <c r="EM38" s="161"/>
      <c r="EN38" s="161"/>
      <c r="EO38" s="161"/>
      <c r="EP38" s="161"/>
      <c r="EQ38" s="161"/>
      <c r="ER38" s="161"/>
      <c r="ES38" s="161"/>
      <c r="ET38" s="161"/>
      <c r="EU38" s="161"/>
      <c r="EV38" s="161"/>
      <c r="EW38" s="161"/>
      <c r="EX38" s="161"/>
      <c r="EY38" s="161"/>
      <c r="EZ38" s="161"/>
      <c r="FA38" s="161"/>
      <c r="FB38" s="161"/>
      <c r="FC38" s="161"/>
      <c r="FD38" s="161"/>
      <c r="FE38" s="161"/>
      <c r="FF38" s="161"/>
      <c r="FG38" s="161"/>
      <c r="FH38" s="161"/>
      <c r="FI38" s="161"/>
      <c r="FJ38" s="161"/>
      <c r="FK38" s="161"/>
      <c r="FL38" s="161"/>
      <c r="FM38" s="161"/>
      <c r="FN38" s="161"/>
      <c r="FO38" s="161"/>
      <c r="FP38" s="161"/>
      <c r="FQ38" s="161"/>
      <c r="FR38" s="161"/>
      <c r="FS38" s="161"/>
      <c r="FT38" s="161"/>
      <c r="FU38" s="161"/>
      <c r="FV38" s="161"/>
      <c r="FW38" s="161"/>
      <c r="FX38" s="161"/>
      <c r="FY38" s="161"/>
      <c r="FZ38" s="161"/>
      <c r="GA38" s="161"/>
      <c r="GB38" s="161"/>
    </row>
    <row r="39" spans="1:184" s="162" customFormat="1" ht="15" x14ac:dyDescent="0.25">
      <c r="A39" s="133" t="s">
        <v>7343</v>
      </c>
      <c r="B39" s="134"/>
      <c r="C39" s="135" t="s">
        <v>7344</v>
      </c>
      <c r="D39" s="136"/>
      <c r="E39" s="136"/>
      <c r="F39" s="136"/>
      <c r="G39" s="136"/>
      <c r="H39" s="137"/>
      <c r="I39" s="138"/>
      <c r="J39" s="204"/>
      <c r="K39" s="139">
        <f ca="1">SUBTOTAL(109,K40:K720)</f>
        <v>4478024.46</v>
      </c>
      <c r="L39" s="136"/>
      <c r="M39" s="136"/>
      <c r="N39" s="136"/>
      <c r="O39" s="136"/>
      <c r="P39" s="139">
        <f ca="1">SUBTOTAL(109,P40:P720)</f>
        <v>5351263.7099999962</v>
      </c>
      <c r="Q39" s="161"/>
      <c r="R39" s="161"/>
      <c r="S39" s="161"/>
      <c r="T39" s="161"/>
      <c r="U39" s="161"/>
      <c r="V39" s="161"/>
      <c r="W39" s="161"/>
      <c r="X39" s="161"/>
      <c r="Y39" s="161"/>
      <c r="Z39" s="161"/>
      <c r="AA39" s="161"/>
      <c r="AB39" s="161"/>
      <c r="AC39" s="161"/>
      <c r="AD39" s="161"/>
      <c r="AE39" s="161"/>
      <c r="AF39" s="161"/>
      <c r="AG39" s="161"/>
      <c r="AH39" s="161"/>
      <c r="AI39" s="161"/>
      <c r="AJ39" s="161"/>
      <c r="AK39" s="161"/>
      <c r="AL39" s="161"/>
      <c r="AM39" s="161"/>
      <c r="AN39" s="161"/>
      <c r="AO39" s="161"/>
      <c r="AP39" s="161"/>
      <c r="AQ39" s="161"/>
      <c r="AR39" s="161"/>
      <c r="AS39" s="161"/>
      <c r="AT39" s="161"/>
      <c r="AU39" s="161"/>
      <c r="AV39" s="161"/>
      <c r="AW39" s="161"/>
      <c r="AX39" s="161"/>
      <c r="AY39" s="161"/>
      <c r="AZ39" s="161"/>
      <c r="BA39" s="161"/>
      <c r="BB39" s="161"/>
      <c r="BC39" s="161"/>
      <c r="BD39" s="161"/>
      <c r="BE39" s="161"/>
      <c r="BF39" s="161"/>
      <c r="BG39" s="161"/>
      <c r="BH39" s="161"/>
      <c r="BI39" s="161"/>
      <c r="BJ39" s="161"/>
      <c r="BK39" s="161"/>
      <c r="BL39" s="161"/>
      <c r="BM39" s="161"/>
      <c r="BN39" s="161"/>
      <c r="BO39" s="161"/>
      <c r="BP39" s="161"/>
      <c r="BQ39" s="161"/>
      <c r="BR39" s="161"/>
      <c r="BS39" s="161"/>
      <c r="BT39" s="161"/>
      <c r="BU39" s="161"/>
      <c r="BV39" s="161"/>
      <c r="BW39" s="161"/>
      <c r="BX39" s="161"/>
      <c r="BY39" s="161"/>
      <c r="BZ39" s="161"/>
      <c r="CA39" s="161"/>
      <c r="CB39" s="161"/>
      <c r="CC39" s="161"/>
      <c r="CD39" s="161"/>
      <c r="CE39" s="161"/>
      <c r="CF39" s="161"/>
      <c r="CG39" s="161"/>
      <c r="CH39" s="161"/>
      <c r="CI39" s="161"/>
      <c r="CJ39" s="161"/>
      <c r="CK39" s="161"/>
      <c r="CL39" s="161"/>
      <c r="CM39" s="161"/>
      <c r="CN39" s="161"/>
      <c r="CO39" s="161"/>
      <c r="CP39" s="161"/>
      <c r="CQ39" s="161"/>
      <c r="CR39" s="161"/>
      <c r="CS39" s="161"/>
      <c r="CT39" s="161"/>
      <c r="CU39" s="161"/>
      <c r="CV39" s="161"/>
      <c r="CW39" s="161"/>
      <c r="CX39" s="161"/>
      <c r="CY39" s="161"/>
      <c r="CZ39" s="161"/>
      <c r="DA39" s="161"/>
      <c r="DB39" s="161"/>
      <c r="DC39" s="161"/>
      <c r="DD39" s="161"/>
      <c r="DE39" s="161"/>
      <c r="DF39" s="161"/>
      <c r="DG39" s="161"/>
      <c r="DH39" s="161"/>
      <c r="DI39" s="161"/>
      <c r="DJ39" s="161"/>
      <c r="DK39" s="161"/>
      <c r="DL39" s="161"/>
      <c r="DM39" s="161"/>
      <c r="DN39" s="161"/>
      <c r="DO39" s="161"/>
      <c r="DP39" s="161"/>
      <c r="DQ39" s="161"/>
      <c r="DR39" s="161"/>
      <c r="DS39" s="161"/>
      <c r="DT39" s="161"/>
      <c r="DU39" s="161"/>
      <c r="DV39" s="161"/>
      <c r="DW39" s="161"/>
      <c r="DX39" s="161"/>
      <c r="DY39" s="161"/>
      <c r="DZ39" s="161"/>
      <c r="EA39" s="161"/>
      <c r="EB39" s="161"/>
      <c r="EC39" s="161"/>
      <c r="ED39" s="161"/>
      <c r="EE39" s="161"/>
      <c r="EF39" s="161"/>
      <c r="EG39" s="161"/>
      <c r="EH39" s="161"/>
      <c r="EI39" s="161"/>
      <c r="EJ39" s="161"/>
      <c r="EK39" s="161"/>
      <c r="EL39" s="161"/>
      <c r="EM39" s="161"/>
      <c r="EN39" s="161"/>
      <c r="EO39" s="161"/>
      <c r="EP39" s="161"/>
      <c r="EQ39" s="161"/>
      <c r="ER39" s="161"/>
      <c r="ES39" s="161"/>
      <c r="ET39" s="161"/>
      <c r="EU39" s="161"/>
      <c r="EV39" s="161"/>
      <c r="EW39" s="161"/>
      <c r="EX39" s="161"/>
      <c r="EY39" s="161"/>
      <c r="EZ39" s="161"/>
      <c r="FA39" s="161"/>
      <c r="FB39" s="161"/>
      <c r="FC39" s="161"/>
      <c r="FD39" s="161"/>
      <c r="FE39" s="161"/>
      <c r="FF39" s="161"/>
      <c r="FG39" s="161"/>
      <c r="FH39" s="161"/>
      <c r="FI39" s="161"/>
      <c r="FJ39" s="161"/>
      <c r="FK39" s="161"/>
      <c r="FL39" s="161"/>
      <c r="FM39" s="161"/>
      <c r="FN39" s="161"/>
      <c r="FO39" s="161"/>
      <c r="FP39" s="161"/>
      <c r="FQ39" s="161"/>
      <c r="FR39" s="161"/>
      <c r="FS39" s="161"/>
      <c r="FT39" s="161"/>
      <c r="FU39" s="161"/>
      <c r="FV39" s="161"/>
      <c r="FW39" s="161"/>
      <c r="FX39" s="161"/>
      <c r="FY39" s="161"/>
      <c r="FZ39" s="161"/>
      <c r="GA39" s="161"/>
      <c r="GB39" s="161"/>
    </row>
    <row r="40" spans="1:184" s="162" customFormat="1" ht="25.5" x14ac:dyDescent="0.2">
      <c r="A40" s="146" t="s">
        <v>7345</v>
      </c>
      <c r="B40" s="146" t="s">
        <v>4349</v>
      </c>
      <c r="C40" s="147" t="s">
        <v>4350</v>
      </c>
      <c r="D40" s="99" t="s">
        <v>87</v>
      </c>
      <c r="E40" s="99">
        <v>4</v>
      </c>
      <c r="F40" s="99"/>
      <c r="G40" s="99">
        <v>0.3</v>
      </c>
      <c r="H40" s="148"/>
      <c r="I40" s="149"/>
      <c r="J40" s="201">
        <v>11579.08</v>
      </c>
      <c r="K40" s="150">
        <f>IF(ISNUMBER(J40),ROUND(E40*G40*J40,2),"")</f>
        <v>13894.9</v>
      </c>
      <c r="L40" s="149">
        <f>BDI!$E$17</f>
        <v>0.19500000000000001</v>
      </c>
      <c r="M40" s="149"/>
      <c r="N40" s="149"/>
      <c r="O40" s="100">
        <f t="shared" ref="O40:O107" si="3">IF(ISNUMBER(J40),ROUND(J40*(1+L40),2),"")</f>
        <v>13837</v>
      </c>
      <c r="P40" s="101">
        <f t="shared" ref="P40:P107" si="4">IF(ISNUMBER(J40),ROUND(G40*O40*E40,2),"")</f>
        <v>16604.400000000001</v>
      </c>
      <c r="Q40" s="161"/>
      <c r="R40" s="161"/>
      <c r="S40" s="161"/>
      <c r="T40" s="161"/>
      <c r="U40" s="161"/>
      <c r="V40" s="161"/>
      <c r="W40" s="161"/>
      <c r="X40" s="161"/>
      <c r="Y40" s="161"/>
      <c r="Z40" s="161"/>
      <c r="AA40" s="161"/>
      <c r="AB40" s="161"/>
      <c r="AC40" s="161"/>
      <c r="AD40" s="161"/>
      <c r="AE40" s="161"/>
      <c r="AF40" s="161"/>
      <c r="AG40" s="161"/>
      <c r="AH40" s="161"/>
      <c r="AI40" s="161"/>
      <c r="AJ40" s="161"/>
      <c r="AK40" s="161"/>
      <c r="AL40" s="161"/>
      <c r="AM40" s="161"/>
      <c r="AN40" s="161"/>
      <c r="AO40" s="161"/>
      <c r="AP40" s="161"/>
      <c r="AQ40" s="161"/>
      <c r="AR40" s="161"/>
      <c r="AS40" s="161"/>
      <c r="AT40" s="161"/>
      <c r="AU40" s="161"/>
      <c r="AV40" s="161"/>
      <c r="AW40" s="161"/>
      <c r="AX40" s="161"/>
      <c r="AY40" s="161"/>
      <c r="AZ40" s="161"/>
      <c r="BA40" s="161"/>
      <c r="BB40" s="161"/>
      <c r="BC40" s="161"/>
      <c r="BD40" s="161"/>
      <c r="BE40" s="161"/>
      <c r="BF40" s="161"/>
      <c r="BG40" s="161"/>
      <c r="BH40" s="161"/>
      <c r="BI40" s="161"/>
      <c r="BJ40" s="161"/>
      <c r="BK40" s="161"/>
      <c r="BL40" s="161"/>
      <c r="BM40" s="161"/>
      <c r="BN40" s="161"/>
      <c r="BO40" s="161"/>
      <c r="BP40" s="161"/>
      <c r="BQ40" s="161"/>
      <c r="BR40" s="161"/>
      <c r="BS40" s="161"/>
      <c r="BT40" s="161"/>
      <c r="BU40" s="161"/>
      <c r="BV40" s="161"/>
      <c r="BW40" s="161"/>
      <c r="BX40" s="161"/>
      <c r="BY40" s="161"/>
      <c r="BZ40" s="161"/>
      <c r="CA40" s="161"/>
      <c r="CB40" s="161"/>
      <c r="CC40" s="161"/>
      <c r="CD40" s="161"/>
      <c r="CE40" s="161"/>
      <c r="CF40" s="161"/>
      <c r="CG40" s="161"/>
      <c r="CH40" s="161"/>
      <c r="CI40" s="161"/>
      <c r="CJ40" s="161"/>
      <c r="CK40" s="161"/>
      <c r="CL40" s="161"/>
      <c r="CM40" s="161"/>
      <c r="CN40" s="161"/>
      <c r="CO40" s="161"/>
      <c r="CP40" s="161"/>
      <c r="CQ40" s="161"/>
      <c r="CR40" s="161"/>
      <c r="CS40" s="161"/>
      <c r="CT40" s="161"/>
      <c r="CU40" s="161"/>
      <c r="CV40" s="161"/>
      <c r="CW40" s="161"/>
      <c r="CX40" s="161"/>
      <c r="CY40" s="161"/>
      <c r="CZ40" s="161"/>
      <c r="DA40" s="161"/>
      <c r="DB40" s="161"/>
      <c r="DC40" s="161"/>
      <c r="DD40" s="161"/>
      <c r="DE40" s="161"/>
      <c r="DF40" s="161"/>
      <c r="DG40" s="161"/>
      <c r="DH40" s="161"/>
      <c r="DI40" s="161"/>
      <c r="DJ40" s="161"/>
      <c r="DK40" s="161"/>
      <c r="DL40" s="161"/>
      <c r="DM40" s="161"/>
      <c r="DN40" s="161"/>
      <c r="DO40" s="161"/>
      <c r="DP40" s="161"/>
      <c r="DQ40" s="161"/>
      <c r="DR40" s="161"/>
      <c r="DS40" s="161"/>
      <c r="DT40" s="161"/>
      <c r="DU40" s="161"/>
      <c r="DV40" s="161"/>
      <c r="DW40" s="161"/>
      <c r="DX40" s="161"/>
      <c r="DY40" s="161"/>
      <c r="DZ40" s="161"/>
      <c r="EA40" s="161"/>
      <c r="EB40" s="161"/>
      <c r="EC40" s="161"/>
      <c r="ED40" s="161"/>
      <c r="EE40" s="161"/>
      <c r="EF40" s="161"/>
      <c r="EG40" s="161"/>
      <c r="EH40" s="161"/>
      <c r="EI40" s="161"/>
      <c r="EJ40" s="161"/>
      <c r="EK40" s="161"/>
      <c r="EL40" s="161"/>
      <c r="EM40" s="161"/>
      <c r="EN40" s="161"/>
      <c r="EO40" s="161"/>
      <c r="EP40" s="161"/>
      <c r="EQ40" s="161"/>
      <c r="ER40" s="161"/>
      <c r="ES40" s="161"/>
      <c r="ET40" s="161"/>
      <c r="EU40" s="161"/>
      <c r="EV40" s="161"/>
      <c r="EW40" s="161"/>
      <c r="EX40" s="161"/>
      <c r="EY40" s="161"/>
      <c r="EZ40" s="161"/>
      <c r="FA40" s="161"/>
      <c r="FB40" s="161"/>
      <c r="FC40" s="161"/>
      <c r="FD40" s="161"/>
      <c r="FE40" s="161"/>
      <c r="FF40" s="161"/>
      <c r="FG40" s="161"/>
      <c r="FH40" s="161"/>
      <c r="FI40" s="161"/>
      <c r="FJ40" s="161"/>
      <c r="FK40" s="161"/>
      <c r="FL40" s="161"/>
      <c r="FM40" s="161"/>
      <c r="FN40" s="161"/>
      <c r="FO40" s="161"/>
      <c r="FP40" s="161"/>
      <c r="FQ40" s="161"/>
      <c r="FR40" s="161"/>
      <c r="FS40" s="161"/>
      <c r="FT40" s="161"/>
      <c r="FU40" s="161"/>
      <c r="FV40" s="161"/>
      <c r="FW40" s="161"/>
      <c r="FX40" s="161"/>
      <c r="FY40" s="161"/>
      <c r="FZ40" s="161"/>
      <c r="GA40" s="161"/>
      <c r="GB40" s="161"/>
    </row>
    <row r="41" spans="1:184" s="162" customFormat="1" ht="25.5" x14ac:dyDescent="0.2">
      <c r="A41" s="146" t="s">
        <v>7346</v>
      </c>
      <c r="B41" s="146" t="s">
        <v>4351</v>
      </c>
      <c r="C41" s="147" t="s">
        <v>4352</v>
      </c>
      <c r="D41" s="99" t="s">
        <v>87</v>
      </c>
      <c r="E41" s="99">
        <v>30</v>
      </c>
      <c r="F41" s="99"/>
      <c r="G41" s="99">
        <v>0.3</v>
      </c>
      <c r="H41" s="148"/>
      <c r="I41" s="149"/>
      <c r="J41" s="201">
        <v>719.85</v>
      </c>
      <c r="K41" s="150">
        <f t="shared" ref="K41:K104" si="5">IF(ISNUMBER(J41),ROUND(E41*G41*J41,2),"")</f>
        <v>6478.65</v>
      </c>
      <c r="L41" s="149">
        <f>BDI!$E$17</f>
        <v>0.19500000000000001</v>
      </c>
      <c r="M41" s="149"/>
      <c r="N41" s="149"/>
      <c r="O41" s="100">
        <f t="shared" si="3"/>
        <v>860.22</v>
      </c>
      <c r="P41" s="101">
        <f t="shared" si="4"/>
        <v>7741.98</v>
      </c>
      <c r="Q41" s="161"/>
      <c r="R41" s="161"/>
      <c r="S41" s="161"/>
      <c r="T41" s="161"/>
      <c r="U41" s="161"/>
      <c r="V41" s="161"/>
      <c r="W41" s="161"/>
      <c r="X41" s="161"/>
      <c r="Y41" s="161"/>
      <c r="Z41" s="161"/>
      <c r="AA41" s="161"/>
      <c r="AB41" s="161"/>
      <c r="AC41" s="161"/>
      <c r="AD41" s="161"/>
      <c r="AE41" s="161"/>
      <c r="AF41" s="161"/>
      <c r="AG41" s="161"/>
      <c r="AH41" s="161"/>
      <c r="AI41" s="161"/>
      <c r="AJ41" s="161"/>
      <c r="AK41" s="161"/>
      <c r="AL41" s="161"/>
      <c r="AM41" s="161"/>
      <c r="AN41" s="161"/>
      <c r="AO41" s="161"/>
      <c r="AP41" s="161"/>
      <c r="AQ41" s="161"/>
      <c r="AR41" s="161"/>
      <c r="AS41" s="161"/>
      <c r="AT41" s="161"/>
      <c r="AU41" s="161"/>
      <c r="AV41" s="161"/>
      <c r="AW41" s="161"/>
      <c r="AX41" s="161"/>
      <c r="AY41" s="161"/>
      <c r="AZ41" s="161"/>
      <c r="BA41" s="161"/>
      <c r="BB41" s="161"/>
      <c r="BC41" s="161"/>
      <c r="BD41" s="161"/>
      <c r="BE41" s="161"/>
      <c r="BF41" s="161"/>
      <c r="BG41" s="161"/>
      <c r="BH41" s="161"/>
      <c r="BI41" s="161"/>
      <c r="BJ41" s="161"/>
      <c r="BK41" s="161"/>
      <c r="BL41" s="161"/>
      <c r="BM41" s="161"/>
      <c r="BN41" s="161"/>
      <c r="BO41" s="161"/>
      <c r="BP41" s="161"/>
      <c r="BQ41" s="161"/>
      <c r="BR41" s="161"/>
      <c r="BS41" s="161"/>
      <c r="BT41" s="161"/>
      <c r="BU41" s="161"/>
      <c r="BV41" s="161"/>
      <c r="BW41" s="161"/>
      <c r="BX41" s="161"/>
      <c r="BY41" s="161"/>
      <c r="BZ41" s="161"/>
      <c r="CA41" s="161"/>
      <c r="CB41" s="161"/>
      <c r="CC41" s="161"/>
      <c r="CD41" s="161"/>
      <c r="CE41" s="161"/>
      <c r="CF41" s="161"/>
      <c r="CG41" s="161"/>
      <c r="CH41" s="161"/>
      <c r="CI41" s="161"/>
      <c r="CJ41" s="161"/>
      <c r="CK41" s="161"/>
      <c r="CL41" s="161"/>
      <c r="CM41" s="161"/>
      <c r="CN41" s="161"/>
      <c r="CO41" s="161"/>
      <c r="CP41" s="161"/>
      <c r="CQ41" s="161"/>
      <c r="CR41" s="161"/>
      <c r="CS41" s="161"/>
      <c r="CT41" s="161"/>
      <c r="CU41" s="161"/>
      <c r="CV41" s="161"/>
      <c r="CW41" s="161"/>
      <c r="CX41" s="161"/>
      <c r="CY41" s="161"/>
      <c r="CZ41" s="161"/>
      <c r="DA41" s="161"/>
      <c r="DB41" s="161"/>
      <c r="DC41" s="161"/>
      <c r="DD41" s="161"/>
      <c r="DE41" s="161"/>
      <c r="DF41" s="161"/>
      <c r="DG41" s="161"/>
      <c r="DH41" s="161"/>
      <c r="DI41" s="161"/>
      <c r="DJ41" s="161"/>
      <c r="DK41" s="161"/>
      <c r="DL41" s="161"/>
      <c r="DM41" s="161"/>
      <c r="DN41" s="161"/>
      <c r="DO41" s="161"/>
      <c r="DP41" s="161"/>
      <c r="DQ41" s="161"/>
      <c r="DR41" s="161"/>
      <c r="DS41" s="161"/>
      <c r="DT41" s="161"/>
      <c r="DU41" s="161"/>
      <c r="DV41" s="161"/>
      <c r="DW41" s="161"/>
      <c r="DX41" s="161"/>
      <c r="DY41" s="161"/>
      <c r="DZ41" s="161"/>
      <c r="EA41" s="161"/>
      <c r="EB41" s="161"/>
      <c r="EC41" s="161"/>
      <c r="ED41" s="161"/>
      <c r="EE41" s="161"/>
      <c r="EF41" s="161"/>
      <c r="EG41" s="161"/>
      <c r="EH41" s="161"/>
      <c r="EI41" s="161"/>
      <c r="EJ41" s="161"/>
      <c r="EK41" s="161"/>
      <c r="EL41" s="161"/>
      <c r="EM41" s="161"/>
      <c r="EN41" s="161"/>
      <c r="EO41" s="161"/>
      <c r="EP41" s="161"/>
      <c r="EQ41" s="161"/>
      <c r="ER41" s="161"/>
      <c r="ES41" s="161"/>
      <c r="ET41" s="161"/>
      <c r="EU41" s="161"/>
      <c r="EV41" s="161"/>
      <c r="EW41" s="161"/>
      <c r="EX41" s="161"/>
      <c r="EY41" s="161"/>
      <c r="EZ41" s="161"/>
      <c r="FA41" s="161"/>
      <c r="FB41" s="161"/>
      <c r="FC41" s="161"/>
      <c r="FD41" s="161"/>
      <c r="FE41" s="161"/>
      <c r="FF41" s="161"/>
      <c r="FG41" s="161"/>
      <c r="FH41" s="161"/>
      <c r="FI41" s="161"/>
      <c r="FJ41" s="161"/>
      <c r="FK41" s="161"/>
      <c r="FL41" s="161"/>
      <c r="FM41" s="161"/>
      <c r="FN41" s="161"/>
      <c r="FO41" s="161"/>
      <c r="FP41" s="161"/>
      <c r="FQ41" s="161"/>
      <c r="FR41" s="161"/>
      <c r="FS41" s="161"/>
      <c r="FT41" s="161"/>
      <c r="FU41" s="161"/>
      <c r="FV41" s="161"/>
      <c r="FW41" s="161"/>
      <c r="FX41" s="161"/>
      <c r="FY41" s="161"/>
      <c r="FZ41" s="161"/>
      <c r="GA41" s="161"/>
      <c r="GB41" s="161"/>
    </row>
    <row r="42" spans="1:184" s="162" customFormat="1" ht="25.5" x14ac:dyDescent="0.2">
      <c r="A42" s="146" t="s">
        <v>7347</v>
      </c>
      <c r="B42" s="146" t="s">
        <v>4353</v>
      </c>
      <c r="C42" s="147" t="s">
        <v>4354</v>
      </c>
      <c r="D42" s="99" t="s">
        <v>87</v>
      </c>
      <c r="E42" s="99">
        <v>50</v>
      </c>
      <c r="F42" s="99"/>
      <c r="G42" s="99">
        <v>0.3</v>
      </c>
      <c r="H42" s="148"/>
      <c r="I42" s="149"/>
      <c r="J42" s="201">
        <v>932.2</v>
      </c>
      <c r="K42" s="150">
        <f t="shared" si="5"/>
        <v>13983</v>
      </c>
      <c r="L42" s="149">
        <f>BDI!$E$17</f>
        <v>0.19500000000000001</v>
      </c>
      <c r="M42" s="149"/>
      <c r="N42" s="149"/>
      <c r="O42" s="100">
        <f t="shared" si="3"/>
        <v>1113.98</v>
      </c>
      <c r="P42" s="101">
        <f t="shared" si="4"/>
        <v>16709.7</v>
      </c>
      <c r="Q42" s="161"/>
      <c r="R42" s="161"/>
      <c r="S42" s="161"/>
      <c r="T42" s="161"/>
      <c r="U42" s="161"/>
      <c r="V42" s="161"/>
      <c r="W42" s="161"/>
      <c r="X42" s="161"/>
      <c r="Y42" s="161"/>
      <c r="Z42" s="161"/>
      <c r="AA42" s="161"/>
      <c r="AB42" s="161"/>
      <c r="AC42" s="161"/>
      <c r="AD42" s="161"/>
      <c r="AE42" s="161"/>
      <c r="AF42" s="161"/>
      <c r="AG42" s="161"/>
      <c r="AH42" s="161"/>
      <c r="AI42" s="161"/>
      <c r="AJ42" s="161"/>
      <c r="AK42" s="161"/>
      <c r="AL42" s="161"/>
      <c r="AM42" s="161"/>
      <c r="AN42" s="161"/>
      <c r="AO42" s="161"/>
      <c r="AP42" s="161"/>
      <c r="AQ42" s="161"/>
      <c r="AR42" s="161"/>
      <c r="AS42" s="161"/>
      <c r="AT42" s="161"/>
      <c r="AU42" s="161"/>
      <c r="AV42" s="161"/>
      <c r="AW42" s="161"/>
      <c r="AX42" s="161"/>
      <c r="AY42" s="161"/>
      <c r="AZ42" s="161"/>
      <c r="BA42" s="161"/>
      <c r="BB42" s="161"/>
      <c r="BC42" s="161"/>
      <c r="BD42" s="161"/>
      <c r="BE42" s="161"/>
      <c r="BF42" s="161"/>
      <c r="BG42" s="161"/>
      <c r="BH42" s="161"/>
      <c r="BI42" s="161"/>
      <c r="BJ42" s="161"/>
      <c r="BK42" s="161"/>
      <c r="BL42" s="161"/>
      <c r="BM42" s="161"/>
      <c r="BN42" s="161"/>
      <c r="BO42" s="161"/>
      <c r="BP42" s="161"/>
      <c r="BQ42" s="161"/>
      <c r="BR42" s="161"/>
      <c r="BS42" s="161"/>
      <c r="BT42" s="161"/>
      <c r="BU42" s="161"/>
      <c r="BV42" s="161"/>
      <c r="BW42" s="161"/>
      <c r="BX42" s="161"/>
      <c r="BY42" s="161"/>
      <c r="BZ42" s="161"/>
      <c r="CA42" s="161"/>
      <c r="CB42" s="161"/>
      <c r="CC42" s="161"/>
      <c r="CD42" s="161"/>
      <c r="CE42" s="161"/>
      <c r="CF42" s="161"/>
      <c r="CG42" s="161"/>
      <c r="CH42" s="161"/>
      <c r="CI42" s="161"/>
      <c r="CJ42" s="161"/>
      <c r="CK42" s="161"/>
      <c r="CL42" s="161"/>
      <c r="CM42" s="161"/>
      <c r="CN42" s="161"/>
      <c r="CO42" s="161"/>
      <c r="CP42" s="161"/>
      <c r="CQ42" s="161"/>
      <c r="CR42" s="161"/>
      <c r="CS42" s="161"/>
      <c r="CT42" s="161"/>
      <c r="CU42" s="161"/>
      <c r="CV42" s="161"/>
      <c r="CW42" s="161"/>
      <c r="CX42" s="161"/>
      <c r="CY42" s="161"/>
      <c r="CZ42" s="161"/>
      <c r="DA42" s="161"/>
      <c r="DB42" s="161"/>
      <c r="DC42" s="161"/>
      <c r="DD42" s="161"/>
      <c r="DE42" s="161"/>
      <c r="DF42" s="161"/>
      <c r="DG42" s="161"/>
      <c r="DH42" s="161"/>
      <c r="DI42" s="161"/>
      <c r="DJ42" s="161"/>
      <c r="DK42" s="161"/>
      <c r="DL42" s="161"/>
      <c r="DM42" s="161"/>
      <c r="DN42" s="161"/>
      <c r="DO42" s="161"/>
      <c r="DP42" s="161"/>
      <c r="DQ42" s="161"/>
      <c r="DR42" s="161"/>
      <c r="DS42" s="161"/>
      <c r="DT42" s="161"/>
      <c r="DU42" s="161"/>
      <c r="DV42" s="161"/>
      <c r="DW42" s="161"/>
      <c r="DX42" s="161"/>
      <c r="DY42" s="161"/>
      <c r="DZ42" s="161"/>
      <c r="EA42" s="161"/>
      <c r="EB42" s="161"/>
      <c r="EC42" s="161"/>
      <c r="ED42" s="161"/>
      <c r="EE42" s="161"/>
      <c r="EF42" s="161"/>
      <c r="EG42" s="161"/>
      <c r="EH42" s="161"/>
      <c r="EI42" s="161"/>
      <c r="EJ42" s="161"/>
      <c r="EK42" s="161"/>
      <c r="EL42" s="161"/>
      <c r="EM42" s="161"/>
      <c r="EN42" s="161"/>
      <c r="EO42" s="161"/>
      <c r="EP42" s="161"/>
      <c r="EQ42" s="161"/>
      <c r="ER42" s="161"/>
      <c r="ES42" s="161"/>
      <c r="ET42" s="161"/>
      <c r="EU42" s="161"/>
      <c r="EV42" s="161"/>
      <c r="EW42" s="161"/>
      <c r="EX42" s="161"/>
      <c r="EY42" s="161"/>
      <c r="EZ42" s="161"/>
      <c r="FA42" s="161"/>
      <c r="FB42" s="161"/>
      <c r="FC42" s="161"/>
      <c r="FD42" s="161"/>
      <c r="FE42" s="161"/>
      <c r="FF42" s="161"/>
      <c r="FG42" s="161"/>
      <c r="FH42" s="161"/>
      <c r="FI42" s="161"/>
      <c r="FJ42" s="161"/>
      <c r="FK42" s="161"/>
      <c r="FL42" s="161"/>
      <c r="FM42" s="161"/>
      <c r="FN42" s="161"/>
      <c r="FO42" s="161"/>
      <c r="FP42" s="161"/>
      <c r="FQ42" s="161"/>
      <c r="FR42" s="161"/>
      <c r="FS42" s="161"/>
      <c r="FT42" s="161"/>
      <c r="FU42" s="161"/>
      <c r="FV42" s="161"/>
      <c r="FW42" s="161"/>
      <c r="FX42" s="161"/>
      <c r="FY42" s="161"/>
      <c r="FZ42" s="161"/>
      <c r="GA42" s="161"/>
      <c r="GB42" s="161"/>
    </row>
    <row r="43" spans="1:184" s="162" customFormat="1" ht="25.5" x14ac:dyDescent="0.2">
      <c r="A43" s="146" t="s">
        <v>7348</v>
      </c>
      <c r="B43" s="146" t="s">
        <v>4355</v>
      </c>
      <c r="C43" s="147" t="s">
        <v>4356</v>
      </c>
      <c r="D43" s="99" t="s">
        <v>87</v>
      </c>
      <c r="E43" s="99">
        <v>100</v>
      </c>
      <c r="F43" s="99"/>
      <c r="G43" s="99">
        <v>0.3</v>
      </c>
      <c r="H43" s="148"/>
      <c r="I43" s="149"/>
      <c r="J43" s="201">
        <v>1045.6500000000001</v>
      </c>
      <c r="K43" s="150">
        <f t="shared" si="5"/>
        <v>31369.5</v>
      </c>
      <c r="L43" s="149">
        <f>BDI!$E$17</f>
        <v>0.19500000000000001</v>
      </c>
      <c r="M43" s="149"/>
      <c r="N43" s="149"/>
      <c r="O43" s="100">
        <f t="shared" si="3"/>
        <v>1249.55</v>
      </c>
      <c r="P43" s="101">
        <f t="shared" si="4"/>
        <v>37486.5</v>
      </c>
      <c r="Q43" s="161"/>
      <c r="R43" s="161"/>
      <c r="S43" s="161"/>
      <c r="T43" s="161"/>
      <c r="U43" s="161"/>
      <c r="V43" s="161"/>
      <c r="W43" s="161"/>
      <c r="X43" s="161"/>
      <c r="Y43" s="161"/>
      <c r="Z43" s="161"/>
      <c r="AA43" s="161"/>
      <c r="AB43" s="161"/>
      <c r="AC43" s="161"/>
      <c r="AD43" s="161"/>
      <c r="AE43" s="161"/>
      <c r="AF43" s="161"/>
      <c r="AG43" s="161"/>
      <c r="AH43" s="161"/>
      <c r="AI43" s="161"/>
      <c r="AJ43" s="161"/>
      <c r="AK43" s="161"/>
      <c r="AL43" s="161"/>
      <c r="AM43" s="161"/>
      <c r="AN43" s="161"/>
      <c r="AO43" s="161"/>
      <c r="AP43" s="161"/>
      <c r="AQ43" s="161"/>
      <c r="AR43" s="161"/>
      <c r="AS43" s="161"/>
      <c r="AT43" s="161"/>
      <c r="AU43" s="161"/>
      <c r="AV43" s="161"/>
      <c r="AW43" s="161"/>
      <c r="AX43" s="161"/>
      <c r="AY43" s="161"/>
      <c r="AZ43" s="161"/>
      <c r="BA43" s="161"/>
      <c r="BB43" s="161"/>
      <c r="BC43" s="161"/>
      <c r="BD43" s="161"/>
      <c r="BE43" s="161"/>
      <c r="BF43" s="161"/>
      <c r="BG43" s="161"/>
      <c r="BH43" s="161"/>
      <c r="BI43" s="161"/>
      <c r="BJ43" s="161"/>
      <c r="BK43" s="161"/>
      <c r="BL43" s="161"/>
      <c r="BM43" s="161"/>
      <c r="BN43" s="161"/>
      <c r="BO43" s="161"/>
      <c r="BP43" s="161"/>
      <c r="BQ43" s="161"/>
      <c r="BR43" s="161"/>
      <c r="BS43" s="161"/>
      <c r="BT43" s="161"/>
      <c r="BU43" s="161"/>
      <c r="BV43" s="161"/>
      <c r="BW43" s="161"/>
      <c r="BX43" s="161"/>
      <c r="BY43" s="161"/>
      <c r="BZ43" s="161"/>
      <c r="CA43" s="161"/>
      <c r="CB43" s="161"/>
      <c r="CC43" s="161"/>
      <c r="CD43" s="161"/>
      <c r="CE43" s="161"/>
      <c r="CF43" s="161"/>
      <c r="CG43" s="161"/>
      <c r="CH43" s="161"/>
      <c r="CI43" s="161"/>
      <c r="CJ43" s="161"/>
      <c r="CK43" s="161"/>
      <c r="CL43" s="161"/>
      <c r="CM43" s="161"/>
      <c r="CN43" s="161"/>
      <c r="CO43" s="161"/>
      <c r="CP43" s="161"/>
      <c r="CQ43" s="161"/>
      <c r="CR43" s="161"/>
      <c r="CS43" s="161"/>
      <c r="CT43" s="161"/>
      <c r="CU43" s="161"/>
      <c r="CV43" s="161"/>
      <c r="CW43" s="161"/>
      <c r="CX43" s="161"/>
      <c r="CY43" s="161"/>
      <c r="CZ43" s="161"/>
      <c r="DA43" s="161"/>
      <c r="DB43" s="161"/>
      <c r="DC43" s="161"/>
      <c r="DD43" s="161"/>
      <c r="DE43" s="161"/>
      <c r="DF43" s="161"/>
      <c r="DG43" s="161"/>
      <c r="DH43" s="161"/>
      <c r="DI43" s="161"/>
      <c r="DJ43" s="161"/>
      <c r="DK43" s="161"/>
      <c r="DL43" s="161"/>
      <c r="DM43" s="161"/>
      <c r="DN43" s="161"/>
      <c r="DO43" s="161"/>
      <c r="DP43" s="161"/>
      <c r="DQ43" s="161"/>
      <c r="DR43" s="161"/>
      <c r="DS43" s="161"/>
      <c r="DT43" s="161"/>
      <c r="DU43" s="161"/>
      <c r="DV43" s="161"/>
      <c r="DW43" s="161"/>
      <c r="DX43" s="161"/>
      <c r="DY43" s="161"/>
      <c r="DZ43" s="161"/>
      <c r="EA43" s="161"/>
      <c r="EB43" s="161"/>
      <c r="EC43" s="161"/>
      <c r="ED43" s="161"/>
      <c r="EE43" s="161"/>
      <c r="EF43" s="161"/>
      <c r="EG43" s="161"/>
      <c r="EH43" s="161"/>
      <c r="EI43" s="161"/>
      <c r="EJ43" s="161"/>
      <c r="EK43" s="161"/>
      <c r="EL43" s="161"/>
      <c r="EM43" s="161"/>
      <c r="EN43" s="161"/>
      <c r="EO43" s="161"/>
      <c r="EP43" s="161"/>
      <c r="EQ43" s="161"/>
      <c r="ER43" s="161"/>
      <c r="ES43" s="161"/>
      <c r="ET43" s="161"/>
      <c r="EU43" s="161"/>
      <c r="EV43" s="161"/>
      <c r="EW43" s="161"/>
      <c r="EX43" s="161"/>
      <c r="EY43" s="161"/>
      <c r="EZ43" s="161"/>
      <c r="FA43" s="161"/>
      <c r="FB43" s="161"/>
      <c r="FC43" s="161"/>
      <c r="FD43" s="161"/>
      <c r="FE43" s="161"/>
      <c r="FF43" s="161"/>
      <c r="FG43" s="161"/>
      <c r="FH43" s="161"/>
      <c r="FI43" s="161"/>
      <c r="FJ43" s="161"/>
      <c r="FK43" s="161"/>
      <c r="FL43" s="161"/>
      <c r="FM43" s="161"/>
      <c r="FN43" s="161"/>
      <c r="FO43" s="161"/>
      <c r="FP43" s="161"/>
      <c r="FQ43" s="161"/>
      <c r="FR43" s="161"/>
      <c r="FS43" s="161"/>
      <c r="FT43" s="161"/>
      <c r="FU43" s="161"/>
      <c r="FV43" s="161"/>
      <c r="FW43" s="161"/>
      <c r="FX43" s="161"/>
      <c r="FY43" s="161"/>
      <c r="FZ43" s="161"/>
      <c r="GA43" s="161"/>
      <c r="GB43" s="161"/>
    </row>
    <row r="44" spans="1:184" s="162" customFormat="1" ht="25.5" x14ac:dyDescent="0.2">
      <c r="A44" s="146" t="s">
        <v>7349</v>
      </c>
      <c r="B44" s="146" t="s">
        <v>4357</v>
      </c>
      <c r="C44" s="147" t="s">
        <v>4358</v>
      </c>
      <c r="D44" s="99" t="s">
        <v>87</v>
      </c>
      <c r="E44" s="99">
        <v>40</v>
      </c>
      <c r="F44" s="99"/>
      <c r="G44" s="99">
        <v>0.3</v>
      </c>
      <c r="H44" s="148"/>
      <c r="I44" s="149"/>
      <c r="J44" s="201">
        <v>1510.2</v>
      </c>
      <c r="K44" s="150">
        <f t="shared" si="5"/>
        <v>18122.400000000001</v>
      </c>
      <c r="L44" s="149">
        <f>BDI!$E$17</f>
        <v>0.19500000000000001</v>
      </c>
      <c r="M44" s="149"/>
      <c r="N44" s="149"/>
      <c r="O44" s="100">
        <f t="shared" si="3"/>
        <v>1804.69</v>
      </c>
      <c r="P44" s="101">
        <f t="shared" si="4"/>
        <v>21656.28</v>
      </c>
      <c r="Q44" s="161"/>
      <c r="R44" s="161"/>
      <c r="S44" s="161"/>
      <c r="T44" s="161"/>
      <c r="U44" s="161"/>
      <c r="V44" s="161"/>
      <c r="W44" s="161"/>
      <c r="X44" s="161"/>
      <c r="Y44" s="161"/>
      <c r="Z44" s="161"/>
      <c r="AA44" s="161"/>
      <c r="AB44" s="161"/>
      <c r="AC44" s="161"/>
      <c r="AD44" s="161"/>
      <c r="AE44" s="161"/>
      <c r="AF44" s="161"/>
      <c r="AG44" s="161"/>
      <c r="AH44" s="161"/>
      <c r="AI44" s="161"/>
      <c r="AJ44" s="161"/>
      <c r="AK44" s="161"/>
      <c r="AL44" s="161"/>
      <c r="AM44" s="161"/>
      <c r="AN44" s="161"/>
      <c r="AO44" s="161"/>
      <c r="AP44" s="161"/>
      <c r="AQ44" s="161"/>
      <c r="AR44" s="161"/>
      <c r="AS44" s="161"/>
      <c r="AT44" s="161"/>
      <c r="AU44" s="161"/>
      <c r="AV44" s="161"/>
      <c r="AW44" s="161"/>
      <c r="AX44" s="161"/>
      <c r="AY44" s="161"/>
      <c r="AZ44" s="161"/>
      <c r="BA44" s="161"/>
      <c r="BB44" s="161"/>
      <c r="BC44" s="161"/>
      <c r="BD44" s="161"/>
      <c r="BE44" s="161"/>
      <c r="BF44" s="161"/>
      <c r="BG44" s="161"/>
      <c r="BH44" s="161"/>
      <c r="BI44" s="161"/>
      <c r="BJ44" s="161"/>
      <c r="BK44" s="161"/>
      <c r="BL44" s="161"/>
      <c r="BM44" s="161"/>
      <c r="BN44" s="161"/>
      <c r="BO44" s="161"/>
      <c r="BP44" s="161"/>
      <c r="BQ44" s="161"/>
      <c r="BR44" s="161"/>
      <c r="BS44" s="161"/>
      <c r="BT44" s="161"/>
      <c r="BU44" s="161"/>
      <c r="BV44" s="161"/>
      <c r="BW44" s="161"/>
      <c r="BX44" s="161"/>
      <c r="BY44" s="161"/>
      <c r="BZ44" s="161"/>
      <c r="CA44" s="161"/>
      <c r="CB44" s="161"/>
      <c r="CC44" s="161"/>
      <c r="CD44" s="161"/>
      <c r="CE44" s="161"/>
      <c r="CF44" s="161"/>
      <c r="CG44" s="161"/>
      <c r="CH44" s="161"/>
      <c r="CI44" s="161"/>
      <c r="CJ44" s="161"/>
      <c r="CK44" s="161"/>
      <c r="CL44" s="161"/>
      <c r="CM44" s="161"/>
      <c r="CN44" s="161"/>
      <c r="CO44" s="161"/>
      <c r="CP44" s="161"/>
      <c r="CQ44" s="161"/>
      <c r="CR44" s="161"/>
      <c r="CS44" s="161"/>
      <c r="CT44" s="161"/>
      <c r="CU44" s="161"/>
      <c r="CV44" s="161"/>
      <c r="CW44" s="161"/>
      <c r="CX44" s="161"/>
      <c r="CY44" s="161"/>
      <c r="CZ44" s="161"/>
      <c r="DA44" s="161"/>
      <c r="DB44" s="161"/>
      <c r="DC44" s="161"/>
      <c r="DD44" s="161"/>
      <c r="DE44" s="161"/>
      <c r="DF44" s="161"/>
      <c r="DG44" s="161"/>
      <c r="DH44" s="161"/>
      <c r="DI44" s="161"/>
      <c r="DJ44" s="161"/>
      <c r="DK44" s="161"/>
      <c r="DL44" s="161"/>
      <c r="DM44" s="161"/>
      <c r="DN44" s="161"/>
      <c r="DO44" s="161"/>
      <c r="DP44" s="161"/>
      <c r="DQ44" s="161"/>
      <c r="DR44" s="161"/>
      <c r="DS44" s="161"/>
      <c r="DT44" s="161"/>
      <c r="DU44" s="161"/>
      <c r="DV44" s="161"/>
      <c r="DW44" s="161"/>
      <c r="DX44" s="161"/>
      <c r="DY44" s="161"/>
      <c r="DZ44" s="161"/>
      <c r="EA44" s="161"/>
      <c r="EB44" s="161"/>
      <c r="EC44" s="161"/>
      <c r="ED44" s="161"/>
      <c r="EE44" s="161"/>
      <c r="EF44" s="161"/>
      <c r="EG44" s="161"/>
      <c r="EH44" s="161"/>
      <c r="EI44" s="161"/>
      <c r="EJ44" s="161"/>
      <c r="EK44" s="161"/>
      <c r="EL44" s="161"/>
      <c r="EM44" s="161"/>
      <c r="EN44" s="161"/>
      <c r="EO44" s="161"/>
      <c r="EP44" s="161"/>
      <c r="EQ44" s="161"/>
      <c r="ER44" s="161"/>
      <c r="ES44" s="161"/>
      <c r="ET44" s="161"/>
      <c r="EU44" s="161"/>
      <c r="EV44" s="161"/>
      <c r="EW44" s="161"/>
      <c r="EX44" s="161"/>
      <c r="EY44" s="161"/>
      <c r="EZ44" s="161"/>
      <c r="FA44" s="161"/>
      <c r="FB44" s="161"/>
      <c r="FC44" s="161"/>
      <c r="FD44" s="161"/>
      <c r="FE44" s="161"/>
      <c r="FF44" s="161"/>
      <c r="FG44" s="161"/>
      <c r="FH44" s="161"/>
      <c r="FI44" s="161"/>
      <c r="FJ44" s="161"/>
      <c r="FK44" s="161"/>
      <c r="FL44" s="161"/>
      <c r="FM44" s="161"/>
      <c r="FN44" s="161"/>
      <c r="FO44" s="161"/>
      <c r="FP44" s="161"/>
      <c r="FQ44" s="161"/>
      <c r="FR44" s="161"/>
      <c r="FS44" s="161"/>
      <c r="FT44" s="161"/>
      <c r="FU44" s="161"/>
      <c r="FV44" s="161"/>
      <c r="FW44" s="161"/>
      <c r="FX44" s="161"/>
      <c r="FY44" s="161"/>
      <c r="FZ44" s="161"/>
      <c r="GA44" s="161"/>
      <c r="GB44" s="161"/>
    </row>
    <row r="45" spans="1:184" s="162" customFormat="1" ht="25.5" x14ac:dyDescent="0.2">
      <c r="A45" s="146" t="s">
        <v>7350</v>
      </c>
      <c r="B45" s="146" t="s">
        <v>4359</v>
      </c>
      <c r="C45" s="147" t="s">
        <v>4360</v>
      </c>
      <c r="D45" s="99" t="s">
        <v>87</v>
      </c>
      <c r="E45" s="99">
        <v>12</v>
      </c>
      <c r="F45" s="99"/>
      <c r="G45" s="99">
        <v>0.3</v>
      </c>
      <c r="H45" s="148"/>
      <c r="I45" s="149"/>
      <c r="J45" s="201">
        <v>2216.6999999999998</v>
      </c>
      <c r="K45" s="150">
        <f t="shared" si="5"/>
        <v>7980.12</v>
      </c>
      <c r="L45" s="149">
        <f>BDI!$E$17</f>
        <v>0.19500000000000001</v>
      </c>
      <c r="M45" s="149"/>
      <c r="N45" s="149"/>
      <c r="O45" s="100">
        <f t="shared" si="3"/>
        <v>2648.96</v>
      </c>
      <c r="P45" s="101">
        <f t="shared" si="4"/>
        <v>9536.26</v>
      </c>
      <c r="Q45" s="161"/>
      <c r="R45" s="161"/>
      <c r="S45" s="161"/>
      <c r="T45" s="161"/>
      <c r="U45" s="161"/>
      <c r="V45" s="161"/>
      <c r="W45" s="161"/>
      <c r="X45" s="161"/>
      <c r="Y45" s="161"/>
      <c r="Z45" s="161"/>
      <c r="AA45" s="161"/>
      <c r="AB45" s="161"/>
      <c r="AC45" s="161"/>
      <c r="AD45" s="161"/>
      <c r="AE45" s="161"/>
      <c r="AF45" s="161"/>
      <c r="AG45" s="161"/>
      <c r="AH45" s="161"/>
      <c r="AI45" s="161"/>
      <c r="AJ45" s="161"/>
      <c r="AK45" s="161"/>
      <c r="AL45" s="161"/>
      <c r="AM45" s="161"/>
      <c r="AN45" s="161"/>
      <c r="AO45" s="161"/>
      <c r="AP45" s="161"/>
      <c r="AQ45" s="161"/>
      <c r="AR45" s="161"/>
      <c r="AS45" s="161"/>
      <c r="AT45" s="161"/>
      <c r="AU45" s="161"/>
      <c r="AV45" s="161"/>
      <c r="AW45" s="161"/>
      <c r="AX45" s="161"/>
      <c r="AY45" s="161"/>
      <c r="AZ45" s="161"/>
      <c r="BA45" s="161"/>
      <c r="BB45" s="161"/>
      <c r="BC45" s="161"/>
      <c r="BD45" s="161"/>
      <c r="BE45" s="161"/>
      <c r="BF45" s="161"/>
      <c r="BG45" s="161"/>
      <c r="BH45" s="161"/>
      <c r="BI45" s="161"/>
      <c r="BJ45" s="161"/>
      <c r="BK45" s="161"/>
      <c r="BL45" s="161"/>
      <c r="BM45" s="161"/>
      <c r="BN45" s="161"/>
      <c r="BO45" s="161"/>
      <c r="BP45" s="161"/>
      <c r="BQ45" s="161"/>
      <c r="BR45" s="161"/>
      <c r="BS45" s="161"/>
      <c r="BT45" s="161"/>
      <c r="BU45" s="161"/>
      <c r="BV45" s="161"/>
      <c r="BW45" s="161"/>
      <c r="BX45" s="161"/>
      <c r="BY45" s="161"/>
      <c r="BZ45" s="161"/>
      <c r="CA45" s="161"/>
      <c r="CB45" s="161"/>
      <c r="CC45" s="161"/>
      <c r="CD45" s="161"/>
      <c r="CE45" s="161"/>
      <c r="CF45" s="161"/>
      <c r="CG45" s="161"/>
      <c r="CH45" s="161"/>
      <c r="CI45" s="161"/>
      <c r="CJ45" s="161"/>
      <c r="CK45" s="161"/>
      <c r="CL45" s="161"/>
      <c r="CM45" s="161"/>
      <c r="CN45" s="161"/>
      <c r="CO45" s="161"/>
      <c r="CP45" s="161"/>
      <c r="CQ45" s="161"/>
      <c r="CR45" s="161"/>
      <c r="CS45" s="161"/>
      <c r="CT45" s="161"/>
      <c r="CU45" s="161"/>
      <c r="CV45" s="161"/>
      <c r="CW45" s="161"/>
      <c r="CX45" s="161"/>
      <c r="CY45" s="161"/>
      <c r="CZ45" s="161"/>
      <c r="DA45" s="161"/>
      <c r="DB45" s="161"/>
      <c r="DC45" s="161"/>
      <c r="DD45" s="161"/>
      <c r="DE45" s="161"/>
      <c r="DF45" s="161"/>
      <c r="DG45" s="161"/>
      <c r="DH45" s="161"/>
      <c r="DI45" s="161"/>
      <c r="DJ45" s="161"/>
      <c r="DK45" s="161"/>
      <c r="DL45" s="161"/>
      <c r="DM45" s="161"/>
      <c r="DN45" s="161"/>
      <c r="DO45" s="161"/>
      <c r="DP45" s="161"/>
      <c r="DQ45" s="161"/>
      <c r="DR45" s="161"/>
      <c r="DS45" s="161"/>
      <c r="DT45" s="161"/>
      <c r="DU45" s="161"/>
      <c r="DV45" s="161"/>
      <c r="DW45" s="161"/>
      <c r="DX45" s="161"/>
      <c r="DY45" s="161"/>
      <c r="DZ45" s="161"/>
      <c r="EA45" s="161"/>
      <c r="EB45" s="161"/>
      <c r="EC45" s="161"/>
      <c r="ED45" s="161"/>
      <c r="EE45" s="161"/>
      <c r="EF45" s="161"/>
      <c r="EG45" s="161"/>
      <c r="EH45" s="161"/>
      <c r="EI45" s="161"/>
      <c r="EJ45" s="161"/>
      <c r="EK45" s="161"/>
      <c r="EL45" s="161"/>
      <c r="EM45" s="161"/>
      <c r="EN45" s="161"/>
      <c r="EO45" s="161"/>
      <c r="EP45" s="161"/>
      <c r="EQ45" s="161"/>
      <c r="ER45" s="161"/>
      <c r="ES45" s="161"/>
      <c r="ET45" s="161"/>
      <c r="EU45" s="161"/>
      <c r="EV45" s="161"/>
      <c r="EW45" s="161"/>
      <c r="EX45" s="161"/>
      <c r="EY45" s="161"/>
      <c r="EZ45" s="161"/>
      <c r="FA45" s="161"/>
      <c r="FB45" s="161"/>
      <c r="FC45" s="161"/>
      <c r="FD45" s="161"/>
      <c r="FE45" s="161"/>
      <c r="FF45" s="161"/>
      <c r="FG45" s="161"/>
      <c r="FH45" s="161"/>
      <c r="FI45" s="161"/>
      <c r="FJ45" s="161"/>
      <c r="FK45" s="161"/>
      <c r="FL45" s="161"/>
      <c r="FM45" s="161"/>
      <c r="FN45" s="161"/>
      <c r="FO45" s="161"/>
      <c r="FP45" s="161"/>
      <c r="FQ45" s="161"/>
      <c r="FR45" s="161"/>
      <c r="FS45" s="161"/>
      <c r="FT45" s="161"/>
      <c r="FU45" s="161"/>
      <c r="FV45" s="161"/>
      <c r="FW45" s="161"/>
      <c r="FX45" s="161"/>
      <c r="FY45" s="161"/>
      <c r="FZ45" s="161"/>
      <c r="GA45" s="161"/>
      <c r="GB45" s="161"/>
    </row>
    <row r="46" spans="1:184" s="162" customFormat="1" ht="25.5" x14ac:dyDescent="0.2">
      <c r="A46" s="146" t="s">
        <v>7351</v>
      </c>
      <c r="B46" s="146" t="s">
        <v>4361</v>
      </c>
      <c r="C46" s="147" t="s">
        <v>4362</v>
      </c>
      <c r="D46" s="99" t="s">
        <v>87</v>
      </c>
      <c r="E46" s="99">
        <v>6</v>
      </c>
      <c r="F46" s="99"/>
      <c r="G46" s="99">
        <v>0.3</v>
      </c>
      <c r="H46" s="148"/>
      <c r="I46" s="149"/>
      <c r="J46" s="201">
        <v>2371.06</v>
      </c>
      <c r="K46" s="150">
        <f t="shared" si="5"/>
        <v>4267.91</v>
      </c>
      <c r="L46" s="149">
        <f>BDI!$E$17</f>
        <v>0.19500000000000001</v>
      </c>
      <c r="M46" s="149"/>
      <c r="N46" s="149"/>
      <c r="O46" s="100">
        <f t="shared" si="3"/>
        <v>2833.42</v>
      </c>
      <c r="P46" s="101">
        <f t="shared" si="4"/>
        <v>5100.16</v>
      </c>
      <c r="Q46" s="161"/>
      <c r="R46" s="161"/>
      <c r="S46" s="161"/>
      <c r="T46" s="161"/>
      <c r="U46" s="161"/>
      <c r="V46" s="161"/>
      <c r="W46" s="161"/>
      <c r="X46" s="161"/>
      <c r="Y46" s="161"/>
      <c r="Z46" s="161"/>
      <c r="AA46" s="161"/>
      <c r="AB46" s="161"/>
      <c r="AC46" s="161"/>
      <c r="AD46" s="161"/>
      <c r="AE46" s="161"/>
      <c r="AF46" s="161"/>
      <c r="AG46" s="161"/>
      <c r="AH46" s="161"/>
      <c r="AI46" s="161"/>
      <c r="AJ46" s="161"/>
      <c r="AK46" s="161"/>
      <c r="AL46" s="161"/>
      <c r="AM46" s="161"/>
      <c r="AN46" s="161"/>
      <c r="AO46" s="161"/>
      <c r="AP46" s="161"/>
      <c r="AQ46" s="161"/>
      <c r="AR46" s="161"/>
      <c r="AS46" s="161"/>
      <c r="AT46" s="161"/>
      <c r="AU46" s="161"/>
      <c r="AV46" s="161"/>
      <c r="AW46" s="161"/>
      <c r="AX46" s="161"/>
      <c r="AY46" s="161"/>
      <c r="AZ46" s="161"/>
      <c r="BA46" s="161"/>
      <c r="BB46" s="161"/>
      <c r="BC46" s="161"/>
      <c r="BD46" s="161"/>
      <c r="BE46" s="161"/>
      <c r="BF46" s="161"/>
      <c r="BG46" s="161"/>
      <c r="BH46" s="161"/>
      <c r="BI46" s="161"/>
      <c r="BJ46" s="161"/>
      <c r="BK46" s="161"/>
      <c r="BL46" s="161"/>
      <c r="BM46" s="161"/>
      <c r="BN46" s="161"/>
      <c r="BO46" s="161"/>
      <c r="BP46" s="161"/>
      <c r="BQ46" s="161"/>
      <c r="BR46" s="161"/>
      <c r="BS46" s="161"/>
      <c r="BT46" s="161"/>
      <c r="BU46" s="161"/>
      <c r="BV46" s="161"/>
      <c r="BW46" s="161"/>
      <c r="BX46" s="161"/>
      <c r="BY46" s="161"/>
      <c r="BZ46" s="161"/>
      <c r="CA46" s="161"/>
      <c r="CB46" s="161"/>
      <c r="CC46" s="161"/>
      <c r="CD46" s="161"/>
      <c r="CE46" s="161"/>
      <c r="CF46" s="161"/>
      <c r="CG46" s="161"/>
      <c r="CH46" s="161"/>
      <c r="CI46" s="161"/>
      <c r="CJ46" s="161"/>
      <c r="CK46" s="161"/>
      <c r="CL46" s="161"/>
      <c r="CM46" s="161"/>
      <c r="CN46" s="161"/>
      <c r="CO46" s="161"/>
      <c r="CP46" s="161"/>
      <c r="CQ46" s="161"/>
      <c r="CR46" s="161"/>
      <c r="CS46" s="161"/>
      <c r="CT46" s="161"/>
      <c r="CU46" s="161"/>
      <c r="CV46" s="161"/>
      <c r="CW46" s="161"/>
      <c r="CX46" s="161"/>
      <c r="CY46" s="161"/>
      <c r="CZ46" s="161"/>
      <c r="DA46" s="161"/>
      <c r="DB46" s="161"/>
      <c r="DC46" s="161"/>
      <c r="DD46" s="161"/>
      <c r="DE46" s="161"/>
      <c r="DF46" s="161"/>
      <c r="DG46" s="161"/>
      <c r="DH46" s="161"/>
      <c r="DI46" s="161"/>
      <c r="DJ46" s="161"/>
      <c r="DK46" s="161"/>
      <c r="DL46" s="161"/>
      <c r="DM46" s="161"/>
      <c r="DN46" s="161"/>
      <c r="DO46" s="161"/>
      <c r="DP46" s="161"/>
      <c r="DQ46" s="161"/>
      <c r="DR46" s="161"/>
      <c r="DS46" s="161"/>
      <c r="DT46" s="161"/>
      <c r="DU46" s="161"/>
      <c r="DV46" s="161"/>
      <c r="DW46" s="161"/>
      <c r="DX46" s="161"/>
      <c r="DY46" s="161"/>
      <c r="DZ46" s="161"/>
      <c r="EA46" s="161"/>
      <c r="EB46" s="161"/>
      <c r="EC46" s="161"/>
      <c r="ED46" s="161"/>
      <c r="EE46" s="161"/>
      <c r="EF46" s="161"/>
      <c r="EG46" s="161"/>
      <c r="EH46" s="161"/>
      <c r="EI46" s="161"/>
      <c r="EJ46" s="161"/>
      <c r="EK46" s="161"/>
      <c r="EL46" s="161"/>
      <c r="EM46" s="161"/>
      <c r="EN46" s="161"/>
      <c r="EO46" s="161"/>
      <c r="EP46" s="161"/>
      <c r="EQ46" s="161"/>
      <c r="ER46" s="161"/>
      <c r="ES46" s="161"/>
      <c r="ET46" s="161"/>
      <c r="EU46" s="161"/>
      <c r="EV46" s="161"/>
      <c r="EW46" s="161"/>
      <c r="EX46" s="161"/>
      <c r="EY46" s="161"/>
      <c r="EZ46" s="161"/>
      <c r="FA46" s="161"/>
      <c r="FB46" s="161"/>
      <c r="FC46" s="161"/>
      <c r="FD46" s="161"/>
      <c r="FE46" s="161"/>
      <c r="FF46" s="161"/>
      <c r="FG46" s="161"/>
      <c r="FH46" s="161"/>
      <c r="FI46" s="161"/>
      <c r="FJ46" s="161"/>
      <c r="FK46" s="161"/>
      <c r="FL46" s="161"/>
      <c r="FM46" s="161"/>
      <c r="FN46" s="161"/>
      <c r="FO46" s="161"/>
      <c r="FP46" s="161"/>
      <c r="FQ46" s="161"/>
      <c r="FR46" s="161"/>
      <c r="FS46" s="161"/>
      <c r="FT46" s="161"/>
      <c r="FU46" s="161"/>
      <c r="FV46" s="161"/>
      <c r="FW46" s="161"/>
      <c r="FX46" s="161"/>
      <c r="FY46" s="161"/>
      <c r="FZ46" s="161"/>
      <c r="GA46" s="161"/>
      <c r="GB46" s="161"/>
    </row>
    <row r="47" spans="1:184" s="162" customFormat="1" ht="25.5" x14ac:dyDescent="0.2">
      <c r="A47" s="146" t="s">
        <v>7352</v>
      </c>
      <c r="B47" s="146" t="s">
        <v>4363</v>
      </c>
      <c r="C47" s="147" t="s">
        <v>4364</v>
      </c>
      <c r="D47" s="99" t="s">
        <v>87</v>
      </c>
      <c r="E47" s="99">
        <v>50</v>
      </c>
      <c r="F47" s="99"/>
      <c r="G47" s="99">
        <v>0.3</v>
      </c>
      <c r="H47" s="148"/>
      <c r="I47" s="149"/>
      <c r="J47" s="201">
        <v>720</v>
      </c>
      <c r="K47" s="150">
        <f t="shared" si="5"/>
        <v>10800</v>
      </c>
      <c r="L47" s="149">
        <f>BDI!$E$17</f>
        <v>0.19500000000000001</v>
      </c>
      <c r="M47" s="149"/>
      <c r="N47" s="149"/>
      <c r="O47" s="100">
        <f t="shared" si="3"/>
        <v>860.4</v>
      </c>
      <c r="P47" s="101">
        <f t="shared" si="4"/>
        <v>12906</v>
      </c>
      <c r="Q47" s="161"/>
      <c r="R47" s="161"/>
      <c r="S47" s="161"/>
      <c r="T47" s="161"/>
      <c r="U47" s="161"/>
      <c r="V47" s="161"/>
      <c r="W47" s="161"/>
      <c r="X47" s="161"/>
      <c r="Y47" s="161"/>
      <c r="Z47" s="161"/>
      <c r="AA47" s="161"/>
      <c r="AB47" s="161"/>
      <c r="AC47" s="161"/>
      <c r="AD47" s="161"/>
      <c r="AE47" s="161"/>
      <c r="AF47" s="161"/>
      <c r="AG47" s="161"/>
      <c r="AH47" s="161"/>
      <c r="AI47" s="161"/>
      <c r="AJ47" s="161"/>
      <c r="AK47" s="161"/>
      <c r="AL47" s="161"/>
      <c r="AM47" s="161"/>
      <c r="AN47" s="161"/>
      <c r="AO47" s="161"/>
      <c r="AP47" s="161"/>
      <c r="AQ47" s="161"/>
      <c r="AR47" s="161"/>
      <c r="AS47" s="161"/>
      <c r="AT47" s="161"/>
      <c r="AU47" s="161"/>
      <c r="AV47" s="161"/>
      <c r="AW47" s="161"/>
      <c r="AX47" s="161"/>
      <c r="AY47" s="161"/>
      <c r="AZ47" s="161"/>
      <c r="BA47" s="161"/>
      <c r="BB47" s="161"/>
      <c r="BC47" s="161"/>
      <c r="BD47" s="161"/>
      <c r="BE47" s="161"/>
      <c r="BF47" s="161"/>
      <c r="BG47" s="161"/>
      <c r="BH47" s="161"/>
      <c r="BI47" s="161"/>
      <c r="BJ47" s="161"/>
      <c r="BK47" s="161"/>
      <c r="BL47" s="161"/>
      <c r="BM47" s="161"/>
      <c r="BN47" s="161"/>
      <c r="BO47" s="161"/>
      <c r="BP47" s="161"/>
      <c r="BQ47" s="161"/>
      <c r="BR47" s="161"/>
      <c r="BS47" s="161"/>
      <c r="BT47" s="161"/>
      <c r="BU47" s="161"/>
      <c r="BV47" s="161"/>
      <c r="BW47" s="161"/>
      <c r="BX47" s="161"/>
      <c r="BY47" s="161"/>
      <c r="BZ47" s="161"/>
      <c r="CA47" s="161"/>
      <c r="CB47" s="161"/>
      <c r="CC47" s="161"/>
      <c r="CD47" s="161"/>
      <c r="CE47" s="161"/>
      <c r="CF47" s="161"/>
      <c r="CG47" s="161"/>
      <c r="CH47" s="161"/>
      <c r="CI47" s="161"/>
      <c r="CJ47" s="161"/>
      <c r="CK47" s="161"/>
      <c r="CL47" s="161"/>
      <c r="CM47" s="161"/>
      <c r="CN47" s="161"/>
      <c r="CO47" s="161"/>
      <c r="CP47" s="161"/>
      <c r="CQ47" s="161"/>
      <c r="CR47" s="161"/>
      <c r="CS47" s="161"/>
      <c r="CT47" s="161"/>
      <c r="CU47" s="161"/>
      <c r="CV47" s="161"/>
      <c r="CW47" s="161"/>
      <c r="CX47" s="161"/>
      <c r="CY47" s="161"/>
      <c r="CZ47" s="161"/>
      <c r="DA47" s="161"/>
      <c r="DB47" s="161"/>
      <c r="DC47" s="161"/>
      <c r="DD47" s="161"/>
      <c r="DE47" s="161"/>
      <c r="DF47" s="161"/>
      <c r="DG47" s="161"/>
      <c r="DH47" s="161"/>
      <c r="DI47" s="161"/>
      <c r="DJ47" s="161"/>
      <c r="DK47" s="161"/>
      <c r="DL47" s="161"/>
      <c r="DM47" s="161"/>
      <c r="DN47" s="161"/>
      <c r="DO47" s="161"/>
      <c r="DP47" s="161"/>
      <c r="DQ47" s="161"/>
      <c r="DR47" s="161"/>
      <c r="DS47" s="161"/>
      <c r="DT47" s="161"/>
      <c r="DU47" s="161"/>
      <c r="DV47" s="161"/>
      <c r="DW47" s="161"/>
      <c r="DX47" s="161"/>
      <c r="DY47" s="161"/>
      <c r="DZ47" s="161"/>
      <c r="EA47" s="161"/>
      <c r="EB47" s="161"/>
      <c r="EC47" s="161"/>
      <c r="ED47" s="161"/>
      <c r="EE47" s="161"/>
      <c r="EF47" s="161"/>
      <c r="EG47" s="161"/>
      <c r="EH47" s="161"/>
      <c r="EI47" s="161"/>
      <c r="EJ47" s="161"/>
      <c r="EK47" s="161"/>
      <c r="EL47" s="161"/>
      <c r="EM47" s="161"/>
      <c r="EN47" s="161"/>
      <c r="EO47" s="161"/>
      <c r="EP47" s="161"/>
      <c r="EQ47" s="161"/>
      <c r="ER47" s="161"/>
      <c r="ES47" s="161"/>
      <c r="ET47" s="161"/>
      <c r="EU47" s="161"/>
      <c r="EV47" s="161"/>
      <c r="EW47" s="161"/>
      <c r="EX47" s="161"/>
      <c r="EY47" s="161"/>
      <c r="EZ47" s="161"/>
      <c r="FA47" s="161"/>
      <c r="FB47" s="161"/>
      <c r="FC47" s="161"/>
      <c r="FD47" s="161"/>
      <c r="FE47" s="161"/>
      <c r="FF47" s="161"/>
      <c r="FG47" s="161"/>
      <c r="FH47" s="161"/>
      <c r="FI47" s="161"/>
      <c r="FJ47" s="161"/>
      <c r="FK47" s="161"/>
      <c r="FL47" s="161"/>
      <c r="FM47" s="161"/>
      <c r="FN47" s="161"/>
      <c r="FO47" s="161"/>
      <c r="FP47" s="161"/>
      <c r="FQ47" s="161"/>
      <c r="FR47" s="161"/>
      <c r="FS47" s="161"/>
      <c r="FT47" s="161"/>
      <c r="FU47" s="161"/>
      <c r="FV47" s="161"/>
      <c r="FW47" s="161"/>
      <c r="FX47" s="161"/>
      <c r="FY47" s="161"/>
      <c r="FZ47" s="161"/>
      <c r="GA47" s="161"/>
      <c r="GB47" s="161"/>
    </row>
    <row r="48" spans="1:184" s="162" customFormat="1" ht="25.5" x14ac:dyDescent="0.2">
      <c r="A48" s="146" t="s">
        <v>7353</v>
      </c>
      <c r="B48" s="146" t="s">
        <v>4365</v>
      </c>
      <c r="C48" s="147" t="s">
        <v>4366</v>
      </c>
      <c r="D48" s="99" t="s">
        <v>87</v>
      </c>
      <c r="E48" s="99">
        <v>25</v>
      </c>
      <c r="F48" s="99"/>
      <c r="G48" s="99">
        <v>0.3</v>
      </c>
      <c r="H48" s="148"/>
      <c r="I48" s="149"/>
      <c r="J48" s="201">
        <v>1015</v>
      </c>
      <c r="K48" s="150">
        <f t="shared" si="5"/>
        <v>7612.5</v>
      </c>
      <c r="L48" s="149">
        <f>BDI!$E$17</f>
        <v>0.19500000000000001</v>
      </c>
      <c r="M48" s="149"/>
      <c r="N48" s="149"/>
      <c r="O48" s="100">
        <f t="shared" si="3"/>
        <v>1212.93</v>
      </c>
      <c r="P48" s="101">
        <f t="shared" si="4"/>
        <v>9096.98</v>
      </c>
      <c r="Q48" s="161"/>
      <c r="R48" s="161"/>
      <c r="S48" s="161"/>
      <c r="T48" s="161"/>
      <c r="U48" s="161"/>
      <c r="V48" s="161"/>
      <c r="W48" s="161"/>
      <c r="X48" s="161"/>
      <c r="Y48" s="161"/>
      <c r="Z48" s="161"/>
      <c r="AA48" s="161"/>
      <c r="AB48" s="161"/>
      <c r="AC48" s="161"/>
      <c r="AD48" s="161"/>
      <c r="AE48" s="161"/>
      <c r="AF48" s="161"/>
      <c r="AG48" s="161"/>
      <c r="AH48" s="161"/>
      <c r="AI48" s="161"/>
      <c r="AJ48" s="161"/>
      <c r="AK48" s="161"/>
      <c r="AL48" s="161"/>
      <c r="AM48" s="161"/>
      <c r="AN48" s="161"/>
      <c r="AO48" s="161"/>
      <c r="AP48" s="161"/>
      <c r="AQ48" s="161"/>
      <c r="AR48" s="161"/>
      <c r="AS48" s="161"/>
      <c r="AT48" s="161"/>
      <c r="AU48" s="161"/>
      <c r="AV48" s="161"/>
      <c r="AW48" s="161"/>
      <c r="AX48" s="161"/>
      <c r="AY48" s="161"/>
      <c r="AZ48" s="161"/>
      <c r="BA48" s="161"/>
      <c r="BB48" s="161"/>
      <c r="BC48" s="161"/>
      <c r="BD48" s="161"/>
      <c r="BE48" s="161"/>
      <c r="BF48" s="161"/>
      <c r="BG48" s="161"/>
      <c r="BH48" s="161"/>
      <c r="BI48" s="161"/>
      <c r="BJ48" s="161"/>
      <c r="BK48" s="161"/>
      <c r="BL48" s="161"/>
      <c r="BM48" s="161"/>
      <c r="BN48" s="161"/>
      <c r="BO48" s="161"/>
      <c r="BP48" s="161"/>
      <c r="BQ48" s="161"/>
      <c r="BR48" s="161"/>
      <c r="BS48" s="161"/>
      <c r="BT48" s="161"/>
      <c r="BU48" s="161"/>
      <c r="BV48" s="161"/>
      <c r="BW48" s="161"/>
      <c r="BX48" s="161"/>
      <c r="BY48" s="161"/>
      <c r="BZ48" s="161"/>
      <c r="CA48" s="161"/>
      <c r="CB48" s="161"/>
      <c r="CC48" s="161"/>
      <c r="CD48" s="161"/>
      <c r="CE48" s="161"/>
      <c r="CF48" s="161"/>
      <c r="CG48" s="161"/>
      <c r="CH48" s="161"/>
      <c r="CI48" s="161"/>
      <c r="CJ48" s="161"/>
      <c r="CK48" s="161"/>
      <c r="CL48" s="161"/>
      <c r="CM48" s="161"/>
      <c r="CN48" s="161"/>
      <c r="CO48" s="161"/>
      <c r="CP48" s="161"/>
      <c r="CQ48" s="161"/>
      <c r="CR48" s="161"/>
      <c r="CS48" s="161"/>
      <c r="CT48" s="161"/>
      <c r="CU48" s="161"/>
      <c r="CV48" s="161"/>
      <c r="CW48" s="161"/>
      <c r="CX48" s="161"/>
      <c r="CY48" s="161"/>
      <c r="CZ48" s="161"/>
      <c r="DA48" s="161"/>
      <c r="DB48" s="161"/>
      <c r="DC48" s="161"/>
      <c r="DD48" s="161"/>
      <c r="DE48" s="161"/>
      <c r="DF48" s="161"/>
      <c r="DG48" s="161"/>
      <c r="DH48" s="161"/>
      <c r="DI48" s="161"/>
      <c r="DJ48" s="161"/>
      <c r="DK48" s="161"/>
      <c r="DL48" s="161"/>
      <c r="DM48" s="161"/>
      <c r="DN48" s="161"/>
      <c r="DO48" s="161"/>
      <c r="DP48" s="161"/>
      <c r="DQ48" s="161"/>
      <c r="DR48" s="161"/>
      <c r="DS48" s="161"/>
      <c r="DT48" s="161"/>
      <c r="DU48" s="161"/>
      <c r="DV48" s="161"/>
      <c r="DW48" s="161"/>
      <c r="DX48" s="161"/>
      <c r="DY48" s="161"/>
      <c r="DZ48" s="161"/>
      <c r="EA48" s="161"/>
      <c r="EB48" s="161"/>
      <c r="EC48" s="161"/>
      <c r="ED48" s="161"/>
      <c r="EE48" s="161"/>
      <c r="EF48" s="161"/>
      <c r="EG48" s="161"/>
      <c r="EH48" s="161"/>
      <c r="EI48" s="161"/>
      <c r="EJ48" s="161"/>
      <c r="EK48" s="161"/>
      <c r="EL48" s="161"/>
      <c r="EM48" s="161"/>
      <c r="EN48" s="161"/>
      <c r="EO48" s="161"/>
      <c r="EP48" s="161"/>
      <c r="EQ48" s="161"/>
      <c r="ER48" s="161"/>
      <c r="ES48" s="161"/>
      <c r="ET48" s="161"/>
      <c r="EU48" s="161"/>
      <c r="EV48" s="161"/>
      <c r="EW48" s="161"/>
      <c r="EX48" s="161"/>
      <c r="EY48" s="161"/>
      <c r="EZ48" s="161"/>
      <c r="FA48" s="161"/>
      <c r="FB48" s="161"/>
      <c r="FC48" s="161"/>
      <c r="FD48" s="161"/>
      <c r="FE48" s="161"/>
      <c r="FF48" s="161"/>
      <c r="FG48" s="161"/>
      <c r="FH48" s="161"/>
      <c r="FI48" s="161"/>
      <c r="FJ48" s="161"/>
      <c r="FK48" s="161"/>
      <c r="FL48" s="161"/>
      <c r="FM48" s="161"/>
      <c r="FN48" s="161"/>
      <c r="FO48" s="161"/>
      <c r="FP48" s="161"/>
      <c r="FQ48" s="161"/>
      <c r="FR48" s="161"/>
      <c r="FS48" s="161"/>
      <c r="FT48" s="161"/>
      <c r="FU48" s="161"/>
      <c r="FV48" s="161"/>
      <c r="FW48" s="161"/>
      <c r="FX48" s="161"/>
      <c r="FY48" s="161"/>
      <c r="FZ48" s="161"/>
      <c r="GA48" s="161"/>
      <c r="GB48" s="161"/>
    </row>
    <row r="49" spans="1:184" s="162" customFormat="1" ht="25.5" x14ac:dyDescent="0.2">
      <c r="A49" s="146" t="s">
        <v>7354</v>
      </c>
      <c r="B49" s="146" t="s">
        <v>4367</v>
      </c>
      <c r="C49" s="147" t="s">
        <v>4368</v>
      </c>
      <c r="D49" s="99" t="s">
        <v>87</v>
      </c>
      <c r="E49" s="99">
        <v>25</v>
      </c>
      <c r="F49" s="99"/>
      <c r="G49" s="99">
        <v>0.3</v>
      </c>
      <c r="H49" s="148"/>
      <c r="I49" s="149"/>
      <c r="J49" s="201">
        <v>1250</v>
      </c>
      <c r="K49" s="150">
        <f t="shared" si="5"/>
        <v>9375</v>
      </c>
      <c r="L49" s="149">
        <f>BDI!$E$17</f>
        <v>0.19500000000000001</v>
      </c>
      <c r="M49" s="149"/>
      <c r="N49" s="149"/>
      <c r="O49" s="100">
        <f t="shared" si="3"/>
        <v>1493.75</v>
      </c>
      <c r="P49" s="101">
        <f t="shared" si="4"/>
        <v>11203.13</v>
      </c>
      <c r="Q49" s="161"/>
      <c r="R49" s="161"/>
      <c r="S49" s="161"/>
      <c r="T49" s="161"/>
      <c r="U49" s="161"/>
      <c r="V49" s="161"/>
      <c r="W49" s="161"/>
      <c r="X49" s="161"/>
      <c r="Y49" s="161"/>
      <c r="Z49" s="161"/>
      <c r="AA49" s="161"/>
      <c r="AB49" s="161"/>
      <c r="AC49" s="161"/>
      <c r="AD49" s="161"/>
      <c r="AE49" s="161"/>
      <c r="AF49" s="161"/>
      <c r="AG49" s="161"/>
      <c r="AH49" s="161"/>
      <c r="AI49" s="161"/>
      <c r="AJ49" s="161"/>
      <c r="AK49" s="161"/>
      <c r="AL49" s="161"/>
      <c r="AM49" s="161"/>
      <c r="AN49" s="161"/>
      <c r="AO49" s="161"/>
      <c r="AP49" s="161"/>
      <c r="AQ49" s="161"/>
      <c r="AR49" s="161"/>
      <c r="AS49" s="161"/>
      <c r="AT49" s="161"/>
      <c r="AU49" s="161"/>
      <c r="AV49" s="161"/>
      <c r="AW49" s="161"/>
      <c r="AX49" s="161"/>
      <c r="AY49" s="161"/>
      <c r="AZ49" s="161"/>
      <c r="BA49" s="161"/>
      <c r="BB49" s="161"/>
      <c r="BC49" s="161"/>
      <c r="BD49" s="161"/>
      <c r="BE49" s="161"/>
      <c r="BF49" s="161"/>
      <c r="BG49" s="161"/>
      <c r="BH49" s="161"/>
      <c r="BI49" s="161"/>
      <c r="BJ49" s="161"/>
      <c r="BK49" s="161"/>
      <c r="BL49" s="161"/>
      <c r="BM49" s="161"/>
      <c r="BN49" s="161"/>
      <c r="BO49" s="161"/>
      <c r="BP49" s="161"/>
      <c r="BQ49" s="161"/>
      <c r="BR49" s="161"/>
      <c r="BS49" s="161"/>
      <c r="BT49" s="161"/>
      <c r="BU49" s="161"/>
      <c r="BV49" s="161"/>
      <c r="BW49" s="161"/>
      <c r="BX49" s="161"/>
      <c r="BY49" s="161"/>
      <c r="BZ49" s="161"/>
      <c r="CA49" s="161"/>
      <c r="CB49" s="161"/>
      <c r="CC49" s="161"/>
      <c r="CD49" s="161"/>
      <c r="CE49" s="161"/>
      <c r="CF49" s="161"/>
      <c r="CG49" s="161"/>
      <c r="CH49" s="161"/>
      <c r="CI49" s="161"/>
      <c r="CJ49" s="161"/>
      <c r="CK49" s="161"/>
      <c r="CL49" s="161"/>
      <c r="CM49" s="161"/>
      <c r="CN49" s="161"/>
      <c r="CO49" s="161"/>
      <c r="CP49" s="161"/>
      <c r="CQ49" s="161"/>
      <c r="CR49" s="161"/>
      <c r="CS49" s="161"/>
      <c r="CT49" s="161"/>
      <c r="CU49" s="161"/>
      <c r="CV49" s="161"/>
      <c r="CW49" s="161"/>
      <c r="CX49" s="161"/>
      <c r="CY49" s="161"/>
      <c r="CZ49" s="161"/>
      <c r="DA49" s="161"/>
      <c r="DB49" s="161"/>
      <c r="DC49" s="161"/>
      <c r="DD49" s="161"/>
      <c r="DE49" s="161"/>
      <c r="DF49" s="161"/>
      <c r="DG49" s="161"/>
      <c r="DH49" s="161"/>
      <c r="DI49" s="161"/>
      <c r="DJ49" s="161"/>
      <c r="DK49" s="161"/>
      <c r="DL49" s="161"/>
      <c r="DM49" s="161"/>
      <c r="DN49" s="161"/>
      <c r="DO49" s="161"/>
      <c r="DP49" s="161"/>
      <c r="DQ49" s="161"/>
      <c r="DR49" s="161"/>
      <c r="DS49" s="161"/>
      <c r="DT49" s="161"/>
      <c r="DU49" s="161"/>
      <c r="DV49" s="161"/>
      <c r="DW49" s="161"/>
      <c r="DX49" s="161"/>
      <c r="DY49" s="161"/>
      <c r="DZ49" s="161"/>
      <c r="EA49" s="161"/>
      <c r="EB49" s="161"/>
      <c r="EC49" s="161"/>
      <c r="ED49" s="161"/>
      <c r="EE49" s="161"/>
      <c r="EF49" s="161"/>
      <c r="EG49" s="161"/>
      <c r="EH49" s="161"/>
      <c r="EI49" s="161"/>
      <c r="EJ49" s="161"/>
      <c r="EK49" s="161"/>
      <c r="EL49" s="161"/>
      <c r="EM49" s="161"/>
      <c r="EN49" s="161"/>
      <c r="EO49" s="161"/>
      <c r="EP49" s="161"/>
      <c r="EQ49" s="161"/>
      <c r="ER49" s="161"/>
      <c r="ES49" s="161"/>
      <c r="ET49" s="161"/>
      <c r="EU49" s="161"/>
      <c r="EV49" s="161"/>
      <c r="EW49" s="161"/>
      <c r="EX49" s="161"/>
      <c r="EY49" s="161"/>
      <c r="EZ49" s="161"/>
      <c r="FA49" s="161"/>
      <c r="FB49" s="161"/>
      <c r="FC49" s="161"/>
      <c r="FD49" s="161"/>
      <c r="FE49" s="161"/>
      <c r="FF49" s="161"/>
      <c r="FG49" s="161"/>
      <c r="FH49" s="161"/>
      <c r="FI49" s="161"/>
      <c r="FJ49" s="161"/>
      <c r="FK49" s="161"/>
      <c r="FL49" s="161"/>
      <c r="FM49" s="161"/>
      <c r="FN49" s="161"/>
      <c r="FO49" s="161"/>
      <c r="FP49" s="161"/>
      <c r="FQ49" s="161"/>
      <c r="FR49" s="161"/>
      <c r="FS49" s="161"/>
      <c r="FT49" s="161"/>
      <c r="FU49" s="161"/>
      <c r="FV49" s="161"/>
      <c r="FW49" s="161"/>
      <c r="FX49" s="161"/>
      <c r="FY49" s="161"/>
      <c r="FZ49" s="161"/>
      <c r="GA49" s="161"/>
      <c r="GB49" s="161"/>
    </row>
    <row r="50" spans="1:184" s="162" customFormat="1" ht="25.5" x14ac:dyDescent="0.2">
      <c r="A50" s="146" t="s">
        <v>7355</v>
      </c>
      <c r="B50" s="146" t="s">
        <v>4369</v>
      </c>
      <c r="C50" s="147" t="s">
        <v>4370</v>
      </c>
      <c r="D50" s="99" t="s">
        <v>87</v>
      </c>
      <c r="E50" s="99">
        <v>5</v>
      </c>
      <c r="F50" s="99"/>
      <c r="G50" s="99">
        <v>0.3</v>
      </c>
      <c r="H50" s="148"/>
      <c r="I50" s="149"/>
      <c r="J50" s="201">
        <v>2006.9</v>
      </c>
      <c r="K50" s="150">
        <f t="shared" si="5"/>
        <v>3010.35</v>
      </c>
      <c r="L50" s="149">
        <f>BDI!$E$17</f>
        <v>0.19500000000000001</v>
      </c>
      <c r="M50" s="149"/>
      <c r="N50" s="149"/>
      <c r="O50" s="100">
        <f t="shared" si="3"/>
        <v>2398.25</v>
      </c>
      <c r="P50" s="101">
        <f t="shared" si="4"/>
        <v>3597.38</v>
      </c>
      <c r="Q50" s="161"/>
      <c r="R50" s="161"/>
      <c r="S50" s="161"/>
      <c r="T50" s="161"/>
      <c r="U50" s="161"/>
      <c r="V50" s="161"/>
      <c r="W50" s="161"/>
      <c r="X50" s="161"/>
      <c r="Y50" s="161"/>
      <c r="Z50" s="161"/>
      <c r="AA50" s="161"/>
      <c r="AB50" s="161"/>
      <c r="AC50" s="161"/>
      <c r="AD50" s="161"/>
      <c r="AE50" s="161"/>
      <c r="AF50" s="161"/>
      <c r="AG50" s="161"/>
      <c r="AH50" s="161"/>
      <c r="AI50" s="161"/>
      <c r="AJ50" s="161"/>
      <c r="AK50" s="161"/>
      <c r="AL50" s="161"/>
      <c r="AM50" s="161"/>
      <c r="AN50" s="161"/>
      <c r="AO50" s="161"/>
      <c r="AP50" s="161"/>
      <c r="AQ50" s="161"/>
      <c r="AR50" s="161"/>
      <c r="AS50" s="161"/>
      <c r="AT50" s="161"/>
      <c r="AU50" s="161"/>
      <c r="AV50" s="161"/>
      <c r="AW50" s="161"/>
      <c r="AX50" s="161"/>
      <c r="AY50" s="161"/>
      <c r="AZ50" s="161"/>
      <c r="BA50" s="161"/>
      <c r="BB50" s="161"/>
      <c r="BC50" s="161"/>
      <c r="BD50" s="161"/>
      <c r="BE50" s="161"/>
      <c r="BF50" s="161"/>
      <c r="BG50" s="161"/>
      <c r="BH50" s="161"/>
      <c r="BI50" s="161"/>
      <c r="BJ50" s="161"/>
      <c r="BK50" s="161"/>
      <c r="BL50" s="161"/>
      <c r="BM50" s="161"/>
      <c r="BN50" s="161"/>
      <c r="BO50" s="161"/>
      <c r="BP50" s="161"/>
      <c r="BQ50" s="161"/>
      <c r="BR50" s="161"/>
      <c r="BS50" s="161"/>
      <c r="BT50" s="161"/>
      <c r="BU50" s="161"/>
      <c r="BV50" s="161"/>
      <c r="BW50" s="161"/>
      <c r="BX50" s="161"/>
      <c r="BY50" s="161"/>
      <c r="BZ50" s="161"/>
      <c r="CA50" s="161"/>
      <c r="CB50" s="161"/>
      <c r="CC50" s="161"/>
      <c r="CD50" s="161"/>
      <c r="CE50" s="161"/>
      <c r="CF50" s="161"/>
      <c r="CG50" s="161"/>
      <c r="CH50" s="161"/>
      <c r="CI50" s="161"/>
      <c r="CJ50" s="161"/>
      <c r="CK50" s="161"/>
      <c r="CL50" s="161"/>
      <c r="CM50" s="161"/>
      <c r="CN50" s="161"/>
      <c r="CO50" s="161"/>
      <c r="CP50" s="161"/>
      <c r="CQ50" s="161"/>
      <c r="CR50" s="161"/>
      <c r="CS50" s="161"/>
      <c r="CT50" s="161"/>
      <c r="CU50" s="161"/>
      <c r="CV50" s="161"/>
      <c r="CW50" s="161"/>
      <c r="CX50" s="161"/>
      <c r="CY50" s="161"/>
      <c r="CZ50" s="161"/>
      <c r="DA50" s="161"/>
      <c r="DB50" s="161"/>
      <c r="DC50" s="161"/>
      <c r="DD50" s="161"/>
      <c r="DE50" s="161"/>
      <c r="DF50" s="161"/>
      <c r="DG50" s="161"/>
      <c r="DH50" s="161"/>
      <c r="DI50" s="161"/>
      <c r="DJ50" s="161"/>
      <c r="DK50" s="161"/>
      <c r="DL50" s="161"/>
      <c r="DM50" s="161"/>
      <c r="DN50" s="161"/>
      <c r="DO50" s="161"/>
      <c r="DP50" s="161"/>
      <c r="DQ50" s="161"/>
      <c r="DR50" s="161"/>
      <c r="DS50" s="161"/>
      <c r="DT50" s="161"/>
      <c r="DU50" s="161"/>
      <c r="DV50" s="161"/>
      <c r="DW50" s="161"/>
      <c r="DX50" s="161"/>
      <c r="DY50" s="161"/>
      <c r="DZ50" s="161"/>
      <c r="EA50" s="161"/>
      <c r="EB50" s="161"/>
      <c r="EC50" s="161"/>
      <c r="ED50" s="161"/>
      <c r="EE50" s="161"/>
      <c r="EF50" s="161"/>
      <c r="EG50" s="161"/>
      <c r="EH50" s="161"/>
      <c r="EI50" s="161"/>
      <c r="EJ50" s="161"/>
      <c r="EK50" s="161"/>
      <c r="EL50" s="161"/>
      <c r="EM50" s="161"/>
      <c r="EN50" s="161"/>
      <c r="EO50" s="161"/>
      <c r="EP50" s="161"/>
      <c r="EQ50" s="161"/>
      <c r="ER50" s="161"/>
      <c r="ES50" s="161"/>
      <c r="ET50" s="161"/>
      <c r="EU50" s="161"/>
      <c r="EV50" s="161"/>
      <c r="EW50" s="161"/>
      <c r="EX50" s="161"/>
      <c r="EY50" s="161"/>
      <c r="EZ50" s="161"/>
      <c r="FA50" s="161"/>
      <c r="FB50" s="161"/>
      <c r="FC50" s="161"/>
      <c r="FD50" s="161"/>
      <c r="FE50" s="161"/>
      <c r="FF50" s="161"/>
      <c r="FG50" s="161"/>
      <c r="FH50" s="161"/>
      <c r="FI50" s="161"/>
      <c r="FJ50" s="161"/>
      <c r="FK50" s="161"/>
      <c r="FL50" s="161"/>
      <c r="FM50" s="161"/>
      <c r="FN50" s="161"/>
      <c r="FO50" s="161"/>
      <c r="FP50" s="161"/>
      <c r="FQ50" s="161"/>
      <c r="FR50" s="161"/>
      <c r="FS50" s="161"/>
      <c r="FT50" s="161"/>
      <c r="FU50" s="161"/>
      <c r="FV50" s="161"/>
      <c r="FW50" s="161"/>
      <c r="FX50" s="161"/>
      <c r="FY50" s="161"/>
      <c r="FZ50" s="161"/>
      <c r="GA50" s="161"/>
      <c r="GB50" s="161"/>
    </row>
    <row r="51" spans="1:184" s="162" customFormat="1" ht="25.5" x14ac:dyDescent="0.2">
      <c r="A51" s="146" t="s">
        <v>7356</v>
      </c>
      <c r="B51" s="146" t="s">
        <v>4371</v>
      </c>
      <c r="C51" s="147" t="s">
        <v>4372</v>
      </c>
      <c r="D51" s="99" t="s">
        <v>87</v>
      </c>
      <c r="E51" s="99">
        <v>5</v>
      </c>
      <c r="F51" s="99"/>
      <c r="G51" s="99">
        <v>0.3</v>
      </c>
      <c r="H51" s="148"/>
      <c r="I51" s="149"/>
      <c r="J51" s="201">
        <v>2195.5100000000002</v>
      </c>
      <c r="K51" s="150">
        <f t="shared" si="5"/>
        <v>3293.27</v>
      </c>
      <c r="L51" s="149">
        <f>BDI!$E$17</f>
        <v>0.19500000000000001</v>
      </c>
      <c r="M51" s="149"/>
      <c r="N51" s="149"/>
      <c r="O51" s="100">
        <f t="shared" si="3"/>
        <v>2623.63</v>
      </c>
      <c r="P51" s="101">
        <f t="shared" si="4"/>
        <v>3935.45</v>
      </c>
      <c r="Q51" s="161"/>
      <c r="R51" s="161"/>
      <c r="S51" s="161"/>
      <c r="T51" s="161"/>
      <c r="U51" s="161"/>
      <c r="V51" s="161"/>
      <c r="W51" s="161"/>
      <c r="X51" s="161"/>
      <c r="Y51" s="161"/>
      <c r="Z51" s="161"/>
      <c r="AA51" s="161"/>
      <c r="AB51" s="161"/>
      <c r="AC51" s="161"/>
      <c r="AD51" s="161"/>
      <c r="AE51" s="161"/>
      <c r="AF51" s="161"/>
      <c r="AG51" s="161"/>
      <c r="AH51" s="161"/>
      <c r="AI51" s="161"/>
      <c r="AJ51" s="161"/>
      <c r="AK51" s="161"/>
      <c r="AL51" s="161"/>
      <c r="AM51" s="161"/>
      <c r="AN51" s="161"/>
      <c r="AO51" s="161"/>
      <c r="AP51" s="161"/>
      <c r="AQ51" s="161"/>
      <c r="AR51" s="161"/>
      <c r="AS51" s="161"/>
      <c r="AT51" s="161"/>
      <c r="AU51" s="161"/>
      <c r="AV51" s="161"/>
      <c r="AW51" s="161"/>
      <c r="AX51" s="161"/>
      <c r="AY51" s="161"/>
      <c r="AZ51" s="161"/>
      <c r="BA51" s="161"/>
      <c r="BB51" s="161"/>
      <c r="BC51" s="161"/>
      <c r="BD51" s="161"/>
      <c r="BE51" s="161"/>
      <c r="BF51" s="161"/>
      <c r="BG51" s="161"/>
      <c r="BH51" s="161"/>
      <c r="BI51" s="161"/>
      <c r="BJ51" s="161"/>
      <c r="BK51" s="161"/>
      <c r="BL51" s="161"/>
      <c r="BM51" s="161"/>
      <c r="BN51" s="161"/>
      <c r="BO51" s="161"/>
      <c r="BP51" s="161"/>
      <c r="BQ51" s="161"/>
      <c r="BR51" s="161"/>
      <c r="BS51" s="161"/>
      <c r="BT51" s="161"/>
      <c r="BU51" s="161"/>
      <c r="BV51" s="161"/>
      <c r="BW51" s="161"/>
      <c r="BX51" s="161"/>
      <c r="BY51" s="161"/>
      <c r="BZ51" s="161"/>
      <c r="CA51" s="161"/>
      <c r="CB51" s="161"/>
      <c r="CC51" s="161"/>
      <c r="CD51" s="161"/>
      <c r="CE51" s="161"/>
      <c r="CF51" s="161"/>
      <c r="CG51" s="161"/>
      <c r="CH51" s="161"/>
      <c r="CI51" s="161"/>
      <c r="CJ51" s="161"/>
      <c r="CK51" s="161"/>
      <c r="CL51" s="161"/>
      <c r="CM51" s="161"/>
      <c r="CN51" s="161"/>
      <c r="CO51" s="161"/>
      <c r="CP51" s="161"/>
      <c r="CQ51" s="161"/>
      <c r="CR51" s="161"/>
      <c r="CS51" s="161"/>
      <c r="CT51" s="161"/>
      <c r="CU51" s="161"/>
      <c r="CV51" s="161"/>
      <c r="CW51" s="161"/>
      <c r="CX51" s="161"/>
      <c r="CY51" s="161"/>
      <c r="CZ51" s="161"/>
      <c r="DA51" s="161"/>
      <c r="DB51" s="161"/>
      <c r="DC51" s="161"/>
      <c r="DD51" s="161"/>
      <c r="DE51" s="161"/>
      <c r="DF51" s="161"/>
      <c r="DG51" s="161"/>
      <c r="DH51" s="161"/>
      <c r="DI51" s="161"/>
      <c r="DJ51" s="161"/>
      <c r="DK51" s="161"/>
      <c r="DL51" s="161"/>
      <c r="DM51" s="161"/>
      <c r="DN51" s="161"/>
      <c r="DO51" s="161"/>
      <c r="DP51" s="161"/>
      <c r="DQ51" s="161"/>
      <c r="DR51" s="161"/>
      <c r="DS51" s="161"/>
      <c r="DT51" s="161"/>
      <c r="DU51" s="161"/>
      <c r="DV51" s="161"/>
      <c r="DW51" s="161"/>
      <c r="DX51" s="161"/>
      <c r="DY51" s="161"/>
      <c r="DZ51" s="161"/>
      <c r="EA51" s="161"/>
      <c r="EB51" s="161"/>
      <c r="EC51" s="161"/>
      <c r="ED51" s="161"/>
      <c r="EE51" s="161"/>
      <c r="EF51" s="161"/>
      <c r="EG51" s="161"/>
      <c r="EH51" s="161"/>
      <c r="EI51" s="161"/>
      <c r="EJ51" s="161"/>
      <c r="EK51" s="161"/>
      <c r="EL51" s="161"/>
      <c r="EM51" s="161"/>
      <c r="EN51" s="161"/>
      <c r="EO51" s="161"/>
      <c r="EP51" s="161"/>
      <c r="EQ51" s="161"/>
      <c r="ER51" s="161"/>
      <c r="ES51" s="161"/>
      <c r="ET51" s="161"/>
      <c r="EU51" s="161"/>
      <c r="EV51" s="161"/>
      <c r="EW51" s="161"/>
      <c r="EX51" s="161"/>
      <c r="EY51" s="161"/>
      <c r="EZ51" s="161"/>
      <c r="FA51" s="161"/>
      <c r="FB51" s="161"/>
      <c r="FC51" s="161"/>
      <c r="FD51" s="161"/>
      <c r="FE51" s="161"/>
      <c r="FF51" s="161"/>
      <c r="FG51" s="161"/>
      <c r="FH51" s="161"/>
      <c r="FI51" s="161"/>
      <c r="FJ51" s="161"/>
      <c r="FK51" s="161"/>
      <c r="FL51" s="161"/>
      <c r="FM51" s="161"/>
      <c r="FN51" s="161"/>
      <c r="FO51" s="161"/>
      <c r="FP51" s="161"/>
      <c r="FQ51" s="161"/>
      <c r="FR51" s="161"/>
      <c r="FS51" s="161"/>
      <c r="FT51" s="161"/>
      <c r="FU51" s="161"/>
      <c r="FV51" s="161"/>
      <c r="FW51" s="161"/>
      <c r="FX51" s="161"/>
      <c r="FY51" s="161"/>
      <c r="FZ51" s="161"/>
      <c r="GA51" s="161"/>
      <c r="GB51" s="161"/>
    </row>
    <row r="52" spans="1:184" s="162" customFormat="1" ht="25.5" x14ac:dyDescent="0.2">
      <c r="A52" s="146" t="s">
        <v>7357</v>
      </c>
      <c r="B52" s="146" t="s">
        <v>4373</v>
      </c>
      <c r="C52" s="147" t="s">
        <v>4374</v>
      </c>
      <c r="D52" s="99" t="s">
        <v>87</v>
      </c>
      <c r="E52" s="99">
        <v>4</v>
      </c>
      <c r="F52" s="99"/>
      <c r="G52" s="99">
        <v>0.3</v>
      </c>
      <c r="H52" s="148"/>
      <c r="I52" s="149"/>
      <c r="J52" s="201">
        <v>3503.62</v>
      </c>
      <c r="K52" s="150">
        <f t="shared" si="5"/>
        <v>4204.34</v>
      </c>
      <c r="L52" s="149">
        <f>BDI!$E$17</f>
        <v>0.19500000000000001</v>
      </c>
      <c r="M52" s="149"/>
      <c r="N52" s="149"/>
      <c r="O52" s="100">
        <f t="shared" si="3"/>
        <v>4186.83</v>
      </c>
      <c r="P52" s="101">
        <f t="shared" si="4"/>
        <v>5024.2</v>
      </c>
      <c r="Q52" s="161"/>
      <c r="R52" s="161"/>
      <c r="S52" s="161"/>
      <c r="T52" s="161"/>
      <c r="U52" s="161"/>
      <c r="V52" s="161"/>
      <c r="W52" s="161"/>
      <c r="X52" s="161"/>
      <c r="Y52" s="161"/>
      <c r="Z52" s="161"/>
      <c r="AA52" s="161"/>
      <c r="AB52" s="161"/>
      <c r="AC52" s="161"/>
      <c r="AD52" s="161"/>
      <c r="AE52" s="161"/>
      <c r="AF52" s="161"/>
      <c r="AG52" s="161"/>
      <c r="AH52" s="161"/>
      <c r="AI52" s="161"/>
      <c r="AJ52" s="161"/>
      <c r="AK52" s="161"/>
      <c r="AL52" s="161"/>
      <c r="AM52" s="161"/>
      <c r="AN52" s="161"/>
      <c r="AO52" s="161"/>
      <c r="AP52" s="161"/>
      <c r="AQ52" s="161"/>
      <c r="AR52" s="161"/>
      <c r="AS52" s="161"/>
      <c r="AT52" s="161"/>
      <c r="AU52" s="161"/>
      <c r="AV52" s="161"/>
      <c r="AW52" s="161"/>
      <c r="AX52" s="161"/>
      <c r="AY52" s="161"/>
      <c r="AZ52" s="161"/>
      <c r="BA52" s="161"/>
      <c r="BB52" s="161"/>
      <c r="BC52" s="161"/>
      <c r="BD52" s="161"/>
      <c r="BE52" s="161"/>
      <c r="BF52" s="161"/>
      <c r="BG52" s="161"/>
      <c r="BH52" s="161"/>
      <c r="BI52" s="161"/>
      <c r="BJ52" s="161"/>
      <c r="BK52" s="161"/>
      <c r="BL52" s="161"/>
      <c r="BM52" s="161"/>
      <c r="BN52" s="161"/>
      <c r="BO52" s="161"/>
      <c r="BP52" s="161"/>
      <c r="BQ52" s="161"/>
      <c r="BR52" s="161"/>
      <c r="BS52" s="161"/>
      <c r="BT52" s="161"/>
      <c r="BU52" s="161"/>
      <c r="BV52" s="161"/>
      <c r="BW52" s="161"/>
      <c r="BX52" s="161"/>
      <c r="BY52" s="161"/>
      <c r="BZ52" s="161"/>
      <c r="CA52" s="161"/>
      <c r="CB52" s="161"/>
      <c r="CC52" s="161"/>
      <c r="CD52" s="161"/>
      <c r="CE52" s="161"/>
      <c r="CF52" s="161"/>
      <c r="CG52" s="161"/>
      <c r="CH52" s="161"/>
      <c r="CI52" s="161"/>
      <c r="CJ52" s="161"/>
      <c r="CK52" s="161"/>
      <c r="CL52" s="161"/>
      <c r="CM52" s="161"/>
      <c r="CN52" s="161"/>
      <c r="CO52" s="161"/>
      <c r="CP52" s="161"/>
      <c r="CQ52" s="161"/>
      <c r="CR52" s="161"/>
      <c r="CS52" s="161"/>
      <c r="CT52" s="161"/>
      <c r="CU52" s="161"/>
      <c r="CV52" s="161"/>
      <c r="CW52" s="161"/>
      <c r="CX52" s="161"/>
      <c r="CY52" s="161"/>
      <c r="CZ52" s="161"/>
      <c r="DA52" s="161"/>
      <c r="DB52" s="161"/>
      <c r="DC52" s="161"/>
      <c r="DD52" s="161"/>
      <c r="DE52" s="161"/>
      <c r="DF52" s="161"/>
      <c r="DG52" s="161"/>
      <c r="DH52" s="161"/>
      <c r="DI52" s="161"/>
      <c r="DJ52" s="161"/>
      <c r="DK52" s="161"/>
      <c r="DL52" s="161"/>
      <c r="DM52" s="161"/>
      <c r="DN52" s="161"/>
      <c r="DO52" s="161"/>
      <c r="DP52" s="161"/>
      <c r="DQ52" s="161"/>
      <c r="DR52" s="161"/>
      <c r="DS52" s="161"/>
      <c r="DT52" s="161"/>
      <c r="DU52" s="161"/>
      <c r="DV52" s="161"/>
      <c r="DW52" s="161"/>
      <c r="DX52" s="161"/>
      <c r="DY52" s="161"/>
      <c r="DZ52" s="161"/>
      <c r="EA52" s="161"/>
      <c r="EB52" s="161"/>
      <c r="EC52" s="161"/>
      <c r="ED52" s="161"/>
      <c r="EE52" s="161"/>
      <c r="EF52" s="161"/>
      <c r="EG52" s="161"/>
      <c r="EH52" s="161"/>
      <c r="EI52" s="161"/>
      <c r="EJ52" s="161"/>
      <c r="EK52" s="161"/>
      <c r="EL52" s="161"/>
      <c r="EM52" s="161"/>
      <c r="EN52" s="161"/>
      <c r="EO52" s="161"/>
      <c r="EP52" s="161"/>
      <c r="EQ52" s="161"/>
      <c r="ER52" s="161"/>
      <c r="ES52" s="161"/>
      <c r="ET52" s="161"/>
      <c r="EU52" s="161"/>
      <c r="EV52" s="161"/>
      <c r="EW52" s="161"/>
      <c r="EX52" s="161"/>
      <c r="EY52" s="161"/>
      <c r="EZ52" s="161"/>
      <c r="FA52" s="161"/>
      <c r="FB52" s="161"/>
      <c r="FC52" s="161"/>
      <c r="FD52" s="161"/>
      <c r="FE52" s="161"/>
      <c r="FF52" s="161"/>
      <c r="FG52" s="161"/>
      <c r="FH52" s="161"/>
      <c r="FI52" s="161"/>
      <c r="FJ52" s="161"/>
      <c r="FK52" s="161"/>
      <c r="FL52" s="161"/>
      <c r="FM52" s="161"/>
      <c r="FN52" s="161"/>
      <c r="FO52" s="161"/>
      <c r="FP52" s="161"/>
      <c r="FQ52" s="161"/>
      <c r="FR52" s="161"/>
      <c r="FS52" s="161"/>
      <c r="FT52" s="161"/>
      <c r="FU52" s="161"/>
      <c r="FV52" s="161"/>
      <c r="FW52" s="161"/>
      <c r="FX52" s="161"/>
      <c r="FY52" s="161"/>
      <c r="FZ52" s="161"/>
      <c r="GA52" s="161"/>
      <c r="GB52" s="161"/>
    </row>
    <row r="53" spans="1:184" s="162" customFormat="1" ht="25.5" x14ac:dyDescent="0.2">
      <c r="A53" s="146" t="s">
        <v>7358</v>
      </c>
      <c r="B53" s="146" t="s">
        <v>4375</v>
      </c>
      <c r="C53" s="147" t="s">
        <v>4376</v>
      </c>
      <c r="D53" s="99" t="s">
        <v>87</v>
      </c>
      <c r="E53" s="99">
        <v>10</v>
      </c>
      <c r="F53" s="99"/>
      <c r="G53" s="99">
        <v>0.3</v>
      </c>
      <c r="H53" s="148"/>
      <c r="I53" s="149"/>
      <c r="J53" s="201">
        <v>7835.75</v>
      </c>
      <c r="K53" s="150">
        <f t="shared" si="5"/>
        <v>23507.25</v>
      </c>
      <c r="L53" s="149">
        <f>BDI!$E$17</f>
        <v>0.19500000000000001</v>
      </c>
      <c r="M53" s="149"/>
      <c r="N53" s="149"/>
      <c r="O53" s="100">
        <f t="shared" si="3"/>
        <v>9363.7199999999993</v>
      </c>
      <c r="P53" s="101">
        <f t="shared" si="4"/>
        <v>28091.16</v>
      </c>
      <c r="Q53" s="161"/>
      <c r="R53" s="161"/>
      <c r="S53" s="161"/>
      <c r="T53" s="161"/>
      <c r="U53" s="161"/>
      <c r="V53" s="161"/>
      <c r="W53" s="161"/>
      <c r="X53" s="161"/>
      <c r="Y53" s="161"/>
      <c r="Z53" s="161"/>
      <c r="AA53" s="161"/>
      <c r="AB53" s="161"/>
      <c r="AC53" s="161"/>
      <c r="AD53" s="161"/>
      <c r="AE53" s="161"/>
      <c r="AF53" s="161"/>
      <c r="AG53" s="161"/>
      <c r="AH53" s="161"/>
      <c r="AI53" s="161"/>
      <c r="AJ53" s="161"/>
      <c r="AK53" s="161"/>
      <c r="AL53" s="161"/>
      <c r="AM53" s="161"/>
      <c r="AN53" s="161"/>
      <c r="AO53" s="161"/>
      <c r="AP53" s="161"/>
      <c r="AQ53" s="161"/>
      <c r="AR53" s="161"/>
      <c r="AS53" s="161"/>
      <c r="AT53" s="161"/>
      <c r="AU53" s="161"/>
      <c r="AV53" s="161"/>
      <c r="AW53" s="161"/>
      <c r="AX53" s="161"/>
      <c r="AY53" s="161"/>
      <c r="AZ53" s="161"/>
      <c r="BA53" s="161"/>
      <c r="BB53" s="161"/>
      <c r="BC53" s="161"/>
      <c r="BD53" s="161"/>
      <c r="BE53" s="161"/>
      <c r="BF53" s="161"/>
      <c r="BG53" s="161"/>
      <c r="BH53" s="161"/>
      <c r="BI53" s="161"/>
      <c r="BJ53" s="161"/>
      <c r="BK53" s="161"/>
      <c r="BL53" s="161"/>
      <c r="BM53" s="161"/>
      <c r="BN53" s="161"/>
      <c r="BO53" s="161"/>
      <c r="BP53" s="161"/>
      <c r="BQ53" s="161"/>
      <c r="BR53" s="161"/>
      <c r="BS53" s="161"/>
      <c r="BT53" s="161"/>
      <c r="BU53" s="161"/>
      <c r="BV53" s="161"/>
      <c r="BW53" s="161"/>
      <c r="BX53" s="161"/>
      <c r="BY53" s="161"/>
      <c r="BZ53" s="161"/>
      <c r="CA53" s="161"/>
      <c r="CB53" s="161"/>
      <c r="CC53" s="161"/>
      <c r="CD53" s="161"/>
      <c r="CE53" s="161"/>
      <c r="CF53" s="161"/>
      <c r="CG53" s="161"/>
      <c r="CH53" s="161"/>
      <c r="CI53" s="161"/>
      <c r="CJ53" s="161"/>
      <c r="CK53" s="161"/>
      <c r="CL53" s="161"/>
      <c r="CM53" s="161"/>
      <c r="CN53" s="161"/>
      <c r="CO53" s="161"/>
      <c r="CP53" s="161"/>
      <c r="CQ53" s="161"/>
      <c r="CR53" s="161"/>
      <c r="CS53" s="161"/>
      <c r="CT53" s="161"/>
      <c r="CU53" s="161"/>
      <c r="CV53" s="161"/>
      <c r="CW53" s="161"/>
      <c r="CX53" s="161"/>
      <c r="CY53" s="161"/>
      <c r="CZ53" s="161"/>
      <c r="DA53" s="161"/>
      <c r="DB53" s="161"/>
      <c r="DC53" s="161"/>
      <c r="DD53" s="161"/>
      <c r="DE53" s="161"/>
      <c r="DF53" s="161"/>
      <c r="DG53" s="161"/>
      <c r="DH53" s="161"/>
      <c r="DI53" s="161"/>
      <c r="DJ53" s="161"/>
      <c r="DK53" s="161"/>
      <c r="DL53" s="161"/>
      <c r="DM53" s="161"/>
      <c r="DN53" s="161"/>
      <c r="DO53" s="161"/>
      <c r="DP53" s="161"/>
      <c r="DQ53" s="161"/>
      <c r="DR53" s="161"/>
      <c r="DS53" s="161"/>
      <c r="DT53" s="161"/>
      <c r="DU53" s="161"/>
      <c r="DV53" s="161"/>
      <c r="DW53" s="161"/>
      <c r="DX53" s="161"/>
      <c r="DY53" s="161"/>
      <c r="DZ53" s="161"/>
      <c r="EA53" s="161"/>
      <c r="EB53" s="161"/>
      <c r="EC53" s="161"/>
      <c r="ED53" s="161"/>
      <c r="EE53" s="161"/>
      <c r="EF53" s="161"/>
      <c r="EG53" s="161"/>
      <c r="EH53" s="161"/>
      <c r="EI53" s="161"/>
      <c r="EJ53" s="161"/>
      <c r="EK53" s="161"/>
      <c r="EL53" s="161"/>
      <c r="EM53" s="161"/>
      <c r="EN53" s="161"/>
      <c r="EO53" s="161"/>
      <c r="EP53" s="161"/>
      <c r="EQ53" s="161"/>
      <c r="ER53" s="161"/>
      <c r="ES53" s="161"/>
      <c r="ET53" s="161"/>
      <c r="EU53" s="161"/>
      <c r="EV53" s="161"/>
      <c r="EW53" s="161"/>
      <c r="EX53" s="161"/>
      <c r="EY53" s="161"/>
      <c r="EZ53" s="161"/>
      <c r="FA53" s="161"/>
      <c r="FB53" s="161"/>
      <c r="FC53" s="161"/>
      <c r="FD53" s="161"/>
      <c r="FE53" s="161"/>
      <c r="FF53" s="161"/>
      <c r="FG53" s="161"/>
      <c r="FH53" s="161"/>
      <c r="FI53" s="161"/>
      <c r="FJ53" s="161"/>
      <c r="FK53" s="161"/>
      <c r="FL53" s="161"/>
      <c r="FM53" s="161"/>
      <c r="FN53" s="161"/>
      <c r="FO53" s="161"/>
      <c r="FP53" s="161"/>
      <c r="FQ53" s="161"/>
      <c r="FR53" s="161"/>
      <c r="FS53" s="161"/>
      <c r="FT53" s="161"/>
      <c r="FU53" s="161"/>
      <c r="FV53" s="161"/>
      <c r="FW53" s="161"/>
      <c r="FX53" s="161"/>
      <c r="FY53" s="161"/>
      <c r="FZ53" s="161"/>
      <c r="GA53" s="161"/>
      <c r="GB53" s="161"/>
    </row>
    <row r="54" spans="1:184" s="162" customFormat="1" ht="25.5" x14ac:dyDescent="0.2">
      <c r="A54" s="146" t="s">
        <v>7359</v>
      </c>
      <c r="B54" s="146" t="s">
        <v>4377</v>
      </c>
      <c r="C54" s="147" t="s">
        <v>4378</v>
      </c>
      <c r="D54" s="99" t="s">
        <v>87</v>
      </c>
      <c r="E54" s="99">
        <v>30</v>
      </c>
      <c r="F54" s="99"/>
      <c r="G54" s="99">
        <v>0.3</v>
      </c>
      <c r="H54" s="148"/>
      <c r="I54" s="149"/>
      <c r="J54" s="201">
        <v>723.28</v>
      </c>
      <c r="K54" s="150">
        <f t="shared" si="5"/>
        <v>6509.52</v>
      </c>
      <c r="L54" s="149">
        <f>BDI!$E$17</f>
        <v>0.19500000000000001</v>
      </c>
      <c r="M54" s="149"/>
      <c r="N54" s="149"/>
      <c r="O54" s="100">
        <f t="shared" si="3"/>
        <v>864.32</v>
      </c>
      <c r="P54" s="101">
        <f t="shared" si="4"/>
        <v>7778.88</v>
      </c>
      <c r="Q54" s="161"/>
      <c r="R54" s="161"/>
      <c r="S54" s="161"/>
      <c r="T54" s="161"/>
      <c r="U54" s="161"/>
      <c r="V54" s="161"/>
      <c r="W54" s="161"/>
      <c r="X54" s="161"/>
      <c r="Y54" s="161"/>
      <c r="Z54" s="161"/>
      <c r="AA54" s="161"/>
      <c r="AB54" s="161"/>
      <c r="AC54" s="161"/>
      <c r="AD54" s="161"/>
      <c r="AE54" s="161"/>
      <c r="AF54" s="161"/>
      <c r="AG54" s="161"/>
      <c r="AH54" s="161"/>
      <c r="AI54" s="161"/>
      <c r="AJ54" s="161"/>
      <c r="AK54" s="161"/>
      <c r="AL54" s="161"/>
      <c r="AM54" s="161"/>
      <c r="AN54" s="161"/>
      <c r="AO54" s="161"/>
      <c r="AP54" s="161"/>
      <c r="AQ54" s="161"/>
      <c r="AR54" s="161"/>
      <c r="AS54" s="161"/>
      <c r="AT54" s="161"/>
      <c r="AU54" s="161"/>
      <c r="AV54" s="161"/>
      <c r="AW54" s="161"/>
      <c r="AX54" s="161"/>
      <c r="AY54" s="161"/>
      <c r="AZ54" s="161"/>
      <c r="BA54" s="161"/>
      <c r="BB54" s="161"/>
      <c r="BC54" s="161"/>
      <c r="BD54" s="161"/>
      <c r="BE54" s="161"/>
      <c r="BF54" s="161"/>
      <c r="BG54" s="161"/>
      <c r="BH54" s="161"/>
      <c r="BI54" s="161"/>
      <c r="BJ54" s="161"/>
      <c r="BK54" s="161"/>
      <c r="BL54" s="161"/>
      <c r="BM54" s="161"/>
      <c r="BN54" s="161"/>
      <c r="BO54" s="161"/>
      <c r="BP54" s="161"/>
      <c r="BQ54" s="161"/>
      <c r="BR54" s="161"/>
      <c r="BS54" s="161"/>
      <c r="BT54" s="161"/>
      <c r="BU54" s="161"/>
      <c r="BV54" s="161"/>
      <c r="BW54" s="161"/>
      <c r="BX54" s="161"/>
      <c r="BY54" s="161"/>
      <c r="BZ54" s="161"/>
      <c r="CA54" s="161"/>
      <c r="CB54" s="161"/>
      <c r="CC54" s="161"/>
      <c r="CD54" s="161"/>
      <c r="CE54" s="161"/>
      <c r="CF54" s="161"/>
      <c r="CG54" s="161"/>
      <c r="CH54" s="161"/>
      <c r="CI54" s="161"/>
      <c r="CJ54" s="161"/>
      <c r="CK54" s="161"/>
      <c r="CL54" s="161"/>
      <c r="CM54" s="161"/>
      <c r="CN54" s="161"/>
      <c r="CO54" s="161"/>
      <c r="CP54" s="161"/>
      <c r="CQ54" s="161"/>
      <c r="CR54" s="161"/>
      <c r="CS54" s="161"/>
      <c r="CT54" s="161"/>
      <c r="CU54" s="161"/>
      <c r="CV54" s="161"/>
      <c r="CW54" s="161"/>
      <c r="CX54" s="161"/>
      <c r="CY54" s="161"/>
      <c r="CZ54" s="161"/>
      <c r="DA54" s="161"/>
      <c r="DB54" s="161"/>
      <c r="DC54" s="161"/>
      <c r="DD54" s="161"/>
      <c r="DE54" s="161"/>
      <c r="DF54" s="161"/>
      <c r="DG54" s="161"/>
      <c r="DH54" s="161"/>
      <c r="DI54" s="161"/>
      <c r="DJ54" s="161"/>
      <c r="DK54" s="161"/>
      <c r="DL54" s="161"/>
      <c r="DM54" s="161"/>
      <c r="DN54" s="161"/>
      <c r="DO54" s="161"/>
      <c r="DP54" s="161"/>
      <c r="DQ54" s="161"/>
      <c r="DR54" s="161"/>
      <c r="DS54" s="161"/>
      <c r="DT54" s="161"/>
      <c r="DU54" s="161"/>
      <c r="DV54" s="161"/>
      <c r="DW54" s="161"/>
      <c r="DX54" s="161"/>
      <c r="DY54" s="161"/>
      <c r="DZ54" s="161"/>
      <c r="EA54" s="161"/>
      <c r="EB54" s="161"/>
      <c r="EC54" s="161"/>
      <c r="ED54" s="161"/>
      <c r="EE54" s="161"/>
      <c r="EF54" s="161"/>
      <c r="EG54" s="161"/>
      <c r="EH54" s="161"/>
      <c r="EI54" s="161"/>
      <c r="EJ54" s="161"/>
      <c r="EK54" s="161"/>
      <c r="EL54" s="161"/>
      <c r="EM54" s="161"/>
      <c r="EN54" s="161"/>
      <c r="EO54" s="161"/>
      <c r="EP54" s="161"/>
      <c r="EQ54" s="161"/>
      <c r="ER54" s="161"/>
      <c r="ES54" s="161"/>
      <c r="ET54" s="161"/>
      <c r="EU54" s="161"/>
      <c r="EV54" s="161"/>
      <c r="EW54" s="161"/>
      <c r="EX54" s="161"/>
      <c r="EY54" s="161"/>
      <c r="EZ54" s="161"/>
      <c r="FA54" s="161"/>
      <c r="FB54" s="161"/>
      <c r="FC54" s="161"/>
      <c r="FD54" s="161"/>
      <c r="FE54" s="161"/>
      <c r="FF54" s="161"/>
      <c r="FG54" s="161"/>
      <c r="FH54" s="161"/>
      <c r="FI54" s="161"/>
      <c r="FJ54" s="161"/>
      <c r="FK54" s="161"/>
      <c r="FL54" s="161"/>
      <c r="FM54" s="161"/>
      <c r="FN54" s="161"/>
      <c r="FO54" s="161"/>
      <c r="FP54" s="161"/>
      <c r="FQ54" s="161"/>
      <c r="FR54" s="161"/>
      <c r="FS54" s="161"/>
      <c r="FT54" s="161"/>
      <c r="FU54" s="161"/>
      <c r="FV54" s="161"/>
      <c r="FW54" s="161"/>
      <c r="FX54" s="161"/>
      <c r="FY54" s="161"/>
      <c r="FZ54" s="161"/>
      <c r="GA54" s="161"/>
      <c r="GB54" s="161"/>
    </row>
    <row r="55" spans="1:184" s="162" customFormat="1" ht="25.5" x14ac:dyDescent="0.2">
      <c r="A55" s="146" t="s">
        <v>7360</v>
      </c>
      <c r="B55" s="146" t="s">
        <v>4379</v>
      </c>
      <c r="C55" s="147" t="s">
        <v>4380</v>
      </c>
      <c r="D55" s="99" t="s">
        <v>87</v>
      </c>
      <c r="E55" s="99">
        <v>30</v>
      </c>
      <c r="F55" s="99"/>
      <c r="G55" s="99">
        <v>0.3</v>
      </c>
      <c r="H55" s="148"/>
      <c r="I55" s="149"/>
      <c r="J55" s="201">
        <v>1250</v>
      </c>
      <c r="K55" s="150">
        <f t="shared" si="5"/>
        <v>11250</v>
      </c>
      <c r="L55" s="149">
        <f>BDI!$E$17</f>
        <v>0.19500000000000001</v>
      </c>
      <c r="M55" s="149"/>
      <c r="N55" s="149"/>
      <c r="O55" s="100">
        <f t="shared" si="3"/>
        <v>1493.75</v>
      </c>
      <c r="P55" s="101">
        <f t="shared" si="4"/>
        <v>13443.75</v>
      </c>
      <c r="Q55" s="161"/>
      <c r="R55" s="161"/>
      <c r="S55" s="161"/>
      <c r="T55" s="161"/>
      <c r="U55" s="161"/>
      <c r="V55" s="161"/>
      <c r="W55" s="161"/>
      <c r="X55" s="161"/>
      <c r="Y55" s="161"/>
      <c r="Z55" s="161"/>
      <c r="AA55" s="161"/>
      <c r="AB55" s="161"/>
      <c r="AC55" s="161"/>
      <c r="AD55" s="161"/>
      <c r="AE55" s="161"/>
      <c r="AF55" s="161"/>
      <c r="AG55" s="161"/>
      <c r="AH55" s="161"/>
      <c r="AI55" s="161"/>
      <c r="AJ55" s="161"/>
      <c r="AK55" s="161"/>
      <c r="AL55" s="161"/>
      <c r="AM55" s="161"/>
      <c r="AN55" s="161"/>
      <c r="AO55" s="161"/>
      <c r="AP55" s="161"/>
      <c r="AQ55" s="161"/>
      <c r="AR55" s="161"/>
      <c r="AS55" s="161"/>
      <c r="AT55" s="161"/>
      <c r="AU55" s="161"/>
      <c r="AV55" s="161"/>
      <c r="AW55" s="161"/>
      <c r="AX55" s="161"/>
      <c r="AY55" s="161"/>
      <c r="AZ55" s="161"/>
      <c r="BA55" s="161"/>
      <c r="BB55" s="161"/>
      <c r="BC55" s="161"/>
      <c r="BD55" s="161"/>
      <c r="BE55" s="161"/>
      <c r="BF55" s="161"/>
      <c r="BG55" s="161"/>
      <c r="BH55" s="161"/>
      <c r="BI55" s="161"/>
      <c r="BJ55" s="161"/>
      <c r="BK55" s="161"/>
      <c r="BL55" s="161"/>
      <c r="BM55" s="161"/>
      <c r="BN55" s="161"/>
      <c r="BO55" s="161"/>
      <c r="BP55" s="161"/>
      <c r="BQ55" s="161"/>
      <c r="BR55" s="161"/>
      <c r="BS55" s="161"/>
      <c r="BT55" s="161"/>
      <c r="BU55" s="161"/>
      <c r="BV55" s="161"/>
      <c r="BW55" s="161"/>
      <c r="BX55" s="161"/>
      <c r="BY55" s="161"/>
      <c r="BZ55" s="161"/>
      <c r="CA55" s="161"/>
      <c r="CB55" s="161"/>
      <c r="CC55" s="161"/>
      <c r="CD55" s="161"/>
      <c r="CE55" s="161"/>
      <c r="CF55" s="161"/>
      <c r="CG55" s="161"/>
      <c r="CH55" s="161"/>
      <c r="CI55" s="161"/>
      <c r="CJ55" s="161"/>
      <c r="CK55" s="161"/>
      <c r="CL55" s="161"/>
      <c r="CM55" s="161"/>
      <c r="CN55" s="161"/>
      <c r="CO55" s="161"/>
      <c r="CP55" s="161"/>
      <c r="CQ55" s="161"/>
      <c r="CR55" s="161"/>
      <c r="CS55" s="161"/>
      <c r="CT55" s="161"/>
      <c r="CU55" s="161"/>
      <c r="CV55" s="161"/>
      <c r="CW55" s="161"/>
      <c r="CX55" s="161"/>
      <c r="CY55" s="161"/>
      <c r="CZ55" s="161"/>
      <c r="DA55" s="161"/>
      <c r="DB55" s="161"/>
      <c r="DC55" s="161"/>
      <c r="DD55" s="161"/>
      <c r="DE55" s="161"/>
      <c r="DF55" s="161"/>
      <c r="DG55" s="161"/>
      <c r="DH55" s="161"/>
      <c r="DI55" s="161"/>
      <c r="DJ55" s="161"/>
      <c r="DK55" s="161"/>
      <c r="DL55" s="161"/>
      <c r="DM55" s="161"/>
      <c r="DN55" s="161"/>
      <c r="DO55" s="161"/>
      <c r="DP55" s="161"/>
      <c r="DQ55" s="161"/>
      <c r="DR55" s="161"/>
      <c r="DS55" s="161"/>
      <c r="DT55" s="161"/>
      <c r="DU55" s="161"/>
      <c r="DV55" s="161"/>
      <c r="DW55" s="161"/>
      <c r="DX55" s="161"/>
      <c r="DY55" s="161"/>
      <c r="DZ55" s="161"/>
      <c r="EA55" s="161"/>
      <c r="EB55" s="161"/>
      <c r="EC55" s="161"/>
      <c r="ED55" s="161"/>
      <c r="EE55" s="161"/>
      <c r="EF55" s="161"/>
      <c r="EG55" s="161"/>
      <c r="EH55" s="161"/>
      <c r="EI55" s="161"/>
      <c r="EJ55" s="161"/>
      <c r="EK55" s="161"/>
      <c r="EL55" s="161"/>
      <c r="EM55" s="161"/>
      <c r="EN55" s="161"/>
      <c r="EO55" s="161"/>
      <c r="EP55" s="161"/>
      <c r="EQ55" s="161"/>
      <c r="ER55" s="161"/>
      <c r="ES55" s="161"/>
      <c r="ET55" s="161"/>
      <c r="EU55" s="161"/>
      <c r="EV55" s="161"/>
      <c r="EW55" s="161"/>
      <c r="EX55" s="161"/>
      <c r="EY55" s="161"/>
      <c r="EZ55" s="161"/>
      <c r="FA55" s="161"/>
      <c r="FB55" s="161"/>
      <c r="FC55" s="161"/>
      <c r="FD55" s="161"/>
      <c r="FE55" s="161"/>
      <c r="FF55" s="161"/>
      <c r="FG55" s="161"/>
      <c r="FH55" s="161"/>
      <c r="FI55" s="161"/>
      <c r="FJ55" s="161"/>
      <c r="FK55" s="161"/>
      <c r="FL55" s="161"/>
      <c r="FM55" s="161"/>
      <c r="FN55" s="161"/>
      <c r="FO55" s="161"/>
      <c r="FP55" s="161"/>
      <c r="FQ55" s="161"/>
      <c r="FR55" s="161"/>
      <c r="FS55" s="161"/>
      <c r="FT55" s="161"/>
      <c r="FU55" s="161"/>
      <c r="FV55" s="161"/>
      <c r="FW55" s="161"/>
      <c r="FX55" s="161"/>
      <c r="FY55" s="161"/>
      <c r="FZ55" s="161"/>
      <c r="GA55" s="161"/>
      <c r="GB55" s="161"/>
    </row>
    <row r="56" spans="1:184" s="162" customFormat="1" ht="25.5" x14ac:dyDescent="0.2">
      <c r="A56" s="146" t="s">
        <v>7361</v>
      </c>
      <c r="B56" s="146" t="s">
        <v>4381</v>
      </c>
      <c r="C56" s="147" t="s">
        <v>4382</v>
      </c>
      <c r="D56" s="99" t="s">
        <v>87</v>
      </c>
      <c r="E56" s="99">
        <v>30</v>
      </c>
      <c r="F56" s="99"/>
      <c r="G56" s="99">
        <v>0.3</v>
      </c>
      <c r="H56" s="148"/>
      <c r="I56" s="149"/>
      <c r="J56" s="201">
        <v>1250</v>
      </c>
      <c r="K56" s="150">
        <f t="shared" si="5"/>
        <v>11250</v>
      </c>
      <c r="L56" s="149">
        <f>BDI!$E$17</f>
        <v>0.19500000000000001</v>
      </c>
      <c r="M56" s="149"/>
      <c r="N56" s="149"/>
      <c r="O56" s="100">
        <f t="shared" si="3"/>
        <v>1493.75</v>
      </c>
      <c r="P56" s="101">
        <f t="shared" si="4"/>
        <v>13443.75</v>
      </c>
      <c r="Q56" s="161"/>
      <c r="R56" s="161"/>
      <c r="S56" s="161"/>
      <c r="T56" s="161"/>
      <c r="U56" s="161"/>
      <c r="V56" s="161"/>
      <c r="W56" s="161"/>
      <c r="X56" s="161"/>
      <c r="Y56" s="161"/>
      <c r="Z56" s="161"/>
      <c r="AA56" s="161"/>
      <c r="AB56" s="161"/>
      <c r="AC56" s="161"/>
      <c r="AD56" s="161"/>
      <c r="AE56" s="161"/>
      <c r="AF56" s="161"/>
      <c r="AG56" s="161"/>
      <c r="AH56" s="161"/>
      <c r="AI56" s="161"/>
      <c r="AJ56" s="161"/>
      <c r="AK56" s="161"/>
      <c r="AL56" s="161"/>
      <c r="AM56" s="161"/>
      <c r="AN56" s="161"/>
      <c r="AO56" s="161"/>
      <c r="AP56" s="161"/>
      <c r="AQ56" s="161"/>
      <c r="AR56" s="161"/>
      <c r="AS56" s="161"/>
      <c r="AT56" s="161"/>
      <c r="AU56" s="161"/>
      <c r="AV56" s="161"/>
      <c r="AW56" s="161"/>
      <c r="AX56" s="161"/>
      <c r="AY56" s="161"/>
      <c r="AZ56" s="161"/>
      <c r="BA56" s="161"/>
      <c r="BB56" s="161"/>
      <c r="BC56" s="161"/>
      <c r="BD56" s="161"/>
      <c r="BE56" s="161"/>
      <c r="BF56" s="161"/>
      <c r="BG56" s="161"/>
      <c r="BH56" s="161"/>
      <c r="BI56" s="161"/>
      <c r="BJ56" s="161"/>
      <c r="BK56" s="161"/>
      <c r="BL56" s="161"/>
      <c r="BM56" s="161"/>
      <c r="BN56" s="161"/>
      <c r="BO56" s="161"/>
      <c r="BP56" s="161"/>
      <c r="BQ56" s="161"/>
      <c r="BR56" s="161"/>
      <c r="BS56" s="161"/>
      <c r="BT56" s="161"/>
      <c r="BU56" s="161"/>
      <c r="BV56" s="161"/>
      <c r="BW56" s="161"/>
      <c r="BX56" s="161"/>
      <c r="BY56" s="161"/>
      <c r="BZ56" s="161"/>
      <c r="CA56" s="161"/>
      <c r="CB56" s="161"/>
      <c r="CC56" s="161"/>
      <c r="CD56" s="161"/>
      <c r="CE56" s="161"/>
      <c r="CF56" s="161"/>
      <c r="CG56" s="161"/>
      <c r="CH56" s="161"/>
      <c r="CI56" s="161"/>
      <c r="CJ56" s="161"/>
      <c r="CK56" s="161"/>
      <c r="CL56" s="161"/>
      <c r="CM56" s="161"/>
      <c r="CN56" s="161"/>
      <c r="CO56" s="161"/>
      <c r="CP56" s="161"/>
      <c r="CQ56" s="161"/>
      <c r="CR56" s="161"/>
      <c r="CS56" s="161"/>
      <c r="CT56" s="161"/>
      <c r="CU56" s="161"/>
      <c r="CV56" s="161"/>
      <c r="CW56" s="161"/>
      <c r="CX56" s="161"/>
      <c r="CY56" s="161"/>
      <c r="CZ56" s="161"/>
      <c r="DA56" s="161"/>
      <c r="DB56" s="161"/>
      <c r="DC56" s="161"/>
      <c r="DD56" s="161"/>
      <c r="DE56" s="161"/>
      <c r="DF56" s="161"/>
      <c r="DG56" s="161"/>
      <c r="DH56" s="161"/>
      <c r="DI56" s="161"/>
      <c r="DJ56" s="161"/>
      <c r="DK56" s="161"/>
      <c r="DL56" s="161"/>
      <c r="DM56" s="161"/>
      <c r="DN56" s="161"/>
      <c r="DO56" s="161"/>
      <c r="DP56" s="161"/>
      <c r="DQ56" s="161"/>
      <c r="DR56" s="161"/>
      <c r="DS56" s="161"/>
      <c r="DT56" s="161"/>
      <c r="DU56" s="161"/>
      <c r="DV56" s="161"/>
      <c r="DW56" s="161"/>
      <c r="DX56" s="161"/>
      <c r="DY56" s="161"/>
      <c r="DZ56" s="161"/>
      <c r="EA56" s="161"/>
      <c r="EB56" s="161"/>
      <c r="EC56" s="161"/>
      <c r="ED56" s="161"/>
      <c r="EE56" s="161"/>
      <c r="EF56" s="161"/>
      <c r="EG56" s="161"/>
      <c r="EH56" s="161"/>
      <c r="EI56" s="161"/>
      <c r="EJ56" s="161"/>
      <c r="EK56" s="161"/>
      <c r="EL56" s="161"/>
      <c r="EM56" s="161"/>
      <c r="EN56" s="161"/>
      <c r="EO56" s="161"/>
      <c r="EP56" s="161"/>
      <c r="EQ56" s="161"/>
      <c r="ER56" s="161"/>
      <c r="ES56" s="161"/>
      <c r="ET56" s="161"/>
      <c r="EU56" s="161"/>
      <c r="EV56" s="161"/>
      <c r="EW56" s="161"/>
      <c r="EX56" s="161"/>
      <c r="EY56" s="161"/>
      <c r="EZ56" s="161"/>
      <c r="FA56" s="161"/>
      <c r="FB56" s="161"/>
      <c r="FC56" s="161"/>
      <c r="FD56" s="161"/>
      <c r="FE56" s="161"/>
      <c r="FF56" s="161"/>
      <c r="FG56" s="161"/>
      <c r="FH56" s="161"/>
      <c r="FI56" s="161"/>
      <c r="FJ56" s="161"/>
      <c r="FK56" s="161"/>
      <c r="FL56" s="161"/>
      <c r="FM56" s="161"/>
      <c r="FN56" s="161"/>
      <c r="FO56" s="161"/>
      <c r="FP56" s="161"/>
      <c r="FQ56" s="161"/>
      <c r="FR56" s="161"/>
      <c r="FS56" s="161"/>
      <c r="FT56" s="161"/>
      <c r="FU56" s="161"/>
      <c r="FV56" s="161"/>
      <c r="FW56" s="161"/>
      <c r="FX56" s="161"/>
      <c r="FY56" s="161"/>
      <c r="FZ56" s="161"/>
      <c r="GA56" s="161"/>
      <c r="GB56" s="161"/>
    </row>
    <row r="57" spans="1:184" s="162" customFormat="1" ht="25.5" x14ac:dyDescent="0.2">
      <c r="A57" s="146" t="s">
        <v>7362</v>
      </c>
      <c r="B57" s="146" t="s">
        <v>4383</v>
      </c>
      <c r="C57" s="147" t="s">
        <v>4384</v>
      </c>
      <c r="D57" s="99" t="s">
        <v>87</v>
      </c>
      <c r="E57" s="99">
        <v>30</v>
      </c>
      <c r="F57" s="99"/>
      <c r="G57" s="99">
        <v>0.3</v>
      </c>
      <c r="H57" s="148"/>
      <c r="I57" s="149"/>
      <c r="J57" s="201">
        <v>1550</v>
      </c>
      <c r="K57" s="150">
        <f t="shared" si="5"/>
        <v>13950</v>
      </c>
      <c r="L57" s="149">
        <f>BDI!$E$17</f>
        <v>0.19500000000000001</v>
      </c>
      <c r="M57" s="149"/>
      <c r="N57" s="149"/>
      <c r="O57" s="100">
        <f t="shared" si="3"/>
        <v>1852.25</v>
      </c>
      <c r="P57" s="101">
        <f t="shared" si="4"/>
        <v>16670.25</v>
      </c>
      <c r="Q57" s="161"/>
      <c r="R57" s="161"/>
      <c r="S57" s="161"/>
      <c r="T57" s="161"/>
      <c r="U57" s="161"/>
      <c r="V57" s="161"/>
      <c r="W57" s="161"/>
      <c r="X57" s="161"/>
      <c r="Y57" s="161"/>
      <c r="Z57" s="161"/>
      <c r="AA57" s="161"/>
      <c r="AB57" s="161"/>
      <c r="AC57" s="161"/>
      <c r="AD57" s="161"/>
      <c r="AE57" s="161"/>
      <c r="AF57" s="161"/>
      <c r="AG57" s="161"/>
      <c r="AH57" s="161"/>
      <c r="AI57" s="161"/>
      <c r="AJ57" s="161"/>
      <c r="AK57" s="161"/>
      <c r="AL57" s="161"/>
      <c r="AM57" s="161"/>
      <c r="AN57" s="161"/>
      <c r="AO57" s="161"/>
      <c r="AP57" s="161"/>
      <c r="AQ57" s="161"/>
      <c r="AR57" s="161"/>
      <c r="AS57" s="161"/>
      <c r="AT57" s="161"/>
      <c r="AU57" s="161"/>
      <c r="AV57" s="161"/>
      <c r="AW57" s="161"/>
      <c r="AX57" s="161"/>
      <c r="AY57" s="161"/>
      <c r="AZ57" s="161"/>
      <c r="BA57" s="161"/>
      <c r="BB57" s="161"/>
      <c r="BC57" s="161"/>
      <c r="BD57" s="161"/>
      <c r="BE57" s="161"/>
      <c r="BF57" s="161"/>
      <c r="BG57" s="161"/>
      <c r="BH57" s="161"/>
      <c r="BI57" s="161"/>
      <c r="BJ57" s="161"/>
      <c r="BK57" s="161"/>
      <c r="BL57" s="161"/>
      <c r="BM57" s="161"/>
      <c r="BN57" s="161"/>
      <c r="BO57" s="161"/>
      <c r="BP57" s="161"/>
      <c r="BQ57" s="161"/>
      <c r="BR57" s="161"/>
      <c r="BS57" s="161"/>
      <c r="BT57" s="161"/>
      <c r="BU57" s="161"/>
      <c r="BV57" s="161"/>
      <c r="BW57" s="161"/>
      <c r="BX57" s="161"/>
      <c r="BY57" s="161"/>
      <c r="BZ57" s="161"/>
      <c r="CA57" s="161"/>
      <c r="CB57" s="161"/>
      <c r="CC57" s="161"/>
      <c r="CD57" s="161"/>
      <c r="CE57" s="161"/>
      <c r="CF57" s="161"/>
      <c r="CG57" s="161"/>
      <c r="CH57" s="161"/>
      <c r="CI57" s="161"/>
      <c r="CJ57" s="161"/>
      <c r="CK57" s="161"/>
      <c r="CL57" s="161"/>
      <c r="CM57" s="161"/>
      <c r="CN57" s="161"/>
      <c r="CO57" s="161"/>
      <c r="CP57" s="161"/>
      <c r="CQ57" s="161"/>
      <c r="CR57" s="161"/>
      <c r="CS57" s="161"/>
      <c r="CT57" s="161"/>
      <c r="CU57" s="161"/>
      <c r="CV57" s="161"/>
      <c r="CW57" s="161"/>
      <c r="CX57" s="161"/>
      <c r="CY57" s="161"/>
      <c r="CZ57" s="161"/>
      <c r="DA57" s="161"/>
      <c r="DB57" s="161"/>
      <c r="DC57" s="161"/>
      <c r="DD57" s="161"/>
      <c r="DE57" s="161"/>
      <c r="DF57" s="161"/>
      <c r="DG57" s="161"/>
      <c r="DH57" s="161"/>
      <c r="DI57" s="161"/>
      <c r="DJ57" s="161"/>
      <c r="DK57" s="161"/>
      <c r="DL57" s="161"/>
      <c r="DM57" s="161"/>
      <c r="DN57" s="161"/>
      <c r="DO57" s="161"/>
      <c r="DP57" s="161"/>
      <c r="DQ57" s="161"/>
      <c r="DR57" s="161"/>
      <c r="DS57" s="161"/>
      <c r="DT57" s="161"/>
      <c r="DU57" s="161"/>
      <c r="DV57" s="161"/>
      <c r="DW57" s="161"/>
      <c r="DX57" s="161"/>
      <c r="DY57" s="161"/>
      <c r="DZ57" s="161"/>
      <c r="EA57" s="161"/>
      <c r="EB57" s="161"/>
      <c r="EC57" s="161"/>
      <c r="ED57" s="161"/>
      <c r="EE57" s="161"/>
      <c r="EF57" s="161"/>
      <c r="EG57" s="161"/>
      <c r="EH57" s="161"/>
      <c r="EI57" s="161"/>
      <c r="EJ57" s="161"/>
      <c r="EK57" s="161"/>
      <c r="EL57" s="161"/>
      <c r="EM57" s="161"/>
      <c r="EN57" s="161"/>
      <c r="EO57" s="161"/>
      <c r="EP57" s="161"/>
      <c r="EQ57" s="161"/>
      <c r="ER57" s="161"/>
      <c r="ES57" s="161"/>
      <c r="ET57" s="161"/>
      <c r="EU57" s="161"/>
      <c r="EV57" s="161"/>
      <c r="EW57" s="161"/>
      <c r="EX57" s="161"/>
      <c r="EY57" s="161"/>
      <c r="EZ57" s="161"/>
      <c r="FA57" s="161"/>
      <c r="FB57" s="161"/>
      <c r="FC57" s="161"/>
      <c r="FD57" s="161"/>
      <c r="FE57" s="161"/>
      <c r="FF57" s="161"/>
      <c r="FG57" s="161"/>
      <c r="FH57" s="161"/>
      <c r="FI57" s="161"/>
      <c r="FJ57" s="161"/>
      <c r="FK57" s="161"/>
      <c r="FL57" s="161"/>
      <c r="FM57" s="161"/>
      <c r="FN57" s="161"/>
      <c r="FO57" s="161"/>
      <c r="FP57" s="161"/>
      <c r="FQ57" s="161"/>
      <c r="FR57" s="161"/>
      <c r="FS57" s="161"/>
      <c r="FT57" s="161"/>
      <c r="FU57" s="161"/>
      <c r="FV57" s="161"/>
      <c r="FW57" s="161"/>
      <c r="FX57" s="161"/>
      <c r="FY57" s="161"/>
      <c r="FZ57" s="161"/>
      <c r="GA57" s="161"/>
      <c r="GB57" s="161"/>
    </row>
    <row r="58" spans="1:184" s="162" customFormat="1" ht="25.5" x14ac:dyDescent="0.2">
      <c r="A58" s="146" t="s">
        <v>7363</v>
      </c>
      <c r="B58" s="146" t="s">
        <v>4385</v>
      </c>
      <c r="C58" s="147" t="s">
        <v>4386</v>
      </c>
      <c r="D58" s="99" t="s">
        <v>87</v>
      </c>
      <c r="E58" s="99">
        <v>12</v>
      </c>
      <c r="F58" s="99"/>
      <c r="G58" s="99">
        <v>0.3</v>
      </c>
      <c r="H58" s="148"/>
      <c r="I58" s="149"/>
      <c r="J58" s="201">
        <v>1850</v>
      </c>
      <c r="K58" s="150">
        <f t="shared" si="5"/>
        <v>6660</v>
      </c>
      <c r="L58" s="149">
        <f>BDI!$E$17</f>
        <v>0.19500000000000001</v>
      </c>
      <c r="M58" s="149"/>
      <c r="N58" s="149"/>
      <c r="O58" s="100">
        <f t="shared" si="3"/>
        <v>2210.75</v>
      </c>
      <c r="P58" s="101">
        <f t="shared" si="4"/>
        <v>7958.7</v>
      </c>
      <c r="Q58" s="161"/>
      <c r="R58" s="161"/>
      <c r="S58" s="161"/>
      <c r="T58" s="161"/>
      <c r="U58" s="161"/>
      <c r="V58" s="161"/>
      <c r="W58" s="161"/>
      <c r="X58" s="161"/>
      <c r="Y58" s="161"/>
      <c r="Z58" s="161"/>
      <c r="AA58" s="161"/>
      <c r="AB58" s="161"/>
      <c r="AC58" s="161"/>
      <c r="AD58" s="161"/>
      <c r="AE58" s="161"/>
      <c r="AF58" s="161"/>
      <c r="AG58" s="161"/>
      <c r="AH58" s="161"/>
      <c r="AI58" s="161"/>
      <c r="AJ58" s="161"/>
      <c r="AK58" s="161"/>
      <c r="AL58" s="161"/>
      <c r="AM58" s="161"/>
      <c r="AN58" s="161"/>
      <c r="AO58" s="161"/>
      <c r="AP58" s="161"/>
      <c r="AQ58" s="161"/>
      <c r="AR58" s="161"/>
      <c r="AS58" s="161"/>
      <c r="AT58" s="161"/>
      <c r="AU58" s="161"/>
      <c r="AV58" s="161"/>
      <c r="AW58" s="161"/>
      <c r="AX58" s="161"/>
      <c r="AY58" s="161"/>
      <c r="AZ58" s="161"/>
      <c r="BA58" s="161"/>
      <c r="BB58" s="161"/>
      <c r="BC58" s="161"/>
      <c r="BD58" s="161"/>
      <c r="BE58" s="161"/>
      <c r="BF58" s="161"/>
      <c r="BG58" s="161"/>
      <c r="BH58" s="161"/>
      <c r="BI58" s="161"/>
      <c r="BJ58" s="161"/>
      <c r="BK58" s="161"/>
      <c r="BL58" s="161"/>
      <c r="BM58" s="161"/>
      <c r="BN58" s="161"/>
      <c r="BO58" s="161"/>
      <c r="BP58" s="161"/>
      <c r="BQ58" s="161"/>
      <c r="BR58" s="161"/>
      <c r="BS58" s="161"/>
      <c r="BT58" s="161"/>
      <c r="BU58" s="161"/>
      <c r="BV58" s="161"/>
      <c r="BW58" s="161"/>
      <c r="BX58" s="161"/>
      <c r="BY58" s="161"/>
      <c r="BZ58" s="161"/>
      <c r="CA58" s="161"/>
      <c r="CB58" s="161"/>
      <c r="CC58" s="161"/>
      <c r="CD58" s="161"/>
      <c r="CE58" s="161"/>
      <c r="CF58" s="161"/>
      <c r="CG58" s="161"/>
      <c r="CH58" s="161"/>
      <c r="CI58" s="161"/>
      <c r="CJ58" s="161"/>
      <c r="CK58" s="161"/>
      <c r="CL58" s="161"/>
      <c r="CM58" s="161"/>
      <c r="CN58" s="161"/>
      <c r="CO58" s="161"/>
      <c r="CP58" s="161"/>
      <c r="CQ58" s="161"/>
      <c r="CR58" s="161"/>
      <c r="CS58" s="161"/>
      <c r="CT58" s="161"/>
      <c r="CU58" s="161"/>
      <c r="CV58" s="161"/>
      <c r="CW58" s="161"/>
      <c r="CX58" s="161"/>
      <c r="CY58" s="161"/>
      <c r="CZ58" s="161"/>
      <c r="DA58" s="161"/>
      <c r="DB58" s="161"/>
      <c r="DC58" s="161"/>
      <c r="DD58" s="161"/>
      <c r="DE58" s="161"/>
      <c r="DF58" s="161"/>
      <c r="DG58" s="161"/>
      <c r="DH58" s="161"/>
      <c r="DI58" s="161"/>
      <c r="DJ58" s="161"/>
      <c r="DK58" s="161"/>
      <c r="DL58" s="161"/>
      <c r="DM58" s="161"/>
      <c r="DN58" s="161"/>
      <c r="DO58" s="161"/>
      <c r="DP58" s="161"/>
      <c r="DQ58" s="161"/>
      <c r="DR58" s="161"/>
      <c r="DS58" s="161"/>
      <c r="DT58" s="161"/>
      <c r="DU58" s="161"/>
      <c r="DV58" s="161"/>
      <c r="DW58" s="161"/>
      <c r="DX58" s="161"/>
      <c r="DY58" s="161"/>
      <c r="DZ58" s="161"/>
      <c r="EA58" s="161"/>
      <c r="EB58" s="161"/>
      <c r="EC58" s="161"/>
      <c r="ED58" s="161"/>
      <c r="EE58" s="161"/>
      <c r="EF58" s="161"/>
      <c r="EG58" s="161"/>
      <c r="EH58" s="161"/>
      <c r="EI58" s="161"/>
      <c r="EJ58" s="161"/>
      <c r="EK58" s="161"/>
      <c r="EL58" s="161"/>
      <c r="EM58" s="161"/>
      <c r="EN58" s="161"/>
      <c r="EO58" s="161"/>
      <c r="EP58" s="161"/>
      <c r="EQ58" s="161"/>
      <c r="ER58" s="161"/>
      <c r="ES58" s="161"/>
      <c r="ET58" s="161"/>
      <c r="EU58" s="161"/>
      <c r="EV58" s="161"/>
      <c r="EW58" s="161"/>
      <c r="EX58" s="161"/>
      <c r="EY58" s="161"/>
      <c r="EZ58" s="161"/>
      <c r="FA58" s="161"/>
      <c r="FB58" s="161"/>
      <c r="FC58" s="161"/>
      <c r="FD58" s="161"/>
      <c r="FE58" s="161"/>
      <c r="FF58" s="161"/>
      <c r="FG58" s="161"/>
      <c r="FH58" s="161"/>
      <c r="FI58" s="161"/>
      <c r="FJ58" s="161"/>
      <c r="FK58" s="161"/>
      <c r="FL58" s="161"/>
      <c r="FM58" s="161"/>
      <c r="FN58" s="161"/>
      <c r="FO58" s="161"/>
      <c r="FP58" s="161"/>
      <c r="FQ58" s="161"/>
      <c r="FR58" s="161"/>
      <c r="FS58" s="161"/>
      <c r="FT58" s="161"/>
      <c r="FU58" s="161"/>
      <c r="FV58" s="161"/>
      <c r="FW58" s="161"/>
      <c r="FX58" s="161"/>
      <c r="FY58" s="161"/>
      <c r="FZ58" s="161"/>
      <c r="GA58" s="161"/>
      <c r="GB58" s="161"/>
    </row>
    <row r="59" spans="1:184" s="162" customFormat="1" ht="25.5" x14ac:dyDescent="0.2">
      <c r="A59" s="146" t="s">
        <v>7364</v>
      </c>
      <c r="B59" s="146" t="s">
        <v>4387</v>
      </c>
      <c r="C59" s="147" t="s">
        <v>4388</v>
      </c>
      <c r="D59" s="99" t="s">
        <v>87</v>
      </c>
      <c r="E59" s="99">
        <v>6</v>
      </c>
      <c r="F59" s="99"/>
      <c r="G59" s="99">
        <v>0.3</v>
      </c>
      <c r="H59" s="148"/>
      <c r="I59" s="149"/>
      <c r="J59" s="201">
        <v>2222.02</v>
      </c>
      <c r="K59" s="150">
        <f t="shared" si="5"/>
        <v>3999.64</v>
      </c>
      <c r="L59" s="149">
        <f>BDI!$E$17</f>
        <v>0.19500000000000001</v>
      </c>
      <c r="M59" s="149"/>
      <c r="N59" s="149"/>
      <c r="O59" s="100">
        <f t="shared" si="3"/>
        <v>2655.31</v>
      </c>
      <c r="P59" s="101">
        <f t="shared" si="4"/>
        <v>4779.5600000000004</v>
      </c>
      <c r="Q59" s="161"/>
      <c r="R59" s="161"/>
      <c r="S59" s="161"/>
      <c r="T59" s="161"/>
      <c r="U59" s="161"/>
      <c r="V59" s="161"/>
      <c r="W59" s="161"/>
      <c r="X59" s="161"/>
      <c r="Y59" s="161"/>
      <c r="Z59" s="161"/>
      <c r="AA59" s="161"/>
      <c r="AB59" s="161"/>
      <c r="AC59" s="161"/>
      <c r="AD59" s="161"/>
      <c r="AE59" s="161"/>
      <c r="AF59" s="161"/>
      <c r="AG59" s="161"/>
      <c r="AH59" s="161"/>
      <c r="AI59" s="161"/>
      <c r="AJ59" s="161"/>
      <c r="AK59" s="161"/>
      <c r="AL59" s="161"/>
      <c r="AM59" s="161"/>
      <c r="AN59" s="161"/>
      <c r="AO59" s="161"/>
      <c r="AP59" s="161"/>
      <c r="AQ59" s="161"/>
      <c r="AR59" s="161"/>
      <c r="AS59" s="161"/>
      <c r="AT59" s="161"/>
      <c r="AU59" s="161"/>
      <c r="AV59" s="161"/>
      <c r="AW59" s="161"/>
      <c r="AX59" s="161"/>
      <c r="AY59" s="161"/>
      <c r="AZ59" s="161"/>
      <c r="BA59" s="161"/>
      <c r="BB59" s="161"/>
      <c r="BC59" s="161"/>
      <c r="BD59" s="161"/>
      <c r="BE59" s="161"/>
      <c r="BF59" s="161"/>
      <c r="BG59" s="161"/>
      <c r="BH59" s="161"/>
      <c r="BI59" s="161"/>
      <c r="BJ59" s="161"/>
      <c r="BK59" s="161"/>
      <c r="BL59" s="161"/>
      <c r="BM59" s="161"/>
      <c r="BN59" s="161"/>
      <c r="BO59" s="161"/>
      <c r="BP59" s="161"/>
      <c r="BQ59" s="161"/>
      <c r="BR59" s="161"/>
      <c r="BS59" s="161"/>
      <c r="BT59" s="161"/>
      <c r="BU59" s="161"/>
      <c r="BV59" s="161"/>
      <c r="BW59" s="161"/>
      <c r="BX59" s="161"/>
      <c r="BY59" s="161"/>
      <c r="BZ59" s="161"/>
      <c r="CA59" s="161"/>
      <c r="CB59" s="161"/>
      <c r="CC59" s="161"/>
      <c r="CD59" s="161"/>
      <c r="CE59" s="161"/>
      <c r="CF59" s="161"/>
      <c r="CG59" s="161"/>
      <c r="CH59" s="161"/>
      <c r="CI59" s="161"/>
      <c r="CJ59" s="161"/>
      <c r="CK59" s="161"/>
      <c r="CL59" s="161"/>
      <c r="CM59" s="161"/>
      <c r="CN59" s="161"/>
      <c r="CO59" s="161"/>
      <c r="CP59" s="161"/>
      <c r="CQ59" s="161"/>
      <c r="CR59" s="161"/>
      <c r="CS59" s="161"/>
      <c r="CT59" s="161"/>
      <c r="CU59" s="161"/>
      <c r="CV59" s="161"/>
      <c r="CW59" s="161"/>
      <c r="CX59" s="161"/>
      <c r="CY59" s="161"/>
      <c r="CZ59" s="161"/>
      <c r="DA59" s="161"/>
      <c r="DB59" s="161"/>
      <c r="DC59" s="161"/>
      <c r="DD59" s="161"/>
      <c r="DE59" s="161"/>
      <c r="DF59" s="161"/>
      <c r="DG59" s="161"/>
      <c r="DH59" s="161"/>
      <c r="DI59" s="161"/>
      <c r="DJ59" s="161"/>
      <c r="DK59" s="161"/>
      <c r="DL59" s="161"/>
      <c r="DM59" s="161"/>
      <c r="DN59" s="161"/>
      <c r="DO59" s="161"/>
      <c r="DP59" s="161"/>
      <c r="DQ59" s="161"/>
      <c r="DR59" s="161"/>
      <c r="DS59" s="161"/>
      <c r="DT59" s="161"/>
      <c r="DU59" s="161"/>
      <c r="DV59" s="161"/>
      <c r="DW59" s="161"/>
      <c r="DX59" s="161"/>
      <c r="DY59" s="161"/>
      <c r="DZ59" s="161"/>
      <c r="EA59" s="161"/>
      <c r="EB59" s="161"/>
      <c r="EC59" s="161"/>
      <c r="ED59" s="161"/>
      <c r="EE59" s="161"/>
      <c r="EF59" s="161"/>
      <c r="EG59" s="161"/>
      <c r="EH59" s="161"/>
      <c r="EI59" s="161"/>
      <c r="EJ59" s="161"/>
      <c r="EK59" s="161"/>
      <c r="EL59" s="161"/>
      <c r="EM59" s="161"/>
      <c r="EN59" s="161"/>
      <c r="EO59" s="161"/>
      <c r="EP59" s="161"/>
      <c r="EQ59" s="161"/>
      <c r="ER59" s="161"/>
      <c r="ES59" s="161"/>
      <c r="ET59" s="161"/>
      <c r="EU59" s="161"/>
      <c r="EV59" s="161"/>
      <c r="EW59" s="161"/>
      <c r="EX59" s="161"/>
      <c r="EY59" s="161"/>
      <c r="EZ59" s="161"/>
      <c r="FA59" s="161"/>
      <c r="FB59" s="161"/>
      <c r="FC59" s="161"/>
      <c r="FD59" s="161"/>
      <c r="FE59" s="161"/>
      <c r="FF59" s="161"/>
      <c r="FG59" s="161"/>
      <c r="FH59" s="161"/>
      <c r="FI59" s="161"/>
      <c r="FJ59" s="161"/>
      <c r="FK59" s="161"/>
      <c r="FL59" s="161"/>
      <c r="FM59" s="161"/>
      <c r="FN59" s="161"/>
      <c r="FO59" s="161"/>
      <c r="FP59" s="161"/>
      <c r="FQ59" s="161"/>
      <c r="FR59" s="161"/>
      <c r="FS59" s="161"/>
      <c r="FT59" s="161"/>
      <c r="FU59" s="161"/>
      <c r="FV59" s="161"/>
      <c r="FW59" s="161"/>
      <c r="FX59" s="161"/>
      <c r="FY59" s="161"/>
      <c r="FZ59" s="161"/>
      <c r="GA59" s="161"/>
      <c r="GB59" s="161"/>
    </row>
    <row r="60" spans="1:184" s="162" customFormat="1" ht="25.5" x14ac:dyDescent="0.2">
      <c r="A60" s="146" t="s">
        <v>7365</v>
      </c>
      <c r="B60" s="146" t="s">
        <v>4389</v>
      </c>
      <c r="C60" s="147" t="s">
        <v>4390</v>
      </c>
      <c r="D60" s="99" t="s">
        <v>87</v>
      </c>
      <c r="E60" s="99">
        <v>5</v>
      </c>
      <c r="F60" s="99"/>
      <c r="G60" s="99">
        <v>0.3</v>
      </c>
      <c r="H60" s="148"/>
      <c r="I60" s="149"/>
      <c r="J60" s="201">
        <v>1146.3399999999999</v>
      </c>
      <c r="K60" s="150">
        <f t="shared" si="5"/>
        <v>1719.51</v>
      </c>
      <c r="L60" s="149">
        <f>BDI!$E$17</f>
        <v>0.19500000000000001</v>
      </c>
      <c r="M60" s="149"/>
      <c r="N60" s="149"/>
      <c r="O60" s="100">
        <f t="shared" si="3"/>
        <v>1369.88</v>
      </c>
      <c r="P60" s="101">
        <f t="shared" si="4"/>
        <v>2054.8200000000002</v>
      </c>
      <c r="Q60" s="161"/>
      <c r="R60" s="161"/>
      <c r="S60" s="161"/>
      <c r="T60" s="161"/>
      <c r="U60" s="161"/>
      <c r="V60" s="161"/>
      <c r="W60" s="161"/>
      <c r="X60" s="161"/>
      <c r="Y60" s="161"/>
      <c r="Z60" s="161"/>
      <c r="AA60" s="161"/>
      <c r="AB60" s="161"/>
      <c r="AC60" s="161"/>
      <c r="AD60" s="161"/>
      <c r="AE60" s="161"/>
      <c r="AF60" s="161"/>
      <c r="AG60" s="161"/>
      <c r="AH60" s="161"/>
      <c r="AI60" s="161"/>
      <c r="AJ60" s="161"/>
      <c r="AK60" s="161"/>
      <c r="AL60" s="161"/>
      <c r="AM60" s="161"/>
      <c r="AN60" s="161"/>
      <c r="AO60" s="161"/>
      <c r="AP60" s="161"/>
      <c r="AQ60" s="161"/>
      <c r="AR60" s="161"/>
      <c r="AS60" s="161"/>
      <c r="AT60" s="161"/>
      <c r="AU60" s="161"/>
      <c r="AV60" s="161"/>
      <c r="AW60" s="161"/>
      <c r="AX60" s="161"/>
      <c r="AY60" s="161"/>
      <c r="AZ60" s="161"/>
      <c r="BA60" s="161"/>
      <c r="BB60" s="161"/>
      <c r="BC60" s="161"/>
      <c r="BD60" s="161"/>
      <c r="BE60" s="161"/>
      <c r="BF60" s="161"/>
      <c r="BG60" s="161"/>
      <c r="BH60" s="161"/>
      <c r="BI60" s="161"/>
      <c r="BJ60" s="161"/>
      <c r="BK60" s="161"/>
      <c r="BL60" s="161"/>
      <c r="BM60" s="161"/>
      <c r="BN60" s="161"/>
      <c r="BO60" s="161"/>
      <c r="BP60" s="161"/>
      <c r="BQ60" s="161"/>
      <c r="BR60" s="161"/>
      <c r="BS60" s="161"/>
      <c r="BT60" s="161"/>
      <c r="BU60" s="161"/>
      <c r="BV60" s="161"/>
      <c r="BW60" s="161"/>
      <c r="BX60" s="161"/>
      <c r="BY60" s="161"/>
      <c r="BZ60" s="161"/>
      <c r="CA60" s="161"/>
      <c r="CB60" s="161"/>
      <c r="CC60" s="161"/>
      <c r="CD60" s="161"/>
      <c r="CE60" s="161"/>
      <c r="CF60" s="161"/>
      <c r="CG60" s="161"/>
      <c r="CH60" s="161"/>
      <c r="CI60" s="161"/>
      <c r="CJ60" s="161"/>
      <c r="CK60" s="161"/>
      <c r="CL60" s="161"/>
      <c r="CM60" s="161"/>
      <c r="CN60" s="161"/>
      <c r="CO60" s="161"/>
      <c r="CP60" s="161"/>
      <c r="CQ60" s="161"/>
      <c r="CR60" s="161"/>
      <c r="CS60" s="161"/>
      <c r="CT60" s="161"/>
      <c r="CU60" s="161"/>
      <c r="CV60" s="161"/>
      <c r="CW60" s="161"/>
      <c r="CX60" s="161"/>
      <c r="CY60" s="161"/>
      <c r="CZ60" s="161"/>
      <c r="DA60" s="161"/>
      <c r="DB60" s="161"/>
      <c r="DC60" s="161"/>
      <c r="DD60" s="161"/>
      <c r="DE60" s="161"/>
      <c r="DF60" s="161"/>
      <c r="DG60" s="161"/>
      <c r="DH60" s="161"/>
      <c r="DI60" s="161"/>
      <c r="DJ60" s="161"/>
      <c r="DK60" s="161"/>
      <c r="DL60" s="161"/>
      <c r="DM60" s="161"/>
      <c r="DN60" s="161"/>
      <c r="DO60" s="161"/>
      <c r="DP60" s="161"/>
      <c r="DQ60" s="161"/>
      <c r="DR60" s="161"/>
      <c r="DS60" s="161"/>
      <c r="DT60" s="161"/>
      <c r="DU60" s="161"/>
      <c r="DV60" s="161"/>
      <c r="DW60" s="161"/>
      <c r="DX60" s="161"/>
      <c r="DY60" s="161"/>
      <c r="DZ60" s="161"/>
      <c r="EA60" s="161"/>
      <c r="EB60" s="161"/>
      <c r="EC60" s="161"/>
      <c r="ED60" s="161"/>
      <c r="EE60" s="161"/>
      <c r="EF60" s="161"/>
      <c r="EG60" s="161"/>
      <c r="EH60" s="161"/>
      <c r="EI60" s="161"/>
      <c r="EJ60" s="161"/>
      <c r="EK60" s="161"/>
      <c r="EL60" s="161"/>
      <c r="EM60" s="161"/>
      <c r="EN60" s="161"/>
      <c r="EO60" s="161"/>
      <c r="EP60" s="161"/>
      <c r="EQ60" s="161"/>
      <c r="ER60" s="161"/>
      <c r="ES60" s="161"/>
      <c r="ET60" s="161"/>
      <c r="EU60" s="161"/>
      <c r="EV60" s="161"/>
      <c r="EW60" s="161"/>
      <c r="EX60" s="161"/>
      <c r="EY60" s="161"/>
      <c r="EZ60" s="161"/>
      <c r="FA60" s="161"/>
      <c r="FB60" s="161"/>
      <c r="FC60" s="161"/>
      <c r="FD60" s="161"/>
      <c r="FE60" s="161"/>
      <c r="FF60" s="161"/>
      <c r="FG60" s="161"/>
      <c r="FH60" s="161"/>
      <c r="FI60" s="161"/>
      <c r="FJ60" s="161"/>
      <c r="FK60" s="161"/>
      <c r="FL60" s="161"/>
      <c r="FM60" s="161"/>
      <c r="FN60" s="161"/>
      <c r="FO60" s="161"/>
      <c r="FP60" s="161"/>
      <c r="FQ60" s="161"/>
      <c r="FR60" s="161"/>
      <c r="FS60" s="161"/>
      <c r="FT60" s="161"/>
      <c r="FU60" s="161"/>
      <c r="FV60" s="161"/>
      <c r="FW60" s="161"/>
      <c r="FX60" s="161"/>
      <c r="FY60" s="161"/>
      <c r="FZ60" s="161"/>
      <c r="GA60" s="161"/>
      <c r="GB60" s="161"/>
    </row>
    <row r="61" spans="1:184" s="162" customFormat="1" ht="25.5" x14ac:dyDescent="0.2">
      <c r="A61" s="146" t="s">
        <v>7366</v>
      </c>
      <c r="B61" s="146" t="s">
        <v>4391</v>
      </c>
      <c r="C61" s="147" t="s">
        <v>4392</v>
      </c>
      <c r="D61" s="99" t="s">
        <v>87</v>
      </c>
      <c r="E61" s="99">
        <v>5</v>
      </c>
      <c r="F61" s="99"/>
      <c r="G61" s="99">
        <v>0.3</v>
      </c>
      <c r="H61" s="148"/>
      <c r="I61" s="149"/>
      <c r="J61" s="201">
        <v>2263.4299999999998</v>
      </c>
      <c r="K61" s="150">
        <f t="shared" si="5"/>
        <v>3395.15</v>
      </c>
      <c r="L61" s="149">
        <f>BDI!$E$17</f>
        <v>0.19500000000000001</v>
      </c>
      <c r="M61" s="149"/>
      <c r="N61" s="149"/>
      <c r="O61" s="100">
        <f t="shared" si="3"/>
        <v>2704.8</v>
      </c>
      <c r="P61" s="101">
        <f t="shared" si="4"/>
        <v>4057.2</v>
      </c>
      <c r="Q61" s="161"/>
      <c r="R61" s="161"/>
      <c r="S61" s="161"/>
      <c r="T61" s="161"/>
      <c r="U61" s="161"/>
      <c r="V61" s="161"/>
      <c r="W61" s="161"/>
      <c r="X61" s="161"/>
      <c r="Y61" s="161"/>
      <c r="Z61" s="161"/>
      <c r="AA61" s="161"/>
      <c r="AB61" s="161"/>
      <c r="AC61" s="161"/>
      <c r="AD61" s="161"/>
      <c r="AE61" s="161"/>
      <c r="AF61" s="161"/>
      <c r="AG61" s="161"/>
      <c r="AH61" s="161"/>
      <c r="AI61" s="161"/>
      <c r="AJ61" s="161"/>
      <c r="AK61" s="161"/>
      <c r="AL61" s="161"/>
      <c r="AM61" s="161"/>
      <c r="AN61" s="161"/>
      <c r="AO61" s="161"/>
      <c r="AP61" s="161"/>
      <c r="AQ61" s="161"/>
      <c r="AR61" s="161"/>
      <c r="AS61" s="161"/>
      <c r="AT61" s="161"/>
      <c r="AU61" s="161"/>
      <c r="AV61" s="161"/>
      <c r="AW61" s="161"/>
      <c r="AX61" s="161"/>
      <c r="AY61" s="161"/>
      <c r="AZ61" s="161"/>
      <c r="BA61" s="161"/>
      <c r="BB61" s="161"/>
      <c r="BC61" s="161"/>
      <c r="BD61" s="161"/>
      <c r="BE61" s="161"/>
      <c r="BF61" s="161"/>
      <c r="BG61" s="161"/>
      <c r="BH61" s="161"/>
      <c r="BI61" s="161"/>
      <c r="BJ61" s="161"/>
      <c r="BK61" s="161"/>
      <c r="BL61" s="161"/>
      <c r="BM61" s="161"/>
      <c r="BN61" s="161"/>
      <c r="BO61" s="161"/>
      <c r="BP61" s="161"/>
      <c r="BQ61" s="161"/>
      <c r="BR61" s="161"/>
      <c r="BS61" s="161"/>
      <c r="BT61" s="161"/>
      <c r="BU61" s="161"/>
      <c r="BV61" s="161"/>
      <c r="BW61" s="161"/>
      <c r="BX61" s="161"/>
      <c r="BY61" s="161"/>
      <c r="BZ61" s="161"/>
      <c r="CA61" s="161"/>
      <c r="CB61" s="161"/>
      <c r="CC61" s="161"/>
      <c r="CD61" s="161"/>
      <c r="CE61" s="161"/>
      <c r="CF61" s="161"/>
      <c r="CG61" s="161"/>
      <c r="CH61" s="161"/>
      <c r="CI61" s="161"/>
      <c r="CJ61" s="161"/>
      <c r="CK61" s="161"/>
      <c r="CL61" s="161"/>
      <c r="CM61" s="161"/>
      <c r="CN61" s="161"/>
      <c r="CO61" s="161"/>
      <c r="CP61" s="161"/>
      <c r="CQ61" s="161"/>
      <c r="CR61" s="161"/>
      <c r="CS61" s="161"/>
      <c r="CT61" s="161"/>
      <c r="CU61" s="161"/>
      <c r="CV61" s="161"/>
      <c r="CW61" s="161"/>
      <c r="CX61" s="161"/>
      <c r="CY61" s="161"/>
      <c r="CZ61" s="161"/>
      <c r="DA61" s="161"/>
      <c r="DB61" s="161"/>
      <c r="DC61" s="161"/>
      <c r="DD61" s="161"/>
      <c r="DE61" s="161"/>
      <c r="DF61" s="161"/>
      <c r="DG61" s="161"/>
      <c r="DH61" s="161"/>
      <c r="DI61" s="161"/>
      <c r="DJ61" s="161"/>
      <c r="DK61" s="161"/>
      <c r="DL61" s="161"/>
      <c r="DM61" s="161"/>
      <c r="DN61" s="161"/>
      <c r="DO61" s="161"/>
      <c r="DP61" s="161"/>
      <c r="DQ61" s="161"/>
      <c r="DR61" s="161"/>
      <c r="DS61" s="161"/>
      <c r="DT61" s="161"/>
      <c r="DU61" s="161"/>
      <c r="DV61" s="161"/>
      <c r="DW61" s="161"/>
      <c r="DX61" s="161"/>
      <c r="DY61" s="161"/>
      <c r="DZ61" s="161"/>
      <c r="EA61" s="161"/>
      <c r="EB61" s="161"/>
      <c r="EC61" s="161"/>
      <c r="ED61" s="161"/>
      <c r="EE61" s="161"/>
      <c r="EF61" s="161"/>
      <c r="EG61" s="161"/>
      <c r="EH61" s="161"/>
      <c r="EI61" s="161"/>
      <c r="EJ61" s="161"/>
      <c r="EK61" s="161"/>
      <c r="EL61" s="161"/>
      <c r="EM61" s="161"/>
      <c r="EN61" s="161"/>
      <c r="EO61" s="161"/>
      <c r="EP61" s="161"/>
      <c r="EQ61" s="161"/>
      <c r="ER61" s="161"/>
      <c r="ES61" s="161"/>
      <c r="ET61" s="161"/>
      <c r="EU61" s="161"/>
      <c r="EV61" s="161"/>
      <c r="EW61" s="161"/>
      <c r="EX61" s="161"/>
      <c r="EY61" s="161"/>
      <c r="EZ61" s="161"/>
      <c r="FA61" s="161"/>
      <c r="FB61" s="161"/>
      <c r="FC61" s="161"/>
      <c r="FD61" s="161"/>
      <c r="FE61" s="161"/>
      <c r="FF61" s="161"/>
      <c r="FG61" s="161"/>
      <c r="FH61" s="161"/>
      <c r="FI61" s="161"/>
      <c r="FJ61" s="161"/>
      <c r="FK61" s="161"/>
      <c r="FL61" s="161"/>
      <c r="FM61" s="161"/>
      <c r="FN61" s="161"/>
      <c r="FO61" s="161"/>
      <c r="FP61" s="161"/>
      <c r="FQ61" s="161"/>
      <c r="FR61" s="161"/>
      <c r="FS61" s="161"/>
      <c r="FT61" s="161"/>
      <c r="FU61" s="161"/>
      <c r="FV61" s="161"/>
      <c r="FW61" s="161"/>
      <c r="FX61" s="161"/>
      <c r="FY61" s="161"/>
      <c r="FZ61" s="161"/>
      <c r="GA61" s="161"/>
      <c r="GB61" s="161"/>
    </row>
    <row r="62" spans="1:184" s="162" customFormat="1" ht="25.5" x14ac:dyDescent="0.2">
      <c r="A62" s="146" t="s">
        <v>7367</v>
      </c>
      <c r="B62" s="146" t="s">
        <v>4393</v>
      </c>
      <c r="C62" s="147" t="s">
        <v>4394</v>
      </c>
      <c r="D62" s="99" t="s">
        <v>87</v>
      </c>
      <c r="E62" s="99">
        <v>5</v>
      </c>
      <c r="F62" s="99"/>
      <c r="G62" s="99">
        <v>0.3</v>
      </c>
      <c r="H62" s="148"/>
      <c r="I62" s="149"/>
      <c r="J62" s="201">
        <v>2743.15</v>
      </c>
      <c r="K62" s="150">
        <f t="shared" si="5"/>
        <v>4114.7299999999996</v>
      </c>
      <c r="L62" s="149">
        <f>BDI!$E$17</f>
        <v>0.19500000000000001</v>
      </c>
      <c r="M62" s="149"/>
      <c r="N62" s="149"/>
      <c r="O62" s="100">
        <f t="shared" si="3"/>
        <v>3278.06</v>
      </c>
      <c r="P62" s="101">
        <f t="shared" si="4"/>
        <v>4917.09</v>
      </c>
      <c r="Q62" s="161"/>
      <c r="R62" s="161"/>
      <c r="S62" s="161"/>
      <c r="T62" s="161"/>
      <c r="U62" s="161"/>
      <c r="V62" s="161"/>
      <c r="W62" s="161"/>
      <c r="X62" s="161"/>
      <c r="Y62" s="161"/>
      <c r="Z62" s="161"/>
      <c r="AA62" s="161"/>
      <c r="AB62" s="161"/>
      <c r="AC62" s="161"/>
      <c r="AD62" s="161"/>
      <c r="AE62" s="161"/>
      <c r="AF62" s="161"/>
      <c r="AG62" s="161"/>
      <c r="AH62" s="161"/>
      <c r="AI62" s="161"/>
      <c r="AJ62" s="161"/>
      <c r="AK62" s="161"/>
      <c r="AL62" s="161"/>
      <c r="AM62" s="161"/>
      <c r="AN62" s="161"/>
      <c r="AO62" s="161"/>
      <c r="AP62" s="161"/>
      <c r="AQ62" s="161"/>
      <c r="AR62" s="161"/>
      <c r="AS62" s="161"/>
      <c r="AT62" s="161"/>
      <c r="AU62" s="161"/>
      <c r="AV62" s="161"/>
      <c r="AW62" s="161"/>
      <c r="AX62" s="161"/>
      <c r="AY62" s="161"/>
      <c r="AZ62" s="161"/>
      <c r="BA62" s="161"/>
      <c r="BB62" s="161"/>
      <c r="BC62" s="161"/>
      <c r="BD62" s="161"/>
      <c r="BE62" s="161"/>
      <c r="BF62" s="161"/>
      <c r="BG62" s="161"/>
      <c r="BH62" s="161"/>
      <c r="BI62" s="161"/>
      <c r="BJ62" s="161"/>
      <c r="BK62" s="161"/>
      <c r="BL62" s="161"/>
      <c r="BM62" s="161"/>
      <c r="BN62" s="161"/>
      <c r="BO62" s="161"/>
      <c r="BP62" s="161"/>
      <c r="BQ62" s="161"/>
      <c r="BR62" s="161"/>
      <c r="BS62" s="161"/>
      <c r="BT62" s="161"/>
      <c r="BU62" s="161"/>
      <c r="BV62" s="161"/>
      <c r="BW62" s="161"/>
      <c r="BX62" s="161"/>
      <c r="BY62" s="161"/>
      <c r="BZ62" s="161"/>
      <c r="CA62" s="161"/>
      <c r="CB62" s="161"/>
      <c r="CC62" s="161"/>
      <c r="CD62" s="161"/>
      <c r="CE62" s="161"/>
      <c r="CF62" s="161"/>
      <c r="CG62" s="161"/>
      <c r="CH62" s="161"/>
      <c r="CI62" s="161"/>
      <c r="CJ62" s="161"/>
      <c r="CK62" s="161"/>
      <c r="CL62" s="161"/>
      <c r="CM62" s="161"/>
      <c r="CN62" s="161"/>
      <c r="CO62" s="161"/>
      <c r="CP62" s="161"/>
      <c r="CQ62" s="161"/>
      <c r="CR62" s="161"/>
      <c r="CS62" s="161"/>
      <c r="CT62" s="161"/>
      <c r="CU62" s="161"/>
      <c r="CV62" s="161"/>
      <c r="CW62" s="161"/>
      <c r="CX62" s="161"/>
      <c r="CY62" s="161"/>
      <c r="CZ62" s="161"/>
      <c r="DA62" s="161"/>
      <c r="DB62" s="161"/>
      <c r="DC62" s="161"/>
      <c r="DD62" s="161"/>
      <c r="DE62" s="161"/>
      <c r="DF62" s="161"/>
      <c r="DG62" s="161"/>
      <c r="DH62" s="161"/>
      <c r="DI62" s="161"/>
      <c r="DJ62" s="161"/>
      <c r="DK62" s="161"/>
      <c r="DL62" s="161"/>
      <c r="DM62" s="161"/>
      <c r="DN62" s="161"/>
      <c r="DO62" s="161"/>
      <c r="DP62" s="161"/>
      <c r="DQ62" s="161"/>
      <c r="DR62" s="161"/>
      <c r="DS62" s="161"/>
      <c r="DT62" s="161"/>
      <c r="DU62" s="161"/>
      <c r="DV62" s="161"/>
      <c r="DW62" s="161"/>
      <c r="DX62" s="161"/>
      <c r="DY62" s="161"/>
      <c r="DZ62" s="161"/>
      <c r="EA62" s="161"/>
      <c r="EB62" s="161"/>
      <c r="EC62" s="161"/>
      <c r="ED62" s="161"/>
      <c r="EE62" s="161"/>
      <c r="EF62" s="161"/>
      <c r="EG62" s="161"/>
      <c r="EH62" s="161"/>
      <c r="EI62" s="161"/>
      <c r="EJ62" s="161"/>
      <c r="EK62" s="161"/>
      <c r="EL62" s="161"/>
      <c r="EM62" s="161"/>
      <c r="EN62" s="161"/>
      <c r="EO62" s="161"/>
      <c r="EP62" s="161"/>
      <c r="EQ62" s="161"/>
      <c r="ER62" s="161"/>
      <c r="ES62" s="161"/>
      <c r="ET62" s="161"/>
      <c r="EU62" s="161"/>
      <c r="EV62" s="161"/>
      <c r="EW62" s="161"/>
      <c r="EX62" s="161"/>
      <c r="EY62" s="161"/>
      <c r="EZ62" s="161"/>
      <c r="FA62" s="161"/>
      <c r="FB62" s="161"/>
      <c r="FC62" s="161"/>
      <c r="FD62" s="161"/>
      <c r="FE62" s="161"/>
      <c r="FF62" s="161"/>
      <c r="FG62" s="161"/>
      <c r="FH62" s="161"/>
      <c r="FI62" s="161"/>
      <c r="FJ62" s="161"/>
      <c r="FK62" s="161"/>
      <c r="FL62" s="161"/>
      <c r="FM62" s="161"/>
      <c r="FN62" s="161"/>
      <c r="FO62" s="161"/>
      <c r="FP62" s="161"/>
      <c r="FQ62" s="161"/>
      <c r="FR62" s="161"/>
      <c r="FS62" s="161"/>
      <c r="FT62" s="161"/>
      <c r="FU62" s="161"/>
      <c r="FV62" s="161"/>
      <c r="FW62" s="161"/>
      <c r="FX62" s="161"/>
      <c r="FY62" s="161"/>
      <c r="FZ62" s="161"/>
      <c r="GA62" s="161"/>
      <c r="GB62" s="161"/>
    </row>
    <row r="63" spans="1:184" s="162" customFormat="1" x14ac:dyDescent="0.2">
      <c r="A63" s="146" t="s">
        <v>7368</v>
      </c>
      <c r="B63" s="146" t="s">
        <v>4395</v>
      </c>
      <c r="C63" s="147" t="s">
        <v>4396</v>
      </c>
      <c r="D63" s="99" t="s">
        <v>87</v>
      </c>
      <c r="E63" s="99">
        <v>10</v>
      </c>
      <c r="F63" s="99"/>
      <c r="G63" s="99">
        <v>0.3</v>
      </c>
      <c r="H63" s="148"/>
      <c r="I63" s="149"/>
      <c r="J63" s="201">
        <v>1934</v>
      </c>
      <c r="K63" s="150">
        <f t="shared" si="5"/>
        <v>5802</v>
      </c>
      <c r="L63" s="149">
        <f>BDI!$E$17</f>
        <v>0.19500000000000001</v>
      </c>
      <c r="M63" s="149"/>
      <c r="N63" s="149"/>
      <c r="O63" s="100">
        <f t="shared" si="3"/>
        <v>2311.13</v>
      </c>
      <c r="P63" s="101">
        <f t="shared" si="4"/>
        <v>6933.39</v>
      </c>
      <c r="Q63" s="161"/>
      <c r="R63" s="161"/>
      <c r="S63" s="161"/>
      <c r="T63" s="161"/>
      <c r="U63" s="161"/>
      <c r="V63" s="161"/>
      <c r="W63" s="161"/>
      <c r="X63" s="161"/>
      <c r="Y63" s="161"/>
      <c r="Z63" s="161"/>
      <c r="AA63" s="161"/>
      <c r="AB63" s="161"/>
      <c r="AC63" s="161"/>
      <c r="AD63" s="161"/>
      <c r="AE63" s="161"/>
      <c r="AF63" s="161"/>
      <c r="AG63" s="161"/>
      <c r="AH63" s="161"/>
      <c r="AI63" s="161"/>
      <c r="AJ63" s="161"/>
      <c r="AK63" s="161"/>
      <c r="AL63" s="161"/>
      <c r="AM63" s="161"/>
      <c r="AN63" s="161"/>
      <c r="AO63" s="161"/>
      <c r="AP63" s="161"/>
      <c r="AQ63" s="161"/>
      <c r="AR63" s="161"/>
      <c r="AS63" s="161"/>
      <c r="AT63" s="161"/>
      <c r="AU63" s="161"/>
      <c r="AV63" s="161"/>
      <c r="AW63" s="161"/>
      <c r="AX63" s="161"/>
      <c r="AY63" s="161"/>
      <c r="AZ63" s="161"/>
      <c r="BA63" s="161"/>
      <c r="BB63" s="161"/>
      <c r="BC63" s="161"/>
      <c r="BD63" s="161"/>
      <c r="BE63" s="161"/>
      <c r="BF63" s="161"/>
      <c r="BG63" s="161"/>
      <c r="BH63" s="161"/>
      <c r="BI63" s="161"/>
      <c r="BJ63" s="161"/>
      <c r="BK63" s="161"/>
      <c r="BL63" s="161"/>
      <c r="BM63" s="161"/>
      <c r="BN63" s="161"/>
      <c r="BO63" s="161"/>
      <c r="BP63" s="161"/>
      <c r="BQ63" s="161"/>
      <c r="BR63" s="161"/>
      <c r="BS63" s="161"/>
      <c r="BT63" s="161"/>
      <c r="BU63" s="161"/>
      <c r="BV63" s="161"/>
      <c r="BW63" s="161"/>
      <c r="BX63" s="161"/>
      <c r="BY63" s="161"/>
      <c r="BZ63" s="161"/>
      <c r="CA63" s="161"/>
      <c r="CB63" s="161"/>
      <c r="CC63" s="161"/>
      <c r="CD63" s="161"/>
      <c r="CE63" s="161"/>
      <c r="CF63" s="161"/>
      <c r="CG63" s="161"/>
      <c r="CH63" s="161"/>
      <c r="CI63" s="161"/>
      <c r="CJ63" s="161"/>
      <c r="CK63" s="161"/>
      <c r="CL63" s="161"/>
      <c r="CM63" s="161"/>
      <c r="CN63" s="161"/>
      <c r="CO63" s="161"/>
      <c r="CP63" s="161"/>
      <c r="CQ63" s="161"/>
      <c r="CR63" s="161"/>
      <c r="CS63" s="161"/>
      <c r="CT63" s="161"/>
      <c r="CU63" s="161"/>
      <c r="CV63" s="161"/>
      <c r="CW63" s="161"/>
      <c r="CX63" s="161"/>
      <c r="CY63" s="161"/>
      <c r="CZ63" s="161"/>
      <c r="DA63" s="161"/>
      <c r="DB63" s="161"/>
      <c r="DC63" s="161"/>
      <c r="DD63" s="161"/>
      <c r="DE63" s="161"/>
      <c r="DF63" s="161"/>
      <c r="DG63" s="161"/>
      <c r="DH63" s="161"/>
      <c r="DI63" s="161"/>
      <c r="DJ63" s="161"/>
      <c r="DK63" s="161"/>
      <c r="DL63" s="161"/>
      <c r="DM63" s="161"/>
      <c r="DN63" s="161"/>
      <c r="DO63" s="161"/>
      <c r="DP63" s="161"/>
      <c r="DQ63" s="161"/>
      <c r="DR63" s="161"/>
      <c r="DS63" s="161"/>
      <c r="DT63" s="161"/>
      <c r="DU63" s="161"/>
      <c r="DV63" s="161"/>
      <c r="DW63" s="161"/>
      <c r="DX63" s="161"/>
      <c r="DY63" s="161"/>
      <c r="DZ63" s="161"/>
      <c r="EA63" s="161"/>
      <c r="EB63" s="161"/>
      <c r="EC63" s="161"/>
      <c r="ED63" s="161"/>
      <c r="EE63" s="161"/>
      <c r="EF63" s="161"/>
      <c r="EG63" s="161"/>
      <c r="EH63" s="161"/>
      <c r="EI63" s="161"/>
      <c r="EJ63" s="161"/>
      <c r="EK63" s="161"/>
      <c r="EL63" s="161"/>
      <c r="EM63" s="161"/>
      <c r="EN63" s="161"/>
      <c r="EO63" s="161"/>
      <c r="EP63" s="161"/>
      <c r="EQ63" s="161"/>
      <c r="ER63" s="161"/>
      <c r="ES63" s="161"/>
      <c r="ET63" s="161"/>
      <c r="EU63" s="161"/>
      <c r="EV63" s="161"/>
      <c r="EW63" s="161"/>
      <c r="EX63" s="161"/>
      <c r="EY63" s="161"/>
      <c r="EZ63" s="161"/>
      <c r="FA63" s="161"/>
      <c r="FB63" s="161"/>
      <c r="FC63" s="161"/>
      <c r="FD63" s="161"/>
      <c r="FE63" s="161"/>
      <c r="FF63" s="161"/>
      <c r="FG63" s="161"/>
      <c r="FH63" s="161"/>
      <c r="FI63" s="161"/>
      <c r="FJ63" s="161"/>
      <c r="FK63" s="161"/>
      <c r="FL63" s="161"/>
      <c r="FM63" s="161"/>
      <c r="FN63" s="161"/>
      <c r="FO63" s="161"/>
      <c r="FP63" s="161"/>
      <c r="FQ63" s="161"/>
      <c r="FR63" s="161"/>
      <c r="FS63" s="161"/>
      <c r="FT63" s="161"/>
      <c r="FU63" s="161"/>
      <c r="FV63" s="161"/>
      <c r="FW63" s="161"/>
      <c r="FX63" s="161"/>
      <c r="FY63" s="161"/>
      <c r="FZ63" s="161"/>
      <c r="GA63" s="161"/>
      <c r="GB63" s="161"/>
    </row>
    <row r="64" spans="1:184" s="162" customFormat="1" ht="25.5" x14ac:dyDescent="0.2">
      <c r="A64" s="146" t="s">
        <v>7369</v>
      </c>
      <c r="B64" s="146" t="s">
        <v>4397</v>
      </c>
      <c r="C64" s="147" t="s">
        <v>4398</v>
      </c>
      <c r="D64" s="99" t="s">
        <v>87</v>
      </c>
      <c r="E64" s="99">
        <v>15</v>
      </c>
      <c r="F64" s="99"/>
      <c r="G64" s="99">
        <v>0.3</v>
      </c>
      <c r="H64" s="148"/>
      <c r="I64" s="149"/>
      <c r="J64" s="201">
        <v>2377.13</v>
      </c>
      <c r="K64" s="150">
        <f t="shared" si="5"/>
        <v>10697.09</v>
      </c>
      <c r="L64" s="149">
        <f>BDI!$E$17</f>
        <v>0.19500000000000001</v>
      </c>
      <c r="M64" s="149"/>
      <c r="N64" s="149"/>
      <c r="O64" s="100">
        <f t="shared" si="3"/>
        <v>2840.67</v>
      </c>
      <c r="P64" s="101">
        <f t="shared" si="4"/>
        <v>12783.02</v>
      </c>
      <c r="Q64" s="161"/>
      <c r="R64" s="161"/>
      <c r="S64" s="161"/>
      <c r="T64" s="161"/>
      <c r="U64" s="161"/>
      <c r="V64" s="161"/>
      <c r="W64" s="161"/>
      <c r="X64" s="161"/>
      <c r="Y64" s="161"/>
      <c r="Z64" s="161"/>
      <c r="AA64" s="161"/>
      <c r="AB64" s="161"/>
      <c r="AC64" s="161"/>
      <c r="AD64" s="161"/>
      <c r="AE64" s="161"/>
      <c r="AF64" s="161"/>
      <c r="AG64" s="161"/>
      <c r="AH64" s="161"/>
      <c r="AI64" s="161"/>
      <c r="AJ64" s="161"/>
      <c r="AK64" s="161"/>
      <c r="AL64" s="161"/>
      <c r="AM64" s="161"/>
      <c r="AN64" s="161"/>
      <c r="AO64" s="161"/>
      <c r="AP64" s="161"/>
      <c r="AQ64" s="161"/>
      <c r="AR64" s="161"/>
      <c r="AS64" s="161"/>
      <c r="AT64" s="161"/>
      <c r="AU64" s="161"/>
      <c r="AV64" s="161"/>
      <c r="AW64" s="161"/>
      <c r="AX64" s="161"/>
      <c r="AY64" s="161"/>
      <c r="AZ64" s="161"/>
      <c r="BA64" s="161"/>
      <c r="BB64" s="161"/>
      <c r="BC64" s="161"/>
      <c r="BD64" s="161"/>
      <c r="BE64" s="161"/>
      <c r="BF64" s="161"/>
      <c r="BG64" s="161"/>
      <c r="BH64" s="161"/>
      <c r="BI64" s="161"/>
      <c r="BJ64" s="161"/>
      <c r="BK64" s="161"/>
      <c r="BL64" s="161"/>
      <c r="BM64" s="161"/>
      <c r="BN64" s="161"/>
      <c r="BO64" s="161"/>
      <c r="BP64" s="161"/>
      <c r="BQ64" s="161"/>
      <c r="BR64" s="161"/>
      <c r="BS64" s="161"/>
      <c r="BT64" s="161"/>
      <c r="BU64" s="161"/>
      <c r="BV64" s="161"/>
      <c r="BW64" s="161"/>
      <c r="BX64" s="161"/>
      <c r="BY64" s="161"/>
      <c r="BZ64" s="161"/>
      <c r="CA64" s="161"/>
      <c r="CB64" s="161"/>
      <c r="CC64" s="161"/>
      <c r="CD64" s="161"/>
      <c r="CE64" s="161"/>
      <c r="CF64" s="161"/>
      <c r="CG64" s="161"/>
      <c r="CH64" s="161"/>
      <c r="CI64" s="161"/>
      <c r="CJ64" s="161"/>
      <c r="CK64" s="161"/>
      <c r="CL64" s="161"/>
      <c r="CM64" s="161"/>
      <c r="CN64" s="161"/>
      <c r="CO64" s="161"/>
      <c r="CP64" s="161"/>
      <c r="CQ64" s="161"/>
      <c r="CR64" s="161"/>
      <c r="CS64" s="161"/>
      <c r="CT64" s="161"/>
      <c r="CU64" s="161"/>
      <c r="CV64" s="161"/>
      <c r="CW64" s="161"/>
      <c r="CX64" s="161"/>
      <c r="CY64" s="161"/>
      <c r="CZ64" s="161"/>
      <c r="DA64" s="161"/>
      <c r="DB64" s="161"/>
      <c r="DC64" s="161"/>
      <c r="DD64" s="161"/>
      <c r="DE64" s="161"/>
      <c r="DF64" s="161"/>
      <c r="DG64" s="161"/>
      <c r="DH64" s="161"/>
      <c r="DI64" s="161"/>
      <c r="DJ64" s="161"/>
      <c r="DK64" s="161"/>
      <c r="DL64" s="161"/>
      <c r="DM64" s="161"/>
      <c r="DN64" s="161"/>
      <c r="DO64" s="161"/>
      <c r="DP64" s="161"/>
      <c r="DQ64" s="161"/>
      <c r="DR64" s="161"/>
      <c r="DS64" s="161"/>
      <c r="DT64" s="161"/>
      <c r="DU64" s="161"/>
      <c r="DV64" s="161"/>
      <c r="DW64" s="161"/>
      <c r="DX64" s="161"/>
      <c r="DY64" s="161"/>
      <c r="DZ64" s="161"/>
      <c r="EA64" s="161"/>
      <c r="EB64" s="161"/>
      <c r="EC64" s="161"/>
      <c r="ED64" s="161"/>
      <c r="EE64" s="161"/>
      <c r="EF64" s="161"/>
      <c r="EG64" s="161"/>
      <c r="EH64" s="161"/>
      <c r="EI64" s="161"/>
      <c r="EJ64" s="161"/>
      <c r="EK64" s="161"/>
      <c r="EL64" s="161"/>
      <c r="EM64" s="161"/>
      <c r="EN64" s="161"/>
      <c r="EO64" s="161"/>
      <c r="EP64" s="161"/>
      <c r="EQ64" s="161"/>
      <c r="ER64" s="161"/>
      <c r="ES64" s="161"/>
      <c r="ET64" s="161"/>
      <c r="EU64" s="161"/>
      <c r="EV64" s="161"/>
      <c r="EW64" s="161"/>
      <c r="EX64" s="161"/>
      <c r="EY64" s="161"/>
      <c r="EZ64" s="161"/>
      <c r="FA64" s="161"/>
      <c r="FB64" s="161"/>
      <c r="FC64" s="161"/>
      <c r="FD64" s="161"/>
      <c r="FE64" s="161"/>
      <c r="FF64" s="161"/>
      <c r="FG64" s="161"/>
      <c r="FH64" s="161"/>
      <c r="FI64" s="161"/>
      <c r="FJ64" s="161"/>
      <c r="FK64" s="161"/>
      <c r="FL64" s="161"/>
      <c r="FM64" s="161"/>
      <c r="FN64" s="161"/>
      <c r="FO64" s="161"/>
      <c r="FP64" s="161"/>
      <c r="FQ64" s="161"/>
      <c r="FR64" s="161"/>
      <c r="FS64" s="161"/>
      <c r="FT64" s="161"/>
      <c r="FU64" s="161"/>
      <c r="FV64" s="161"/>
      <c r="FW64" s="161"/>
      <c r="FX64" s="161"/>
      <c r="FY64" s="161"/>
      <c r="FZ64" s="161"/>
      <c r="GA64" s="161"/>
      <c r="GB64" s="161"/>
    </row>
    <row r="65" spans="1:184" s="162" customFormat="1" ht="25.5" x14ac:dyDescent="0.2">
      <c r="A65" s="146" t="s">
        <v>7370</v>
      </c>
      <c r="B65" s="146" t="s">
        <v>4399</v>
      </c>
      <c r="C65" s="147" t="s">
        <v>4400</v>
      </c>
      <c r="D65" s="99" t="s">
        <v>87</v>
      </c>
      <c r="E65" s="99">
        <v>15</v>
      </c>
      <c r="F65" s="99"/>
      <c r="G65" s="99">
        <v>0.3</v>
      </c>
      <c r="H65" s="148"/>
      <c r="I65" s="149"/>
      <c r="J65" s="201">
        <v>2765.71</v>
      </c>
      <c r="K65" s="150">
        <f t="shared" si="5"/>
        <v>12445.7</v>
      </c>
      <c r="L65" s="149">
        <f>BDI!$E$17</f>
        <v>0.19500000000000001</v>
      </c>
      <c r="M65" s="149"/>
      <c r="N65" s="149"/>
      <c r="O65" s="100">
        <f t="shared" si="3"/>
        <v>3305.02</v>
      </c>
      <c r="P65" s="101">
        <f t="shared" si="4"/>
        <v>14872.59</v>
      </c>
      <c r="Q65" s="161"/>
      <c r="R65" s="161"/>
      <c r="S65" s="161"/>
      <c r="T65" s="161"/>
      <c r="U65" s="161"/>
      <c r="V65" s="161"/>
      <c r="W65" s="161"/>
      <c r="X65" s="161"/>
      <c r="Y65" s="161"/>
      <c r="Z65" s="161"/>
      <c r="AA65" s="161"/>
      <c r="AB65" s="161"/>
      <c r="AC65" s="161"/>
      <c r="AD65" s="161"/>
      <c r="AE65" s="161"/>
      <c r="AF65" s="161"/>
      <c r="AG65" s="161"/>
      <c r="AH65" s="161"/>
      <c r="AI65" s="161"/>
      <c r="AJ65" s="161"/>
      <c r="AK65" s="161"/>
      <c r="AL65" s="161"/>
      <c r="AM65" s="161"/>
      <c r="AN65" s="161"/>
      <c r="AO65" s="161"/>
      <c r="AP65" s="161"/>
      <c r="AQ65" s="161"/>
      <c r="AR65" s="161"/>
      <c r="AS65" s="161"/>
      <c r="AT65" s="161"/>
      <c r="AU65" s="161"/>
      <c r="AV65" s="161"/>
      <c r="AW65" s="161"/>
      <c r="AX65" s="161"/>
      <c r="AY65" s="161"/>
      <c r="AZ65" s="161"/>
      <c r="BA65" s="161"/>
      <c r="BB65" s="161"/>
      <c r="BC65" s="161"/>
      <c r="BD65" s="161"/>
      <c r="BE65" s="161"/>
      <c r="BF65" s="161"/>
      <c r="BG65" s="161"/>
      <c r="BH65" s="161"/>
      <c r="BI65" s="161"/>
      <c r="BJ65" s="161"/>
      <c r="BK65" s="161"/>
      <c r="BL65" s="161"/>
      <c r="BM65" s="161"/>
      <c r="BN65" s="161"/>
      <c r="BO65" s="161"/>
      <c r="BP65" s="161"/>
      <c r="BQ65" s="161"/>
      <c r="BR65" s="161"/>
      <c r="BS65" s="161"/>
      <c r="BT65" s="161"/>
      <c r="BU65" s="161"/>
      <c r="BV65" s="161"/>
      <c r="BW65" s="161"/>
      <c r="BX65" s="161"/>
      <c r="BY65" s="161"/>
      <c r="BZ65" s="161"/>
      <c r="CA65" s="161"/>
      <c r="CB65" s="161"/>
      <c r="CC65" s="161"/>
      <c r="CD65" s="161"/>
      <c r="CE65" s="161"/>
      <c r="CF65" s="161"/>
      <c r="CG65" s="161"/>
      <c r="CH65" s="161"/>
      <c r="CI65" s="161"/>
      <c r="CJ65" s="161"/>
      <c r="CK65" s="161"/>
      <c r="CL65" s="161"/>
      <c r="CM65" s="161"/>
      <c r="CN65" s="161"/>
      <c r="CO65" s="161"/>
      <c r="CP65" s="161"/>
      <c r="CQ65" s="161"/>
      <c r="CR65" s="161"/>
      <c r="CS65" s="161"/>
      <c r="CT65" s="161"/>
      <c r="CU65" s="161"/>
      <c r="CV65" s="161"/>
      <c r="CW65" s="161"/>
      <c r="CX65" s="161"/>
      <c r="CY65" s="161"/>
      <c r="CZ65" s="161"/>
      <c r="DA65" s="161"/>
      <c r="DB65" s="161"/>
      <c r="DC65" s="161"/>
      <c r="DD65" s="161"/>
      <c r="DE65" s="161"/>
      <c r="DF65" s="161"/>
      <c r="DG65" s="161"/>
      <c r="DH65" s="161"/>
      <c r="DI65" s="161"/>
      <c r="DJ65" s="161"/>
      <c r="DK65" s="161"/>
      <c r="DL65" s="161"/>
      <c r="DM65" s="161"/>
      <c r="DN65" s="161"/>
      <c r="DO65" s="161"/>
      <c r="DP65" s="161"/>
      <c r="DQ65" s="161"/>
      <c r="DR65" s="161"/>
      <c r="DS65" s="161"/>
      <c r="DT65" s="161"/>
      <c r="DU65" s="161"/>
      <c r="DV65" s="161"/>
      <c r="DW65" s="161"/>
      <c r="DX65" s="161"/>
      <c r="DY65" s="161"/>
      <c r="DZ65" s="161"/>
      <c r="EA65" s="161"/>
      <c r="EB65" s="161"/>
      <c r="EC65" s="161"/>
      <c r="ED65" s="161"/>
      <c r="EE65" s="161"/>
      <c r="EF65" s="161"/>
      <c r="EG65" s="161"/>
      <c r="EH65" s="161"/>
      <c r="EI65" s="161"/>
      <c r="EJ65" s="161"/>
      <c r="EK65" s="161"/>
      <c r="EL65" s="161"/>
      <c r="EM65" s="161"/>
      <c r="EN65" s="161"/>
      <c r="EO65" s="161"/>
      <c r="EP65" s="161"/>
      <c r="EQ65" s="161"/>
      <c r="ER65" s="161"/>
      <c r="ES65" s="161"/>
      <c r="ET65" s="161"/>
      <c r="EU65" s="161"/>
      <c r="EV65" s="161"/>
      <c r="EW65" s="161"/>
      <c r="EX65" s="161"/>
      <c r="EY65" s="161"/>
      <c r="EZ65" s="161"/>
      <c r="FA65" s="161"/>
      <c r="FB65" s="161"/>
      <c r="FC65" s="161"/>
      <c r="FD65" s="161"/>
      <c r="FE65" s="161"/>
      <c r="FF65" s="161"/>
      <c r="FG65" s="161"/>
      <c r="FH65" s="161"/>
      <c r="FI65" s="161"/>
      <c r="FJ65" s="161"/>
      <c r="FK65" s="161"/>
      <c r="FL65" s="161"/>
      <c r="FM65" s="161"/>
      <c r="FN65" s="161"/>
      <c r="FO65" s="161"/>
      <c r="FP65" s="161"/>
      <c r="FQ65" s="161"/>
      <c r="FR65" s="161"/>
      <c r="FS65" s="161"/>
      <c r="FT65" s="161"/>
      <c r="FU65" s="161"/>
      <c r="FV65" s="161"/>
      <c r="FW65" s="161"/>
      <c r="FX65" s="161"/>
      <c r="FY65" s="161"/>
      <c r="FZ65" s="161"/>
      <c r="GA65" s="161"/>
      <c r="GB65" s="161"/>
    </row>
    <row r="66" spans="1:184" s="162" customFormat="1" ht="25.5" x14ac:dyDescent="0.2">
      <c r="A66" s="146" t="s">
        <v>7371</v>
      </c>
      <c r="B66" s="146" t="s">
        <v>4401</v>
      </c>
      <c r="C66" s="147" t="s">
        <v>4402</v>
      </c>
      <c r="D66" s="99" t="s">
        <v>87</v>
      </c>
      <c r="E66" s="99">
        <v>10</v>
      </c>
      <c r="F66" s="99"/>
      <c r="G66" s="99">
        <v>0.3</v>
      </c>
      <c r="H66" s="148"/>
      <c r="I66" s="149"/>
      <c r="J66" s="201">
        <v>5999</v>
      </c>
      <c r="K66" s="150">
        <f t="shared" si="5"/>
        <v>17997</v>
      </c>
      <c r="L66" s="149">
        <f>BDI!$E$17</f>
        <v>0.19500000000000001</v>
      </c>
      <c r="M66" s="149"/>
      <c r="N66" s="149"/>
      <c r="O66" s="100">
        <f t="shared" si="3"/>
        <v>7168.81</v>
      </c>
      <c r="P66" s="101">
        <f t="shared" si="4"/>
        <v>21506.43</v>
      </c>
      <c r="Q66" s="161"/>
      <c r="R66" s="161"/>
      <c r="S66" s="161"/>
      <c r="T66" s="161"/>
      <c r="U66" s="161"/>
      <c r="V66" s="161"/>
      <c r="W66" s="161"/>
      <c r="X66" s="161"/>
      <c r="Y66" s="161"/>
      <c r="Z66" s="161"/>
      <c r="AA66" s="161"/>
      <c r="AB66" s="161"/>
      <c r="AC66" s="161"/>
      <c r="AD66" s="161"/>
      <c r="AE66" s="161"/>
      <c r="AF66" s="161"/>
      <c r="AG66" s="161"/>
      <c r="AH66" s="161"/>
      <c r="AI66" s="161"/>
      <c r="AJ66" s="161"/>
      <c r="AK66" s="161"/>
      <c r="AL66" s="161"/>
      <c r="AM66" s="161"/>
      <c r="AN66" s="161"/>
      <c r="AO66" s="161"/>
      <c r="AP66" s="161"/>
      <c r="AQ66" s="161"/>
      <c r="AR66" s="161"/>
      <c r="AS66" s="161"/>
      <c r="AT66" s="161"/>
      <c r="AU66" s="161"/>
      <c r="AV66" s="161"/>
      <c r="AW66" s="161"/>
      <c r="AX66" s="161"/>
      <c r="AY66" s="161"/>
      <c r="AZ66" s="161"/>
      <c r="BA66" s="161"/>
      <c r="BB66" s="161"/>
      <c r="BC66" s="161"/>
      <c r="BD66" s="161"/>
      <c r="BE66" s="161"/>
      <c r="BF66" s="161"/>
      <c r="BG66" s="161"/>
      <c r="BH66" s="161"/>
      <c r="BI66" s="161"/>
      <c r="BJ66" s="161"/>
      <c r="BK66" s="161"/>
      <c r="BL66" s="161"/>
      <c r="BM66" s="161"/>
      <c r="BN66" s="161"/>
      <c r="BO66" s="161"/>
      <c r="BP66" s="161"/>
      <c r="BQ66" s="161"/>
      <c r="BR66" s="161"/>
      <c r="BS66" s="161"/>
      <c r="BT66" s="161"/>
      <c r="BU66" s="161"/>
      <c r="BV66" s="161"/>
      <c r="BW66" s="161"/>
      <c r="BX66" s="161"/>
      <c r="BY66" s="161"/>
      <c r="BZ66" s="161"/>
      <c r="CA66" s="161"/>
      <c r="CB66" s="161"/>
      <c r="CC66" s="161"/>
      <c r="CD66" s="161"/>
      <c r="CE66" s="161"/>
      <c r="CF66" s="161"/>
      <c r="CG66" s="161"/>
      <c r="CH66" s="161"/>
      <c r="CI66" s="161"/>
      <c r="CJ66" s="161"/>
      <c r="CK66" s="161"/>
      <c r="CL66" s="161"/>
      <c r="CM66" s="161"/>
      <c r="CN66" s="161"/>
      <c r="CO66" s="161"/>
      <c r="CP66" s="161"/>
      <c r="CQ66" s="161"/>
      <c r="CR66" s="161"/>
      <c r="CS66" s="161"/>
      <c r="CT66" s="161"/>
      <c r="CU66" s="161"/>
      <c r="CV66" s="161"/>
      <c r="CW66" s="161"/>
      <c r="CX66" s="161"/>
      <c r="CY66" s="161"/>
      <c r="CZ66" s="161"/>
      <c r="DA66" s="161"/>
      <c r="DB66" s="161"/>
      <c r="DC66" s="161"/>
      <c r="DD66" s="161"/>
      <c r="DE66" s="161"/>
      <c r="DF66" s="161"/>
      <c r="DG66" s="161"/>
      <c r="DH66" s="161"/>
      <c r="DI66" s="161"/>
      <c r="DJ66" s="161"/>
      <c r="DK66" s="161"/>
      <c r="DL66" s="161"/>
      <c r="DM66" s="161"/>
      <c r="DN66" s="161"/>
      <c r="DO66" s="161"/>
      <c r="DP66" s="161"/>
      <c r="DQ66" s="161"/>
      <c r="DR66" s="161"/>
      <c r="DS66" s="161"/>
      <c r="DT66" s="161"/>
      <c r="DU66" s="161"/>
      <c r="DV66" s="161"/>
      <c r="DW66" s="161"/>
      <c r="DX66" s="161"/>
      <c r="DY66" s="161"/>
      <c r="DZ66" s="161"/>
      <c r="EA66" s="161"/>
      <c r="EB66" s="161"/>
      <c r="EC66" s="161"/>
      <c r="ED66" s="161"/>
      <c r="EE66" s="161"/>
      <c r="EF66" s="161"/>
      <c r="EG66" s="161"/>
      <c r="EH66" s="161"/>
      <c r="EI66" s="161"/>
      <c r="EJ66" s="161"/>
      <c r="EK66" s="161"/>
      <c r="EL66" s="161"/>
      <c r="EM66" s="161"/>
      <c r="EN66" s="161"/>
      <c r="EO66" s="161"/>
      <c r="EP66" s="161"/>
      <c r="EQ66" s="161"/>
      <c r="ER66" s="161"/>
      <c r="ES66" s="161"/>
      <c r="ET66" s="161"/>
      <c r="EU66" s="161"/>
      <c r="EV66" s="161"/>
      <c r="EW66" s="161"/>
      <c r="EX66" s="161"/>
      <c r="EY66" s="161"/>
      <c r="EZ66" s="161"/>
      <c r="FA66" s="161"/>
      <c r="FB66" s="161"/>
      <c r="FC66" s="161"/>
      <c r="FD66" s="161"/>
      <c r="FE66" s="161"/>
      <c r="FF66" s="161"/>
      <c r="FG66" s="161"/>
      <c r="FH66" s="161"/>
      <c r="FI66" s="161"/>
      <c r="FJ66" s="161"/>
      <c r="FK66" s="161"/>
      <c r="FL66" s="161"/>
      <c r="FM66" s="161"/>
      <c r="FN66" s="161"/>
      <c r="FO66" s="161"/>
      <c r="FP66" s="161"/>
      <c r="FQ66" s="161"/>
      <c r="FR66" s="161"/>
      <c r="FS66" s="161"/>
      <c r="FT66" s="161"/>
      <c r="FU66" s="161"/>
      <c r="FV66" s="161"/>
      <c r="FW66" s="161"/>
      <c r="FX66" s="161"/>
      <c r="FY66" s="161"/>
      <c r="FZ66" s="161"/>
      <c r="GA66" s="161"/>
      <c r="GB66" s="161"/>
    </row>
    <row r="67" spans="1:184" s="162" customFormat="1" ht="25.5" x14ac:dyDescent="0.2">
      <c r="A67" s="146" t="s">
        <v>7372</v>
      </c>
      <c r="B67" s="146" t="s">
        <v>4403</v>
      </c>
      <c r="C67" s="147" t="s">
        <v>4404</v>
      </c>
      <c r="D67" s="99" t="s">
        <v>87</v>
      </c>
      <c r="E67" s="99">
        <v>6</v>
      </c>
      <c r="F67" s="99"/>
      <c r="G67" s="99">
        <v>0.3</v>
      </c>
      <c r="H67" s="148"/>
      <c r="I67" s="149"/>
      <c r="J67" s="201">
        <v>12197.53</v>
      </c>
      <c r="K67" s="150">
        <f t="shared" si="5"/>
        <v>21955.55</v>
      </c>
      <c r="L67" s="149">
        <f>BDI!$E$17</f>
        <v>0.19500000000000001</v>
      </c>
      <c r="M67" s="149"/>
      <c r="N67" s="149"/>
      <c r="O67" s="100">
        <f t="shared" si="3"/>
        <v>14576.05</v>
      </c>
      <c r="P67" s="101">
        <f t="shared" si="4"/>
        <v>26236.89</v>
      </c>
      <c r="Q67" s="161"/>
      <c r="R67" s="161"/>
      <c r="S67" s="161"/>
      <c r="T67" s="161"/>
      <c r="U67" s="161"/>
      <c r="V67" s="161"/>
      <c r="W67" s="161"/>
      <c r="X67" s="161"/>
      <c r="Y67" s="161"/>
      <c r="Z67" s="161"/>
      <c r="AA67" s="161"/>
      <c r="AB67" s="161"/>
      <c r="AC67" s="161"/>
      <c r="AD67" s="161"/>
      <c r="AE67" s="161"/>
      <c r="AF67" s="161"/>
      <c r="AG67" s="161"/>
      <c r="AH67" s="161"/>
      <c r="AI67" s="161"/>
      <c r="AJ67" s="161"/>
      <c r="AK67" s="161"/>
      <c r="AL67" s="161"/>
      <c r="AM67" s="161"/>
      <c r="AN67" s="161"/>
      <c r="AO67" s="161"/>
      <c r="AP67" s="161"/>
      <c r="AQ67" s="161"/>
      <c r="AR67" s="161"/>
      <c r="AS67" s="161"/>
      <c r="AT67" s="161"/>
      <c r="AU67" s="161"/>
      <c r="AV67" s="161"/>
      <c r="AW67" s="161"/>
      <c r="AX67" s="161"/>
      <c r="AY67" s="161"/>
      <c r="AZ67" s="161"/>
      <c r="BA67" s="161"/>
      <c r="BB67" s="161"/>
      <c r="BC67" s="161"/>
      <c r="BD67" s="161"/>
      <c r="BE67" s="161"/>
      <c r="BF67" s="161"/>
      <c r="BG67" s="161"/>
      <c r="BH67" s="161"/>
      <c r="BI67" s="161"/>
      <c r="BJ67" s="161"/>
      <c r="BK67" s="161"/>
      <c r="BL67" s="161"/>
      <c r="BM67" s="161"/>
      <c r="BN67" s="161"/>
      <c r="BO67" s="161"/>
      <c r="BP67" s="161"/>
      <c r="BQ67" s="161"/>
      <c r="BR67" s="161"/>
      <c r="BS67" s="161"/>
      <c r="BT67" s="161"/>
      <c r="BU67" s="161"/>
      <c r="BV67" s="161"/>
      <c r="BW67" s="161"/>
      <c r="BX67" s="161"/>
      <c r="BY67" s="161"/>
      <c r="BZ67" s="161"/>
      <c r="CA67" s="161"/>
      <c r="CB67" s="161"/>
      <c r="CC67" s="161"/>
      <c r="CD67" s="161"/>
      <c r="CE67" s="161"/>
      <c r="CF67" s="161"/>
      <c r="CG67" s="161"/>
      <c r="CH67" s="161"/>
      <c r="CI67" s="161"/>
      <c r="CJ67" s="161"/>
      <c r="CK67" s="161"/>
      <c r="CL67" s="161"/>
      <c r="CM67" s="161"/>
      <c r="CN67" s="161"/>
      <c r="CO67" s="161"/>
      <c r="CP67" s="161"/>
      <c r="CQ67" s="161"/>
      <c r="CR67" s="161"/>
      <c r="CS67" s="161"/>
      <c r="CT67" s="161"/>
      <c r="CU67" s="161"/>
      <c r="CV67" s="161"/>
      <c r="CW67" s="161"/>
      <c r="CX67" s="161"/>
      <c r="CY67" s="161"/>
      <c r="CZ67" s="161"/>
      <c r="DA67" s="161"/>
      <c r="DB67" s="161"/>
      <c r="DC67" s="161"/>
      <c r="DD67" s="161"/>
      <c r="DE67" s="161"/>
      <c r="DF67" s="161"/>
      <c r="DG67" s="161"/>
      <c r="DH67" s="161"/>
      <c r="DI67" s="161"/>
      <c r="DJ67" s="161"/>
      <c r="DK67" s="161"/>
      <c r="DL67" s="161"/>
      <c r="DM67" s="161"/>
      <c r="DN67" s="161"/>
      <c r="DO67" s="161"/>
      <c r="DP67" s="161"/>
      <c r="DQ67" s="161"/>
      <c r="DR67" s="161"/>
      <c r="DS67" s="161"/>
      <c r="DT67" s="161"/>
      <c r="DU67" s="161"/>
      <c r="DV67" s="161"/>
      <c r="DW67" s="161"/>
      <c r="DX67" s="161"/>
      <c r="DY67" s="161"/>
      <c r="DZ67" s="161"/>
      <c r="EA67" s="161"/>
      <c r="EB67" s="161"/>
      <c r="EC67" s="161"/>
      <c r="ED67" s="161"/>
      <c r="EE67" s="161"/>
      <c r="EF67" s="161"/>
      <c r="EG67" s="161"/>
      <c r="EH67" s="161"/>
      <c r="EI67" s="161"/>
      <c r="EJ67" s="161"/>
      <c r="EK67" s="161"/>
      <c r="EL67" s="161"/>
      <c r="EM67" s="161"/>
      <c r="EN67" s="161"/>
      <c r="EO67" s="161"/>
      <c r="EP67" s="161"/>
      <c r="EQ67" s="161"/>
      <c r="ER67" s="161"/>
      <c r="ES67" s="161"/>
      <c r="ET67" s="161"/>
      <c r="EU67" s="161"/>
      <c r="EV67" s="161"/>
      <c r="EW67" s="161"/>
      <c r="EX67" s="161"/>
      <c r="EY67" s="161"/>
      <c r="EZ67" s="161"/>
      <c r="FA67" s="161"/>
      <c r="FB67" s="161"/>
      <c r="FC67" s="161"/>
      <c r="FD67" s="161"/>
      <c r="FE67" s="161"/>
      <c r="FF67" s="161"/>
      <c r="FG67" s="161"/>
      <c r="FH67" s="161"/>
      <c r="FI67" s="161"/>
      <c r="FJ67" s="161"/>
      <c r="FK67" s="161"/>
      <c r="FL67" s="161"/>
      <c r="FM67" s="161"/>
      <c r="FN67" s="161"/>
      <c r="FO67" s="161"/>
      <c r="FP67" s="161"/>
      <c r="FQ67" s="161"/>
      <c r="FR67" s="161"/>
      <c r="FS67" s="161"/>
      <c r="FT67" s="161"/>
      <c r="FU67" s="161"/>
      <c r="FV67" s="161"/>
      <c r="FW67" s="161"/>
      <c r="FX67" s="161"/>
      <c r="FY67" s="161"/>
      <c r="FZ67" s="161"/>
      <c r="GA67" s="161"/>
      <c r="GB67" s="161"/>
    </row>
    <row r="68" spans="1:184" s="162" customFormat="1" ht="25.5" x14ac:dyDescent="0.2">
      <c r="A68" s="146" t="s">
        <v>7373</v>
      </c>
      <c r="B68" s="146" t="s">
        <v>4405</v>
      </c>
      <c r="C68" s="147" t="s">
        <v>4406</v>
      </c>
      <c r="D68" s="99" t="s">
        <v>87</v>
      </c>
      <c r="E68" s="99">
        <v>2</v>
      </c>
      <c r="F68" s="99"/>
      <c r="G68" s="99">
        <v>0.3</v>
      </c>
      <c r="H68" s="148"/>
      <c r="I68" s="149"/>
      <c r="J68" s="201">
        <v>13984.34</v>
      </c>
      <c r="K68" s="150">
        <f t="shared" si="5"/>
        <v>8390.6</v>
      </c>
      <c r="L68" s="149">
        <f>BDI!$E$17</f>
        <v>0.19500000000000001</v>
      </c>
      <c r="M68" s="149"/>
      <c r="N68" s="149"/>
      <c r="O68" s="100">
        <f t="shared" si="3"/>
        <v>16711.29</v>
      </c>
      <c r="P68" s="101">
        <f t="shared" si="4"/>
        <v>10026.77</v>
      </c>
      <c r="Q68" s="161"/>
      <c r="R68" s="161"/>
      <c r="S68" s="161"/>
      <c r="T68" s="161"/>
      <c r="U68" s="161"/>
      <c r="V68" s="161"/>
      <c r="W68" s="161"/>
      <c r="X68" s="161"/>
      <c r="Y68" s="161"/>
      <c r="Z68" s="161"/>
      <c r="AA68" s="161"/>
      <c r="AB68" s="161"/>
      <c r="AC68" s="161"/>
      <c r="AD68" s="161"/>
      <c r="AE68" s="161"/>
      <c r="AF68" s="161"/>
      <c r="AG68" s="161"/>
      <c r="AH68" s="161"/>
      <c r="AI68" s="161"/>
      <c r="AJ68" s="161"/>
      <c r="AK68" s="161"/>
      <c r="AL68" s="161"/>
      <c r="AM68" s="161"/>
      <c r="AN68" s="161"/>
      <c r="AO68" s="161"/>
      <c r="AP68" s="161"/>
      <c r="AQ68" s="161"/>
      <c r="AR68" s="161"/>
      <c r="AS68" s="161"/>
      <c r="AT68" s="161"/>
      <c r="AU68" s="161"/>
      <c r="AV68" s="161"/>
      <c r="AW68" s="161"/>
      <c r="AX68" s="161"/>
      <c r="AY68" s="161"/>
      <c r="AZ68" s="161"/>
      <c r="BA68" s="161"/>
      <c r="BB68" s="161"/>
      <c r="BC68" s="161"/>
      <c r="BD68" s="161"/>
      <c r="BE68" s="161"/>
      <c r="BF68" s="161"/>
      <c r="BG68" s="161"/>
      <c r="BH68" s="161"/>
      <c r="BI68" s="161"/>
      <c r="BJ68" s="161"/>
      <c r="BK68" s="161"/>
      <c r="BL68" s="161"/>
      <c r="BM68" s="161"/>
      <c r="BN68" s="161"/>
      <c r="BO68" s="161"/>
      <c r="BP68" s="161"/>
      <c r="BQ68" s="161"/>
      <c r="BR68" s="161"/>
      <c r="BS68" s="161"/>
      <c r="BT68" s="161"/>
      <c r="BU68" s="161"/>
      <c r="BV68" s="161"/>
      <c r="BW68" s="161"/>
      <c r="BX68" s="161"/>
      <c r="BY68" s="161"/>
      <c r="BZ68" s="161"/>
      <c r="CA68" s="161"/>
      <c r="CB68" s="161"/>
      <c r="CC68" s="161"/>
      <c r="CD68" s="161"/>
      <c r="CE68" s="161"/>
      <c r="CF68" s="161"/>
      <c r="CG68" s="161"/>
      <c r="CH68" s="161"/>
      <c r="CI68" s="161"/>
      <c r="CJ68" s="161"/>
      <c r="CK68" s="161"/>
      <c r="CL68" s="161"/>
      <c r="CM68" s="161"/>
      <c r="CN68" s="161"/>
      <c r="CO68" s="161"/>
      <c r="CP68" s="161"/>
      <c r="CQ68" s="161"/>
      <c r="CR68" s="161"/>
      <c r="CS68" s="161"/>
      <c r="CT68" s="161"/>
      <c r="CU68" s="161"/>
      <c r="CV68" s="161"/>
      <c r="CW68" s="161"/>
      <c r="CX68" s="161"/>
      <c r="CY68" s="161"/>
      <c r="CZ68" s="161"/>
      <c r="DA68" s="161"/>
      <c r="DB68" s="161"/>
      <c r="DC68" s="161"/>
      <c r="DD68" s="161"/>
      <c r="DE68" s="161"/>
      <c r="DF68" s="161"/>
      <c r="DG68" s="161"/>
      <c r="DH68" s="161"/>
      <c r="DI68" s="161"/>
      <c r="DJ68" s="161"/>
      <c r="DK68" s="161"/>
      <c r="DL68" s="161"/>
      <c r="DM68" s="161"/>
      <c r="DN68" s="161"/>
      <c r="DO68" s="161"/>
      <c r="DP68" s="161"/>
      <c r="DQ68" s="161"/>
      <c r="DR68" s="161"/>
      <c r="DS68" s="161"/>
      <c r="DT68" s="161"/>
      <c r="DU68" s="161"/>
      <c r="DV68" s="161"/>
      <c r="DW68" s="161"/>
      <c r="DX68" s="161"/>
      <c r="DY68" s="161"/>
      <c r="DZ68" s="161"/>
      <c r="EA68" s="161"/>
      <c r="EB68" s="161"/>
      <c r="EC68" s="161"/>
      <c r="ED68" s="161"/>
      <c r="EE68" s="161"/>
      <c r="EF68" s="161"/>
      <c r="EG68" s="161"/>
      <c r="EH68" s="161"/>
      <c r="EI68" s="161"/>
      <c r="EJ68" s="161"/>
      <c r="EK68" s="161"/>
      <c r="EL68" s="161"/>
      <c r="EM68" s="161"/>
      <c r="EN68" s="161"/>
      <c r="EO68" s="161"/>
      <c r="EP68" s="161"/>
      <c r="EQ68" s="161"/>
      <c r="ER68" s="161"/>
      <c r="ES68" s="161"/>
      <c r="ET68" s="161"/>
      <c r="EU68" s="161"/>
      <c r="EV68" s="161"/>
      <c r="EW68" s="161"/>
      <c r="EX68" s="161"/>
      <c r="EY68" s="161"/>
      <c r="EZ68" s="161"/>
      <c r="FA68" s="161"/>
      <c r="FB68" s="161"/>
      <c r="FC68" s="161"/>
      <c r="FD68" s="161"/>
      <c r="FE68" s="161"/>
      <c r="FF68" s="161"/>
      <c r="FG68" s="161"/>
      <c r="FH68" s="161"/>
      <c r="FI68" s="161"/>
      <c r="FJ68" s="161"/>
      <c r="FK68" s="161"/>
      <c r="FL68" s="161"/>
      <c r="FM68" s="161"/>
      <c r="FN68" s="161"/>
      <c r="FO68" s="161"/>
      <c r="FP68" s="161"/>
      <c r="FQ68" s="161"/>
      <c r="FR68" s="161"/>
      <c r="FS68" s="161"/>
      <c r="FT68" s="161"/>
      <c r="FU68" s="161"/>
      <c r="FV68" s="161"/>
      <c r="FW68" s="161"/>
      <c r="FX68" s="161"/>
      <c r="FY68" s="161"/>
      <c r="FZ68" s="161"/>
      <c r="GA68" s="161"/>
      <c r="GB68" s="161"/>
    </row>
    <row r="69" spans="1:184" s="162" customFormat="1" ht="25.5" x14ac:dyDescent="0.2">
      <c r="A69" s="146" t="s">
        <v>7374</v>
      </c>
      <c r="B69" s="146" t="s">
        <v>4407</v>
      </c>
      <c r="C69" s="147" t="s">
        <v>4408</v>
      </c>
      <c r="D69" s="99" t="s">
        <v>87</v>
      </c>
      <c r="E69" s="99">
        <v>2</v>
      </c>
      <c r="F69" s="99"/>
      <c r="G69" s="99">
        <v>0.3</v>
      </c>
      <c r="H69" s="148"/>
      <c r="I69" s="149"/>
      <c r="J69" s="201">
        <v>15378.09</v>
      </c>
      <c r="K69" s="150">
        <f t="shared" si="5"/>
        <v>9226.85</v>
      </c>
      <c r="L69" s="149">
        <f>BDI!$E$17</f>
        <v>0.19500000000000001</v>
      </c>
      <c r="M69" s="149"/>
      <c r="N69" s="149"/>
      <c r="O69" s="100">
        <f t="shared" si="3"/>
        <v>18376.82</v>
      </c>
      <c r="P69" s="101">
        <f t="shared" si="4"/>
        <v>11026.09</v>
      </c>
      <c r="Q69" s="161"/>
      <c r="R69" s="161"/>
      <c r="S69" s="161"/>
      <c r="T69" s="161"/>
      <c r="U69" s="161"/>
      <c r="V69" s="161"/>
      <c r="W69" s="161"/>
      <c r="X69" s="161"/>
      <c r="Y69" s="161"/>
      <c r="Z69" s="161"/>
      <c r="AA69" s="161"/>
      <c r="AB69" s="161"/>
      <c r="AC69" s="161"/>
      <c r="AD69" s="161"/>
      <c r="AE69" s="161"/>
      <c r="AF69" s="161"/>
      <c r="AG69" s="161"/>
      <c r="AH69" s="161"/>
      <c r="AI69" s="161"/>
      <c r="AJ69" s="161"/>
      <c r="AK69" s="161"/>
      <c r="AL69" s="161"/>
      <c r="AM69" s="161"/>
      <c r="AN69" s="161"/>
      <c r="AO69" s="161"/>
      <c r="AP69" s="161"/>
      <c r="AQ69" s="161"/>
      <c r="AR69" s="161"/>
      <c r="AS69" s="161"/>
      <c r="AT69" s="161"/>
      <c r="AU69" s="161"/>
      <c r="AV69" s="161"/>
      <c r="AW69" s="161"/>
      <c r="AX69" s="161"/>
      <c r="AY69" s="161"/>
      <c r="AZ69" s="161"/>
      <c r="BA69" s="161"/>
      <c r="BB69" s="161"/>
      <c r="BC69" s="161"/>
      <c r="BD69" s="161"/>
      <c r="BE69" s="161"/>
      <c r="BF69" s="161"/>
      <c r="BG69" s="161"/>
      <c r="BH69" s="161"/>
      <c r="BI69" s="161"/>
      <c r="BJ69" s="161"/>
      <c r="BK69" s="161"/>
      <c r="BL69" s="161"/>
      <c r="BM69" s="161"/>
      <c r="BN69" s="161"/>
      <c r="BO69" s="161"/>
      <c r="BP69" s="161"/>
      <c r="BQ69" s="161"/>
      <c r="BR69" s="161"/>
      <c r="BS69" s="161"/>
      <c r="BT69" s="161"/>
      <c r="BU69" s="161"/>
      <c r="BV69" s="161"/>
      <c r="BW69" s="161"/>
      <c r="BX69" s="161"/>
      <c r="BY69" s="161"/>
      <c r="BZ69" s="161"/>
      <c r="CA69" s="161"/>
      <c r="CB69" s="161"/>
      <c r="CC69" s="161"/>
      <c r="CD69" s="161"/>
      <c r="CE69" s="161"/>
      <c r="CF69" s="161"/>
      <c r="CG69" s="161"/>
      <c r="CH69" s="161"/>
      <c r="CI69" s="161"/>
      <c r="CJ69" s="161"/>
      <c r="CK69" s="161"/>
      <c r="CL69" s="161"/>
      <c r="CM69" s="161"/>
      <c r="CN69" s="161"/>
      <c r="CO69" s="161"/>
      <c r="CP69" s="161"/>
      <c r="CQ69" s="161"/>
      <c r="CR69" s="161"/>
      <c r="CS69" s="161"/>
      <c r="CT69" s="161"/>
      <c r="CU69" s="161"/>
      <c r="CV69" s="161"/>
      <c r="CW69" s="161"/>
      <c r="CX69" s="161"/>
      <c r="CY69" s="161"/>
      <c r="CZ69" s="161"/>
      <c r="DA69" s="161"/>
      <c r="DB69" s="161"/>
      <c r="DC69" s="161"/>
      <c r="DD69" s="161"/>
      <c r="DE69" s="161"/>
      <c r="DF69" s="161"/>
      <c r="DG69" s="161"/>
      <c r="DH69" s="161"/>
      <c r="DI69" s="161"/>
      <c r="DJ69" s="161"/>
      <c r="DK69" s="161"/>
      <c r="DL69" s="161"/>
      <c r="DM69" s="161"/>
      <c r="DN69" s="161"/>
      <c r="DO69" s="161"/>
      <c r="DP69" s="161"/>
      <c r="DQ69" s="161"/>
      <c r="DR69" s="161"/>
      <c r="DS69" s="161"/>
      <c r="DT69" s="161"/>
      <c r="DU69" s="161"/>
      <c r="DV69" s="161"/>
      <c r="DW69" s="161"/>
      <c r="DX69" s="161"/>
      <c r="DY69" s="161"/>
      <c r="DZ69" s="161"/>
      <c r="EA69" s="161"/>
      <c r="EB69" s="161"/>
      <c r="EC69" s="161"/>
      <c r="ED69" s="161"/>
      <c r="EE69" s="161"/>
      <c r="EF69" s="161"/>
      <c r="EG69" s="161"/>
      <c r="EH69" s="161"/>
      <c r="EI69" s="161"/>
      <c r="EJ69" s="161"/>
      <c r="EK69" s="161"/>
      <c r="EL69" s="161"/>
      <c r="EM69" s="161"/>
      <c r="EN69" s="161"/>
      <c r="EO69" s="161"/>
      <c r="EP69" s="161"/>
      <c r="EQ69" s="161"/>
      <c r="ER69" s="161"/>
      <c r="ES69" s="161"/>
      <c r="ET69" s="161"/>
      <c r="EU69" s="161"/>
      <c r="EV69" s="161"/>
      <c r="EW69" s="161"/>
      <c r="EX69" s="161"/>
      <c r="EY69" s="161"/>
      <c r="EZ69" s="161"/>
      <c r="FA69" s="161"/>
      <c r="FB69" s="161"/>
      <c r="FC69" s="161"/>
      <c r="FD69" s="161"/>
      <c r="FE69" s="161"/>
      <c r="FF69" s="161"/>
      <c r="FG69" s="161"/>
      <c r="FH69" s="161"/>
      <c r="FI69" s="161"/>
      <c r="FJ69" s="161"/>
      <c r="FK69" s="161"/>
      <c r="FL69" s="161"/>
      <c r="FM69" s="161"/>
      <c r="FN69" s="161"/>
      <c r="FO69" s="161"/>
      <c r="FP69" s="161"/>
      <c r="FQ69" s="161"/>
      <c r="FR69" s="161"/>
      <c r="FS69" s="161"/>
      <c r="FT69" s="161"/>
      <c r="FU69" s="161"/>
      <c r="FV69" s="161"/>
      <c r="FW69" s="161"/>
      <c r="FX69" s="161"/>
      <c r="FY69" s="161"/>
      <c r="FZ69" s="161"/>
      <c r="GA69" s="161"/>
      <c r="GB69" s="161"/>
    </row>
    <row r="70" spans="1:184" s="162" customFormat="1" ht="25.5" x14ac:dyDescent="0.2">
      <c r="A70" s="146" t="s">
        <v>7375</v>
      </c>
      <c r="B70" s="146" t="s">
        <v>4409</v>
      </c>
      <c r="C70" s="147" t="s">
        <v>4410</v>
      </c>
      <c r="D70" s="99" t="s">
        <v>87</v>
      </c>
      <c r="E70" s="99">
        <v>3</v>
      </c>
      <c r="F70" s="99"/>
      <c r="G70" s="99">
        <v>0.3</v>
      </c>
      <c r="H70" s="148"/>
      <c r="I70" s="149"/>
      <c r="J70" s="201">
        <v>14132.15</v>
      </c>
      <c r="K70" s="150">
        <f t="shared" si="5"/>
        <v>12718.94</v>
      </c>
      <c r="L70" s="149">
        <f>BDI!$E$17</f>
        <v>0.19500000000000001</v>
      </c>
      <c r="M70" s="149"/>
      <c r="N70" s="149"/>
      <c r="O70" s="100">
        <f t="shared" si="3"/>
        <v>16887.919999999998</v>
      </c>
      <c r="P70" s="101">
        <f t="shared" si="4"/>
        <v>15199.13</v>
      </c>
      <c r="Q70" s="161"/>
      <c r="R70" s="161"/>
      <c r="S70" s="161"/>
      <c r="T70" s="161"/>
      <c r="U70" s="161"/>
      <c r="V70" s="161"/>
      <c r="W70" s="161"/>
      <c r="X70" s="161"/>
      <c r="Y70" s="161"/>
      <c r="Z70" s="161"/>
      <c r="AA70" s="161"/>
      <c r="AB70" s="161"/>
      <c r="AC70" s="161"/>
      <c r="AD70" s="161"/>
      <c r="AE70" s="161"/>
      <c r="AF70" s="161"/>
      <c r="AG70" s="161"/>
      <c r="AH70" s="161"/>
      <c r="AI70" s="161"/>
      <c r="AJ70" s="161"/>
      <c r="AK70" s="161"/>
      <c r="AL70" s="161"/>
      <c r="AM70" s="161"/>
      <c r="AN70" s="161"/>
      <c r="AO70" s="161"/>
      <c r="AP70" s="161"/>
      <c r="AQ70" s="161"/>
      <c r="AR70" s="161"/>
      <c r="AS70" s="161"/>
      <c r="AT70" s="161"/>
      <c r="AU70" s="161"/>
      <c r="AV70" s="161"/>
      <c r="AW70" s="161"/>
      <c r="AX70" s="161"/>
      <c r="AY70" s="161"/>
      <c r="AZ70" s="161"/>
      <c r="BA70" s="161"/>
      <c r="BB70" s="161"/>
      <c r="BC70" s="161"/>
      <c r="BD70" s="161"/>
      <c r="BE70" s="161"/>
      <c r="BF70" s="161"/>
      <c r="BG70" s="161"/>
      <c r="BH70" s="161"/>
      <c r="BI70" s="161"/>
      <c r="BJ70" s="161"/>
      <c r="BK70" s="161"/>
      <c r="BL70" s="161"/>
      <c r="BM70" s="161"/>
      <c r="BN70" s="161"/>
      <c r="BO70" s="161"/>
      <c r="BP70" s="161"/>
      <c r="BQ70" s="161"/>
      <c r="BR70" s="161"/>
      <c r="BS70" s="161"/>
      <c r="BT70" s="161"/>
      <c r="BU70" s="161"/>
      <c r="BV70" s="161"/>
      <c r="BW70" s="161"/>
      <c r="BX70" s="161"/>
      <c r="BY70" s="161"/>
      <c r="BZ70" s="161"/>
      <c r="CA70" s="161"/>
      <c r="CB70" s="161"/>
      <c r="CC70" s="161"/>
      <c r="CD70" s="161"/>
      <c r="CE70" s="161"/>
      <c r="CF70" s="161"/>
      <c r="CG70" s="161"/>
      <c r="CH70" s="161"/>
      <c r="CI70" s="161"/>
      <c r="CJ70" s="161"/>
      <c r="CK70" s="161"/>
      <c r="CL70" s="161"/>
      <c r="CM70" s="161"/>
      <c r="CN70" s="161"/>
      <c r="CO70" s="161"/>
      <c r="CP70" s="161"/>
      <c r="CQ70" s="161"/>
      <c r="CR70" s="161"/>
      <c r="CS70" s="161"/>
      <c r="CT70" s="161"/>
      <c r="CU70" s="161"/>
      <c r="CV70" s="161"/>
      <c r="CW70" s="161"/>
      <c r="CX70" s="161"/>
      <c r="CY70" s="161"/>
      <c r="CZ70" s="161"/>
      <c r="DA70" s="161"/>
      <c r="DB70" s="161"/>
      <c r="DC70" s="161"/>
      <c r="DD70" s="161"/>
      <c r="DE70" s="161"/>
      <c r="DF70" s="161"/>
      <c r="DG70" s="161"/>
      <c r="DH70" s="161"/>
      <c r="DI70" s="161"/>
      <c r="DJ70" s="161"/>
      <c r="DK70" s="161"/>
      <c r="DL70" s="161"/>
      <c r="DM70" s="161"/>
      <c r="DN70" s="161"/>
      <c r="DO70" s="161"/>
      <c r="DP70" s="161"/>
      <c r="DQ70" s="161"/>
      <c r="DR70" s="161"/>
      <c r="DS70" s="161"/>
      <c r="DT70" s="161"/>
      <c r="DU70" s="161"/>
      <c r="DV70" s="161"/>
      <c r="DW70" s="161"/>
      <c r="DX70" s="161"/>
      <c r="DY70" s="161"/>
      <c r="DZ70" s="161"/>
      <c r="EA70" s="161"/>
      <c r="EB70" s="161"/>
      <c r="EC70" s="161"/>
      <c r="ED70" s="161"/>
      <c r="EE70" s="161"/>
      <c r="EF70" s="161"/>
      <c r="EG70" s="161"/>
      <c r="EH70" s="161"/>
      <c r="EI70" s="161"/>
      <c r="EJ70" s="161"/>
      <c r="EK70" s="161"/>
      <c r="EL70" s="161"/>
      <c r="EM70" s="161"/>
      <c r="EN70" s="161"/>
      <c r="EO70" s="161"/>
      <c r="EP70" s="161"/>
      <c r="EQ70" s="161"/>
      <c r="ER70" s="161"/>
      <c r="ES70" s="161"/>
      <c r="ET70" s="161"/>
      <c r="EU70" s="161"/>
      <c r="EV70" s="161"/>
      <c r="EW70" s="161"/>
      <c r="EX70" s="161"/>
      <c r="EY70" s="161"/>
      <c r="EZ70" s="161"/>
      <c r="FA70" s="161"/>
      <c r="FB70" s="161"/>
      <c r="FC70" s="161"/>
      <c r="FD70" s="161"/>
      <c r="FE70" s="161"/>
      <c r="FF70" s="161"/>
      <c r="FG70" s="161"/>
      <c r="FH70" s="161"/>
      <c r="FI70" s="161"/>
      <c r="FJ70" s="161"/>
      <c r="FK70" s="161"/>
      <c r="FL70" s="161"/>
      <c r="FM70" s="161"/>
      <c r="FN70" s="161"/>
      <c r="FO70" s="161"/>
      <c r="FP70" s="161"/>
      <c r="FQ70" s="161"/>
      <c r="FR70" s="161"/>
      <c r="FS70" s="161"/>
      <c r="FT70" s="161"/>
      <c r="FU70" s="161"/>
      <c r="FV70" s="161"/>
      <c r="FW70" s="161"/>
      <c r="FX70" s="161"/>
      <c r="FY70" s="161"/>
      <c r="FZ70" s="161"/>
      <c r="GA70" s="161"/>
      <c r="GB70" s="161"/>
    </row>
    <row r="71" spans="1:184" s="162" customFormat="1" ht="25.5" x14ac:dyDescent="0.2">
      <c r="A71" s="146" t="s">
        <v>7376</v>
      </c>
      <c r="B71" s="146" t="s">
        <v>4411</v>
      </c>
      <c r="C71" s="147" t="s">
        <v>4412</v>
      </c>
      <c r="D71" s="99" t="s">
        <v>87</v>
      </c>
      <c r="E71" s="99">
        <v>3</v>
      </c>
      <c r="F71" s="99"/>
      <c r="G71" s="99">
        <v>0.3</v>
      </c>
      <c r="H71" s="148"/>
      <c r="I71" s="149"/>
      <c r="J71" s="201">
        <v>14873.64</v>
      </c>
      <c r="K71" s="150">
        <f t="shared" si="5"/>
        <v>13386.28</v>
      </c>
      <c r="L71" s="149">
        <f>BDI!$E$17</f>
        <v>0.19500000000000001</v>
      </c>
      <c r="M71" s="149"/>
      <c r="N71" s="149"/>
      <c r="O71" s="100">
        <f t="shared" si="3"/>
        <v>17774</v>
      </c>
      <c r="P71" s="101">
        <f t="shared" si="4"/>
        <v>15996.6</v>
      </c>
      <c r="Q71" s="161"/>
      <c r="R71" s="161"/>
      <c r="S71" s="161"/>
      <c r="T71" s="161"/>
      <c r="U71" s="161"/>
      <c r="V71" s="161"/>
      <c r="W71" s="161"/>
      <c r="X71" s="161"/>
      <c r="Y71" s="161"/>
      <c r="Z71" s="161"/>
      <c r="AA71" s="161"/>
      <c r="AB71" s="161"/>
      <c r="AC71" s="161"/>
      <c r="AD71" s="161"/>
      <c r="AE71" s="161"/>
      <c r="AF71" s="161"/>
      <c r="AG71" s="161"/>
      <c r="AH71" s="161"/>
      <c r="AI71" s="161"/>
      <c r="AJ71" s="161"/>
      <c r="AK71" s="161"/>
      <c r="AL71" s="161"/>
      <c r="AM71" s="161"/>
      <c r="AN71" s="161"/>
      <c r="AO71" s="161"/>
      <c r="AP71" s="161"/>
      <c r="AQ71" s="161"/>
      <c r="AR71" s="161"/>
      <c r="AS71" s="161"/>
      <c r="AT71" s="161"/>
      <c r="AU71" s="161"/>
      <c r="AV71" s="161"/>
      <c r="AW71" s="161"/>
      <c r="AX71" s="161"/>
      <c r="AY71" s="161"/>
      <c r="AZ71" s="161"/>
      <c r="BA71" s="161"/>
      <c r="BB71" s="161"/>
      <c r="BC71" s="161"/>
      <c r="BD71" s="161"/>
      <c r="BE71" s="161"/>
      <c r="BF71" s="161"/>
      <c r="BG71" s="161"/>
      <c r="BH71" s="161"/>
      <c r="BI71" s="161"/>
      <c r="BJ71" s="161"/>
      <c r="BK71" s="161"/>
      <c r="BL71" s="161"/>
      <c r="BM71" s="161"/>
      <c r="BN71" s="161"/>
      <c r="BO71" s="161"/>
      <c r="BP71" s="161"/>
      <c r="BQ71" s="161"/>
      <c r="BR71" s="161"/>
      <c r="BS71" s="161"/>
      <c r="BT71" s="161"/>
      <c r="BU71" s="161"/>
      <c r="BV71" s="161"/>
      <c r="BW71" s="161"/>
      <c r="BX71" s="161"/>
      <c r="BY71" s="161"/>
      <c r="BZ71" s="161"/>
      <c r="CA71" s="161"/>
      <c r="CB71" s="161"/>
      <c r="CC71" s="161"/>
      <c r="CD71" s="161"/>
      <c r="CE71" s="161"/>
      <c r="CF71" s="161"/>
      <c r="CG71" s="161"/>
      <c r="CH71" s="161"/>
      <c r="CI71" s="161"/>
      <c r="CJ71" s="161"/>
      <c r="CK71" s="161"/>
      <c r="CL71" s="161"/>
      <c r="CM71" s="161"/>
      <c r="CN71" s="161"/>
      <c r="CO71" s="161"/>
      <c r="CP71" s="161"/>
      <c r="CQ71" s="161"/>
      <c r="CR71" s="161"/>
      <c r="CS71" s="161"/>
      <c r="CT71" s="161"/>
      <c r="CU71" s="161"/>
      <c r="CV71" s="161"/>
      <c r="CW71" s="161"/>
      <c r="CX71" s="161"/>
      <c r="CY71" s="161"/>
      <c r="CZ71" s="161"/>
      <c r="DA71" s="161"/>
      <c r="DB71" s="161"/>
      <c r="DC71" s="161"/>
      <c r="DD71" s="161"/>
      <c r="DE71" s="161"/>
      <c r="DF71" s="161"/>
      <c r="DG71" s="161"/>
      <c r="DH71" s="161"/>
      <c r="DI71" s="161"/>
      <c r="DJ71" s="161"/>
      <c r="DK71" s="161"/>
      <c r="DL71" s="161"/>
      <c r="DM71" s="161"/>
      <c r="DN71" s="161"/>
      <c r="DO71" s="161"/>
      <c r="DP71" s="161"/>
      <c r="DQ71" s="161"/>
      <c r="DR71" s="161"/>
      <c r="DS71" s="161"/>
      <c r="DT71" s="161"/>
      <c r="DU71" s="161"/>
      <c r="DV71" s="161"/>
      <c r="DW71" s="161"/>
      <c r="DX71" s="161"/>
      <c r="DY71" s="161"/>
      <c r="DZ71" s="161"/>
      <c r="EA71" s="161"/>
      <c r="EB71" s="161"/>
      <c r="EC71" s="161"/>
      <c r="ED71" s="161"/>
      <c r="EE71" s="161"/>
      <c r="EF71" s="161"/>
      <c r="EG71" s="161"/>
      <c r="EH71" s="161"/>
      <c r="EI71" s="161"/>
      <c r="EJ71" s="161"/>
      <c r="EK71" s="161"/>
      <c r="EL71" s="161"/>
      <c r="EM71" s="161"/>
      <c r="EN71" s="161"/>
      <c r="EO71" s="161"/>
      <c r="EP71" s="161"/>
      <c r="EQ71" s="161"/>
      <c r="ER71" s="161"/>
      <c r="ES71" s="161"/>
      <c r="ET71" s="161"/>
      <c r="EU71" s="161"/>
      <c r="EV71" s="161"/>
      <c r="EW71" s="161"/>
      <c r="EX71" s="161"/>
      <c r="EY71" s="161"/>
      <c r="EZ71" s="161"/>
      <c r="FA71" s="161"/>
      <c r="FB71" s="161"/>
      <c r="FC71" s="161"/>
      <c r="FD71" s="161"/>
      <c r="FE71" s="161"/>
      <c r="FF71" s="161"/>
      <c r="FG71" s="161"/>
      <c r="FH71" s="161"/>
      <c r="FI71" s="161"/>
      <c r="FJ71" s="161"/>
      <c r="FK71" s="161"/>
      <c r="FL71" s="161"/>
      <c r="FM71" s="161"/>
      <c r="FN71" s="161"/>
      <c r="FO71" s="161"/>
      <c r="FP71" s="161"/>
      <c r="FQ71" s="161"/>
      <c r="FR71" s="161"/>
      <c r="FS71" s="161"/>
      <c r="FT71" s="161"/>
      <c r="FU71" s="161"/>
      <c r="FV71" s="161"/>
      <c r="FW71" s="161"/>
      <c r="FX71" s="161"/>
      <c r="FY71" s="161"/>
      <c r="FZ71" s="161"/>
      <c r="GA71" s="161"/>
      <c r="GB71" s="161"/>
    </row>
    <row r="72" spans="1:184" s="162" customFormat="1" ht="25.5" x14ac:dyDescent="0.2">
      <c r="A72" s="146" t="s">
        <v>7377</v>
      </c>
      <c r="B72" s="146" t="s">
        <v>4413</v>
      </c>
      <c r="C72" s="147" t="s">
        <v>4414</v>
      </c>
      <c r="D72" s="99" t="s">
        <v>87</v>
      </c>
      <c r="E72" s="99">
        <v>10</v>
      </c>
      <c r="F72" s="99"/>
      <c r="G72" s="99">
        <v>0.3</v>
      </c>
      <c r="H72" s="148"/>
      <c r="I72" s="149"/>
      <c r="J72" s="201">
        <v>11124.55</v>
      </c>
      <c r="K72" s="150">
        <f t="shared" si="5"/>
        <v>33373.65</v>
      </c>
      <c r="L72" s="149">
        <f>BDI!$E$17</f>
        <v>0.19500000000000001</v>
      </c>
      <c r="M72" s="149"/>
      <c r="N72" s="149"/>
      <c r="O72" s="100">
        <f t="shared" si="3"/>
        <v>13293.84</v>
      </c>
      <c r="P72" s="101">
        <f t="shared" si="4"/>
        <v>39881.519999999997</v>
      </c>
      <c r="Q72" s="161"/>
      <c r="R72" s="161"/>
      <c r="S72" s="161"/>
      <c r="T72" s="161"/>
      <c r="U72" s="161"/>
      <c r="V72" s="161"/>
      <c r="W72" s="161"/>
      <c r="X72" s="161"/>
      <c r="Y72" s="161"/>
      <c r="Z72" s="161"/>
      <c r="AA72" s="161"/>
      <c r="AB72" s="161"/>
      <c r="AC72" s="161"/>
      <c r="AD72" s="161"/>
      <c r="AE72" s="161"/>
      <c r="AF72" s="161"/>
      <c r="AG72" s="161"/>
      <c r="AH72" s="161"/>
      <c r="AI72" s="161"/>
      <c r="AJ72" s="161"/>
      <c r="AK72" s="161"/>
      <c r="AL72" s="161"/>
      <c r="AM72" s="161"/>
      <c r="AN72" s="161"/>
      <c r="AO72" s="161"/>
      <c r="AP72" s="161"/>
      <c r="AQ72" s="161"/>
      <c r="AR72" s="161"/>
      <c r="AS72" s="161"/>
      <c r="AT72" s="161"/>
      <c r="AU72" s="161"/>
      <c r="AV72" s="161"/>
      <c r="AW72" s="161"/>
      <c r="AX72" s="161"/>
      <c r="AY72" s="161"/>
      <c r="AZ72" s="161"/>
      <c r="BA72" s="161"/>
      <c r="BB72" s="161"/>
      <c r="BC72" s="161"/>
      <c r="BD72" s="161"/>
      <c r="BE72" s="161"/>
      <c r="BF72" s="161"/>
      <c r="BG72" s="161"/>
      <c r="BH72" s="161"/>
      <c r="BI72" s="161"/>
      <c r="BJ72" s="161"/>
      <c r="BK72" s="161"/>
      <c r="BL72" s="161"/>
      <c r="BM72" s="161"/>
      <c r="BN72" s="161"/>
      <c r="BO72" s="161"/>
      <c r="BP72" s="161"/>
      <c r="BQ72" s="161"/>
      <c r="BR72" s="161"/>
      <c r="BS72" s="161"/>
      <c r="BT72" s="161"/>
      <c r="BU72" s="161"/>
      <c r="BV72" s="161"/>
      <c r="BW72" s="161"/>
      <c r="BX72" s="161"/>
      <c r="BY72" s="161"/>
      <c r="BZ72" s="161"/>
      <c r="CA72" s="161"/>
      <c r="CB72" s="161"/>
      <c r="CC72" s="161"/>
      <c r="CD72" s="161"/>
      <c r="CE72" s="161"/>
      <c r="CF72" s="161"/>
      <c r="CG72" s="161"/>
      <c r="CH72" s="161"/>
      <c r="CI72" s="161"/>
      <c r="CJ72" s="161"/>
      <c r="CK72" s="161"/>
      <c r="CL72" s="161"/>
      <c r="CM72" s="161"/>
      <c r="CN72" s="161"/>
      <c r="CO72" s="161"/>
      <c r="CP72" s="161"/>
      <c r="CQ72" s="161"/>
      <c r="CR72" s="161"/>
      <c r="CS72" s="161"/>
      <c r="CT72" s="161"/>
      <c r="CU72" s="161"/>
      <c r="CV72" s="161"/>
      <c r="CW72" s="161"/>
      <c r="CX72" s="161"/>
      <c r="CY72" s="161"/>
      <c r="CZ72" s="161"/>
      <c r="DA72" s="161"/>
      <c r="DB72" s="161"/>
      <c r="DC72" s="161"/>
      <c r="DD72" s="161"/>
      <c r="DE72" s="161"/>
      <c r="DF72" s="161"/>
      <c r="DG72" s="161"/>
      <c r="DH72" s="161"/>
      <c r="DI72" s="161"/>
      <c r="DJ72" s="161"/>
      <c r="DK72" s="161"/>
      <c r="DL72" s="161"/>
      <c r="DM72" s="161"/>
      <c r="DN72" s="161"/>
      <c r="DO72" s="161"/>
      <c r="DP72" s="161"/>
      <c r="DQ72" s="161"/>
      <c r="DR72" s="161"/>
      <c r="DS72" s="161"/>
      <c r="DT72" s="161"/>
      <c r="DU72" s="161"/>
      <c r="DV72" s="161"/>
      <c r="DW72" s="161"/>
      <c r="DX72" s="161"/>
      <c r="DY72" s="161"/>
      <c r="DZ72" s="161"/>
      <c r="EA72" s="161"/>
      <c r="EB72" s="161"/>
      <c r="EC72" s="161"/>
      <c r="ED72" s="161"/>
      <c r="EE72" s="161"/>
      <c r="EF72" s="161"/>
      <c r="EG72" s="161"/>
      <c r="EH72" s="161"/>
      <c r="EI72" s="161"/>
      <c r="EJ72" s="161"/>
      <c r="EK72" s="161"/>
      <c r="EL72" s="161"/>
      <c r="EM72" s="161"/>
      <c r="EN72" s="161"/>
      <c r="EO72" s="161"/>
      <c r="EP72" s="161"/>
      <c r="EQ72" s="161"/>
      <c r="ER72" s="161"/>
      <c r="ES72" s="161"/>
      <c r="ET72" s="161"/>
      <c r="EU72" s="161"/>
      <c r="EV72" s="161"/>
      <c r="EW72" s="161"/>
      <c r="EX72" s="161"/>
      <c r="EY72" s="161"/>
      <c r="EZ72" s="161"/>
      <c r="FA72" s="161"/>
      <c r="FB72" s="161"/>
      <c r="FC72" s="161"/>
      <c r="FD72" s="161"/>
      <c r="FE72" s="161"/>
      <c r="FF72" s="161"/>
      <c r="FG72" s="161"/>
      <c r="FH72" s="161"/>
      <c r="FI72" s="161"/>
      <c r="FJ72" s="161"/>
      <c r="FK72" s="161"/>
      <c r="FL72" s="161"/>
      <c r="FM72" s="161"/>
      <c r="FN72" s="161"/>
      <c r="FO72" s="161"/>
      <c r="FP72" s="161"/>
      <c r="FQ72" s="161"/>
      <c r="FR72" s="161"/>
      <c r="FS72" s="161"/>
      <c r="FT72" s="161"/>
      <c r="FU72" s="161"/>
      <c r="FV72" s="161"/>
      <c r="FW72" s="161"/>
      <c r="FX72" s="161"/>
      <c r="FY72" s="161"/>
      <c r="FZ72" s="161"/>
      <c r="GA72" s="161"/>
      <c r="GB72" s="161"/>
    </row>
    <row r="73" spans="1:184" s="162" customFormat="1" ht="25.5" x14ac:dyDescent="0.2">
      <c r="A73" s="146" t="s">
        <v>7378</v>
      </c>
      <c r="B73" s="146" t="s">
        <v>4415</v>
      </c>
      <c r="C73" s="147" t="s">
        <v>4416</v>
      </c>
      <c r="D73" s="99" t="s">
        <v>87</v>
      </c>
      <c r="E73" s="99">
        <v>2</v>
      </c>
      <c r="F73" s="99"/>
      <c r="G73" s="99">
        <v>0.3</v>
      </c>
      <c r="H73" s="148"/>
      <c r="I73" s="149"/>
      <c r="J73" s="201">
        <v>2657.55</v>
      </c>
      <c r="K73" s="150">
        <f t="shared" si="5"/>
        <v>1594.53</v>
      </c>
      <c r="L73" s="149">
        <f>BDI!$E$17</f>
        <v>0.19500000000000001</v>
      </c>
      <c r="M73" s="149"/>
      <c r="N73" s="149"/>
      <c r="O73" s="100">
        <f t="shared" si="3"/>
        <v>3175.77</v>
      </c>
      <c r="P73" s="101">
        <f t="shared" si="4"/>
        <v>1905.46</v>
      </c>
      <c r="Q73" s="161"/>
      <c r="R73" s="161"/>
      <c r="S73" s="161"/>
      <c r="T73" s="161"/>
      <c r="U73" s="161"/>
      <c r="V73" s="161"/>
      <c r="W73" s="161"/>
      <c r="X73" s="161"/>
      <c r="Y73" s="161"/>
      <c r="Z73" s="161"/>
      <c r="AA73" s="161"/>
      <c r="AB73" s="161"/>
      <c r="AC73" s="161"/>
      <c r="AD73" s="161"/>
      <c r="AE73" s="161"/>
      <c r="AF73" s="161"/>
      <c r="AG73" s="161"/>
      <c r="AH73" s="161"/>
      <c r="AI73" s="161"/>
      <c r="AJ73" s="161"/>
      <c r="AK73" s="161"/>
      <c r="AL73" s="161"/>
      <c r="AM73" s="161"/>
      <c r="AN73" s="161"/>
      <c r="AO73" s="161"/>
      <c r="AP73" s="161"/>
      <c r="AQ73" s="161"/>
      <c r="AR73" s="161"/>
      <c r="AS73" s="161"/>
      <c r="AT73" s="161"/>
      <c r="AU73" s="161"/>
      <c r="AV73" s="161"/>
      <c r="AW73" s="161"/>
      <c r="AX73" s="161"/>
      <c r="AY73" s="161"/>
      <c r="AZ73" s="161"/>
      <c r="BA73" s="161"/>
      <c r="BB73" s="161"/>
      <c r="BC73" s="161"/>
      <c r="BD73" s="161"/>
      <c r="BE73" s="161"/>
      <c r="BF73" s="161"/>
      <c r="BG73" s="161"/>
      <c r="BH73" s="161"/>
      <c r="BI73" s="161"/>
      <c r="BJ73" s="161"/>
      <c r="BK73" s="161"/>
      <c r="BL73" s="161"/>
      <c r="BM73" s="161"/>
      <c r="BN73" s="161"/>
      <c r="BO73" s="161"/>
      <c r="BP73" s="161"/>
      <c r="BQ73" s="161"/>
      <c r="BR73" s="161"/>
      <c r="BS73" s="161"/>
      <c r="BT73" s="161"/>
      <c r="BU73" s="161"/>
      <c r="BV73" s="161"/>
      <c r="BW73" s="161"/>
      <c r="BX73" s="161"/>
      <c r="BY73" s="161"/>
      <c r="BZ73" s="161"/>
      <c r="CA73" s="161"/>
      <c r="CB73" s="161"/>
      <c r="CC73" s="161"/>
      <c r="CD73" s="161"/>
      <c r="CE73" s="161"/>
      <c r="CF73" s="161"/>
      <c r="CG73" s="161"/>
      <c r="CH73" s="161"/>
      <c r="CI73" s="161"/>
      <c r="CJ73" s="161"/>
      <c r="CK73" s="161"/>
      <c r="CL73" s="161"/>
      <c r="CM73" s="161"/>
      <c r="CN73" s="161"/>
      <c r="CO73" s="161"/>
      <c r="CP73" s="161"/>
      <c r="CQ73" s="161"/>
      <c r="CR73" s="161"/>
      <c r="CS73" s="161"/>
      <c r="CT73" s="161"/>
      <c r="CU73" s="161"/>
      <c r="CV73" s="161"/>
      <c r="CW73" s="161"/>
      <c r="CX73" s="161"/>
      <c r="CY73" s="161"/>
      <c r="CZ73" s="161"/>
      <c r="DA73" s="161"/>
      <c r="DB73" s="161"/>
      <c r="DC73" s="161"/>
      <c r="DD73" s="161"/>
      <c r="DE73" s="161"/>
      <c r="DF73" s="161"/>
      <c r="DG73" s="161"/>
      <c r="DH73" s="161"/>
      <c r="DI73" s="161"/>
      <c r="DJ73" s="161"/>
      <c r="DK73" s="161"/>
      <c r="DL73" s="161"/>
      <c r="DM73" s="161"/>
      <c r="DN73" s="161"/>
      <c r="DO73" s="161"/>
      <c r="DP73" s="161"/>
      <c r="DQ73" s="161"/>
      <c r="DR73" s="161"/>
      <c r="DS73" s="161"/>
      <c r="DT73" s="161"/>
      <c r="DU73" s="161"/>
      <c r="DV73" s="161"/>
      <c r="DW73" s="161"/>
      <c r="DX73" s="161"/>
      <c r="DY73" s="161"/>
      <c r="DZ73" s="161"/>
      <c r="EA73" s="161"/>
      <c r="EB73" s="161"/>
      <c r="EC73" s="161"/>
      <c r="ED73" s="161"/>
      <c r="EE73" s="161"/>
      <c r="EF73" s="161"/>
      <c r="EG73" s="161"/>
      <c r="EH73" s="161"/>
      <c r="EI73" s="161"/>
      <c r="EJ73" s="161"/>
      <c r="EK73" s="161"/>
      <c r="EL73" s="161"/>
      <c r="EM73" s="161"/>
      <c r="EN73" s="161"/>
      <c r="EO73" s="161"/>
      <c r="EP73" s="161"/>
      <c r="EQ73" s="161"/>
      <c r="ER73" s="161"/>
      <c r="ES73" s="161"/>
      <c r="ET73" s="161"/>
      <c r="EU73" s="161"/>
      <c r="EV73" s="161"/>
      <c r="EW73" s="161"/>
      <c r="EX73" s="161"/>
      <c r="EY73" s="161"/>
      <c r="EZ73" s="161"/>
      <c r="FA73" s="161"/>
      <c r="FB73" s="161"/>
      <c r="FC73" s="161"/>
      <c r="FD73" s="161"/>
      <c r="FE73" s="161"/>
      <c r="FF73" s="161"/>
      <c r="FG73" s="161"/>
      <c r="FH73" s="161"/>
      <c r="FI73" s="161"/>
      <c r="FJ73" s="161"/>
      <c r="FK73" s="161"/>
      <c r="FL73" s="161"/>
      <c r="FM73" s="161"/>
      <c r="FN73" s="161"/>
      <c r="FO73" s="161"/>
      <c r="FP73" s="161"/>
      <c r="FQ73" s="161"/>
      <c r="FR73" s="161"/>
      <c r="FS73" s="161"/>
      <c r="FT73" s="161"/>
      <c r="FU73" s="161"/>
      <c r="FV73" s="161"/>
      <c r="FW73" s="161"/>
      <c r="FX73" s="161"/>
      <c r="FY73" s="161"/>
      <c r="FZ73" s="161"/>
      <c r="GA73" s="161"/>
      <c r="GB73" s="161"/>
    </row>
    <row r="74" spans="1:184" s="162" customFormat="1" ht="25.5" x14ac:dyDescent="0.2">
      <c r="A74" s="146" t="s">
        <v>7379</v>
      </c>
      <c r="B74" s="146" t="s">
        <v>4417</v>
      </c>
      <c r="C74" s="147" t="s">
        <v>4418</v>
      </c>
      <c r="D74" s="99" t="s">
        <v>87</v>
      </c>
      <c r="E74" s="99">
        <v>1</v>
      </c>
      <c r="F74" s="99"/>
      <c r="G74" s="99">
        <v>0.3</v>
      </c>
      <c r="H74" s="148"/>
      <c r="I74" s="149"/>
      <c r="J74" s="201">
        <v>33826.54</v>
      </c>
      <c r="K74" s="150">
        <f t="shared" si="5"/>
        <v>10147.959999999999</v>
      </c>
      <c r="L74" s="149">
        <f>BDI!$E$17</f>
        <v>0.19500000000000001</v>
      </c>
      <c r="M74" s="149"/>
      <c r="N74" s="149"/>
      <c r="O74" s="100">
        <f t="shared" si="3"/>
        <v>40422.720000000001</v>
      </c>
      <c r="P74" s="101">
        <f t="shared" si="4"/>
        <v>12126.82</v>
      </c>
      <c r="Q74" s="161"/>
      <c r="R74" s="161"/>
      <c r="S74" s="161"/>
      <c r="T74" s="161"/>
      <c r="U74" s="161"/>
      <c r="V74" s="161"/>
      <c r="W74" s="161"/>
      <c r="X74" s="161"/>
      <c r="Y74" s="161"/>
      <c r="Z74" s="161"/>
      <c r="AA74" s="161"/>
      <c r="AB74" s="161"/>
      <c r="AC74" s="161"/>
      <c r="AD74" s="161"/>
      <c r="AE74" s="161"/>
      <c r="AF74" s="161"/>
      <c r="AG74" s="161"/>
      <c r="AH74" s="161"/>
      <c r="AI74" s="161"/>
      <c r="AJ74" s="161"/>
      <c r="AK74" s="161"/>
      <c r="AL74" s="161"/>
      <c r="AM74" s="161"/>
      <c r="AN74" s="161"/>
      <c r="AO74" s="161"/>
      <c r="AP74" s="161"/>
      <c r="AQ74" s="161"/>
      <c r="AR74" s="161"/>
      <c r="AS74" s="161"/>
      <c r="AT74" s="161"/>
      <c r="AU74" s="161"/>
      <c r="AV74" s="161"/>
      <c r="AW74" s="161"/>
      <c r="AX74" s="161"/>
      <c r="AY74" s="161"/>
      <c r="AZ74" s="161"/>
      <c r="BA74" s="161"/>
      <c r="BB74" s="161"/>
      <c r="BC74" s="161"/>
      <c r="BD74" s="161"/>
      <c r="BE74" s="161"/>
      <c r="BF74" s="161"/>
      <c r="BG74" s="161"/>
      <c r="BH74" s="161"/>
      <c r="BI74" s="161"/>
      <c r="BJ74" s="161"/>
      <c r="BK74" s="161"/>
      <c r="BL74" s="161"/>
      <c r="BM74" s="161"/>
      <c r="BN74" s="161"/>
      <c r="BO74" s="161"/>
      <c r="BP74" s="161"/>
      <c r="BQ74" s="161"/>
      <c r="BR74" s="161"/>
      <c r="BS74" s="161"/>
      <c r="BT74" s="161"/>
      <c r="BU74" s="161"/>
      <c r="BV74" s="161"/>
      <c r="BW74" s="161"/>
      <c r="BX74" s="161"/>
      <c r="BY74" s="161"/>
      <c r="BZ74" s="161"/>
      <c r="CA74" s="161"/>
      <c r="CB74" s="161"/>
      <c r="CC74" s="161"/>
      <c r="CD74" s="161"/>
      <c r="CE74" s="161"/>
      <c r="CF74" s="161"/>
      <c r="CG74" s="161"/>
      <c r="CH74" s="161"/>
      <c r="CI74" s="161"/>
      <c r="CJ74" s="161"/>
      <c r="CK74" s="161"/>
      <c r="CL74" s="161"/>
      <c r="CM74" s="161"/>
      <c r="CN74" s="161"/>
      <c r="CO74" s="161"/>
      <c r="CP74" s="161"/>
      <c r="CQ74" s="161"/>
      <c r="CR74" s="161"/>
      <c r="CS74" s="161"/>
      <c r="CT74" s="161"/>
      <c r="CU74" s="161"/>
      <c r="CV74" s="161"/>
      <c r="CW74" s="161"/>
      <c r="CX74" s="161"/>
      <c r="CY74" s="161"/>
      <c r="CZ74" s="161"/>
      <c r="DA74" s="161"/>
      <c r="DB74" s="161"/>
      <c r="DC74" s="161"/>
      <c r="DD74" s="161"/>
      <c r="DE74" s="161"/>
      <c r="DF74" s="161"/>
      <c r="DG74" s="161"/>
      <c r="DH74" s="161"/>
      <c r="DI74" s="161"/>
      <c r="DJ74" s="161"/>
      <c r="DK74" s="161"/>
      <c r="DL74" s="161"/>
      <c r="DM74" s="161"/>
      <c r="DN74" s="161"/>
      <c r="DO74" s="161"/>
      <c r="DP74" s="161"/>
      <c r="DQ74" s="161"/>
      <c r="DR74" s="161"/>
      <c r="DS74" s="161"/>
      <c r="DT74" s="161"/>
      <c r="DU74" s="161"/>
      <c r="DV74" s="161"/>
      <c r="DW74" s="161"/>
      <c r="DX74" s="161"/>
      <c r="DY74" s="161"/>
      <c r="DZ74" s="161"/>
      <c r="EA74" s="161"/>
      <c r="EB74" s="161"/>
      <c r="EC74" s="161"/>
      <c r="ED74" s="161"/>
      <c r="EE74" s="161"/>
      <c r="EF74" s="161"/>
      <c r="EG74" s="161"/>
      <c r="EH74" s="161"/>
      <c r="EI74" s="161"/>
      <c r="EJ74" s="161"/>
      <c r="EK74" s="161"/>
      <c r="EL74" s="161"/>
      <c r="EM74" s="161"/>
      <c r="EN74" s="161"/>
      <c r="EO74" s="161"/>
      <c r="EP74" s="161"/>
      <c r="EQ74" s="161"/>
      <c r="ER74" s="161"/>
      <c r="ES74" s="161"/>
      <c r="ET74" s="161"/>
      <c r="EU74" s="161"/>
      <c r="EV74" s="161"/>
      <c r="EW74" s="161"/>
      <c r="EX74" s="161"/>
      <c r="EY74" s="161"/>
      <c r="EZ74" s="161"/>
      <c r="FA74" s="161"/>
      <c r="FB74" s="161"/>
      <c r="FC74" s="161"/>
      <c r="FD74" s="161"/>
      <c r="FE74" s="161"/>
      <c r="FF74" s="161"/>
      <c r="FG74" s="161"/>
      <c r="FH74" s="161"/>
      <c r="FI74" s="161"/>
      <c r="FJ74" s="161"/>
      <c r="FK74" s="161"/>
      <c r="FL74" s="161"/>
      <c r="FM74" s="161"/>
      <c r="FN74" s="161"/>
      <c r="FO74" s="161"/>
      <c r="FP74" s="161"/>
      <c r="FQ74" s="161"/>
      <c r="FR74" s="161"/>
      <c r="FS74" s="161"/>
      <c r="FT74" s="161"/>
      <c r="FU74" s="161"/>
      <c r="FV74" s="161"/>
      <c r="FW74" s="161"/>
      <c r="FX74" s="161"/>
      <c r="FY74" s="161"/>
      <c r="FZ74" s="161"/>
      <c r="GA74" s="161"/>
      <c r="GB74" s="161"/>
    </row>
    <row r="75" spans="1:184" s="162" customFormat="1" ht="25.5" x14ac:dyDescent="0.2">
      <c r="A75" s="146" t="s">
        <v>7380</v>
      </c>
      <c r="B75" s="146" t="s">
        <v>4419</v>
      </c>
      <c r="C75" s="147" t="s">
        <v>4420</v>
      </c>
      <c r="D75" s="99" t="s">
        <v>87</v>
      </c>
      <c r="E75" s="99">
        <v>1</v>
      </c>
      <c r="F75" s="99"/>
      <c r="G75" s="99">
        <v>0.3</v>
      </c>
      <c r="H75" s="148"/>
      <c r="I75" s="149"/>
      <c r="J75" s="201">
        <v>11112.27</v>
      </c>
      <c r="K75" s="150">
        <f t="shared" si="5"/>
        <v>3333.68</v>
      </c>
      <c r="L75" s="149">
        <f>BDI!$E$17</f>
        <v>0.19500000000000001</v>
      </c>
      <c r="M75" s="149"/>
      <c r="N75" s="149"/>
      <c r="O75" s="100">
        <f t="shared" si="3"/>
        <v>13279.16</v>
      </c>
      <c r="P75" s="101">
        <f t="shared" si="4"/>
        <v>3983.75</v>
      </c>
      <c r="Q75" s="161"/>
      <c r="R75" s="161"/>
      <c r="S75" s="161"/>
      <c r="T75" s="161"/>
      <c r="U75" s="161"/>
      <c r="V75" s="161"/>
      <c r="W75" s="161"/>
      <c r="X75" s="161"/>
      <c r="Y75" s="161"/>
      <c r="Z75" s="161"/>
      <c r="AA75" s="161"/>
      <c r="AB75" s="161"/>
      <c r="AC75" s="161"/>
      <c r="AD75" s="161"/>
      <c r="AE75" s="161"/>
      <c r="AF75" s="161"/>
      <c r="AG75" s="161"/>
      <c r="AH75" s="161"/>
      <c r="AI75" s="161"/>
      <c r="AJ75" s="161"/>
      <c r="AK75" s="161"/>
      <c r="AL75" s="161"/>
      <c r="AM75" s="161"/>
      <c r="AN75" s="161"/>
      <c r="AO75" s="161"/>
      <c r="AP75" s="161"/>
      <c r="AQ75" s="161"/>
      <c r="AR75" s="161"/>
      <c r="AS75" s="161"/>
      <c r="AT75" s="161"/>
      <c r="AU75" s="161"/>
      <c r="AV75" s="161"/>
      <c r="AW75" s="161"/>
      <c r="AX75" s="161"/>
      <c r="AY75" s="161"/>
      <c r="AZ75" s="161"/>
      <c r="BA75" s="161"/>
      <c r="BB75" s="161"/>
      <c r="BC75" s="161"/>
      <c r="BD75" s="161"/>
      <c r="BE75" s="161"/>
      <c r="BF75" s="161"/>
      <c r="BG75" s="161"/>
      <c r="BH75" s="161"/>
      <c r="BI75" s="161"/>
      <c r="BJ75" s="161"/>
      <c r="BK75" s="161"/>
      <c r="BL75" s="161"/>
      <c r="BM75" s="161"/>
      <c r="BN75" s="161"/>
      <c r="BO75" s="161"/>
      <c r="BP75" s="161"/>
      <c r="BQ75" s="161"/>
      <c r="BR75" s="161"/>
      <c r="BS75" s="161"/>
      <c r="BT75" s="161"/>
      <c r="BU75" s="161"/>
      <c r="BV75" s="161"/>
      <c r="BW75" s="161"/>
      <c r="BX75" s="161"/>
      <c r="BY75" s="161"/>
      <c r="BZ75" s="161"/>
      <c r="CA75" s="161"/>
      <c r="CB75" s="161"/>
      <c r="CC75" s="161"/>
      <c r="CD75" s="161"/>
      <c r="CE75" s="161"/>
      <c r="CF75" s="161"/>
      <c r="CG75" s="161"/>
      <c r="CH75" s="161"/>
      <c r="CI75" s="161"/>
      <c r="CJ75" s="161"/>
      <c r="CK75" s="161"/>
      <c r="CL75" s="161"/>
      <c r="CM75" s="161"/>
      <c r="CN75" s="161"/>
      <c r="CO75" s="161"/>
      <c r="CP75" s="161"/>
      <c r="CQ75" s="161"/>
      <c r="CR75" s="161"/>
      <c r="CS75" s="161"/>
      <c r="CT75" s="161"/>
      <c r="CU75" s="161"/>
      <c r="CV75" s="161"/>
      <c r="CW75" s="161"/>
      <c r="CX75" s="161"/>
      <c r="CY75" s="161"/>
      <c r="CZ75" s="161"/>
      <c r="DA75" s="161"/>
      <c r="DB75" s="161"/>
      <c r="DC75" s="161"/>
      <c r="DD75" s="161"/>
      <c r="DE75" s="161"/>
      <c r="DF75" s="161"/>
      <c r="DG75" s="161"/>
      <c r="DH75" s="161"/>
      <c r="DI75" s="161"/>
      <c r="DJ75" s="161"/>
      <c r="DK75" s="161"/>
      <c r="DL75" s="161"/>
      <c r="DM75" s="161"/>
      <c r="DN75" s="161"/>
      <c r="DO75" s="161"/>
      <c r="DP75" s="161"/>
      <c r="DQ75" s="161"/>
      <c r="DR75" s="161"/>
      <c r="DS75" s="161"/>
      <c r="DT75" s="161"/>
      <c r="DU75" s="161"/>
      <c r="DV75" s="161"/>
      <c r="DW75" s="161"/>
      <c r="DX75" s="161"/>
      <c r="DY75" s="161"/>
      <c r="DZ75" s="161"/>
      <c r="EA75" s="161"/>
      <c r="EB75" s="161"/>
      <c r="EC75" s="161"/>
      <c r="ED75" s="161"/>
      <c r="EE75" s="161"/>
      <c r="EF75" s="161"/>
      <c r="EG75" s="161"/>
      <c r="EH75" s="161"/>
      <c r="EI75" s="161"/>
      <c r="EJ75" s="161"/>
      <c r="EK75" s="161"/>
      <c r="EL75" s="161"/>
      <c r="EM75" s="161"/>
      <c r="EN75" s="161"/>
      <c r="EO75" s="161"/>
      <c r="EP75" s="161"/>
      <c r="EQ75" s="161"/>
      <c r="ER75" s="161"/>
      <c r="ES75" s="161"/>
      <c r="ET75" s="161"/>
      <c r="EU75" s="161"/>
      <c r="EV75" s="161"/>
      <c r="EW75" s="161"/>
      <c r="EX75" s="161"/>
      <c r="EY75" s="161"/>
      <c r="EZ75" s="161"/>
      <c r="FA75" s="161"/>
      <c r="FB75" s="161"/>
      <c r="FC75" s="161"/>
      <c r="FD75" s="161"/>
      <c r="FE75" s="161"/>
      <c r="FF75" s="161"/>
      <c r="FG75" s="161"/>
      <c r="FH75" s="161"/>
      <c r="FI75" s="161"/>
      <c r="FJ75" s="161"/>
      <c r="FK75" s="161"/>
      <c r="FL75" s="161"/>
      <c r="FM75" s="161"/>
      <c r="FN75" s="161"/>
      <c r="FO75" s="161"/>
      <c r="FP75" s="161"/>
      <c r="FQ75" s="161"/>
      <c r="FR75" s="161"/>
      <c r="FS75" s="161"/>
      <c r="FT75" s="161"/>
      <c r="FU75" s="161"/>
      <c r="FV75" s="161"/>
      <c r="FW75" s="161"/>
      <c r="FX75" s="161"/>
      <c r="FY75" s="161"/>
      <c r="FZ75" s="161"/>
      <c r="GA75" s="161"/>
      <c r="GB75" s="161"/>
    </row>
    <row r="76" spans="1:184" s="162" customFormat="1" ht="25.5" x14ac:dyDescent="0.2">
      <c r="A76" s="146" t="s">
        <v>7381</v>
      </c>
      <c r="B76" s="146" t="s">
        <v>4421</v>
      </c>
      <c r="C76" s="147" t="s">
        <v>4422</v>
      </c>
      <c r="D76" s="99" t="s">
        <v>87</v>
      </c>
      <c r="E76" s="99">
        <v>4</v>
      </c>
      <c r="F76" s="99"/>
      <c r="G76" s="99">
        <v>0.3</v>
      </c>
      <c r="H76" s="148"/>
      <c r="I76" s="149"/>
      <c r="J76" s="201">
        <v>5078.3900000000003</v>
      </c>
      <c r="K76" s="150">
        <f t="shared" si="5"/>
        <v>6094.07</v>
      </c>
      <c r="L76" s="149">
        <f>BDI!$E$17</f>
        <v>0.19500000000000001</v>
      </c>
      <c r="M76" s="149"/>
      <c r="N76" s="149"/>
      <c r="O76" s="100">
        <f t="shared" si="3"/>
        <v>6068.68</v>
      </c>
      <c r="P76" s="101">
        <f t="shared" si="4"/>
        <v>7282.42</v>
      </c>
      <c r="Q76" s="161"/>
      <c r="R76" s="161"/>
      <c r="S76" s="161"/>
      <c r="T76" s="161"/>
      <c r="U76" s="161"/>
      <c r="V76" s="161"/>
      <c r="W76" s="161"/>
      <c r="X76" s="161"/>
      <c r="Y76" s="161"/>
      <c r="Z76" s="161"/>
      <c r="AA76" s="161"/>
      <c r="AB76" s="161"/>
      <c r="AC76" s="161"/>
      <c r="AD76" s="161"/>
      <c r="AE76" s="161"/>
      <c r="AF76" s="161"/>
      <c r="AG76" s="161"/>
      <c r="AH76" s="161"/>
      <c r="AI76" s="161"/>
      <c r="AJ76" s="161"/>
      <c r="AK76" s="161"/>
      <c r="AL76" s="161"/>
      <c r="AM76" s="161"/>
      <c r="AN76" s="161"/>
      <c r="AO76" s="161"/>
      <c r="AP76" s="161"/>
      <c r="AQ76" s="161"/>
      <c r="AR76" s="161"/>
      <c r="AS76" s="161"/>
      <c r="AT76" s="161"/>
      <c r="AU76" s="161"/>
      <c r="AV76" s="161"/>
      <c r="AW76" s="161"/>
      <c r="AX76" s="161"/>
      <c r="AY76" s="161"/>
      <c r="AZ76" s="161"/>
      <c r="BA76" s="161"/>
      <c r="BB76" s="161"/>
      <c r="BC76" s="161"/>
      <c r="BD76" s="161"/>
      <c r="BE76" s="161"/>
      <c r="BF76" s="161"/>
      <c r="BG76" s="161"/>
      <c r="BH76" s="161"/>
      <c r="BI76" s="161"/>
      <c r="BJ76" s="161"/>
      <c r="BK76" s="161"/>
      <c r="BL76" s="161"/>
      <c r="BM76" s="161"/>
      <c r="BN76" s="161"/>
      <c r="BO76" s="161"/>
      <c r="BP76" s="161"/>
      <c r="BQ76" s="161"/>
      <c r="BR76" s="161"/>
      <c r="BS76" s="161"/>
      <c r="BT76" s="161"/>
      <c r="BU76" s="161"/>
      <c r="BV76" s="161"/>
      <c r="BW76" s="161"/>
      <c r="BX76" s="161"/>
      <c r="BY76" s="161"/>
      <c r="BZ76" s="161"/>
      <c r="CA76" s="161"/>
      <c r="CB76" s="161"/>
      <c r="CC76" s="161"/>
      <c r="CD76" s="161"/>
      <c r="CE76" s="161"/>
      <c r="CF76" s="161"/>
      <c r="CG76" s="161"/>
      <c r="CH76" s="161"/>
      <c r="CI76" s="161"/>
      <c r="CJ76" s="161"/>
      <c r="CK76" s="161"/>
      <c r="CL76" s="161"/>
      <c r="CM76" s="161"/>
      <c r="CN76" s="161"/>
      <c r="CO76" s="161"/>
      <c r="CP76" s="161"/>
      <c r="CQ76" s="161"/>
      <c r="CR76" s="161"/>
      <c r="CS76" s="161"/>
      <c r="CT76" s="161"/>
      <c r="CU76" s="161"/>
      <c r="CV76" s="161"/>
      <c r="CW76" s="161"/>
      <c r="CX76" s="161"/>
      <c r="CY76" s="161"/>
      <c r="CZ76" s="161"/>
      <c r="DA76" s="161"/>
      <c r="DB76" s="161"/>
      <c r="DC76" s="161"/>
      <c r="DD76" s="161"/>
      <c r="DE76" s="161"/>
      <c r="DF76" s="161"/>
      <c r="DG76" s="161"/>
      <c r="DH76" s="161"/>
      <c r="DI76" s="161"/>
      <c r="DJ76" s="161"/>
      <c r="DK76" s="161"/>
      <c r="DL76" s="161"/>
      <c r="DM76" s="161"/>
      <c r="DN76" s="161"/>
      <c r="DO76" s="161"/>
      <c r="DP76" s="161"/>
      <c r="DQ76" s="161"/>
      <c r="DR76" s="161"/>
      <c r="DS76" s="161"/>
      <c r="DT76" s="161"/>
      <c r="DU76" s="161"/>
      <c r="DV76" s="161"/>
      <c r="DW76" s="161"/>
      <c r="DX76" s="161"/>
      <c r="DY76" s="161"/>
      <c r="DZ76" s="161"/>
      <c r="EA76" s="161"/>
      <c r="EB76" s="161"/>
      <c r="EC76" s="161"/>
      <c r="ED76" s="161"/>
      <c r="EE76" s="161"/>
      <c r="EF76" s="161"/>
      <c r="EG76" s="161"/>
      <c r="EH76" s="161"/>
      <c r="EI76" s="161"/>
      <c r="EJ76" s="161"/>
      <c r="EK76" s="161"/>
      <c r="EL76" s="161"/>
      <c r="EM76" s="161"/>
      <c r="EN76" s="161"/>
      <c r="EO76" s="161"/>
      <c r="EP76" s="161"/>
      <c r="EQ76" s="161"/>
      <c r="ER76" s="161"/>
      <c r="ES76" s="161"/>
      <c r="ET76" s="161"/>
      <c r="EU76" s="161"/>
      <c r="EV76" s="161"/>
      <c r="EW76" s="161"/>
      <c r="EX76" s="161"/>
      <c r="EY76" s="161"/>
      <c r="EZ76" s="161"/>
      <c r="FA76" s="161"/>
      <c r="FB76" s="161"/>
      <c r="FC76" s="161"/>
      <c r="FD76" s="161"/>
      <c r="FE76" s="161"/>
      <c r="FF76" s="161"/>
      <c r="FG76" s="161"/>
      <c r="FH76" s="161"/>
      <c r="FI76" s="161"/>
      <c r="FJ76" s="161"/>
      <c r="FK76" s="161"/>
      <c r="FL76" s="161"/>
      <c r="FM76" s="161"/>
      <c r="FN76" s="161"/>
      <c r="FO76" s="161"/>
      <c r="FP76" s="161"/>
      <c r="FQ76" s="161"/>
      <c r="FR76" s="161"/>
      <c r="FS76" s="161"/>
      <c r="FT76" s="161"/>
      <c r="FU76" s="161"/>
      <c r="FV76" s="161"/>
      <c r="FW76" s="161"/>
      <c r="FX76" s="161"/>
      <c r="FY76" s="161"/>
      <c r="FZ76" s="161"/>
      <c r="GA76" s="161"/>
      <c r="GB76" s="161"/>
    </row>
    <row r="77" spans="1:184" s="162" customFormat="1" ht="25.5" x14ac:dyDescent="0.2">
      <c r="A77" s="146" t="s">
        <v>7382</v>
      </c>
      <c r="B77" s="146" t="s">
        <v>4423</v>
      </c>
      <c r="C77" s="147" t="s">
        <v>4424</v>
      </c>
      <c r="D77" s="99" t="s">
        <v>87</v>
      </c>
      <c r="E77" s="99">
        <v>1</v>
      </c>
      <c r="F77" s="99"/>
      <c r="G77" s="99">
        <v>0.3</v>
      </c>
      <c r="H77" s="148"/>
      <c r="I77" s="149"/>
      <c r="J77" s="201">
        <v>7476.82</v>
      </c>
      <c r="K77" s="150">
        <f t="shared" si="5"/>
        <v>2243.0500000000002</v>
      </c>
      <c r="L77" s="149">
        <f>BDI!$E$17</f>
        <v>0.19500000000000001</v>
      </c>
      <c r="M77" s="149"/>
      <c r="N77" s="149"/>
      <c r="O77" s="100">
        <f t="shared" si="3"/>
        <v>8934.7999999999993</v>
      </c>
      <c r="P77" s="101">
        <f t="shared" si="4"/>
        <v>2680.44</v>
      </c>
      <c r="Q77" s="161"/>
      <c r="R77" s="161"/>
      <c r="S77" s="161"/>
      <c r="T77" s="161"/>
      <c r="U77" s="161"/>
      <c r="V77" s="161"/>
      <c r="W77" s="161"/>
      <c r="X77" s="161"/>
      <c r="Y77" s="161"/>
      <c r="Z77" s="161"/>
      <c r="AA77" s="161"/>
      <c r="AB77" s="161"/>
      <c r="AC77" s="161"/>
      <c r="AD77" s="161"/>
      <c r="AE77" s="161"/>
      <c r="AF77" s="161"/>
      <c r="AG77" s="161"/>
      <c r="AH77" s="161"/>
      <c r="AI77" s="161"/>
      <c r="AJ77" s="161"/>
      <c r="AK77" s="161"/>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row>
    <row r="78" spans="1:184" s="162" customFormat="1" x14ac:dyDescent="0.2">
      <c r="A78" s="146" t="s">
        <v>7383</v>
      </c>
      <c r="B78" s="146" t="s">
        <v>4425</v>
      </c>
      <c r="C78" s="147" t="s">
        <v>4426</v>
      </c>
      <c r="D78" s="99" t="s">
        <v>87</v>
      </c>
      <c r="E78" s="99">
        <v>18</v>
      </c>
      <c r="F78" s="99"/>
      <c r="G78" s="99">
        <v>0.3</v>
      </c>
      <c r="H78" s="148"/>
      <c r="I78" s="149"/>
      <c r="J78" s="201">
        <v>2152.46</v>
      </c>
      <c r="K78" s="150">
        <f t="shared" si="5"/>
        <v>11623.28</v>
      </c>
      <c r="L78" s="149">
        <f>BDI!$E$17</f>
        <v>0.19500000000000001</v>
      </c>
      <c r="M78" s="149"/>
      <c r="N78" s="149"/>
      <c r="O78" s="100">
        <f t="shared" si="3"/>
        <v>2572.19</v>
      </c>
      <c r="P78" s="101">
        <f t="shared" si="4"/>
        <v>13889.83</v>
      </c>
      <c r="Q78" s="161"/>
      <c r="R78" s="161"/>
      <c r="S78" s="161"/>
      <c r="T78" s="161"/>
      <c r="U78" s="161"/>
      <c r="V78" s="161"/>
      <c r="W78" s="161"/>
      <c r="X78" s="161"/>
      <c r="Y78" s="161"/>
      <c r="Z78" s="161"/>
      <c r="AA78" s="161"/>
      <c r="AB78" s="161"/>
      <c r="AC78" s="161"/>
      <c r="AD78" s="161"/>
      <c r="AE78" s="161"/>
      <c r="AF78" s="161"/>
      <c r="AG78" s="161"/>
      <c r="AH78" s="161"/>
      <c r="AI78" s="161"/>
      <c r="AJ78" s="161"/>
      <c r="AK78" s="161"/>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row>
    <row r="79" spans="1:184" s="162" customFormat="1" ht="25.5" x14ac:dyDescent="0.2">
      <c r="A79" s="146" t="s">
        <v>7384</v>
      </c>
      <c r="B79" s="146" t="s">
        <v>4427</v>
      </c>
      <c r="C79" s="147" t="s">
        <v>4428</v>
      </c>
      <c r="D79" s="99" t="s">
        <v>87</v>
      </c>
      <c r="E79" s="99">
        <v>6</v>
      </c>
      <c r="F79" s="99"/>
      <c r="G79" s="99">
        <v>0.3</v>
      </c>
      <c r="H79" s="148"/>
      <c r="I79" s="149"/>
      <c r="J79" s="201">
        <v>2710.45</v>
      </c>
      <c r="K79" s="150">
        <f t="shared" si="5"/>
        <v>4878.8100000000004</v>
      </c>
      <c r="L79" s="149">
        <f>BDI!$E$17</f>
        <v>0.19500000000000001</v>
      </c>
      <c r="M79" s="149"/>
      <c r="N79" s="149"/>
      <c r="O79" s="100">
        <f t="shared" si="3"/>
        <v>3238.99</v>
      </c>
      <c r="P79" s="101">
        <f t="shared" si="4"/>
        <v>5830.18</v>
      </c>
      <c r="Q79" s="161"/>
      <c r="R79" s="161"/>
      <c r="S79" s="161"/>
      <c r="T79" s="161"/>
      <c r="U79" s="161"/>
      <c r="V79" s="161"/>
      <c r="W79" s="161"/>
      <c r="X79" s="161"/>
      <c r="Y79" s="161"/>
      <c r="Z79" s="161"/>
      <c r="AA79" s="161"/>
      <c r="AB79" s="161"/>
      <c r="AC79" s="161"/>
      <c r="AD79" s="161"/>
      <c r="AE79" s="161"/>
      <c r="AF79" s="161"/>
      <c r="AG79" s="161"/>
      <c r="AH79" s="161"/>
      <c r="AI79" s="161"/>
      <c r="AJ79" s="161"/>
      <c r="AK79" s="161"/>
      <c r="AL79" s="161"/>
      <c r="AM79" s="161"/>
      <c r="AN79" s="161"/>
      <c r="AO79" s="161"/>
      <c r="AP79" s="161"/>
      <c r="AQ79" s="161"/>
      <c r="AR79" s="161"/>
      <c r="AS79" s="161"/>
      <c r="AT79" s="161"/>
      <c r="AU79" s="161"/>
      <c r="AV79" s="161"/>
      <c r="AW79" s="161"/>
      <c r="AX79" s="161"/>
      <c r="AY79" s="161"/>
      <c r="AZ79" s="161"/>
      <c r="BA79" s="161"/>
      <c r="BB79" s="161"/>
      <c r="BC79" s="161"/>
      <c r="BD79" s="161"/>
      <c r="BE79" s="161"/>
      <c r="BF79" s="161"/>
      <c r="BG79" s="161"/>
      <c r="BH79" s="161"/>
      <c r="BI79" s="161"/>
      <c r="BJ79" s="161"/>
      <c r="BK79" s="161"/>
      <c r="BL79" s="161"/>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row>
    <row r="80" spans="1:184" s="162" customFormat="1" ht="25.5" x14ac:dyDescent="0.2">
      <c r="A80" s="146" t="s">
        <v>7385</v>
      </c>
      <c r="B80" s="146" t="s">
        <v>4429</v>
      </c>
      <c r="C80" s="147" t="s">
        <v>4430</v>
      </c>
      <c r="D80" s="99" t="s">
        <v>87</v>
      </c>
      <c r="E80" s="99">
        <v>2</v>
      </c>
      <c r="F80" s="99"/>
      <c r="G80" s="99">
        <v>0.3</v>
      </c>
      <c r="H80" s="148"/>
      <c r="I80" s="149"/>
      <c r="J80" s="201">
        <v>14052.4</v>
      </c>
      <c r="K80" s="150">
        <f t="shared" si="5"/>
        <v>8431.44</v>
      </c>
      <c r="L80" s="149">
        <f>BDI!$E$17</f>
        <v>0.19500000000000001</v>
      </c>
      <c r="M80" s="149"/>
      <c r="N80" s="149"/>
      <c r="O80" s="100">
        <f t="shared" si="3"/>
        <v>16792.62</v>
      </c>
      <c r="P80" s="101">
        <f t="shared" si="4"/>
        <v>10075.57</v>
      </c>
      <c r="Q80" s="161"/>
      <c r="R80" s="161"/>
      <c r="S80" s="161"/>
      <c r="T80" s="161"/>
      <c r="U80" s="161"/>
      <c r="V80" s="161"/>
      <c r="W80" s="161"/>
      <c r="X80" s="161"/>
      <c r="Y80" s="161"/>
      <c r="Z80" s="161"/>
      <c r="AA80" s="161"/>
      <c r="AB80" s="161"/>
      <c r="AC80" s="161"/>
      <c r="AD80" s="161"/>
      <c r="AE80" s="161"/>
      <c r="AF80" s="161"/>
      <c r="AG80" s="161"/>
      <c r="AH80" s="161"/>
      <c r="AI80" s="161"/>
      <c r="AJ80" s="161"/>
      <c r="AK80" s="161"/>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row>
    <row r="81" spans="1:184" s="162" customFormat="1" ht="25.5" x14ac:dyDescent="0.2">
      <c r="A81" s="146" t="s">
        <v>7386</v>
      </c>
      <c r="B81" s="146" t="s">
        <v>4431</v>
      </c>
      <c r="C81" s="147" t="s">
        <v>4432</v>
      </c>
      <c r="D81" s="99" t="s">
        <v>87</v>
      </c>
      <c r="E81" s="99">
        <v>2</v>
      </c>
      <c r="F81" s="99"/>
      <c r="G81" s="99">
        <v>0.3</v>
      </c>
      <c r="H81" s="148"/>
      <c r="I81" s="149"/>
      <c r="J81" s="201">
        <v>13315.93</v>
      </c>
      <c r="K81" s="150">
        <f t="shared" si="5"/>
        <v>7989.56</v>
      </c>
      <c r="L81" s="149">
        <f>BDI!$E$17</f>
        <v>0.19500000000000001</v>
      </c>
      <c r="M81" s="149"/>
      <c r="N81" s="149"/>
      <c r="O81" s="100">
        <f t="shared" si="3"/>
        <v>15912.54</v>
      </c>
      <c r="P81" s="101">
        <f t="shared" si="4"/>
        <v>9547.52</v>
      </c>
      <c r="Q81" s="161"/>
      <c r="R81" s="161"/>
      <c r="S81" s="161"/>
      <c r="T81" s="161"/>
      <c r="U81" s="161"/>
      <c r="V81" s="161"/>
      <c r="W81" s="161"/>
      <c r="X81" s="161"/>
      <c r="Y81" s="161"/>
      <c r="Z81" s="161"/>
      <c r="AA81" s="161"/>
      <c r="AB81" s="161"/>
      <c r="AC81" s="161"/>
      <c r="AD81" s="161"/>
      <c r="AE81" s="161"/>
      <c r="AF81" s="161"/>
      <c r="AG81" s="161"/>
      <c r="AH81" s="161"/>
      <c r="AI81" s="161"/>
      <c r="AJ81" s="161"/>
      <c r="AK81" s="161"/>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row>
    <row r="82" spans="1:184" s="162" customFormat="1" ht="25.5" x14ac:dyDescent="0.2">
      <c r="A82" s="146" t="s">
        <v>7387</v>
      </c>
      <c r="B82" s="146" t="s">
        <v>4433</v>
      </c>
      <c r="C82" s="147" t="s">
        <v>4434</v>
      </c>
      <c r="D82" s="99" t="s">
        <v>87</v>
      </c>
      <c r="E82" s="99">
        <v>3</v>
      </c>
      <c r="F82" s="99"/>
      <c r="G82" s="99">
        <v>0.3</v>
      </c>
      <c r="H82" s="148"/>
      <c r="I82" s="149"/>
      <c r="J82" s="201">
        <v>43430.7</v>
      </c>
      <c r="K82" s="150">
        <f t="shared" si="5"/>
        <v>39087.629999999997</v>
      </c>
      <c r="L82" s="149">
        <f>BDI!$E$17</f>
        <v>0.19500000000000001</v>
      </c>
      <c r="M82" s="149"/>
      <c r="N82" s="149"/>
      <c r="O82" s="100">
        <f t="shared" si="3"/>
        <v>51899.69</v>
      </c>
      <c r="P82" s="101">
        <f t="shared" si="4"/>
        <v>46709.72</v>
      </c>
      <c r="Q82" s="161"/>
      <c r="R82" s="161"/>
      <c r="S82" s="161"/>
      <c r="T82" s="161"/>
      <c r="U82" s="161"/>
      <c r="V82" s="161"/>
      <c r="W82" s="161"/>
      <c r="X82" s="161"/>
      <c r="Y82" s="161"/>
      <c r="Z82" s="161"/>
      <c r="AA82" s="161"/>
      <c r="AB82" s="161"/>
      <c r="AC82" s="161"/>
      <c r="AD82" s="161"/>
      <c r="AE82" s="161"/>
      <c r="AF82" s="161"/>
      <c r="AG82" s="161"/>
      <c r="AH82" s="161"/>
      <c r="AI82" s="161"/>
      <c r="AJ82" s="161"/>
      <c r="AK82" s="161"/>
      <c r="AL82" s="161"/>
      <c r="AM82" s="161"/>
      <c r="AN82" s="161"/>
      <c r="AO82" s="161"/>
      <c r="AP82" s="161"/>
      <c r="AQ82" s="161"/>
      <c r="AR82" s="161"/>
      <c r="AS82" s="161"/>
      <c r="AT82" s="161"/>
      <c r="AU82" s="161"/>
      <c r="AV82" s="161"/>
      <c r="AW82" s="161"/>
      <c r="AX82" s="161"/>
      <c r="AY82" s="161"/>
      <c r="AZ82" s="161"/>
      <c r="BA82" s="161"/>
      <c r="BB82" s="161"/>
      <c r="BC82" s="161"/>
      <c r="BD82" s="161"/>
      <c r="BE82" s="161"/>
      <c r="BF82" s="161"/>
      <c r="BG82" s="161"/>
      <c r="BH82" s="161"/>
      <c r="BI82" s="161"/>
      <c r="BJ82" s="161"/>
      <c r="BK82" s="161"/>
      <c r="BL82" s="161"/>
      <c r="BM82" s="161"/>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row>
    <row r="83" spans="1:184" s="162" customFormat="1" ht="25.5" x14ac:dyDescent="0.2">
      <c r="A83" s="146" t="s">
        <v>7388</v>
      </c>
      <c r="B83" s="146" t="s">
        <v>4435</v>
      </c>
      <c r="C83" s="147" t="s">
        <v>4436</v>
      </c>
      <c r="D83" s="99" t="s">
        <v>87</v>
      </c>
      <c r="E83" s="99">
        <v>2</v>
      </c>
      <c r="F83" s="99"/>
      <c r="G83" s="99">
        <v>0.3</v>
      </c>
      <c r="H83" s="148"/>
      <c r="I83" s="149"/>
      <c r="J83" s="201">
        <v>63113.15</v>
      </c>
      <c r="K83" s="150">
        <f t="shared" si="5"/>
        <v>37867.89</v>
      </c>
      <c r="L83" s="149">
        <f>BDI!$E$17</f>
        <v>0.19500000000000001</v>
      </c>
      <c r="M83" s="149"/>
      <c r="N83" s="149"/>
      <c r="O83" s="100">
        <f t="shared" si="3"/>
        <v>75420.210000000006</v>
      </c>
      <c r="P83" s="101">
        <f t="shared" si="4"/>
        <v>45252.13</v>
      </c>
      <c r="Q83" s="161"/>
      <c r="R83" s="161"/>
      <c r="S83" s="161"/>
      <c r="T83" s="161"/>
      <c r="U83" s="161"/>
      <c r="V83" s="161"/>
      <c r="W83" s="161"/>
      <c r="X83" s="161"/>
      <c r="Y83" s="161"/>
      <c r="Z83" s="161"/>
      <c r="AA83" s="161"/>
      <c r="AB83" s="161"/>
      <c r="AC83" s="161"/>
      <c r="AD83" s="161"/>
      <c r="AE83" s="161"/>
      <c r="AF83" s="161"/>
      <c r="AG83" s="161"/>
      <c r="AH83" s="161"/>
      <c r="AI83" s="161"/>
      <c r="AJ83" s="161"/>
      <c r="AK83" s="161"/>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row>
    <row r="84" spans="1:184" s="162" customFormat="1" ht="25.5" x14ac:dyDescent="0.2">
      <c r="A84" s="146" t="s">
        <v>7389</v>
      </c>
      <c r="B84" s="146" t="s">
        <v>4437</v>
      </c>
      <c r="C84" s="147" t="s">
        <v>4438</v>
      </c>
      <c r="D84" s="99" t="s">
        <v>87</v>
      </c>
      <c r="E84" s="99">
        <v>2</v>
      </c>
      <c r="F84" s="99"/>
      <c r="G84" s="99">
        <v>0.3</v>
      </c>
      <c r="H84" s="148"/>
      <c r="I84" s="149"/>
      <c r="J84" s="201">
        <v>72126.66</v>
      </c>
      <c r="K84" s="150">
        <f t="shared" si="5"/>
        <v>43276</v>
      </c>
      <c r="L84" s="149">
        <f>BDI!$E$17</f>
        <v>0.19500000000000001</v>
      </c>
      <c r="M84" s="149"/>
      <c r="N84" s="149"/>
      <c r="O84" s="100">
        <f t="shared" si="3"/>
        <v>86191.360000000001</v>
      </c>
      <c r="P84" s="101">
        <f t="shared" si="4"/>
        <v>51714.82</v>
      </c>
      <c r="Q84" s="161"/>
      <c r="R84" s="161"/>
      <c r="S84" s="161"/>
      <c r="T84" s="161"/>
      <c r="U84" s="161"/>
      <c r="V84" s="161"/>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row>
    <row r="85" spans="1:184" s="162" customFormat="1" ht="25.5" x14ac:dyDescent="0.2">
      <c r="A85" s="146" t="s">
        <v>7390</v>
      </c>
      <c r="B85" s="146" t="s">
        <v>4439</v>
      </c>
      <c r="C85" s="147" t="s">
        <v>4440</v>
      </c>
      <c r="D85" s="99" t="s">
        <v>87</v>
      </c>
      <c r="E85" s="99">
        <v>2</v>
      </c>
      <c r="F85" s="99"/>
      <c r="G85" s="99">
        <v>0.3</v>
      </c>
      <c r="H85" s="148"/>
      <c r="I85" s="149"/>
      <c r="J85" s="201">
        <v>39013.760000000002</v>
      </c>
      <c r="K85" s="150">
        <f t="shared" si="5"/>
        <v>23408.26</v>
      </c>
      <c r="L85" s="149">
        <f>BDI!$E$17</f>
        <v>0.19500000000000001</v>
      </c>
      <c r="M85" s="149"/>
      <c r="N85" s="149"/>
      <c r="O85" s="100">
        <f t="shared" si="3"/>
        <v>46621.440000000002</v>
      </c>
      <c r="P85" s="101">
        <f t="shared" si="4"/>
        <v>27972.86</v>
      </c>
      <c r="Q85" s="161"/>
      <c r="R85" s="161"/>
      <c r="S85" s="161"/>
      <c r="T85" s="161"/>
      <c r="U85" s="161"/>
      <c r="V85" s="161"/>
      <c r="W85" s="161"/>
      <c r="X85" s="161"/>
      <c r="Y85" s="161"/>
      <c r="Z85" s="161"/>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row>
    <row r="86" spans="1:184" s="162" customFormat="1" x14ac:dyDescent="0.2">
      <c r="A86" s="146" t="s">
        <v>7391</v>
      </c>
      <c r="B86" s="146" t="s">
        <v>4441</v>
      </c>
      <c r="C86" s="147" t="s">
        <v>4442</v>
      </c>
      <c r="D86" s="99" t="s">
        <v>87</v>
      </c>
      <c r="E86" s="99">
        <v>180</v>
      </c>
      <c r="F86" s="99"/>
      <c r="G86" s="99">
        <v>0.3</v>
      </c>
      <c r="H86" s="148"/>
      <c r="I86" s="149"/>
      <c r="J86" s="201">
        <v>234.25</v>
      </c>
      <c r="K86" s="150">
        <f t="shared" si="5"/>
        <v>12649.5</v>
      </c>
      <c r="L86" s="149">
        <f>BDI!$E$17</f>
        <v>0.19500000000000001</v>
      </c>
      <c r="M86" s="149"/>
      <c r="N86" s="149"/>
      <c r="O86" s="100">
        <f t="shared" si="3"/>
        <v>279.93</v>
      </c>
      <c r="P86" s="101">
        <f t="shared" si="4"/>
        <v>15116.22</v>
      </c>
      <c r="Q86" s="161"/>
      <c r="R86" s="161"/>
      <c r="S86" s="161"/>
      <c r="T86" s="161"/>
      <c r="U86" s="161"/>
      <c r="V86" s="161"/>
      <c r="W86" s="161"/>
      <c r="X86" s="161"/>
      <c r="Y86" s="161"/>
      <c r="Z86" s="161"/>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61"/>
      <c r="AX86" s="161"/>
      <c r="AY86" s="161"/>
      <c r="AZ86" s="161"/>
      <c r="BA86" s="161"/>
      <c r="BB86" s="161"/>
      <c r="BC86" s="161"/>
      <c r="BD86" s="161"/>
      <c r="BE86" s="161"/>
      <c r="BF86" s="161"/>
      <c r="BG86" s="161"/>
      <c r="BH86" s="161"/>
      <c r="BI86" s="161"/>
      <c r="BJ86" s="161"/>
      <c r="BK86" s="161"/>
      <c r="BL86" s="161"/>
      <c r="BM86" s="161"/>
      <c r="BN86" s="161"/>
      <c r="BO86" s="161"/>
      <c r="BP86" s="161"/>
      <c r="BQ86" s="161"/>
      <c r="BR86" s="161"/>
      <c r="BS86" s="161"/>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row>
    <row r="87" spans="1:184" s="162" customFormat="1" x14ac:dyDescent="0.2">
      <c r="A87" s="146" t="s">
        <v>7392</v>
      </c>
      <c r="B87" s="146" t="s">
        <v>4443</v>
      </c>
      <c r="C87" s="147" t="s">
        <v>4444</v>
      </c>
      <c r="D87" s="99" t="s">
        <v>87</v>
      </c>
      <c r="E87" s="99">
        <v>5</v>
      </c>
      <c r="F87" s="99"/>
      <c r="G87" s="99">
        <v>0.3</v>
      </c>
      <c r="H87" s="148"/>
      <c r="I87" s="149"/>
      <c r="J87" s="201">
        <v>420.3</v>
      </c>
      <c r="K87" s="150">
        <f t="shared" si="5"/>
        <v>630.45000000000005</v>
      </c>
      <c r="L87" s="149">
        <f>BDI!$E$17</f>
        <v>0.19500000000000001</v>
      </c>
      <c r="M87" s="149"/>
      <c r="N87" s="149"/>
      <c r="O87" s="100">
        <f t="shared" si="3"/>
        <v>502.26</v>
      </c>
      <c r="P87" s="101">
        <f t="shared" si="4"/>
        <v>753.39</v>
      </c>
      <c r="Q87" s="161"/>
      <c r="R87" s="161"/>
      <c r="S87" s="161"/>
      <c r="T87" s="161"/>
      <c r="U87" s="161"/>
      <c r="V87" s="161"/>
      <c r="W87" s="161"/>
      <c r="X87" s="161"/>
      <c r="Y87" s="161"/>
      <c r="Z87" s="161"/>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row>
    <row r="88" spans="1:184" s="162" customFormat="1" x14ac:dyDescent="0.2">
      <c r="A88" s="146" t="s">
        <v>7393</v>
      </c>
      <c r="B88" s="146" t="s">
        <v>4445</v>
      </c>
      <c r="C88" s="147" t="s">
        <v>4446</v>
      </c>
      <c r="D88" s="99" t="s">
        <v>87</v>
      </c>
      <c r="E88" s="99">
        <v>24</v>
      </c>
      <c r="F88" s="99"/>
      <c r="G88" s="99">
        <v>0.3</v>
      </c>
      <c r="H88" s="148"/>
      <c r="I88" s="149"/>
      <c r="J88" s="201">
        <v>1007.56</v>
      </c>
      <c r="K88" s="150">
        <f t="shared" si="5"/>
        <v>7254.43</v>
      </c>
      <c r="L88" s="149">
        <f>BDI!$E$17</f>
        <v>0.19500000000000001</v>
      </c>
      <c r="M88" s="149"/>
      <c r="N88" s="149"/>
      <c r="O88" s="100">
        <f t="shared" si="3"/>
        <v>1204.03</v>
      </c>
      <c r="P88" s="101">
        <f t="shared" si="4"/>
        <v>8669.02</v>
      </c>
      <c r="Q88" s="161"/>
      <c r="R88" s="161"/>
      <c r="S88" s="161"/>
      <c r="T88" s="161"/>
      <c r="U88" s="161"/>
      <c r="V88" s="161"/>
      <c r="W88" s="161"/>
      <c r="X88" s="161"/>
      <c r="Y88" s="161"/>
      <c r="Z88" s="161"/>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row>
    <row r="89" spans="1:184" s="162" customFormat="1" x14ac:dyDescent="0.2">
      <c r="A89" s="146" t="s">
        <v>7394</v>
      </c>
      <c r="B89" s="146" t="s">
        <v>4447</v>
      </c>
      <c r="C89" s="147" t="s">
        <v>4448</v>
      </c>
      <c r="D89" s="99" t="s">
        <v>87</v>
      </c>
      <c r="E89" s="99">
        <v>15</v>
      </c>
      <c r="F89" s="99"/>
      <c r="G89" s="99">
        <v>0.3</v>
      </c>
      <c r="H89" s="148"/>
      <c r="I89" s="149"/>
      <c r="J89" s="201">
        <v>1446.06</v>
      </c>
      <c r="K89" s="150">
        <f t="shared" si="5"/>
        <v>6507.27</v>
      </c>
      <c r="L89" s="149">
        <f>BDI!$E$17</f>
        <v>0.19500000000000001</v>
      </c>
      <c r="M89" s="149"/>
      <c r="N89" s="149"/>
      <c r="O89" s="100">
        <f t="shared" si="3"/>
        <v>1728.04</v>
      </c>
      <c r="P89" s="101">
        <f t="shared" si="4"/>
        <v>7776.18</v>
      </c>
      <c r="Q89" s="161"/>
      <c r="R89" s="161"/>
      <c r="S89" s="161"/>
      <c r="T89" s="161"/>
      <c r="U89" s="161"/>
      <c r="V89" s="161"/>
      <c r="W89" s="161"/>
      <c r="X89" s="161"/>
      <c r="Y89" s="161"/>
      <c r="Z89" s="161"/>
      <c r="AA89" s="161"/>
      <c r="AB89" s="161"/>
      <c r="AC89" s="161"/>
      <c r="AD89" s="161"/>
      <c r="AE89" s="161"/>
      <c r="AF89" s="161"/>
      <c r="AG89" s="161"/>
      <c r="AH89" s="161"/>
      <c r="AI89" s="161"/>
      <c r="AJ89" s="161"/>
      <c r="AK89" s="161"/>
      <c r="AL89" s="161"/>
      <c r="AM89" s="161"/>
      <c r="AN89" s="161"/>
      <c r="AO89" s="161"/>
      <c r="AP89" s="161"/>
      <c r="AQ89" s="161"/>
      <c r="AR89" s="161"/>
      <c r="AS89" s="161"/>
      <c r="AT89" s="161"/>
      <c r="AU89" s="161"/>
      <c r="AV89" s="161"/>
      <c r="AW89" s="161"/>
      <c r="AX89" s="161"/>
      <c r="AY89" s="161"/>
      <c r="AZ89" s="161"/>
      <c r="BA89" s="161"/>
      <c r="BB89" s="161"/>
      <c r="BC89" s="161"/>
      <c r="BD89" s="161"/>
      <c r="BE89" s="161"/>
      <c r="BF89" s="161"/>
      <c r="BG89" s="161"/>
      <c r="BH89" s="161"/>
      <c r="BI89" s="161"/>
      <c r="BJ89" s="161"/>
      <c r="BK89" s="161"/>
      <c r="BL89" s="161"/>
      <c r="BM89" s="161"/>
      <c r="BN89" s="161"/>
      <c r="BO89" s="161"/>
      <c r="BP89" s="161"/>
      <c r="BQ89" s="161"/>
      <c r="BR89" s="161"/>
      <c r="BS89" s="161"/>
      <c r="BT89" s="161"/>
      <c r="BU89" s="161"/>
      <c r="BV89" s="161"/>
      <c r="BW89" s="161"/>
      <c r="BX89" s="161"/>
      <c r="BY89" s="161"/>
      <c r="BZ89" s="161"/>
      <c r="CA89" s="161"/>
      <c r="CB89" s="161"/>
      <c r="CC89" s="161"/>
      <c r="CD89" s="161"/>
      <c r="CE89" s="161"/>
      <c r="CF89" s="161"/>
      <c r="CG89" s="161"/>
      <c r="CH89" s="161"/>
      <c r="CI89" s="161"/>
      <c r="CJ89" s="161"/>
      <c r="CK89" s="161"/>
      <c r="CL89" s="161"/>
      <c r="CM89" s="161"/>
      <c r="CN89" s="161"/>
      <c r="CO89" s="161"/>
      <c r="CP89" s="161"/>
      <c r="CQ89" s="161"/>
      <c r="CR89" s="161"/>
      <c r="CS89" s="161"/>
      <c r="CT89" s="161"/>
      <c r="CU89" s="161"/>
      <c r="CV89" s="161"/>
      <c r="CW89" s="161"/>
      <c r="CX89" s="161"/>
      <c r="CY89" s="161"/>
      <c r="CZ89" s="161"/>
      <c r="DA89" s="161"/>
      <c r="DB89" s="161"/>
      <c r="DC89" s="161"/>
      <c r="DD89" s="161"/>
      <c r="DE89" s="161"/>
      <c r="DF89" s="161"/>
      <c r="DG89" s="161"/>
      <c r="DH89" s="161"/>
      <c r="DI89" s="161"/>
      <c r="DJ89" s="161"/>
      <c r="DK89" s="161"/>
      <c r="DL89" s="161"/>
      <c r="DM89" s="161"/>
      <c r="DN89" s="161"/>
      <c r="DO89" s="161"/>
      <c r="DP89" s="161"/>
      <c r="DQ89" s="161"/>
      <c r="DR89" s="161"/>
      <c r="DS89" s="161"/>
      <c r="DT89" s="161"/>
      <c r="DU89" s="161"/>
      <c r="DV89" s="161"/>
      <c r="DW89" s="161"/>
      <c r="DX89" s="161"/>
      <c r="DY89" s="161"/>
      <c r="DZ89" s="161"/>
      <c r="EA89" s="161"/>
      <c r="EB89" s="161"/>
      <c r="EC89" s="161"/>
      <c r="ED89" s="161"/>
      <c r="EE89" s="161"/>
      <c r="EF89" s="161"/>
      <c r="EG89" s="161"/>
      <c r="EH89" s="161"/>
      <c r="EI89" s="161"/>
      <c r="EJ89" s="161"/>
      <c r="EK89" s="161"/>
      <c r="EL89" s="161"/>
      <c r="EM89" s="161"/>
      <c r="EN89" s="161"/>
      <c r="EO89" s="161"/>
      <c r="EP89" s="161"/>
      <c r="EQ89" s="161"/>
      <c r="ER89" s="161"/>
      <c r="ES89" s="161"/>
      <c r="ET89" s="161"/>
      <c r="EU89" s="161"/>
      <c r="EV89" s="161"/>
      <c r="EW89" s="161"/>
      <c r="EX89" s="161"/>
      <c r="EY89" s="161"/>
      <c r="EZ89" s="161"/>
      <c r="FA89" s="161"/>
      <c r="FB89" s="161"/>
      <c r="FC89" s="161"/>
      <c r="FD89" s="161"/>
      <c r="FE89" s="161"/>
      <c r="FF89" s="161"/>
      <c r="FG89" s="161"/>
      <c r="FH89" s="161"/>
      <c r="FI89" s="161"/>
      <c r="FJ89" s="161"/>
      <c r="FK89" s="161"/>
      <c r="FL89" s="161"/>
      <c r="FM89" s="161"/>
      <c r="FN89" s="161"/>
      <c r="FO89" s="161"/>
      <c r="FP89" s="161"/>
      <c r="FQ89" s="161"/>
      <c r="FR89" s="161"/>
      <c r="FS89" s="161"/>
      <c r="FT89" s="161"/>
      <c r="FU89" s="161"/>
      <c r="FV89" s="161"/>
      <c r="FW89" s="161"/>
      <c r="FX89" s="161"/>
      <c r="FY89" s="161"/>
      <c r="FZ89" s="161"/>
      <c r="GA89" s="161"/>
      <c r="GB89" s="161"/>
    </row>
    <row r="90" spans="1:184" s="162" customFormat="1" x14ac:dyDescent="0.2">
      <c r="A90" s="146" t="s">
        <v>7395</v>
      </c>
      <c r="B90" s="146" t="s">
        <v>4449</v>
      </c>
      <c r="C90" s="147" t="s">
        <v>4450</v>
      </c>
      <c r="D90" s="99" t="s">
        <v>87</v>
      </c>
      <c r="E90" s="99">
        <v>2</v>
      </c>
      <c r="F90" s="99"/>
      <c r="G90" s="99">
        <v>0.3</v>
      </c>
      <c r="H90" s="148"/>
      <c r="I90" s="149"/>
      <c r="J90" s="201">
        <v>2407.04</v>
      </c>
      <c r="K90" s="150">
        <f t="shared" si="5"/>
        <v>1444.22</v>
      </c>
      <c r="L90" s="149">
        <f>BDI!$E$17</f>
        <v>0.19500000000000001</v>
      </c>
      <c r="M90" s="149"/>
      <c r="N90" s="149"/>
      <c r="O90" s="100">
        <f t="shared" si="3"/>
        <v>2876.41</v>
      </c>
      <c r="P90" s="101">
        <f t="shared" si="4"/>
        <v>1725.85</v>
      </c>
      <c r="Q90" s="161"/>
      <c r="R90" s="161"/>
      <c r="S90" s="161"/>
      <c r="T90" s="161"/>
      <c r="U90" s="161"/>
      <c r="V90" s="161"/>
      <c r="W90" s="161"/>
      <c r="X90" s="161"/>
      <c r="Y90" s="161"/>
      <c r="Z90" s="161"/>
      <c r="AA90" s="161"/>
      <c r="AB90" s="161"/>
      <c r="AC90" s="161"/>
      <c r="AD90" s="161"/>
      <c r="AE90" s="161"/>
      <c r="AF90" s="161"/>
      <c r="AG90" s="161"/>
      <c r="AH90" s="161"/>
      <c r="AI90" s="161"/>
      <c r="AJ90" s="161"/>
      <c r="AK90" s="161"/>
      <c r="AL90" s="161"/>
      <c r="AM90" s="161"/>
      <c r="AN90" s="161"/>
      <c r="AO90" s="161"/>
      <c r="AP90" s="161"/>
      <c r="AQ90" s="161"/>
      <c r="AR90" s="161"/>
      <c r="AS90" s="161"/>
      <c r="AT90" s="161"/>
      <c r="AU90" s="161"/>
      <c r="AV90" s="161"/>
      <c r="AW90" s="161"/>
      <c r="AX90" s="161"/>
      <c r="AY90" s="161"/>
      <c r="AZ90" s="161"/>
      <c r="BA90" s="161"/>
      <c r="BB90" s="161"/>
      <c r="BC90" s="161"/>
      <c r="BD90" s="161"/>
      <c r="BE90" s="161"/>
      <c r="BF90" s="161"/>
      <c r="BG90" s="161"/>
      <c r="BH90" s="161"/>
      <c r="BI90" s="161"/>
      <c r="BJ90" s="161"/>
      <c r="BK90" s="161"/>
      <c r="BL90" s="161"/>
      <c r="BM90" s="161"/>
      <c r="BN90" s="161"/>
      <c r="BO90" s="161"/>
      <c r="BP90" s="161"/>
      <c r="BQ90" s="161"/>
      <c r="BR90" s="161"/>
      <c r="BS90" s="161"/>
      <c r="BT90" s="161"/>
      <c r="BU90" s="161"/>
      <c r="BV90" s="161"/>
      <c r="BW90" s="161"/>
      <c r="BX90" s="161"/>
      <c r="BY90" s="161"/>
      <c r="BZ90" s="161"/>
      <c r="CA90" s="161"/>
      <c r="CB90" s="161"/>
      <c r="CC90" s="161"/>
      <c r="CD90" s="161"/>
      <c r="CE90" s="161"/>
      <c r="CF90" s="161"/>
      <c r="CG90" s="161"/>
      <c r="CH90" s="161"/>
      <c r="CI90" s="161"/>
      <c r="CJ90" s="161"/>
      <c r="CK90" s="161"/>
      <c r="CL90" s="161"/>
      <c r="CM90" s="161"/>
      <c r="CN90" s="161"/>
      <c r="CO90" s="161"/>
      <c r="CP90" s="161"/>
      <c r="CQ90" s="161"/>
      <c r="CR90" s="161"/>
      <c r="CS90" s="161"/>
      <c r="CT90" s="161"/>
      <c r="CU90" s="161"/>
      <c r="CV90" s="161"/>
      <c r="CW90" s="161"/>
      <c r="CX90" s="161"/>
      <c r="CY90" s="161"/>
      <c r="CZ90" s="161"/>
      <c r="DA90" s="161"/>
      <c r="DB90" s="161"/>
      <c r="DC90" s="161"/>
      <c r="DD90" s="161"/>
      <c r="DE90" s="161"/>
      <c r="DF90" s="161"/>
      <c r="DG90" s="161"/>
      <c r="DH90" s="161"/>
      <c r="DI90" s="161"/>
      <c r="DJ90" s="161"/>
      <c r="DK90" s="161"/>
      <c r="DL90" s="161"/>
      <c r="DM90" s="161"/>
      <c r="DN90" s="161"/>
      <c r="DO90" s="161"/>
      <c r="DP90" s="161"/>
      <c r="DQ90" s="161"/>
      <c r="DR90" s="161"/>
      <c r="DS90" s="161"/>
      <c r="DT90" s="161"/>
      <c r="DU90" s="161"/>
      <c r="DV90" s="161"/>
      <c r="DW90" s="161"/>
      <c r="DX90" s="161"/>
      <c r="DY90" s="161"/>
      <c r="DZ90" s="161"/>
      <c r="EA90" s="161"/>
      <c r="EB90" s="161"/>
      <c r="EC90" s="161"/>
      <c r="ED90" s="161"/>
      <c r="EE90" s="161"/>
      <c r="EF90" s="161"/>
      <c r="EG90" s="161"/>
      <c r="EH90" s="161"/>
      <c r="EI90" s="161"/>
      <c r="EJ90" s="161"/>
      <c r="EK90" s="161"/>
      <c r="EL90" s="161"/>
      <c r="EM90" s="161"/>
      <c r="EN90" s="161"/>
      <c r="EO90" s="161"/>
      <c r="EP90" s="161"/>
      <c r="EQ90" s="161"/>
      <c r="ER90" s="161"/>
      <c r="ES90" s="161"/>
      <c r="ET90" s="161"/>
      <c r="EU90" s="161"/>
      <c r="EV90" s="161"/>
      <c r="EW90" s="161"/>
      <c r="EX90" s="161"/>
      <c r="EY90" s="161"/>
      <c r="EZ90" s="161"/>
      <c r="FA90" s="161"/>
      <c r="FB90" s="161"/>
      <c r="FC90" s="161"/>
      <c r="FD90" s="161"/>
      <c r="FE90" s="161"/>
      <c r="FF90" s="161"/>
      <c r="FG90" s="161"/>
      <c r="FH90" s="161"/>
      <c r="FI90" s="161"/>
      <c r="FJ90" s="161"/>
      <c r="FK90" s="161"/>
      <c r="FL90" s="161"/>
      <c r="FM90" s="161"/>
      <c r="FN90" s="161"/>
      <c r="FO90" s="161"/>
      <c r="FP90" s="161"/>
      <c r="FQ90" s="161"/>
      <c r="FR90" s="161"/>
      <c r="FS90" s="161"/>
      <c r="FT90" s="161"/>
      <c r="FU90" s="161"/>
      <c r="FV90" s="161"/>
      <c r="FW90" s="161"/>
      <c r="FX90" s="161"/>
      <c r="FY90" s="161"/>
      <c r="FZ90" s="161"/>
      <c r="GA90" s="161"/>
      <c r="GB90" s="161"/>
    </row>
    <row r="91" spans="1:184" s="162" customFormat="1" x14ac:dyDescent="0.2">
      <c r="A91" s="146" t="s">
        <v>7396</v>
      </c>
      <c r="B91" s="146" t="s">
        <v>4451</v>
      </c>
      <c r="C91" s="147" t="s">
        <v>4452</v>
      </c>
      <c r="D91" s="99" t="s">
        <v>87</v>
      </c>
      <c r="E91" s="99">
        <v>2</v>
      </c>
      <c r="F91" s="99"/>
      <c r="G91" s="99">
        <v>0.3</v>
      </c>
      <c r="H91" s="148"/>
      <c r="I91" s="149"/>
      <c r="J91" s="201">
        <v>425.17</v>
      </c>
      <c r="K91" s="150">
        <f t="shared" si="5"/>
        <v>255.1</v>
      </c>
      <c r="L91" s="149">
        <f>BDI!$E$17</f>
        <v>0.19500000000000001</v>
      </c>
      <c r="M91" s="149"/>
      <c r="N91" s="149"/>
      <c r="O91" s="100">
        <f t="shared" si="3"/>
        <v>508.08</v>
      </c>
      <c r="P91" s="101">
        <f t="shared" si="4"/>
        <v>304.85000000000002</v>
      </c>
      <c r="Q91" s="161"/>
      <c r="R91" s="161"/>
      <c r="S91" s="161"/>
      <c r="T91" s="161"/>
      <c r="U91" s="161"/>
      <c r="V91" s="161"/>
      <c r="W91" s="161"/>
      <c r="X91" s="161"/>
      <c r="Y91" s="161"/>
      <c r="Z91" s="161"/>
      <c r="AA91" s="161"/>
      <c r="AB91" s="161"/>
      <c r="AC91" s="161"/>
      <c r="AD91" s="161"/>
      <c r="AE91" s="161"/>
      <c r="AF91" s="161"/>
      <c r="AG91" s="161"/>
      <c r="AH91" s="161"/>
      <c r="AI91" s="161"/>
      <c r="AJ91" s="161"/>
      <c r="AK91" s="161"/>
      <c r="AL91" s="161"/>
      <c r="AM91" s="161"/>
      <c r="AN91" s="161"/>
      <c r="AO91" s="161"/>
      <c r="AP91" s="161"/>
      <c r="AQ91" s="161"/>
      <c r="AR91" s="161"/>
      <c r="AS91" s="161"/>
      <c r="AT91" s="161"/>
      <c r="AU91" s="161"/>
      <c r="AV91" s="161"/>
      <c r="AW91" s="161"/>
      <c r="AX91" s="161"/>
      <c r="AY91" s="161"/>
      <c r="AZ91" s="161"/>
      <c r="BA91" s="161"/>
      <c r="BB91" s="161"/>
      <c r="BC91" s="161"/>
      <c r="BD91" s="161"/>
      <c r="BE91" s="161"/>
      <c r="BF91" s="161"/>
      <c r="BG91" s="161"/>
      <c r="BH91" s="161"/>
      <c r="BI91" s="161"/>
      <c r="BJ91" s="161"/>
      <c r="BK91" s="161"/>
      <c r="BL91" s="161"/>
      <c r="BM91" s="161"/>
      <c r="BN91" s="161"/>
      <c r="BO91" s="161"/>
      <c r="BP91" s="161"/>
      <c r="BQ91" s="161"/>
      <c r="BR91" s="161"/>
      <c r="BS91" s="161"/>
      <c r="BT91" s="161"/>
      <c r="BU91" s="161"/>
      <c r="BV91" s="161"/>
      <c r="BW91" s="161"/>
      <c r="BX91" s="161"/>
      <c r="BY91" s="161"/>
      <c r="BZ91" s="161"/>
      <c r="CA91" s="161"/>
      <c r="CB91" s="161"/>
      <c r="CC91" s="161"/>
      <c r="CD91" s="161"/>
      <c r="CE91" s="161"/>
      <c r="CF91" s="161"/>
      <c r="CG91" s="161"/>
      <c r="CH91" s="161"/>
      <c r="CI91" s="161"/>
      <c r="CJ91" s="161"/>
      <c r="CK91" s="161"/>
      <c r="CL91" s="161"/>
      <c r="CM91" s="161"/>
      <c r="CN91" s="161"/>
      <c r="CO91" s="161"/>
      <c r="CP91" s="161"/>
      <c r="CQ91" s="161"/>
      <c r="CR91" s="161"/>
      <c r="CS91" s="161"/>
      <c r="CT91" s="161"/>
      <c r="CU91" s="161"/>
      <c r="CV91" s="161"/>
      <c r="CW91" s="161"/>
      <c r="CX91" s="161"/>
      <c r="CY91" s="161"/>
      <c r="CZ91" s="161"/>
      <c r="DA91" s="161"/>
      <c r="DB91" s="161"/>
      <c r="DC91" s="161"/>
      <c r="DD91" s="161"/>
      <c r="DE91" s="161"/>
      <c r="DF91" s="161"/>
      <c r="DG91" s="161"/>
      <c r="DH91" s="161"/>
      <c r="DI91" s="161"/>
      <c r="DJ91" s="161"/>
      <c r="DK91" s="161"/>
      <c r="DL91" s="161"/>
      <c r="DM91" s="161"/>
      <c r="DN91" s="161"/>
      <c r="DO91" s="161"/>
      <c r="DP91" s="161"/>
      <c r="DQ91" s="161"/>
      <c r="DR91" s="161"/>
      <c r="DS91" s="161"/>
      <c r="DT91" s="161"/>
      <c r="DU91" s="161"/>
      <c r="DV91" s="161"/>
      <c r="DW91" s="161"/>
      <c r="DX91" s="161"/>
      <c r="DY91" s="161"/>
      <c r="DZ91" s="161"/>
      <c r="EA91" s="161"/>
      <c r="EB91" s="161"/>
      <c r="EC91" s="161"/>
      <c r="ED91" s="161"/>
      <c r="EE91" s="161"/>
      <c r="EF91" s="161"/>
      <c r="EG91" s="161"/>
      <c r="EH91" s="161"/>
      <c r="EI91" s="161"/>
      <c r="EJ91" s="161"/>
      <c r="EK91" s="161"/>
      <c r="EL91" s="161"/>
      <c r="EM91" s="161"/>
      <c r="EN91" s="161"/>
      <c r="EO91" s="161"/>
      <c r="EP91" s="161"/>
      <c r="EQ91" s="161"/>
      <c r="ER91" s="161"/>
      <c r="ES91" s="161"/>
      <c r="ET91" s="161"/>
      <c r="EU91" s="161"/>
      <c r="EV91" s="161"/>
      <c r="EW91" s="161"/>
      <c r="EX91" s="161"/>
      <c r="EY91" s="161"/>
      <c r="EZ91" s="161"/>
      <c r="FA91" s="161"/>
      <c r="FB91" s="161"/>
      <c r="FC91" s="161"/>
      <c r="FD91" s="161"/>
      <c r="FE91" s="161"/>
      <c r="FF91" s="161"/>
      <c r="FG91" s="161"/>
      <c r="FH91" s="161"/>
      <c r="FI91" s="161"/>
      <c r="FJ91" s="161"/>
      <c r="FK91" s="161"/>
      <c r="FL91" s="161"/>
      <c r="FM91" s="161"/>
      <c r="FN91" s="161"/>
      <c r="FO91" s="161"/>
      <c r="FP91" s="161"/>
      <c r="FQ91" s="161"/>
      <c r="FR91" s="161"/>
      <c r="FS91" s="161"/>
      <c r="FT91" s="161"/>
      <c r="FU91" s="161"/>
      <c r="FV91" s="161"/>
      <c r="FW91" s="161"/>
      <c r="FX91" s="161"/>
      <c r="FY91" s="161"/>
      <c r="FZ91" s="161"/>
      <c r="GA91" s="161"/>
      <c r="GB91" s="161"/>
    </row>
    <row r="92" spans="1:184" s="162" customFormat="1" x14ac:dyDescent="0.2">
      <c r="A92" s="146" t="s">
        <v>7397</v>
      </c>
      <c r="B92" s="146" t="s">
        <v>4453</v>
      </c>
      <c r="C92" s="147" t="s">
        <v>4454</v>
      </c>
      <c r="D92" s="99" t="s">
        <v>87</v>
      </c>
      <c r="E92" s="99">
        <v>30</v>
      </c>
      <c r="F92" s="99"/>
      <c r="G92" s="99">
        <v>0.3</v>
      </c>
      <c r="H92" s="148"/>
      <c r="I92" s="149"/>
      <c r="J92" s="201">
        <v>115.69</v>
      </c>
      <c r="K92" s="150">
        <f t="shared" si="5"/>
        <v>1041.21</v>
      </c>
      <c r="L92" s="149">
        <f>BDI!$E$17</f>
        <v>0.19500000000000001</v>
      </c>
      <c r="M92" s="149"/>
      <c r="N92" s="149"/>
      <c r="O92" s="100">
        <f t="shared" si="3"/>
        <v>138.25</v>
      </c>
      <c r="P92" s="101">
        <f t="shared" si="4"/>
        <v>1244.25</v>
      </c>
      <c r="Q92" s="161"/>
      <c r="R92" s="161"/>
      <c r="S92" s="161"/>
      <c r="T92" s="161"/>
      <c r="U92" s="161"/>
      <c r="V92" s="161"/>
      <c r="W92" s="161"/>
      <c r="X92" s="161"/>
      <c r="Y92" s="161"/>
      <c r="Z92" s="161"/>
      <c r="AA92" s="161"/>
      <c r="AB92" s="161"/>
      <c r="AC92" s="161"/>
      <c r="AD92" s="161"/>
      <c r="AE92" s="161"/>
      <c r="AF92" s="161"/>
      <c r="AG92" s="161"/>
      <c r="AH92" s="161"/>
      <c r="AI92" s="161"/>
      <c r="AJ92" s="161"/>
      <c r="AK92" s="161"/>
      <c r="AL92" s="161"/>
      <c r="AM92" s="161"/>
      <c r="AN92" s="161"/>
      <c r="AO92" s="161"/>
      <c r="AP92" s="161"/>
      <c r="AQ92" s="161"/>
      <c r="AR92" s="161"/>
      <c r="AS92" s="161"/>
      <c r="AT92" s="161"/>
      <c r="AU92" s="161"/>
      <c r="AV92" s="161"/>
      <c r="AW92" s="161"/>
      <c r="AX92" s="161"/>
      <c r="AY92" s="161"/>
      <c r="AZ92" s="161"/>
      <c r="BA92" s="161"/>
      <c r="BB92" s="161"/>
      <c r="BC92" s="161"/>
      <c r="BD92" s="161"/>
      <c r="BE92" s="161"/>
      <c r="BF92" s="161"/>
      <c r="BG92" s="161"/>
      <c r="BH92" s="161"/>
      <c r="BI92" s="161"/>
      <c r="BJ92" s="161"/>
      <c r="BK92" s="161"/>
      <c r="BL92" s="161"/>
      <c r="BM92" s="161"/>
      <c r="BN92" s="161"/>
      <c r="BO92" s="161"/>
      <c r="BP92" s="161"/>
      <c r="BQ92" s="161"/>
      <c r="BR92" s="161"/>
      <c r="BS92" s="161"/>
      <c r="BT92" s="161"/>
      <c r="BU92" s="161"/>
      <c r="BV92" s="161"/>
      <c r="BW92" s="161"/>
      <c r="BX92" s="161"/>
      <c r="BY92" s="161"/>
      <c r="BZ92" s="161"/>
      <c r="CA92" s="161"/>
      <c r="CB92" s="161"/>
      <c r="CC92" s="161"/>
      <c r="CD92" s="161"/>
      <c r="CE92" s="161"/>
      <c r="CF92" s="161"/>
      <c r="CG92" s="161"/>
      <c r="CH92" s="161"/>
      <c r="CI92" s="161"/>
      <c r="CJ92" s="161"/>
      <c r="CK92" s="161"/>
      <c r="CL92" s="161"/>
      <c r="CM92" s="161"/>
      <c r="CN92" s="161"/>
      <c r="CO92" s="161"/>
      <c r="CP92" s="161"/>
      <c r="CQ92" s="161"/>
      <c r="CR92" s="161"/>
      <c r="CS92" s="161"/>
      <c r="CT92" s="161"/>
      <c r="CU92" s="161"/>
      <c r="CV92" s="161"/>
      <c r="CW92" s="161"/>
      <c r="CX92" s="161"/>
      <c r="CY92" s="161"/>
      <c r="CZ92" s="161"/>
      <c r="DA92" s="161"/>
      <c r="DB92" s="161"/>
      <c r="DC92" s="161"/>
      <c r="DD92" s="161"/>
      <c r="DE92" s="161"/>
      <c r="DF92" s="161"/>
      <c r="DG92" s="161"/>
      <c r="DH92" s="161"/>
      <c r="DI92" s="161"/>
      <c r="DJ92" s="161"/>
      <c r="DK92" s="161"/>
      <c r="DL92" s="161"/>
      <c r="DM92" s="161"/>
      <c r="DN92" s="161"/>
      <c r="DO92" s="161"/>
      <c r="DP92" s="161"/>
      <c r="DQ92" s="161"/>
      <c r="DR92" s="161"/>
      <c r="DS92" s="161"/>
      <c r="DT92" s="161"/>
      <c r="DU92" s="161"/>
      <c r="DV92" s="161"/>
      <c r="DW92" s="161"/>
      <c r="DX92" s="161"/>
      <c r="DY92" s="161"/>
      <c r="DZ92" s="161"/>
      <c r="EA92" s="161"/>
      <c r="EB92" s="161"/>
      <c r="EC92" s="161"/>
      <c r="ED92" s="161"/>
      <c r="EE92" s="161"/>
      <c r="EF92" s="161"/>
      <c r="EG92" s="161"/>
      <c r="EH92" s="161"/>
      <c r="EI92" s="161"/>
      <c r="EJ92" s="161"/>
      <c r="EK92" s="161"/>
      <c r="EL92" s="161"/>
      <c r="EM92" s="161"/>
      <c r="EN92" s="161"/>
      <c r="EO92" s="161"/>
      <c r="EP92" s="161"/>
      <c r="EQ92" s="161"/>
      <c r="ER92" s="161"/>
      <c r="ES92" s="161"/>
      <c r="ET92" s="161"/>
      <c r="EU92" s="161"/>
      <c r="EV92" s="161"/>
      <c r="EW92" s="161"/>
      <c r="EX92" s="161"/>
      <c r="EY92" s="161"/>
      <c r="EZ92" s="161"/>
      <c r="FA92" s="161"/>
      <c r="FB92" s="161"/>
      <c r="FC92" s="161"/>
      <c r="FD92" s="161"/>
      <c r="FE92" s="161"/>
      <c r="FF92" s="161"/>
      <c r="FG92" s="161"/>
      <c r="FH92" s="161"/>
      <c r="FI92" s="161"/>
      <c r="FJ92" s="161"/>
      <c r="FK92" s="161"/>
      <c r="FL92" s="161"/>
      <c r="FM92" s="161"/>
      <c r="FN92" s="161"/>
      <c r="FO92" s="161"/>
      <c r="FP92" s="161"/>
      <c r="FQ92" s="161"/>
      <c r="FR92" s="161"/>
      <c r="FS92" s="161"/>
      <c r="FT92" s="161"/>
      <c r="FU92" s="161"/>
      <c r="FV92" s="161"/>
      <c r="FW92" s="161"/>
      <c r="FX92" s="161"/>
      <c r="FY92" s="161"/>
      <c r="FZ92" s="161"/>
      <c r="GA92" s="161"/>
      <c r="GB92" s="161"/>
    </row>
    <row r="93" spans="1:184" s="162" customFormat="1" x14ac:dyDescent="0.2">
      <c r="A93" s="146" t="s">
        <v>7398</v>
      </c>
      <c r="B93" s="146" t="s">
        <v>4455</v>
      </c>
      <c r="C93" s="147" t="s">
        <v>4456</v>
      </c>
      <c r="D93" s="99" t="s">
        <v>87</v>
      </c>
      <c r="E93" s="99">
        <v>30</v>
      </c>
      <c r="F93" s="99"/>
      <c r="G93" s="99">
        <v>0.3</v>
      </c>
      <c r="H93" s="148"/>
      <c r="I93" s="149"/>
      <c r="J93" s="201">
        <v>153.36000000000001</v>
      </c>
      <c r="K93" s="150">
        <f t="shared" si="5"/>
        <v>1380.24</v>
      </c>
      <c r="L93" s="149">
        <f>BDI!$E$17</f>
        <v>0.19500000000000001</v>
      </c>
      <c r="M93" s="149"/>
      <c r="N93" s="149"/>
      <c r="O93" s="100">
        <f t="shared" si="3"/>
        <v>183.27</v>
      </c>
      <c r="P93" s="101">
        <f t="shared" si="4"/>
        <v>1649.43</v>
      </c>
      <c r="Q93" s="161"/>
      <c r="R93" s="161"/>
      <c r="S93" s="161"/>
      <c r="T93" s="161"/>
      <c r="U93" s="161"/>
      <c r="V93" s="161"/>
      <c r="W93" s="161"/>
      <c r="X93" s="161"/>
      <c r="Y93" s="161"/>
      <c r="Z93" s="161"/>
      <c r="AA93" s="161"/>
      <c r="AB93" s="161"/>
      <c r="AC93" s="161"/>
      <c r="AD93" s="161"/>
      <c r="AE93" s="161"/>
      <c r="AF93" s="161"/>
      <c r="AG93" s="161"/>
      <c r="AH93" s="161"/>
      <c r="AI93" s="161"/>
      <c r="AJ93" s="161"/>
      <c r="AK93" s="161"/>
      <c r="AL93" s="161"/>
      <c r="AM93" s="161"/>
      <c r="AN93" s="161"/>
      <c r="AO93" s="161"/>
      <c r="AP93" s="161"/>
      <c r="AQ93" s="161"/>
      <c r="AR93" s="161"/>
      <c r="AS93" s="161"/>
      <c r="AT93" s="161"/>
      <c r="AU93" s="161"/>
      <c r="AV93" s="161"/>
      <c r="AW93" s="161"/>
      <c r="AX93" s="161"/>
      <c r="AY93" s="161"/>
      <c r="AZ93" s="161"/>
      <c r="BA93" s="161"/>
      <c r="BB93" s="161"/>
      <c r="BC93" s="161"/>
      <c r="BD93" s="161"/>
      <c r="BE93" s="161"/>
      <c r="BF93" s="161"/>
      <c r="BG93" s="161"/>
      <c r="BH93" s="161"/>
      <c r="BI93" s="161"/>
      <c r="BJ93" s="161"/>
      <c r="BK93" s="161"/>
      <c r="BL93" s="161"/>
      <c r="BM93" s="161"/>
      <c r="BN93" s="161"/>
      <c r="BO93" s="161"/>
      <c r="BP93" s="161"/>
      <c r="BQ93" s="161"/>
      <c r="BR93" s="161"/>
      <c r="BS93" s="161"/>
      <c r="BT93" s="161"/>
      <c r="BU93" s="161"/>
      <c r="BV93" s="161"/>
      <c r="BW93" s="161"/>
      <c r="BX93" s="161"/>
      <c r="BY93" s="161"/>
      <c r="BZ93" s="161"/>
      <c r="CA93" s="161"/>
      <c r="CB93" s="161"/>
      <c r="CC93" s="161"/>
      <c r="CD93" s="161"/>
      <c r="CE93" s="161"/>
      <c r="CF93" s="161"/>
      <c r="CG93" s="161"/>
      <c r="CH93" s="161"/>
      <c r="CI93" s="161"/>
      <c r="CJ93" s="161"/>
      <c r="CK93" s="161"/>
      <c r="CL93" s="161"/>
      <c r="CM93" s="161"/>
      <c r="CN93" s="161"/>
      <c r="CO93" s="161"/>
      <c r="CP93" s="161"/>
      <c r="CQ93" s="161"/>
      <c r="CR93" s="161"/>
      <c r="CS93" s="161"/>
      <c r="CT93" s="161"/>
      <c r="CU93" s="161"/>
      <c r="CV93" s="161"/>
      <c r="CW93" s="161"/>
      <c r="CX93" s="161"/>
      <c r="CY93" s="161"/>
      <c r="CZ93" s="161"/>
      <c r="DA93" s="161"/>
      <c r="DB93" s="161"/>
      <c r="DC93" s="161"/>
      <c r="DD93" s="161"/>
      <c r="DE93" s="161"/>
      <c r="DF93" s="161"/>
      <c r="DG93" s="161"/>
      <c r="DH93" s="161"/>
      <c r="DI93" s="161"/>
      <c r="DJ93" s="161"/>
      <c r="DK93" s="161"/>
      <c r="DL93" s="161"/>
      <c r="DM93" s="161"/>
      <c r="DN93" s="161"/>
      <c r="DO93" s="161"/>
      <c r="DP93" s="161"/>
      <c r="DQ93" s="161"/>
      <c r="DR93" s="161"/>
      <c r="DS93" s="161"/>
      <c r="DT93" s="161"/>
      <c r="DU93" s="161"/>
      <c r="DV93" s="161"/>
      <c r="DW93" s="161"/>
      <c r="DX93" s="161"/>
      <c r="DY93" s="161"/>
      <c r="DZ93" s="161"/>
      <c r="EA93" s="161"/>
      <c r="EB93" s="161"/>
      <c r="EC93" s="161"/>
      <c r="ED93" s="161"/>
      <c r="EE93" s="161"/>
      <c r="EF93" s="161"/>
      <c r="EG93" s="161"/>
      <c r="EH93" s="161"/>
      <c r="EI93" s="161"/>
      <c r="EJ93" s="161"/>
      <c r="EK93" s="161"/>
      <c r="EL93" s="161"/>
      <c r="EM93" s="161"/>
      <c r="EN93" s="161"/>
      <c r="EO93" s="161"/>
      <c r="EP93" s="161"/>
      <c r="EQ93" s="161"/>
      <c r="ER93" s="161"/>
      <c r="ES93" s="161"/>
      <c r="ET93" s="161"/>
      <c r="EU93" s="161"/>
      <c r="EV93" s="161"/>
      <c r="EW93" s="161"/>
      <c r="EX93" s="161"/>
      <c r="EY93" s="161"/>
      <c r="EZ93" s="161"/>
      <c r="FA93" s="161"/>
      <c r="FB93" s="161"/>
      <c r="FC93" s="161"/>
      <c r="FD93" s="161"/>
      <c r="FE93" s="161"/>
      <c r="FF93" s="161"/>
      <c r="FG93" s="161"/>
      <c r="FH93" s="161"/>
      <c r="FI93" s="161"/>
      <c r="FJ93" s="161"/>
      <c r="FK93" s="161"/>
      <c r="FL93" s="161"/>
      <c r="FM93" s="161"/>
      <c r="FN93" s="161"/>
      <c r="FO93" s="161"/>
      <c r="FP93" s="161"/>
      <c r="FQ93" s="161"/>
      <c r="FR93" s="161"/>
      <c r="FS93" s="161"/>
      <c r="FT93" s="161"/>
      <c r="FU93" s="161"/>
      <c r="FV93" s="161"/>
      <c r="FW93" s="161"/>
      <c r="FX93" s="161"/>
      <c r="FY93" s="161"/>
      <c r="FZ93" s="161"/>
      <c r="GA93" s="161"/>
      <c r="GB93" s="161"/>
    </row>
    <row r="94" spans="1:184" s="162" customFormat="1" x14ac:dyDescent="0.2">
      <c r="A94" s="146" t="s">
        <v>7399</v>
      </c>
      <c r="B94" s="146" t="s">
        <v>4457</v>
      </c>
      <c r="C94" s="147" t="s">
        <v>4458</v>
      </c>
      <c r="D94" s="99" t="s">
        <v>87</v>
      </c>
      <c r="E94" s="99">
        <v>10</v>
      </c>
      <c r="F94" s="99"/>
      <c r="G94" s="99">
        <v>0.3</v>
      </c>
      <c r="H94" s="148"/>
      <c r="I94" s="149"/>
      <c r="J94" s="201">
        <v>199.95</v>
      </c>
      <c r="K94" s="150">
        <f t="shared" si="5"/>
        <v>599.85</v>
      </c>
      <c r="L94" s="149">
        <f>BDI!$E$17</f>
        <v>0.19500000000000001</v>
      </c>
      <c r="M94" s="149"/>
      <c r="N94" s="149"/>
      <c r="O94" s="100">
        <f t="shared" si="3"/>
        <v>238.94</v>
      </c>
      <c r="P94" s="101">
        <f t="shared" si="4"/>
        <v>716.82</v>
      </c>
      <c r="Q94" s="161"/>
      <c r="R94" s="161"/>
      <c r="S94" s="161"/>
      <c r="T94" s="161"/>
      <c r="U94" s="161"/>
      <c r="V94" s="161"/>
      <c r="W94" s="161"/>
      <c r="X94" s="161"/>
      <c r="Y94" s="161"/>
      <c r="Z94" s="161"/>
      <c r="AA94" s="161"/>
      <c r="AB94" s="161"/>
      <c r="AC94" s="161"/>
      <c r="AD94" s="161"/>
      <c r="AE94" s="161"/>
      <c r="AF94" s="161"/>
      <c r="AG94" s="161"/>
      <c r="AH94" s="161"/>
      <c r="AI94" s="161"/>
      <c r="AJ94" s="161"/>
      <c r="AK94" s="161"/>
      <c r="AL94" s="161"/>
      <c r="AM94" s="161"/>
      <c r="AN94" s="161"/>
      <c r="AO94" s="161"/>
      <c r="AP94" s="161"/>
      <c r="AQ94" s="161"/>
      <c r="AR94" s="161"/>
      <c r="AS94" s="161"/>
      <c r="AT94" s="161"/>
      <c r="AU94" s="161"/>
      <c r="AV94" s="161"/>
      <c r="AW94" s="161"/>
      <c r="AX94" s="161"/>
      <c r="AY94" s="161"/>
      <c r="AZ94" s="161"/>
      <c r="BA94" s="161"/>
      <c r="BB94" s="161"/>
      <c r="BC94" s="161"/>
      <c r="BD94" s="161"/>
      <c r="BE94" s="161"/>
      <c r="BF94" s="161"/>
      <c r="BG94" s="161"/>
      <c r="BH94" s="161"/>
      <c r="BI94" s="161"/>
      <c r="BJ94" s="161"/>
      <c r="BK94" s="161"/>
      <c r="BL94" s="161"/>
      <c r="BM94" s="161"/>
      <c r="BN94" s="161"/>
      <c r="BO94" s="161"/>
      <c r="BP94" s="161"/>
      <c r="BQ94" s="161"/>
      <c r="BR94" s="161"/>
      <c r="BS94" s="161"/>
      <c r="BT94" s="161"/>
      <c r="BU94" s="161"/>
      <c r="BV94" s="161"/>
      <c r="BW94" s="161"/>
      <c r="BX94" s="161"/>
      <c r="BY94" s="161"/>
      <c r="BZ94" s="161"/>
      <c r="CA94" s="161"/>
      <c r="CB94" s="161"/>
      <c r="CC94" s="161"/>
      <c r="CD94" s="161"/>
      <c r="CE94" s="161"/>
      <c r="CF94" s="161"/>
      <c r="CG94" s="161"/>
      <c r="CH94" s="161"/>
      <c r="CI94" s="161"/>
      <c r="CJ94" s="161"/>
      <c r="CK94" s="161"/>
      <c r="CL94" s="161"/>
      <c r="CM94" s="161"/>
      <c r="CN94" s="161"/>
      <c r="CO94" s="161"/>
      <c r="CP94" s="161"/>
      <c r="CQ94" s="161"/>
      <c r="CR94" s="161"/>
      <c r="CS94" s="161"/>
      <c r="CT94" s="161"/>
      <c r="CU94" s="161"/>
      <c r="CV94" s="161"/>
      <c r="CW94" s="161"/>
      <c r="CX94" s="161"/>
      <c r="CY94" s="161"/>
      <c r="CZ94" s="161"/>
      <c r="DA94" s="161"/>
      <c r="DB94" s="161"/>
      <c r="DC94" s="161"/>
      <c r="DD94" s="161"/>
      <c r="DE94" s="161"/>
      <c r="DF94" s="161"/>
      <c r="DG94" s="161"/>
      <c r="DH94" s="161"/>
      <c r="DI94" s="161"/>
      <c r="DJ94" s="161"/>
      <c r="DK94" s="161"/>
      <c r="DL94" s="161"/>
      <c r="DM94" s="161"/>
      <c r="DN94" s="161"/>
      <c r="DO94" s="161"/>
      <c r="DP94" s="161"/>
      <c r="DQ94" s="161"/>
      <c r="DR94" s="161"/>
      <c r="DS94" s="161"/>
      <c r="DT94" s="161"/>
      <c r="DU94" s="161"/>
      <c r="DV94" s="161"/>
      <c r="DW94" s="161"/>
      <c r="DX94" s="161"/>
      <c r="DY94" s="161"/>
      <c r="DZ94" s="161"/>
      <c r="EA94" s="161"/>
      <c r="EB94" s="161"/>
      <c r="EC94" s="161"/>
      <c r="ED94" s="161"/>
      <c r="EE94" s="161"/>
      <c r="EF94" s="161"/>
      <c r="EG94" s="161"/>
      <c r="EH94" s="161"/>
      <c r="EI94" s="161"/>
      <c r="EJ94" s="161"/>
      <c r="EK94" s="161"/>
      <c r="EL94" s="161"/>
      <c r="EM94" s="161"/>
      <c r="EN94" s="161"/>
      <c r="EO94" s="161"/>
      <c r="EP94" s="161"/>
      <c r="EQ94" s="161"/>
      <c r="ER94" s="161"/>
      <c r="ES94" s="161"/>
      <c r="ET94" s="161"/>
      <c r="EU94" s="161"/>
      <c r="EV94" s="161"/>
      <c r="EW94" s="161"/>
      <c r="EX94" s="161"/>
      <c r="EY94" s="161"/>
      <c r="EZ94" s="161"/>
      <c r="FA94" s="161"/>
      <c r="FB94" s="161"/>
      <c r="FC94" s="161"/>
      <c r="FD94" s="161"/>
      <c r="FE94" s="161"/>
      <c r="FF94" s="161"/>
      <c r="FG94" s="161"/>
      <c r="FH94" s="161"/>
      <c r="FI94" s="161"/>
      <c r="FJ94" s="161"/>
      <c r="FK94" s="161"/>
      <c r="FL94" s="161"/>
      <c r="FM94" s="161"/>
      <c r="FN94" s="161"/>
      <c r="FO94" s="161"/>
      <c r="FP94" s="161"/>
      <c r="FQ94" s="161"/>
      <c r="FR94" s="161"/>
      <c r="FS94" s="161"/>
      <c r="FT94" s="161"/>
      <c r="FU94" s="161"/>
      <c r="FV94" s="161"/>
      <c r="FW94" s="161"/>
      <c r="FX94" s="161"/>
      <c r="FY94" s="161"/>
      <c r="FZ94" s="161"/>
      <c r="GA94" s="161"/>
      <c r="GB94" s="161"/>
    </row>
    <row r="95" spans="1:184" s="162" customFormat="1" x14ac:dyDescent="0.2">
      <c r="A95" s="146" t="s">
        <v>7400</v>
      </c>
      <c r="B95" s="146" t="s">
        <v>4459</v>
      </c>
      <c r="C95" s="147" t="s">
        <v>4460</v>
      </c>
      <c r="D95" s="99" t="s">
        <v>87</v>
      </c>
      <c r="E95" s="99">
        <v>20</v>
      </c>
      <c r="F95" s="99"/>
      <c r="G95" s="99">
        <v>0.3</v>
      </c>
      <c r="H95" s="148"/>
      <c r="I95" s="149"/>
      <c r="J95" s="201">
        <v>334.73</v>
      </c>
      <c r="K95" s="150">
        <f t="shared" si="5"/>
        <v>2008.38</v>
      </c>
      <c r="L95" s="149">
        <f>BDI!$E$17</f>
        <v>0.19500000000000001</v>
      </c>
      <c r="M95" s="149"/>
      <c r="N95" s="149"/>
      <c r="O95" s="100">
        <f t="shared" si="3"/>
        <v>400</v>
      </c>
      <c r="P95" s="101">
        <f t="shared" si="4"/>
        <v>2400</v>
      </c>
      <c r="Q95" s="161"/>
      <c r="R95" s="161"/>
      <c r="S95" s="161"/>
      <c r="T95" s="161"/>
      <c r="U95" s="161"/>
      <c r="V95" s="161"/>
      <c r="W95" s="161"/>
      <c r="X95" s="161"/>
      <c r="Y95" s="161"/>
      <c r="Z95" s="161"/>
      <c r="AA95" s="161"/>
      <c r="AB95" s="161"/>
      <c r="AC95" s="161"/>
      <c r="AD95" s="161"/>
      <c r="AE95" s="161"/>
      <c r="AF95" s="161"/>
      <c r="AG95" s="161"/>
      <c r="AH95" s="161"/>
      <c r="AI95" s="161"/>
      <c r="AJ95" s="161"/>
      <c r="AK95" s="161"/>
      <c r="AL95" s="161"/>
      <c r="AM95" s="161"/>
      <c r="AN95" s="161"/>
      <c r="AO95" s="161"/>
      <c r="AP95" s="161"/>
      <c r="AQ95" s="161"/>
      <c r="AR95" s="161"/>
      <c r="AS95" s="161"/>
      <c r="AT95" s="161"/>
      <c r="AU95" s="161"/>
      <c r="AV95" s="161"/>
      <c r="AW95" s="161"/>
      <c r="AX95" s="161"/>
      <c r="AY95" s="161"/>
      <c r="AZ95" s="161"/>
      <c r="BA95" s="161"/>
      <c r="BB95" s="161"/>
      <c r="BC95" s="161"/>
      <c r="BD95" s="161"/>
      <c r="BE95" s="161"/>
      <c r="BF95" s="161"/>
      <c r="BG95" s="161"/>
      <c r="BH95" s="161"/>
      <c r="BI95" s="161"/>
      <c r="BJ95" s="161"/>
      <c r="BK95" s="161"/>
      <c r="BL95" s="161"/>
      <c r="BM95" s="161"/>
      <c r="BN95" s="161"/>
      <c r="BO95" s="161"/>
      <c r="BP95" s="161"/>
      <c r="BQ95" s="161"/>
      <c r="BR95" s="161"/>
      <c r="BS95" s="161"/>
      <c r="BT95" s="161"/>
      <c r="BU95" s="161"/>
      <c r="BV95" s="161"/>
      <c r="BW95" s="161"/>
      <c r="BX95" s="161"/>
      <c r="BY95" s="161"/>
      <c r="BZ95" s="161"/>
      <c r="CA95" s="161"/>
      <c r="CB95" s="161"/>
      <c r="CC95" s="161"/>
      <c r="CD95" s="161"/>
      <c r="CE95" s="161"/>
      <c r="CF95" s="161"/>
      <c r="CG95" s="161"/>
      <c r="CH95" s="161"/>
      <c r="CI95" s="161"/>
      <c r="CJ95" s="161"/>
      <c r="CK95" s="161"/>
      <c r="CL95" s="161"/>
      <c r="CM95" s="161"/>
      <c r="CN95" s="161"/>
      <c r="CO95" s="161"/>
      <c r="CP95" s="161"/>
      <c r="CQ95" s="161"/>
      <c r="CR95" s="161"/>
      <c r="CS95" s="161"/>
      <c r="CT95" s="161"/>
      <c r="CU95" s="161"/>
      <c r="CV95" s="161"/>
      <c r="CW95" s="161"/>
      <c r="CX95" s="161"/>
      <c r="CY95" s="161"/>
      <c r="CZ95" s="161"/>
      <c r="DA95" s="161"/>
      <c r="DB95" s="161"/>
      <c r="DC95" s="161"/>
      <c r="DD95" s="161"/>
      <c r="DE95" s="161"/>
      <c r="DF95" s="161"/>
      <c r="DG95" s="161"/>
      <c r="DH95" s="161"/>
      <c r="DI95" s="161"/>
      <c r="DJ95" s="161"/>
      <c r="DK95" s="161"/>
      <c r="DL95" s="161"/>
      <c r="DM95" s="161"/>
      <c r="DN95" s="161"/>
      <c r="DO95" s="161"/>
      <c r="DP95" s="161"/>
      <c r="DQ95" s="161"/>
      <c r="DR95" s="161"/>
      <c r="DS95" s="161"/>
      <c r="DT95" s="161"/>
      <c r="DU95" s="161"/>
      <c r="DV95" s="161"/>
      <c r="DW95" s="161"/>
      <c r="DX95" s="161"/>
      <c r="DY95" s="161"/>
      <c r="DZ95" s="161"/>
      <c r="EA95" s="161"/>
      <c r="EB95" s="161"/>
      <c r="EC95" s="161"/>
      <c r="ED95" s="161"/>
      <c r="EE95" s="161"/>
      <c r="EF95" s="161"/>
      <c r="EG95" s="161"/>
      <c r="EH95" s="161"/>
      <c r="EI95" s="161"/>
      <c r="EJ95" s="161"/>
      <c r="EK95" s="161"/>
      <c r="EL95" s="161"/>
      <c r="EM95" s="161"/>
      <c r="EN95" s="161"/>
      <c r="EO95" s="161"/>
      <c r="EP95" s="161"/>
      <c r="EQ95" s="161"/>
      <c r="ER95" s="161"/>
      <c r="ES95" s="161"/>
      <c r="ET95" s="161"/>
      <c r="EU95" s="161"/>
      <c r="EV95" s="161"/>
      <c r="EW95" s="161"/>
      <c r="EX95" s="161"/>
      <c r="EY95" s="161"/>
      <c r="EZ95" s="161"/>
      <c r="FA95" s="161"/>
      <c r="FB95" s="161"/>
      <c r="FC95" s="161"/>
      <c r="FD95" s="161"/>
      <c r="FE95" s="161"/>
      <c r="FF95" s="161"/>
      <c r="FG95" s="161"/>
      <c r="FH95" s="161"/>
      <c r="FI95" s="161"/>
      <c r="FJ95" s="161"/>
      <c r="FK95" s="161"/>
      <c r="FL95" s="161"/>
      <c r="FM95" s="161"/>
      <c r="FN95" s="161"/>
      <c r="FO95" s="161"/>
      <c r="FP95" s="161"/>
      <c r="FQ95" s="161"/>
      <c r="FR95" s="161"/>
      <c r="FS95" s="161"/>
      <c r="FT95" s="161"/>
      <c r="FU95" s="161"/>
      <c r="FV95" s="161"/>
      <c r="FW95" s="161"/>
      <c r="FX95" s="161"/>
      <c r="FY95" s="161"/>
      <c r="FZ95" s="161"/>
      <c r="GA95" s="161"/>
      <c r="GB95" s="161"/>
    </row>
    <row r="96" spans="1:184" s="162" customFormat="1" x14ac:dyDescent="0.2">
      <c r="A96" s="146" t="s">
        <v>7401</v>
      </c>
      <c r="B96" s="146" t="s">
        <v>4461</v>
      </c>
      <c r="C96" s="147" t="s">
        <v>4462</v>
      </c>
      <c r="D96" s="99" t="s">
        <v>87</v>
      </c>
      <c r="E96" s="99">
        <v>20</v>
      </c>
      <c r="F96" s="99"/>
      <c r="G96" s="99">
        <v>0.3</v>
      </c>
      <c r="H96" s="148"/>
      <c r="I96" s="149"/>
      <c r="J96" s="201">
        <v>439.43</v>
      </c>
      <c r="K96" s="150">
        <f t="shared" si="5"/>
        <v>2636.58</v>
      </c>
      <c r="L96" s="149">
        <f>BDI!$E$17</f>
        <v>0.19500000000000001</v>
      </c>
      <c r="M96" s="149"/>
      <c r="N96" s="149"/>
      <c r="O96" s="100">
        <f t="shared" si="3"/>
        <v>525.12</v>
      </c>
      <c r="P96" s="101">
        <f t="shared" si="4"/>
        <v>3150.72</v>
      </c>
      <c r="Q96" s="161"/>
      <c r="R96" s="161"/>
      <c r="S96" s="161"/>
      <c r="T96" s="161"/>
      <c r="U96" s="161"/>
      <c r="V96" s="161"/>
      <c r="W96" s="161"/>
      <c r="X96" s="161"/>
      <c r="Y96" s="161"/>
      <c r="Z96" s="161"/>
      <c r="AA96" s="161"/>
      <c r="AB96" s="161"/>
      <c r="AC96" s="161"/>
      <c r="AD96" s="161"/>
      <c r="AE96" s="161"/>
      <c r="AF96" s="161"/>
      <c r="AG96" s="161"/>
      <c r="AH96" s="161"/>
      <c r="AI96" s="161"/>
      <c r="AJ96" s="161"/>
      <c r="AK96" s="161"/>
      <c r="AL96" s="161"/>
      <c r="AM96" s="161"/>
      <c r="AN96" s="161"/>
      <c r="AO96" s="161"/>
      <c r="AP96" s="161"/>
      <c r="AQ96" s="161"/>
      <c r="AR96" s="161"/>
      <c r="AS96" s="161"/>
      <c r="AT96" s="161"/>
      <c r="AU96" s="161"/>
      <c r="AV96" s="161"/>
      <c r="AW96" s="161"/>
      <c r="AX96" s="161"/>
      <c r="AY96" s="161"/>
      <c r="AZ96" s="161"/>
      <c r="BA96" s="161"/>
      <c r="BB96" s="161"/>
      <c r="BC96" s="161"/>
      <c r="BD96" s="161"/>
      <c r="BE96" s="161"/>
      <c r="BF96" s="161"/>
      <c r="BG96" s="161"/>
      <c r="BH96" s="161"/>
      <c r="BI96" s="161"/>
      <c r="BJ96" s="161"/>
      <c r="BK96" s="161"/>
      <c r="BL96" s="161"/>
      <c r="BM96" s="161"/>
      <c r="BN96" s="161"/>
      <c r="BO96" s="161"/>
      <c r="BP96" s="161"/>
      <c r="BQ96" s="161"/>
      <c r="BR96" s="161"/>
      <c r="BS96" s="161"/>
      <c r="BT96" s="161"/>
      <c r="BU96" s="161"/>
      <c r="BV96" s="161"/>
      <c r="BW96" s="161"/>
      <c r="BX96" s="161"/>
      <c r="BY96" s="161"/>
      <c r="BZ96" s="161"/>
      <c r="CA96" s="161"/>
      <c r="CB96" s="161"/>
      <c r="CC96" s="161"/>
      <c r="CD96" s="161"/>
      <c r="CE96" s="161"/>
      <c r="CF96" s="161"/>
      <c r="CG96" s="161"/>
      <c r="CH96" s="161"/>
      <c r="CI96" s="161"/>
      <c r="CJ96" s="161"/>
      <c r="CK96" s="161"/>
      <c r="CL96" s="161"/>
      <c r="CM96" s="161"/>
      <c r="CN96" s="161"/>
      <c r="CO96" s="161"/>
      <c r="CP96" s="161"/>
      <c r="CQ96" s="161"/>
      <c r="CR96" s="161"/>
      <c r="CS96" s="161"/>
      <c r="CT96" s="161"/>
      <c r="CU96" s="161"/>
      <c r="CV96" s="161"/>
      <c r="CW96" s="161"/>
      <c r="CX96" s="161"/>
      <c r="CY96" s="161"/>
      <c r="CZ96" s="161"/>
      <c r="DA96" s="161"/>
      <c r="DB96" s="161"/>
      <c r="DC96" s="161"/>
      <c r="DD96" s="161"/>
      <c r="DE96" s="161"/>
      <c r="DF96" s="161"/>
      <c r="DG96" s="161"/>
      <c r="DH96" s="161"/>
      <c r="DI96" s="161"/>
      <c r="DJ96" s="161"/>
      <c r="DK96" s="161"/>
      <c r="DL96" s="161"/>
      <c r="DM96" s="161"/>
      <c r="DN96" s="161"/>
      <c r="DO96" s="161"/>
      <c r="DP96" s="161"/>
      <c r="DQ96" s="161"/>
      <c r="DR96" s="161"/>
      <c r="DS96" s="161"/>
      <c r="DT96" s="161"/>
      <c r="DU96" s="161"/>
      <c r="DV96" s="161"/>
      <c r="DW96" s="161"/>
      <c r="DX96" s="161"/>
      <c r="DY96" s="161"/>
      <c r="DZ96" s="161"/>
      <c r="EA96" s="161"/>
      <c r="EB96" s="161"/>
      <c r="EC96" s="161"/>
      <c r="ED96" s="161"/>
      <c r="EE96" s="161"/>
      <c r="EF96" s="161"/>
      <c r="EG96" s="161"/>
      <c r="EH96" s="161"/>
      <c r="EI96" s="161"/>
      <c r="EJ96" s="161"/>
      <c r="EK96" s="161"/>
      <c r="EL96" s="161"/>
      <c r="EM96" s="161"/>
      <c r="EN96" s="161"/>
      <c r="EO96" s="161"/>
      <c r="EP96" s="161"/>
      <c r="EQ96" s="161"/>
      <c r="ER96" s="161"/>
      <c r="ES96" s="161"/>
      <c r="ET96" s="161"/>
      <c r="EU96" s="161"/>
      <c r="EV96" s="161"/>
      <c r="EW96" s="161"/>
      <c r="EX96" s="161"/>
      <c r="EY96" s="161"/>
      <c r="EZ96" s="161"/>
      <c r="FA96" s="161"/>
      <c r="FB96" s="161"/>
      <c r="FC96" s="161"/>
      <c r="FD96" s="161"/>
      <c r="FE96" s="161"/>
      <c r="FF96" s="161"/>
      <c r="FG96" s="161"/>
      <c r="FH96" s="161"/>
      <c r="FI96" s="161"/>
      <c r="FJ96" s="161"/>
      <c r="FK96" s="161"/>
      <c r="FL96" s="161"/>
      <c r="FM96" s="161"/>
      <c r="FN96" s="161"/>
      <c r="FO96" s="161"/>
      <c r="FP96" s="161"/>
      <c r="FQ96" s="161"/>
      <c r="FR96" s="161"/>
      <c r="FS96" s="161"/>
      <c r="FT96" s="161"/>
      <c r="FU96" s="161"/>
      <c r="FV96" s="161"/>
      <c r="FW96" s="161"/>
      <c r="FX96" s="161"/>
      <c r="FY96" s="161"/>
      <c r="FZ96" s="161"/>
      <c r="GA96" s="161"/>
      <c r="GB96" s="161"/>
    </row>
    <row r="97" spans="1:184" s="162" customFormat="1" x14ac:dyDescent="0.2">
      <c r="A97" s="146" t="s">
        <v>7402</v>
      </c>
      <c r="B97" s="146" t="s">
        <v>4463</v>
      </c>
      <c r="C97" s="147" t="s">
        <v>4464</v>
      </c>
      <c r="D97" s="99" t="s">
        <v>87</v>
      </c>
      <c r="E97" s="99">
        <v>10</v>
      </c>
      <c r="F97" s="99"/>
      <c r="G97" s="99">
        <v>0.3</v>
      </c>
      <c r="H97" s="148"/>
      <c r="I97" s="149"/>
      <c r="J97" s="201">
        <v>124.13</v>
      </c>
      <c r="K97" s="150">
        <f t="shared" si="5"/>
        <v>372.39</v>
      </c>
      <c r="L97" s="149">
        <f>BDI!$E$17</f>
        <v>0.19500000000000001</v>
      </c>
      <c r="M97" s="149"/>
      <c r="N97" s="149"/>
      <c r="O97" s="100">
        <f t="shared" si="3"/>
        <v>148.34</v>
      </c>
      <c r="P97" s="101">
        <f t="shared" si="4"/>
        <v>445.02</v>
      </c>
      <c r="Q97" s="161"/>
      <c r="R97" s="161"/>
      <c r="S97" s="161"/>
      <c r="T97" s="161"/>
      <c r="U97" s="161"/>
      <c r="V97" s="161"/>
      <c r="W97" s="161"/>
      <c r="X97" s="161"/>
      <c r="Y97" s="161"/>
      <c r="Z97" s="161"/>
      <c r="AA97" s="161"/>
      <c r="AB97" s="161"/>
      <c r="AC97" s="161"/>
      <c r="AD97" s="161"/>
      <c r="AE97" s="161"/>
      <c r="AF97" s="161"/>
      <c r="AG97" s="161"/>
      <c r="AH97" s="161"/>
      <c r="AI97" s="161"/>
      <c r="AJ97" s="161"/>
      <c r="AK97" s="161"/>
      <c r="AL97" s="161"/>
      <c r="AM97" s="161"/>
      <c r="AN97" s="161"/>
      <c r="AO97" s="161"/>
      <c r="AP97" s="161"/>
      <c r="AQ97" s="161"/>
      <c r="AR97" s="161"/>
      <c r="AS97" s="161"/>
      <c r="AT97" s="161"/>
      <c r="AU97" s="161"/>
      <c r="AV97" s="161"/>
      <c r="AW97" s="161"/>
      <c r="AX97" s="161"/>
      <c r="AY97" s="161"/>
      <c r="AZ97" s="161"/>
      <c r="BA97" s="161"/>
      <c r="BB97" s="161"/>
      <c r="BC97" s="161"/>
      <c r="BD97" s="161"/>
      <c r="BE97" s="161"/>
      <c r="BF97" s="161"/>
      <c r="BG97" s="161"/>
      <c r="BH97" s="161"/>
      <c r="BI97" s="161"/>
      <c r="BJ97" s="161"/>
      <c r="BK97" s="161"/>
      <c r="BL97" s="161"/>
      <c r="BM97" s="161"/>
      <c r="BN97" s="161"/>
      <c r="BO97" s="161"/>
      <c r="BP97" s="161"/>
      <c r="BQ97" s="161"/>
      <c r="BR97" s="161"/>
      <c r="BS97" s="161"/>
      <c r="BT97" s="161"/>
      <c r="BU97" s="161"/>
      <c r="BV97" s="161"/>
      <c r="BW97" s="161"/>
      <c r="BX97" s="161"/>
      <c r="BY97" s="161"/>
      <c r="BZ97" s="161"/>
      <c r="CA97" s="161"/>
      <c r="CB97" s="161"/>
      <c r="CC97" s="161"/>
      <c r="CD97" s="161"/>
      <c r="CE97" s="161"/>
      <c r="CF97" s="161"/>
      <c r="CG97" s="161"/>
      <c r="CH97" s="161"/>
      <c r="CI97" s="161"/>
      <c r="CJ97" s="161"/>
      <c r="CK97" s="161"/>
      <c r="CL97" s="161"/>
      <c r="CM97" s="161"/>
      <c r="CN97" s="161"/>
      <c r="CO97" s="161"/>
      <c r="CP97" s="161"/>
      <c r="CQ97" s="161"/>
      <c r="CR97" s="161"/>
      <c r="CS97" s="161"/>
      <c r="CT97" s="161"/>
      <c r="CU97" s="161"/>
      <c r="CV97" s="161"/>
      <c r="CW97" s="161"/>
      <c r="CX97" s="161"/>
      <c r="CY97" s="161"/>
      <c r="CZ97" s="161"/>
      <c r="DA97" s="161"/>
      <c r="DB97" s="161"/>
      <c r="DC97" s="161"/>
      <c r="DD97" s="161"/>
      <c r="DE97" s="161"/>
      <c r="DF97" s="161"/>
      <c r="DG97" s="161"/>
      <c r="DH97" s="161"/>
      <c r="DI97" s="161"/>
      <c r="DJ97" s="161"/>
      <c r="DK97" s="161"/>
      <c r="DL97" s="161"/>
      <c r="DM97" s="161"/>
      <c r="DN97" s="161"/>
      <c r="DO97" s="161"/>
      <c r="DP97" s="161"/>
      <c r="DQ97" s="161"/>
      <c r="DR97" s="161"/>
      <c r="DS97" s="161"/>
      <c r="DT97" s="161"/>
      <c r="DU97" s="161"/>
      <c r="DV97" s="161"/>
      <c r="DW97" s="161"/>
      <c r="DX97" s="161"/>
      <c r="DY97" s="161"/>
      <c r="DZ97" s="161"/>
      <c r="EA97" s="161"/>
      <c r="EB97" s="161"/>
      <c r="EC97" s="161"/>
      <c r="ED97" s="161"/>
      <c r="EE97" s="161"/>
      <c r="EF97" s="161"/>
      <c r="EG97" s="161"/>
      <c r="EH97" s="161"/>
      <c r="EI97" s="161"/>
      <c r="EJ97" s="161"/>
      <c r="EK97" s="161"/>
      <c r="EL97" s="161"/>
      <c r="EM97" s="161"/>
      <c r="EN97" s="161"/>
      <c r="EO97" s="161"/>
      <c r="EP97" s="161"/>
      <c r="EQ97" s="161"/>
      <c r="ER97" s="161"/>
      <c r="ES97" s="161"/>
      <c r="ET97" s="161"/>
      <c r="EU97" s="161"/>
      <c r="EV97" s="161"/>
      <c r="EW97" s="161"/>
      <c r="EX97" s="161"/>
      <c r="EY97" s="161"/>
      <c r="EZ97" s="161"/>
      <c r="FA97" s="161"/>
      <c r="FB97" s="161"/>
      <c r="FC97" s="161"/>
      <c r="FD97" s="161"/>
      <c r="FE97" s="161"/>
      <c r="FF97" s="161"/>
      <c r="FG97" s="161"/>
      <c r="FH97" s="161"/>
      <c r="FI97" s="161"/>
      <c r="FJ97" s="161"/>
      <c r="FK97" s="161"/>
      <c r="FL97" s="161"/>
      <c r="FM97" s="161"/>
      <c r="FN97" s="161"/>
      <c r="FO97" s="161"/>
      <c r="FP97" s="161"/>
      <c r="FQ97" s="161"/>
      <c r="FR97" s="161"/>
      <c r="FS97" s="161"/>
      <c r="FT97" s="161"/>
      <c r="FU97" s="161"/>
      <c r="FV97" s="161"/>
      <c r="FW97" s="161"/>
      <c r="FX97" s="161"/>
      <c r="FY97" s="161"/>
      <c r="FZ97" s="161"/>
      <c r="GA97" s="161"/>
      <c r="GB97" s="161"/>
    </row>
    <row r="98" spans="1:184" s="162" customFormat="1" x14ac:dyDescent="0.2">
      <c r="A98" s="146" t="s">
        <v>7403</v>
      </c>
      <c r="B98" s="146" t="s">
        <v>4465</v>
      </c>
      <c r="C98" s="147" t="s">
        <v>4466</v>
      </c>
      <c r="D98" s="99" t="s">
        <v>87</v>
      </c>
      <c r="E98" s="99">
        <v>15</v>
      </c>
      <c r="F98" s="99"/>
      <c r="G98" s="99">
        <v>0.3</v>
      </c>
      <c r="H98" s="148"/>
      <c r="I98" s="149"/>
      <c r="J98" s="201">
        <v>137.93</v>
      </c>
      <c r="K98" s="150">
        <f t="shared" si="5"/>
        <v>620.69000000000005</v>
      </c>
      <c r="L98" s="149">
        <f>BDI!$E$17</f>
        <v>0.19500000000000001</v>
      </c>
      <c r="M98" s="149"/>
      <c r="N98" s="149"/>
      <c r="O98" s="100">
        <f t="shared" si="3"/>
        <v>164.83</v>
      </c>
      <c r="P98" s="101">
        <f t="shared" si="4"/>
        <v>741.74</v>
      </c>
      <c r="Q98" s="161"/>
      <c r="R98" s="161"/>
      <c r="S98" s="161"/>
      <c r="T98" s="161"/>
      <c r="U98" s="161"/>
      <c r="V98" s="161"/>
      <c r="W98" s="161"/>
      <c r="X98" s="161"/>
      <c r="Y98" s="161"/>
      <c r="Z98" s="161"/>
      <c r="AA98" s="161"/>
      <c r="AB98" s="161"/>
      <c r="AC98" s="161"/>
      <c r="AD98" s="161"/>
      <c r="AE98" s="161"/>
      <c r="AF98" s="161"/>
      <c r="AG98" s="161"/>
      <c r="AH98" s="161"/>
      <c r="AI98" s="161"/>
      <c r="AJ98" s="161"/>
      <c r="AK98" s="161"/>
      <c r="AL98" s="161"/>
      <c r="AM98" s="161"/>
      <c r="AN98" s="161"/>
      <c r="AO98" s="161"/>
      <c r="AP98" s="161"/>
      <c r="AQ98" s="161"/>
      <c r="AR98" s="161"/>
      <c r="AS98" s="161"/>
      <c r="AT98" s="161"/>
      <c r="AU98" s="161"/>
      <c r="AV98" s="161"/>
      <c r="AW98" s="161"/>
      <c r="AX98" s="161"/>
      <c r="AY98" s="161"/>
      <c r="AZ98" s="161"/>
      <c r="BA98" s="161"/>
      <c r="BB98" s="161"/>
      <c r="BC98" s="161"/>
      <c r="BD98" s="161"/>
      <c r="BE98" s="161"/>
      <c r="BF98" s="161"/>
      <c r="BG98" s="161"/>
      <c r="BH98" s="161"/>
      <c r="BI98" s="161"/>
      <c r="BJ98" s="161"/>
      <c r="BK98" s="161"/>
      <c r="BL98" s="161"/>
      <c r="BM98" s="161"/>
      <c r="BN98" s="161"/>
      <c r="BO98" s="161"/>
      <c r="BP98" s="161"/>
      <c r="BQ98" s="161"/>
      <c r="BR98" s="161"/>
      <c r="BS98" s="161"/>
      <c r="BT98" s="161"/>
      <c r="BU98" s="161"/>
      <c r="BV98" s="161"/>
      <c r="BW98" s="161"/>
      <c r="BX98" s="161"/>
      <c r="BY98" s="161"/>
      <c r="BZ98" s="161"/>
      <c r="CA98" s="161"/>
      <c r="CB98" s="161"/>
      <c r="CC98" s="161"/>
      <c r="CD98" s="161"/>
      <c r="CE98" s="161"/>
      <c r="CF98" s="161"/>
      <c r="CG98" s="161"/>
      <c r="CH98" s="161"/>
      <c r="CI98" s="161"/>
      <c r="CJ98" s="161"/>
      <c r="CK98" s="161"/>
      <c r="CL98" s="161"/>
      <c r="CM98" s="161"/>
      <c r="CN98" s="161"/>
      <c r="CO98" s="161"/>
      <c r="CP98" s="161"/>
      <c r="CQ98" s="161"/>
      <c r="CR98" s="161"/>
      <c r="CS98" s="161"/>
      <c r="CT98" s="161"/>
      <c r="CU98" s="161"/>
      <c r="CV98" s="161"/>
      <c r="CW98" s="161"/>
      <c r="CX98" s="161"/>
      <c r="CY98" s="161"/>
      <c r="CZ98" s="161"/>
      <c r="DA98" s="161"/>
      <c r="DB98" s="161"/>
      <c r="DC98" s="161"/>
      <c r="DD98" s="161"/>
      <c r="DE98" s="161"/>
      <c r="DF98" s="161"/>
      <c r="DG98" s="161"/>
      <c r="DH98" s="161"/>
      <c r="DI98" s="161"/>
      <c r="DJ98" s="161"/>
      <c r="DK98" s="161"/>
      <c r="DL98" s="161"/>
      <c r="DM98" s="161"/>
      <c r="DN98" s="161"/>
      <c r="DO98" s="161"/>
      <c r="DP98" s="161"/>
      <c r="DQ98" s="161"/>
      <c r="DR98" s="161"/>
      <c r="DS98" s="161"/>
      <c r="DT98" s="161"/>
      <c r="DU98" s="161"/>
      <c r="DV98" s="161"/>
      <c r="DW98" s="161"/>
      <c r="DX98" s="161"/>
      <c r="DY98" s="161"/>
      <c r="DZ98" s="161"/>
      <c r="EA98" s="161"/>
      <c r="EB98" s="161"/>
      <c r="EC98" s="161"/>
      <c r="ED98" s="161"/>
      <c r="EE98" s="161"/>
      <c r="EF98" s="161"/>
      <c r="EG98" s="161"/>
      <c r="EH98" s="161"/>
      <c r="EI98" s="161"/>
      <c r="EJ98" s="161"/>
      <c r="EK98" s="161"/>
      <c r="EL98" s="161"/>
      <c r="EM98" s="161"/>
      <c r="EN98" s="161"/>
      <c r="EO98" s="161"/>
      <c r="EP98" s="161"/>
      <c r="EQ98" s="161"/>
      <c r="ER98" s="161"/>
      <c r="ES98" s="161"/>
      <c r="ET98" s="161"/>
      <c r="EU98" s="161"/>
      <c r="EV98" s="161"/>
      <c r="EW98" s="161"/>
      <c r="EX98" s="161"/>
      <c r="EY98" s="161"/>
      <c r="EZ98" s="161"/>
      <c r="FA98" s="161"/>
      <c r="FB98" s="161"/>
      <c r="FC98" s="161"/>
      <c r="FD98" s="161"/>
      <c r="FE98" s="161"/>
      <c r="FF98" s="161"/>
      <c r="FG98" s="161"/>
      <c r="FH98" s="161"/>
      <c r="FI98" s="161"/>
      <c r="FJ98" s="161"/>
      <c r="FK98" s="161"/>
      <c r="FL98" s="161"/>
      <c r="FM98" s="161"/>
      <c r="FN98" s="161"/>
      <c r="FO98" s="161"/>
      <c r="FP98" s="161"/>
      <c r="FQ98" s="161"/>
      <c r="FR98" s="161"/>
      <c r="FS98" s="161"/>
      <c r="FT98" s="161"/>
      <c r="FU98" s="161"/>
      <c r="FV98" s="161"/>
      <c r="FW98" s="161"/>
      <c r="FX98" s="161"/>
      <c r="FY98" s="161"/>
      <c r="FZ98" s="161"/>
      <c r="GA98" s="161"/>
      <c r="GB98" s="161"/>
    </row>
    <row r="99" spans="1:184" s="162" customFormat="1" x14ac:dyDescent="0.2">
      <c r="A99" s="146" t="s">
        <v>7404</v>
      </c>
      <c r="B99" s="146" t="s">
        <v>4467</v>
      </c>
      <c r="C99" s="147" t="s">
        <v>4468</v>
      </c>
      <c r="D99" s="99" t="s">
        <v>87</v>
      </c>
      <c r="E99" s="99">
        <v>10</v>
      </c>
      <c r="F99" s="99"/>
      <c r="G99" s="99">
        <v>0.3</v>
      </c>
      <c r="H99" s="148"/>
      <c r="I99" s="149"/>
      <c r="J99" s="201">
        <v>138.34</v>
      </c>
      <c r="K99" s="150">
        <f t="shared" si="5"/>
        <v>415.02</v>
      </c>
      <c r="L99" s="149">
        <f>BDI!$E$17</f>
        <v>0.19500000000000001</v>
      </c>
      <c r="M99" s="149"/>
      <c r="N99" s="149"/>
      <c r="O99" s="100">
        <f t="shared" si="3"/>
        <v>165.32</v>
      </c>
      <c r="P99" s="101">
        <f t="shared" si="4"/>
        <v>495.96</v>
      </c>
      <c r="Q99" s="161"/>
      <c r="R99" s="161"/>
      <c r="S99" s="161"/>
      <c r="T99" s="161"/>
      <c r="U99" s="161"/>
      <c r="V99" s="161"/>
      <c r="W99" s="161"/>
      <c r="X99" s="161"/>
      <c r="Y99" s="161"/>
      <c r="Z99" s="161"/>
      <c r="AA99" s="161"/>
      <c r="AB99" s="161"/>
      <c r="AC99" s="161"/>
      <c r="AD99" s="161"/>
      <c r="AE99" s="161"/>
      <c r="AF99" s="161"/>
      <c r="AG99" s="161"/>
      <c r="AH99" s="161"/>
      <c r="AI99" s="161"/>
      <c r="AJ99" s="161"/>
      <c r="AK99" s="161"/>
      <c r="AL99" s="161"/>
      <c r="AM99" s="161"/>
      <c r="AN99" s="161"/>
      <c r="AO99" s="161"/>
      <c r="AP99" s="161"/>
      <c r="AQ99" s="161"/>
      <c r="AR99" s="161"/>
      <c r="AS99" s="161"/>
      <c r="AT99" s="161"/>
      <c r="AU99" s="161"/>
      <c r="AV99" s="161"/>
      <c r="AW99" s="161"/>
      <c r="AX99" s="161"/>
      <c r="AY99" s="161"/>
      <c r="AZ99" s="161"/>
      <c r="BA99" s="161"/>
      <c r="BB99" s="161"/>
      <c r="BC99" s="161"/>
      <c r="BD99" s="161"/>
      <c r="BE99" s="161"/>
      <c r="BF99" s="161"/>
      <c r="BG99" s="161"/>
      <c r="BH99" s="161"/>
      <c r="BI99" s="161"/>
      <c r="BJ99" s="161"/>
      <c r="BK99" s="161"/>
      <c r="BL99" s="161"/>
      <c r="BM99" s="161"/>
      <c r="BN99" s="161"/>
      <c r="BO99" s="161"/>
      <c r="BP99" s="161"/>
      <c r="BQ99" s="161"/>
      <c r="BR99" s="161"/>
      <c r="BS99" s="161"/>
      <c r="BT99" s="161"/>
      <c r="BU99" s="161"/>
      <c r="BV99" s="161"/>
      <c r="BW99" s="161"/>
      <c r="BX99" s="161"/>
      <c r="BY99" s="161"/>
      <c r="BZ99" s="161"/>
      <c r="CA99" s="161"/>
      <c r="CB99" s="161"/>
      <c r="CC99" s="161"/>
      <c r="CD99" s="161"/>
      <c r="CE99" s="161"/>
      <c r="CF99" s="161"/>
      <c r="CG99" s="161"/>
      <c r="CH99" s="161"/>
      <c r="CI99" s="161"/>
      <c r="CJ99" s="161"/>
      <c r="CK99" s="161"/>
      <c r="CL99" s="161"/>
      <c r="CM99" s="161"/>
      <c r="CN99" s="161"/>
      <c r="CO99" s="161"/>
      <c r="CP99" s="161"/>
      <c r="CQ99" s="161"/>
      <c r="CR99" s="161"/>
      <c r="CS99" s="161"/>
      <c r="CT99" s="161"/>
      <c r="CU99" s="161"/>
      <c r="CV99" s="161"/>
      <c r="CW99" s="161"/>
      <c r="CX99" s="161"/>
      <c r="CY99" s="161"/>
      <c r="CZ99" s="161"/>
      <c r="DA99" s="161"/>
      <c r="DB99" s="161"/>
      <c r="DC99" s="161"/>
      <c r="DD99" s="161"/>
      <c r="DE99" s="161"/>
      <c r="DF99" s="161"/>
      <c r="DG99" s="161"/>
      <c r="DH99" s="161"/>
      <c r="DI99" s="161"/>
      <c r="DJ99" s="161"/>
      <c r="DK99" s="161"/>
      <c r="DL99" s="161"/>
      <c r="DM99" s="161"/>
      <c r="DN99" s="161"/>
      <c r="DO99" s="161"/>
      <c r="DP99" s="161"/>
      <c r="DQ99" s="161"/>
      <c r="DR99" s="161"/>
      <c r="DS99" s="161"/>
      <c r="DT99" s="161"/>
      <c r="DU99" s="161"/>
      <c r="DV99" s="161"/>
      <c r="DW99" s="161"/>
      <c r="DX99" s="161"/>
      <c r="DY99" s="161"/>
      <c r="DZ99" s="161"/>
      <c r="EA99" s="161"/>
      <c r="EB99" s="161"/>
      <c r="EC99" s="161"/>
      <c r="ED99" s="161"/>
      <c r="EE99" s="161"/>
      <c r="EF99" s="161"/>
      <c r="EG99" s="161"/>
      <c r="EH99" s="161"/>
      <c r="EI99" s="161"/>
      <c r="EJ99" s="161"/>
      <c r="EK99" s="161"/>
      <c r="EL99" s="161"/>
      <c r="EM99" s="161"/>
      <c r="EN99" s="161"/>
      <c r="EO99" s="161"/>
      <c r="EP99" s="161"/>
      <c r="EQ99" s="161"/>
      <c r="ER99" s="161"/>
      <c r="ES99" s="161"/>
      <c r="ET99" s="161"/>
      <c r="EU99" s="161"/>
      <c r="EV99" s="161"/>
      <c r="EW99" s="161"/>
      <c r="EX99" s="161"/>
      <c r="EY99" s="161"/>
      <c r="EZ99" s="161"/>
      <c r="FA99" s="161"/>
      <c r="FB99" s="161"/>
      <c r="FC99" s="161"/>
      <c r="FD99" s="161"/>
      <c r="FE99" s="161"/>
      <c r="FF99" s="161"/>
      <c r="FG99" s="161"/>
      <c r="FH99" s="161"/>
      <c r="FI99" s="161"/>
      <c r="FJ99" s="161"/>
      <c r="FK99" s="161"/>
      <c r="FL99" s="161"/>
      <c r="FM99" s="161"/>
      <c r="FN99" s="161"/>
      <c r="FO99" s="161"/>
      <c r="FP99" s="161"/>
      <c r="FQ99" s="161"/>
      <c r="FR99" s="161"/>
      <c r="FS99" s="161"/>
      <c r="FT99" s="161"/>
      <c r="FU99" s="161"/>
      <c r="FV99" s="161"/>
      <c r="FW99" s="161"/>
      <c r="FX99" s="161"/>
      <c r="FY99" s="161"/>
      <c r="FZ99" s="161"/>
      <c r="GA99" s="161"/>
      <c r="GB99" s="161"/>
    </row>
    <row r="100" spans="1:184" s="162" customFormat="1" x14ac:dyDescent="0.2">
      <c r="A100" s="146" t="s">
        <v>7405</v>
      </c>
      <c r="B100" s="146" t="s">
        <v>4469</v>
      </c>
      <c r="C100" s="147" t="s">
        <v>4470</v>
      </c>
      <c r="D100" s="99" t="s">
        <v>87</v>
      </c>
      <c r="E100" s="99">
        <v>5</v>
      </c>
      <c r="F100" s="99"/>
      <c r="G100" s="99">
        <v>0.3</v>
      </c>
      <c r="H100" s="148"/>
      <c r="I100" s="149"/>
      <c r="J100" s="201">
        <v>242.79</v>
      </c>
      <c r="K100" s="150">
        <f t="shared" si="5"/>
        <v>364.19</v>
      </c>
      <c r="L100" s="149">
        <f>BDI!$E$17</f>
        <v>0.19500000000000001</v>
      </c>
      <c r="M100" s="149"/>
      <c r="N100" s="149"/>
      <c r="O100" s="100">
        <f t="shared" si="3"/>
        <v>290.13</v>
      </c>
      <c r="P100" s="101">
        <f t="shared" si="4"/>
        <v>435.2</v>
      </c>
      <c r="Q100" s="161"/>
      <c r="R100" s="161"/>
      <c r="S100" s="161"/>
      <c r="T100" s="161"/>
      <c r="U100" s="161"/>
      <c r="V100" s="161"/>
      <c r="W100" s="161"/>
      <c r="X100" s="161"/>
      <c r="Y100" s="161"/>
      <c r="Z100" s="161"/>
      <c r="AA100" s="161"/>
      <c r="AB100" s="161"/>
      <c r="AC100" s="161"/>
      <c r="AD100" s="161"/>
      <c r="AE100" s="161"/>
      <c r="AF100" s="161"/>
      <c r="AG100" s="161"/>
      <c r="AH100" s="161"/>
      <c r="AI100" s="161"/>
      <c r="AJ100" s="161"/>
      <c r="AK100" s="161"/>
      <c r="AL100" s="161"/>
      <c r="AM100" s="161"/>
      <c r="AN100" s="161"/>
      <c r="AO100" s="161"/>
      <c r="AP100" s="161"/>
      <c r="AQ100" s="161"/>
      <c r="AR100" s="161"/>
      <c r="AS100" s="161"/>
      <c r="AT100" s="161"/>
      <c r="AU100" s="161"/>
      <c r="AV100" s="161"/>
      <c r="AW100" s="161"/>
      <c r="AX100" s="161"/>
      <c r="AY100" s="161"/>
      <c r="AZ100" s="161"/>
      <c r="BA100" s="161"/>
      <c r="BB100" s="161"/>
      <c r="BC100" s="161"/>
      <c r="BD100" s="161"/>
      <c r="BE100" s="161"/>
      <c r="BF100" s="161"/>
      <c r="BG100" s="161"/>
      <c r="BH100" s="161"/>
      <c r="BI100" s="161"/>
      <c r="BJ100" s="161"/>
      <c r="BK100" s="161"/>
      <c r="BL100" s="161"/>
      <c r="BM100" s="161"/>
      <c r="BN100" s="161"/>
      <c r="BO100" s="161"/>
      <c r="BP100" s="161"/>
      <c r="BQ100" s="161"/>
      <c r="BR100" s="161"/>
      <c r="BS100" s="161"/>
      <c r="BT100" s="161"/>
      <c r="BU100" s="161"/>
      <c r="BV100" s="161"/>
      <c r="BW100" s="161"/>
      <c r="BX100" s="161"/>
      <c r="BY100" s="161"/>
      <c r="BZ100" s="161"/>
      <c r="CA100" s="161"/>
      <c r="CB100" s="161"/>
      <c r="CC100" s="161"/>
      <c r="CD100" s="161"/>
      <c r="CE100" s="161"/>
      <c r="CF100" s="161"/>
      <c r="CG100" s="161"/>
      <c r="CH100" s="161"/>
      <c r="CI100" s="161"/>
      <c r="CJ100" s="161"/>
      <c r="CK100" s="161"/>
      <c r="CL100" s="161"/>
      <c r="CM100" s="161"/>
      <c r="CN100" s="161"/>
      <c r="CO100" s="161"/>
      <c r="CP100" s="161"/>
      <c r="CQ100" s="161"/>
      <c r="CR100" s="161"/>
      <c r="CS100" s="161"/>
      <c r="CT100" s="161"/>
      <c r="CU100" s="161"/>
      <c r="CV100" s="161"/>
      <c r="CW100" s="161"/>
      <c r="CX100" s="161"/>
      <c r="CY100" s="161"/>
      <c r="CZ100" s="161"/>
      <c r="DA100" s="161"/>
      <c r="DB100" s="161"/>
      <c r="DC100" s="161"/>
      <c r="DD100" s="161"/>
      <c r="DE100" s="161"/>
      <c r="DF100" s="161"/>
      <c r="DG100" s="161"/>
      <c r="DH100" s="161"/>
      <c r="DI100" s="161"/>
      <c r="DJ100" s="161"/>
      <c r="DK100" s="161"/>
      <c r="DL100" s="161"/>
      <c r="DM100" s="161"/>
      <c r="DN100" s="161"/>
      <c r="DO100" s="161"/>
      <c r="DP100" s="161"/>
      <c r="DQ100" s="161"/>
      <c r="DR100" s="161"/>
      <c r="DS100" s="161"/>
      <c r="DT100" s="161"/>
      <c r="DU100" s="161"/>
      <c r="DV100" s="161"/>
      <c r="DW100" s="161"/>
      <c r="DX100" s="161"/>
      <c r="DY100" s="161"/>
      <c r="DZ100" s="161"/>
      <c r="EA100" s="161"/>
      <c r="EB100" s="161"/>
      <c r="EC100" s="161"/>
      <c r="ED100" s="161"/>
      <c r="EE100" s="161"/>
      <c r="EF100" s="161"/>
      <c r="EG100" s="161"/>
      <c r="EH100" s="161"/>
      <c r="EI100" s="161"/>
      <c r="EJ100" s="161"/>
      <c r="EK100" s="161"/>
      <c r="EL100" s="161"/>
      <c r="EM100" s="161"/>
      <c r="EN100" s="161"/>
      <c r="EO100" s="161"/>
      <c r="EP100" s="161"/>
      <c r="EQ100" s="161"/>
      <c r="ER100" s="161"/>
      <c r="ES100" s="161"/>
      <c r="ET100" s="161"/>
      <c r="EU100" s="161"/>
      <c r="EV100" s="161"/>
      <c r="EW100" s="161"/>
      <c r="EX100" s="161"/>
      <c r="EY100" s="161"/>
      <c r="EZ100" s="161"/>
      <c r="FA100" s="161"/>
      <c r="FB100" s="161"/>
      <c r="FC100" s="161"/>
      <c r="FD100" s="161"/>
      <c r="FE100" s="161"/>
      <c r="FF100" s="161"/>
      <c r="FG100" s="161"/>
      <c r="FH100" s="161"/>
      <c r="FI100" s="161"/>
      <c r="FJ100" s="161"/>
      <c r="FK100" s="161"/>
      <c r="FL100" s="161"/>
      <c r="FM100" s="161"/>
      <c r="FN100" s="161"/>
      <c r="FO100" s="161"/>
      <c r="FP100" s="161"/>
      <c r="FQ100" s="161"/>
      <c r="FR100" s="161"/>
      <c r="FS100" s="161"/>
      <c r="FT100" s="161"/>
      <c r="FU100" s="161"/>
      <c r="FV100" s="161"/>
      <c r="FW100" s="161"/>
      <c r="FX100" s="161"/>
      <c r="FY100" s="161"/>
      <c r="FZ100" s="161"/>
      <c r="GA100" s="161"/>
      <c r="GB100" s="161"/>
    </row>
    <row r="101" spans="1:184" s="162" customFormat="1" x14ac:dyDescent="0.2">
      <c r="A101" s="146" t="s">
        <v>7406</v>
      </c>
      <c r="B101" s="146" t="s">
        <v>4471</v>
      </c>
      <c r="C101" s="147" t="s">
        <v>4472</v>
      </c>
      <c r="D101" s="99" t="s">
        <v>87</v>
      </c>
      <c r="E101" s="99">
        <v>10</v>
      </c>
      <c r="F101" s="99"/>
      <c r="G101" s="99">
        <v>0.3</v>
      </c>
      <c r="H101" s="148"/>
      <c r="I101" s="149"/>
      <c r="J101" s="201">
        <v>207.41</v>
      </c>
      <c r="K101" s="150">
        <f t="shared" si="5"/>
        <v>622.23</v>
      </c>
      <c r="L101" s="149">
        <f>BDI!$E$17</f>
        <v>0.19500000000000001</v>
      </c>
      <c r="M101" s="149"/>
      <c r="N101" s="149"/>
      <c r="O101" s="100">
        <f t="shared" si="3"/>
        <v>247.85</v>
      </c>
      <c r="P101" s="101">
        <f t="shared" si="4"/>
        <v>743.55</v>
      </c>
      <c r="Q101" s="161"/>
      <c r="R101" s="161"/>
      <c r="S101" s="161"/>
      <c r="T101" s="161"/>
      <c r="U101" s="161"/>
      <c r="V101" s="161"/>
      <c r="W101" s="161"/>
      <c r="X101" s="161"/>
      <c r="Y101" s="161"/>
      <c r="Z101" s="161"/>
      <c r="AA101" s="161"/>
      <c r="AB101" s="161"/>
      <c r="AC101" s="161"/>
      <c r="AD101" s="161"/>
      <c r="AE101" s="161"/>
      <c r="AF101" s="161"/>
      <c r="AG101" s="161"/>
      <c r="AH101" s="161"/>
      <c r="AI101" s="161"/>
      <c r="AJ101" s="161"/>
      <c r="AK101" s="161"/>
      <c r="AL101" s="161"/>
      <c r="AM101" s="161"/>
      <c r="AN101" s="161"/>
      <c r="AO101" s="161"/>
      <c r="AP101" s="161"/>
      <c r="AQ101" s="161"/>
      <c r="AR101" s="161"/>
      <c r="AS101" s="161"/>
      <c r="AT101" s="161"/>
      <c r="AU101" s="161"/>
      <c r="AV101" s="161"/>
      <c r="AW101" s="161"/>
      <c r="AX101" s="161"/>
      <c r="AY101" s="161"/>
      <c r="AZ101" s="161"/>
      <c r="BA101" s="161"/>
      <c r="BB101" s="161"/>
      <c r="BC101" s="161"/>
      <c r="BD101" s="161"/>
      <c r="BE101" s="161"/>
      <c r="BF101" s="161"/>
      <c r="BG101" s="161"/>
      <c r="BH101" s="161"/>
      <c r="BI101" s="161"/>
      <c r="BJ101" s="161"/>
      <c r="BK101" s="161"/>
      <c r="BL101" s="161"/>
      <c r="BM101" s="161"/>
      <c r="BN101" s="161"/>
      <c r="BO101" s="161"/>
      <c r="BP101" s="161"/>
      <c r="BQ101" s="161"/>
      <c r="BR101" s="161"/>
      <c r="BS101" s="161"/>
      <c r="BT101" s="161"/>
      <c r="BU101" s="161"/>
      <c r="BV101" s="161"/>
      <c r="BW101" s="161"/>
      <c r="BX101" s="161"/>
      <c r="BY101" s="161"/>
      <c r="BZ101" s="161"/>
      <c r="CA101" s="161"/>
      <c r="CB101" s="161"/>
      <c r="CC101" s="161"/>
      <c r="CD101" s="161"/>
      <c r="CE101" s="161"/>
      <c r="CF101" s="161"/>
      <c r="CG101" s="161"/>
      <c r="CH101" s="161"/>
      <c r="CI101" s="161"/>
      <c r="CJ101" s="161"/>
      <c r="CK101" s="161"/>
      <c r="CL101" s="161"/>
      <c r="CM101" s="161"/>
      <c r="CN101" s="161"/>
      <c r="CO101" s="161"/>
      <c r="CP101" s="161"/>
      <c r="CQ101" s="161"/>
      <c r="CR101" s="161"/>
      <c r="CS101" s="161"/>
      <c r="CT101" s="161"/>
      <c r="CU101" s="161"/>
      <c r="CV101" s="161"/>
      <c r="CW101" s="161"/>
      <c r="CX101" s="161"/>
      <c r="CY101" s="161"/>
      <c r="CZ101" s="161"/>
      <c r="DA101" s="161"/>
      <c r="DB101" s="161"/>
      <c r="DC101" s="161"/>
      <c r="DD101" s="161"/>
      <c r="DE101" s="161"/>
      <c r="DF101" s="161"/>
      <c r="DG101" s="161"/>
      <c r="DH101" s="161"/>
      <c r="DI101" s="161"/>
      <c r="DJ101" s="161"/>
      <c r="DK101" s="161"/>
      <c r="DL101" s="161"/>
      <c r="DM101" s="161"/>
      <c r="DN101" s="161"/>
      <c r="DO101" s="161"/>
      <c r="DP101" s="161"/>
      <c r="DQ101" s="161"/>
      <c r="DR101" s="161"/>
      <c r="DS101" s="161"/>
      <c r="DT101" s="161"/>
      <c r="DU101" s="161"/>
      <c r="DV101" s="161"/>
      <c r="DW101" s="161"/>
      <c r="DX101" s="161"/>
      <c r="DY101" s="161"/>
      <c r="DZ101" s="161"/>
      <c r="EA101" s="161"/>
      <c r="EB101" s="161"/>
      <c r="EC101" s="161"/>
      <c r="ED101" s="161"/>
      <c r="EE101" s="161"/>
      <c r="EF101" s="161"/>
      <c r="EG101" s="161"/>
      <c r="EH101" s="161"/>
      <c r="EI101" s="161"/>
      <c r="EJ101" s="161"/>
      <c r="EK101" s="161"/>
      <c r="EL101" s="161"/>
      <c r="EM101" s="161"/>
      <c r="EN101" s="161"/>
      <c r="EO101" s="161"/>
      <c r="EP101" s="161"/>
      <c r="EQ101" s="161"/>
      <c r="ER101" s="161"/>
      <c r="ES101" s="161"/>
      <c r="ET101" s="161"/>
      <c r="EU101" s="161"/>
      <c r="EV101" s="161"/>
      <c r="EW101" s="161"/>
      <c r="EX101" s="161"/>
      <c r="EY101" s="161"/>
      <c r="EZ101" s="161"/>
      <c r="FA101" s="161"/>
      <c r="FB101" s="161"/>
      <c r="FC101" s="161"/>
      <c r="FD101" s="161"/>
      <c r="FE101" s="161"/>
      <c r="FF101" s="161"/>
      <c r="FG101" s="161"/>
      <c r="FH101" s="161"/>
      <c r="FI101" s="161"/>
      <c r="FJ101" s="161"/>
      <c r="FK101" s="161"/>
      <c r="FL101" s="161"/>
      <c r="FM101" s="161"/>
      <c r="FN101" s="161"/>
      <c r="FO101" s="161"/>
      <c r="FP101" s="161"/>
      <c r="FQ101" s="161"/>
      <c r="FR101" s="161"/>
      <c r="FS101" s="161"/>
      <c r="FT101" s="161"/>
      <c r="FU101" s="161"/>
      <c r="FV101" s="161"/>
      <c r="FW101" s="161"/>
      <c r="FX101" s="161"/>
      <c r="FY101" s="161"/>
      <c r="FZ101" s="161"/>
      <c r="GA101" s="161"/>
      <c r="GB101" s="161"/>
    </row>
    <row r="102" spans="1:184" s="162" customFormat="1" x14ac:dyDescent="0.2">
      <c r="A102" s="146" t="s">
        <v>7407</v>
      </c>
      <c r="B102" s="146" t="s">
        <v>4473</v>
      </c>
      <c r="C102" s="147" t="s">
        <v>4474</v>
      </c>
      <c r="D102" s="99" t="s">
        <v>87</v>
      </c>
      <c r="E102" s="99">
        <v>10</v>
      </c>
      <c r="F102" s="99"/>
      <c r="G102" s="99">
        <v>0.3</v>
      </c>
      <c r="H102" s="148"/>
      <c r="I102" s="149"/>
      <c r="J102" s="201">
        <v>300.81</v>
      </c>
      <c r="K102" s="150">
        <f t="shared" si="5"/>
        <v>902.43</v>
      </c>
      <c r="L102" s="149">
        <f>BDI!$E$17</f>
        <v>0.19500000000000001</v>
      </c>
      <c r="M102" s="149"/>
      <c r="N102" s="149"/>
      <c r="O102" s="100">
        <f t="shared" si="3"/>
        <v>359.47</v>
      </c>
      <c r="P102" s="101">
        <f t="shared" si="4"/>
        <v>1078.4100000000001</v>
      </c>
      <c r="Q102" s="161"/>
      <c r="R102" s="161"/>
      <c r="S102" s="161"/>
      <c r="T102" s="161"/>
      <c r="U102" s="161"/>
      <c r="V102" s="161"/>
      <c r="W102" s="161"/>
      <c r="X102" s="161"/>
      <c r="Y102" s="161"/>
      <c r="Z102" s="161"/>
      <c r="AA102" s="161"/>
      <c r="AB102" s="161"/>
      <c r="AC102" s="161"/>
      <c r="AD102" s="161"/>
      <c r="AE102" s="161"/>
      <c r="AF102" s="161"/>
      <c r="AG102" s="161"/>
      <c r="AH102" s="161"/>
      <c r="AI102" s="161"/>
      <c r="AJ102" s="161"/>
      <c r="AK102" s="161"/>
      <c r="AL102" s="161"/>
      <c r="AM102" s="161"/>
      <c r="AN102" s="161"/>
      <c r="AO102" s="161"/>
      <c r="AP102" s="161"/>
      <c r="AQ102" s="161"/>
      <c r="AR102" s="161"/>
      <c r="AS102" s="161"/>
      <c r="AT102" s="161"/>
      <c r="AU102" s="161"/>
      <c r="AV102" s="161"/>
      <c r="AW102" s="161"/>
      <c r="AX102" s="161"/>
      <c r="AY102" s="161"/>
      <c r="AZ102" s="161"/>
      <c r="BA102" s="161"/>
      <c r="BB102" s="161"/>
      <c r="BC102" s="161"/>
      <c r="BD102" s="161"/>
      <c r="BE102" s="161"/>
      <c r="BF102" s="161"/>
      <c r="BG102" s="161"/>
      <c r="BH102" s="161"/>
      <c r="BI102" s="161"/>
      <c r="BJ102" s="161"/>
      <c r="BK102" s="161"/>
      <c r="BL102" s="161"/>
      <c r="BM102" s="161"/>
      <c r="BN102" s="161"/>
      <c r="BO102" s="161"/>
      <c r="BP102" s="161"/>
      <c r="BQ102" s="161"/>
      <c r="BR102" s="161"/>
      <c r="BS102" s="161"/>
      <c r="BT102" s="161"/>
      <c r="BU102" s="161"/>
      <c r="BV102" s="161"/>
      <c r="BW102" s="161"/>
      <c r="BX102" s="161"/>
      <c r="BY102" s="161"/>
      <c r="BZ102" s="161"/>
      <c r="CA102" s="161"/>
      <c r="CB102" s="161"/>
      <c r="CC102" s="161"/>
      <c r="CD102" s="161"/>
      <c r="CE102" s="161"/>
      <c r="CF102" s="161"/>
      <c r="CG102" s="161"/>
      <c r="CH102" s="161"/>
      <c r="CI102" s="161"/>
      <c r="CJ102" s="161"/>
      <c r="CK102" s="161"/>
      <c r="CL102" s="161"/>
      <c r="CM102" s="161"/>
      <c r="CN102" s="161"/>
      <c r="CO102" s="161"/>
      <c r="CP102" s="161"/>
      <c r="CQ102" s="161"/>
      <c r="CR102" s="161"/>
      <c r="CS102" s="161"/>
      <c r="CT102" s="161"/>
      <c r="CU102" s="161"/>
      <c r="CV102" s="161"/>
      <c r="CW102" s="161"/>
      <c r="CX102" s="161"/>
      <c r="CY102" s="161"/>
      <c r="CZ102" s="161"/>
      <c r="DA102" s="161"/>
      <c r="DB102" s="161"/>
      <c r="DC102" s="161"/>
      <c r="DD102" s="161"/>
      <c r="DE102" s="161"/>
      <c r="DF102" s="161"/>
      <c r="DG102" s="161"/>
      <c r="DH102" s="161"/>
      <c r="DI102" s="161"/>
      <c r="DJ102" s="161"/>
      <c r="DK102" s="161"/>
      <c r="DL102" s="161"/>
      <c r="DM102" s="161"/>
      <c r="DN102" s="161"/>
      <c r="DO102" s="161"/>
      <c r="DP102" s="161"/>
      <c r="DQ102" s="161"/>
      <c r="DR102" s="161"/>
      <c r="DS102" s="161"/>
      <c r="DT102" s="161"/>
      <c r="DU102" s="161"/>
      <c r="DV102" s="161"/>
      <c r="DW102" s="161"/>
      <c r="DX102" s="161"/>
      <c r="DY102" s="161"/>
      <c r="DZ102" s="161"/>
      <c r="EA102" s="161"/>
      <c r="EB102" s="161"/>
      <c r="EC102" s="161"/>
      <c r="ED102" s="161"/>
      <c r="EE102" s="161"/>
      <c r="EF102" s="161"/>
      <c r="EG102" s="161"/>
      <c r="EH102" s="161"/>
      <c r="EI102" s="161"/>
      <c r="EJ102" s="161"/>
      <c r="EK102" s="161"/>
      <c r="EL102" s="161"/>
      <c r="EM102" s="161"/>
      <c r="EN102" s="161"/>
      <c r="EO102" s="161"/>
      <c r="EP102" s="161"/>
      <c r="EQ102" s="161"/>
      <c r="ER102" s="161"/>
      <c r="ES102" s="161"/>
      <c r="ET102" s="161"/>
      <c r="EU102" s="161"/>
      <c r="EV102" s="161"/>
      <c r="EW102" s="161"/>
      <c r="EX102" s="161"/>
      <c r="EY102" s="161"/>
      <c r="EZ102" s="161"/>
      <c r="FA102" s="161"/>
      <c r="FB102" s="161"/>
      <c r="FC102" s="161"/>
      <c r="FD102" s="161"/>
      <c r="FE102" s="161"/>
      <c r="FF102" s="161"/>
      <c r="FG102" s="161"/>
      <c r="FH102" s="161"/>
      <c r="FI102" s="161"/>
      <c r="FJ102" s="161"/>
      <c r="FK102" s="161"/>
      <c r="FL102" s="161"/>
      <c r="FM102" s="161"/>
      <c r="FN102" s="161"/>
      <c r="FO102" s="161"/>
      <c r="FP102" s="161"/>
      <c r="FQ102" s="161"/>
      <c r="FR102" s="161"/>
      <c r="FS102" s="161"/>
      <c r="FT102" s="161"/>
      <c r="FU102" s="161"/>
      <c r="FV102" s="161"/>
      <c r="FW102" s="161"/>
      <c r="FX102" s="161"/>
      <c r="FY102" s="161"/>
      <c r="FZ102" s="161"/>
      <c r="GA102" s="161"/>
      <c r="GB102" s="161"/>
    </row>
    <row r="103" spans="1:184" s="162" customFormat="1" x14ac:dyDescent="0.2">
      <c r="A103" s="146" t="s">
        <v>7408</v>
      </c>
      <c r="B103" s="146" t="s">
        <v>4475</v>
      </c>
      <c r="C103" s="147" t="s">
        <v>4476</v>
      </c>
      <c r="D103" s="99" t="s">
        <v>87</v>
      </c>
      <c r="E103" s="99">
        <v>5</v>
      </c>
      <c r="F103" s="99"/>
      <c r="G103" s="99">
        <v>0.3</v>
      </c>
      <c r="H103" s="148"/>
      <c r="I103" s="149"/>
      <c r="J103" s="201">
        <v>98.58</v>
      </c>
      <c r="K103" s="150">
        <f t="shared" si="5"/>
        <v>147.87</v>
      </c>
      <c r="L103" s="149">
        <f>BDI!$E$17</f>
        <v>0.19500000000000001</v>
      </c>
      <c r="M103" s="149"/>
      <c r="N103" s="149"/>
      <c r="O103" s="100">
        <f t="shared" si="3"/>
        <v>117.8</v>
      </c>
      <c r="P103" s="101">
        <f t="shared" si="4"/>
        <v>176.7</v>
      </c>
      <c r="Q103" s="161"/>
      <c r="R103" s="161"/>
      <c r="S103" s="161"/>
      <c r="T103" s="161"/>
      <c r="U103" s="161"/>
      <c r="V103" s="161"/>
      <c r="W103" s="161"/>
      <c r="X103" s="161"/>
      <c r="Y103" s="161"/>
      <c r="Z103" s="161"/>
      <c r="AA103" s="161"/>
      <c r="AB103" s="161"/>
      <c r="AC103" s="161"/>
      <c r="AD103" s="161"/>
      <c r="AE103" s="161"/>
      <c r="AF103" s="161"/>
      <c r="AG103" s="161"/>
      <c r="AH103" s="161"/>
      <c r="AI103" s="161"/>
      <c r="AJ103" s="161"/>
      <c r="AK103" s="161"/>
      <c r="AL103" s="161"/>
      <c r="AM103" s="161"/>
      <c r="AN103" s="161"/>
      <c r="AO103" s="161"/>
      <c r="AP103" s="161"/>
      <c r="AQ103" s="161"/>
      <c r="AR103" s="161"/>
      <c r="AS103" s="161"/>
      <c r="AT103" s="161"/>
      <c r="AU103" s="161"/>
      <c r="AV103" s="161"/>
      <c r="AW103" s="161"/>
      <c r="AX103" s="161"/>
      <c r="AY103" s="161"/>
      <c r="AZ103" s="161"/>
      <c r="BA103" s="161"/>
      <c r="BB103" s="161"/>
      <c r="BC103" s="161"/>
      <c r="BD103" s="161"/>
      <c r="BE103" s="161"/>
      <c r="BF103" s="161"/>
      <c r="BG103" s="161"/>
      <c r="BH103" s="161"/>
      <c r="BI103" s="161"/>
      <c r="BJ103" s="161"/>
      <c r="BK103" s="161"/>
      <c r="BL103" s="161"/>
      <c r="BM103" s="161"/>
      <c r="BN103" s="161"/>
      <c r="BO103" s="161"/>
      <c r="BP103" s="161"/>
      <c r="BQ103" s="161"/>
      <c r="BR103" s="161"/>
      <c r="BS103" s="161"/>
      <c r="BT103" s="161"/>
      <c r="BU103" s="161"/>
      <c r="BV103" s="161"/>
      <c r="BW103" s="161"/>
      <c r="BX103" s="161"/>
      <c r="BY103" s="161"/>
      <c r="BZ103" s="161"/>
      <c r="CA103" s="161"/>
      <c r="CB103" s="161"/>
      <c r="CC103" s="161"/>
      <c r="CD103" s="161"/>
      <c r="CE103" s="161"/>
      <c r="CF103" s="161"/>
      <c r="CG103" s="161"/>
      <c r="CH103" s="161"/>
      <c r="CI103" s="161"/>
      <c r="CJ103" s="161"/>
      <c r="CK103" s="161"/>
      <c r="CL103" s="161"/>
      <c r="CM103" s="161"/>
      <c r="CN103" s="161"/>
      <c r="CO103" s="161"/>
      <c r="CP103" s="161"/>
      <c r="CQ103" s="161"/>
      <c r="CR103" s="161"/>
      <c r="CS103" s="161"/>
      <c r="CT103" s="161"/>
      <c r="CU103" s="161"/>
      <c r="CV103" s="161"/>
      <c r="CW103" s="161"/>
      <c r="CX103" s="161"/>
      <c r="CY103" s="161"/>
      <c r="CZ103" s="161"/>
      <c r="DA103" s="161"/>
      <c r="DB103" s="161"/>
      <c r="DC103" s="161"/>
      <c r="DD103" s="161"/>
      <c r="DE103" s="161"/>
      <c r="DF103" s="161"/>
      <c r="DG103" s="161"/>
      <c r="DH103" s="161"/>
      <c r="DI103" s="161"/>
      <c r="DJ103" s="161"/>
      <c r="DK103" s="161"/>
      <c r="DL103" s="161"/>
      <c r="DM103" s="161"/>
      <c r="DN103" s="161"/>
      <c r="DO103" s="161"/>
      <c r="DP103" s="161"/>
      <c r="DQ103" s="161"/>
      <c r="DR103" s="161"/>
      <c r="DS103" s="161"/>
      <c r="DT103" s="161"/>
      <c r="DU103" s="161"/>
      <c r="DV103" s="161"/>
      <c r="DW103" s="161"/>
      <c r="DX103" s="161"/>
      <c r="DY103" s="161"/>
      <c r="DZ103" s="161"/>
      <c r="EA103" s="161"/>
      <c r="EB103" s="161"/>
      <c r="EC103" s="161"/>
      <c r="ED103" s="161"/>
      <c r="EE103" s="161"/>
      <c r="EF103" s="161"/>
      <c r="EG103" s="161"/>
      <c r="EH103" s="161"/>
      <c r="EI103" s="161"/>
      <c r="EJ103" s="161"/>
      <c r="EK103" s="161"/>
      <c r="EL103" s="161"/>
      <c r="EM103" s="161"/>
      <c r="EN103" s="161"/>
      <c r="EO103" s="161"/>
      <c r="EP103" s="161"/>
      <c r="EQ103" s="161"/>
      <c r="ER103" s="161"/>
      <c r="ES103" s="161"/>
      <c r="ET103" s="161"/>
      <c r="EU103" s="161"/>
      <c r="EV103" s="161"/>
      <c r="EW103" s="161"/>
      <c r="EX103" s="161"/>
      <c r="EY103" s="161"/>
      <c r="EZ103" s="161"/>
      <c r="FA103" s="161"/>
      <c r="FB103" s="161"/>
      <c r="FC103" s="161"/>
      <c r="FD103" s="161"/>
      <c r="FE103" s="161"/>
      <c r="FF103" s="161"/>
      <c r="FG103" s="161"/>
      <c r="FH103" s="161"/>
      <c r="FI103" s="161"/>
      <c r="FJ103" s="161"/>
      <c r="FK103" s="161"/>
      <c r="FL103" s="161"/>
      <c r="FM103" s="161"/>
      <c r="FN103" s="161"/>
      <c r="FO103" s="161"/>
      <c r="FP103" s="161"/>
      <c r="FQ103" s="161"/>
      <c r="FR103" s="161"/>
      <c r="FS103" s="161"/>
      <c r="FT103" s="161"/>
      <c r="FU103" s="161"/>
      <c r="FV103" s="161"/>
      <c r="FW103" s="161"/>
      <c r="FX103" s="161"/>
      <c r="FY103" s="161"/>
      <c r="FZ103" s="161"/>
      <c r="GA103" s="161"/>
      <c r="GB103" s="161"/>
    </row>
    <row r="104" spans="1:184" s="162" customFormat="1" x14ac:dyDescent="0.2">
      <c r="A104" s="146" t="s">
        <v>7409</v>
      </c>
      <c r="B104" s="146" t="s">
        <v>4477</v>
      </c>
      <c r="C104" s="147" t="s">
        <v>4478</v>
      </c>
      <c r="D104" s="99" t="s">
        <v>87</v>
      </c>
      <c r="E104" s="99">
        <v>30</v>
      </c>
      <c r="F104" s="99"/>
      <c r="G104" s="99">
        <v>0.3</v>
      </c>
      <c r="H104" s="148"/>
      <c r="I104" s="149"/>
      <c r="J104" s="201">
        <v>142.96</v>
      </c>
      <c r="K104" s="150">
        <f t="shared" si="5"/>
        <v>1286.6400000000001</v>
      </c>
      <c r="L104" s="149">
        <f>BDI!$E$17</f>
        <v>0.19500000000000001</v>
      </c>
      <c r="M104" s="149"/>
      <c r="N104" s="149"/>
      <c r="O104" s="100">
        <f t="shared" si="3"/>
        <v>170.84</v>
      </c>
      <c r="P104" s="101">
        <f t="shared" si="4"/>
        <v>1537.56</v>
      </c>
      <c r="Q104" s="161"/>
      <c r="R104" s="161"/>
      <c r="S104" s="161"/>
      <c r="T104" s="161"/>
      <c r="U104" s="161"/>
      <c r="V104" s="161"/>
      <c r="W104" s="161"/>
      <c r="X104" s="161"/>
      <c r="Y104" s="161"/>
      <c r="Z104" s="161"/>
      <c r="AA104" s="161"/>
      <c r="AB104" s="161"/>
      <c r="AC104" s="161"/>
      <c r="AD104" s="161"/>
      <c r="AE104" s="161"/>
      <c r="AF104" s="161"/>
      <c r="AG104" s="161"/>
      <c r="AH104" s="161"/>
      <c r="AI104" s="161"/>
      <c r="AJ104" s="161"/>
      <c r="AK104" s="161"/>
      <c r="AL104" s="161"/>
      <c r="AM104" s="161"/>
      <c r="AN104" s="161"/>
      <c r="AO104" s="161"/>
      <c r="AP104" s="161"/>
      <c r="AQ104" s="161"/>
      <c r="AR104" s="161"/>
      <c r="AS104" s="161"/>
      <c r="AT104" s="161"/>
      <c r="AU104" s="161"/>
      <c r="AV104" s="161"/>
      <c r="AW104" s="161"/>
      <c r="AX104" s="161"/>
      <c r="AY104" s="161"/>
      <c r="AZ104" s="161"/>
      <c r="BA104" s="161"/>
      <c r="BB104" s="161"/>
      <c r="BC104" s="161"/>
      <c r="BD104" s="161"/>
      <c r="BE104" s="161"/>
      <c r="BF104" s="161"/>
      <c r="BG104" s="161"/>
      <c r="BH104" s="161"/>
      <c r="BI104" s="161"/>
      <c r="BJ104" s="161"/>
      <c r="BK104" s="161"/>
      <c r="BL104" s="161"/>
      <c r="BM104" s="161"/>
      <c r="BN104" s="161"/>
      <c r="BO104" s="161"/>
      <c r="BP104" s="161"/>
      <c r="BQ104" s="161"/>
      <c r="BR104" s="161"/>
      <c r="BS104" s="161"/>
      <c r="BT104" s="161"/>
      <c r="BU104" s="161"/>
      <c r="BV104" s="161"/>
      <c r="BW104" s="161"/>
      <c r="BX104" s="161"/>
      <c r="BY104" s="161"/>
      <c r="BZ104" s="161"/>
      <c r="CA104" s="161"/>
      <c r="CB104" s="161"/>
      <c r="CC104" s="161"/>
      <c r="CD104" s="161"/>
      <c r="CE104" s="161"/>
      <c r="CF104" s="161"/>
      <c r="CG104" s="161"/>
      <c r="CH104" s="161"/>
      <c r="CI104" s="161"/>
      <c r="CJ104" s="161"/>
      <c r="CK104" s="161"/>
      <c r="CL104" s="161"/>
      <c r="CM104" s="161"/>
      <c r="CN104" s="161"/>
      <c r="CO104" s="161"/>
      <c r="CP104" s="161"/>
      <c r="CQ104" s="161"/>
      <c r="CR104" s="161"/>
      <c r="CS104" s="161"/>
      <c r="CT104" s="161"/>
      <c r="CU104" s="161"/>
      <c r="CV104" s="161"/>
      <c r="CW104" s="161"/>
      <c r="CX104" s="161"/>
      <c r="CY104" s="161"/>
      <c r="CZ104" s="161"/>
      <c r="DA104" s="161"/>
      <c r="DB104" s="161"/>
      <c r="DC104" s="161"/>
      <c r="DD104" s="161"/>
      <c r="DE104" s="161"/>
      <c r="DF104" s="161"/>
      <c r="DG104" s="161"/>
      <c r="DH104" s="161"/>
      <c r="DI104" s="161"/>
      <c r="DJ104" s="161"/>
      <c r="DK104" s="161"/>
      <c r="DL104" s="161"/>
      <c r="DM104" s="161"/>
      <c r="DN104" s="161"/>
      <c r="DO104" s="161"/>
      <c r="DP104" s="161"/>
      <c r="DQ104" s="161"/>
      <c r="DR104" s="161"/>
      <c r="DS104" s="161"/>
      <c r="DT104" s="161"/>
      <c r="DU104" s="161"/>
      <c r="DV104" s="161"/>
      <c r="DW104" s="161"/>
      <c r="DX104" s="161"/>
      <c r="DY104" s="161"/>
      <c r="DZ104" s="161"/>
      <c r="EA104" s="161"/>
      <c r="EB104" s="161"/>
      <c r="EC104" s="161"/>
      <c r="ED104" s="161"/>
      <c r="EE104" s="161"/>
      <c r="EF104" s="161"/>
      <c r="EG104" s="161"/>
      <c r="EH104" s="161"/>
      <c r="EI104" s="161"/>
      <c r="EJ104" s="161"/>
      <c r="EK104" s="161"/>
      <c r="EL104" s="161"/>
      <c r="EM104" s="161"/>
      <c r="EN104" s="161"/>
      <c r="EO104" s="161"/>
      <c r="EP104" s="161"/>
      <c r="EQ104" s="161"/>
      <c r="ER104" s="161"/>
      <c r="ES104" s="161"/>
      <c r="ET104" s="161"/>
      <c r="EU104" s="161"/>
      <c r="EV104" s="161"/>
      <c r="EW104" s="161"/>
      <c r="EX104" s="161"/>
      <c r="EY104" s="161"/>
      <c r="EZ104" s="161"/>
      <c r="FA104" s="161"/>
      <c r="FB104" s="161"/>
      <c r="FC104" s="161"/>
      <c r="FD104" s="161"/>
      <c r="FE104" s="161"/>
      <c r="FF104" s="161"/>
      <c r="FG104" s="161"/>
      <c r="FH104" s="161"/>
      <c r="FI104" s="161"/>
      <c r="FJ104" s="161"/>
      <c r="FK104" s="161"/>
      <c r="FL104" s="161"/>
      <c r="FM104" s="161"/>
      <c r="FN104" s="161"/>
      <c r="FO104" s="161"/>
      <c r="FP104" s="161"/>
      <c r="FQ104" s="161"/>
      <c r="FR104" s="161"/>
      <c r="FS104" s="161"/>
      <c r="FT104" s="161"/>
      <c r="FU104" s="161"/>
      <c r="FV104" s="161"/>
      <c r="FW104" s="161"/>
      <c r="FX104" s="161"/>
      <c r="FY104" s="161"/>
      <c r="FZ104" s="161"/>
      <c r="GA104" s="161"/>
      <c r="GB104" s="161"/>
    </row>
    <row r="105" spans="1:184" s="162" customFormat="1" x14ac:dyDescent="0.2">
      <c r="A105" s="146" t="s">
        <v>7410</v>
      </c>
      <c r="B105" s="146" t="s">
        <v>4479</v>
      </c>
      <c r="C105" s="147" t="s">
        <v>4480</v>
      </c>
      <c r="D105" s="99" t="s">
        <v>87</v>
      </c>
      <c r="E105" s="99">
        <v>10</v>
      </c>
      <c r="F105" s="99"/>
      <c r="G105" s="99">
        <v>0.3</v>
      </c>
      <c r="H105" s="148"/>
      <c r="I105" s="149"/>
      <c r="J105" s="201">
        <v>185.78</v>
      </c>
      <c r="K105" s="150">
        <f t="shared" ref="K105:K168" si="6">IF(ISNUMBER(J105),ROUND(E105*G105*J105,2),"")</f>
        <v>557.34</v>
      </c>
      <c r="L105" s="149">
        <f>BDI!$E$17</f>
        <v>0.19500000000000001</v>
      </c>
      <c r="M105" s="149"/>
      <c r="N105" s="149"/>
      <c r="O105" s="100">
        <f t="shared" si="3"/>
        <v>222.01</v>
      </c>
      <c r="P105" s="101">
        <f t="shared" si="4"/>
        <v>666.03</v>
      </c>
      <c r="Q105" s="161"/>
      <c r="R105" s="161"/>
      <c r="S105" s="161"/>
      <c r="T105" s="161"/>
      <c r="U105" s="161"/>
      <c r="V105" s="161"/>
      <c r="W105" s="161"/>
      <c r="X105" s="161"/>
      <c r="Y105" s="161"/>
      <c r="Z105" s="161"/>
      <c r="AA105" s="161"/>
      <c r="AB105" s="161"/>
      <c r="AC105" s="161"/>
      <c r="AD105" s="161"/>
      <c r="AE105" s="161"/>
      <c r="AF105" s="161"/>
      <c r="AG105" s="161"/>
      <c r="AH105" s="161"/>
      <c r="AI105" s="161"/>
      <c r="AJ105" s="161"/>
      <c r="AK105" s="161"/>
      <c r="AL105" s="161"/>
      <c r="AM105" s="161"/>
      <c r="AN105" s="161"/>
      <c r="AO105" s="161"/>
      <c r="AP105" s="161"/>
      <c r="AQ105" s="161"/>
      <c r="AR105" s="161"/>
      <c r="AS105" s="161"/>
      <c r="AT105" s="161"/>
      <c r="AU105" s="161"/>
      <c r="AV105" s="161"/>
      <c r="AW105" s="161"/>
      <c r="AX105" s="161"/>
      <c r="AY105" s="161"/>
      <c r="AZ105" s="161"/>
      <c r="BA105" s="161"/>
      <c r="BB105" s="161"/>
      <c r="BC105" s="161"/>
      <c r="BD105" s="161"/>
      <c r="BE105" s="161"/>
      <c r="BF105" s="161"/>
      <c r="BG105" s="161"/>
      <c r="BH105" s="161"/>
      <c r="BI105" s="161"/>
      <c r="BJ105" s="161"/>
      <c r="BK105" s="161"/>
      <c r="BL105" s="161"/>
      <c r="BM105" s="161"/>
      <c r="BN105" s="161"/>
      <c r="BO105" s="161"/>
      <c r="BP105" s="161"/>
      <c r="BQ105" s="161"/>
      <c r="BR105" s="161"/>
      <c r="BS105" s="161"/>
      <c r="BT105" s="161"/>
      <c r="BU105" s="161"/>
      <c r="BV105" s="161"/>
      <c r="BW105" s="161"/>
      <c r="BX105" s="161"/>
      <c r="BY105" s="161"/>
      <c r="BZ105" s="161"/>
      <c r="CA105" s="161"/>
      <c r="CB105" s="161"/>
      <c r="CC105" s="161"/>
      <c r="CD105" s="161"/>
      <c r="CE105" s="161"/>
      <c r="CF105" s="161"/>
      <c r="CG105" s="161"/>
      <c r="CH105" s="161"/>
      <c r="CI105" s="161"/>
      <c r="CJ105" s="161"/>
      <c r="CK105" s="161"/>
      <c r="CL105" s="161"/>
      <c r="CM105" s="161"/>
      <c r="CN105" s="161"/>
      <c r="CO105" s="161"/>
      <c r="CP105" s="161"/>
      <c r="CQ105" s="161"/>
      <c r="CR105" s="161"/>
      <c r="CS105" s="161"/>
      <c r="CT105" s="161"/>
      <c r="CU105" s="161"/>
      <c r="CV105" s="161"/>
      <c r="CW105" s="161"/>
      <c r="CX105" s="161"/>
      <c r="CY105" s="161"/>
      <c r="CZ105" s="161"/>
      <c r="DA105" s="161"/>
      <c r="DB105" s="161"/>
      <c r="DC105" s="161"/>
      <c r="DD105" s="161"/>
      <c r="DE105" s="161"/>
      <c r="DF105" s="161"/>
      <c r="DG105" s="161"/>
      <c r="DH105" s="161"/>
      <c r="DI105" s="161"/>
      <c r="DJ105" s="161"/>
      <c r="DK105" s="161"/>
      <c r="DL105" s="161"/>
      <c r="DM105" s="161"/>
      <c r="DN105" s="161"/>
      <c r="DO105" s="161"/>
      <c r="DP105" s="161"/>
      <c r="DQ105" s="161"/>
      <c r="DR105" s="161"/>
      <c r="DS105" s="161"/>
      <c r="DT105" s="161"/>
      <c r="DU105" s="161"/>
      <c r="DV105" s="161"/>
      <c r="DW105" s="161"/>
      <c r="DX105" s="161"/>
      <c r="DY105" s="161"/>
      <c r="DZ105" s="161"/>
      <c r="EA105" s="161"/>
      <c r="EB105" s="161"/>
      <c r="EC105" s="161"/>
      <c r="ED105" s="161"/>
      <c r="EE105" s="161"/>
      <c r="EF105" s="161"/>
      <c r="EG105" s="161"/>
      <c r="EH105" s="161"/>
      <c r="EI105" s="161"/>
      <c r="EJ105" s="161"/>
      <c r="EK105" s="161"/>
      <c r="EL105" s="161"/>
      <c r="EM105" s="161"/>
      <c r="EN105" s="161"/>
      <c r="EO105" s="161"/>
      <c r="EP105" s="161"/>
      <c r="EQ105" s="161"/>
      <c r="ER105" s="161"/>
      <c r="ES105" s="161"/>
      <c r="ET105" s="161"/>
      <c r="EU105" s="161"/>
      <c r="EV105" s="161"/>
      <c r="EW105" s="161"/>
      <c r="EX105" s="161"/>
      <c r="EY105" s="161"/>
      <c r="EZ105" s="161"/>
      <c r="FA105" s="161"/>
      <c r="FB105" s="161"/>
      <c r="FC105" s="161"/>
      <c r="FD105" s="161"/>
      <c r="FE105" s="161"/>
      <c r="FF105" s="161"/>
      <c r="FG105" s="161"/>
      <c r="FH105" s="161"/>
      <c r="FI105" s="161"/>
      <c r="FJ105" s="161"/>
      <c r="FK105" s="161"/>
      <c r="FL105" s="161"/>
      <c r="FM105" s="161"/>
      <c r="FN105" s="161"/>
      <c r="FO105" s="161"/>
      <c r="FP105" s="161"/>
      <c r="FQ105" s="161"/>
      <c r="FR105" s="161"/>
      <c r="FS105" s="161"/>
      <c r="FT105" s="161"/>
      <c r="FU105" s="161"/>
      <c r="FV105" s="161"/>
      <c r="FW105" s="161"/>
      <c r="FX105" s="161"/>
      <c r="FY105" s="161"/>
      <c r="FZ105" s="161"/>
      <c r="GA105" s="161"/>
      <c r="GB105" s="161"/>
    </row>
    <row r="106" spans="1:184" s="162" customFormat="1" x14ac:dyDescent="0.2">
      <c r="A106" s="146" t="s">
        <v>7411</v>
      </c>
      <c r="B106" s="146" t="s">
        <v>4481</v>
      </c>
      <c r="C106" s="147" t="s">
        <v>4482</v>
      </c>
      <c r="D106" s="99" t="s">
        <v>87</v>
      </c>
      <c r="E106" s="99">
        <v>5</v>
      </c>
      <c r="F106" s="99"/>
      <c r="G106" s="99">
        <v>0.3</v>
      </c>
      <c r="H106" s="148"/>
      <c r="I106" s="149"/>
      <c r="J106" s="201">
        <v>98.57</v>
      </c>
      <c r="K106" s="150">
        <f t="shared" si="6"/>
        <v>147.86000000000001</v>
      </c>
      <c r="L106" s="149">
        <f>BDI!$E$17</f>
        <v>0.19500000000000001</v>
      </c>
      <c r="M106" s="149"/>
      <c r="N106" s="149"/>
      <c r="O106" s="100">
        <f t="shared" si="3"/>
        <v>117.79</v>
      </c>
      <c r="P106" s="101">
        <f t="shared" si="4"/>
        <v>176.69</v>
      </c>
      <c r="Q106" s="161"/>
      <c r="R106" s="161"/>
      <c r="S106" s="161"/>
      <c r="T106" s="161"/>
      <c r="U106" s="161"/>
      <c r="V106" s="161"/>
      <c r="W106" s="161"/>
      <c r="X106" s="161"/>
      <c r="Y106" s="161"/>
      <c r="Z106" s="161"/>
      <c r="AA106" s="161"/>
      <c r="AB106" s="161"/>
      <c r="AC106" s="161"/>
      <c r="AD106" s="161"/>
      <c r="AE106" s="161"/>
      <c r="AF106" s="161"/>
      <c r="AG106" s="161"/>
      <c r="AH106" s="161"/>
      <c r="AI106" s="161"/>
      <c r="AJ106" s="161"/>
      <c r="AK106" s="161"/>
      <c r="AL106" s="161"/>
      <c r="AM106" s="161"/>
      <c r="AN106" s="161"/>
      <c r="AO106" s="161"/>
      <c r="AP106" s="161"/>
      <c r="AQ106" s="161"/>
      <c r="AR106" s="161"/>
      <c r="AS106" s="161"/>
      <c r="AT106" s="161"/>
      <c r="AU106" s="161"/>
      <c r="AV106" s="161"/>
      <c r="AW106" s="161"/>
      <c r="AX106" s="161"/>
      <c r="AY106" s="161"/>
      <c r="AZ106" s="161"/>
      <c r="BA106" s="161"/>
      <c r="BB106" s="161"/>
      <c r="BC106" s="161"/>
      <c r="BD106" s="161"/>
      <c r="BE106" s="161"/>
      <c r="BF106" s="161"/>
      <c r="BG106" s="161"/>
      <c r="BH106" s="161"/>
      <c r="BI106" s="161"/>
      <c r="BJ106" s="161"/>
      <c r="BK106" s="161"/>
      <c r="BL106" s="161"/>
      <c r="BM106" s="161"/>
      <c r="BN106" s="161"/>
      <c r="BO106" s="161"/>
      <c r="BP106" s="161"/>
      <c r="BQ106" s="161"/>
      <c r="BR106" s="161"/>
      <c r="BS106" s="161"/>
      <c r="BT106" s="161"/>
      <c r="BU106" s="161"/>
      <c r="BV106" s="161"/>
      <c r="BW106" s="161"/>
      <c r="BX106" s="161"/>
      <c r="BY106" s="161"/>
      <c r="BZ106" s="161"/>
      <c r="CA106" s="161"/>
      <c r="CB106" s="161"/>
      <c r="CC106" s="161"/>
      <c r="CD106" s="161"/>
      <c r="CE106" s="161"/>
      <c r="CF106" s="161"/>
      <c r="CG106" s="161"/>
      <c r="CH106" s="161"/>
      <c r="CI106" s="161"/>
      <c r="CJ106" s="161"/>
      <c r="CK106" s="161"/>
      <c r="CL106" s="161"/>
      <c r="CM106" s="161"/>
      <c r="CN106" s="161"/>
      <c r="CO106" s="161"/>
      <c r="CP106" s="161"/>
      <c r="CQ106" s="161"/>
      <c r="CR106" s="161"/>
      <c r="CS106" s="161"/>
      <c r="CT106" s="161"/>
      <c r="CU106" s="161"/>
      <c r="CV106" s="161"/>
      <c r="CW106" s="161"/>
      <c r="CX106" s="161"/>
      <c r="CY106" s="161"/>
      <c r="CZ106" s="161"/>
      <c r="DA106" s="161"/>
      <c r="DB106" s="161"/>
      <c r="DC106" s="161"/>
      <c r="DD106" s="161"/>
      <c r="DE106" s="161"/>
      <c r="DF106" s="161"/>
      <c r="DG106" s="161"/>
      <c r="DH106" s="161"/>
      <c r="DI106" s="161"/>
      <c r="DJ106" s="161"/>
      <c r="DK106" s="161"/>
      <c r="DL106" s="161"/>
      <c r="DM106" s="161"/>
      <c r="DN106" s="161"/>
      <c r="DO106" s="161"/>
      <c r="DP106" s="161"/>
      <c r="DQ106" s="161"/>
      <c r="DR106" s="161"/>
      <c r="DS106" s="161"/>
      <c r="DT106" s="161"/>
      <c r="DU106" s="161"/>
      <c r="DV106" s="161"/>
      <c r="DW106" s="161"/>
      <c r="DX106" s="161"/>
      <c r="DY106" s="161"/>
      <c r="DZ106" s="161"/>
      <c r="EA106" s="161"/>
      <c r="EB106" s="161"/>
      <c r="EC106" s="161"/>
      <c r="ED106" s="161"/>
      <c r="EE106" s="161"/>
      <c r="EF106" s="161"/>
      <c r="EG106" s="161"/>
      <c r="EH106" s="161"/>
      <c r="EI106" s="161"/>
      <c r="EJ106" s="161"/>
      <c r="EK106" s="161"/>
      <c r="EL106" s="161"/>
      <c r="EM106" s="161"/>
      <c r="EN106" s="161"/>
      <c r="EO106" s="161"/>
      <c r="EP106" s="161"/>
      <c r="EQ106" s="161"/>
      <c r="ER106" s="161"/>
      <c r="ES106" s="161"/>
      <c r="ET106" s="161"/>
      <c r="EU106" s="161"/>
      <c r="EV106" s="161"/>
      <c r="EW106" s="161"/>
      <c r="EX106" s="161"/>
      <c r="EY106" s="161"/>
      <c r="EZ106" s="161"/>
      <c r="FA106" s="161"/>
      <c r="FB106" s="161"/>
      <c r="FC106" s="161"/>
      <c r="FD106" s="161"/>
      <c r="FE106" s="161"/>
      <c r="FF106" s="161"/>
      <c r="FG106" s="161"/>
      <c r="FH106" s="161"/>
      <c r="FI106" s="161"/>
      <c r="FJ106" s="161"/>
      <c r="FK106" s="161"/>
      <c r="FL106" s="161"/>
      <c r="FM106" s="161"/>
      <c r="FN106" s="161"/>
      <c r="FO106" s="161"/>
      <c r="FP106" s="161"/>
      <c r="FQ106" s="161"/>
      <c r="FR106" s="161"/>
      <c r="FS106" s="161"/>
      <c r="FT106" s="161"/>
      <c r="FU106" s="161"/>
      <c r="FV106" s="161"/>
      <c r="FW106" s="161"/>
      <c r="FX106" s="161"/>
      <c r="FY106" s="161"/>
      <c r="FZ106" s="161"/>
      <c r="GA106" s="161"/>
      <c r="GB106" s="161"/>
    </row>
    <row r="107" spans="1:184" s="162" customFormat="1" x14ac:dyDescent="0.2">
      <c r="A107" s="146" t="s">
        <v>7412</v>
      </c>
      <c r="B107" s="146" t="s">
        <v>4483</v>
      </c>
      <c r="C107" s="147" t="s">
        <v>4484</v>
      </c>
      <c r="D107" s="99" t="s">
        <v>87</v>
      </c>
      <c r="E107" s="99">
        <v>10</v>
      </c>
      <c r="F107" s="99"/>
      <c r="G107" s="99">
        <v>0.3</v>
      </c>
      <c r="H107" s="148"/>
      <c r="I107" s="149"/>
      <c r="J107" s="201">
        <v>253.3</v>
      </c>
      <c r="K107" s="150">
        <f t="shared" si="6"/>
        <v>759.9</v>
      </c>
      <c r="L107" s="149">
        <f>BDI!$E$17</f>
        <v>0.19500000000000001</v>
      </c>
      <c r="M107" s="149"/>
      <c r="N107" s="149"/>
      <c r="O107" s="100">
        <f t="shared" si="3"/>
        <v>302.69</v>
      </c>
      <c r="P107" s="101">
        <f t="shared" si="4"/>
        <v>908.07</v>
      </c>
      <c r="Q107" s="161"/>
      <c r="R107" s="161"/>
      <c r="S107" s="161"/>
      <c r="T107" s="161"/>
      <c r="U107" s="161"/>
      <c r="V107" s="161"/>
      <c r="W107" s="161"/>
      <c r="X107" s="161"/>
      <c r="Y107" s="161"/>
      <c r="Z107" s="161"/>
      <c r="AA107" s="161"/>
      <c r="AB107" s="161"/>
      <c r="AC107" s="161"/>
      <c r="AD107" s="161"/>
      <c r="AE107" s="161"/>
      <c r="AF107" s="161"/>
      <c r="AG107" s="161"/>
      <c r="AH107" s="161"/>
      <c r="AI107" s="161"/>
      <c r="AJ107" s="161"/>
      <c r="AK107" s="161"/>
      <c r="AL107" s="161"/>
      <c r="AM107" s="161"/>
      <c r="AN107" s="161"/>
      <c r="AO107" s="161"/>
      <c r="AP107" s="161"/>
      <c r="AQ107" s="161"/>
      <c r="AR107" s="161"/>
      <c r="AS107" s="161"/>
      <c r="AT107" s="161"/>
      <c r="AU107" s="161"/>
      <c r="AV107" s="161"/>
      <c r="AW107" s="161"/>
      <c r="AX107" s="161"/>
      <c r="AY107" s="161"/>
      <c r="AZ107" s="161"/>
      <c r="BA107" s="161"/>
      <c r="BB107" s="161"/>
      <c r="BC107" s="161"/>
      <c r="BD107" s="161"/>
      <c r="BE107" s="161"/>
      <c r="BF107" s="161"/>
      <c r="BG107" s="161"/>
      <c r="BH107" s="161"/>
      <c r="BI107" s="161"/>
      <c r="BJ107" s="161"/>
      <c r="BK107" s="161"/>
      <c r="BL107" s="161"/>
      <c r="BM107" s="161"/>
      <c r="BN107" s="161"/>
      <c r="BO107" s="161"/>
      <c r="BP107" s="161"/>
      <c r="BQ107" s="161"/>
      <c r="BR107" s="161"/>
      <c r="BS107" s="161"/>
      <c r="BT107" s="161"/>
      <c r="BU107" s="161"/>
      <c r="BV107" s="161"/>
      <c r="BW107" s="161"/>
      <c r="BX107" s="161"/>
      <c r="BY107" s="161"/>
      <c r="BZ107" s="161"/>
      <c r="CA107" s="161"/>
      <c r="CB107" s="161"/>
      <c r="CC107" s="161"/>
      <c r="CD107" s="161"/>
      <c r="CE107" s="161"/>
      <c r="CF107" s="161"/>
      <c r="CG107" s="161"/>
      <c r="CH107" s="161"/>
      <c r="CI107" s="161"/>
      <c r="CJ107" s="161"/>
      <c r="CK107" s="161"/>
      <c r="CL107" s="161"/>
      <c r="CM107" s="161"/>
      <c r="CN107" s="161"/>
      <c r="CO107" s="161"/>
      <c r="CP107" s="161"/>
      <c r="CQ107" s="161"/>
      <c r="CR107" s="161"/>
      <c r="CS107" s="161"/>
      <c r="CT107" s="161"/>
      <c r="CU107" s="161"/>
      <c r="CV107" s="161"/>
      <c r="CW107" s="161"/>
      <c r="CX107" s="161"/>
      <c r="CY107" s="161"/>
      <c r="CZ107" s="161"/>
      <c r="DA107" s="161"/>
      <c r="DB107" s="161"/>
      <c r="DC107" s="161"/>
      <c r="DD107" s="161"/>
      <c r="DE107" s="161"/>
      <c r="DF107" s="161"/>
      <c r="DG107" s="161"/>
      <c r="DH107" s="161"/>
      <c r="DI107" s="161"/>
      <c r="DJ107" s="161"/>
      <c r="DK107" s="161"/>
      <c r="DL107" s="161"/>
      <c r="DM107" s="161"/>
      <c r="DN107" s="161"/>
      <c r="DO107" s="161"/>
      <c r="DP107" s="161"/>
      <c r="DQ107" s="161"/>
      <c r="DR107" s="161"/>
      <c r="DS107" s="161"/>
      <c r="DT107" s="161"/>
      <c r="DU107" s="161"/>
      <c r="DV107" s="161"/>
      <c r="DW107" s="161"/>
      <c r="DX107" s="161"/>
      <c r="DY107" s="161"/>
      <c r="DZ107" s="161"/>
      <c r="EA107" s="161"/>
      <c r="EB107" s="161"/>
      <c r="EC107" s="161"/>
      <c r="ED107" s="161"/>
      <c r="EE107" s="161"/>
      <c r="EF107" s="161"/>
      <c r="EG107" s="161"/>
      <c r="EH107" s="161"/>
      <c r="EI107" s="161"/>
      <c r="EJ107" s="161"/>
      <c r="EK107" s="161"/>
      <c r="EL107" s="161"/>
      <c r="EM107" s="161"/>
      <c r="EN107" s="161"/>
      <c r="EO107" s="161"/>
      <c r="EP107" s="161"/>
      <c r="EQ107" s="161"/>
      <c r="ER107" s="161"/>
      <c r="ES107" s="161"/>
      <c r="ET107" s="161"/>
      <c r="EU107" s="161"/>
      <c r="EV107" s="161"/>
      <c r="EW107" s="161"/>
      <c r="EX107" s="161"/>
      <c r="EY107" s="161"/>
      <c r="EZ107" s="161"/>
      <c r="FA107" s="161"/>
      <c r="FB107" s="161"/>
      <c r="FC107" s="161"/>
      <c r="FD107" s="161"/>
      <c r="FE107" s="161"/>
      <c r="FF107" s="161"/>
      <c r="FG107" s="161"/>
      <c r="FH107" s="161"/>
      <c r="FI107" s="161"/>
      <c r="FJ107" s="161"/>
      <c r="FK107" s="161"/>
      <c r="FL107" s="161"/>
      <c r="FM107" s="161"/>
      <c r="FN107" s="161"/>
      <c r="FO107" s="161"/>
      <c r="FP107" s="161"/>
      <c r="FQ107" s="161"/>
      <c r="FR107" s="161"/>
      <c r="FS107" s="161"/>
      <c r="FT107" s="161"/>
      <c r="FU107" s="161"/>
      <c r="FV107" s="161"/>
      <c r="FW107" s="161"/>
      <c r="FX107" s="161"/>
      <c r="FY107" s="161"/>
      <c r="FZ107" s="161"/>
      <c r="GA107" s="161"/>
      <c r="GB107" s="161"/>
    </row>
    <row r="108" spans="1:184" s="162" customFormat="1" x14ac:dyDescent="0.2">
      <c r="A108" s="146" t="s">
        <v>7413</v>
      </c>
      <c r="B108" s="146" t="s">
        <v>4485</v>
      </c>
      <c r="C108" s="147" t="s">
        <v>4486</v>
      </c>
      <c r="D108" s="99" t="s">
        <v>87</v>
      </c>
      <c r="E108" s="99">
        <v>5</v>
      </c>
      <c r="F108" s="99"/>
      <c r="G108" s="99">
        <v>0.3</v>
      </c>
      <c r="H108" s="148"/>
      <c r="I108" s="149"/>
      <c r="J108" s="201">
        <v>999.46</v>
      </c>
      <c r="K108" s="150">
        <f t="shared" si="6"/>
        <v>1499.19</v>
      </c>
      <c r="L108" s="149">
        <f>BDI!$E$17</f>
        <v>0.19500000000000001</v>
      </c>
      <c r="M108" s="149"/>
      <c r="N108" s="149"/>
      <c r="O108" s="100">
        <f t="shared" ref="O108:O171" si="7">IF(ISNUMBER(J108),ROUND(J108*(1+L108),2),"")</f>
        <v>1194.3499999999999</v>
      </c>
      <c r="P108" s="101">
        <f t="shared" ref="P108:P171" si="8">IF(ISNUMBER(J108),ROUND(G108*O108*E108,2),"")</f>
        <v>1791.53</v>
      </c>
      <c r="Q108" s="161"/>
      <c r="R108" s="161"/>
      <c r="S108" s="161"/>
      <c r="T108" s="161"/>
      <c r="U108" s="161"/>
      <c r="V108" s="161"/>
      <c r="W108" s="161"/>
      <c r="X108" s="161"/>
      <c r="Y108" s="161"/>
      <c r="Z108" s="161"/>
      <c r="AA108" s="161"/>
      <c r="AB108" s="161"/>
      <c r="AC108" s="161"/>
      <c r="AD108" s="161"/>
      <c r="AE108" s="161"/>
      <c r="AF108" s="161"/>
      <c r="AG108" s="161"/>
      <c r="AH108" s="161"/>
      <c r="AI108" s="161"/>
      <c r="AJ108" s="161"/>
      <c r="AK108" s="161"/>
      <c r="AL108" s="161"/>
      <c r="AM108" s="161"/>
      <c r="AN108" s="161"/>
      <c r="AO108" s="161"/>
      <c r="AP108" s="161"/>
      <c r="AQ108" s="161"/>
      <c r="AR108" s="161"/>
      <c r="AS108" s="161"/>
      <c r="AT108" s="161"/>
      <c r="AU108" s="161"/>
      <c r="AV108" s="161"/>
      <c r="AW108" s="161"/>
      <c r="AX108" s="161"/>
      <c r="AY108" s="161"/>
      <c r="AZ108" s="161"/>
      <c r="BA108" s="161"/>
      <c r="BB108" s="161"/>
      <c r="BC108" s="161"/>
      <c r="BD108" s="161"/>
      <c r="BE108" s="161"/>
      <c r="BF108" s="161"/>
      <c r="BG108" s="161"/>
      <c r="BH108" s="161"/>
      <c r="BI108" s="161"/>
      <c r="BJ108" s="161"/>
      <c r="BK108" s="161"/>
      <c r="BL108" s="161"/>
      <c r="BM108" s="161"/>
      <c r="BN108" s="161"/>
      <c r="BO108" s="161"/>
      <c r="BP108" s="161"/>
      <c r="BQ108" s="161"/>
      <c r="BR108" s="161"/>
      <c r="BS108" s="161"/>
      <c r="BT108" s="161"/>
      <c r="BU108" s="161"/>
      <c r="BV108" s="161"/>
      <c r="BW108" s="161"/>
      <c r="BX108" s="161"/>
      <c r="BY108" s="161"/>
      <c r="BZ108" s="161"/>
      <c r="CA108" s="161"/>
      <c r="CB108" s="161"/>
      <c r="CC108" s="161"/>
      <c r="CD108" s="161"/>
      <c r="CE108" s="161"/>
      <c r="CF108" s="161"/>
      <c r="CG108" s="161"/>
      <c r="CH108" s="161"/>
      <c r="CI108" s="161"/>
      <c r="CJ108" s="161"/>
      <c r="CK108" s="161"/>
      <c r="CL108" s="161"/>
      <c r="CM108" s="161"/>
      <c r="CN108" s="161"/>
      <c r="CO108" s="161"/>
      <c r="CP108" s="161"/>
      <c r="CQ108" s="161"/>
      <c r="CR108" s="161"/>
      <c r="CS108" s="161"/>
      <c r="CT108" s="161"/>
      <c r="CU108" s="161"/>
      <c r="CV108" s="161"/>
      <c r="CW108" s="161"/>
      <c r="CX108" s="161"/>
      <c r="CY108" s="161"/>
      <c r="CZ108" s="161"/>
      <c r="DA108" s="161"/>
      <c r="DB108" s="161"/>
      <c r="DC108" s="161"/>
      <c r="DD108" s="161"/>
      <c r="DE108" s="161"/>
      <c r="DF108" s="161"/>
      <c r="DG108" s="161"/>
      <c r="DH108" s="161"/>
      <c r="DI108" s="161"/>
      <c r="DJ108" s="161"/>
      <c r="DK108" s="161"/>
      <c r="DL108" s="161"/>
      <c r="DM108" s="161"/>
      <c r="DN108" s="161"/>
      <c r="DO108" s="161"/>
      <c r="DP108" s="161"/>
      <c r="DQ108" s="161"/>
      <c r="DR108" s="161"/>
      <c r="DS108" s="161"/>
      <c r="DT108" s="161"/>
      <c r="DU108" s="161"/>
      <c r="DV108" s="161"/>
      <c r="DW108" s="161"/>
      <c r="DX108" s="161"/>
      <c r="DY108" s="161"/>
      <c r="DZ108" s="161"/>
      <c r="EA108" s="161"/>
      <c r="EB108" s="161"/>
      <c r="EC108" s="161"/>
      <c r="ED108" s="161"/>
      <c r="EE108" s="161"/>
      <c r="EF108" s="161"/>
      <c r="EG108" s="161"/>
      <c r="EH108" s="161"/>
      <c r="EI108" s="161"/>
      <c r="EJ108" s="161"/>
      <c r="EK108" s="161"/>
      <c r="EL108" s="161"/>
      <c r="EM108" s="161"/>
      <c r="EN108" s="161"/>
      <c r="EO108" s="161"/>
      <c r="EP108" s="161"/>
      <c r="EQ108" s="161"/>
      <c r="ER108" s="161"/>
      <c r="ES108" s="161"/>
      <c r="ET108" s="161"/>
      <c r="EU108" s="161"/>
      <c r="EV108" s="161"/>
      <c r="EW108" s="161"/>
      <c r="EX108" s="161"/>
      <c r="EY108" s="161"/>
      <c r="EZ108" s="161"/>
      <c r="FA108" s="161"/>
      <c r="FB108" s="161"/>
      <c r="FC108" s="161"/>
      <c r="FD108" s="161"/>
      <c r="FE108" s="161"/>
      <c r="FF108" s="161"/>
      <c r="FG108" s="161"/>
      <c r="FH108" s="161"/>
      <c r="FI108" s="161"/>
      <c r="FJ108" s="161"/>
      <c r="FK108" s="161"/>
      <c r="FL108" s="161"/>
      <c r="FM108" s="161"/>
      <c r="FN108" s="161"/>
      <c r="FO108" s="161"/>
      <c r="FP108" s="161"/>
      <c r="FQ108" s="161"/>
      <c r="FR108" s="161"/>
      <c r="FS108" s="161"/>
      <c r="FT108" s="161"/>
      <c r="FU108" s="161"/>
      <c r="FV108" s="161"/>
      <c r="FW108" s="161"/>
      <c r="FX108" s="161"/>
      <c r="FY108" s="161"/>
      <c r="FZ108" s="161"/>
      <c r="GA108" s="161"/>
      <c r="GB108" s="161"/>
    </row>
    <row r="109" spans="1:184" s="162" customFormat="1" x14ac:dyDescent="0.2">
      <c r="A109" s="146" t="s">
        <v>7414</v>
      </c>
      <c r="B109" s="146" t="s">
        <v>4487</v>
      </c>
      <c r="C109" s="147" t="s">
        <v>4488</v>
      </c>
      <c r="D109" s="99" t="s">
        <v>87</v>
      </c>
      <c r="E109" s="99">
        <v>1</v>
      </c>
      <c r="F109" s="99"/>
      <c r="G109" s="99">
        <v>0.3</v>
      </c>
      <c r="H109" s="148"/>
      <c r="I109" s="149"/>
      <c r="J109" s="201">
        <v>5100</v>
      </c>
      <c r="K109" s="150">
        <f t="shared" si="6"/>
        <v>1530</v>
      </c>
      <c r="L109" s="149">
        <f>BDI!$E$17</f>
        <v>0.19500000000000001</v>
      </c>
      <c r="M109" s="149"/>
      <c r="N109" s="149"/>
      <c r="O109" s="100">
        <f t="shared" si="7"/>
        <v>6094.5</v>
      </c>
      <c r="P109" s="101">
        <f t="shared" si="8"/>
        <v>1828.35</v>
      </c>
      <c r="Q109" s="161"/>
      <c r="R109" s="161"/>
      <c r="S109" s="161"/>
      <c r="T109" s="161"/>
      <c r="U109" s="161"/>
      <c r="V109" s="161"/>
      <c r="W109" s="161"/>
      <c r="X109" s="161"/>
      <c r="Y109" s="161"/>
      <c r="Z109" s="161"/>
      <c r="AA109" s="161"/>
      <c r="AB109" s="161"/>
      <c r="AC109" s="161"/>
      <c r="AD109" s="161"/>
      <c r="AE109" s="161"/>
      <c r="AF109" s="161"/>
      <c r="AG109" s="161"/>
      <c r="AH109" s="161"/>
      <c r="AI109" s="161"/>
      <c r="AJ109" s="161"/>
      <c r="AK109" s="161"/>
      <c r="AL109" s="161"/>
      <c r="AM109" s="161"/>
      <c r="AN109" s="161"/>
      <c r="AO109" s="161"/>
      <c r="AP109" s="161"/>
      <c r="AQ109" s="161"/>
      <c r="AR109" s="161"/>
      <c r="AS109" s="161"/>
      <c r="AT109" s="161"/>
      <c r="AU109" s="161"/>
      <c r="AV109" s="161"/>
      <c r="AW109" s="161"/>
      <c r="AX109" s="161"/>
      <c r="AY109" s="161"/>
      <c r="AZ109" s="161"/>
      <c r="BA109" s="161"/>
      <c r="BB109" s="161"/>
      <c r="BC109" s="161"/>
      <c r="BD109" s="161"/>
      <c r="BE109" s="161"/>
      <c r="BF109" s="161"/>
      <c r="BG109" s="161"/>
      <c r="BH109" s="161"/>
      <c r="BI109" s="161"/>
      <c r="BJ109" s="161"/>
      <c r="BK109" s="161"/>
      <c r="BL109" s="161"/>
      <c r="BM109" s="161"/>
      <c r="BN109" s="161"/>
      <c r="BO109" s="161"/>
      <c r="BP109" s="161"/>
      <c r="BQ109" s="161"/>
      <c r="BR109" s="161"/>
      <c r="BS109" s="161"/>
      <c r="BT109" s="161"/>
      <c r="BU109" s="161"/>
      <c r="BV109" s="161"/>
      <c r="BW109" s="161"/>
      <c r="BX109" s="161"/>
      <c r="BY109" s="161"/>
      <c r="BZ109" s="161"/>
      <c r="CA109" s="161"/>
      <c r="CB109" s="161"/>
      <c r="CC109" s="161"/>
      <c r="CD109" s="161"/>
      <c r="CE109" s="161"/>
      <c r="CF109" s="161"/>
      <c r="CG109" s="161"/>
      <c r="CH109" s="161"/>
      <c r="CI109" s="161"/>
      <c r="CJ109" s="161"/>
      <c r="CK109" s="161"/>
      <c r="CL109" s="161"/>
      <c r="CM109" s="161"/>
      <c r="CN109" s="161"/>
      <c r="CO109" s="161"/>
      <c r="CP109" s="161"/>
      <c r="CQ109" s="161"/>
      <c r="CR109" s="161"/>
      <c r="CS109" s="161"/>
      <c r="CT109" s="161"/>
      <c r="CU109" s="161"/>
      <c r="CV109" s="161"/>
      <c r="CW109" s="161"/>
      <c r="CX109" s="161"/>
      <c r="CY109" s="161"/>
      <c r="CZ109" s="161"/>
      <c r="DA109" s="161"/>
      <c r="DB109" s="161"/>
      <c r="DC109" s="161"/>
      <c r="DD109" s="161"/>
      <c r="DE109" s="161"/>
      <c r="DF109" s="161"/>
      <c r="DG109" s="161"/>
      <c r="DH109" s="161"/>
      <c r="DI109" s="161"/>
      <c r="DJ109" s="161"/>
      <c r="DK109" s="161"/>
      <c r="DL109" s="161"/>
      <c r="DM109" s="161"/>
      <c r="DN109" s="161"/>
      <c r="DO109" s="161"/>
      <c r="DP109" s="161"/>
      <c r="DQ109" s="161"/>
      <c r="DR109" s="161"/>
      <c r="DS109" s="161"/>
      <c r="DT109" s="161"/>
      <c r="DU109" s="161"/>
      <c r="DV109" s="161"/>
      <c r="DW109" s="161"/>
      <c r="DX109" s="161"/>
      <c r="DY109" s="161"/>
      <c r="DZ109" s="161"/>
      <c r="EA109" s="161"/>
      <c r="EB109" s="161"/>
      <c r="EC109" s="161"/>
      <c r="ED109" s="161"/>
      <c r="EE109" s="161"/>
      <c r="EF109" s="161"/>
      <c r="EG109" s="161"/>
      <c r="EH109" s="161"/>
      <c r="EI109" s="161"/>
      <c r="EJ109" s="161"/>
      <c r="EK109" s="161"/>
      <c r="EL109" s="161"/>
      <c r="EM109" s="161"/>
      <c r="EN109" s="161"/>
      <c r="EO109" s="161"/>
      <c r="EP109" s="161"/>
      <c r="EQ109" s="161"/>
      <c r="ER109" s="161"/>
      <c r="ES109" s="161"/>
      <c r="ET109" s="161"/>
      <c r="EU109" s="161"/>
      <c r="EV109" s="161"/>
      <c r="EW109" s="161"/>
      <c r="EX109" s="161"/>
      <c r="EY109" s="161"/>
      <c r="EZ109" s="161"/>
      <c r="FA109" s="161"/>
      <c r="FB109" s="161"/>
      <c r="FC109" s="161"/>
      <c r="FD109" s="161"/>
      <c r="FE109" s="161"/>
      <c r="FF109" s="161"/>
      <c r="FG109" s="161"/>
      <c r="FH109" s="161"/>
      <c r="FI109" s="161"/>
      <c r="FJ109" s="161"/>
      <c r="FK109" s="161"/>
      <c r="FL109" s="161"/>
      <c r="FM109" s="161"/>
      <c r="FN109" s="161"/>
      <c r="FO109" s="161"/>
      <c r="FP109" s="161"/>
      <c r="FQ109" s="161"/>
      <c r="FR109" s="161"/>
      <c r="FS109" s="161"/>
      <c r="FT109" s="161"/>
      <c r="FU109" s="161"/>
      <c r="FV109" s="161"/>
      <c r="FW109" s="161"/>
      <c r="FX109" s="161"/>
      <c r="FY109" s="161"/>
      <c r="FZ109" s="161"/>
      <c r="GA109" s="161"/>
      <c r="GB109" s="161"/>
    </row>
    <row r="110" spans="1:184" s="162" customFormat="1" x14ac:dyDescent="0.2">
      <c r="A110" s="146" t="s">
        <v>7415</v>
      </c>
      <c r="B110" s="146" t="s">
        <v>4489</v>
      </c>
      <c r="C110" s="147" t="s">
        <v>4490</v>
      </c>
      <c r="D110" s="99" t="s">
        <v>87</v>
      </c>
      <c r="E110" s="99">
        <v>1</v>
      </c>
      <c r="F110" s="99"/>
      <c r="G110" s="99">
        <v>0.3</v>
      </c>
      <c r="H110" s="148"/>
      <c r="I110" s="149"/>
      <c r="J110" s="201">
        <v>1180.8699999999999</v>
      </c>
      <c r="K110" s="150">
        <f t="shared" si="6"/>
        <v>354.26</v>
      </c>
      <c r="L110" s="149">
        <f>BDI!$E$17</f>
        <v>0.19500000000000001</v>
      </c>
      <c r="M110" s="149"/>
      <c r="N110" s="149"/>
      <c r="O110" s="100">
        <f t="shared" si="7"/>
        <v>1411.14</v>
      </c>
      <c r="P110" s="101">
        <f t="shared" si="8"/>
        <v>423.34</v>
      </c>
      <c r="Q110" s="161"/>
      <c r="R110" s="161"/>
      <c r="S110" s="161"/>
      <c r="T110" s="161"/>
      <c r="U110" s="161"/>
      <c r="V110" s="161"/>
      <c r="W110" s="161"/>
      <c r="X110" s="161"/>
      <c r="Y110" s="161"/>
      <c r="Z110" s="161"/>
      <c r="AA110" s="161"/>
      <c r="AB110" s="161"/>
      <c r="AC110" s="161"/>
      <c r="AD110" s="161"/>
      <c r="AE110" s="161"/>
      <c r="AF110" s="161"/>
      <c r="AG110" s="161"/>
      <c r="AH110" s="161"/>
      <c r="AI110" s="161"/>
      <c r="AJ110" s="161"/>
      <c r="AK110" s="161"/>
      <c r="AL110" s="161"/>
      <c r="AM110" s="161"/>
      <c r="AN110" s="161"/>
      <c r="AO110" s="161"/>
      <c r="AP110" s="161"/>
      <c r="AQ110" s="161"/>
      <c r="AR110" s="161"/>
      <c r="AS110" s="161"/>
      <c r="AT110" s="161"/>
      <c r="AU110" s="161"/>
      <c r="AV110" s="161"/>
      <c r="AW110" s="161"/>
      <c r="AX110" s="161"/>
      <c r="AY110" s="161"/>
      <c r="AZ110" s="161"/>
      <c r="BA110" s="161"/>
      <c r="BB110" s="161"/>
      <c r="BC110" s="161"/>
      <c r="BD110" s="161"/>
      <c r="BE110" s="161"/>
      <c r="BF110" s="161"/>
      <c r="BG110" s="161"/>
      <c r="BH110" s="161"/>
      <c r="BI110" s="161"/>
      <c r="BJ110" s="161"/>
      <c r="BK110" s="161"/>
      <c r="BL110" s="161"/>
      <c r="BM110" s="161"/>
      <c r="BN110" s="161"/>
      <c r="BO110" s="161"/>
      <c r="BP110" s="161"/>
      <c r="BQ110" s="161"/>
      <c r="BR110" s="161"/>
      <c r="BS110" s="161"/>
      <c r="BT110" s="161"/>
      <c r="BU110" s="161"/>
      <c r="BV110" s="161"/>
      <c r="BW110" s="161"/>
      <c r="BX110" s="161"/>
      <c r="BY110" s="161"/>
      <c r="BZ110" s="161"/>
      <c r="CA110" s="161"/>
      <c r="CB110" s="161"/>
      <c r="CC110" s="161"/>
      <c r="CD110" s="161"/>
      <c r="CE110" s="161"/>
      <c r="CF110" s="161"/>
      <c r="CG110" s="161"/>
      <c r="CH110" s="161"/>
      <c r="CI110" s="161"/>
      <c r="CJ110" s="161"/>
      <c r="CK110" s="161"/>
      <c r="CL110" s="161"/>
      <c r="CM110" s="161"/>
      <c r="CN110" s="161"/>
      <c r="CO110" s="161"/>
      <c r="CP110" s="161"/>
      <c r="CQ110" s="161"/>
      <c r="CR110" s="161"/>
      <c r="CS110" s="161"/>
      <c r="CT110" s="161"/>
      <c r="CU110" s="161"/>
      <c r="CV110" s="161"/>
      <c r="CW110" s="161"/>
      <c r="CX110" s="161"/>
      <c r="CY110" s="161"/>
      <c r="CZ110" s="161"/>
      <c r="DA110" s="161"/>
      <c r="DB110" s="161"/>
      <c r="DC110" s="161"/>
      <c r="DD110" s="161"/>
      <c r="DE110" s="161"/>
      <c r="DF110" s="161"/>
      <c r="DG110" s="161"/>
      <c r="DH110" s="161"/>
      <c r="DI110" s="161"/>
      <c r="DJ110" s="161"/>
      <c r="DK110" s="161"/>
      <c r="DL110" s="161"/>
      <c r="DM110" s="161"/>
      <c r="DN110" s="161"/>
      <c r="DO110" s="161"/>
      <c r="DP110" s="161"/>
      <c r="DQ110" s="161"/>
      <c r="DR110" s="161"/>
      <c r="DS110" s="161"/>
      <c r="DT110" s="161"/>
      <c r="DU110" s="161"/>
      <c r="DV110" s="161"/>
      <c r="DW110" s="161"/>
      <c r="DX110" s="161"/>
      <c r="DY110" s="161"/>
      <c r="DZ110" s="161"/>
      <c r="EA110" s="161"/>
      <c r="EB110" s="161"/>
      <c r="EC110" s="161"/>
      <c r="ED110" s="161"/>
      <c r="EE110" s="161"/>
      <c r="EF110" s="161"/>
      <c r="EG110" s="161"/>
      <c r="EH110" s="161"/>
      <c r="EI110" s="161"/>
      <c r="EJ110" s="161"/>
      <c r="EK110" s="161"/>
      <c r="EL110" s="161"/>
      <c r="EM110" s="161"/>
      <c r="EN110" s="161"/>
      <c r="EO110" s="161"/>
      <c r="EP110" s="161"/>
      <c r="EQ110" s="161"/>
      <c r="ER110" s="161"/>
      <c r="ES110" s="161"/>
      <c r="ET110" s="161"/>
      <c r="EU110" s="161"/>
      <c r="EV110" s="161"/>
      <c r="EW110" s="161"/>
      <c r="EX110" s="161"/>
      <c r="EY110" s="161"/>
      <c r="EZ110" s="161"/>
      <c r="FA110" s="161"/>
      <c r="FB110" s="161"/>
      <c r="FC110" s="161"/>
      <c r="FD110" s="161"/>
      <c r="FE110" s="161"/>
      <c r="FF110" s="161"/>
      <c r="FG110" s="161"/>
      <c r="FH110" s="161"/>
      <c r="FI110" s="161"/>
      <c r="FJ110" s="161"/>
      <c r="FK110" s="161"/>
      <c r="FL110" s="161"/>
      <c r="FM110" s="161"/>
      <c r="FN110" s="161"/>
      <c r="FO110" s="161"/>
      <c r="FP110" s="161"/>
      <c r="FQ110" s="161"/>
      <c r="FR110" s="161"/>
      <c r="FS110" s="161"/>
      <c r="FT110" s="161"/>
      <c r="FU110" s="161"/>
      <c r="FV110" s="161"/>
      <c r="FW110" s="161"/>
      <c r="FX110" s="161"/>
      <c r="FY110" s="161"/>
      <c r="FZ110" s="161"/>
      <c r="GA110" s="161"/>
      <c r="GB110" s="161"/>
    </row>
    <row r="111" spans="1:184" s="162" customFormat="1" x14ac:dyDescent="0.2">
      <c r="A111" s="146" t="s">
        <v>7416</v>
      </c>
      <c r="B111" s="146" t="s">
        <v>4491</v>
      </c>
      <c r="C111" s="147" t="s">
        <v>4492</v>
      </c>
      <c r="D111" s="99" t="s">
        <v>87</v>
      </c>
      <c r="E111" s="99">
        <v>1</v>
      </c>
      <c r="F111" s="99"/>
      <c r="G111" s="99">
        <v>0.3</v>
      </c>
      <c r="H111" s="148"/>
      <c r="I111" s="149"/>
      <c r="J111" s="201">
        <v>6323.51</v>
      </c>
      <c r="K111" s="150">
        <f t="shared" si="6"/>
        <v>1897.05</v>
      </c>
      <c r="L111" s="149">
        <f>BDI!$E$17</f>
        <v>0.19500000000000001</v>
      </c>
      <c r="M111" s="149"/>
      <c r="N111" s="149"/>
      <c r="O111" s="100">
        <f t="shared" si="7"/>
        <v>7556.59</v>
      </c>
      <c r="P111" s="101">
        <f t="shared" si="8"/>
        <v>2266.98</v>
      </c>
      <c r="Q111" s="161"/>
      <c r="R111" s="161"/>
      <c r="S111" s="161"/>
      <c r="T111" s="161"/>
      <c r="U111" s="161"/>
      <c r="V111" s="161"/>
      <c r="W111" s="161"/>
      <c r="X111" s="161"/>
      <c r="Y111" s="161"/>
      <c r="Z111" s="161"/>
      <c r="AA111" s="161"/>
      <c r="AB111" s="161"/>
      <c r="AC111" s="161"/>
      <c r="AD111" s="161"/>
      <c r="AE111" s="161"/>
      <c r="AF111" s="161"/>
      <c r="AG111" s="161"/>
      <c r="AH111" s="161"/>
      <c r="AI111" s="161"/>
      <c r="AJ111" s="161"/>
      <c r="AK111" s="161"/>
      <c r="AL111" s="161"/>
      <c r="AM111" s="161"/>
      <c r="AN111" s="161"/>
      <c r="AO111" s="161"/>
      <c r="AP111" s="161"/>
      <c r="AQ111" s="161"/>
      <c r="AR111" s="161"/>
      <c r="AS111" s="161"/>
      <c r="AT111" s="161"/>
      <c r="AU111" s="161"/>
      <c r="AV111" s="161"/>
      <c r="AW111" s="161"/>
      <c r="AX111" s="161"/>
      <c r="AY111" s="161"/>
      <c r="AZ111" s="161"/>
      <c r="BA111" s="161"/>
      <c r="BB111" s="161"/>
      <c r="BC111" s="161"/>
      <c r="BD111" s="161"/>
      <c r="BE111" s="161"/>
      <c r="BF111" s="161"/>
      <c r="BG111" s="161"/>
      <c r="BH111" s="161"/>
      <c r="BI111" s="161"/>
      <c r="BJ111" s="161"/>
      <c r="BK111" s="161"/>
      <c r="BL111" s="161"/>
      <c r="BM111" s="161"/>
      <c r="BN111" s="161"/>
      <c r="BO111" s="161"/>
      <c r="BP111" s="161"/>
      <c r="BQ111" s="161"/>
      <c r="BR111" s="161"/>
      <c r="BS111" s="161"/>
      <c r="BT111" s="161"/>
      <c r="BU111" s="161"/>
      <c r="BV111" s="161"/>
      <c r="BW111" s="161"/>
      <c r="BX111" s="161"/>
      <c r="BY111" s="161"/>
      <c r="BZ111" s="161"/>
      <c r="CA111" s="161"/>
      <c r="CB111" s="161"/>
      <c r="CC111" s="161"/>
      <c r="CD111" s="161"/>
      <c r="CE111" s="161"/>
      <c r="CF111" s="161"/>
      <c r="CG111" s="161"/>
      <c r="CH111" s="161"/>
      <c r="CI111" s="161"/>
      <c r="CJ111" s="161"/>
      <c r="CK111" s="161"/>
      <c r="CL111" s="161"/>
      <c r="CM111" s="161"/>
      <c r="CN111" s="161"/>
      <c r="CO111" s="161"/>
      <c r="CP111" s="161"/>
      <c r="CQ111" s="161"/>
      <c r="CR111" s="161"/>
      <c r="CS111" s="161"/>
      <c r="CT111" s="161"/>
      <c r="CU111" s="161"/>
      <c r="CV111" s="161"/>
      <c r="CW111" s="161"/>
      <c r="CX111" s="161"/>
      <c r="CY111" s="161"/>
      <c r="CZ111" s="161"/>
      <c r="DA111" s="161"/>
      <c r="DB111" s="161"/>
      <c r="DC111" s="161"/>
      <c r="DD111" s="161"/>
      <c r="DE111" s="161"/>
      <c r="DF111" s="161"/>
      <c r="DG111" s="161"/>
      <c r="DH111" s="161"/>
      <c r="DI111" s="161"/>
      <c r="DJ111" s="161"/>
      <c r="DK111" s="161"/>
      <c r="DL111" s="161"/>
      <c r="DM111" s="161"/>
      <c r="DN111" s="161"/>
      <c r="DO111" s="161"/>
      <c r="DP111" s="161"/>
      <c r="DQ111" s="161"/>
      <c r="DR111" s="161"/>
      <c r="DS111" s="161"/>
      <c r="DT111" s="161"/>
      <c r="DU111" s="161"/>
      <c r="DV111" s="161"/>
      <c r="DW111" s="161"/>
      <c r="DX111" s="161"/>
      <c r="DY111" s="161"/>
      <c r="DZ111" s="161"/>
      <c r="EA111" s="161"/>
      <c r="EB111" s="161"/>
      <c r="EC111" s="161"/>
      <c r="ED111" s="161"/>
      <c r="EE111" s="161"/>
      <c r="EF111" s="161"/>
      <c r="EG111" s="161"/>
      <c r="EH111" s="161"/>
      <c r="EI111" s="161"/>
      <c r="EJ111" s="161"/>
      <c r="EK111" s="161"/>
      <c r="EL111" s="161"/>
      <c r="EM111" s="161"/>
      <c r="EN111" s="161"/>
      <c r="EO111" s="161"/>
      <c r="EP111" s="161"/>
      <c r="EQ111" s="161"/>
      <c r="ER111" s="161"/>
      <c r="ES111" s="161"/>
      <c r="ET111" s="161"/>
      <c r="EU111" s="161"/>
      <c r="EV111" s="161"/>
      <c r="EW111" s="161"/>
      <c r="EX111" s="161"/>
      <c r="EY111" s="161"/>
      <c r="EZ111" s="161"/>
      <c r="FA111" s="161"/>
      <c r="FB111" s="161"/>
      <c r="FC111" s="161"/>
      <c r="FD111" s="161"/>
      <c r="FE111" s="161"/>
      <c r="FF111" s="161"/>
      <c r="FG111" s="161"/>
      <c r="FH111" s="161"/>
      <c r="FI111" s="161"/>
      <c r="FJ111" s="161"/>
      <c r="FK111" s="161"/>
      <c r="FL111" s="161"/>
      <c r="FM111" s="161"/>
      <c r="FN111" s="161"/>
      <c r="FO111" s="161"/>
      <c r="FP111" s="161"/>
      <c r="FQ111" s="161"/>
      <c r="FR111" s="161"/>
      <c r="FS111" s="161"/>
      <c r="FT111" s="161"/>
      <c r="FU111" s="161"/>
      <c r="FV111" s="161"/>
      <c r="FW111" s="161"/>
      <c r="FX111" s="161"/>
      <c r="FY111" s="161"/>
      <c r="FZ111" s="161"/>
      <c r="GA111" s="161"/>
      <c r="GB111" s="161"/>
    </row>
    <row r="112" spans="1:184" s="162" customFormat="1" x14ac:dyDescent="0.2">
      <c r="A112" s="146" t="s">
        <v>7417</v>
      </c>
      <c r="B112" s="146" t="s">
        <v>4493</v>
      </c>
      <c r="C112" s="147" t="s">
        <v>4494</v>
      </c>
      <c r="D112" s="99" t="s">
        <v>87</v>
      </c>
      <c r="E112" s="99">
        <v>1</v>
      </c>
      <c r="F112" s="99"/>
      <c r="G112" s="99">
        <v>0.3</v>
      </c>
      <c r="H112" s="148"/>
      <c r="I112" s="149"/>
      <c r="J112" s="201">
        <v>1748.63</v>
      </c>
      <c r="K112" s="150">
        <f t="shared" si="6"/>
        <v>524.59</v>
      </c>
      <c r="L112" s="149">
        <f>BDI!$E$17</f>
        <v>0.19500000000000001</v>
      </c>
      <c r="M112" s="149"/>
      <c r="N112" s="149"/>
      <c r="O112" s="100">
        <f t="shared" si="7"/>
        <v>2089.61</v>
      </c>
      <c r="P112" s="101">
        <f t="shared" si="8"/>
        <v>626.88</v>
      </c>
      <c r="Q112" s="161"/>
      <c r="R112" s="161"/>
      <c r="S112" s="161"/>
      <c r="T112" s="161"/>
      <c r="U112" s="161"/>
      <c r="V112" s="161"/>
      <c r="W112" s="161"/>
      <c r="X112" s="161"/>
      <c r="Y112" s="161"/>
      <c r="Z112" s="161"/>
      <c r="AA112" s="161"/>
      <c r="AB112" s="161"/>
      <c r="AC112" s="161"/>
      <c r="AD112" s="161"/>
      <c r="AE112" s="161"/>
      <c r="AF112" s="161"/>
      <c r="AG112" s="161"/>
      <c r="AH112" s="161"/>
      <c r="AI112" s="161"/>
      <c r="AJ112" s="161"/>
      <c r="AK112" s="161"/>
      <c r="AL112" s="161"/>
      <c r="AM112" s="161"/>
      <c r="AN112" s="161"/>
      <c r="AO112" s="161"/>
      <c r="AP112" s="161"/>
      <c r="AQ112" s="161"/>
      <c r="AR112" s="161"/>
      <c r="AS112" s="161"/>
      <c r="AT112" s="161"/>
      <c r="AU112" s="161"/>
      <c r="AV112" s="161"/>
      <c r="AW112" s="161"/>
      <c r="AX112" s="161"/>
      <c r="AY112" s="161"/>
      <c r="AZ112" s="161"/>
      <c r="BA112" s="161"/>
      <c r="BB112" s="161"/>
      <c r="BC112" s="161"/>
      <c r="BD112" s="161"/>
      <c r="BE112" s="161"/>
      <c r="BF112" s="161"/>
      <c r="BG112" s="161"/>
      <c r="BH112" s="161"/>
      <c r="BI112" s="161"/>
      <c r="BJ112" s="161"/>
      <c r="BK112" s="161"/>
      <c r="BL112" s="161"/>
      <c r="BM112" s="161"/>
      <c r="BN112" s="161"/>
      <c r="BO112" s="161"/>
      <c r="BP112" s="161"/>
      <c r="BQ112" s="161"/>
      <c r="BR112" s="161"/>
      <c r="BS112" s="161"/>
      <c r="BT112" s="161"/>
      <c r="BU112" s="161"/>
      <c r="BV112" s="161"/>
      <c r="BW112" s="161"/>
      <c r="BX112" s="161"/>
      <c r="BY112" s="161"/>
      <c r="BZ112" s="161"/>
      <c r="CA112" s="161"/>
      <c r="CB112" s="161"/>
      <c r="CC112" s="161"/>
      <c r="CD112" s="161"/>
      <c r="CE112" s="161"/>
      <c r="CF112" s="161"/>
      <c r="CG112" s="161"/>
      <c r="CH112" s="161"/>
      <c r="CI112" s="161"/>
      <c r="CJ112" s="161"/>
      <c r="CK112" s="161"/>
      <c r="CL112" s="161"/>
      <c r="CM112" s="161"/>
      <c r="CN112" s="161"/>
      <c r="CO112" s="161"/>
      <c r="CP112" s="161"/>
      <c r="CQ112" s="161"/>
      <c r="CR112" s="161"/>
      <c r="CS112" s="161"/>
      <c r="CT112" s="161"/>
      <c r="CU112" s="161"/>
      <c r="CV112" s="161"/>
      <c r="CW112" s="161"/>
      <c r="CX112" s="161"/>
      <c r="CY112" s="161"/>
      <c r="CZ112" s="161"/>
      <c r="DA112" s="161"/>
      <c r="DB112" s="161"/>
      <c r="DC112" s="161"/>
      <c r="DD112" s="161"/>
      <c r="DE112" s="161"/>
      <c r="DF112" s="161"/>
      <c r="DG112" s="161"/>
      <c r="DH112" s="161"/>
      <c r="DI112" s="161"/>
      <c r="DJ112" s="161"/>
      <c r="DK112" s="161"/>
      <c r="DL112" s="161"/>
      <c r="DM112" s="161"/>
      <c r="DN112" s="161"/>
      <c r="DO112" s="161"/>
      <c r="DP112" s="161"/>
      <c r="DQ112" s="161"/>
      <c r="DR112" s="161"/>
      <c r="DS112" s="161"/>
      <c r="DT112" s="161"/>
      <c r="DU112" s="161"/>
      <c r="DV112" s="161"/>
      <c r="DW112" s="161"/>
      <c r="DX112" s="161"/>
      <c r="DY112" s="161"/>
      <c r="DZ112" s="161"/>
      <c r="EA112" s="161"/>
      <c r="EB112" s="161"/>
      <c r="EC112" s="161"/>
      <c r="ED112" s="161"/>
      <c r="EE112" s="161"/>
      <c r="EF112" s="161"/>
      <c r="EG112" s="161"/>
      <c r="EH112" s="161"/>
      <c r="EI112" s="161"/>
      <c r="EJ112" s="161"/>
      <c r="EK112" s="161"/>
      <c r="EL112" s="161"/>
      <c r="EM112" s="161"/>
      <c r="EN112" s="161"/>
      <c r="EO112" s="161"/>
      <c r="EP112" s="161"/>
      <c r="EQ112" s="161"/>
      <c r="ER112" s="161"/>
      <c r="ES112" s="161"/>
      <c r="ET112" s="161"/>
      <c r="EU112" s="161"/>
      <c r="EV112" s="161"/>
      <c r="EW112" s="161"/>
      <c r="EX112" s="161"/>
      <c r="EY112" s="161"/>
      <c r="EZ112" s="161"/>
      <c r="FA112" s="161"/>
      <c r="FB112" s="161"/>
      <c r="FC112" s="161"/>
      <c r="FD112" s="161"/>
      <c r="FE112" s="161"/>
      <c r="FF112" s="161"/>
      <c r="FG112" s="161"/>
      <c r="FH112" s="161"/>
      <c r="FI112" s="161"/>
      <c r="FJ112" s="161"/>
      <c r="FK112" s="161"/>
      <c r="FL112" s="161"/>
      <c r="FM112" s="161"/>
      <c r="FN112" s="161"/>
      <c r="FO112" s="161"/>
      <c r="FP112" s="161"/>
      <c r="FQ112" s="161"/>
      <c r="FR112" s="161"/>
      <c r="FS112" s="161"/>
      <c r="FT112" s="161"/>
      <c r="FU112" s="161"/>
      <c r="FV112" s="161"/>
      <c r="FW112" s="161"/>
      <c r="FX112" s="161"/>
      <c r="FY112" s="161"/>
      <c r="FZ112" s="161"/>
      <c r="GA112" s="161"/>
      <c r="GB112" s="161"/>
    </row>
    <row r="113" spans="1:184" s="162" customFormat="1" x14ac:dyDescent="0.2">
      <c r="A113" s="146" t="s">
        <v>7418</v>
      </c>
      <c r="B113" s="146" t="s">
        <v>4495</v>
      </c>
      <c r="C113" s="147" t="s">
        <v>4496</v>
      </c>
      <c r="D113" s="99" t="s">
        <v>87</v>
      </c>
      <c r="E113" s="99">
        <v>1</v>
      </c>
      <c r="F113" s="99"/>
      <c r="G113" s="99">
        <v>0.3</v>
      </c>
      <c r="H113" s="148"/>
      <c r="I113" s="149"/>
      <c r="J113" s="201">
        <v>5219.57</v>
      </c>
      <c r="K113" s="150">
        <f t="shared" si="6"/>
        <v>1565.87</v>
      </c>
      <c r="L113" s="149">
        <f>BDI!$E$17</f>
        <v>0.19500000000000001</v>
      </c>
      <c r="M113" s="149"/>
      <c r="N113" s="149"/>
      <c r="O113" s="100">
        <f t="shared" si="7"/>
        <v>6237.39</v>
      </c>
      <c r="P113" s="101">
        <f t="shared" si="8"/>
        <v>1871.22</v>
      </c>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AW113" s="161"/>
      <c r="AX113" s="161"/>
      <c r="AY113" s="161"/>
      <c r="AZ113" s="161"/>
      <c r="BA113" s="161"/>
      <c r="BB113" s="161"/>
      <c r="BC113" s="161"/>
      <c r="BD113" s="161"/>
      <c r="BE113" s="161"/>
      <c r="BF113" s="161"/>
      <c r="BG113" s="161"/>
      <c r="BH113" s="161"/>
      <c r="BI113" s="161"/>
      <c r="BJ113" s="161"/>
      <c r="BK113" s="161"/>
      <c r="BL113" s="161"/>
      <c r="BM113" s="161"/>
      <c r="BN113" s="161"/>
      <c r="BO113" s="161"/>
      <c r="BP113" s="161"/>
      <c r="BQ113" s="161"/>
      <c r="BR113" s="161"/>
      <c r="BS113" s="161"/>
      <c r="BT113" s="161"/>
      <c r="BU113" s="161"/>
      <c r="BV113" s="161"/>
      <c r="BW113" s="161"/>
      <c r="BX113" s="161"/>
      <c r="BY113" s="161"/>
      <c r="BZ113" s="161"/>
      <c r="CA113" s="161"/>
      <c r="CB113" s="161"/>
      <c r="CC113" s="161"/>
      <c r="CD113" s="161"/>
      <c r="CE113" s="161"/>
      <c r="CF113" s="161"/>
      <c r="CG113" s="161"/>
      <c r="CH113" s="161"/>
      <c r="CI113" s="161"/>
      <c r="CJ113" s="161"/>
      <c r="CK113" s="161"/>
      <c r="CL113" s="161"/>
      <c r="CM113" s="161"/>
      <c r="CN113" s="161"/>
      <c r="CO113" s="161"/>
      <c r="CP113" s="161"/>
      <c r="CQ113" s="161"/>
      <c r="CR113" s="161"/>
      <c r="CS113" s="161"/>
      <c r="CT113" s="161"/>
      <c r="CU113" s="161"/>
      <c r="CV113" s="161"/>
      <c r="CW113" s="161"/>
      <c r="CX113" s="161"/>
      <c r="CY113" s="161"/>
      <c r="CZ113" s="161"/>
      <c r="DA113" s="161"/>
      <c r="DB113" s="161"/>
      <c r="DC113" s="161"/>
      <c r="DD113" s="161"/>
      <c r="DE113" s="161"/>
      <c r="DF113" s="161"/>
      <c r="DG113" s="161"/>
      <c r="DH113" s="161"/>
      <c r="DI113" s="161"/>
      <c r="DJ113" s="161"/>
      <c r="DK113" s="161"/>
      <c r="DL113" s="161"/>
      <c r="DM113" s="161"/>
      <c r="DN113" s="161"/>
      <c r="DO113" s="161"/>
      <c r="DP113" s="161"/>
      <c r="DQ113" s="161"/>
      <c r="DR113" s="161"/>
      <c r="DS113" s="161"/>
      <c r="DT113" s="161"/>
      <c r="DU113" s="161"/>
      <c r="DV113" s="161"/>
      <c r="DW113" s="161"/>
      <c r="DX113" s="161"/>
      <c r="DY113" s="161"/>
      <c r="DZ113" s="161"/>
      <c r="EA113" s="161"/>
      <c r="EB113" s="161"/>
      <c r="EC113" s="161"/>
      <c r="ED113" s="161"/>
      <c r="EE113" s="161"/>
      <c r="EF113" s="161"/>
      <c r="EG113" s="161"/>
      <c r="EH113" s="161"/>
      <c r="EI113" s="161"/>
      <c r="EJ113" s="161"/>
      <c r="EK113" s="161"/>
      <c r="EL113" s="161"/>
      <c r="EM113" s="161"/>
      <c r="EN113" s="161"/>
      <c r="EO113" s="161"/>
      <c r="EP113" s="161"/>
      <c r="EQ113" s="161"/>
      <c r="ER113" s="161"/>
      <c r="ES113" s="161"/>
      <c r="ET113" s="161"/>
      <c r="EU113" s="161"/>
      <c r="EV113" s="161"/>
      <c r="EW113" s="161"/>
      <c r="EX113" s="161"/>
      <c r="EY113" s="161"/>
      <c r="EZ113" s="161"/>
      <c r="FA113" s="161"/>
      <c r="FB113" s="161"/>
      <c r="FC113" s="161"/>
      <c r="FD113" s="161"/>
      <c r="FE113" s="161"/>
      <c r="FF113" s="161"/>
      <c r="FG113" s="161"/>
      <c r="FH113" s="161"/>
      <c r="FI113" s="161"/>
      <c r="FJ113" s="161"/>
      <c r="FK113" s="161"/>
      <c r="FL113" s="161"/>
      <c r="FM113" s="161"/>
      <c r="FN113" s="161"/>
      <c r="FO113" s="161"/>
      <c r="FP113" s="161"/>
      <c r="FQ113" s="161"/>
      <c r="FR113" s="161"/>
      <c r="FS113" s="161"/>
      <c r="FT113" s="161"/>
      <c r="FU113" s="161"/>
      <c r="FV113" s="161"/>
      <c r="FW113" s="161"/>
      <c r="FX113" s="161"/>
      <c r="FY113" s="161"/>
      <c r="FZ113" s="161"/>
      <c r="GA113" s="161"/>
      <c r="GB113" s="161"/>
    </row>
    <row r="114" spans="1:184" s="162" customFormat="1" x14ac:dyDescent="0.2">
      <c r="A114" s="146" t="s">
        <v>7419</v>
      </c>
      <c r="B114" s="146" t="s">
        <v>4497</v>
      </c>
      <c r="C114" s="147" t="s">
        <v>4498</v>
      </c>
      <c r="D114" s="99" t="s">
        <v>87</v>
      </c>
      <c r="E114" s="99">
        <v>1</v>
      </c>
      <c r="F114" s="99"/>
      <c r="G114" s="99">
        <v>0.3</v>
      </c>
      <c r="H114" s="148"/>
      <c r="I114" s="149"/>
      <c r="J114" s="201">
        <v>2013.06</v>
      </c>
      <c r="K114" s="150">
        <f t="shared" si="6"/>
        <v>603.91999999999996</v>
      </c>
      <c r="L114" s="149">
        <f>BDI!$E$17</f>
        <v>0.19500000000000001</v>
      </c>
      <c r="M114" s="149"/>
      <c r="N114" s="149"/>
      <c r="O114" s="100">
        <f t="shared" si="7"/>
        <v>2405.61</v>
      </c>
      <c r="P114" s="101">
        <f t="shared" si="8"/>
        <v>721.68</v>
      </c>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AW114" s="161"/>
      <c r="AX114" s="161"/>
      <c r="AY114" s="161"/>
      <c r="AZ114" s="161"/>
      <c r="BA114" s="161"/>
      <c r="BB114" s="161"/>
      <c r="BC114" s="161"/>
      <c r="BD114" s="161"/>
      <c r="BE114" s="161"/>
      <c r="BF114" s="161"/>
      <c r="BG114" s="161"/>
      <c r="BH114" s="161"/>
      <c r="BI114" s="161"/>
      <c r="BJ114" s="161"/>
      <c r="BK114" s="161"/>
      <c r="BL114" s="161"/>
      <c r="BM114" s="161"/>
      <c r="BN114" s="161"/>
      <c r="BO114" s="161"/>
      <c r="BP114" s="161"/>
      <c r="BQ114" s="161"/>
      <c r="BR114" s="161"/>
      <c r="BS114" s="161"/>
      <c r="BT114" s="161"/>
      <c r="BU114" s="161"/>
      <c r="BV114" s="161"/>
      <c r="BW114" s="161"/>
      <c r="BX114" s="161"/>
      <c r="BY114" s="161"/>
      <c r="BZ114" s="161"/>
      <c r="CA114" s="161"/>
      <c r="CB114" s="161"/>
      <c r="CC114" s="161"/>
      <c r="CD114" s="161"/>
      <c r="CE114" s="161"/>
      <c r="CF114" s="161"/>
      <c r="CG114" s="161"/>
      <c r="CH114" s="161"/>
      <c r="CI114" s="161"/>
      <c r="CJ114" s="161"/>
      <c r="CK114" s="161"/>
      <c r="CL114" s="161"/>
      <c r="CM114" s="161"/>
      <c r="CN114" s="161"/>
      <c r="CO114" s="161"/>
      <c r="CP114" s="161"/>
      <c r="CQ114" s="161"/>
      <c r="CR114" s="161"/>
      <c r="CS114" s="161"/>
      <c r="CT114" s="161"/>
      <c r="CU114" s="161"/>
      <c r="CV114" s="161"/>
      <c r="CW114" s="161"/>
      <c r="CX114" s="161"/>
      <c r="CY114" s="161"/>
      <c r="CZ114" s="161"/>
      <c r="DA114" s="161"/>
      <c r="DB114" s="161"/>
      <c r="DC114" s="161"/>
      <c r="DD114" s="161"/>
      <c r="DE114" s="161"/>
      <c r="DF114" s="161"/>
      <c r="DG114" s="161"/>
      <c r="DH114" s="161"/>
      <c r="DI114" s="161"/>
      <c r="DJ114" s="161"/>
      <c r="DK114" s="161"/>
      <c r="DL114" s="161"/>
      <c r="DM114" s="161"/>
      <c r="DN114" s="161"/>
      <c r="DO114" s="161"/>
      <c r="DP114" s="161"/>
      <c r="DQ114" s="161"/>
      <c r="DR114" s="161"/>
      <c r="DS114" s="161"/>
      <c r="DT114" s="161"/>
      <c r="DU114" s="161"/>
      <c r="DV114" s="161"/>
      <c r="DW114" s="161"/>
      <c r="DX114" s="161"/>
      <c r="DY114" s="161"/>
      <c r="DZ114" s="161"/>
      <c r="EA114" s="161"/>
      <c r="EB114" s="161"/>
      <c r="EC114" s="161"/>
      <c r="ED114" s="161"/>
      <c r="EE114" s="161"/>
      <c r="EF114" s="161"/>
      <c r="EG114" s="161"/>
      <c r="EH114" s="161"/>
      <c r="EI114" s="161"/>
      <c r="EJ114" s="161"/>
      <c r="EK114" s="161"/>
      <c r="EL114" s="161"/>
      <c r="EM114" s="161"/>
      <c r="EN114" s="161"/>
      <c r="EO114" s="161"/>
      <c r="EP114" s="161"/>
      <c r="EQ114" s="161"/>
      <c r="ER114" s="161"/>
      <c r="ES114" s="161"/>
      <c r="ET114" s="161"/>
      <c r="EU114" s="161"/>
      <c r="EV114" s="161"/>
      <c r="EW114" s="161"/>
      <c r="EX114" s="161"/>
      <c r="EY114" s="161"/>
      <c r="EZ114" s="161"/>
      <c r="FA114" s="161"/>
      <c r="FB114" s="161"/>
      <c r="FC114" s="161"/>
      <c r="FD114" s="161"/>
      <c r="FE114" s="161"/>
      <c r="FF114" s="161"/>
      <c r="FG114" s="161"/>
      <c r="FH114" s="161"/>
      <c r="FI114" s="161"/>
      <c r="FJ114" s="161"/>
      <c r="FK114" s="161"/>
      <c r="FL114" s="161"/>
      <c r="FM114" s="161"/>
      <c r="FN114" s="161"/>
      <c r="FO114" s="161"/>
      <c r="FP114" s="161"/>
      <c r="FQ114" s="161"/>
      <c r="FR114" s="161"/>
      <c r="FS114" s="161"/>
      <c r="FT114" s="161"/>
      <c r="FU114" s="161"/>
      <c r="FV114" s="161"/>
      <c r="FW114" s="161"/>
      <c r="FX114" s="161"/>
      <c r="FY114" s="161"/>
      <c r="FZ114" s="161"/>
      <c r="GA114" s="161"/>
      <c r="GB114" s="161"/>
    </row>
    <row r="115" spans="1:184" s="162" customFormat="1" x14ac:dyDescent="0.2">
      <c r="A115" s="146" t="s">
        <v>7420</v>
      </c>
      <c r="B115" s="146" t="s">
        <v>4499</v>
      </c>
      <c r="C115" s="147" t="s">
        <v>4500</v>
      </c>
      <c r="D115" s="99" t="s">
        <v>87</v>
      </c>
      <c r="E115" s="99">
        <v>1</v>
      </c>
      <c r="F115" s="99"/>
      <c r="G115" s="99">
        <v>0.3</v>
      </c>
      <c r="H115" s="148"/>
      <c r="I115" s="149"/>
      <c r="J115" s="201">
        <v>39629.360000000001</v>
      </c>
      <c r="K115" s="150">
        <f t="shared" si="6"/>
        <v>11888.81</v>
      </c>
      <c r="L115" s="149">
        <f>BDI!$E$17</f>
        <v>0.19500000000000001</v>
      </c>
      <c r="M115" s="149"/>
      <c r="N115" s="149"/>
      <c r="O115" s="100">
        <f t="shared" si="7"/>
        <v>47357.09</v>
      </c>
      <c r="P115" s="101">
        <f t="shared" si="8"/>
        <v>14207.13</v>
      </c>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AW115" s="161"/>
      <c r="AX115" s="161"/>
      <c r="AY115" s="161"/>
      <c r="AZ115" s="161"/>
      <c r="BA115" s="161"/>
      <c r="BB115" s="161"/>
      <c r="BC115" s="161"/>
      <c r="BD115" s="161"/>
      <c r="BE115" s="161"/>
      <c r="BF115" s="161"/>
      <c r="BG115" s="161"/>
      <c r="BH115" s="161"/>
      <c r="BI115" s="161"/>
      <c r="BJ115" s="161"/>
      <c r="BK115" s="161"/>
      <c r="BL115" s="161"/>
      <c r="BM115" s="161"/>
      <c r="BN115" s="161"/>
      <c r="BO115" s="161"/>
      <c r="BP115" s="161"/>
      <c r="BQ115" s="161"/>
      <c r="BR115" s="161"/>
      <c r="BS115" s="161"/>
      <c r="BT115" s="161"/>
      <c r="BU115" s="161"/>
      <c r="BV115" s="161"/>
      <c r="BW115" s="161"/>
      <c r="BX115" s="161"/>
      <c r="BY115" s="161"/>
      <c r="BZ115" s="161"/>
      <c r="CA115" s="161"/>
      <c r="CB115" s="161"/>
      <c r="CC115" s="161"/>
      <c r="CD115" s="161"/>
      <c r="CE115" s="161"/>
      <c r="CF115" s="161"/>
      <c r="CG115" s="161"/>
      <c r="CH115" s="161"/>
      <c r="CI115" s="161"/>
      <c r="CJ115" s="161"/>
      <c r="CK115" s="161"/>
      <c r="CL115" s="161"/>
      <c r="CM115" s="161"/>
      <c r="CN115" s="161"/>
      <c r="CO115" s="161"/>
      <c r="CP115" s="161"/>
      <c r="CQ115" s="161"/>
      <c r="CR115" s="161"/>
      <c r="CS115" s="161"/>
      <c r="CT115" s="161"/>
      <c r="CU115" s="161"/>
      <c r="CV115" s="161"/>
      <c r="CW115" s="161"/>
      <c r="CX115" s="161"/>
      <c r="CY115" s="161"/>
      <c r="CZ115" s="161"/>
      <c r="DA115" s="161"/>
      <c r="DB115" s="161"/>
      <c r="DC115" s="161"/>
      <c r="DD115" s="161"/>
      <c r="DE115" s="161"/>
      <c r="DF115" s="161"/>
      <c r="DG115" s="161"/>
      <c r="DH115" s="161"/>
      <c r="DI115" s="161"/>
      <c r="DJ115" s="161"/>
      <c r="DK115" s="161"/>
      <c r="DL115" s="161"/>
      <c r="DM115" s="161"/>
      <c r="DN115" s="161"/>
      <c r="DO115" s="161"/>
      <c r="DP115" s="161"/>
      <c r="DQ115" s="161"/>
      <c r="DR115" s="161"/>
      <c r="DS115" s="161"/>
      <c r="DT115" s="161"/>
      <c r="DU115" s="161"/>
      <c r="DV115" s="161"/>
      <c r="DW115" s="161"/>
      <c r="DX115" s="161"/>
      <c r="DY115" s="161"/>
      <c r="DZ115" s="161"/>
      <c r="EA115" s="161"/>
      <c r="EB115" s="161"/>
      <c r="EC115" s="161"/>
      <c r="ED115" s="161"/>
      <c r="EE115" s="161"/>
      <c r="EF115" s="161"/>
      <c r="EG115" s="161"/>
      <c r="EH115" s="161"/>
      <c r="EI115" s="161"/>
      <c r="EJ115" s="161"/>
      <c r="EK115" s="161"/>
      <c r="EL115" s="161"/>
      <c r="EM115" s="161"/>
      <c r="EN115" s="161"/>
      <c r="EO115" s="161"/>
      <c r="EP115" s="161"/>
      <c r="EQ115" s="161"/>
      <c r="ER115" s="161"/>
      <c r="ES115" s="161"/>
      <c r="ET115" s="161"/>
      <c r="EU115" s="161"/>
      <c r="EV115" s="161"/>
      <c r="EW115" s="161"/>
      <c r="EX115" s="161"/>
      <c r="EY115" s="161"/>
      <c r="EZ115" s="161"/>
      <c r="FA115" s="161"/>
      <c r="FB115" s="161"/>
      <c r="FC115" s="161"/>
      <c r="FD115" s="161"/>
      <c r="FE115" s="161"/>
      <c r="FF115" s="161"/>
      <c r="FG115" s="161"/>
      <c r="FH115" s="161"/>
      <c r="FI115" s="161"/>
      <c r="FJ115" s="161"/>
      <c r="FK115" s="161"/>
      <c r="FL115" s="161"/>
      <c r="FM115" s="161"/>
      <c r="FN115" s="161"/>
      <c r="FO115" s="161"/>
      <c r="FP115" s="161"/>
      <c r="FQ115" s="161"/>
      <c r="FR115" s="161"/>
      <c r="FS115" s="161"/>
      <c r="FT115" s="161"/>
      <c r="FU115" s="161"/>
      <c r="FV115" s="161"/>
      <c r="FW115" s="161"/>
      <c r="FX115" s="161"/>
      <c r="FY115" s="161"/>
      <c r="FZ115" s="161"/>
      <c r="GA115" s="161"/>
      <c r="GB115" s="161"/>
    </row>
    <row r="116" spans="1:184" s="162" customFormat="1" x14ac:dyDescent="0.2">
      <c r="A116" s="146" t="s">
        <v>7421</v>
      </c>
      <c r="B116" s="146" t="s">
        <v>4501</v>
      </c>
      <c r="C116" s="147" t="s">
        <v>4502</v>
      </c>
      <c r="D116" s="99" t="s">
        <v>87</v>
      </c>
      <c r="E116" s="99">
        <v>2</v>
      </c>
      <c r="F116" s="99"/>
      <c r="G116" s="99">
        <v>0.3</v>
      </c>
      <c r="H116" s="148"/>
      <c r="I116" s="149"/>
      <c r="J116" s="201">
        <v>1216.3800000000001</v>
      </c>
      <c r="K116" s="150">
        <f t="shared" si="6"/>
        <v>729.83</v>
      </c>
      <c r="L116" s="149">
        <f>BDI!$E$17</f>
        <v>0.19500000000000001</v>
      </c>
      <c r="M116" s="149"/>
      <c r="N116" s="149"/>
      <c r="O116" s="100">
        <f t="shared" si="7"/>
        <v>1453.57</v>
      </c>
      <c r="P116" s="101">
        <f t="shared" si="8"/>
        <v>872.14</v>
      </c>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AW116" s="161"/>
      <c r="AX116" s="161"/>
      <c r="AY116" s="161"/>
      <c r="AZ116" s="161"/>
      <c r="BA116" s="161"/>
      <c r="BB116" s="161"/>
      <c r="BC116" s="161"/>
      <c r="BD116" s="161"/>
      <c r="BE116" s="161"/>
      <c r="BF116" s="161"/>
      <c r="BG116" s="161"/>
      <c r="BH116" s="161"/>
      <c r="BI116" s="161"/>
      <c r="BJ116" s="161"/>
      <c r="BK116" s="161"/>
      <c r="BL116" s="161"/>
      <c r="BM116" s="161"/>
      <c r="BN116" s="161"/>
      <c r="BO116" s="161"/>
      <c r="BP116" s="161"/>
      <c r="BQ116" s="161"/>
      <c r="BR116" s="161"/>
      <c r="BS116" s="161"/>
      <c r="BT116" s="161"/>
      <c r="BU116" s="161"/>
      <c r="BV116" s="161"/>
      <c r="BW116" s="161"/>
      <c r="BX116" s="161"/>
      <c r="BY116" s="161"/>
      <c r="BZ116" s="161"/>
      <c r="CA116" s="161"/>
      <c r="CB116" s="161"/>
      <c r="CC116" s="161"/>
      <c r="CD116" s="161"/>
      <c r="CE116" s="161"/>
      <c r="CF116" s="161"/>
      <c r="CG116" s="161"/>
      <c r="CH116" s="161"/>
      <c r="CI116" s="161"/>
      <c r="CJ116" s="161"/>
      <c r="CK116" s="161"/>
      <c r="CL116" s="161"/>
      <c r="CM116" s="161"/>
      <c r="CN116" s="161"/>
      <c r="CO116" s="161"/>
      <c r="CP116" s="161"/>
      <c r="CQ116" s="161"/>
      <c r="CR116" s="161"/>
      <c r="CS116" s="161"/>
      <c r="CT116" s="161"/>
      <c r="CU116" s="161"/>
      <c r="CV116" s="161"/>
      <c r="CW116" s="161"/>
      <c r="CX116" s="161"/>
      <c r="CY116" s="161"/>
      <c r="CZ116" s="161"/>
      <c r="DA116" s="161"/>
      <c r="DB116" s="161"/>
      <c r="DC116" s="161"/>
      <c r="DD116" s="161"/>
      <c r="DE116" s="161"/>
      <c r="DF116" s="161"/>
      <c r="DG116" s="161"/>
      <c r="DH116" s="161"/>
      <c r="DI116" s="161"/>
      <c r="DJ116" s="161"/>
      <c r="DK116" s="161"/>
      <c r="DL116" s="161"/>
      <c r="DM116" s="161"/>
      <c r="DN116" s="161"/>
      <c r="DO116" s="161"/>
      <c r="DP116" s="161"/>
      <c r="DQ116" s="161"/>
      <c r="DR116" s="161"/>
      <c r="DS116" s="161"/>
      <c r="DT116" s="161"/>
      <c r="DU116" s="161"/>
      <c r="DV116" s="161"/>
      <c r="DW116" s="161"/>
      <c r="DX116" s="161"/>
      <c r="DY116" s="161"/>
      <c r="DZ116" s="161"/>
      <c r="EA116" s="161"/>
      <c r="EB116" s="161"/>
      <c r="EC116" s="161"/>
      <c r="ED116" s="161"/>
      <c r="EE116" s="161"/>
      <c r="EF116" s="161"/>
      <c r="EG116" s="161"/>
      <c r="EH116" s="161"/>
      <c r="EI116" s="161"/>
      <c r="EJ116" s="161"/>
      <c r="EK116" s="161"/>
      <c r="EL116" s="161"/>
      <c r="EM116" s="161"/>
      <c r="EN116" s="161"/>
      <c r="EO116" s="161"/>
      <c r="EP116" s="161"/>
      <c r="EQ116" s="161"/>
      <c r="ER116" s="161"/>
      <c r="ES116" s="161"/>
      <c r="ET116" s="161"/>
      <c r="EU116" s="161"/>
      <c r="EV116" s="161"/>
      <c r="EW116" s="161"/>
      <c r="EX116" s="161"/>
      <c r="EY116" s="161"/>
      <c r="EZ116" s="161"/>
      <c r="FA116" s="161"/>
      <c r="FB116" s="161"/>
      <c r="FC116" s="161"/>
      <c r="FD116" s="161"/>
      <c r="FE116" s="161"/>
      <c r="FF116" s="161"/>
      <c r="FG116" s="161"/>
      <c r="FH116" s="161"/>
      <c r="FI116" s="161"/>
      <c r="FJ116" s="161"/>
      <c r="FK116" s="161"/>
      <c r="FL116" s="161"/>
      <c r="FM116" s="161"/>
      <c r="FN116" s="161"/>
      <c r="FO116" s="161"/>
      <c r="FP116" s="161"/>
      <c r="FQ116" s="161"/>
      <c r="FR116" s="161"/>
      <c r="FS116" s="161"/>
      <c r="FT116" s="161"/>
      <c r="FU116" s="161"/>
      <c r="FV116" s="161"/>
      <c r="FW116" s="161"/>
      <c r="FX116" s="161"/>
      <c r="FY116" s="161"/>
      <c r="FZ116" s="161"/>
      <c r="GA116" s="161"/>
      <c r="GB116" s="161"/>
    </row>
    <row r="117" spans="1:184" s="162" customFormat="1" x14ac:dyDescent="0.2">
      <c r="A117" s="146" t="s">
        <v>7422</v>
      </c>
      <c r="B117" s="146" t="s">
        <v>4503</v>
      </c>
      <c r="C117" s="147" t="s">
        <v>4504</v>
      </c>
      <c r="D117" s="99" t="s">
        <v>87</v>
      </c>
      <c r="E117" s="99">
        <v>1</v>
      </c>
      <c r="F117" s="99"/>
      <c r="G117" s="99">
        <v>0.3</v>
      </c>
      <c r="H117" s="148"/>
      <c r="I117" s="149"/>
      <c r="J117" s="201">
        <v>2745.3</v>
      </c>
      <c r="K117" s="150">
        <f t="shared" si="6"/>
        <v>823.59</v>
      </c>
      <c r="L117" s="149">
        <f>BDI!$E$17</f>
        <v>0.19500000000000001</v>
      </c>
      <c r="M117" s="149"/>
      <c r="N117" s="149"/>
      <c r="O117" s="100">
        <f t="shared" si="7"/>
        <v>3280.63</v>
      </c>
      <c r="P117" s="101">
        <f t="shared" si="8"/>
        <v>984.19</v>
      </c>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AW117" s="161"/>
      <c r="AX117" s="161"/>
      <c r="AY117" s="161"/>
      <c r="AZ117" s="161"/>
      <c r="BA117" s="161"/>
      <c r="BB117" s="161"/>
      <c r="BC117" s="161"/>
      <c r="BD117" s="161"/>
      <c r="BE117" s="161"/>
      <c r="BF117" s="161"/>
      <c r="BG117" s="161"/>
      <c r="BH117" s="161"/>
      <c r="BI117" s="161"/>
      <c r="BJ117" s="161"/>
      <c r="BK117" s="161"/>
      <c r="BL117" s="161"/>
      <c r="BM117" s="161"/>
      <c r="BN117" s="161"/>
      <c r="BO117" s="161"/>
      <c r="BP117" s="161"/>
      <c r="BQ117" s="161"/>
      <c r="BR117" s="161"/>
      <c r="BS117" s="161"/>
      <c r="BT117" s="161"/>
      <c r="BU117" s="161"/>
      <c r="BV117" s="161"/>
      <c r="BW117" s="161"/>
      <c r="BX117" s="161"/>
      <c r="BY117" s="161"/>
      <c r="BZ117" s="161"/>
      <c r="CA117" s="161"/>
      <c r="CB117" s="161"/>
      <c r="CC117" s="161"/>
      <c r="CD117" s="161"/>
      <c r="CE117" s="161"/>
      <c r="CF117" s="161"/>
      <c r="CG117" s="161"/>
      <c r="CH117" s="161"/>
      <c r="CI117" s="161"/>
      <c r="CJ117" s="161"/>
      <c r="CK117" s="161"/>
      <c r="CL117" s="161"/>
      <c r="CM117" s="161"/>
      <c r="CN117" s="161"/>
      <c r="CO117" s="161"/>
      <c r="CP117" s="161"/>
      <c r="CQ117" s="161"/>
      <c r="CR117" s="161"/>
      <c r="CS117" s="161"/>
      <c r="CT117" s="161"/>
      <c r="CU117" s="161"/>
      <c r="CV117" s="161"/>
      <c r="CW117" s="161"/>
      <c r="CX117" s="161"/>
      <c r="CY117" s="161"/>
      <c r="CZ117" s="161"/>
      <c r="DA117" s="161"/>
      <c r="DB117" s="161"/>
      <c r="DC117" s="161"/>
      <c r="DD117" s="161"/>
      <c r="DE117" s="161"/>
      <c r="DF117" s="161"/>
      <c r="DG117" s="161"/>
      <c r="DH117" s="161"/>
      <c r="DI117" s="161"/>
      <c r="DJ117" s="161"/>
      <c r="DK117" s="161"/>
      <c r="DL117" s="161"/>
      <c r="DM117" s="161"/>
      <c r="DN117" s="161"/>
      <c r="DO117" s="161"/>
      <c r="DP117" s="161"/>
      <c r="DQ117" s="161"/>
      <c r="DR117" s="161"/>
      <c r="DS117" s="161"/>
      <c r="DT117" s="161"/>
      <c r="DU117" s="161"/>
      <c r="DV117" s="161"/>
      <c r="DW117" s="161"/>
      <c r="DX117" s="161"/>
      <c r="DY117" s="161"/>
      <c r="DZ117" s="161"/>
      <c r="EA117" s="161"/>
      <c r="EB117" s="161"/>
      <c r="EC117" s="161"/>
      <c r="ED117" s="161"/>
      <c r="EE117" s="161"/>
      <c r="EF117" s="161"/>
      <c r="EG117" s="161"/>
      <c r="EH117" s="161"/>
      <c r="EI117" s="161"/>
      <c r="EJ117" s="161"/>
      <c r="EK117" s="161"/>
      <c r="EL117" s="161"/>
      <c r="EM117" s="161"/>
      <c r="EN117" s="161"/>
      <c r="EO117" s="161"/>
      <c r="EP117" s="161"/>
      <c r="EQ117" s="161"/>
      <c r="ER117" s="161"/>
      <c r="ES117" s="161"/>
      <c r="ET117" s="161"/>
      <c r="EU117" s="161"/>
      <c r="EV117" s="161"/>
      <c r="EW117" s="161"/>
      <c r="EX117" s="161"/>
      <c r="EY117" s="161"/>
      <c r="EZ117" s="161"/>
      <c r="FA117" s="161"/>
      <c r="FB117" s="161"/>
      <c r="FC117" s="161"/>
      <c r="FD117" s="161"/>
      <c r="FE117" s="161"/>
      <c r="FF117" s="161"/>
      <c r="FG117" s="161"/>
      <c r="FH117" s="161"/>
      <c r="FI117" s="161"/>
      <c r="FJ117" s="161"/>
      <c r="FK117" s="161"/>
      <c r="FL117" s="161"/>
      <c r="FM117" s="161"/>
      <c r="FN117" s="161"/>
      <c r="FO117" s="161"/>
      <c r="FP117" s="161"/>
      <c r="FQ117" s="161"/>
      <c r="FR117" s="161"/>
      <c r="FS117" s="161"/>
      <c r="FT117" s="161"/>
      <c r="FU117" s="161"/>
      <c r="FV117" s="161"/>
      <c r="FW117" s="161"/>
      <c r="FX117" s="161"/>
      <c r="FY117" s="161"/>
      <c r="FZ117" s="161"/>
      <c r="GA117" s="161"/>
      <c r="GB117" s="161"/>
    </row>
    <row r="118" spans="1:184" s="162" customFormat="1" x14ac:dyDescent="0.2">
      <c r="A118" s="146" t="s">
        <v>7423</v>
      </c>
      <c r="B118" s="146" t="s">
        <v>4505</v>
      </c>
      <c r="C118" s="147" t="s">
        <v>4506</v>
      </c>
      <c r="D118" s="99" t="s">
        <v>87</v>
      </c>
      <c r="E118" s="99">
        <v>3</v>
      </c>
      <c r="F118" s="99"/>
      <c r="G118" s="99">
        <v>0.3</v>
      </c>
      <c r="H118" s="148"/>
      <c r="I118" s="149"/>
      <c r="J118" s="201">
        <v>4459.5</v>
      </c>
      <c r="K118" s="150">
        <f t="shared" si="6"/>
        <v>4013.55</v>
      </c>
      <c r="L118" s="149">
        <f>BDI!$E$17</f>
        <v>0.19500000000000001</v>
      </c>
      <c r="M118" s="149"/>
      <c r="N118" s="149"/>
      <c r="O118" s="100">
        <f t="shared" si="7"/>
        <v>5329.1</v>
      </c>
      <c r="P118" s="101">
        <f t="shared" si="8"/>
        <v>4796.1899999999996</v>
      </c>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AW118" s="161"/>
      <c r="AX118" s="161"/>
      <c r="AY118" s="161"/>
      <c r="AZ118" s="161"/>
      <c r="BA118" s="161"/>
      <c r="BB118" s="161"/>
      <c r="BC118" s="161"/>
      <c r="BD118" s="161"/>
      <c r="BE118" s="161"/>
      <c r="BF118" s="161"/>
      <c r="BG118" s="161"/>
      <c r="BH118" s="161"/>
      <c r="BI118" s="161"/>
      <c r="BJ118" s="161"/>
      <c r="BK118" s="161"/>
      <c r="BL118" s="161"/>
      <c r="BM118" s="161"/>
      <c r="BN118" s="161"/>
      <c r="BO118" s="161"/>
      <c r="BP118" s="161"/>
      <c r="BQ118" s="161"/>
      <c r="BR118" s="161"/>
      <c r="BS118" s="161"/>
      <c r="BT118" s="161"/>
      <c r="BU118" s="161"/>
      <c r="BV118" s="161"/>
      <c r="BW118" s="161"/>
      <c r="BX118" s="161"/>
      <c r="BY118" s="161"/>
      <c r="BZ118" s="161"/>
      <c r="CA118" s="161"/>
      <c r="CB118" s="161"/>
      <c r="CC118" s="161"/>
      <c r="CD118" s="161"/>
      <c r="CE118" s="161"/>
      <c r="CF118" s="161"/>
      <c r="CG118" s="161"/>
      <c r="CH118" s="161"/>
      <c r="CI118" s="161"/>
      <c r="CJ118" s="161"/>
      <c r="CK118" s="161"/>
      <c r="CL118" s="161"/>
      <c r="CM118" s="161"/>
      <c r="CN118" s="161"/>
      <c r="CO118" s="161"/>
      <c r="CP118" s="161"/>
      <c r="CQ118" s="161"/>
      <c r="CR118" s="161"/>
      <c r="CS118" s="161"/>
      <c r="CT118" s="161"/>
      <c r="CU118" s="161"/>
      <c r="CV118" s="161"/>
      <c r="CW118" s="161"/>
      <c r="CX118" s="161"/>
      <c r="CY118" s="161"/>
      <c r="CZ118" s="161"/>
      <c r="DA118" s="161"/>
      <c r="DB118" s="161"/>
      <c r="DC118" s="161"/>
      <c r="DD118" s="161"/>
      <c r="DE118" s="161"/>
      <c r="DF118" s="161"/>
      <c r="DG118" s="161"/>
      <c r="DH118" s="161"/>
      <c r="DI118" s="161"/>
      <c r="DJ118" s="161"/>
      <c r="DK118" s="161"/>
      <c r="DL118" s="161"/>
      <c r="DM118" s="161"/>
      <c r="DN118" s="161"/>
      <c r="DO118" s="161"/>
      <c r="DP118" s="161"/>
      <c r="DQ118" s="161"/>
      <c r="DR118" s="161"/>
      <c r="DS118" s="161"/>
      <c r="DT118" s="161"/>
      <c r="DU118" s="161"/>
      <c r="DV118" s="161"/>
      <c r="DW118" s="161"/>
      <c r="DX118" s="161"/>
      <c r="DY118" s="161"/>
      <c r="DZ118" s="161"/>
      <c r="EA118" s="161"/>
      <c r="EB118" s="161"/>
      <c r="EC118" s="161"/>
      <c r="ED118" s="161"/>
      <c r="EE118" s="161"/>
      <c r="EF118" s="161"/>
      <c r="EG118" s="161"/>
      <c r="EH118" s="161"/>
      <c r="EI118" s="161"/>
      <c r="EJ118" s="161"/>
      <c r="EK118" s="161"/>
      <c r="EL118" s="161"/>
      <c r="EM118" s="161"/>
      <c r="EN118" s="161"/>
      <c r="EO118" s="161"/>
      <c r="EP118" s="161"/>
      <c r="EQ118" s="161"/>
      <c r="ER118" s="161"/>
      <c r="ES118" s="161"/>
      <c r="ET118" s="161"/>
      <c r="EU118" s="161"/>
      <c r="EV118" s="161"/>
      <c r="EW118" s="161"/>
      <c r="EX118" s="161"/>
      <c r="EY118" s="161"/>
      <c r="EZ118" s="161"/>
      <c r="FA118" s="161"/>
      <c r="FB118" s="161"/>
      <c r="FC118" s="161"/>
      <c r="FD118" s="161"/>
      <c r="FE118" s="161"/>
      <c r="FF118" s="161"/>
      <c r="FG118" s="161"/>
      <c r="FH118" s="161"/>
      <c r="FI118" s="161"/>
      <c r="FJ118" s="161"/>
      <c r="FK118" s="161"/>
      <c r="FL118" s="161"/>
      <c r="FM118" s="161"/>
      <c r="FN118" s="161"/>
      <c r="FO118" s="161"/>
      <c r="FP118" s="161"/>
      <c r="FQ118" s="161"/>
      <c r="FR118" s="161"/>
      <c r="FS118" s="161"/>
      <c r="FT118" s="161"/>
      <c r="FU118" s="161"/>
      <c r="FV118" s="161"/>
      <c r="FW118" s="161"/>
      <c r="FX118" s="161"/>
      <c r="FY118" s="161"/>
      <c r="FZ118" s="161"/>
      <c r="GA118" s="161"/>
      <c r="GB118" s="161"/>
    </row>
    <row r="119" spans="1:184" s="162" customFormat="1" ht="25.5" x14ac:dyDescent="0.2">
      <c r="A119" s="146" t="s">
        <v>7424</v>
      </c>
      <c r="B119" s="146" t="s">
        <v>4507</v>
      </c>
      <c r="C119" s="147" t="s">
        <v>4508</v>
      </c>
      <c r="D119" s="99" t="s">
        <v>87</v>
      </c>
      <c r="E119" s="99">
        <v>1</v>
      </c>
      <c r="F119" s="99"/>
      <c r="G119" s="99">
        <v>0.3</v>
      </c>
      <c r="H119" s="148"/>
      <c r="I119" s="149"/>
      <c r="J119" s="201">
        <v>20741.490000000002</v>
      </c>
      <c r="K119" s="150">
        <f t="shared" si="6"/>
        <v>6222.45</v>
      </c>
      <c r="L119" s="149">
        <f>BDI!$E$17</f>
        <v>0.19500000000000001</v>
      </c>
      <c r="M119" s="149"/>
      <c r="N119" s="149"/>
      <c r="O119" s="100">
        <f t="shared" si="7"/>
        <v>24786.080000000002</v>
      </c>
      <c r="P119" s="101">
        <f t="shared" si="8"/>
        <v>7435.82</v>
      </c>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AW119" s="161"/>
      <c r="AX119" s="161"/>
      <c r="AY119" s="161"/>
      <c r="AZ119" s="161"/>
      <c r="BA119" s="161"/>
      <c r="BB119" s="161"/>
      <c r="BC119" s="161"/>
      <c r="BD119" s="161"/>
      <c r="BE119" s="161"/>
      <c r="BF119" s="161"/>
      <c r="BG119" s="161"/>
      <c r="BH119" s="161"/>
      <c r="BI119" s="161"/>
      <c r="BJ119" s="161"/>
      <c r="BK119" s="161"/>
      <c r="BL119" s="161"/>
      <c r="BM119" s="161"/>
      <c r="BN119" s="161"/>
      <c r="BO119" s="161"/>
      <c r="BP119" s="161"/>
      <c r="BQ119" s="161"/>
      <c r="BR119" s="161"/>
      <c r="BS119" s="161"/>
      <c r="BT119" s="161"/>
      <c r="BU119" s="161"/>
      <c r="BV119" s="161"/>
      <c r="BW119" s="161"/>
      <c r="BX119" s="161"/>
      <c r="BY119" s="161"/>
      <c r="BZ119" s="161"/>
      <c r="CA119" s="161"/>
      <c r="CB119" s="161"/>
      <c r="CC119" s="161"/>
      <c r="CD119" s="161"/>
      <c r="CE119" s="161"/>
      <c r="CF119" s="161"/>
      <c r="CG119" s="161"/>
      <c r="CH119" s="161"/>
      <c r="CI119" s="161"/>
      <c r="CJ119" s="161"/>
      <c r="CK119" s="161"/>
      <c r="CL119" s="161"/>
      <c r="CM119" s="161"/>
      <c r="CN119" s="161"/>
      <c r="CO119" s="161"/>
      <c r="CP119" s="161"/>
      <c r="CQ119" s="161"/>
      <c r="CR119" s="161"/>
      <c r="CS119" s="161"/>
      <c r="CT119" s="161"/>
      <c r="CU119" s="161"/>
      <c r="CV119" s="161"/>
      <c r="CW119" s="161"/>
      <c r="CX119" s="161"/>
      <c r="CY119" s="161"/>
      <c r="CZ119" s="161"/>
      <c r="DA119" s="161"/>
      <c r="DB119" s="161"/>
      <c r="DC119" s="161"/>
      <c r="DD119" s="161"/>
      <c r="DE119" s="161"/>
      <c r="DF119" s="161"/>
      <c r="DG119" s="161"/>
      <c r="DH119" s="161"/>
      <c r="DI119" s="161"/>
      <c r="DJ119" s="161"/>
      <c r="DK119" s="161"/>
      <c r="DL119" s="161"/>
      <c r="DM119" s="161"/>
      <c r="DN119" s="161"/>
      <c r="DO119" s="161"/>
      <c r="DP119" s="161"/>
      <c r="DQ119" s="161"/>
      <c r="DR119" s="161"/>
      <c r="DS119" s="161"/>
      <c r="DT119" s="161"/>
      <c r="DU119" s="161"/>
      <c r="DV119" s="161"/>
      <c r="DW119" s="161"/>
      <c r="DX119" s="161"/>
      <c r="DY119" s="161"/>
      <c r="DZ119" s="161"/>
      <c r="EA119" s="161"/>
      <c r="EB119" s="161"/>
      <c r="EC119" s="161"/>
      <c r="ED119" s="161"/>
      <c r="EE119" s="161"/>
      <c r="EF119" s="161"/>
      <c r="EG119" s="161"/>
      <c r="EH119" s="161"/>
      <c r="EI119" s="161"/>
      <c r="EJ119" s="161"/>
      <c r="EK119" s="161"/>
      <c r="EL119" s="161"/>
      <c r="EM119" s="161"/>
      <c r="EN119" s="161"/>
      <c r="EO119" s="161"/>
      <c r="EP119" s="161"/>
      <c r="EQ119" s="161"/>
      <c r="ER119" s="161"/>
      <c r="ES119" s="161"/>
      <c r="ET119" s="161"/>
      <c r="EU119" s="161"/>
      <c r="EV119" s="161"/>
      <c r="EW119" s="161"/>
      <c r="EX119" s="161"/>
      <c r="EY119" s="161"/>
      <c r="EZ119" s="161"/>
      <c r="FA119" s="161"/>
      <c r="FB119" s="161"/>
      <c r="FC119" s="161"/>
      <c r="FD119" s="161"/>
      <c r="FE119" s="161"/>
      <c r="FF119" s="161"/>
      <c r="FG119" s="161"/>
      <c r="FH119" s="161"/>
      <c r="FI119" s="161"/>
      <c r="FJ119" s="161"/>
      <c r="FK119" s="161"/>
      <c r="FL119" s="161"/>
      <c r="FM119" s="161"/>
      <c r="FN119" s="161"/>
      <c r="FO119" s="161"/>
      <c r="FP119" s="161"/>
      <c r="FQ119" s="161"/>
      <c r="FR119" s="161"/>
      <c r="FS119" s="161"/>
      <c r="FT119" s="161"/>
      <c r="FU119" s="161"/>
      <c r="FV119" s="161"/>
      <c r="FW119" s="161"/>
      <c r="FX119" s="161"/>
      <c r="FY119" s="161"/>
      <c r="FZ119" s="161"/>
      <c r="GA119" s="161"/>
      <c r="GB119" s="161"/>
    </row>
    <row r="120" spans="1:184" s="162" customFormat="1" ht="25.5" x14ac:dyDescent="0.2">
      <c r="A120" s="146" t="s">
        <v>7425</v>
      </c>
      <c r="B120" s="146" t="s">
        <v>4509</v>
      </c>
      <c r="C120" s="147" t="s">
        <v>4510</v>
      </c>
      <c r="D120" s="99" t="s">
        <v>87</v>
      </c>
      <c r="E120" s="99">
        <v>1</v>
      </c>
      <c r="F120" s="99"/>
      <c r="G120" s="99">
        <v>0.3</v>
      </c>
      <c r="H120" s="148"/>
      <c r="I120" s="149"/>
      <c r="J120" s="201">
        <v>9735.7900000000009</v>
      </c>
      <c r="K120" s="150">
        <f t="shared" si="6"/>
        <v>2920.74</v>
      </c>
      <c r="L120" s="149">
        <f>BDI!$E$17</f>
        <v>0.19500000000000001</v>
      </c>
      <c r="M120" s="149"/>
      <c r="N120" s="149"/>
      <c r="O120" s="100">
        <f t="shared" si="7"/>
        <v>11634.27</v>
      </c>
      <c r="P120" s="101">
        <f t="shared" si="8"/>
        <v>3490.28</v>
      </c>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AW120" s="161"/>
      <c r="AX120" s="161"/>
      <c r="AY120" s="161"/>
      <c r="AZ120" s="161"/>
      <c r="BA120" s="161"/>
      <c r="BB120" s="161"/>
      <c r="BC120" s="161"/>
      <c r="BD120" s="161"/>
      <c r="BE120" s="161"/>
      <c r="BF120" s="161"/>
      <c r="BG120" s="161"/>
      <c r="BH120" s="161"/>
      <c r="BI120" s="161"/>
      <c r="BJ120" s="161"/>
      <c r="BK120" s="161"/>
      <c r="BL120" s="161"/>
      <c r="BM120" s="161"/>
      <c r="BN120" s="161"/>
      <c r="BO120" s="161"/>
      <c r="BP120" s="161"/>
      <c r="BQ120" s="161"/>
      <c r="BR120" s="161"/>
      <c r="BS120" s="161"/>
      <c r="BT120" s="161"/>
      <c r="BU120" s="161"/>
      <c r="BV120" s="161"/>
      <c r="BW120" s="161"/>
      <c r="BX120" s="161"/>
      <c r="BY120" s="161"/>
      <c r="BZ120" s="161"/>
      <c r="CA120" s="161"/>
      <c r="CB120" s="161"/>
      <c r="CC120" s="161"/>
      <c r="CD120" s="161"/>
      <c r="CE120" s="161"/>
      <c r="CF120" s="161"/>
      <c r="CG120" s="161"/>
      <c r="CH120" s="161"/>
      <c r="CI120" s="161"/>
      <c r="CJ120" s="161"/>
      <c r="CK120" s="161"/>
      <c r="CL120" s="161"/>
      <c r="CM120" s="161"/>
      <c r="CN120" s="161"/>
      <c r="CO120" s="161"/>
      <c r="CP120" s="161"/>
      <c r="CQ120" s="161"/>
      <c r="CR120" s="161"/>
      <c r="CS120" s="161"/>
      <c r="CT120" s="161"/>
      <c r="CU120" s="161"/>
      <c r="CV120" s="161"/>
      <c r="CW120" s="161"/>
      <c r="CX120" s="161"/>
      <c r="CY120" s="161"/>
      <c r="CZ120" s="161"/>
      <c r="DA120" s="161"/>
      <c r="DB120" s="161"/>
      <c r="DC120" s="161"/>
      <c r="DD120" s="161"/>
      <c r="DE120" s="161"/>
      <c r="DF120" s="161"/>
      <c r="DG120" s="161"/>
      <c r="DH120" s="161"/>
      <c r="DI120" s="161"/>
      <c r="DJ120" s="161"/>
      <c r="DK120" s="161"/>
      <c r="DL120" s="161"/>
      <c r="DM120" s="161"/>
      <c r="DN120" s="161"/>
      <c r="DO120" s="161"/>
      <c r="DP120" s="161"/>
      <c r="DQ120" s="161"/>
      <c r="DR120" s="161"/>
      <c r="DS120" s="161"/>
      <c r="DT120" s="161"/>
      <c r="DU120" s="161"/>
      <c r="DV120" s="161"/>
      <c r="DW120" s="161"/>
      <c r="DX120" s="161"/>
      <c r="DY120" s="161"/>
      <c r="DZ120" s="161"/>
      <c r="EA120" s="161"/>
      <c r="EB120" s="161"/>
      <c r="EC120" s="161"/>
      <c r="ED120" s="161"/>
      <c r="EE120" s="161"/>
      <c r="EF120" s="161"/>
      <c r="EG120" s="161"/>
      <c r="EH120" s="161"/>
      <c r="EI120" s="161"/>
      <c r="EJ120" s="161"/>
      <c r="EK120" s="161"/>
      <c r="EL120" s="161"/>
      <c r="EM120" s="161"/>
      <c r="EN120" s="161"/>
      <c r="EO120" s="161"/>
      <c r="EP120" s="161"/>
      <c r="EQ120" s="161"/>
      <c r="ER120" s="161"/>
      <c r="ES120" s="161"/>
      <c r="ET120" s="161"/>
      <c r="EU120" s="161"/>
      <c r="EV120" s="161"/>
      <c r="EW120" s="161"/>
      <c r="EX120" s="161"/>
      <c r="EY120" s="161"/>
      <c r="EZ120" s="161"/>
      <c r="FA120" s="161"/>
      <c r="FB120" s="161"/>
      <c r="FC120" s="161"/>
      <c r="FD120" s="161"/>
      <c r="FE120" s="161"/>
      <c r="FF120" s="161"/>
      <c r="FG120" s="161"/>
      <c r="FH120" s="161"/>
      <c r="FI120" s="161"/>
      <c r="FJ120" s="161"/>
      <c r="FK120" s="161"/>
      <c r="FL120" s="161"/>
      <c r="FM120" s="161"/>
      <c r="FN120" s="161"/>
      <c r="FO120" s="161"/>
      <c r="FP120" s="161"/>
      <c r="FQ120" s="161"/>
      <c r="FR120" s="161"/>
      <c r="FS120" s="161"/>
      <c r="FT120" s="161"/>
      <c r="FU120" s="161"/>
      <c r="FV120" s="161"/>
      <c r="FW120" s="161"/>
      <c r="FX120" s="161"/>
      <c r="FY120" s="161"/>
      <c r="FZ120" s="161"/>
      <c r="GA120" s="161"/>
      <c r="GB120" s="161"/>
    </row>
    <row r="121" spans="1:184" s="162" customFormat="1" ht="25.5" x14ac:dyDescent="0.2">
      <c r="A121" s="146" t="s">
        <v>7426</v>
      </c>
      <c r="B121" s="146" t="s">
        <v>4511</v>
      </c>
      <c r="C121" s="147" t="s">
        <v>4512</v>
      </c>
      <c r="D121" s="99" t="s">
        <v>87</v>
      </c>
      <c r="E121" s="99">
        <v>1</v>
      </c>
      <c r="F121" s="99"/>
      <c r="G121" s="99">
        <v>0.3</v>
      </c>
      <c r="H121" s="148"/>
      <c r="I121" s="149"/>
      <c r="J121" s="201">
        <v>3096.16</v>
      </c>
      <c r="K121" s="150">
        <f t="shared" si="6"/>
        <v>928.85</v>
      </c>
      <c r="L121" s="149">
        <f>BDI!$E$17</f>
        <v>0.19500000000000001</v>
      </c>
      <c r="M121" s="149"/>
      <c r="N121" s="149"/>
      <c r="O121" s="100">
        <f t="shared" si="7"/>
        <v>3699.91</v>
      </c>
      <c r="P121" s="101">
        <f t="shared" si="8"/>
        <v>1109.97</v>
      </c>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AW121" s="161"/>
      <c r="AX121" s="161"/>
      <c r="AY121" s="161"/>
      <c r="AZ121" s="161"/>
      <c r="BA121" s="161"/>
      <c r="BB121" s="161"/>
      <c r="BC121" s="161"/>
      <c r="BD121" s="161"/>
      <c r="BE121" s="161"/>
      <c r="BF121" s="161"/>
      <c r="BG121" s="161"/>
      <c r="BH121" s="161"/>
      <c r="BI121" s="161"/>
      <c r="BJ121" s="161"/>
      <c r="BK121" s="161"/>
      <c r="BL121" s="161"/>
      <c r="BM121" s="161"/>
      <c r="BN121" s="161"/>
      <c r="BO121" s="161"/>
      <c r="BP121" s="161"/>
      <c r="BQ121" s="161"/>
      <c r="BR121" s="161"/>
      <c r="BS121" s="161"/>
      <c r="BT121" s="161"/>
      <c r="BU121" s="161"/>
      <c r="BV121" s="161"/>
      <c r="BW121" s="161"/>
      <c r="BX121" s="161"/>
      <c r="BY121" s="161"/>
      <c r="BZ121" s="161"/>
      <c r="CA121" s="161"/>
      <c r="CB121" s="161"/>
      <c r="CC121" s="161"/>
      <c r="CD121" s="161"/>
      <c r="CE121" s="161"/>
      <c r="CF121" s="161"/>
      <c r="CG121" s="161"/>
      <c r="CH121" s="161"/>
      <c r="CI121" s="161"/>
      <c r="CJ121" s="161"/>
      <c r="CK121" s="161"/>
      <c r="CL121" s="161"/>
      <c r="CM121" s="161"/>
      <c r="CN121" s="161"/>
      <c r="CO121" s="161"/>
      <c r="CP121" s="161"/>
      <c r="CQ121" s="161"/>
      <c r="CR121" s="161"/>
      <c r="CS121" s="161"/>
      <c r="CT121" s="161"/>
      <c r="CU121" s="161"/>
      <c r="CV121" s="161"/>
      <c r="CW121" s="161"/>
      <c r="CX121" s="161"/>
      <c r="CY121" s="161"/>
      <c r="CZ121" s="161"/>
      <c r="DA121" s="161"/>
      <c r="DB121" s="161"/>
      <c r="DC121" s="161"/>
      <c r="DD121" s="161"/>
      <c r="DE121" s="161"/>
      <c r="DF121" s="161"/>
      <c r="DG121" s="161"/>
      <c r="DH121" s="161"/>
      <c r="DI121" s="161"/>
      <c r="DJ121" s="161"/>
      <c r="DK121" s="161"/>
      <c r="DL121" s="161"/>
      <c r="DM121" s="161"/>
      <c r="DN121" s="161"/>
      <c r="DO121" s="161"/>
      <c r="DP121" s="161"/>
      <c r="DQ121" s="161"/>
      <c r="DR121" s="161"/>
      <c r="DS121" s="161"/>
      <c r="DT121" s="161"/>
      <c r="DU121" s="161"/>
      <c r="DV121" s="161"/>
      <c r="DW121" s="161"/>
      <c r="DX121" s="161"/>
      <c r="DY121" s="161"/>
      <c r="DZ121" s="161"/>
      <c r="EA121" s="161"/>
      <c r="EB121" s="161"/>
      <c r="EC121" s="161"/>
      <c r="ED121" s="161"/>
      <c r="EE121" s="161"/>
      <c r="EF121" s="161"/>
      <c r="EG121" s="161"/>
      <c r="EH121" s="161"/>
      <c r="EI121" s="161"/>
      <c r="EJ121" s="161"/>
      <c r="EK121" s="161"/>
      <c r="EL121" s="161"/>
      <c r="EM121" s="161"/>
      <c r="EN121" s="161"/>
      <c r="EO121" s="161"/>
      <c r="EP121" s="161"/>
      <c r="EQ121" s="161"/>
      <c r="ER121" s="161"/>
      <c r="ES121" s="161"/>
      <c r="ET121" s="161"/>
      <c r="EU121" s="161"/>
      <c r="EV121" s="161"/>
      <c r="EW121" s="161"/>
      <c r="EX121" s="161"/>
      <c r="EY121" s="161"/>
      <c r="EZ121" s="161"/>
      <c r="FA121" s="161"/>
      <c r="FB121" s="161"/>
      <c r="FC121" s="161"/>
      <c r="FD121" s="161"/>
      <c r="FE121" s="161"/>
      <c r="FF121" s="161"/>
      <c r="FG121" s="161"/>
      <c r="FH121" s="161"/>
      <c r="FI121" s="161"/>
      <c r="FJ121" s="161"/>
      <c r="FK121" s="161"/>
      <c r="FL121" s="161"/>
      <c r="FM121" s="161"/>
      <c r="FN121" s="161"/>
      <c r="FO121" s="161"/>
      <c r="FP121" s="161"/>
      <c r="FQ121" s="161"/>
      <c r="FR121" s="161"/>
      <c r="FS121" s="161"/>
      <c r="FT121" s="161"/>
      <c r="FU121" s="161"/>
      <c r="FV121" s="161"/>
      <c r="FW121" s="161"/>
      <c r="FX121" s="161"/>
      <c r="FY121" s="161"/>
      <c r="FZ121" s="161"/>
      <c r="GA121" s="161"/>
      <c r="GB121" s="161"/>
    </row>
    <row r="122" spans="1:184" s="162" customFormat="1" x14ac:dyDescent="0.2">
      <c r="A122" s="146" t="s">
        <v>7427</v>
      </c>
      <c r="B122" s="146" t="s">
        <v>4513</v>
      </c>
      <c r="C122" s="147" t="s">
        <v>4514</v>
      </c>
      <c r="D122" s="99" t="s">
        <v>87</v>
      </c>
      <c r="E122" s="99">
        <v>1</v>
      </c>
      <c r="F122" s="99"/>
      <c r="G122" s="99">
        <v>0.3</v>
      </c>
      <c r="H122" s="148"/>
      <c r="I122" s="149"/>
      <c r="J122" s="201">
        <v>12900.18</v>
      </c>
      <c r="K122" s="150">
        <f t="shared" si="6"/>
        <v>3870.05</v>
      </c>
      <c r="L122" s="149">
        <f>BDI!$E$17</f>
        <v>0.19500000000000001</v>
      </c>
      <c r="M122" s="149"/>
      <c r="N122" s="149"/>
      <c r="O122" s="100">
        <f t="shared" si="7"/>
        <v>15415.72</v>
      </c>
      <c r="P122" s="101">
        <f t="shared" si="8"/>
        <v>4624.72</v>
      </c>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AW122" s="161"/>
      <c r="AX122" s="161"/>
      <c r="AY122" s="161"/>
      <c r="AZ122" s="161"/>
      <c r="BA122" s="161"/>
      <c r="BB122" s="161"/>
      <c r="BC122" s="161"/>
      <c r="BD122" s="161"/>
      <c r="BE122" s="161"/>
      <c r="BF122" s="161"/>
      <c r="BG122" s="161"/>
      <c r="BH122" s="161"/>
      <c r="BI122" s="161"/>
      <c r="BJ122" s="161"/>
      <c r="BK122" s="161"/>
      <c r="BL122" s="161"/>
      <c r="BM122" s="161"/>
      <c r="BN122" s="161"/>
      <c r="BO122" s="161"/>
      <c r="BP122" s="161"/>
      <c r="BQ122" s="161"/>
      <c r="BR122" s="161"/>
      <c r="BS122" s="161"/>
      <c r="BT122" s="161"/>
      <c r="BU122" s="161"/>
      <c r="BV122" s="161"/>
      <c r="BW122" s="161"/>
      <c r="BX122" s="161"/>
      <c r="BY122" s="161"/>
      <c r="BZ122" s="161"/>
      <c r="CA122" s="161"/>
      <c r="CB122" s="161"/>
      <c r="CC122" s="161"/>
      <c r="CD122" s="161"/>
      <c r="CE122" s="161"/>
      <c r="CF122" s="161"/>
      <c r="CG122" s="161"/>
      <c r="CH122" s="161"/>
      <c r="CI122" s="161"/>
      <c r="CJ122" s="161"/>
      <c r="CK122" s="161"/>
      <c r="CL122" s="161"/>
      <c r="CM122" s="161"/>
      <c r="CN122" s="161"/>
      <c r="CO122" s="161"/>
      <c r="CP122" s="161"/>
      <c r="CQ122" s="161"/>
      <c r="CR122" s="161"/>
      <c r="CS122" s="161"/>
      <c r="CT122" s="161"/>
      <c r="CU122" s="161"/>
      <c r="CV122" s="161"/>
      <c r="CW122" s="161"/>
      <c r="CX122" s="161"/>
      <c r="CY122" s="161"/>
      <c r="CZ122" s="161"/>
      <c r="DA122" s="161"/>
      <c r="DB122" s="161"/>
      <c r="DC122" s="161"/>
      <c r="DD122" s="161"/>
      <c r="DE122" s="161"/>
      <c r="DF122" s="161"/>
      <c r="DG122" s="161"/>
      <c r="DH122" s="161"/>
      <c r="DI122" s="161"/>
      <c r="DJ122" s="161"/>
      <c r="DK122" s="161"/>
      <c r="DL122" s="161"/>
      <c r="DM122" s="161"/>
      <c r="DN122" s="161"/>
      <c r="DO122" s="161"/>
      <c r="DP122" s="161"/>
      <c r="DQ122" s="161"/>
      <c r="DR122" s="161"/>
      <c r="DS122" s="161"/>
      <c r="DT122" s="161"/>
      <c r="DU122" s="161"/>
      <c r="DV122" s="161"/>
      <c r="DW122" s="161"/>
      <c r="DX122" s="161"/>
      <c r="DY122" s="161"/>
      <c r="DZ122" s="161"/>
      <c r="EA122" s="161"/>
      <c r="EB122" s="161"/>
      <c r="EC122" s="161"/>
      <c r="ED122" s="161"/>
      <c r="EE122" s="161"/>
      <c r="EF122" s="161"/>
      <c r="EG122" s="161"/>
      <c r="EH122" s="161"/>
      <c r="EI122" s="161"/>
      <c r="EJ122" s="161"/>
      <c r="EK122" s="161"/>
      <c r="EL122" s="161"/>
      <c r="EM122" s="161"/>
      <c r="EN122" s="161"/>
      <c r="EO122" s="161"/>
      <c r="EP122" s="161"/>
      <c r="EQ122" s="161"/>
      <c r="ER122" s="161"/>
      <c r="ES122" s="161"/>
      <c r="ET122" s="161"/>
      <c r="EU122" s="161"/>
      <c r="EV122" s="161"/>
      <c r="EW122" s="161"/>
      <c r="EX122" s="161"/>
      <c r="EY122" s="161"/>
      <c r="EZ122" s="161"/>
      <c r="FA122" s="161"/>
      <c r="FB122" s="161"/>
      <c r="FC122" s="161"/>
      <c r="FD122" s="161"/>
      <c r="FE122" s="161"/>
      <c r="FF122" s="161"/>
      <c r="FG122" s="161"/>
      <c r="FH122" s="161"/>
      <c r="FI122" s="161"/>
      <c r="FJ122" s="161"/>
      <c r="FK122" s="161"/>
      <c r="FL122" s="161"/>
      <c r="FM122" s="161"/>
      <c r="FN122" s="161"/>
      <c r="FO122" s="161"/>
      <c r="FP122" s="161"/>
      <c r="FQ122" s="161"/>
      <c r="FR122" s="161"/>
      <c r="FS122" s="161"/>
      <c r="FT122" s="161"/>
      <c r="FU122" s="161"/>
      <c r="FV122" s="161"/>
      <c r="FW122" s="161"/>
      <c r="FX122" s="161"/>
      <c r="FY122" s="161"/>
      <c r="FZ122" s="161"/>
      <c r="GA122" s="161"/>
      <c r="GB122" s="161"/>
    </row>
    <row r="123" spans="1:184" s="162" customFormat="1" x14ac:dyDescent="0.2">
      <c r="A123" s="146" t="s">
        <v>7428</v>
      </c>
      <c r="B123" s="146" t="s">
        <v>4515</v>
      </c>
      <c r="C123" s="147" t="s">
        <v>4516</v>
      </c>
      <c r="D123" s="99" t="s">
        <v>87</v>
      </c>
      <c r="E123" s="99">
        <v>2</v>
      </c>
      <c r="F123" s="99"/>
      <c r="G123" s="99">
        <v>0.3</v>
      </c>
      <c r="H123" s="148"/>
      <c r="I123" s="149"/>
      <c r="J123" s="201">
        <v>17080.849999999999</v>
      </c>
      <c r="K123" s="150">
        <f t="shared" si="6"/>
        <v>10248.51</v>
      </c>
      <c r="L123" s="149">
        <f>BDI!$E$17</f>
        <v>0.19500000000000001</v>
      </c>
      <c r="M123" s="149"/>
      <c r="N123" s="149"/>
      <c r="O123" s="100">
        <f t="shared" si="7"/>
        <v>20411.62</v>
      </c>
      <c r="P123" s="101">
        <f t="shared" si="8"/>
        <v>12246.97</v>
      </c>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AW123" s="161"/>
      <c r="AX123" s="161"/>
      <c r="AY123" s="161"/>
      <c r="AZ123" s="161"/>
      <c r="BA123" s="161"/>
      <c r="BB123" s="161"/>
      <c r="BC123" s="161"/>
      <c r="BD123" s="161"/>
      <c r="BE123" s="161"/>
      <c r="BF123" s="161"/>
      <c r="BG123" s="161"/>
      <c r="BH123" s="161"/>
      <c r="BI123" s="161"/>
      <c r="BJ123" s="161"/>
      <c r="BK123" s="161"/>
      <c r="BL123" s="161"/>
      <c r="BM123" s="161"/>
      <c r="BN123" s="161"/>
      <c r="BO123" s="161"/>
      <c r="BP123" s="161"/>
      <c r="BQ123" s="161"/>
      <c r="BR123" s="161"/>
      <c r="BS123" s="161"/>
      <c r="BT123" s="161"/>
      <c r="BU123" s="161"/>
      <c r="BV123" s="161"/>
      <c r="BW123" s="161"/>
      <c r="BX123" s="161"/>
      <c r="BY123" s="161"/>
      <c r="BZ123" s="161"/>
      <c r="CA123" s="161"/>
      <c r="CB123" s="161"/>
      <c r="CC123" s="161"/>
      <c r="CD123" s="161"/>
      <c r="CE123" s="161"/>
      <c r="CF123" s="161"/>
      <c r="CG123" s="161"/>
      <c r="CH123" s="161"/>
      <c r="CI123" s="161"/>
      <c r="CJ123" s="161"/>
      <c r="CK123" s="161"/>
      <c r="CL123" s="161"/>
      <c r="CM123" s="161"/>
      <c r="CN123" s="161"/>
      <c r="CO123" s="161"/>
      <c r="CP123" s="161"/>
      <c r="CQ123" s="161"/>
      <c r="CR123" s="161"/>
      <c r="CS123" s="161"/>
      <c r="CT123" s="161"/>
      <c r="CU123" s="161"/>
      <c r="CV123" s="161"/>
      <c r="CW123" s="161"/>
      <c r="CX123" s="161"/>
      <c r="CY123" s="161"/>
      <c r="CZ123" s="161"/>
      <c r="DA123" s="161"/>
      <c r="DB123" s="161"/>
      <c r="DC123" s="161"/>
      <c r="DD123" s="161"/>
      <c r="DE123" s="161"/>
      <c r="DF123" s="161"/>
      <c r="DG123" s="161"/>
      <c r="DH123" s="161"/>
      <c r="DI123" s="161"/>
      <c r="DJ123" s="161"/>
      <c r="DK123" s="161"/>
      <c r="DL123" s="161"/>
      <c r="DM123" s="161"/>
      <c r="DN123" s="161"/>
      <c r="DO123" s="161"/>
      <c r="DP123" s="161"/>
      <c r="DQ123" s="161"/>
      <c r="DR123" s="161"/>
      <c r="DS123" s="161"/>
      <c r="DT123" s="161"/>
      <c r="DU123" s="161"/>
      <c r="DV123" s="161"/>
      <c r="DW123" s="161"/>
      <c r="DX123" s="161"/>
      <c r="DY123" s="161"/>
      <c r="DZ123" s="161"/>
      <c r="EA123" s="161"/>
      <c r="EB123" s="161"/>
      <c r="EC123" s="161"/>
      <c r="ED123" s="161"/>
      <c r="EE123" s="161"/>
      <c r="EF123" s="161"/>
      <c r="EG123" s="161"/>
      <c r="EH123" s="161"/>
      <c r="EI123" s="161"/>
      <c r="EJ123" s="161"/>
      <c r="EK123" s="161"/>
      <c r="EL123" s="161"/>
      <c r="EM123" s="161"/>
      <c r="EN123" s="161"/>
      <c r="EO123" s="161"/>
      <c r="EP123" s="161"/>
      <c r="EQ123" s="161"/>
      <c r="ER123" s="161"/>
      <c r="ES123" s="161"/>
      <c r="ET123" s="161"/>
      <c r="EU123" s="161"/>
      <c r="EV123" s="161"/>
      <c r="EW123" s="161"/>
      <c r="EX123" s="161"/>
      <c r="EY123" s="161"/>
      <c r="EZ123" s="161"/>
      <c r="FA123" s="161"/>
      <c r="FB123" s="161"/>
      <c r="FC123" s="161"/>
      <c r="FD123" s="161"/>
      <c r="FE123" s="161"/>
      <c r="FF123" s="161"/>
      <c r="FG123" s="161"/>
      <c r="FH123" s="161"/>
      <c r="FI123" s="161"/>
      <c r="FJ123" s="161"/>
      <c r="FK123" s="161"/>
      <c r="FL123" s="161"/>
      <c r="FM123" s="161"/>
      <c r="FN123" s="161"/>
      <c r="FO123" s="161"/>
      <c r="FP123" s="161"/>
      <c r="FQ123" s="161"/>
      <c r="FR123" s="161"/>
      <c r="FS123" s="161"/>
      <c r="FT123" s="161"/>
      <c r="FU123" s="161"/>
      <c r="FV123" s="161"/>
      <c r="FW123" s="161"/>
      <c r="FX123" s="161"/>
      <c r="FY123" s="161"/>
      <c r="FZ123" s="161"/>
      <c r="GA123" s="161"/>
      <c r="GB123" s="161"/>
    </row>
    <row r="124" spans="1:184" s="162" customFormat="1" ht="25.5" x14ac:dyDescent="0.2">
      <c r="A124" s="146" t="s">
        <v>7429</v>
      </c>
      <c r="B124" s="146" t="s">
        <v>4517</v>
      </c>
      <c r="C124" s="147" t="s">
        <v>4518</v>
      </c>
      <c r="D124" s="99" t="s">
        <v>87</v>
      </c>
      <c r="E124" s="99">
        <v>3</v>
      </c>
      <c r="F124" s="99"/>
      <c r="G124" s="99">
        <v>0.3</v>
      </c>
      <c r="H124" s="148"/>
      <c r="I124" s="149"/>
      <c r="J124" s="201">
        <v>11974.85</v>
      </c>
      <c r="K124" s="150">
        <f t="shared" si="6"/>
        <v>10777.37</v>
      </c>
      <c r="L124" s="149">
        <f>BDI!$E$17</f>
        <v>0.19500000000000001</v>
      </c>
      <c r="M124" s="149"/>
      <c r="N124" s="149"/>
      <c r="O124" s="100">
        <f t="shared" si="7"/>
        <v>14309.95</v>
      </c>
      <c r="P124" s="101">
        <f t="shared" si="8"/>
        <v>12878.96</v>
      </c>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AW124" s="161"/>
      <c r="AX124" s="161"/>
      <c r="AY124" s="161"/>
      <c r="AZ124" s="161"/>
      <c r="BA124" s="161"/>
      <c r="BB124" s="161"/>
      <c r="BC124" s="161"/>
      <c r="BD124" s="161"/>
      <c r="BE124" s="161"/>
      <c r="BF124" s="161"/>
      <c r="BG124" s="161"/>
      <c r="BH124" s="161"/>
      <c r="BI124" s="161"/>
      <c r="BJ124" s="161"/>
      <c r="BK124" s="161"/>
      <c r="BL124" s="161"/>
      <c r="BM124" s="161"/>
      <c r="BN124" s="161"/>
      <c r="BO124" s="161"/>
      <c r="BP124" s="161"/>
      <c r="BQ124" s="161"/>
      <c r="BR124" s="161"/>
      <c r="BS124" s="161"/>
      <c r="BT124" s="161"/>
      <c r="BU124" s="161"/>
      <c r="BV124" s="161"/>
      <c r="BW124" s="161"/>
      <c r="BX124" s="161"/>
      <c r="BY124" s="161"/>
      <c r="BZ124" s="161"/>
      <c r="CA124" s="161"/>
      <c r="CB124" s="161"/>
      <c r="CC124" s="161"/>
      <c r="CD124" s="161"/>
      <c r="CE124" s="161"/>
      <c r="CF124" s="161"/>
      <c r="CG124" s="161"/>
      <c r="CH124" s="161"/>
      <c r="CI124" s="161"/>
      <c r="CJ124" s="161"/>
      <c r="CK124" s="161"/>
      <c r="CL124" s="161"/>
      <c r="CM124" s="161"/>
      <c r="CN124" s="161"/>
      <c r="CO124" s="161"/>
      <c r="CP124" s="161"/>
      <c r="CQ124" s="161"/>
      <c r="CR124" s="161"/>
      <c r="CS124" s="161"/>
      <c r="CT124" s="161"/>
      <c r="CU124" s="161"/>
      <c r="CV124" s="161"/>
      <c r="CW124" s="161"/>
      <c r="CX124" s="161"/>
      <c r="CY124" s="161"/>
      <c r="CZ124" s="161"/>
      <c r="DA124" s="161"/>
      <c r="DB124" s="161"/>
      <c r="DC124" s="161"/>
      <c r="DD124" s="161"/>
      <c r="DE124" s="161"/>
      <c r="DF124" s="161"/>
      <c r="DG124" s="161"/>
      <c r="DH124" s="161"/>
      <c r="DI124" s="161"/>
      <c r="DJ124" s="161"/>
      <c r="DK124" s="161"/>
      <c r="DL124" s="161"/>
      <c r="DM124" s="161"/>
      <c r="DN124" s="161"/>
      <c r="DO124" s="161"/>
      <c r="DP124" s="161"/>
      <c r="DQ124" s="161"/>
      <c r="DR124" s="161"/>
      <c r="DS124" s="161"/>
      <c r="DT124" s="161"/>
      <c r="DU124" s="161"/>
      <c r="DV124" s="161"/>
      <c r="DW124" s="161"/>
      <c r="DX124" s="161"/>
      <c r="DY124" s="161"/>
      <c r="DZ124" s="161"/>
      <c r="EA124" s="161"/>
      <c r="EB124" s="161"/>
      <c r="EC124" s="161"/>
      <c r="ED124" s="161"/>
      <c r="EE124" s="161"/>
      <c r="EF124" s="161"/>
      <c r="EG124" s="161"/>
      <c r="EH124" s="161"/>
      <c r="EI124" s="161"/>
      <c r="EJ124" s="161"/>
      <c r="EK124" s="161"/>
      <c r="EL124" s="161"/>
      <c r="EM124" s="161"/>
      <c r="EN124" s="161"/>
      <c r="EO124" s="161"/>
      <c r="EP124" s="161"/>
      <c r="EQ124" s="161"/>
      <c r="ER124" s="161"/>
      <c r="ES124" s="161"/>
      <c r="ET124" s="161"/>
      <c r="EU124" s="161"/>
      <c r="EV124" s="161"/>
      <c r="EW124" s="161"/>
      <c r="EX124" s="161"/>
      <c r="EY124" s="161"/>
      <c r="EZ124" s="161"/>
      <c r="FA124" s="161"/>
      <c r="FB124" s="161"/>
      <c r="FC124" s="161"/>
      <c r="FD124" s="161"/>
      <c r="FE124" s="161"/>
      <c r="FF124" s="161"/>
      <c r="FG124" s="161"/>
      <c r="FH124" s="161"/>
      <c r="FI124" s="161"/>
      <c r="FJ124" s="161"/>
      <c r="FK124" s="161"/>
      <c r="FL124" s="161"/>
      <c r="FM124" s="161"/>
      <c r="FN124" s="161"/>
      <c r="FO124" s="161"/>
      <c r="FP124" s="161"/>
      <c r="FQ124" s="161"/>
      <c r="FR124" s="161"/>
      <c r="FS124" s="161"/>
      <c r="FT124" s="161"/>
      <c r="FU124" s="161"/>
      <c r="FV124" s="161"/>
      <c r="FW124" s="161"/>
      <c r="FX124" s="161"/>
      <c r="FY124" s="161"/>
      <c r="FZ124" s="161"/>
      <c r="GA124" s="161"/>
      <c r="GB124" s="161"/>
    </row>
    <row r="125" spans="1:184" s="162" customFormat="1" ht="25.5" x14ac:dyDescent="0.2">
      <c r="A125" s="146" t="s">
        <v>7430</v>
      </c>
      <c r="B125" s="146" t="s">
        <v>4519</v>
      </c>
      <c r="C125" s="147" t="s">
        <v>4520</v>
      </c>
      <c r="D125" s="99" t="s">
        <v>87</v>
      </c>
      <c r="E125" s="99">
        <v>2</v>
      </c>
      <c r="F125" s="99"/>
      <c r="G125" s="99">
        <v>0.3</v>
      </c>
      <c r="H125" s="148"/>
      <c r="I125" s="149"/>
      <c r="J125" s="201">
        <v>19627.599999999999</v>
      </c>
      <c r="K125" s="150">
        <f t="shared" si="6"/>
        <v>11776.56</v>
      </c>
      <c r="L125" s="149">
        <f>BDI!$E$17</f>
        <v>0.19500000000000001</v>
      </c>
      <c r="M125" s="149"/>
      <c r="N125" s="149"/>
      <c r="O125" s="100">
        <f t="shared" si="7"/>
        <v>23454.98</v>
      </c>
      <c r="P125" s="101">
        <f t="shared" si="8"/>
        <v>14072.99</v>
      </c>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AW125" s="161"/>
      <c r="AX125" s="161"/>
      <c r="AY125" s="161"/>
      <c r="AZ125" s="161"/>
      <c r="BA125" s="161"/>
      <c r="BB125" s="161"/>
      <c r="BC125" s="161"/>
      <c r="BD125" s="161"/>
      <c r="BE125" s="161"/>
      <c r="BF125" s="161"/>
      <c r="BG125" s="161"/>
      <c r="BH125" s="161"/>
      <c r="BI125" s="161"/>
      <c r="BJ125" s="161"/>
      <c r="BK125" s="161"/>
      <c r="BL125" s="161"/>
      <c r="BM125" s="161"/>
      <c r="BN125" s="161"/>
      <c r="BO125" s="161"/>
      <c r="BP125" s="161"/>
      <c r="BQ125" s="161"/>
      <c r="BR125" s="161"/>
      <c r="BS125" s="161"/>
      <c r="BT125" s="161"/>
      <c r="BU125" s="161"/>
      <c r="BV125" s="161"/>
      <c r="BW125" s="161"/>
      <c r="BX125" s="161"/>
      <c r="BY125" s="161"/>
      <c r="BZ125" s="161"/>
      <c r="CA125" s="161"/>
      <c r="CB125" s="161"/>
      <c r="CC125" s="161"/>
      <c r="CD125" s="161"/>
      <c r="CE125" s="161"/>
      <c r="CF125" s="161"/>
      <c r="CG125" s="161"/>
      <c r="CH125" s="161"/>
      <c r="CI125" s="161"/>
      <c r="CJ125" s="161"/>
      <c r="CK125" s="161"/>
      <c r="CL125" s="161"/>
      <c r="CM125" s="161"/>
      <c r="CN125" s="161"/>
      <c r="CO125" s="161"/>
      <c r="CP125" s="161"/>
      <c r="CQ125" s="161"/>
      <c r="CR125" s="161"/>
      <c r="CS125" s="161"/>
      <c r="CT125" s="161"/>
      <c r="CU125" s="161"/>
      <c r="CV125" s="161"/>
      <c r="CW125" s="161"/>
      <c r="CX125" s="161"/>
      <c r="CY125" s="161"/>
      <c r="CZ125" s="161"/>
      <c r="DA125" s="161"/>
      <c r="DB125" s="161"/>
      <c r="DC125" s="161"/>
      <c r="DD125" s="161"/>
      <c r="DE125" s="161"/>
      <c r="DF125" s="161"/>
      <c r="DG125" s="161"/>
      <c r="DH125" s="161"/>
      <c r="DI125" s="161"/>
      <c r="DJ125" s="161"/>
      <c r="DK125" s="161"/>
      <c r="DL125" s="161"/>
      <c r="DM125" s="161"/>
      <c r="DN125" s="161"/>
      <c r="DO125" s="161"/>
      <c r="DP125" s="161"/>
      <c r="DQ125" s="161"/>
      <c r="DR125" s="161"/>
      <c r="DS125" s="161"/>
      <c r="DT125" s="161"/>
      <c r="DU125" s="161"/>
      <c r="DV125" s="161"/>
      <c r="DW125" s="161"/>
      <c r="DX125" s="161"/>
      <c r="DY125" s="161"/>
      <c r="DZ125" s="161"/>
      <c r="EA125" s="161"/>
      <c r="EB125" s="161"/>
      <c r="EC125" s="161"/>
      <c r="ED125" s="161"/>
      <c r="EE125" s="161"/>
      <c r="EF125" s="161"/>
      <c r="EG125" s="161"/>
      <c r="EH125" s="161"/>
      <c r="EI125" s="161"/>
      <c r="EJ125" s="161"/>
      <c r="EK125" s="161"/>
      <c r="EL125" s="161"/>
      <c r="EM125" s="161"/>
      <c r="EN125" s="161"/>
      <c r="EO125" s="161"/>
      <c r="EP125" s="161"/>
      <c r="EQ125" s="161"/>
      <c r="ER125" s="161"/>
      <c r="ES125" s="161"/>
      <c r="ET125" s="161"/>
      <c r="EU125" s="161"/>
      <c r="EV125" s="161"/>
      <c r="EW125" s="161"/>
      <c r="EX125" s="161"/>
      <c r="EY125" s="161"/>
      <c r="EZ125" s="161"/>
      <c r="FA125" s="161"/>
      <c r="FB125" s="161"/>
      <c r="FC125" s="161"/>
      <c r="FD125" s="161"/>
      <c r="FE125" s="161"/>
      <c r="FF125" s="161"/>
      <c r="FG125" s="161"/>
      <c r="FH125" s="161"/>
      <c r="FI125" s="161"/>
      <c r="FJ125" s="161"/>
      <c r="FK125" s="161"/>
      <c r="FL125" s="161"/>
      <c r="FM125" s="161"/>
      <c r="FN125" s="161"/>
      <c r="FO125" s="161"/>
      <c r="FP125" s="161"/>
      <c r="FQ125" s="161"/>
      <c r="FR125" s="161"/>
      <c r="FS125" s="161"/>
      <c r="FT125" s="161"/>
      <c r="FU125" s="161"/>
      <c r="FV125" s="161"/>
      <c r="FW125" s="161"/>
      <c r="FX125" s="161"/>
      <c r="FY125" s="161"/>
      <c r="FZ125" s="161"/>
      <c r="GA125" s="161"/>
      <c r="GB125" s="161"/>
    </row>
    <row r="126" spans="1:184" s="162" customFormat="1" ht="25.5" x14ac:dyDescent="0.2">
      <c r="A126" s="146" t="s">
        <v>7431</v>
      </c>
      <c r="B126" s="146" t="s">
        <v>4521</v>
      </c>
      <c r="C126" s="147" t="s">
        <v>4522</v>
      </c>
      <c r="D126" s="99" t="s">
        <v>87</v>
      </c>
      <c r="E126" s="99">
        <v>1</v>
      </c>
      <c r="F126" s="99"/>
      <c r="G126" s="99">
        <v>0.3</v>
      </c>
      <c r="H126" s="148"/>
      <c r="I126" s="149"/>
      <c r="J126" s="201">
        <v>4364.34</v>
      </c>
      <c r="K126" s="150">
        <f t="shared" si="6"/>
        <v>1309.3</v>
      </c>
      <c r="L126" s="149">
        <f>BDI!$E$17</f>
        <v>0.19500000000000001</v>
      </c>
      <c r="M126" s="149"/>
      <c r="N126" s="149"/>
      <c r="O126" s="100">
        <f t="shared" si="7"/>
        <v>5215.3900000000003</v>
      </c>
      <c r="P126" s="101">
        <f t="shared" si="8"/>
        <v>1564.62</v>
      </c>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AW126" s="161"/>
      <c r="AX126" s="161"/>
      <c r="AY126" s="161"/>
      <c r="AZ126" s="161"/>
      <c r="BA126" s="161"/>
      <c r="BB126" s="161"/>
      <c r="BC126" s="161"/>
      <c r="BD126" s="161"/>
      <c r="BE126" s="161"/>
      <c r="BF126" s="161"/>
      <c r="BG126" s="161"/>
      <c r="BH126" s="161"/>
      <c r="BI126" s="161"/>
      <c r="BJ126" s="161"/>
      <c r="BK126" s="161"/>
      <c r="BL126" s="161"/>
      <c r="BM126" s="161"/>
      <c r="BN126" s="161"/>
      <c r="BO126" s="161"/>
      <c r="BP126" s="161"/>
      <c r="BQ126" s="161"/>
      <c r="BR126" s="161"/>
      <c r="BS126" s="161"/>
      <c r="BT126" s="161"/>
      <c r="BU126" s="161"/>
      <c r="BV126" s="161"/>
      <c r="BW126" s="161"/>
      <c r="BX126" s="161"/>
      <c r="BY126" s="161"/>
      <c r="BZ126" s="161"/>
      <c r="CA126" s="161"/>
      <c r="CB126" s="161"/>
      <c r="CC126" s="161"/>
      <c r="CD126" s="161"/>
      <c r="CE126" s="161"/>
      <c r="CF126" s="161"/>
      <c r="CG126" s="161"/>
      <c r="CH126" s="161"/>
      <c r="CI126" s="161"/>
      <c r="CJ126" s="161"/>
      <c r="CK126" s="161"/>
      <c r="CL126" s="161"/>
      <c r="CM126" s="161"/>
      <c r="CN126" s="161"/>
      <c r="CO126" s="161"/>
      <c r="CP126" s="161"/>
      <c r="CQ126" s="161"/>
      <c r="CR126" s="161"/>
      <c r="CS126" s="161"/>
      <c r="CT126" s="161"/>
      <c r="CU126" s="161"/>
      <c r="CV126" s="161"/>
      <c r="CW126" s="161"/>
      <c r="CX126" s="161"/>
      <c r="CY126" s="161"/>
      <c r="CZ126" s="161"/>
      <c r="DA126" s="161"/>
      <c r="DB126" s="161"/>
      <c r="DC126" s="161"/>
      <c r="DD126" s="161"/>
      <c r="DE126" s="161"/>
      <c r="DF126" s="161"/>
      <c r="DG126" s="161"/>
      <c r="DH126" s="161"/>
      <c r="DI126" s="161"/>
      <c r="DJ126" s="161"/>
      <c r="DK126" s="161"/>
      <c r="DL126" s="161"/>
      <c r="DM126" s="161"/>
      <c r="DN126" s="161"/>
      <c r="DO126" s="161"/>
      <c r="DP126" s="161"/>
      <c r="DQ126" s="161"/>
      <c r="DR126" s="161"/>
      <c r="DS126" s="161"/>
      <c r="DT126" s="161"/>
      <c r="DU126" s="161"/>
      <c r="DV126" s="161"/>
      <c r="DW126" s="161"/>
      <c r="DX126" s="161"/>
      <c r="DY126" s="161"/>
      <c r="DZ126" s="161"/>
      <c r="EA126" s="161"/>
      <c r="EB126" s="161"/>
      <c r="EC126" s="161"/>
      <c r="ED126" s="161"/>
      <c r="EE126" s="161"/>
      <c r="EF126" s="161"/>
      <c r="EG126" s="161"/>
      <c r="EH126" s="161"/>
      <c r="EI126" s="161"/>
      <c r="EJ126" s="161"/>
      <c r="EK126" s="161"/>
      <c r="EL126" s="161"/>
      <c r="EM126" s="161"/>
      <c r="EN126" s="161"/>
      <c r="EO126" s="161"/>
      <c r="EP126" s="161"/>
      <c r="EQ126" s="161"/>
      <c r="ER126" s="161"/>
      <c r="ES126" s="161"/>
      <c r="ET126" s="161"/>
      <c r="EU126" s="161"/>
      <c r="EV126" s="161"/>
      <c r="EW126" s="161"/>
      <c r="EX126" s="161"/>
      <c r="EY126" s="161"/>
      <c r="EZ126" s="161"/>
      <c r="FA126" s="161"/>
      <c r="FB126" s="161"/>
      <c r="FC126" s="161"/>
      <c r="FD126" s="161"/>
      <c r="FE126" s="161"/>
      <c r="FF126" s="161"/>
      <c r="FG126" s="161"/>
      <c r="FH126" s="161"/>
      <c r="FI126" s="161"/>
      <c r="FJ126" s="161"/>
      <c r="FK126" s="161"/>
      <c r="FL126" s="161"/>
      <c r="FM126" s="161"/>
      <c r="FN126" s="161"/>
      <c r="FO126" s="161"/>
      <c r="FP126" s="161"/>
      <c r="FQ126" s="161"/>
      <c r="FR126" s="161"/>
      <c r="FS126" s="161"/>
      <c r="FT126" s="161"/>
      <c r="FU126" s="161"/>
      <c r="FV126" s="161"/>
      <c r="FW126" s="161"/>
      <c r="FX126" s="161"/>
      <c r="FY126" s="161"/>
      <c r="FZ126" s="161"/>
      <c r="GA126" s="161"/>
      <c r="GB126" s="161"/>
    </row>
    <row r="127" spans="1:184" s="162" customFormat="1" x14ac:dyDescent="0.2">
      <c r="A127" s="146" t="s">
        <v>7432</v>
      </c>
      <c r="B127" s="146" t="s">
        <v>4523</v>
      </c>
      <c r="C127" s="147" t="s">
        <v>4524</v>
      </c>
      <c r="D127" s="99" t="s">
        <v>87</v>
      </c>
      <c r="E127" s="99">
        <v>1</v>
      </c>
      <c r="F127" s="99"/>
      <c r="G127" s="99">
        <v>0.3</v>
      </c>
      <c r="H127" s="148"/>
      <c r="I127" s="149"/>
      <c r="J127" s="201">
        <v>21847.21</v>
      </c>
      <c r="K127" s="150">
        <f t="shared" si="6"/>
        <v>6554.16</v>
      </c>
      <c r="L127" s="149">
        <f>BDI!$E$17</f>
        <v>0.19500000000000001</v>
      </c>
      <c r="M127" s="149"/>
      <c r="N127" s="149"/>
      <c r="O127" s="100">
        <f t="shared" si="7"/>
        <v>26107.42</v>
      </c>
      <c r="P127" s="101">
        <f t="shared" si="8"/>
        <v>7832.23</v>
      </c>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AW127" s="161"/>
      <c r="AX127" s="161"/>
      <c r="AY127" s="161"/>
      <c r="AZ127" s="161"/>
      <c r="BA127" s="161"/>
      <c r="BB127" s="161"/>
      <c r="BC127" s="161"/>
      <c r="BD127" s="161"/>
      <c r="BE127" s="161"/>
      <c r="BF127" s="161"/>
      <c r="BG127" s="161"/>
      <c r="BH127" s="161"/>
      <c r="BI127" s="161"/>
      <c r="BJ127" s="161"/>
      <c r="BK127" s="161"/>
      <c r="BL127" s="161"/>
      <c r="BM127" s="161"/>
      <c r="BN127" s="161"/>
      <c r="BO127" s="161"/>
      <c r="BP127" s="161"/>
      <c r="BQ127" s="161"/>
      <c r="BR127" s="161"/>
      <c r="BS127" s="161"/>
      <c r="BT127" s="161"/>
      <c r="BU127" s="161"/>
      <c r="BV127" s="161"/>
      <c r="BW127" s="161"/>
      <c r="BX127" s="161"/>
      <c r="BY127" s="161"/>
      <c r="BZ127" s="161"/>
      <c r="CA127" s="161"/>
      <c r="CB127" s="161"/>
      <c r="CC127" s="161"/>
      <c r="CD127" s="161"/>
      <c r="CE127" s="161"/>
      <c r="CF127" s="161"/>
      <c r="CG127" s="161"/>
      <c r="CH127" s="161"/>
      <c r="CI127" s="161"/>
      <c r="CJ127" s="161"/>
      <c r="CK127" s="161"/>
      <c r="CL127" s="161"/>
      <c r="CM127" s="161"/>
      <c r="CN127" s="161"/>
      <c r="CO127" s="161"/>
      <c r="CP127" s="161"/>
      <c r="CQ127" s="161"/>
      <c r="CR127" s="161"/>
      <c r="CS127" s="161"/>
      <c r="CT127" s="161"/>
      <c r="CU127" s="161"/>
      <c r="CV127" s="161"/>
      <c r="CW127" s="161"/>
      <c r="CX127" s="161"/>
      <c r="CY127" s="161"/>
      <c r="CZ127" s="161"/>
      <c r="DA127" s="161"/>
      <c r="DB127" s="161"/>
      <c r="DC127" s="161"/>
      <c r="DD127" s="161"/>
      <c r="DE127" s="161"/>
      <c r="DF127" s="161"/>
      <c r="DG127" s="161"/>
      <c r="DH127" s="161"/>
      <c r="DI127" s="161"/>
      <c r="DJ127" s="161"/>
      <c r="DK127" s="161"/>
      <c r="DL127" s="161"/>
      <c r="DM127" s="161"/>
      <c r="DN127" s="161"/>
      <c r="DO127" s="161"/>
      <c r="DP127" s="161"/>
      <c r="DQ127" s="161"/>
      <c r="DR127" s="161"/>
      <c r="DS127" s="161"/>
      <c r="DT127" s="161"/>
      <c r="DU127" s="161"/>
      <c r="DV127" s="161"/>
      <c r="DW127" s="161"/>
      <c r="DX127" s="161"/>
      <c r="DY127" s="161"/>
      <c r="DZ127" s="161"/>
      <c r="EA127" s="161"/>
      <c r="EB127" s="161"/>
      <c r="EC127" s="161"/>
      <c r="ED127" s="161"/>
      <c r="EE127" s="161"/>
      <c r="EF127" s="161"/>
      <c r="EG127" s="161"/>
      <c r="EH127" s="161"/>
      <c r="EI127" s="161"/>
      <c r="EJ127" s="161"/>
      <c r="EK127" s="161"/>
      <c r="EL127" s="161"/>
      <c r="EM127" s="161"/>
      <c r="EN127" s="161"/>
      <c r="EO127" s="161"/>
      <c r="EP127" s="161"/>
      <c r="EQ127" s="161"/>
      <c r="ER127" s="161"/>
      <c r="ES127" s="161"/>
      <c r="ET127" s="161"/>
      <c r="EU127" s="161"/>
      <c r="EV127" s="161"/>
      <c r="EW127" s="161"/>
      <c r="EX127" s="161"/>
      <c r="EY127" s="161"/>
      <c r="EZ127" s="161"/>
      <c r="FA127" s="161"/>
      <c r="FB127" s="161"/>
      <c r="FC127" s="161"/>
      <c r="FD127" s="161"/>
      <c r="FE127" s="161"/>
      <c r="FF127" s="161"/>
      <c r="FG127" s="161"/>
      <c r="FH127" s="161"/>
      <c r="FI127" s="161"/>
      <c r="FJ127" s="161"/>
      <c r="FK127" s="161"/>
      <c r="FL127" s="161"/>
      <c r="FM127" s="161"/>
      <c r="FN127" s="161"/>
      <c r="FO127" s="161"/>
      <c r="FP127" s="161"/>
      <c r="FQ127" s="161"/>
      <c r="FR127" s="161"/>
      <c r="FS127" s="161"/>
      <c r="FT127" s="161"/>
      <c r="FU127" s="161"/>
      <c r="FV127" s="161"/>
      <c r="FW127" s="161"/>
      <c r="FX127" s="161"/>
      <c r="FY127" s="161"/>
      <c r="FZ127" s="161"/>
      <c r="GA127" s="161"/>
      <c r="GB127" s="161"/>
    </row>
    <row r="128" spans="1:184" s="162" customFormat="1" ht="25.5" x14ac:dyDescent="0.2">
      <c r="A128" s="146" t="s">
        <v>7433</v>
      </c>
      <c r="B128" s="146" t="s">
        <v>4525</v>
      </c>
      <c r="C128" s="147" t="s">
        <v>4526</v>
      </c>
      <c r="D128" s="99" t="s">
        <v>87</v>
      </c>
      <c r="E128" s="99">
        <v>2</v>
      </c>
      <c r="F128" s="99"/>
      <c r="G128" s="99">
        <v>0.3</v>
      </c>
      <c r="H128" s="148"/>
      <c r="I128" s="149"/>
      <c r="J128" s="201">
        <v>2988.44</v>
      </c>
      <c r="K128" s="150">
        <f t="shared" si="6"/>
        <v>1793.06</v>
      </c>
      <c r="L128" s="149">
        <f>BDI!$E$17</f>
        <v>0.19500000000000001</v>
      </c>
      <c r="M128" s="149"/>
      <c r="N128" s="149"/>
      <c r="O128" s="100">
        <f t="shared" si="7"/>
        <v>3571.19</v>
      </c>
      <c r="P128" s="101">
        <f t="shared" si="8"/>
        <v>2142.71</v>
      </c>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AW128" s="161"/>
      <c r="AX128" s="161"/>
      <c r="AY128" s="161"/>
      <c r="AZ128" s="161"/>
      <c r="BA128" s="161"/>
      <c r="BB128" s="161"/>
      <c r="BC128" s="161"/>
      <c r="BD128" s="161"/>
      <c r="BE128" s="161"/>
      <c r="BF128" s="161"/>
      <c r="BG128" s="161"/>
      <c r="BH128" s="161"/>
      <c r="BI128" s="161"/>
      <c r="BJ128" s="161"/>
      <c r="BK128" s="161"/>
      <c r="BL128" s="161"/>
      <c r="BM128" s="161"/>
      <c r="BN128" s="161"/>
      <c r="BO128" s="161"/>
      <c r="BP128" s="161"/>
      <c r="BQ128" s="161"/>
      <c r="BR128" s="161"/>
      <c r="BS128" s="161"/>
      <c r="BT128" s="161"/>
      <c r="BU128" s="161"/>
      <c r="BV128" s="161"/>
      <c r="BW128" s="161"/>
      <c r="BX128" s="161"/>
      <c r="BY128" s="161"/>
      <c r="BZ128" s="161"/>
      <c r="CA128" s="161"/>
      <c r="CB128" s="161"/>
      <c r="CC128" s="161"/>
      <c r="CD128" s="161"/>
      <c r="CE128" s="161"/>
      <c r="CF128" s="161"/>
      <c r="CG128" s="161"/>
      <c r="CH128" s="161"/>
      <c r="CI128" s="161"/>
      <c r="CJ128" s="161"/>
      <c r="CK128" s="161"/>
      <c r="CL128" s="161"/>
      <c r="CM128" s="161"/>
      <c r="CN128" s="161"/>
      <c r="CO128" s="161"/>
      <c r="CP128" s="161"/>
      <c r="CQ128" s="161"/>
      <c r="CR128" s="161"/>
      <c r="CS128" s="161"/>
      <c r="CT128" s="161"/>
      <c r="CU128" s="161"/>
      <c r="CV128" s="161"/>
      <c r="CW128" s="161"/>
      <c r="CX128" s="161"/>
      <c r="CY128" s="161"/>
      <c r="CZ128" s="161"/>
      <c r="DA128" s="161"/>
      <c r="DB128" s="161"/>
      <c r="DC128" s="161"/>
      <c r="DD128" s="161"/>
      <c r="DE128" s="161"/>
      <c r="DF128" s="161"/>
      <c r="DG128" s="161"/>
      <c r="DH128" s="161"/>
      <c r="DI128" s="161"/>
      <c r="DJ128" s="161"/>
      <c r="DK128" s="161"/>
      <c r="DL128" s="161"/>
      <c r="DM128" s="161"/>
      <c r="DN128" s="161"/>
      <c r="DO128" s="161"/>
      <c r="DP128" s="161"/>
      <c r="DQ128" s="161"/>
      <c r="DR128" s="161"/>
      <c r="DS128" s="161"/>
      <c r="DT128" s="161"/>
      <c r="DU128" s="161"/>
      <c r="DV128" s="161"/>
      <c r="DW128" s="161"/>
      <c r="DX128" s="161"/>
      <c r="DY128" s="161"/>
      <c r="DZ128" s="161"/>
      <c r="EA128" s="161"/>
      <c r="EB128" s="161"/>
      <c r="EC128" s="161"/>
      <c r="ED128" s="161"/>
      <c r="EE128" s="161"/>
      <c r="EF128" s="161"/>
      <c r="EG128" s="161"/>
      <c r="EH128" s="161"/>
      <c r="EI128" s="161"/>
      <c r="EJ128" s="161"/>
      <c r="EK128" s="161"/>
      <c r="EL128" s="161"/>
      <c r="EM128" s="161"/>
      <c r="EN128" s="161"/>
      <c r="EO128" s="161"/>
      <c r="EP128" s="161"/>
      <c r="EQ128" s="161"/>
      <c r="ER128" s="161"/>
      <c r="ES128" s="161"/>
      <c r="ET128" s="161"/>
      <c r="EU128" s="161"/>
      <c r="EV128" s="161"/>
      <c r="EW128" s="161"/>
      <c r="EX128" s="161"/>
      <c r="EY128" s="161"/>
      <c r="EZ128" s="161"/>
      <c r="FA128" s="161"/>
      <c r="FB128" s="161"/>
      <c r="FC128" s="161"/>
      <c r="FD128" s="161"/>
      <c r="FE128" s="161"/>
      <c r="FF128" s="161"/>
      <c r="FG128" s="161"/>
      <c r="FH128" s="161"/>
      <c r="FI128" s="161"/>
      <c r="FJ128" s="161"/>
      <c r="FK128" s="161"/>
      <c r="FL128" s="161"/>
      <c r="FM128" s="161"/>
      <c r="FN128" s="161"/>
      <c r="FO128" s="161"/>
      <c r="FP128" s="161"/>
      <c r="FQ128" s="161"/>
      <c r="FR128" s="161"/>
      <c r="FS128" s="161"/>
      <c r="FT128" s="161"/>
      <c r="FU128" s="161"/>
      <c r="FV128" s="161"/>
      <c r="FW128" s="161"/>
      <c r="FX128" s="161"/>
      <c r="FY128" s="161"/>
      <c r="FZ128" s="161"/>
      <c r="GA128" s="161"/>
      <c r="GB128" s="161"/>
    </row>
    <row r="129" spans="1:184" s="162" customFormat="1" x14ac:dyDescent="0.2">
      <c r="A129" s="146" t="s">
        <v>7434</v>
      </c>
      <c r="B129" s="146" t="s">
        <v>4527</v>
      </c>
      <c r="C129" s="147" t="s">
        <v>4528</v>
      </c>
      <c r="D129" s="99" t="s">
        <v>87</v>
      </c>
      <c r="E129" s="99">
        <v>1</v>
      </c>
      <c r="F129" s="99"/>
      <c r="G129" s="99">
        <v>0.3</v>
      </c>
      <c r="H129" s="148"/>
      <c r="I129" s="149"/>
      <c r="J129" s="201">
        <v>5600</v>
      </c>
      <c r="K129" s="150">
        <f t="shared" si="6"/>
        <v>1680</v>
      </c>
      <c r="L129" s="149">
        <f>BDI!$E$17</f>
        <v>0.19500000000000001</v>
      </c>
      <c r="M129" s="149"/>
      <c r="N129" s="149"/>
      <c r="O129" s="100">
        <f t="shared" si="7"/>
        <v>6692</v>
      </c>
      <c r="P129" s="101">
        <f t="shared" si="8"/>
        <v>2007.6</v>
      </c>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W129" s="161"/>
      <c r="AX129" s="161"/>
      <c r="AY129" s="161"/>
      <c r="AZ129" s="161"/>
      <c r="BA129" s="161"/>
      <c r="BB129" s="161"/>
      <c r="BC129" s="161"/>
      <c r="BD129" s="161"/>
      <c r="BE129" s="161"/>
      <c r="BF129" s="161"/>
      <c r="BG129" s="161"/>
      <c r="BH129" s="161"/>
      <c r="BI129" s="161"/>
      <c r="BJ129" s="161"/>
      <c r="BK129" s="161"/>
      <c r="BL129" s="161"/>
      <c r="BM129" s="161"/>
      <c r="BN129" s="161"/>
      <c r="BO129" s="161"/>
      <c r="BP129" s="161"/>
      <c r="BQ129" s="161"/>
      <c r="BR129" s="161"/>
      <c r="BS129" s="161"/>
      <c r="BT129" s="161"/>
      <c r="BU129" s="161"/>
      <c r="BV129" s="161"/>
      <c r="BW129" s="161"/>
      <c r="BX129" s="161"/>
      <c r="BY129" s="161"/>
      <c r="BZ129" s="161"/>
      <c r="CA129" s="161"/>
      <c r="CB129" s="161"/>
      <c r="CC129" s="161"/>
      <c r="CD129" s="161"/>
      <c r="CE129" s="161"/>
      <c r="CF129" s="161"/>
      <c r="CG129" s="161"/>
      <c r="CH129" s="161"/>
      <c r="CI129" s="161"/>
      <c r="CJ129" s="161"/>
      <c r="CK129" s="161"/>
      <c r="CL129" s="161"/>
      <c r="CM129" s="161"/>
      <c r="CN129" s="161"/>
      <c r="CO129" s="161"/>
      <c r="CP129" s="161"/>
      <c r="CQ129" s="161"/>
      <c r="CR129" s="161"/>
      <c r="CS129" s="161"/>
      <c r="CT129" s="161"/>
      <c r="CU129" s="161"/>
      <c r="CV129" s="161"/>
      <c r="CW129" s="161"/>
      <c r="CX129" s="161"/>
      <c r="CY129" s="161"/>
      <c r="CZ129" s="161"/>
      <c r="DA129" s="161"/>
      <c r="DB129" s="161"/>
      <c r="DC129" s="161"/>
      <c r="DD129" s="161"/>
      <c r="DE129" s="161"/>
      <c r="DF129" s="161"/>
      <c r="DG129" s="161"/>
      <c r="DH129" s="161"/>
      <c r="DI129" s="161"/>
      <c r="DJ129" s="161"/>
      <c r="DK129" s="161"/>
      <c r="DL129" s="161"/>
      <c r="DM129" s="161"/>
      <c r="DN129" s="161"/>
      <c r="DO129" s="161"/>
      <c r="DP129" s="161"/>
      <c r="DQ129" s="161"/>
      <c r="DR129" s="161"/>
      <c r="DS129" s="161"/>
      <c r="DT129" s="161"/>
      <c r="DU129" s="161"/>
      <c r="DV129" s="161"/>
      <c r="DW129" s="161"/>
      <c r="DX129" s="161"/>
      <c r="DY129" s="161"/>
      <c r="DZ129" s="161"/>
      <c r="EA129" s="161"/>
      <c r="EB129" s="161"/>
      <c r="EC129" s="161"/>
      <c r="ED129" s="161"/>
      <c r="EE129" s="161"/>
      <c r="EF129" s="161"/>
      <c r="EG129" s="161"/>
      <c r="EH129" s="161"/>
      <c r="EI129" s="161"/>
      <c r="EJ129" s="161"/>
      <c r="EK129" s="161"/>
      <c r="EL129" s="161"/>
      <c r="EM129" s="161"/>
      <c r="EN129" s="161"/>
      <c r="EO129" s="161"/>
      <c r="EP129" s="161"/>
      <c r="EQ129" s="161"/>
      <c r="ER129" s="161"/>
      <c r="ES129" s="161"/>
      <c r="ET129" s="161"/>
      <c r="EU129" s="161"/>
      <c r="EV129" s="161"/>
      <c r="EW129" s="161"/>
      <c r="EX129" s="161"/>
      <c r="EY129" s="161"/>
      <c r="EZ129" s="161"/>
      <c r="FA129" s="161"/>
      <c r="FB129" s="161"/>
      <c r="FC129" s="161"/>
      <c r="FD129" s="161"/>
      <c r="FE129" s="161"/>
      <c r="FF129" s="161"/>
      <c r="FG129" s="161"/>
      <c r="FH129" s="161"/>
      <c r="FI129" s="161"/>
      <c r="FJ129" s="161"/>
      <c r="FK129" s="161"/>
      <c r="FL129" s="161"/>
      <c r="FM129" s="161"/>
      <c r="FN129" s="161"/>
      <c r="FO129" s="161"/>
      <c r="FP129" s="161"/>
      <c r="FQ129" s="161"/>
      <c r="FR129" s="161"/>
      <c r="FS129" s="161"/>
      <c r="FT129" s="161"/>
      <c r="FU129" s="161"/>
      <c r="FV129" s="161"/>
      <c r="FW129" s="161"/>
      <c r="FX129" s="161"/>
      <c r="FY129" s="161"/>
      <c r="FZ129" s="161"/>
      <c r="GA129" s="161"/>
      <c r="GB129" s="161"/>
    </row>
    <row r="130" spans="1:184" s="162" customFormat="1" x14ac:dyDescent="0.2">
      <c r="A130" s="146" t="s">
        <v>7435</v>
      </c>
      <c r="B130" s="146" t="s">
        <v>4529</v>
      </c>
      <c r="C130" s="147" t="s">
        <v>4530</v>
      </c>
      <c r="D130" s="99" t="s">
        <v>87</v>
      </c>
      <c r="E130" s="99">
        <v>1</v>
      </c>
      <c r="F130" s="99"/>
      <c r="G130" s="99">
        <v>0.3</v>
      </c>
      <c r="H130" s="148"/>
      <c r="I130" s="149"/>
      <c r="J130" s="201">
        <v>4197.42</v>
      </c>
      <c r="K130" s="150">
        <f t="shared" si="6"/>
        <v>1259.23</v>
      </c>
      <c r="L130" s="149">
        <f>BDI!$E$17</f>
        <v>0.19500000000000001</v>
      </c>
      <c r="M130" s="149"/>
      <c r="N130" s="149"/>
      <c r="O130" s="100">
        <f t="shared" si="7"/>
        <v>5015.92</v>
      </c>
      <c r="P130" s="101">
        <f t="shared" si="8"/>
        <v>1504.78</v>
      </c>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AW130" s="161"/>
      <c r="AX130" s="161"/>
      <c r="AY130" s="161"/>
      <c r="AZ130" s="161"/>
      <c r="BA130" s="161"/>
      <c r="BB130" s="161"/>
      <c r="BC130" s="161"/>
      <c r="BD130" s="161"/>
      <c r="BE130" s="161"/>
      <c r="BF130" s="161"/>
      <c r="BG130" s="161"/>
      <c r="BH130" s="161"/>
      <c r="BI130" s="161"/>
      <c r="BJ130" s="161"/>
      <c r="BK130" s="161"/>
      <c r="BL130" s="161"/>
      <c r="BM130" s="161"/>
      <c r="BN130" s="161"/>
      <c r="BO130" s="161"/>
      <c r="BP130" s="161"/>
      <c r="BQ130" s="161"/>
      <c r="BR130" s="161"/>
      <c r="BS130" s="161"/>
      <c r="BT130" s="161"/>
      <c r="BU130" s="161"/>
      <c r="BV130" s="161"/>
      <c r="BW130" s="161"/>
      <c r="BX130" s="161"/>
      <c r="BY130" s="161"/>
      <c r="BZ130" s="161"/>
      <c r="CA130" s="161"/>
      <c r="CB130" s="161"/>
      <c r="CC130" s="161"/>
      <c r="CD130" s="161"/>
      <c r="CE130" s="161"/>
      <c r="CF130" s="161"/>
      <c r="CG130" s="161"/>
      <c r="CH130" s="161"/>
      <c r="CI130" s="161"/>
      <c r="CJ130" s="161"/>
      <c r="CK130" s="161"/>
      <c r="CL130" s="161"/>
      <c r="CM130" s="161"/>
      <c r="CN130" s="161"/>
      <c r="CO130" s="161"/>
      <c r="CP130" s="161"/>
      <c r="CQ130" s="161"/>
      <c r="CR130" s="161"/>
      <c r="CS130" s="161"/>
      <c r="CT130" s="161"/>
      <c r="CU130" s="161"/>
      <c r="CV130" s="161"/>
      <c r="CW130" s="161"/>
      <c r="CX130" s="161"/>
      <c r="CY130" s="161"/>
      <c r="CZ130" s="161"/>
      <c r="DA130" s="161"/>
      <c r="DB130" s="161"/>
      <c r="DC130" s="161"/>
      <c r="DD130" s="161"/>
      <c r="DE130" s="161"/>
      <c r="DF130" s="161"/>
      <c r="DG130" s="161"/>
      <c r="DH130" s="161"/>
      <c r="DI130" s="161"/>
      <c r="DJ130" s="161"/>
      <c r="DK130" s="161"/>
      <c r="DL130" s="161"/>
      <c r="DM130" s="161"/>
      <c r="DN130" s="161"/>
      <c r="DO130" s="161"/>
      <c r="DP130" s="161"/>
      <c r="DQ130" s="161"/>
      <c r="DR130" s="161"/>
      <c r="DS130" s="161"/>
      <c r="DT130" s="161"/>
      <c r="DU130" s="161"/>
      <c r="DV130" s="161"/>
      <c r="DW130" s="161"/>
      <c r="DX130" s="161"/>
      <c r="DY130" s="161"/>
      <c r="DZ130" s="161"/>
      <c r="EA130" s="161"/>
      <c r="EB130" s="161"/>
      <c r="EC130" s="161"/>
      <c r="ED130" s="161"/>
      <c r="EE130" s="161"/>
      <c r="EF130" s="161"/>
      <c r="EG130" s="161"/>
      <c r="EH130" s="161"/>
      <c r="EI130" s="161"/>
      <c r="EJ130" s="161"/>
      <c r="EK130" s="161"/>
      <c r="EL130" s="161"/>
      <c r="EM130" s="161"/>
      <c r="EN130" s="161"/>
      <c r="EO130" s="161"/>
      <c r="EP130" s="161"/>
      <c r="EQ130" s="161"/>
      <c r="ER130" s="161"/>
      <c r="ES130" s="161"/>
      <c r="ET130" s="161"/>
      <c r="EU130" s="161"/>
      <c r="EV130" s="161"/>
      <c r="EW130" s="161"/>
      <c r="EX130" s="161"/>
      <c r="EY130" s="161"/>
      <c r="EZ130" s="161"/>
      <c r="FA130" s="161"/>
      <c r="FB130" s="161"/>
      <c r="FC130" s="161"/>
      <c r="FD130" s="161"/>
      <c r="FE130" s="161"/>
      <c r="FF130" s="161"/>
      <c r="FG130" s="161"/>
      <c r="FH130" s="161"/>
      <c r="FI130" s="161"/>
      <c r="FJ130" s="161"/>
      <c r="FK130" s="161"/>
      <c r="FL130" s="161"/>
      <c r="FM130" s="161"/>
      <c r="FN130" s="161"/>
      <c r="FO130" s="161"/>
      <c r="FP130" s="161"/>
      <c r="FQ130" s="161"/>
      <c r="FR130" s="161"/>
      <c r="FS130" s="161"/>
      <c r="FT130" s="161"/>
      <c r="FU130" s="161"/>
      <c r="FV130" s="161"/>
      <c r="FW130" s="161"/>
      <c r="FX130" s="161"/>
      <c r="FY130" s="161"/>
      <c r="FZ130" s="161"/>
      <c r="GA130" s="161"/>
      <c r="GB130" s="161"/>
    </row>
    <row r="131" spans="1:184" s="162" customFormat="1" x14ac:dyDescent="0.2">
      <c r="A131" s="146" t="s">
        <v>7436</v>
      </c>
      <c r="B131" s="146" t="s">
        <v>4531</v>
      </c>
      <c r="C131" s="147" t="s">
        <v>4532</v>
      </c>
      <c r="D131" s="99" t="s">
        <v>87</v>
      </c>
      <c r="E131" s="99">
        <v>1</v>
      </c>
      <c r="F131" s="99"/>
      <c r="G131" s="99">
        <v>0.3</v>
      </c>
      <c r="H131" s="148"/>
      <c r="I131" s="149"/>
      <c r="J131" s="201">
        <v>1814.28</v>
      </c>
      <c r="K131" s="150">
        <f t="shared" si="6"/>
        <v>544.28</v>
      </c>
      <c r="L131" s="149">
        <f>BDI!$E$17</f>
        <v>0.19500000000000001</v>
      </c>
      <c r="M131" s="149"/>
      <c r="N131" s="149"/>
      <c r="O131" s="100">
        <f t="shared" si="7"/>
        <v>2168.06</v>
      </c>
      <c r="P131" s="101">
        <f t="shared" si="8"/>
        <v>650.41999999999996</v>
      </c>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AW131" s="161"/>
      <c r="AX131" s="161"/>
      <c r="AY131" s="161"/>
      <c r="AZ131" s="161"/>
      <c r="BA131" s="161"/>
      <c r="BB131" s="161"/>
      <c r="BC131" s="161"/>
      <c r="BD131" s="161"/>
      <c r="BE131" s="161"/>
      <c r="BF131" s="161"/>
      <c r="BG131" s="161"/>
      <c r="BH131" s="161"/>
      <c r="BI131" s="161"/>
      <c r="BJ131" s="161"/>
      <c r="BK131" s="161"/>
      <c r="BL131" s="161"/>
      <c r="BM131" s="161"/>
      <c r="BN131" s="161"/>
      <c r="BO131" s="161"/>
      <c r="BP131" s="161"/>
      <c r="BQ131" s="161"/>
      <c r="BR131" s="161"/>
      <c r="BS131" s="161"/>
      <c r="BT131" s="161"/>
      <c r="BU131" s="161"/>
      <c r="BV131" s="161"/>
      <c r="BW131" s="161"/>
      <c r="BX131" s="161"/>
      <c r="BY131" s="161"/>
      <c r="BZ131" s="161"/>
      <c r="CA131" s="161"/>
      <c r="CB131" s="161"/>
      <c r="CC131" s="161"/>
      <c r="CD131" s="161"/>
      <c r="CE131" s="161"/>
      <c r="CF131" s="161"/>
      <c r="CG131" s="161"/>
      <c r="CH131" s="161"/>
      <c r="CI131" s="161"/>
      <c r="CJ131" s="161"/>
      <c r="CK131" s="161"/>
      <c r="CL131" s="161"/>
      <c r="CM131" s="161"/>
      <c r="CN131" s="161"/>
      <c r="CO131" s="161"/>
      <c r="CP131" s="161"/>
      <c r="CQ131" s="161"/>
      <c r="CR131" s="161"/>
      <c r="CS131" s="161"/>
      <c r="CT131" s="161"/>
      <c r="CU131" s="161"/>
      <c r="CV131" s="161"/>
      <c r="CW131" s="161"/>
      <c r="CX131" s="161"/>
      <c r="CY131" s="161"/>
      <c r="CZ131" s="161"/>
      <c r="DA131" s="161"/>
      <c r="DB131" s="161"/>
      <c r="DC131" s="161"/>
      <c r="DD131" s="161"/>
      <c r="DE131" s="161"/>
      <c r="DF131" s="161"/>
      <c r="DG131" s="161"/>
      <c r="DH131" s="161"/>
      <c r="DI131" s="161"/>
      <c r="DJ131" s="161"/>
      <c r="DK131" s="161"/>
      <c r="DL131" s="161"/>
      <c r="DM131" s="161"/>
      <c r="DN131" s="161"/>
      <c r="DO131" s="161"/>
      <c r="DP131" s="161"/>
      <c r="DQ131" s="161"/>
      <c r="DR131" s="161"/>
      <c r="DS131" s="161"/>
      <c r="DT131" s="161"/>
      <c r="DU131" s="161"/>
      <c r="DV131" s="161"/>
      <c r="DW131" s="161"/>
      <c r="DX131" s="161"/>
      <c r="DY131" s="161"/>
      <c r="DZ131" s="161"/>
      <c r="EA131" s="161"/>
      <c r="EB131" s="161"/>
      <c r="EC131" s="161"/>
      <c r="ED131" s="161"/>
      <c r="EE131" s="161"/>
      <c r="EF131" s="161"/>
      <c r="EG131" s="161"/>
      <c r="EH131" s="161"/>
      <c r="EI131" s="161"/>
      <c r="EJ131" s="161"/>
      <c r="EK131" s="161"/>
      <c r="EL131" s="161"/>
      <c r="EM131" s="161"/>
      <c r="EN131" s="161"/>
      <c r="EO131" s="161"/>
      <c r="EP131" s="161"/>
      <c r="EQ131" s="161"/>
      <c r="ER131" s="161"/>
      <c r="ES131" s="161"/>
      <c r="ET131" s="161"/>
      <c r="EU131" s="161"/>
      <c r="EV131" s="161"/>
      <c r="EW131" s="161"/>
      <c r="EX131" s="161"/>
      <c r="EY131" s="161"/>
      <c r="EZ131" s="161"/>
      <c r="FA131" s="161"/>
      <c r="FB131" s="161"/>
      <c r="FC131" s="161"/>
      <c r="FD131" s="161"/>
      <c r="FE131" s="161"/>
      <c r="FF131" s="161"/>
      <c r="FG131" s="161"/>
      <c r="FH131" s="161"/>
      <c r="FI131" s="161"/>
      <c r="FJ131" s="161"/>
      <c r="FK131" s="161"/>
      <c r="FL131" s="161"/>
      <c r="FM131" s="161"/>
      <c r="FN131" s="161"/>
      <c r="FO131" s="161"/>
      <c r="FP131" s="161"/>
      <c r="FQ131" s="161"/>
      <c r="FR131" s="161"/>
      <c r="FS131" s="161"/>
      <c r="FT131" s="161"/>
      <c r="FU131" s="161"/>
      <c r="FV131" s="161"/>
      <c r="FW131" s="161"/>
      <c r="FX131" s="161"/>
      <c r="FY131" s="161"/>
      <c r="FZ131" s="161"/>
      <c r="GA131" s="161"/>
      <c r="GB131" s="161"/>
    </row>
    <row r="132" spans="1:184" s="162" customFormat="1" x14ac:dyDescent="0.2">
      <c r="A132" s="146" t="s">
        <v>7437</v>
      </c>
      <c r="B132" s="146" t="s">
        <v>4533</v>
      </c>
      <c r="C132" s="147" t="s">
        <v>4534</v>
      </c>
      <c r="D132" s="99" t="s">
        <v>87</v>
      </c>
      <c r="E132" s="99">
        <v>1</v>
      </c>
      <c r="F132" s="99"/>
      <c r="G132" s="99">
        <v>0.3</v>
      </c>
      <c r="H132" s="148"/>
      <c r="I132" s="149"/>
      <c r="J132" s="201">
        <v>7161.11</v>
      </c>
      <c r="K132" s="150">
        <f t="shared" si="6"/>
        <v>2148.33</v>
      </c>
      <c r="L132" s="149">
        <f>BDI!$E$17</f>
        <v>0.19500000000000001</v>
      </c>
      <c r="M132" s="149"/>
      <c r="N132" s="149"/>
      <c r="O132" s="100">
        <f t="shared" si="7"/>
        <v>8557.5300000000007</v>
      </c>
      <c r="P132" s="101">
        <f t="shared" si="8"/>
        <v>2567.2600000000002</v>
      </c>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AW132" s="161"/>
      <c r="AX132" s="161"/>
      <c r="AY132" s="161"/>
      <c r="AZ132" s="161"/>
      <c r="BA132" s="161"/>
      <c r="BB132" s="161"/>
      <c r="BC132" s="161"/>
      <c r="BD132" s="161"/>
      <c r="BE132" s="161"/>
      <c r="BF132" s="161"/>
      <c r="BG132" s="161"/>
      <c r="BH132" s="161"/>
      <c r="BI132" s="161"/>
      <c r="BJ132" s="161"/>
      <c r="BK132" s="161"/>
      <c r="BL132" s="161"/>
      <c r="BM132" s="161"/>
      <c r="BN132" s="161"/>
      <c r="BO132" s="161"/>
      <c r="BP132" s="161"/>
      <c r="BQ132" s="161"/>
      <c r="BR132" s="161"/>
      <c r="BS132" s="161"/>
      <c r="BT132" s="161"/>
      <c r="BU132" s="161"/>
      <c r="BV132" s="161"/>
      <c r="BW132" s="161"/>
      <c r="BX132" s="161"/>
      <c r="BY132" s="161"/>
      <c r="BZ132" s="161"/>
      <c r="CA132" s="161"/>
      <c r="CB132" s="161"/>
      <c r="CC132" s="161"/>
      <c r="CD132" s="161"/>
      <c r="CE132" s="161"/>
      <c r="CF132" s="161"/>
      <c r="CG132" s="161"/>
      <c r="CH132" s="161"/>
      <c r="CI132" s="161"/>
      <c r="CJ132" s="161"/>
      <c r="CK132" s="161"/>
      <c r="CL132" s="161"/>
      <c r="CM132" s="161"/>
      <c r="CN132" s="161"/>
      <c r="CO132" s="161"/>
      <c r="CP132" s="161"/>
      <c r="CQ132" s="161"/>
      <c r="CR132" s="161"/>
      <c r="CS132" s="161"/>
      <c r="CT132" s="161"/>
      <c r="CU132" s="161"/>
      <c r="CV132" s="161"/>
      <c r="CW132" s="161"/>
      <c r="CX132" s="161"/>
      <c r="CY132" s="161"/>
      <c r="CZ132" s="161"/>
      <c r="DA132" s="161"/>
      <c r="DB132" s="161"/>
      <c r="DC132" s="161"/>
      <c r="DD132" s="161"/>
      <c r="DE132" s="161"/>
      <c r="DF132" s="161"/>
      <c r="DG132" s="161"/>
      <c r="DH132" s="161"/>
      <c r="DI132" s="161"/>
      <c r="DJ132" s="161"/>
      <c r="DK132" s="161"/>
      <c r="DL132" s="161"/>
      <c r="DM132" s="161"/>
      <c r="DN132" s="161"/>
      <c r="DO132" s="161"/>
      <c r="DP132" s="161"/>
      <c r="DQ132" s="161"/>
      <c r="DR132" s="161"/>
      <c r="DS132" s="161"/>
      <c r="DT132" s="161"/>
      <c r="DU132" s="161"/>
      <c r="DV132" s="161"/>
      <c r="DW132" s="161"/>
      <c r="DX132" s="161"/>
      <c r="DY132" s="161"/>
      <c r="DZ132" s="161"/>
      <c r="EA132" s="161"/>
      <c r="EB132" s="161"/>
      <c r="EC132" s="161"/>
      <c r="ED132" s="161"/>
      <c r="EE132" s="161"/>
      <c r="EF132" s="161"/>
      <c r="EG132" s="161"/>
      <c r="EH132" s="161"/>
      <c r="EI132" s="161"/>
      <c r="EJ132" s="161"/>
      <c r="EK132" s="161"/>
      <c r="EL132" s="161"/>
      <c r="EM132" s="161"/>
      <c r="EN132" s="161"/>
      <c r="EO132" s="161"/>
      <c r="EP132" s="161"/>
      <c r="EQ132" s="161"/>
      <c r="ER132" s="161"/>
      <c r="ES132" s="161"/>
      <c r="ET132" s="161"/>
      <c r="EU132" s="161"/>
      <c r="EV132" s="161"/>
      <c r="EW132" s="161"/>
      <c r="EX132" s="161"/>
      <c r="EY132" s="161"/>
      <c r="EZ132" s="161"/>
      <c r="FA132" s="161"/>
      <c r="FB132" s="161"/>
      <c r="FC132" s="161"/>
      <c r="FD132" s="161"/>
      <c r="FE132" s="161"/>
      <c r="FF132" s="161"/>
      <c r="FG132" s="161"/>
      <c r="FH132" s="161"/>
      <c r="FI132" s="161"/>
      <c r="FJ132" s="161"/>
      <c r="FK132" s="161"/>
      <c r="FL132" s="161"/>
      <c r="FM132" s="161"/>
      <c r="FN132" s="161"/>
      <c r="FO132" s="161"/>
      <c r="FP132" s="161"/>
      <c r="FQ132" s="161"/>
      <c r="FR132" s="161"/>
      <c r="FS132" s="161"/>
      <c r="FT132" s="161"/>
      <c r="FU132" s="161"/>
      <c r="FV132" s="161"/>
      <c r="FW132" s="161"/>
      <c r="FX132" s="161"/>
      <c r="FY132" s="161"/>
      <c r="FZ132" s="161"/>
      <c r="GA132" s="161"/>
      <c r="GB132" s="161"/>
    </row>
    <row r="133" spans="1:184" s="162" customFormat="1" x14ac:dyDescent="0.2">
      <c r="A133" s="146" t="s">
        <v>7438</v>
      </c>
      <c r="B133" s="146" t="s">
        <v>4535</v>
      </c>
      <c r="C133" s="147" t="s">
        <v>4536</v>
      </c>
      <c r="D133" s="99" t="s">
        <v>87</v>
      </c>
      <c r="E133" s="99">
        <v>6</v>
      </c>
      <c r="F133" s="99"/>
      <c r="G133" s="99">
        <v>0.3</v>
      </c>
      <c r="H133" s="148"/>
      <c r="I133" s="149"/>
      <c r="J133" s="201">
        <v>4017.73</v>
      </c>
      <c r="K133" s="150">
        <f t="shared" si="6"/>
        <v>7231.91</v>
      </c>
      <c r="L133" s="149">
        <f>BDI!$E$17</f>
        <v>0.19500000000000001</v>
      </c>
      <c r="M133" s="149"/>
      <c r="N133" s="149"/>
      <c r="O133" s="100">
        <f t="shared" si="7"/>
        <v>4801.1899999999996</v>
      </c>
      <c r="P133" s="101">
        <f t="shared" si="8"/>
        <v>8642.14</v>
      </c>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AW133" s="161"/>
      <c r="AX133" s="161"/>
      <c r="AY133" s="161"/>
      <c r="AZ133" s="161"/>
      <c r="BA133" s="161"/>
      <c r="BB133" s="161"/>
      <c r="BC133" s="161"/>
      <c r="BD133" s="161"/>
      <c r="BE133" s="161"/>
      <c r="BF133" s="161"/>
      <c r="BG133" s="161"/>
      <c r="BH133" s="161"/>
      <c r="BI133" s="161"/>
      <c r="BJ133" s="161"/>
      <c r="BK133" s="161"/>
      <c r="BL133" s="161"/>
      <c r="BM133" s="161"/>
      <c r="BN133" s="161"/>
      <c r="BO133" s="161"/>
      <c r="BP133" s="161"/>
      <c r="BQ133" s="161"/>
      <c r="BR133" s="161"/>
      <c r="BS133" s="161"/>
      <c r="BT133" s="161"/>
      <c r="BU133" s="161"/>
      <c r="BV133" s="161"/>
      <c r="BW133" s="161"/>
      <c r="BX133" s="161"/>
      <c r="BY133" s="161"/>
      <c r="BZ133" s="161"/>
      <c r="CA133" s="161"/>
      <c r="CB133" s="161"/>
      <c r="CC133" s="161"/>
      <c r="CD133" s="161"/>
      <c r="CE133" s="161"/>
      <c r="CF133" s="161"/>
      <c r="CG133" s="161"/>
      <c r="CH133" s="161"/>
      <c r="CI133" s="161"/>
      <c r="CJ133" s="161"/>
      <c r="CK133" s="161"/>
      <c r="CL133" s="161"/>
      <c r="CM133" s="161"/>
      <c r="CN133" s="161"/>
      <c r="CO133" s="161"/>
      <c r="CP133" s="161"/>
      <c r="CQ133" s="161"/>
      <c r="CR133" s="161"/>
      <c r="CS133" s="161"/>
      <c r="CT133" s="161"/>
      <c r="CU133" s="161"/>
      <c r="CV133" s="161"/>
      <c r="CW133" s="161"/>
      <c r="CX133" s="161"/>
      <c r="CY133" s="161"/>
      <c r="CZ133" s="161"/>
      <c r="DA133" s="161"/>
      <c r="DB133" s="161"/>
      <c r="DC133" s="161"/>
      <c r="DD133" s="161"/>
      <c r="DE133" s="161"/>
      <c r="DF133" s="161"/>
      <c r="DG133" s="161"/>
      <c r="DH133" s="161"/>
      <c r="DI133" s="161"/>
      <c r="DJ133" s="161"/>
      <c r="DK133" s="161"/>
      <c r="DL133" s="161"/>
      <c r="DM133" s="161"/>
      <c r="DN133" s="161"/>
      <c r="DO133" s="161"/>
      <c r="DP133" s="161"/>
      <c r="DQ133" s="161"/>
      <c r="DR133" s="161"/>
      <c r="DS133" s="161"/>
      <c r="DT133" s="161"/>
      <c r="DU133" s="161"/>
      <c r="DV133" s="161"/>
      <c r="DW133" s="161"/>
      <c r="DX133" s="161"/>
      <c r="DY133" s="161"/>
      <c r="DZ133" s="161"/>
      <c r="EA133" s="161"/>
      <c r="EB133" s="161"/>
      <c r="EC133" s="161"/>
      <c r="ED133" s="161"/>
      <c r="EE133" s="161"/>
      <c r="EF133" s="161"/>
      <c r="EG133" s="161"/>
      <c r="EH133" s="161"/>
      <c r="EI133" s="161"/>
      <c r="EJ133" s="161"/>
      <c r="EK133" s="161"/>
      <c r="EL133" s="161"/>
      <c r="EM133" s="161"/>
      <c r="EN133" s="161"/>
      <c r="EO133" s="161"/>
      <c r="EP133" s="161"/>
      <c r="EQ133" s="161"/>
      <c r="ER133" s="161"/>
      <c r="ES133" s="161"/>
      <c r="ET133" s="161"/>
      <c r="EU133" s="161"/>
      <c r="EV133" s="161"/>
      <c r="EW133" s="161"/>
      <c r="EX133" s="161"/>
      <c r="EY133" s="161"/>
      <c r="EZ133" s="161"/>
      <c r="FA133" s="161"/>
      <c r="FB133" s="161"/>
      <c r="FC133" s="161"/>
      <c r="FD133" s="161"/>
      <c r="FE133" s="161"/>
      <c r="FF133" s="161"/>
      <c r="FG133" s="161"/>
      <c r="FH133" s="161"/>
      <c r="FI133" s="161"/>
      <c r="FJ133" s="161"/>
      <c r="FK133" s="161"/>
      <c r="FL133" s="161"/>
      <c r="FM133" s="161"/>
      <c r="FN133" s="161"/>
      <c r="FO133" s="161"/>
      <c r="FP133" s="161"/>
      <c r="FQ133" s="161"/>
      <c r="FR133" s="161"/>
      <c r="FS133" s="161"/>
      <c r="FT133" s="161"/>
      <c r="FU133" s="161"/>
      <c r="FV133" s="161"/>
      <c r="FW133" s="161"/>
      <c r="FX133" s="161"/>
      <c r="FY133" s="161"/>
      <c r="FZ133" s="161"/>
      <c r="GA133" s="161"/>
      <c r="GB133" s="161"/>
    </row>
    <row r="134" spans="1:184" s="162" customFormat="1" x14ac:dyDescent="0.2">
      <c r="A134" s="146" t="s">
        <v>7439</v>
      </c>
      <c r="B134" s="146" t="s">
        <v>4537</v>
      </c>
      <c r="C134" s="147" t="s">
        <v>4538</v>
      </c>
      <c r="D134" s="99" t="s">
        <v>87</v>
      </c>
      <c r="E134" s="99">
        <v>1</v>
      </c>
      <c r="F134" s="99"/>
      <c r="G134" s="99">
        <v>0.3</v>
      </c>
      <c r="H134" s="148"/>
      <c r="I134" s="149"/>
      <c r="J134" s="201">
        <v>5215.6899999999996</v>
      </c>
      <c r="K134" s="150">
        <f t="shared" si="6"/>
        <v>1564.71</v>
      </c>
      <c r="L134" s="149">
        <f>BDI!$E$17</f>
        <v>0.19500000000000001</v>
      </c>
      <c r="M134" s="149"/>
      <c r="N134" s="149"/>
      <c r="O134" s="100">
        <f t="shared" si="7"/>
        <v>6232.75</v>
      </c>
      <c r="P134" s="101">
        <f t="shared" si="8"/>
        <v>1869.83</v>
      </c>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AW134" s="161"/>
      <c r="AX134" s="161"/>
      <c r="AY134" s="161"/>
      <c r="AZ134" s="161"/>
      <c r="BA134" s="161"/>
      <c r="BB134" s="161"/>
      <c r="BC134" s="161"/>
      <c r="BD134" s="161"/>
      <c r="BE134" s="161"/>
      <c r="BF134" s="161"/>
      <c r="BG134" s="161"/>
      <c r="BH134" s="161"/>
      <c r="BI134" s="161"/>
      <c r="BJ134" s="161"/>
      <c r="BK134" s="161"/>
      <c r="BL134" s="161"/>
      <c r="BM134" s="161"/>
      <c r="BN134" s="161"/>
      <c r="BO134" s="161"/>
      <c r="BP134" s="161"/>
      <c r="BQ134" s="161"/>
      <c r="BR134" s="161"/>
      <c r="BS134" s="161"/>
      <c r="BT134" s="161"/>
      <c r="BU134" s="161"/>
      <c r="BV134" s="161"/>
      <c r="BW134" s="161"/>
      <c r="BX134" s="161"/>
      <c r="BY134" s="161"/>
      <c r="BZ134" s="161"/>
      <c r="CA134" s="161"/>
      <c r="CB134" s="161"/>
      <c r="CC134" s="161"/>
      <c r="CD134" s="161"/>
      <c r="CE134" s="161"/>
      <c r="CF134" s="161"/>
      <c r="CG134" s="161"/>
      <c r="CH134" s="161"/>
      <c r="CI134" s="161"/>
      <c r="CJ134" s="161"/>
      <c r="CK134" s="161"/>
      <c r="CL134" s="161"/>
      <c r="CM134" s="161"/>
      <c r="CN134" s="161"/>
      <c r="CO134" s="161"/>
      <c r="CP134" s="161"/>
      <c r="CQ134" s="161"/>
      <c r="CR134" s="161"/>
      <c r="CS134" s="161"/>
      <c r="CT134" s="161"/>
      <c r="CU134" s="161"/>
      <c r="CV134" s="161"/>
      <c r="CW134" s="161"/>
      <c r="CX134" s="161"/>
      <c r="CY134" s="161"/>
      <c r="CZ134" s="161"/>
      <c r="DA134" s="161"/>
      <c r="DB134" s="161"/>
      <c r="DC134" s="161"/>
      <c r="DD134" s="161"/>
      <c r="DE134" s="161"/>
      <c r="DF134" s="161"/>
      <c r="DG134" s="161"/>
      <c r="DH134" s="161"/>
      <c r="DI134" s="161"/>
      <c r="DJ134" s="161"/>
      <c r="DK134" s="161"/>
      <c r="DL134" s="161"/>
      <c r="DM134" s="161"/>
      <c r="DN134" s="161"/>
      <c r="DO134" s="161"/>
      <c r="DP134" s="161"/>
      <c r="DQ134" s="161"/>
      <c r="DR134" s="161"/>
      <c r="DS134" s="161"/>
      <c r="DT134" s="161"/>
      <c r="DU134" s="161"/>
      <c r="DV134" s="161"/>
      <c r="DW134" s="161"/>
      <c r="DX134" s="161"/>
      <c r="DY134" s="161"/>
      <c r="DZ134" s="161"/>
      <c r="EA134" s="161"/>
      <c r="EB134" s="161"/>
      <c r="EC134" s="161"/>
      <c r="ED134" s="161"/>
      <c r="EE134" s="161"/>
      <c r="EF134" s="161"/>
      <c r="EG134" s="161"/>
      <c r="EH134" s="161"/>
      <c r="EI134" s="161"/>
      <c r="EJ134" s="161"/>
      <c r="EK134" s="161"/>
      <c r="EL134" s="161"/>
      <c r="EM134" s="161"/>
      <c r="EN134" s="161"/>
      <c r="EO134" s="161"/>
      <c r="EP134" s="161"/>
      <c r="EQ134" s="161"/>
      <c r="ER134" s="161"/>
      <c r="ES134" s="161"/>
      <c r="ET134" s="161"/>
      <c r="EU134" s="161"/>
      <c r="EV134" s="161"/>
      <c r="EW134" s="161"/>
      <c r="EX134" s="161"/>
      <c r="EY134" s="161"/>
      <c r="EZ134" s="161"/>
      <c r="FA134" s="161"/>
      <c r="FB134" s="161"/>
      <c r="FC134" s="161"/>
      <c r="FD134" s="161"/>
      <c r="FE134" s="161"/>
      <c r="FF134" s="161"/>
      <c r="FG134" s="161"/>
      <c r="FH134" s="161"/>
      <c r="FI134" s="161"/>
      <c r="FJ134" s="161"/>
      <c r="FK134" s="161"/>
      <c r="FL134" s="161"/>
      <c r="FM134" s="161"/>
      <c r="FN134" s="161"/>
      <c r="FO134" s="161"/>
      <c r="FP134" s="161"/>
      <c r="FQ134" s="161"/>
      <c r="FR134" s="161"/>
      <c r="FS134" s="161"/>
      <c r="FT134" s="161"/>
      <c r="FU134" s="161"/>
      <c r="FV134" s="161"/>
      <c r="FW134" s="161"/>
      <c r="FX134" s="161"/>
      <c r="FY134" s="161"/>
      <c r="FZ134" s="161"/>
      <c r="GA134" s="161"/>
      <c r="GB134" s="161"/>
    </row>
    <row r="135" spans="1:184" s="162" customFormat="1" x14ac:dyDescent="0.2">
      <c r="A135" s="146" t="s">
        <v>7440</v>
      </c>
      <c r="B135" s="146" t="s">
        <v>4540</v>
      </c>
      <c r="C135" s="147" t="s">
        <v>4541</v>
      </c>
      <c r="D135" s="99" t="s">
        <v>87</v>
      </c>
      <c r="E135" s="99">
        <v>1</v>
      </c>
      <c r="F135" s="99"/>
      <c r="G135" s="99">
        <v>0.3</v>
      </c>
      <c r="H135" s="148"/>
      <c r="I135" s="149"/>
      <c r="J135" s="201">
        <v>401.76</v>
      </c>
      <c r="K135" s="150">
        <f t="shared" si="6"/>
        <v>120.53</v>
      </c>
      <c r="L135" s="149">
        <f>BDI!$E$17</f>
        <v>0.19500000000000001</v>
      </c>
      <c r="M135" s="149"/>
      <c r="N135" s="149"/>
      <c r="O135" s="100">
        <f t="shared" si="7"/>
        <v>480.1</v>
      </c>
      <c r="P135" s="101">
        <f t="shared" si="8"/>
        <v>144.03</v>
      </c>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AW135" s="161"/>
      <c r="AX135" s="161"/>
      <c r="AY135" s="161"/>
      <c r="AZ135" s="161"/>
      <c r="BA135" s="161"/>
      <c r="BB135" s="161"/>
      <c r="BC135" s="161"/>
      <c r="BD135" s="161"/>
      <c r="BE135" s="161"/>
      <c r="BF135" s="161"/>
      <c r="BG135" s="161"/>
      <c r="BH135" s="161"/>
      <c r="BI135" s="161"/>
      <c r="BJ135" s="161"/>
      <c r="BK135" s="161"/>
      <c r="BL135" s="161"/>
      <c r="BM135" s="161"/>
      <c r="BN135" s="161"/>
      <c r="BO135" s="161"/>
      <c r="BP135" s="161"/>
      <c r="BQ135" s="161"/>
      <c r="BR135" s="161"/>
      <c r="BS135" s="161"/>
      <c r="BT135" s="161"/>
      <c r="BU135" s="161"/>
      <c r="BV135" s="161"/>
      <c r="BW135" s="161"/>
      <c r="BX135" s="161"/>
      <c r="BY135" s="161"/>
      <c r="BZ135" s="161"/>
      <c r="CA135" s="161"/>
      <c r="CB135" s="161"/>
      <c r="CC135" s="161"/>
      <c r="CD135" s="161"/>
      <c r="CE135" s="161"/>
      <c r="CF135" s="161"/>
      <c r="CG135" s="161"/>
      <c r="CH135" s="161"/>
      <c r="CI135" s="161"/>
      <c r="CJ135" s="161"/>
      <c r="CK135" s="161"/>
      <c r="CL135" s="161"/>
      <c r="CM135" s="161"/>
      <c r="CN135" s="161"/>
      <c r="CO135" s="161"/>
      <c r="CP135" s="161"/>
      <c r="CQ135" s="161"/>
      <c r="CR135" s="161"/>
      <c r="CS135" s="161"/>
      <c r="CT135" s="161"/>
      <c r="CU135" s="161"/>
      <c r="CV135" s="161"/>
      <c r="CW135" s="161"/>
      <c r="CX135" s="161"/>
      <c r="CY135" s="161"/>
      <c r="CZ135" s="161"/>
      <c r="DA135" s="161"/>
      <c r="DB135" s="161"/>
      <c r="DC135" s="161"/>
      <c r="DD135" s="161"/>
      <c r="DE135" s="161"/>
      <c r="DF135" s="161"/>
      <c r="DG135" s="161"/>
      <c r="DH135" s="161"/>
      <c r="DI135" s="161"/>
      <c r="DJ135" s="161"/>
      <c r="DK135" s="161"/>
      <c r="DL135" s="161"/>
      <c r="DM135" s="161"/>
      <c r="DN135" s="161"/>
      <c r="DO135" s="161"/>
      <c r="DP135" s="161"/>
      <c r="DQ135" s="161"/>
      <c r="DR135" s="161"/>
      <c r="DS135" s="161"/>
      <c r="DT135" s="161"/>
      <c r="DU135" s="161"/>
      <c r="DV135" s="161"/>
      <c r="DW135" s="161"/>
      <c r="DX135" s="161"/>
      <c r="DY135" s="161"/>
      <c r="DZ135" s="161"/>
      <c r="EA135" s="161"/>
      <c r="EB135" s="161"/>
      <c r="EC135" s="161"/>
      <c r="ED135" s="161"/>
      <c r="EE135" s="161"/>
      <c r="EF135" s="161"/>
      <c r="EG135" s="161"/>
      <c r="EH135" s="161"/>
      <c r="EI135" s="161"/>
      <c r="EJ135" s="161"/>
      <c r="EK135" s="161"/>
      <c r="EL135" s="161"/>
      <c r="EM135" s="161"/>
      <c r="EN135" s="161"/>
      <c r="EO135" s="161"/>
      <c r="EP135" s="161"/>
      <c r="EQ135" s="161"/>
      <c r="ER135" s="161"/>
      <c r="ES135" s="161"/>
      <c r="ET135" s="161"/>
      <c r="EU135" s="161"/>
      <c r="EV135" s="161"/>
      <c r="EW135" s="161"/>
      <c r="EX135" s="161"/>
      <c r="EY135" s="161"/>
      <c r="EZ135" s="161"/>
      <c r="FA135" s="161"/>
      <c r="FB135" s="161"/>
      <c r="FC135" s="161"/>
      <c r="FD135" s="161"/>
      <c r="FE135" s="161"/>
      <c r="FF135" s="161"/>
      <c r="FG135" s="161"/>
      <c r="FH135" s="161"/>
      <c r="FI135" s="161"/>
      <c r="FJ135" s="161"/>
      <c r="FK135" s="161"/>
      <c r="FL135" s="161"/>
      <c r="FM135" s="161"/>
      <c r="FN135" s="161"/>
      <c r="FO135" s="161"/>
      <c r="FP135" s="161"/>
      <c r="FQ135" s="161"/>
      <c r="FR135" s="161"/>
      <c r="FS135" s="161"/>
      <c r="FT135" s="161"/>
      <c r="FU135" s="161"/>
      <c r="FV135" s="161"/>
      <c r="FW135" s="161"/>
      <c r="FX135" s="161"/>
      <c r="FY135" s="161"/>
      <c r="FZ135" s="161"/>
      <c r="GA135" s="161"/>
      <c r="GB135" s="161"/>
    </row>
    <row r="136" spans="1:184" s="162" customFormat="1" x14ac:dyDescent="0.2">
      <c r="A136" s="146" t="s">
        <v>7441</v>
      </c>
      <c r="B136" s="146" t="s">
        <v>4542</v>
      </c>
      <c r="C136" s="147" t="s">
        <v>4543</v>
      </c>
      <c r="D136" s="99" t="s">
        <v>87</v>
      </c>
      <c r="E136" s="99">
        <v>1</v>
      </c>
      <c r="F136" s="99"/>
      <c r="G136" s="99">
        <v>0.3</v>
      </c>
      <c r="H136" s="148"/>
      <c r="I136" s="149"/>
      <c r="J136" s="201">
        <v>401.76</v>
      </c>
      <c r="K136" s="150">
        <f t="shared" si="6"/>
        <v>120.53</v>
      </c>
      <c r="L136" s="149">
        <f>BDI!$E$17</f>
        <v>0.19500000000000001</v>
      </c>
      <c r="M136" s="149"/>
      <c r="N136" s="149"/>
      <c r="O136" s="100">
        <f t="shared" si="7"/>
        <v>480.1</v>
      </c>
      <c r="P136" s="101">
        <f t="shared" si="8"/>
        <v>144.03</v>
      </c>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AW136" s="161"/>
      <c r="AX136" s="161"/>
      <c r="AY136" s="161"/>
      <c r="AZ136" s="161"/>
      <c r="BA136" s="161"/>
      <c r="BB136" s="161"/>
      <c r="BC136" s="161"/>
      <c r="BD136" s="161"/>
      <c r="BE136" s="161"/>
      <c r="BF136" s="161"/>
      <c r="BG136" s="161"/>
      <c r="BH136" s="161"/>
      <c r="BI136" s="161"/>
      <c r="BJ136" s="161"/>
      <c r="BK136" s="161"/>
      <c r="BL136" s="161"/>
      <c r="BM136" s="161"/>
      <c r="BN136" s="161"/>
      <c r="BO136" s="161"/>
      <c r="BP136" s="161"/>
      <c r="BQ136" s="161"/>
      <c r="BR136" s="161"/>
      <c r="BS136" s="161"/>
      <c r="BT136" s="161"/>
      <c r="BU136" s="161"/>
      <c r="BV136" s="161"/>
      <c r="BW136" s="161"/>
      <c r="BX136" s="161"/>
      <c r="BY136" s="161"/>
      <c r="BZ136" s="161"/>
      <c r="CA136" s="161"/>
      <c r="CB136" s="161"/>
      <c r="CC136" s="161"/>
      <c r="CD136" s="161"/>
      <c r="CE136" s="161"/>
      <c r="CF136" s="161"/>
      <c r="CG136" s="161"/>
      <c r="CH136" s="161"/>
      <c r="CI136" s="161"/>
      <c r="CJ136" s="161"/>
      <c r="CK136" s="161"/>
      <c r="CL136" s="161"/>
      <c r="CM136" s="161"/>
      <c r="CN136" s="161"/>
      <c r="CO136" s="161"/>
      <c r="CP136" s="161"/>
      <c r="CQ136" s="161"/>
      <c r="CR136" s="161"/>
      <c r="CS136" s="161"/>
      <c r="CT136" s="161"/>
      <c r="CU136" s="161"/>
      <c r="CV136" s="161"/>
      <c r="CW136" s="161"/>
      <c r="CX136" s="161"/>
      <c r="CY136" s="161"/>
      <c r="CZ136" s="161"/>
      <c r="DA136" s="161"/>
      <c r="DB136" s="161"/>
      <c r="DC136" s="161"/>
      <c r="DD136" s="161"/>
      <c r="DE136" s="161"/>
      <c r="DF136" s="161"/>
      <c r="DG136" s="161"/>
      <c r="DH136" s="161"/>
      <c r="DI136" s="161"/>
      <c r="DJ136" s="161"/>
      <c r="DK136" s="161"/>
      <c r="DL136" s="161"/>
      <c r="DM136" s="161"/>
      <c r="DN136" s="161"/>
      <c r="DO136" s="161"/>
      <c r="DP136" s="161"/>
      <c r="DQ136" s="161"/>
      <c r="DR136" s="161"/>
      <c r="DS136" s="161"/>
      <c r="DT136" s="161"/>
      <c r="DU136" s="161"/>
      <c r="DV136" s="161"/>
      <c r="DW136" s="161"/>
      <c r="DX136" s="161"/>
      <c r="DY136" s="161"/>
      <c r="DZ136" s="161"/>
      <c r="EA136" s="161"/>
      <c r="EB136" s="161"/>
      <c r="EC136" s="161"/>
      <c r="ED136" s="161"/>
      <c r="EE136" s="161"/>
      <c r="EF136" s="161"/>
      <c r="EG136" s="161"/>
      <c r="EH136" s="161"/>
      <c r="EI136" s="161"/>
      <c r="EJ136" s="161"/>
      <c r="EK136" s="161"/>
      <c r="EL136" s="161"/>
      <c r="EM136" s="161"/>
      <c r="EN136" s="161"/>
      <c r="EO136" s="161"/>
      <c r="EP136" s="161"/>
      <c r="EQ136" s="161"/>
      <c r="ER136" s="161"/>
      <c r="ES136" s="161"/>
      <c r="ET136" s="161"/>
      <c r="EU136" s="161"/>
      <c r="EV136" s="161"/>
      <c r="EW136" s="161"/>
      <c r="EX136" s="161"/>
      <c r="EY136" s="161"/>
      <c r="EZ136" s="161"/>
      <c r="FA136" s="161"/>
      <c r="FB136" s="161"/>
      <c r="FC136" s="161"/>
      <c r="FD136" s="161"/>
      <c r="FE136" s="161"/>
      <c r="FF136" s="161"/>
      <c r="FG136" s="161"/>
      <c r="FH136" s="161"/>
      <c r="FI136" s="161"/>
      <c r="FJ136" s="161"/>
      <c r="FK136" s="161"/>
      <c r="FL136" s="161"/>
      <c r="FM136" s="161"/>
      <c r="FN136" s="161"/>
      <c r="FO136" s="161"/>
      <c r="FP136" s="161"/>
      <c r="FQ136" s="161"/>
      <c r="FR136" s="161"/>
      <c r="FS136" s="161"/>
      <c r="FT136" s="161"/>
      <c r="FU136" s="161"/>
      <c r="FV136" s="161"/>
      <c r="FW136" s="161"/>
      <c r="FX136" s="161"/>
      <c r="FY136" s="161"/>
      <c r="FZ136" s="161"/>
      <c r="GA136" s="161"/>
      <c r="GB136" s="161"/>
    </row>
    <row r="137" spans="1:184" s="162" customFormat="1" x14ac:dyDescent="0.2">
      <c r="A137" s="146" t="s">
        <v>7442</v>
      </c>
      <c r="B137" s="146" t="s">
        <v>4544</v>
      </c>
      <c r="C137" s="147" t="s">
        <v>4545</v>
      </c>
      <c r="D137" s="99" t="s">
        <v>87</v>
      </c>
      <c r="E137" s="99">
        <v>1</v>
      </c>
      <c r="F137" s="99"/>
      <c r="G137" s="99">
        <v>0.3</v>
      </c>
      <c r="H137" s="148"/>
      <c r="I137" s="149"/>
      <c r="J137" s="201">
        <v>36834</v>
      </c>
      <c r="K137" s="150">
        <f t="shared" si="6"/>
        <v>11050.2</v>
      </c>
      <c r="L137" s="149">
        <f>BDI!$E$17</f>
        <v>0.19500000000000001</v>
      </c>
      <c r="M137" s="149"/>
      <c r="N137" s="149"/>
      <c r="O137" s="100">
        <f t="shared" si="7"/>
        <v>44016.63</v>
      </c>
      <c r="P137" s="101">
        <f t="shared" si="8"/>
        <v>13204.99</v>
      </c>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AW137" s="161"/>
      <c r="AX137" s="161"/>
      <c r="AY137" s="161"/>
      <c r="AZ137" s="161"/>
      <c r="BA137" s="161"/>
      <c r="BB137" s="161"/>
      <c r="BC137" s="161"/>
      <c r="BD137" s="161"/>
      <c r="BE137" s="161"/>
      <c r="BF137" s="161"/>
      <c r="BG137" s="161"/>
      <c r="BH137" s="161"/>
      <c r="BI137" s="161"/>
      <c r="BJ137" s="161"/>
      <c r="BK137" s="161"/>
      <c r="BL137" s="161"/>
      <c r="BM137" s="161"/>
      <c r="BN137" s="161"/>
      <c r="BO137" s="161"/>
      <c r="BP137" s="161"/>
      <c r="BQ137" s="161"/>
      <c r="BR137" s="161"/>
      <c r="BS137" s="161"/>
      <c r="BT137" s="161"/>
      <c r="BU137" s="161"/>
      <c r="BV137" s="161"/>
      <c r="BW137" s="161"/>
      <c r="BX137" s="161"/>
      <c r="BY137" s="161"/>
      <c r="BZ137" s="161"/>
      <c r="CA137" s="161"/>
      <c r="CB137" s="161"/>
      <c r="CC137" s="161"/>
      <c r="CD137" s="161"/>
      <c r="CE137" s="161"/>
      <c r="CF137" s="161"/>
      <c r="CG137" s="161"/>
      <c r="CH137" s="161"/>
      <c r="CI137" s="161"/>
      <c r="CJ137" s="161"/>
      <c r="CK137" s="161"/>
      <c r="CL137" s="161"/>
      <c r="CM137" s="161"/>
      <c r="CN137" s="161"/>
      <c r="CO137" s="161"/>
      <c r="CP137" s="161"/>
      <c r="CQ137" s="161"/>
      <c r="CR137" s="161"/>
      <c r="CS137" s="161"/>
      <c r="CT137" s="161"/>
      <c r="CU137" s="161"/>
      <c r="CV137" s="161"/>
      <c r="CW137" s="161"/>
      <c r="CX137" s="161"/>
      <c r="CY137" s="161"/>
      <c r="CZ137" s="161"/>
      <c r="DA137" s="161"/>
      <c r="DB137" s="161"/>
      <c r="DC137" s="161"/>
      <c r="DD137" s="161"/>
      <c r="DE137" s="161"/>
      <c r="DF137" s="161"/>
      <c r="DG137" s="161"/>
      <c r="DH137" s="161"/>
      <c r="DI137" s="161"/>
      <c r="DJ137" s="161"/>
      <c r="DK137" s="161"/>
      <c r="DL137" s="161"/>
      <c r="DM137" s="161"/>
      <c r="DN137" s="161"/>
      <c r="DO137" s="161"/>
      <c r="DP137" s="161"/>
      <c r="DQ137" s="161"/>
      <c r="DR137" s="161"/>
      <c r="DS137" s="161"/>
      <c r="DT137" s="161"/>
      <c r="DU137" s="161"/>
      <c r="DV137" s="161"/>
      <c r="DW137" s="161"/>
      <c r="DX137" s="161"/>
      <c r="DY137" s="161"/>
      <c r="DZ137" s="161"/>
      <c r="EA137" s="161"/>
      <c r="EB137" s="161"/>
      <c r="EC137" s="161"/>
      <c r="ED137" s="161"/>
      <c r="EE137" s="161"/>
      <c r="EF137" s="161"/>
      <c r="EG137" s="161"/>
      <c r="EH137" s="161"/>
      <c r="EI137" s="161"/>
      <c r="EJ137" s="161"/>
      <c r="EK137" s="161"/>
      <c r="EL137" s="161"/>
      <c r="EM137" s="161"/>
      <c r="EN137" s="161"/>
      <c r="EO137" s="161"/>
      <c r="EP137" s="161"/>
      <c r="EQ137" s="161"/>
      <c r="ER137" s="161"/>
      <c r="ES137" s="161"/>
      <c r="ET137" s="161"/>
      <c r="EU137" s="161"/>
      <c r="EV137" s="161"/>
      <c r="EW137" s="161"/>
      <c r="EX137" s="161"/>
      <c r="EY137" s="161"/>
      <c r="EZ137" s="161"/>
      <c r="FA137" s="161"/>
      <c r="FB137" s="161"/>
      <c r="FC137" s="161"/>
      <c r="FD137" s="161"/>
      <c r="FE137" s="161"/>
      <c r="FF137" s="161"/>
      <c r="FG137" s="161"/>
      <c r="FH137" s="161"/>
      <c r="FI137" s="161"/>
      <c r="FJ137" s="161"/>
      <c r="FK137" s="161"/>
      <c r="FL137" s="161"/>
      <c r="FM137" s="161"/>
      <c r="FN137" s="161"/>
      <c r="FO137" s="161"/>
      <c r="FP137" s="161"/>
      <c r="FQ137" s="161"/>
      <c r="FR137" s="161"/>
      <c r="FS137" s="161"/>
      <c r="FT137" s="161"/>
      <c r="FU137" s="161"/>
      <c r="FV137" s="161"/>
      <c r="FW137" s="161"/>
      <c r="FX137" s="161"/>
      <c r="FY137" s="161"/>
      <c r="FZ137" s="161"/>
      <c r="GA137" s="161"/>
      <c r="GB137" s="161"/>
    </row>
    <row r="138" spans="1:184" s="162" customFormat="1" x14ac:dyDescent="0.2">
      <c r="A138" s="146" t="s">
        <v>7443</v>
      </c>
      <c r="B138" s="146" t="s">
        <v>4546</v>
      </c>
      <c r="C138" s="147" t="s">
        <v>4547</v>
      </c>
      <c r="D138" s="99" t="s">
        <v>87</v>
      </c>
      <c r="E138" s="99">
        <v>1</v>
      </c>
      <c r="F138" s="99"/>
      <c r="G138" s="99">
        <v>0.3</v>
      </c>
      <c r="H138" s="148"/>
      <c r="I138" s="149"/>
      <c r="J138" s="201">
        <v>5553.51</v>
      </c>
      <c r="K138" s="150">
        <f t="shared" si="6"/>
        <v>1666.05</v>
      </c>
      <c r="L138" s="149">
        <f>BDI!$E$17</f>
        <v>0.19500000000000001</v>
      </c>
      <c r="M138" s="149"/>
      <c r="N138" s="149"/>
      <c r="O138" s="100">
        <f t="shared" si="7"/>
        <v>6636.44</v>
      </c>
      <c r="P138" s="101">
        <f t="shared" si="8"/>
        <v>1990.93</v>
      </c>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AW138" s="161"/>
      <c r="AX138" s="161"/>
      <c r="AY138" s="161"/>
      <c r="AZ138" s="161"/>
      <c r="BA138" s="161"/>
      <c r="BB138" s="161"/>
      <c r="BC138" s="161"/>
      <c r="BD138" s="161"/>
      <c r="BE138" s="161"/>
      <c r="BF138" s="161"/>
      <c r="BG138" s="161"/>
      <c r="BH138" s="161"/>
      <c r="BI138" s="161"/>
      <c r="BJ138" s="161"/>
      <c r="BK138" s="161"/>
      <c r="BL138" s="161"/>
      <c r="BM138" s="161"/>
      <c r="BN138" s="161"/>
      <c r="BO138" s="161"/>
      <c r="BP138" s="161"/>
      <c r="BQ138" s="161"/>
      <c r="BR138" s="161"/>
      <c r="BS138" s="161"/>
      <c r="BT138" s="161"/>
      <c r="BU138" s="161"/>
      <c r="BV138" s="161"/>
      <c r="BW138" s="161"/>
      <c r="BX138" s="161"/>
      <c r="BY138" s="161"/>
      <c r="BZ138" s="161"/>
      <c r="CA138" s="161"/>
      <c r="CB138" s="161"/>
      <c r="CC138" s="161"/>
      <c r="CD138" s="161"/>
      <c r="CE138" s="161"/>
      <c r="CF138" s="161"/>
      <c r="CG138" s="161"/>
      <c r="CH138" s="161"/>
      <c r="CI138" s="161"/>
      <c r="CJ138" s="161"/>
      <c r="CK138" s="161"/>
      <c r="CL138" s="161"/>
      <c r="CM138" s="161"/>
      <c r="CN138" s="161"/>
      <c r="CO138" s="161"/>
      <c r="CP138" s="161"/>
      <c r="CQ138" s="161"/>
      <c r="CR138" s="161"/>
      <c r="CS138" s="161"/>
      <c r="CT138" s="161"/>
      <c r="CU138" s="161"/>
      <c r="CV138" s="161"/>
      <c r="CW138" s="161"/>
      <c r="CX138" s="161"/>
      <c r="CY138" s="161"/>
      <c r="CZ138" s="161"/>
      <c r="DA138" s="161"/>
      <c r="DB138" s="161"/>
      <c r="DC138" s="161"/>
      <c r="DD138" s="161"/>
      <c r="DE138" s="161"/>
      <c r="DF138" s="161"/>
      <c r="DG138" s="161"/>
      <c r="DH138" s="161"/>
      <c r="DI138" s="161"/>
      <c r="DJ138" s="161"/>
      <c r="DK138" s="161"/>
      <c r="DL138" s="161"/>
      <c r="DM138" s="161"/>
      <c r="DN138" s="161"/>
      <c r="DO138" s="161"/>
      <c r="DP138" s="161"/>
      <c r="DQ138" s="161"/>
      <c r="DR138" s="161"/>
      <c r="DS138" s="161"/>
      <c r="DT138" s="161"/>
      <c r="DU138" s="161"/>
      <c r="DV138" s="161"/>
      <c r="DW138" s="161"/>
      <c r="DX138" s="161"/>
      <c r="DY138" s="161"/>
      <c r="DZ138" s="161"/>
      <c r="EA138" s="161"/>
      <c r="EB138" s="161"/>
      <c r="EC138" s="161"/>
      <c r="ED138" s="161"/>
      <c r="EE138" s="161"/>
      <c r="EF138" s="161"/>
      <c r="EG138" s="161"/>
      <c r="EH138" s="161"/>
      <c r="EI138" s="161"/>
      <c r="EJ138" s="161"/>
      <c r="EK138" s="161"/>
      <c r="EL138" s="161"/>
      <c r="EM138" s="161"/>
      <c r="EN138" s="161"/>
      <c r="EO138" s="161"/>
      <c r="EP138" s="161"/>
      <c r="EQ138" s="161"/>
      <c r="ER138" s="161"/>
      <c r="ES138" s="161"/>
      <c r="ET138" s="161"/>
      <c r="EU138" s="161"/>
      <c r="EV138" s="161"/>
      <c r="EW138" s="161"/>
      <c r="EX138" s="161"/>
      <c r="EY138" s="161"/>
      <c r="EZ138" s="161"/>
      <c r="FA138" s="161"/>
      <c r="FB138" s="161"/>
      <c r="FC138" s="161"/>
      <c r="FD138" s="161"/>
      <c r="FE138" s="161"/>
      <c r="FF138" s="161"/>
      <c r="FG138" s="161"/>
      <c r="FH138" s="161"/>
      <c r="FI138" s="161"/>
      <c r="FJ138" s="161"/>
      <c r="FK138" s="161"/>
      <c r="FL138" s="161"/>
      <c r="FM138" s="161"/>
      <c r="FN138" s="161"/>
      <c r="FO138" s="161"/>
      <c r="FP138" s="161"/>
      <c r="FQ138" s="161"/>
      <c r="FR138" s="161"/>
      <c r="FS138" s="161"/>
      <c r="FT138" s="161"/>
      <c r="FU138" s="161"/>
      <c r="FV138" s="161"/>
      <c r="FW138" s="161"/>
      <c r="FX138" s="161"/>
      <c r="FY138" s="161"/>
      <c r="FZ138" s="161"/>
      <c r="GA138" s="161"/>
      <c r="GB138" s="161"/>
    </row>
    <row r="139" spans="1:184" s="162" customFormat="1" x14ac:dyDescent="0.2">
      <c r="A139" s="146" t="s">
        <v>7444</v>
      </c>
      <c r="B139" s="146" t="s">
        <v>4548</v>
      </c>
      <c r="C139" s="147" t="s">
        <v>4549</v>
      </c>
      <c r="D139" s="99" t="s">
        <v>87</v>
      </c>
      <c r="E139" s="99">
        <v>1</v>
      </c>
      <c r="F139" s="99"/>
      <c r="G139" s="99">
        <v>0.3</v>
      </c>
      <c r="H139" s="148"/>
      <c r="I139" s="149"/>
      <c r="J139" s="201">
        <v>6502.78</v>
      </c>
      <c r="K139" s="150">
        <f t="shared" si="6"/>
        <v>1950.83</v>
      </c>
      <c r="L139" s="149">
        <f>BDI!$E$17</f>
        <v>0.19500000000000001</v>
      </c>
      <c r="M139" s="149"/>
      <c r="N139" s="149"/>
      <c r="O139" s="100">
        <f t="shared" si="7"/>
        <v>7770.82</v>
      </c>
      <c r="P139" s="101">
        <f t="shared" si="8"/>
        <v>2331.25</v>
      </c>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AW139" s="161"/>
      <c r="AX139" s="161"/>
      <c r="AY139" s="161"/>
      <c r="AZ139" s="161"/>
      <c r="BA139" s="161"/>
      <c r="BB139" s="161"/>
      <c r="BC139" s="161"/>
      <c r="BD139" s="161"/>
      <c r="BE139" s="161"/>
      <c r="BF139" s="161"/>
      <c r="BG139" s="161"/>
      <c r="BH139" s="161"/>
      <c r="BI139" s="161"/>
      <c r="BJ139" s="161"/>
      <c r="BK139" s="161"/>
      <c r="BL139" s="161"/>
      <c r="BM139" s="161"/>
      <c r="BN139" s="161"/>
      <c r="BO139" s="161"/>
      <c r="BP139" s="161"/>
      <c r="BQ139" s="161"/>
      <c r="BR139" s="161"/>
      <c r="BS139" s="161"/>
      <c r="BT139" s="161"/>
      <c r="BU139" s="161"/>
      <c r="BV139" s="161"/>
      <c r="BW139" s="161"/>
      <c r="BX139" s="161"/>
      <c r="BY139" s="161"/>
      <c r="BZ139" s="161"/>
      <c r="CA139" s="161"/>
      <c r="CB139" s="161"/>
      <c r="CC139" s="161"/>
      <c r="CD139" s="161"/>
      <c r="CE139" s="161"/>
      <c r="CF139" s="161"/>
      <c r="CG139" s="161"/>
      <c r="CH139" s="161"/>
      <c r="CI139" s="161"/>
      <c r="CJ139" s="161"/>
      <c r="CK139" s="161"/>
      <c r="CL139" s="161"/>
      <c r="CM139" s="161"/>
      <c r="CN139" s="161"/>
      <c r="CO139" s="161"/>
      <c r="CP139" s="161"/>
      <c r="CQ139" s="161"/>
      <c r="CR139" s="161"/>
      <c r="CS139" s="161"/>
      <c r="CT139" s="161"/>
      <c r="CU139" s="161"/>
      <c r="CV139" s="161"/>
      <c r="CW139" s="161"/>
      <c r="CX139" s="161"/>
      <c r="CY139" s="161"/>
      <c r="CZ139" s="161"/>
      <c r="DA139" s="161"/>
      <c r="DB139" s="161"/>
      <c r="DC139" s="161"/>
      <c r="DD139" s="161"/>
      <c r="DE139" s="161"/>
      <c r="DF139" s="161"/>
      <c r="DG139" s="161"/>
      <c r="DH139" s="161"/>
      <c r="DI139" s="161"/>
      <c r="DJ139" s="161"/>
      <c r="DK139" s="161"/>
      <c r="DL139" s="161"/>
      <c r="DM139" s="161"/>
      <c r="DN139" s="161"/>
      <c r="DO139" s="161"/>
      <c r="DP139" s="161"/>
      <c r="DQ139" s="161"/>
      <c r="DR139" s="161"/>
      <c r="DS139" s="161"/>
      <c r="DT139" s="161"/>
      <c r="DU139" s="161"/>
      <c r="DV139" s="161"/>
      <c r="DW139" s="161"/>
      <c r="DX139" s="161"/>
      <c r="DY139" s="161"/>
      <c r="DZ139" s="161"/>
      <c r="EA139" s="161"/>
      <c r="EB139" s="161"/>
      <c r="EC139" s="161"/>
      <c r="ED139" s="161"/>
      <c r="EE139" s="161"/>
      <c r="EF139" s="161"/>
      <c r="EG139" s="161"/>
      <c r="EH139" s="161"/>
      <c r="EI139" s="161"/>
      <c r="EJ139" s="161"/>
      <c r="EK139" s="161"/>
      <c r="EL139" s="161"/>
      <c r="EM139" s="161"/>
      <c r="EN139" s="161"/>
      <c r="EO139" s="161"/>
      <c r="EP139" s="161"/>
      <c r="EQ139" s="161"/>
      <c r="ER139" s="161"/>
      <c r="ES139" s="161"/>
      <c r="ET139" s="161"/>
      <c r="EU139" s="161"/>
      <c r="EV139" s="161"/>
      <c r="EW139" s="161"/>
      <c r="EX139" s="161"/>
      <c r="EY139" s="161"/>
      <c r="EZ139" s="161"/>
      <c r="FA139" s="161"/>
      <c r="FB139" s="161"/>
      <c r="FC139" s="161"/>
      <c r="FD139" s="161"/>
      <c r="FE139" s="161"/>
      <c r="FF139" s="161"/>
      <c r="FG139" s="161"/>
      <c r="FH139" s="161"/>
      <c r="FI139" s="161"/>
      <c r="FJ139" s="161"/>
      <c r="FK139" s="161"/>
      <c r="FL139" s="161"/>
      <c r="FM139" s="161"/>
      <c r="FN139" s="161"/>
      <c r="FO139" s="161"/>
      <c r="FP139" s="161"/>
      <c r="FQ139" s="161"/>
      <c r="FR139" s="161"/>
      <c r="FS139" s="161"/>
      <c r="FT139" s="161"/>
      <c r="FU139" s="161"/>
      <c r="FV139" s="161"/>
      <c r="FW139" s="161"/>
      <c r="FX139" s="161"/>
      <c r="FY139" s="161"/>
      <c r="FZ139" s="161"/>
      <c r="GA139" s="161"/>
      <c r="GB139" s="161"/>
    </row>
    <row r="140" spans="1:184" s="162" customFormat="1" x14ac:dyDescent="0.2">
      <c r="A140" s="146" t="s">
        <v>7445</v>
      </c>
      <c r="B140" s="146" t="s">
        <v>4550</v>
      </c>
      <c r="C140" s="147" t="s">
        <v>4551</v>
      </c>
      <c r="D140" s="99" t="s">
        <v>87</v>
      </c>
      <c r="E140" s="99">
        <v>20</v>
      </c>
      <c r="F140" s="99"/>
      <c r="G140" s="99">
        <v>0.3</v>
      </c>
      <c r="H140" s="148"/>
      <c r="I140" s="149"/>
      <c r="J140" s="201">
        <v>124.94</v>
      </c>
      <c r="K140" s="150">
        <f t="shared" si="6"/>
        <v>749.64</v>
      </c>
      <c r="L140" s="149">
        <f>BDI!$E$17</f>
        <v>0.19500000000000001</v>
      </c>
      <c r="M140" s="149"/>
      <c r="N140" s="149"/>
      <c r="O140" s="100">
        <f t="shared" si="7"/>
        <v>149.30000000000001</v>
      </c>
      <c r="P140" s="101">
        <f t="shared" si="8"/>
        <v>895.8</v>
      </c>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AW140" s="161"/>
      <c r="AX140" s="161"/>
      <c r="AY140" s="161"/>
      <c r="AZ140" s="161"/>
      <c r="BA140" s="161"/>
      <c r="BB140" s="161"/>
      <c r="BC140" s="161"/>
      <c r="BD140" s="161"/>
      <c r="BE140" s="161"/>
      <c r="BF140" s="161"/>
      <c r="BG140" s="161"/>
      <c r="BH140" s="161"/>
      <c r="BI140" s="161"/>
      <c r="BJ140" s="161"/>
      <c r="BK140" s="161"/>
      <c r="BL140" s="161"/>
      <c r="BM140" s="161"/>
      <c r="BN140" s="161"/>
      <c r="BO140" s="161"/>
      <c r="BP140" s="161"/>
      <c r="BQ140" s="161"/>
      <c r="BR140" s="161"/>
      <c r="BS140" s="161"/>
      <c r="BT140" s="161"/>
      <c r="BU140" s="161"/>
      <c r="BV140" s="161"/>
      <c r="BW140" s="161"/>
      <c r="BX140" s="161"/>
      <c r="BY140" s="161"/>
      <c r="BZ140" s="161"/>
      <c r="CA140" s="161"/>
      <c r="CB140" s="161"/>
      <c r="CC140" s="161"/>
      <c r="CD140" s="161"/>
      <c r="CE140" s="161"/>
      <c r="CF140" s="161"/>
      <c r="CG140" s="161"/>
      <c r="CH140" s="161"/>
      <c r="CI140" s="161"/>
      <c r="CJ140" s="161"/>
      <c r="CK140" s="161"/>
      <c r="CL140" s="161"/>
      <c r="CM140" s="161"/>
      <c r="CN140" s="161"/>
      <c r="CO140" s="161"/>
      <c r="CP140" s="161"/>
      <c r="CQ140" s="161"/>
      <c r="CR140" s="161"/>
      <c r="CS140" s="161"/>
      <c r="CT140" s="161"/>
      <c r="CU140" s="161"/>
      <c r="CV140" s="161"/>
      <c r="CW140" s="161"/>
      <c r="CX140" s="161"/>
      <c r="CY140" s="161"/>
      <c r="CZ140" s="161"/>
      <c r="DA140" s="161"/>
      <c r="DB140" s="161"/>
      <c r="DC140" s="161"/>
      <c r="DD140" s="161"/>
      <c r="DE140" s="161"/>
      <c r="DF140" s="161"/>
      <c r="DG140" s="161"/>
      <c r="DH140" s="161"/>
      <c r="DI140" s="161"/>
      <c r="DJ140" s="161"/>
      <c r="DK140" s="161"/>
      <c r="DL140" s="161"/>
      <c r="DM140" s="161"/>
      <c r="DN140" s="161"/>
      <c r="DO140" s="161"/>
      <c r="DP140" s="161"/>
      <c r="DQ140" s="161"/>
      <c r="DR140" s="161"/>
      <c r="DS140" s="161"/>
      <c r="DT140" s="161"/>
      <c r="DU140" s="161"/>
      <c r="DV140" s="161"/>
      <c r="DW140" s="161"/>
      <c r="DX140" s="161"/>
      <c r="DY140" s="161"/>
      <c r="DZ140" s="161"/>
      <c r="EA140" s="161"/>
      <c r="EB140" s="161"/>
      <c r="EC140" s="161"/>
      <c r="ED140" s="161"/>
      <c r="EE140" s="161"/>
      <c r="EF140" s="161"/>
      <c r="EG140" s="161"/>
      <c r="EH140" s="161"/>
      <c r="EI140" s="161"/>
      <c r="EJ140" s="161"/>
      <c r="EK140" s="161"/>
      <c r="EL140" s="161"/>
      <c r="EM140" s="161"/>
      <c r="EN140" s="161"/>
      <c r="EO140" s="161"/>
      <c r="EP140" s="161"/>
      <c r="EQ140" s="161"/>
      <c r="ER140" s="161"/>
      <c r="ES140" s="161"/>
      <c r="ET140" s="161"/>
      <c r="EU140" s="161"/>
      <c r="EV140" s="161"/>
      <c r="EW140" s="161"/>
      <c r="EX140" s="161"/>
      <c r="EY140" s="161"/>
      <c r="EZ140" s="161"/>
      <c r="FA140" s="161"/>
      <c r="FB140" s="161"/>
      <c r="FC140" s="161"/>
      <c r="FD140" s="161"/>
      <c r="FE140" s="161"/>
      <c r="FF140" s="161"/>
      <c r="FG140" s="161"/>
      <c r="FH140" s="161"/>
      <c r="FI140" s="161"/>
      <c r="FJ140" s="161"/>
      <c r="FK140" s="161"/>
      <c r="FL140" s="161"/>
      <c r="FM140" s="161"/>
      <c r="FN140" s="161"/>
      <c r="FO140" s="161"/>
      <c r="FP140" s="161"/>
      <c r="FQ140" s="161"/>
      <c r="FR140" s="161"/>
      <c r="FS140" s="161"/>
      <c r="FT140" s="161"/>
      <c r="FU140" s="161"/>
      <c r="FV140" s="161"/>
      <c r="FW140" s="161"/>
      <c r="FX140" s="161"/>
      <c r="FY140" s="161"/>
      <c r="FZ140" s="161"/>
      <c r="GA140" s="161"/>
      <c r="GB140" s="161"/>
    </row>
    <row r="141" spans="1:184" s="162" customFormat="1" ht="25.5" x14ac:dyDescent="0.2">
      <c r="A141" s="146" t="s">
        <v>7446</v>
      </c>
      <c r="B141" s="146" t="s">
        <v>4552</v>
      </c>
      <c r="C141" s="147" t="s">
        <v>4553</v>
      </c>
      <c r="D141" s="99" t="s">
        <v>87</v>
      </c>
      <c r="E141" s="99">
        <v>5</v>
      </c>
      <c r="F141" s="99"/>
      <c r="G141" s="99">
        <v>0.3</v>
      </c>
      <c r="H141" s="148"/>
      <c r="I141" s="149"/>
      <c r="J141" s="201">
        <v>558.25</v>
      </c>
      <c r="K141" s="150">
        <f t="shared" si="6"/>
        <v>837.38</v>
      </c>
      <c r="L141" s="149">
        <f>BDI!$E$17</f>
        <v>0.19500000000000001</v>
      </c>
      <c r="M141" s="149"/>
      <c r="N141" s="149"/>
      <c r="O141" s="100">
        <f t="shared" si="7"/>
        <v>667.11</v>
      </c>
      <c r="P141" s="101">
        <f t="shared" si="8"/>
        <v>1000.67</v>
      </c>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AW141" s="161"/>
      <c r="AX141" s="161"/>
      <c r="AY141" s="161"/>
      <c r="AZ141" s="161"/>
      <c r="BA141" s="161"/>
      <c r="BB141" s="161"/>
      <c r="BC141" s="161"/>
      <c r="BD141" s="161"/>
      <c r="BE141" s="161"/>
      <c r="BF141" s="161"/>
      <c r="BG141" s="161"/>
      <c r="BH141" s="161"/>
      <c r="BI141" s="161"/>
      <c r="BJ141" s="161"/>
      <c r="BK141" s="161"/>
      <c r="BL141" s="161"/>
      <c r="BM141" s="161"/>
      <c r="BN141" s="161"/>
      <c r="BO141" s="161"/>
      <c r="BP141" s="161"/>
      <c r="BQ141" s="161"/>
      <c r="BR141" s="161"/>
      <c r="BS141" s="161"/>
      <c r="BT141" s="161"/>
      <c r="BU141" s="161"/>
      <c r="BV141" s="161"/>
      <c r="BW141" s="161"/>
      <c r="BX141" s="161"/>
      <c r="BY141" s="161"/>
      <c r="BZ141" s="161"/>
      <c r="CA141" s="161"/>
      <c r="CB141" s="161"/>
      <c r="CC141" s="161"/>
      <c r="CD141" s="161"/>
      <c r="CE141" s="161"/>
      <c r="CF141" s="161"/>
      <c r="CG141" s="161"/>
      <c r="CH141" s="161"/>
      <c r="CI141" s="161"/>
      <c r="CJ141" s="161"/>
      <c r="CK141" s="161"/>
      <c r="CL141" s="161"/>
      <c r="CM141" s="161"/>
      <c r="CN141" s="161"/>
      <c r="CO141" s="161"/>
      <c r="CP141" s="161"/>
      <c r="CQ141" s="161"/>
      <c r="CR141" s="161"/>
      <c r="CS141" s="161"/>
      <c r="CT141" s="161"/>
      <c r="CU141" s="161"/>
      <c r="CV141" s="161"/>
      <c r="CW141" s="161"/>
      <c r="CX141" s="161"/>
      <c r="CY141" s="161"/>
      <c r="CZ141" s="161"/>
      <c r="DA141" s="161"/>
      <c r="DB141" s="161"/>
      <c r="DC141" s="161"/>
      <c r="DD141" s="161"/>
      <c r="DE141" s="161"/>
      <c r="DF141" s="161"/>
      <c r="DG141" s="161"/>
      <c r="DH141" s="161"/>
      <c r="DI141" s="161"/>
      <c r="DJ141" s="161"/>
      <c r="DK141" s="161"/>
      <c r="DL141" s="161"/>
      <c r="DM141" s="161"/>
      <c r="DN141" s="161"/>
      <c r="DO141" s="161"/>
      <c r="DP141" s="161"/>
      <c r="DQ141" s="161"/>
      <c r="DR141" s="161"/>
      <c r="DS141" s="161"/>
      <c r="DT141" s="161"/>
      <c r="DU141" s="161"/>
      <c r="DV141" s="161"/>
      <c r="DW141" s="161"/>
      <c r="DX141" s="161"/>
      <c r="DY141" s="161"/>
      <c r="DZ141" s="161"/>
      <c r="EA141" s="161"/>
      <c r="EB141" s="161"/>
      <c r="EC141" s="161"/>
      <c r="ED141" s="161"/>
      <c r="EE141" s="161"/>
      <c r="EF141" s="161"/>
      <c r="EG141" s="161"/>
      <c r="EH141" s="161"/>
      <c r="EI141" s="161"/>
      <c r="EJ141" s="161"/>
      <c r="EK141" s="161"/>
      <c r="EL141" s="161"/>
      <c r="EM141" s="161"/>
      <c r="EN141" s="161"/>
      <c r="EO141" s="161"/>
      <c r="EP141" s="161"/>
      <c r="EQ141" s="161"/>
      <c r="ER141" s="161"/>
      <c r="ES141" s="161"/>
      <c r="ET141" s="161"/>
      <c r="EU141" s="161"/>
      <c r="EV141" s="161"/>
      <c r="EW141" s="161"/>
      <c r="EX141" s="161"/>
      <c r="EY141" s="161"/>
      <c r="EZ141" s="161"/>
      <c r="FA141" s="161"/>
      <c r="FB141" s="161"/>
      <c r="FC141" s="161"/>
      <c r="FD141" s="161"/>
      <c r="FE141" s="161"/>
      <c r="FF141" s="161"/>
      <c r="FG141" s="161"/>
      <c r="FH141" s="161"/>
      <c r="FI141" s="161"/>
      <c r="FJ141" s="161"/>
      <c r="FK141" s="161"/>
      <c r="FL141" s="161"/>
      <c r="FM141" s="161"/>
      <c r="FN141" s="161"/>
      <c r="FO141" s="161"/>
      <c r="FP141" s="161"/>
      <c r="FQ141" s="161"/>
      <c r="FR141" s="161"/>
      <c r="FS141" s="161"/>
      <c r="FT141" s="161"/>
      <c r="FU141" s="161"/>
      <c r="FV141" s="161"/>
      <c r="FW141" s="161"/>
      <c r="FX141" s="161"/>
      <c r="FY141" s="161"/>
      <c r="FZ141" s="161"/>
      <c r="GA141" s="161"/>
      <c r="GB141" s="161"/>
    </row>
    <row r="142" spans="1:184" s="162" customFormat="1" x14ac:dyDescent="0.2">
      <c r="A142" s="146" t="s">
        <v>7447</v>
      </c>
      <c r="B142" s="146" t="s">
        <v>4554</v>
      </c>
      <c r="C142" s="147" t="s">
        <v>4555</v>
      </c>
      <c r="D142" s="99" t="s">
        <v>87</v>
      </c>
      <c r="E142" s="99">
        <v>5</v>
      </c>
      <c r="F142" s="99"/>
      <c r="G142" s="99">
        <v>0.3</v>
      </c>
      <c r="H142" s="148"/>
      <c r="I142" s="149"/>
      <c r="J142" s="201">
        <v>997.83</v>
      </c>
      <c r="K142" s="150">
        <f t="shared" si="6"/>
        <v>1496.75</v>
      </c>
      <c r="L142" s="149">
        <f>BDI!$E$17</f>
        <v>0.19500000000000001</v>
      </c>
      <c r="M142" s="149"/>
      <c r="N142" s="149"/>
      <c r="O142" s="100">
        <f t="shared" si="7"/>
        <v>1192.4100000000001</v>
      </c>
      <c r="P142" s="101">
        <f t="shared" si="8"/>
        <v>1788.62</v>
      </c>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AW142" s="161"/>
      <c r="AX142" s="161"/>
      <c r="AY142" s="161"/>
      <c r="AZ142" s="161"/>
      <c r="BA142" s="161"/>
      <c r="BB142" s="161"/>
      <c r="BC142" s="161"/>
      <c r="BD142" s="161"/>
      <c r="BE142" s="161"/>
      <c r="BF142" s="161"/>
      <c r="BG142" s="161"/>
      <c r="BH142" s="161"/>
      <c r="BI142" s="161"/>
      <c r="BJ142" s="161"/>
      <c r="BK142" s="161"/>
      <c r="BL142" s="161"/>
      <c r="BM142" s="161"/>
      <c r="BN142" s="161"/>
      <c r="BO142" s="161"/>
      <c r="BP142" s="161"/>
      <c r="BQ142" s="161"/>
      <c r="BR142" s="161"/>
      <c r="BS142" s="161"/>
      <c r="BT142" s="161"/>
      <c r="BU142" s="161"/>
      <c r="BV142" s="161"/>
      <c r="BW142" s="161"/>
      <c r="BX142" s="161"/>
      <c r="BY142" s="161"/>
      <c r="BZ142" s="161"/>
      <c r="CA142" s="161"/>
      <c r="CB142" s="161"/>
      <c r="CC142" s="161"/>
      <c r="CD142" s="161"/>
      <c r="CE142" s="161"/>
      <c r="CF142" s="161"/>
      <c r="CG142" s="161"/>
      <c r="CH142" s="161"/>
      <c r="CI142" s="161"/>
      <c r="CJ142" s="161"/>
      <c r="CK142" s="161"/>
      <c r="CL142" s="161"/>
      <c r="CM142" s="161"/>
      <c r="CN142" s="161"/>
      <c r="CO142" s="161"/>
      <c r="CP142" s="161"/>
      <c r="CQ142" s="161"/>
      <c r="CR142" s="161"/>
      <c r="CS142" s="161"/>
      <c r="CT142" s="161"/>
      <c r="CU142" s="161"/>
      <c r="CV142" s="161"/>
      <c r="CW142" s="161"/>
      <c r="CX142" s="161"/>
      <c r="CY142" s="161"/>
      <c r="CZ142" s="161"/>
      <c r="DA142" s="161"/>
      <c r="DB142" s="161"/>
      <c r="DC142" s="161"/>
      <c r="DD142" s="161"/>
      <c r="DE142" s="161"/>
      <c r="DF142" s="161"/>
      <c r="DG142" s="161"/>
      <c r="DH142" s="161"/>
      <c r="DI142" s="161"/>
      <c r="DJ142" s="161"/>
      <c r="DK142" s="161"/>
      <c r="DL142" s="161"/>
      <c r="DM142" s="161"/>
      <c r="DN142" s="161"/>
      <c r="DO142" s="161"/>
      <c r="DP142" s="161"/>
      <c r="DQ142" s="161"/>
      <c r="DR142" s="161"/>
      <c r="DS142" s="161"/>
      <c r="DT142" s="161"/>
      <c r="DU142" s="161"/>
      <c r="DV142" s="161"/>
      <c r="DW142" s="161"/>
      <c r="DX142" s="161"/>
      <c r="DY142" s="161"/>
      <c r="DZ142" s="161"/>
      <c r="EA142" s="161"/>
      <c r="EB142" s="161"/>
      <c r="EC142" s="161"/>
      <c r="ED142" s="161"/>
      <c r="EE142" s="161"/>
      <c r="EF142" s="161"/>
      <c r="EG142" s="161"/>
      <c r="EH142" s="161"/>
      <c r="EI142" s="161"/>
      <c r="EJ142" s="161"/>
      <c r="EK142" s="161"/>
      <c r="EL142" s="161"/>
      <c r="EM142" s="161"/>
      <c r="EN142" s="161"/>
      <c r="EO142" s="161"/>
      <c r="EP142" s="161"/>
      <c r="EQ142" s="161"/>
      <c r="ER142" s="161"/>
      <c r="ES142" s="161"/>
      <c r="ET142" s="161"/>
      <c r="EU142" s="161"/>
      <c r="EV142" s="161"/>
      <c r="EW142" s="161"/>
      <c r="EX142" s="161"/>
      <c r="EY142" s="161"/>
      <c r="EZ142" s="161"/>
      <c r="FA142" s="161"/>
      <c r="FB142" s="161"/>
      <c r="FC142" s="161"/>
      <c r="FD142" s="161"/>
      <c r="FE142" s="161"/>
      <c r="FF142" s="161"/>
      <c r="FG142" s="161"/>
      <c r="FH142" s="161"/>
      <c r="FI142" s="161"/>
      <c r="FJ142" s="161"/>
      <c r="FK142" s="161"/>
      <c r="FL142" s="161"/>
      <c r="FM142" s="161"/>
      <c r="FN142" s="161"/>
      <c r="FO142" s="161"/>
      <c r="FP142" s="161"/>
      <c r="FQ142" s="161"/>
      <c r="FR142" s="161"/>
      <c r="FS142" s="161"/>
      <c r="FT142" s="161"/>
      <c r="FU142" s="161"/>
      <c r="FV142" s="161"/>
      <c r="FW142" s="161"/>
      <c r="FX142" s="161"/>
      <c r="FY142" s="161"/>
      <c r="FZ142" s="161"/>
      <c r="GA142" s="161"/>
      <c r="GB142" s="161"/>
    </row>
    <row r="143" spans="1:184" s="162" customFormat="1" x14ac:dyDescent="0.2">
      <c r="A143" s="146" t="s">
        <v>7448</v>
      </c>
      <c r="B143" s="146" t="s">
        <v>4556</v>
      </c>
      <c r="C143" s="147" t="s">
        <v>4557</v>
      </c>
      <c r="D143" s="99" t="s">
        <v>87</v>
      </c>
      <c r="E143" s="99">
        <v>15</v>
      </c>
      <c r="F143" s="99"/>
      <c r="G143" s="99">
        <v>0.3</v>
      </c>
      <c r="H143" s="148"/>
      <c r="I143" s="149"/>
      <c r="J143" s="201">
        <v>2036.02</v>
      </c>
      <c r="K143" s="150">
        <f t="shared" si="6"/>
        <v>9162.09</v>
      </c>
      <c r="L143" s="149">
        <f>BDI!$E$17</f>
        <v>0.19500000000000001</v>
      </c>
      <c r="M143" s="149"/>
      <c r="N143" s="149"/>
      <c r="O143" s="100">
        <f t="shared" si="7"/>
        <v>2433.04</v>
      </c>
      <c r="P143" s="101">
        <f t="shared" si="8"/>
        <v>10948.68</v>
      </c>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AW143" s="161"/>
      <c r="AX143" s="161"/>
      <c r="AY143" s="161"/>
      <c r="AZ143" s="161"/>
      <c r="BA143" s="161"/>
      <c r="BB143" s="161"/>
      <c r="BC143" s="161"/>
      <c r="BD143" s="161"/>
      <c r="BE143" s="161"/>
      <c r="BF143" s="161"/>
      <c r="BG143" s="161"/>
      <c r="BH143" s="161"/>
      <c r="BI143" s="161"/>
      <c r="BJ143" s="161"/>
      <c r="BK143" s="161"/>
      <c r="BL143" s="161"/>
      <c r="BM143" s="161"/>
      <c r="BN143" s="161"/>
      <c r="BO143" s="161"/>
      <c r="BP143" s="161"/>
      <c r="BQ143" s="161"/>
      <c r="BR143" s="161"/>
      <c r="BS143" s="161"/>
      <c r="BT143" s="161"/>
      <c r="BU143" s="161"/>
      <c r="BV143" s="161"/>
      <c r="BW143" s="161"/>
      <c r="BX143" s="161"/>
      <c r="BY143" s="161"/>
      <c r="BZ143" s="161"/>
      <c r="CA143" s="161"/>
      <c r="CB143" s="161"/>
      <c r="CC143" s="161"/>
      <c r="CD143" s="161"/>
      <c r="CE143" s="161"/>
      <c r="CF143" s="161"/>
      <c r="CG143" s="161"/>
      <c r="CH143" s="161"/>
      <c r="CI143" s="161"/>
      <c r="CJ143" s="161"/>
      <c r="CK143" s="161"/>
      <c r="CL143" s="161"/>
      <c r="CM143" s="161"/>
      <c r="CN143" s="161"/>
      <c r="CO143" s="161"/>
      <c r="CP143" s="161"/>
      <c r="CQ143" s="161"/>
      <c r="CR143" s="161"/>
      <c r="CS143" s="161"/>
      <c r="CT143" s="161"/>
      <c r="CU143" s="161"/>
      <c r="CV143" s="161"/>
      <c r="CW143" s="161"/>
      <c r="CX143" s="161"/>
      <c r="CY143" s="161"/>
      <c r="CZ143" s="161"/>
      <c r="DA143" s="161"/>
      <c r="DB143" s="161"/>
      <c r="DC143" s="161"/>
      <c r="DD143" s="161"/>
      <c r="DE143" s="161"/>
      <c r="DF143" s="161"/>
      <c r="DG143" s="161"/>
      <c r="DH143" s="161"/>
      <c r="DI143" s="161"/>
      <c r="DJ143" s="161"/>
      <c r="DK143" s="161"/>
      <c r="DL143" s="161"/>
      <c r="DM143" s="161"/>
      <c r="DN143" s="161"/>
      <c r="DO143" s="161"/>
      <c r="DP143" s="161"/>
      <c r="DQ143" s="161"/>
      <c r="DR143" s="161"/>
      <c r="DS143" s="161"/>
      <c r="DT143" s="161"/>
      <c r="DU143" s="161"/>
      <c r="DV143" s="161"/>
      <c r="DW143" s="161"/>
      <c r="DX143" s="161"/>
      <c r="DY143" s="161"/>
      <c r="DZ143" s="161"/>
      <c r="EA143" s="161"/>
      <c r="EB143" s="161"/>
      <c r="EC143" s="161"/>
      <c r="ED143" s="161"/>
      <c r="EE143" s="161"/>
      <c r="EF143" s="161"/>
      <c r="EG143" s="161"/>
      <c r="EH143" s="161"/>
      <c r="EI143" s="161"/>
      <c r="EJ143" s="161"/>
      <c r="EK143" s="161"/>
      <c r="EL143" s="161"/>
      <c r="EM143" s="161"/>
      <c r="EN143" s="161"/>
      <c r="EO143" s="161"/>
      <c r="EP143" s="161"/>
      <c r="EQ143" s="161"/>
      <c r="ER143" s="161"/>
      <c r="ES143" s="161"/>
      <c r="ET143" s="161"/>
      <c r="EU143" s="161"/>
      <c r="EV143" s="161"/>
      <c r="EW143" s="161"/>
      <c r="EX143" s="161"/>
      <c r="EY143" s="161"/>
      <c r="EZ143" s="161"/>
      <c r="FA143" s="161"/>
      <c r="FB143" s="161"/>
      <c r="FC143" s="161"/>
      <c r="FD143" s="161"/>
      <c r="FE143" s="161"/>
      <c r="FF143" s="161"/>
      <c r="FG143" s="161"/>
      <c r="FH143" s="161"/>
      <c r="FI143" s="161"/>
      <c r="FJ143" s="161"/>
      <c r="FK143" s="161"/>
      <c r="FL143" s="161"/>
      <c r="FM143" s="161"/>
      <c r="FN143" s="161"/>
      <c r="FO143" s="161"/>
      <c r="FP143" s="161"/>
      <c r="FQ143" s="161"/>
      <c r="FR143" s="161"/>
      <c r="FS143" s="161"/>
      <c r="FT143" s="161"/>
      <c r="FU143" s="161"/>
      <c r="FV143" s="161"/>
      <c r="FW143" s="161"/>
      <c r="FX143" s="161"/>
      <c r="FY143" s="161"/>
      <c r="FZ143" s="161"/>
      <c r="GA143" s="161"/>
      <c r="GB143" s="161"/>
    </row>
    <row r="144" spans="1:184" s="162" customFormat="1" x14ac:dyDescent="0.2">
      <c r="A144" s="146" t="s">
        <v>7449</v>
      </c>
      <c r="B144" s="146" t="s">
        <v>4558</v>
      </c>
      <c r="C144" s="147" t="s">
        <v>4559</v>
      </c>
      <c r="D144" s="99" t="s">
        <v>87</v>
      </c>
      <c r="E144" s="99">
        <v>9</v>
      </c>
      <c r="F144" s="99"/>
      <c r="G144" s="99">
        <v>0.3</v>
      </c>
      <c r="H144" s="148"/>
      <c r="I144" s="149"/>
      <c r="J144" s="201">
        <v>652.92999999999995</v>
      </c>
      <c r="K144" s="150">
        <f t="shared" si="6"/>
        <v>1762.91</v>
      </c>
      <c r="L144" s="149">
        <f>BDI!$E$17</f>
        <v>0.19500000000000001</v>
      </c>
      <c r="M144" s="149"/>
      <c r="N144" s="149"/>
      <c r="O144" s="100">
        <f t="shared" si="7"/>
        <v>780.25</v>
      </c>
      <c r="P144" s="101">
        <f t="shared" si="8"/>
        <v>2106.6799999999998</v>
      </c>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AW144" s="161"/>
      <c r="AX144" s="161"/>
      <c r="AY144" s="161"/>
      <c r="AZ144" s="161"/>
      <c r="BA144" s="161"/>
      <c r="BB144" s="161"/>
      <c r="BC144" s="161"/>
      <c r="BD144" s="161"/>
      <c r="BE144" s="161"/>
      <c r="BF144" s="161"/>
      <c r="BG144" s="161"/>
      <c r="BH144" s="161"/>
      <c r="BI144" s="161"/>
      <c r="BJ144" s="161"/>
      <c r="BK144" s="161"/>
      <c r="BL144" s="161"/>
      <c r="BM144" s="161"/>
      <c r="BN144" s="161"/>
      <c r="BO144" s="161"/>
      <c r="BP144" s="161"/>
      <c r="BQ144" s="161"/>
      <c r="BR144" s="161"/>
      <c r="BS144" s="161"/>
      <c r="BT144" s="161"/>
      <c r="BU144" s="161"/>
      <c r="BV144" s="161"/>
      <c r="BW144" s="161"/>
      <c r="BX144" s="161"/>
      <c r="BY144" s="161"/>
      <c r="BZ144" s="161"/>
      <c r="CA144" s="161"/>
      <c r="CB144" s="161"/>
      <c r="CC144" s="161"/>
      <c r="CD144" s="161"/>
      <c r="CE144" s="161"/>
      <c r="CF144" s="161"/>
      <c r="CG144" s="161"/>
      <c r="CH144" s="161"/>
      <c r="CI144" s="161"/>
      <c r="CJ144" s="161"/>
      <c r="CK144" s="161"/>
      <c r="CL144" s="161"/>
      <c r="CM144" s="161"/>
      <c r="CN144" s="161"/>
      <c r="CO144" s="161"/>
      <c r="CP144" s="161"/>
      <c r="CQ144" s="161"/>
      <c r="CR144" s="161"/>
      <c r="CS144" s="161"/>
      <c r="CT144" s="161"/>
      <c r="CU144" s="161"/>
      <c r="CV144" s="161"/>
      <c r="CW144" s="161"/>
      <c r="CX144" s="161"/>
      <c r="CY144" s="161"/>
      <c r="CZ144" s="161"/>
      <c r="DA144" s="161"/>
      <c r="DB144" s="161"/>
      <c r="DC144" s="161"/>
      <c r="DD144" s="161"/>
      <c r="DE144" s="161"/>
      <c r="DF144" s="161"/>
      <c r="DG144" s="161"/>
      <c r="DH144" s="161"/>
      <c r="DI144" s="161"/>
      <c r="DJ144" s="161"/>
      <c r="DK144" s="161"/>
      <c r="DL144" s="161"/>
      <c r="DM144" s="161"/>
      <c r="DN144" s="161"/>
      <c r="DO144" s="161"/>
      <c r="DP144" s="161"/>
      <c r="DQ144" s="161"/>
      <c r="DR144" s="161"/>
      <c r="DS144" s="161"/>
      <c r="DT144" s="161"/>
      <c r="DU144" s="161"/>
      <c r="DV144" s="161"/>
      <c r="DW144" s="161"/>
      <c r="DX144" s="161"/>
      <c r="DY144" s="161"/>
      <c r="DZ144" s="161"/>
      <c r="EA144" s="161"/>
      <c r="EB144" s="161"/>
      <c r="EC144" s="161"/>
      <c r="ED144" s="161"/>
      <c r="EE144" s="161"/>
      <c r="EF144" s="161"/>
      <c r="EG144" s="161"/>
      <c r="EH144" s="161"/>
      <c r="EI144" s="161"/>
      <c r="EJ144" s="161"/>
      <c r="EK144" s="161"/>
      <c r="EL144" s="161"/>
      <c r="EM144" s="161"/>
      <c r="EN144" s="161"/>
      <c r="EO144" s="161"/>
      <c r="EP144" s="161"/>
      <c r="EQ144" s="161"/>
      <c r="ER144" s="161"/>
      <c r="ES144" s="161"/>
      <c r="ET144" s="161"/>
      <c r="EU144" s="161"/>
      <c r="EV144" s="161"/>
      <c r="EW144" s="161"/>
      <c r="EX144" s="161"/>
      <c r="EY144" s="161"/>
      <c r="EZ144" s="161"/>
      <c r="FA144" s="161"/>
      <c r="FB144" s="161"/>
      <c r="FC144" s="161"/>
      <c r="FD144" s="161"/>
      <c r="FE144" s="161"/>
      <c r="FF144" s="161"/>
      <c r="FG144" s="161"/>
      <c r="FH144" s="161"/>
      <c r="FI144" s="161"/>
      <c r="FJ144" s="161"/>
      <c r="FK144" s="161"/>
      <c r="FL144" s="161"/>
      <c r="FM144" s="161"/>
      <c r="FN144" s="161"/>
      <c r="FO144" s="161"/>
      <c r="FP144" s="161"/>
      <c r="FQ144" s="161"/>
      <c r="FR144" s="161"/>
      <c r="FS144" s="161"/>
      <c r="FT144" s="161"/>
      <c r="FU144" s="161"/>
      <c r="FV144" s="161"/>
      <c r="FW144" s="161"/>
      <c r="FX144" s="161"/>
      <c r="FY144" s="161"/>
      <c r="FZ144" s="161"/>
      <c r="GA144" s="161"/>
      <c r="GB144" s="161"/>
    </row>
    <row r="145" spans="1:184" s="162" customFormat="1" x14ac:dyDescent="0.2">
      <c r="A145" s="146" t="s">
        <v>7450</v>
      </c>
      <c r="B145" s="146" t="s">
        <v>4560</v>
      </c>
      <c r="C145" s="147" t="s">
        <v>4561</v>
      </c>
      <c r="D145" s="99" t="s">
        <v>87</v>
      </c>
      <c r="E145" s="99">
        <v>9</v>
      </c>
      <c r="F145" s="99"/>
      <c r="G145" s="99">
        <v>0.3</v>
      </c>
      <c r="H145" s="148"/>
      <c r="I145" s="149"/>
      <c r="J145" s="201">
        <v>980.49</v>
      </c>
      <c r="K145" s="150">
        <f t="shared" si="6"/>
        <v>2647.32</v>
      </c>
      <c r="L145" s="149">
        <f>BDI!$E$17</f>
        <v>0.19500000000000001</v>
      </c>
      <c r="M145" s="149"/>
      <c r="N145" s="149"/>
      <c r="O145" s="100">
        <f t="shared" si="7"/>
        <v>1171.69</v>
      </c>
      <c r="P145" s="101">
        <f t="shared" si="8"/>
        <v>3163.56</v>
      </c>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AW145" s="161"/>
      <c r="AX145" s="161"/>
      <c r="AY145" s="161"/>
      <c r="AZ145" s="161"/>
      <c r="BA145" s="161"/>
      <c r="BB145" s="161"/>
      <c r="BC145" s="161"/>
      <c r="BD145" s="161"/>
      <c r="BE145" s="161"/>
      <c r="BF145" s="161"/>
      <c r="BG145" s="161"/>
      <c r="BH145" s="161"/>
      <c r="BI145" s="161"/>
      <c r="BJ145" s="161"/>
      <c r="BK145" s="161"/>
      <c r="BL145" s="161"/>
      <c r="BM145" s="161"/>
      <c r="BN145" s="161"/>
      <c r="BO145" s="161"/>
      <c r="BP145" s="161"/>
      <c r="BQ145" s="161"/>
      <c r="BR145" s="161"/>
      <c r="BS145" s="161"/>
      <c r="BT145" s="161"/>
      <c r="BU145" s="161"/>
      <c r="BV145" s="161"/>
      <c r="BW145" s="161"/>
      <c r="BX145" s="161"/>
      <c r="BY145" s="161"/>
      <c r="BZ145" s="161"/>
      <c r="CA145" s="161"/>
      <c r="CB145" s="161"/>
      <c r="CC145" s="161"/>
      <c r="CD145" s="161"/>
      <c r="CE145" s="161"/>
      <c r="CF145" s="161"/>
      <c r="CG145" s="161"/>
      <c r="CH145" s="161"/>
      <c r="CI145" s="161"/>
      <c r="CJ145" s="161"/>
      <c r="CK145" s="161"/>
      <c r="CL145" s="161"/>
      <c r="CM145" s="161"/>
      <c r="CN145" s="161"/>
      <c r="CO145" s="161"/>
      <c r="CP145" s="161"/>
      <c r="CQ145" s="161"/>
      <c r="CR145" s="161"/>
      <c r="CS145" s="161"/>
      <c r="CT145" s="161"/>
      <c r="CU145" s="161"/>
      <c r="CV145" s="161"/>
      <c r="CW145" s="161"/>
      <c r="CX145" s="161"/>
      <c r="CY145" s="161"/>
      <c r="CZ145" s="161"/>
      <c r="DA145" s="161"/>
      <c r="DB145" s="161"/>
      <c r="DC145" s="161"/>
      <c r="DD145" s="161"/>
      <c r="DE145" s="161"/>
      <c r="DF145" s="161"/>
      <c r="DG145" s="161"/>
      <c r="DH145" s="161"/>
      <c r="DI145" s="161"/>
      <c r="DJ145" s="161"/>
      <c r="DK145" s="161"/>
      <c r="DL145" s="161"/>
      <c r="DM145" s="161"/>
      <c r="DN145" s="161"/>
      <c r="DO145" s="161"/>
      <c r="DP145" s="161"/>
      <c r="DQ145" s="161"/>
      <c r="DR145" s="161"/>
      <c r="DS145" s="161"/>
      <c r="DT145" s="161"/>
      <c r="DU145" s="161"/>
      <c r="DV145" s="161"/>
      <c r="DW145" s="161"/>
      <c r="DX145" s="161"/>
      <c r="DY145" s="161"/>
      <c r="DZ145" s="161"/>
      <c r="EA145" s="161"/>
      <c r="EB145" s="161"/>
      <c r="EC145" s="161"/>
      <c r="ED145" s="161"/>
      <c r="EE145" s="161"/>
      <c r="EF145" s="161"/>
      <c r="EG145" s="161"/>
      <c r="EH145" s="161"/>
      <c r="EI145" s="161"/>
      <c r="EJ145" s="161"/>
      <c r="EK145" s="161"/>
      <c r="EL145" s="161"/>
      <c r="EM145" s="161"/>
      <c r="EN145" s="161"/>
      <c r="EO145" s="161"/>
      <c r="EP145" s="161"/>
      <c r="EQ145" s="161"/>
      <c r="ER145" s="161"/>
      <c r="ES145" s="161"/>
      <c r="ET145" s="161"/>
      <c r="EU145" s="161"/>
      <c r="EV145" s="161"/>
      <c r="EW145" s="161"/>
      <c r="EX145" s="161"/>
      <c r="EY145" s="161"/>
      <c r="EZ145" s="161"/>
      <c r="FA145" s="161"/>
      <c r="FB145" s="161"/>
      <c r="FC145" s="161"/>
      <c r="FD145" s="161"/>
      <c r="FE145" s="161"/>
      <c r="FF145" s="161"/>
      <c r="FG145" s="161"/>
      <c r="FH145" s="161"/>
      <c r="FI145" s="161"/>
      <c r="FJ145" s="161"/>
      <c r="FK145" s="161"/>
      <c r="FL145" s="161"/>
      <c r="FM145" s="161"/>
      <c r="FN145" s="161"/>
      <c r="FO145" s="161"/>
      <c r="FP145" s="161"/>
      <c r="FQ145" s="161"/>
      <c r="FR145" s="161"/>
      <c r="FS145" s="161"/>
      <c r="FT145" s="161"/>
      <c r="FU145" s="161"/>
      <c r="FV145" s="161"/>
      <c r="FW145" s="161"/>
      <c r="FX145" s="161"/>
      <c r="FY145" s="161"/>
      <c r="FZ145" s="161"/>
      <c r="GA145" s="161"/>
      <c r="GB145" s="161"/>
    </row>
    <row r="146" spans="1:184" s="162" customFormat="1" x14ac:dyDescent="0.2">
      <c r="A146" s="146" t="s">
        <v>7451</v>
      </c>
      <c r="B146" s="146" t="s">
        <v>4562</v>
      </c>
      <c r="C146" s="147" t="s">
        <v>4563</v>
      </c>
      <c r="D146" s="99" t="s">
        <v>87</v>
      </c>
      <c r="E146" s="99">
        <v>18</v>
      </c>
      <c r="F146" s="99"/>
      <c r="G146" s="99">
        <v>0.3</v>
      </c>
      <c r="H146" s="148"/>
      <c r="I146" s="149"/>
      <c r="J146" s="201">
        <v>2053.64</v>
      </c>
      <c r="K146" s="150">
        <f t="shared" si="6"/>
        <v>11089.66</v>
      </c>
      <c r="L146" s="149">
        <f>BDI!$E$17</f>
        <v>0.19500000000000001</v>
      </c>
      <c r="M146" s="149"/>
      <c r="N146" s="149"/>
      <c r="O146" s="100">
        <f t="shared" si="7"/>
        <v>2454.1</v>
      </c>
      <c r="P146" s="101">
        <f t="shared" si="8"/>
        <v>13252.14</v>
      </c>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AW146" s="161"/>
      <c r="AX146" s="161"/>
      <c r="AY146" s="161"/>
      <c r="AZ146" s="161"/>
      <c r="BA146" s="161"/>
      <c r="BB146" s="161"/>
      <c r="BC146" s="161"/>
      <c r="BD146" s="161"/>
      <c r="BE146" s="161"/>
      <c r="BF146" s="161"/>
      <c r="BG146" s="161"/>
      <c r="BH146" s="161"/>
      <c r="BI146" s="161"/>
      <c r="BJ146" s="161"/>
      <c r="BK146" s="161"/>
      <c r="BL146" s="161"/>
      <c r="BM146" s="161"/>
      <c r="BN146" s="161"/>
      <c r="BO146" s="161"/>
      <c r="BP146" s="161"/>
      <c r="BQ146" s="161"/>
      <c r="BR146" s="161"/>
      <c r="BS146" s="161"/>
      <c r="BT146" s="161"/>
      <c r="BU146" s="161"/>
      <c r="BV146" s="161"/>
      <c r="BW146" s="161"/>
      <c r="BX146" s="161"/>
      <c r="BY146" s="161"/>
      <c r="BZ146" s="161"/>
      <c r="CA146" s="161"/>
      <c r="CB146" s="161"/>
      <c r="CC146" s="161"/>
      <c r="CD146" s="161"/>
      <c r="CE146" s="161"/>
      <c r="CF146" s="161"/>
      <c r="CG146" s="161"/>
      <c r="CH146" s="161"/>
      <c r="CI146" s="161"/>
      <c r="CJ146" s="161"/>
      <c r="CK146" s="161"/>
      <c r="CL146" s="161"/>
      <c r="CM146" s="161"/>
      <c r="CN146" s="161"/>
      <c r="CO146" s="161"/>
      <c r="CP146" s="161"/>
      <c r="CQ146" s="161"/>
      <c r="CR146" s="161"/>
      <c r="CS146" s="161"/>
      <c r="CT146" s="161"/>
      <c r="CU146" s="161"/>
      <c r="CV146" s="161"/>
      <c r="CW146" s="161"/>
      <c r="CX146" s="161"/>
      <c r="CY146" s="161"/>
      <c r="CZ146" s="161"/>
      <c r="DA146" s="161"/>
      <c r="DB146" s="161"/>
      <c r="DC146" s="161"/>
      <c r="DD146" s="161"/>
      <c r="DE146" s="161"/>
      <c r="DF146" s="161"/>
      <c r="DG146" s="161"/>
      <c r="DH146" s="161"/>
      <c r="DI146" s="161"/>
      <c r="DJ146" s="161"/>
      <c r="DK146" s="161"/>
      <c r="DL146" s="161"/>
      <c r="DM146" s="161"/>
      <c r="DN146" s="161"/>
      <c r="DO146" s="161"/>
      <c r="DP146" s="161"/>
      <c r="DQ146" s="161"/>
      <c r="DR146" s="161"/>
      <c r="DS146" s="161"/>
      <c r="DT146" s="161"/>
      <c r="DU146" s="161"/>
      <c r="DV146" s="161"/>
      <c r="DW146" s="161"/>
      <c r="DX146" s="161"/>
      <c r="DY146" s="161"/>
      <c r="DZ146" s="161"/>
      <c r="EA146" s="161"/>
      <c r="EB146" s="161"/>
      <c r="EC146" s="161"/>
      <c r="ED146" s="161"/>
      <c r="EE146" s="161"/>
      <c r="EF146" s="161"/>
      <c r="EG146" s="161"/>
      <c r="EH146" s="161"/>
      <c r="EI146" s="161"/>
      <c r="EJ146" s="161"/>
      <c r="EK146" s="161"/>
      <c r="EL146" s="161"/>
      <c r="EM146" s="161"/>
      <c r="EN146" s="161"/>
      <c r="EO146" s="161"/>
      <c r="EP146" s="161"/>
      <c r="EQ146" s="161"/>
      <c r="ER146" s="161"/>
      <c r="ES146" s="161"/>
      <c r="ET146" s="161"/>
      <c r="EU146" s="161"/>
      <c r="EV146" s="161"/>
      <c r="EW146" s="161"/>
      <c r="EX146" s="161"/>
      <c r="EY146" s="161"/>
      <c r="EZ146" s="161"/>
      <c r="FA146" s="161"/>
      <c r="FB146" s="161"/>
      <c r="FC146" s="161"/>
      <c r="FD146" s="161"/>
      <c r="FE146" s="161"/>
      <c r="FF146" s="161"/>
      <c r="FG146" s="161"/>
      <c r="FH146" s="161"/>
      <c r="FI146" s="161"/>
      <c r="FJ146" s="161"/>
      <c r="FK146" s="161"/>
      <c r="FL146" s="161"/>
      <c r="FM146" s="161"/>
      <c r="FN146" s="161"/>
      <c r="FO146" s="161"/>
      <c r="FP146" s="161"/>
      <c r="FQ146" s="161"/>
      <c r="FR146" s="161"/>
      <c r="FS146" s="161"/>
      <c r="FT146" s="161"/>
      <c r="FU146" s="161"/>
      <c r="FV146" s="161"/>
      <c r="FW146" s="161"/>
      <c r="FX146" s="161"/>
      <c r="FY146" s="161"/>
      <c r="FZ146" s="161"/>
      <c r="GA146" s="161"/>
      <c r="GB146" s="161"/>
    </row>
    <row r="147" spans="1:184" s="162" customFormat="1" x14ac:dyDescent="0.2">
      <c r="A147" s="146" t="s">
        <v>7452</v>
      </c>
      <c r="B147" s="146" t="s">
        <v>4564</v>
      </c>
      <c r="C147" s="147" t="s">
        <v>4565</v>
      </c>
      <c r="D147" s="99" t="s">
        <v>87</v>
      </c>
      <c r="E147" s="99">
        <v>9</v>
      </c>
      <c r="F147" s="99"/>
      <c r="G147" s="99">
        <v>0.3</v>
      </c>
      <c r="H147" s="148"/>
      <c r="I147" s="149"/>
      <c r="J147" s="201">
        <v>1737.73</v>
      </c>
      <c r="K147" s="150">
        <f t="shared" si="6"/>
        <v>4691.87</v>
      </c>
      <c r="L147" s="149">
        <f>BDI!$E$17</f>
        <v>0.19500000000000001</v>
      </c>
      <c r="M147" s="149"/>
      <c r="N147" s="149"/>
      <c r="O147" s="100">
        <f t="shared" si="7"/>
        <v>2076.59</v>
      </c>
      <c r="P147" s="101">
        <f t="shared" si="8"/>
        <v>5606.79</v>
      </c>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AW147" s="161"/>
      <c r="AX147" s="161"/>
      <c r="AY147" s="161"/>
      <c r="AZ147" s="161"/>
      <c r="BA147" s="161"/>
      <c r="BB147" s="161"/>
      <c r="BC147" s="161"/>
      <c r="BD147" s="161"/>
      <c r="BE147" s="161"/>
      <c r="BF147" s="161"/>
      <c r="BG147" s="161"/>
      <c r="BH147" s="161"/>
      <c r="BI147" s="161"/>
      <c r="BJ147" s="161"/>
      <c r="BK147" s="161"/>
      <c r="BL147" s="161"/>
      <c r="BM147" s="161"/>
      <c r="BN147" s="161"/>
      <c r="BO147" s="161"/>
      <c r="BP147" s="161"/>
      <c r="BQ147" s="161"/>
      <c r="BR147" s="161"/>
      <c r="BS147" s="161"/>
      <c r="BT147" s="161"/>
      <c r="BU147" s="161"/>
      <c r="BV147" s="161"/>
      <c r="BW147" s="161"/>
      <c r="BX147" s="161"/>
      <c r="BY147" s="161"/>
      <c r="BZ147" s="161"/>
      <c r="CA147" s="161"/>
      <c r="CB147" s="161"/>
      <c r="CC147" s="161"/>
      <c r="CD147" s="161"/>
      <c r="CE147" s="161"/>
      <c r="CF147" s="161"/>
      <c r="CG147" s="161"/>
      <c r="CH147" s="161"/>
      <c r="CI147" s="161"/>
      <c r="CJ147" s="161"/>
      <c r="CK147" s="161"/>
      <c r="CL147" s="161"/>
      <c r="CM147" s="161"/>
      <c r="CN147" s="161"/>
      <c r="CO147" s="161"/>
      <c r="CP147" s="161"/>
      <c r="CQ147" s="161"/>
      <c r="CR147" s="161"/>
      <c r="CS147" s="161"/>
      <c r="CT147" s="161"/>
      <c r="CU147" s="161"/>
      <c r="CV147" s="161"/>
      <c r="CW147" s="161"/>
      <c r="CX147" s="161"/>
      <c r="CY147" s="161"/>
      <c r="CZ147" s="161"/>
      <c r="DA147" s="161"/>
      <c r="DB147" s="161"/>
      <c r="DC147" s="161"/>
      <c r="DD147" s="161"/>
      <c r="DE147" s="161"/>
      <c r="DF147" s="161"/>
      <c r="DG147" s="161"/>
      <c r="DH147" s="161"/>
      <c r="DI147" s="161"/>
      <c r="DJ147" s="161"/>
      <c r="DK147" s="161"/>
      <c r="DL147" s="161"/>
      <c r="DM147" s="161"/>
      <c r="DN147" s="161"/>
      <c r="DO147" s="161"/>
      <c r="DP147" s="161"/>
      <c r="DQ147" s="161"/>
      <c r="DR147" s="161"/>
      <c r="DS147" s="161"/>
      <c r="DT147" s="161"/>
      <c r="DU147" s="161"/>
      <c r="DV147" s="161"/>
      <c r="DW147" s="161"/>
      <c r="DX147" s="161"/>
      <c r="DY147" s="161"/>
      <c r="DZ147" s="161"/>
      <c r="EA147" s="161"/>
      <c r="EB147" s="161"/>
      <c r="EC147" s="161"/>
      <c r="ED147" s="161"/>
      <c r="EE147" s="161"/>
      <c r="EF147" s="161"/>
      <c r="EG147" s="161"/>
      <c r="EH147" s="161"/>
      <c r="EI147" s="161"/>
      <c r="EJ147" s="161"/>
      <c r="EK147" s="161"/>
      <c r="EL147" s="161"/>
      <c r="EM147" s="161"/>
      <c r="EN147" s="161"/>
      <c r="EO147" s="161"/>
      <c r="EP147" s="161"/>
      <c r="EQ147" s="161"/>
      <c r="ER147" s="161"/>
      <c r="ES147" s="161"/>
      <c r="ET147" s="161"/>
      <c r="EU147" s="161"/>
      <c r="EV147" s="161"/>
      <c r="EW147" s="161"/>
      <c r="EX147" s="161"/>
      <c r="EY147" s="161"/>
      <c r="EZ147" s="161"/>
      <c r="FA147" s="161"/>
      <c r="FB147" s="161"/>
      <c r="FC147" s="161"/>
      <c r="FD147" s="161"/>
      <c r="FE147" s="161"/>
      <c r="FF147" s="161"/>
      <c r="FG147" s="161"/>
      <c r="FH147" s="161"/>
      <c r="FI147" s="161"/>
      <c r="FJ147" s="161"/>
      <c r="FK147" s="161"/>
      <c r="FL147" s="161"/>
      <c r="FM147" s="161"/>
      <c r="FN147" s="161"/>
      <c r="FO147" s="161"/>
      <c r="FP147" s="161"/>
      <c r="FQ147" s="161"/>
      <c r="FR147" s="161"/>
      <c r="FS147" s="161"/>
      <c r="FT147" s="161"/>
      <c r="FU147" s="161"/>
      <c r="FV147" s="161"/>
      <c r="FW147" s="161"/>
      <c r="FX147" s="161"/>
      <c r="FY147" s="161"/>
      <c r="FZ147" s="161"/>
      <c r="GA147" s="161"/>
      <c r="GB147" s="161"/>
    </row>
    <row r="148" spans="1:184" s="162" customFormat="1" x14ac:dyDescent="0.2">
      <c r="A148" s="146" t="s">
        <v>7453</v>
      </c>
      <c r="B148" s="146" t="s">
        <v>4566</v>
      </c>
      <c r="C148" s="147" t="s">
        <v>4567</v>
      </c>
      <c r="D148" s="99" t="s">
        <v>87</v>
      </c>
      <c r="E148" s="99">
        <v>36</v>
      </c>
      <c r="F148" s="99"/>
      <c r="G148" s="99">
        <v>0.3</v>
      </c>
      <c r="H148" s="148"/>
      <c r="I148" s="149"/>
      <c r="J148" s="201">
        <v>3214.51</v>
      </c>
      <c r="K148" s="150">
        <f t="shared" si="6"/>
        <v>34716.71</v>
      </c>
      <c r="L148" s="149">
        <f>BDI!$E$17</f>
        <v>0.19500000000000001</v>
      </c>
      <c r="M148" s="149"/>
      <c r="N148" s="149"/>
      <c r="O148" s="100">
        <f t="shared" si="7"/>
        <v>3841.34</v>
      </c>
      <c r="P148" s="101">
        <f t="shared" si="8"/>
        <v>41486.47</v>
      </c>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AW148" s="161"/>
      <c r="AX148" s="161"/>
      <c r="AY148" s="161"/>
      <c r="AZ148" s="161"/>
      <c r="BA148" s="161"/>
      <c r="BB148" s="161"/>
      <c r="BC148" s="161"/>
      <c r="BD148" s="161"/>
      <c r="BE148" s="161"/>
      <c r="BF148" s="161"/>
      <c r="BG148" s="161"/>
      <c r="BH148" s="161"/>
      <c r="BI148" s="161"/>
      <c r="BJ148" s="161"/>
      <c r="BK148" s="161"/>
      <c r="BL148" s="161"/>
      <c r="BM148" s="161"/>
      <c r="BN148" s="161"/>
      <c r="BO148" s="161"/>
      <c r="BP148" s="161"/>
      <c r="BQ148" s="161"/>
      <c r="BR148" s="161"/>
      <c r="BS148" s="161"/>
      <c r="BT148" s="161"/>
      <c r="BU148" s="161"/>
      <c r="BV148" s="161"/>
      <c r="BW148" s="161"/>
      <c r="BX148" s="161"/>
      <c r="BY148" s="161"/>
      <c r="BZ148" s="161"/>
      <c r="CA148" s="161"/>
      <c r="CB148" s="161"/>
      <c r="CC148" s="161"/>
      <c r="CD148" s="161"/>
      <c r="CE148" s="161"/>
      <c r="CF148" s="161"/>
      <c r="CG148" s="161"/>
      <c r="CH148" s="161"/>
      <c r="CI148" s="161"/>
      <c r="CJ148" s="161"/>
      <c r="CK148" s="161"/>
      <c r="CL148" s="161"/>
      <c r="CM148" s="161"/>
      <c r="CN148" s="161"/>
      <c r="CO148" s="161"/>
      <c r="CP148" s="161"/>
      <c r="CQ148" s="161"/>
      <c r="CR148" s="161"/>
      <c r="CS148" s="161"/>
      <c r="CT148" s="161"/>
      <c r="CU148" s="161"/>
      <c r="CV148" s="161"/>
      <c r="CW148" s="161"/>
      <c r="CX148" s="161"/>
      <c r="CY148" s="161"/>
      <c r="CZ148" s="161"/>
      <c r="DA148" s="161"/>
      <c r="DB148" s="161"/>
      <c r="DC148" s="161"/>
      <c r="DD148" s="161"/>
      <c r="DE148" s="161"/>
      <c r="DF148" s="161"/>
      <c r="DG148" s="161"/>
      <c r="DH148" s="161"/>
      <c r="DI148" s="161"/>
      <c r="DJ148" s="161"/>
      <c r="DK148" s="161"/>
      <c r="DL148" s="161"/>
      <c r="DM148" s="161"/>
      <c r="DN148" s="161"/>
      <c r="DO148" s="161"/>
      <c r="DP148" s="161"/>
      <c r="DQ148" s="161"/>
      <c r="DR148" s="161"/>
      <c r="DS148" s="161"/>
      <c r="DT148" s="161"/>
      <c r="DU148" s="161"/>
      <c r="DV148" s="161"/>
      <c r="DW148" s="161"/>
      <c r="DX148" s="161"/>
      <c r="DY148" s="161"/>
      <c r="DZ148" s="161"/>
      <c r="EA148" s="161"/>
      <c r="EB148" s="161"/>
      <c r="EC148" s="161"/>
      <c r="ED148" s="161"/>
      <c r="EE148" s="161"/>
      <c r="EF148" s="161"/>
      <c r="EG148" s="161"/>
      <c r="EH148" s="161"/>
      <c r="EI148" s="161"/>
      <c r="EJ148" s="161"/>
      <c r="EK148" s="161"/>
      <c r="EL148" s="161"/>
      <c r="EM148" s="161"/>
      <c r="EN148" s="161"/>
      <c r="EO148" s="161"/>
      <c r="EP148" s="161"/>
      <c r="EQ148" s="161"/>
      <c r="ER148" s="161"/>
      <c r="ES148" s="161"/>
      <c r="ET148" s="161"/>
      <c r="EU148" s="161"/>
      <c r="EV148" s="161"/>
      <c r="EW148" s="161"/>
      <c r="EX148" s="161"/>
      <c r="EY148" s="161"/>
      <c r="EZ148" s="161"/>
      <c r="FA148" s="161"/>
      <c r="FB148" s="161"/>
      <c r="FC148" s="161"/>
      <c r="FD148" s="161"/>
      <c r="FE148" s="161"/>
      <c r="FF148" s="161"/>
      <c r="FG148" s="161"/>
      <c r="FH148" s="161"/>
      <c r="FI148" s="161"/>
      <c r="FJ148" s="161"/>
      <c r="FK148" s="161"/>
      <c r="FL148" s="161"/>
      <c r="FM148" s="161"/>
      <c r="FN148" s="161"/>
      <c r="FO148" s="161"/>
      <c r="FP148" s="161"/>
      <c r="FQ148" s="161"/>
      <c r="FR148" s="161"/>
      <c r="FS148" s="161"/>
      <c r="FT148" s="161"/>
      <c r="FU148" s="161"/>
      <c r="FV148" s="161"/>
      <c r="FW148" s="161"/>
      <c r="FX148" s="161"/>
      <c r="FY148" s="161"/>
      <c r="FZ148" s="161"/>
      <c r="GA148" s="161"/>
      <c r="GB148" s="161"/>
    </row>
    <row r="149" spans="1:184" s="162" customFormat="1" x14ac:dyDescent="0.2">
      <c r="A149" s="146" t="s">
        <v>7454</v>
      </c>
      <c r="B149" s="146" t="s">
        <v>4568</v>
      </c>
      <c r="C149" s="147" t="s">
        <v>4569</v>
      </c>
      <c r="D149" s="99" t="s">
        <v>87</v>
      </c>
      <c r="E149" s="99">
        <v>12</v>
      </c>
      <c r="F149" s="99"/>
      <c r="G149" s="99">
        <v>0.3</v>
      </c>
      <c r="H149" s="148"/>
      <c r="I149" s="149"/>
      <c r="J149" s="201">
        <v>266.95</v>
      </c>
      <c r="K149" s="150">
        <f t="shared" si="6"/>
        <v>961.02</v>
      </c>
      <c r="L149" s="149">
        <f>BDI!$E$17</f>
        <v>0.19500000000000001</v>
      </c>
      <c r="M149" s="149"/>
      <c r="N149" s="149"/>
      <c r="O149" s="100">
        <f t="shared" si="7"/>
        <v>319.01</v>
      </c>
      <c r="P149" s="101">
        <f t="shared" si="8"/>
        <v>1148.44</v>
      </c>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AW149" s="161"/>
      <c r="AX149" s="161"/>
      <c r="AY149" s="161"/>
      <c r="AZ149" s="161"/>
      <c r="BA149" s="161"/>
      <c r="BB149" s="161"/>
      <c r="BC149" s="161"/>
      <c r="BD149" s="161"/>
      <c r="BE149" s="161"/>
      <c r="BF149" s="161"/>
      <c r="BG149" s="161"/>
      <c r="BH149" s="161"/>
      <c r="BI149" s="161"/>
      <c r="BJ149" s="161"/>
      <c r="BK149" s="161"/>
      <c r="BL149" s="161"/>
      <c r="BM149" s="161"/>
      <c r="BN149" s="161"/>
      <c r="BO149" s="161"/>
      <c r="BP149" s="161"/>
      <c r="BQ149" s="161"/>
      <c r="BR149" s="161"/>
      <c r="BS149" s="161"/>
      <c r="BT149" s="161"/>
      <c r="BU149" s="161"/>
      <c r="BV149" s="161"/>
      <c r="BW149" s="161"/>
      <c r="BX149" s="161"/>
      <c r="BY149" s="161"/>
      <c r="BZ149" s="161"/>
      <c r="CA149" s="161"/>
      <c r="CB149" s="161"/>
      <c r="CC149" s="161"/>
      <c r="CD149" s="161"/>
      <c r="CE149" s="161"/>
      <c r="CF149" s="161"/>
      <c r="CG149" s="161"/>
      <c r="CH149" s="161"/>
      <c r="CI149" s="161"/>
      <c r="CJ149" s="161"/>
      <c r="CK149" s="161"/>
      <c r="CL149" s="161"/>
      <c r="CM149" s="161"/>
      <c r="CN149" s="161"/>
      <c r="CO149" s="161"/>
      <c r="CP149" s="161"/>
      <c r="CQ149" s="161"/>
      <c r="CR149" s="161"/>
      <c r="CS149" s="161"/>
      <c r="CT149" s="161"/>
      <c r="CU149" s="161"/>
      <c r="CV149" s="161"/>
      <c r="CW149" s="161"/>
      <c r="CX149" s="161"/>
      <c r="CY149" s="161"/>
      <c r="CZ149" s="161"/>
      <c r="DA149" s="161"/>
      <c r="DB149" s="161"/>
      <c r="DC149" s="161"/>
      <c r="DD149" s="161"/>
      <c r="DE149" s="161"/>
      <c r="DF149" s="161"/>
      <c r="DG149" s="161"/>
      <c r="DH149" s="161"/>
      <c r="DI149" s="161"/>
      <c r="DJ149" s="161"/>
      <c r="DK149" s="161"/>
      <c r="DL149" s="161"/>
      <c r="DM149" s="161"/>
      <c r="DN149" s="161"/>
      <c r="DO149" s="161"/>
      <c r="DP149" s="161"/>
      <c r="DQ149" s="161"/>
      <c r="DR149" s="161"/>
      <c r="DS149" s="161"/>
      <c r="DT149" s="161"/>
      <c r="DU149" s="161"/>
      <c r="DV149" s="161"/>
      <c r="DW149" s="161"/>
      <c r="DX149" s="161"/>
      <c r="DY149" s="161"/>
      <c r="DZ149" s="161"/>
      <c r="EA149" s="161"/>
      <c r="EB149" s="161"/>
      <c r="EC149" s="161"/>
      <c r="ED149" s="161"/>
      <c r="EE149" s="161"/>
      <c r="EF149" s="161"/>
      <c r="EG149" s="161"/>
      <c r="EH149" s="161"/>
      <c r="EI149" s="161"/>
      <c r="EJ149" s="161"/>
      <c r="EK149" s="161"/>
      <c r="EL149" s="161"/>
      <c r="EM149" s="161"/>
      <c r="EN149" s="161"/>
      <c r="EO149" s="161"/>
      <c r="EP149" s="161"/>
      <c r="EQ149" s="161"/>
      <c r="ER149" s="161"/>
      <c r="ES149" s="161"/>
      <c r="ET149" s="161"/>
      <c r="EU149" s="161"/>
      <c r="EV149" s="161"/>
      <c r="EW149" s="161"/>
      <c r="EX149" s="161"/>
      <c r="EY149" s="161"/>
      <c r="EZ149" s="161"/>
      <c r="FA149" s="161"/>
      <c r="FB149" s="161"/>
      <c r="FC149" s="161"/>
      <c r="FD149" s="161"/>
      <c r="FE149" s="161"/>
      <c r="FF149" s="161"/>
      <c r="FG149" s="161"/>
      <c r="FH149" s="161"/>
      <c r="FI149" s="161"/>
      <c r="FJ149" s="161"/>
      <c r="FK149" s="161"/>
      <c r="FL149" s="161"/>
      <c r="FM149" s="161"/>
      <c r="FN149" s="161"/>
      <c r="FO149" s="161"/>
      <c r="FP149" s="161"/>
      <c r="FQ149" s="161"/>
      <c r="FR149" s="161"/>
      <c r="FS149" s="161"/>
      <c r="FT149" s="161"/>
      <c r="FU149" s="161"/>
      <c r="FV149" s="161"/>
      <c r="FW149" s="161"/>
      <c r="FX149" s="161"/>
      <c r="FY149" s="161"/>
      <c r="FZ149" s="161"/>
      <c r="GA149" s="161"/>
      <c r="GB149" s="161"/>
    </row>
    <row r="150" spans="1:184" s="162" customFormat="1" x14ac:dyDescent="0.2">
      <c r="A150" s="146" t="s">
        <v>7455</v>
      </c>
      <c r="B150" s="146" t="s">
        <v>4570</v>
      </c>
      <c r="C150" s="147" t="s">
        <v>4571</v>
      </c>
      <c r="D150" s="99" t="s">
        <v>87</v>
      </c>
      <c r="E150" s="99">
        <v>18</v>
      </c>
      <c r="F150" s="99"/>
      <c r="G150" s="99">
        <v>0.3</v>
      </c>
      <c r="H150" s="148"/>
      <c r="I150" s="149"/>
      <c r="J150" s="201">
        <v>270.41000000000003</v>
      </c>
      <c r="K150" s="150">
        <f t="shared" si="6"/>
        <v>1460.21</v>
      </c>
      <c r="L150" s="149">
        <f>BDI!$E$17</f>
        <v>0.19500000000000001</v>
      </c>
      <c r="M150" s="149"/>
      <c r="N150" s="149"/>
      <c r="O150" s="100">
        <f t="shared" si="7"/>
        <v>323.14</v>
      </c>
      <c r="P150" s="101">
        <f t="shared" si="8"/>
        <v>1744.96</v>
      </c>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AW150" s="161"/>
      <c r="AX150" s="161"/>
      <c r="AY150" s="161"/>
      <c r="AZ150" s="161"/>
      <c r="BA150" s="161"/>
      <c r="BB150" s="161"/>
      <c r="BC150" s="161"/>
      <c r="BD150" s="161"/>
      <c r="BE150" s="161"/>
      <c r="BF150" s="161"/>
      <c r="BG150" s="161"/>
      <c r="BH150" s="161"/>
      <c r="BI150" s="161"/>
      <c r="BJ150" s="161"/>
      <c r="BK150" s="161"/>
      <c r="BL150" s="161"/>
      <c r="BM150" s="161"/>
      <c r="BN150" s="161"/>
      <c r="BO150" s="161"/>
      <c r="BP150" s="161"/>
      <c r="BQ150" s="161"/>
      <c r="BR150" s="161"/>
      <c r="BS150" s="161"/>
      <c r="BT150" s="161"/>
      <c r="BU150" s="161"/>
      <c r="BV150" s="161"/>
      <c r="BW150" s="161"/>
      <c r="BX150" s="161"/>
      <c r="BY150" s="161"/>
      <c r="BZ150" s="161"/>
      <c r="CA150" s="161"/>
      <c r="CB150" s="161"/>
      <c r="CC150" s="161"/>
      <c r="CD150" s="161"/>
      <c r="CE150" s="161"/>
      <c r="CF150" s="161"/>
      <c r="CG150" s="161"/>
      <c r="CH150" s="161"/>
      <c r="CI150" s="161"/>
      <c r="CJ150" s="161"/>
      <c r="CK150" s="161"/>
      <c r="CL150" s="161"/>
      <c r="CM150" s="161"/>
      <c r="CN150" s="161"/>
      <c r="CO150" s="161"/>
      <c r="CP150" s="161"/>
      <c r="CQ150" s="161"/>
      <c r="CR150" s="161"/>
      <c r="CS150" s="161"/>
      <c r="CT150" s="161"/>
      <c r="CU150" s="161"/>
      <c r="CV150" s="161"/>
      <c r="CW150" s="161"/>
      <c r="CX150" s="161"/>
      <c r="CY150" s="161"/>
      <c r="CZ150" s="161"/>
      <c r="DA150" s="161"/>
      <c r="DB150" s="161"/>
      <c r="DC150" s="161"/>
      <c r="DD150" s="161"/>
      <c r="DE150" s="161"/>
      <c r="DF150" s="161"/>
      <c r="DG150" s="161"/>
      <c r="DH150" s="161"/>
      <c r="DI150" s="161"/>
      <c r="DJ150" s="161"/>
      <c r="DK150" s="161"/>
      <c r="DL150" s="161"/>
      <c r="DM150" s="161"/>
      <c r="DN150" s="161"/>
      <c r="DO150" s="161"/>
      <c r="DP150" s="161"/>
      <c r="DQ150" s="161"/>
      <c r="DR150" s="161"/>
      <c r="DS150" s="161"/>
      <c r="DT150" s="161"/>
      <c r="DU150" s="161"/>
      <c r="DV150" s="161"/>
      <c r="DW150" s="161"/>
      <c r="DX150" s="161"/>
      <c r="DY150" s="161"/>
      <c r="DZ150" s="161"/>
      <c r="EA150" s="161"/>
      <c r="EB150" s="161"/>
      <c r="EC150" s="161"/>
      <c r="ED150" s="161"/>
      <c r="EE150" s="161"/>
      <c r="EF150" s="161"/>
      <c r="EG150" s="161"/>
      <c r="EH150" s="161"/>
      <c r="EI150" s="161"/>
      <c r="EJ150" s="161"/>
      <c r="EK150" s="161"/>
      <c r="EL150" s="161"/>
      <c r="EM150" s="161"/>
      <c r="EN150" s="161"/>
      <c r="EO150" s="161"/>
      <c r="EP150" s="161"/>
      <c r="EQ150" s="161"/>
      <c r="ER150" s="161"/>
      <c r="ES150" s="161"/>
      <c r="ET150" s="161"/>
      <c r="EU150" s="161"/>
      <c r="EV150" s="161"/>
      <c r="EW150" s="161"/>
      <c r="EX150" s="161"/>
      <c r="EY150" s="161"/>
      <c r="EZ150" s="161"/>
      <c r="FA150" s="161"/>
      <c r="FB150" s="161"/>
      <c r="FC150" s="161"/>
      <c r="FD150" s="161"/>
      <c r="FE150" s="161"/>
      <c r="FF150" s="161"/>
      <c r="FG150" s="161"/>
      <c r="FH150" s="161"/>
      <c r="FI150" s="161"/>
      <c r="FJ150" s="161"/>
      <c r="FK150" s="161"/>
      <c r="FL150" s="161"/>
      <c r="FM150" s="161"/>
      <c r="FN150" s="161"/>
      <c r="FO150" s="161"/>
      <c r="FP150" s="161"/>
      <c r="FQ150" s="161"/>
      <c r="FR150" s="161"/>
      <c r="FS150" s="161"/>
      <c r="FT150" s="161"/>
      <c r="FU150" s="161"/>
      <c r="FV150" s="161"/>
      <c r="FW150" s="161"/>
      <c r="FX150" s="161"/>
      <c r="FY150" s="161"/>
      <c r="FZ150" s="161"/>
      <c r="GA150" s="161"/>
      <c r="GB150" s="161"/>
    </row>
    <row r="151" spans="1:184" s="162" customFormat="1" ht="25.5" x14ac:dyDescent="0.2">
      <c r="A151" s="146" t="s">
        <v>7456</v>
      </c>
      <c r="B151" s="146" t="s">
        <v>4572</v>
      </c>
      <c r="C151" s="147" t="s">
        <v>4573</v>
      </c>
      <c r="D151" s="99" t="s">
        <v>87</v>
      </c>
      <c r="E151" s="99">
        <v>15</v>
      </c>
      <c r="F151" s="99"/>
      <c r="G151" s="99">
        <v>0.3</v>
      </c>
      <c r="H151" s="148"/>
      <c r="I151" s="149"/>
      <c r="J151" s="201">
        <v>695.85</v>
      </c>
      <c r="K151" s="150">
        <f t="shared" si="6"/>
        <v>3131.33</v>
      </c>
      <c r="L151" s="149">
        <f>BDI!$E$17</f>
        <v>0.19500000000000001</v>
      </c>
      <c r="M151" s="149"/>
      <c r="N151" s="149"/>
      <c r="O151" s="100">
        <f t="shared" si="7"/>
        <v>831.54</v>
      </c>
      <c r="P151" s="101">
        <f t="shared" si="8"/>
        <v>3741.93</v>
      </c>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AW151" s="161"/>
      <c r="AX151" s="161"/>
      <c r="AY151" s="161"/>
      <c r="AZ151" s="161"/>
      <c r="BA151" s="161"/>
      <c r="BB151" s="161"/>
      <c r="BC151" s="161"/>
      <c r="BD151" s="161"/>
      <c r="BE151" s="161"/>
      <c r="BF151" s="161"/>
      <c r="BG151" s="161"/>
      <c r="BH151" s="161"/>
      <c r="BI151" s="161"/>
      <c r="BJ151" s="161"/>
      <c r="BK151" s="161"/>
      <c r="BL151" s="161"/>
      <c r="BM151" s="161"/>
      <c r="BN151" s="161"/>
      <c r="BO151" s="161"/>
      <c r="BP151" s="161"/>
      <c r="BQ151" s="161"/>
      <c r="BR151" s="161"/>
      <c r="BS151" s="161"/>
      <c r="BT151" s="161"/>
      <c r="BU151" s="161"/>
      <c r="BV151" s="161"/>
      <c r="BW151" s="161"/>
      <c r="BX151" s="161"/>
      <c r="BY151" s="161"/>
      <c r="BZ151" s="161"/>
      <c r="CA151" s="161"/>
      <c r="CB151" s="161"/>
      <c r="CC151" s="161"/>
      <c r="CD151" s="161"/>
      <c r="CE151" s="161"/>
      <c r="CF151" s="161"/>
      <c r="CG151" s="161"/>
      <c r="CH151" s="161"/>
      <c r="CI151" s="161"/>
      <c r="CJ151" s="161"/>
      <c r="CK151" s="161"/>
      <c r="CL151" s="161"/>
      <c r="CM151" s="161"/>
      <c r="CN151" s="161"/>
      <c r="CO151" s="161"/>
      <c r="CP151" s="161"/>
      <c r="CQ151" s="161"/>
      <c r="CR151" s="161"/>
      <c r="CS151" s="161"/>
      <c r="CT151" s="161"/>
      <c r="CU151" s="161"/>
      <c r="CV151" s="161"/>
      <c r="CW151" s="161"/>
      <c r="CX151" s="161"/>
      <c r="CY151" s="161"/>
      <c r="CZ151" s="161"/>
      <c r="DA151" s="161"/>
      <c r="DB151" s="161"/>
      <c r="DC151" s="161"/>
      <c r="DD151" s="161"/>
      <c r="DE151" s="161"/>
      <c r="DF151" s="161"/>
      <c r="DG151" s="161"/>
      <c r="DH151" s="161"/>
      <c r="DI151" s="161"/>
      <c r="DJ151" s="161"/>
      <c r="DK151" s="161"/>
      <c r="DL151" s="161"/>
      <c r="DM151" s="161"/>
      <c r="DN151" s="161"/>
      <c r="DO151" s="161"/>
      <c r="DP151" s="161"/>
      <c r="DQ151" s="161"/>
      <c r="DR151" s="161"/>
      <c r="DS151" s="161"/>
      <c r="DT151" s="161"/>
      <c r="DU151" s="161"/>
      <c r="DV151" s="161"/>
      <c r="DW151" s="161"/>
      <c r="DX151" s="161"/>
      <c r="DY151" s="161"/>
      <c r="DZ151" s="161"/>
      <c r="EA151" s="161"/>
      <c r="EB151" s="161"/>
      <c r="EC151" s="161"/>
      <c r="ED151" s="161"/>
      <c r="EE151" s="161"/>
      <c r="EF151" s="161"/>
      <c r="EG151" s="161"/>
      <c r="EH151" s="161"/>
      <c r="EI151" s="161"/>
      <c r="EJ151" s="161"/>
      <c r="EK151" s="161"/>
      <c r="EL151" s="161"/>
      <c r="EM151" s="161"/>
      <c r="EN151" s="161"/>
      <c r="EO151" s="161"/>
      <c r="EP151" s="161"/>
      <c r="EQ151" s="161"/>
      <c r="ER151" s="161"/>
      <c r="ES151" s="161"/>
      <c r="ET151" s="161"/>
      <c r="EU151" s="161"/>
      <c r="EV151" s="161"/>
      <c r="EW151" s="161"/>
      <c r="EX151" s="161"/>
      <c r="EY151" s="161"/>
      <c r="EZ151" s="161"/>
      <c r="FA151" s="161"/>
      <c r="FB151" s="161"/>
      <c r="FC151" s="161"/>
      <c r="FD151" s="161"/>
      <c r="FE151" s="161"/>
      <c r="FF151" s="161"/>
      <c r="FG151" s="161"/>
      <c r="FH151" s="161"/>
      <c r="FI151" s="161"/>
      <c r="FJ151" s="161"/>
      <c r="FK151" s="161"/>
      <c r="FL151" s="161"/>
      <c r="FM151" s="161"/>
      <c r="FN151" s="161"/>
      <c r="FO151" s="161"/>
      <c r="FP151" s="161"/>
      <c r="FQ151" s="161"/>
      <c r="FR151" s="161"/>
      <c r="FS151" s="161"/>
      <c r="FT151" s="161"/>
      <c r="FU151" s="161"/>
      <c r="FV151" s="161"/>
      <c r="FW151" s="161"/>
      <c r="FX151" s="161"/>
      <c r="FY151" s="161"/>
      <c r="FZ151" s="161"/>
      <c r="GA151" s="161"/>
      <c r="GB151" s="161"/>
    </row>
    <row r="152" spans="1:184" s="162" customFormat="1" ht="25.5" x14ac:dyDescent="0.2">
      <c r="A152" s="146" t="s">
        <v>7457</v>
      </c>
      <c r="B152" s="146" t="s">
        <v>4574</v>
      </c>
      <c r="C152" s="147" t="s">
        <v>4575</v>
      </c>
      <c r="D152" s="99" t="s">
        <v>87</v>
      </c>
      <c r="E152" s="99">
        <v>15</v>
      </c>
      <c r="F152" s="99"/>
      <c r="G152" s="99">
        <v>0.3</v>
      </c>
      <c r="H152" s="148"/>
      <c r="I152" s="149"/>
      <c r="J152" s="201">
        <v>718.59</v>
      </c>
      <c r="K152" s="150">
        <f t="shared" si="6"/>
        <v>3233.66</v>
      </c>
      <c r="L152" s="149">
        <f>BDI!$E$17</f>
        <v>0.19500000000000001</v>
      </c>
      <c r="M152" s="149"/>
      <c r="N152" s="149"/>
      <c r="O152" s="100">
        <f t="shared" si="7"/>
        <v>858.72</v>
      </c>
      <c r="P152" s="101">
        <f t="shared" si="8"/>
        <v>3864.24</v>
      </c>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AW152" s="161"/>
      <c r="AX152" s="161"/>
      <c r="AY152" s="161"/>
      <c r="AZ152" s="161"/>
      <c r="BA152" s="161"/>
      <c r="BB152" s="161"/>
      <c r="BC152" s="161"/>
      <c r="BD152" s="161"/>
      <c r="BE152" s="161"/>
      <c r="BF152" s="161"/>
      <c r="BG152" s="161"/>
      <c r="BH152" s="161"/>
      <c r="BI152" s="161"/>
      <c r="BJ152" s="161"/>
      <c r="BK152" s="161"/>
      <c r="BL152" s="161"/>
      <c r="BM152" s="161"/>
      <c r="BN152" s="161"/>
      <c r="BO152" s="161"/>
      <c r="BP152" s="161"/>
      <c r="BQ152" s="161"/>
      <c r="BR152" s="161"/>
      <c r="BS152" s="161"/>
      <c r="BT152" s="161"/>
      <c r="BU152" s="161"/>
      <c r="BV152" s="161"/>
      <c r="BW152" s="161"/>
      <c r="BX152" s="161"/>
      <c r="BY152" s="161"/>
      <c r="BZ152" s="161"/>
      <c r="CA152" s="161"/>
      <c r="CB152" s="161"/>
      <c r="CC152" s="161"/>
      <c r="CD152" s="161"/>
      <c r="CE152" s="161"/>
      <c r="CF152" s="161"/>
      <c r="CG152" s="161"/>
      <c r="CH152" s="161"/>
      <c r="CI152" s="161"/>
      <c r="CJ152" s="161"/>
      <c r="CK152" s="161"/>
      <c r="CL152" s="161"/>
      <c r="CM152" s="161"/>
      <c r="CN152" s="161"/>
      <c r="CO152" s="161"/>
      <c r="CP152" s="161"/>
      <c r="CQ152" s="161"/>
      <c r="CR152" s="161"/>
      <c r="CS152" s="161"/>
      <c r="CT152" s="161"/>
      <c r="CU152" s="161"/>
      <c r="CV152" s="161"/>
      <c r="CW152" s="161"/>
      <c r="CX152" s="161"/>
      <c r="CY152" s="161"/>
      <c r="CZ152" s="161"/>
      <c r="DA152" s="161"/>
      <c r="DB152" s="161"/>
      <c r="DC152" s="161"/>
      <c r="DD152" s="161"/>
      <c r="DE152" s="161"/>
      <c r="DF152" s="161"/>
      <c r="DG152" s="161"/>
      <c r="DH152" s="161"/>
      <c r="DI152" s="161"/>
      <c r="DJ152" s="161"/>
      <c r="DK152" s="161"/>
      <c r="DL152" s="161"/>
      <c r="DM152" s="161"/>
      <c r="DN152" s="161"/>
      <c r="DO152" s="161"/>
      <c r="DP152" s="161"/>
      <c r="DQ152" s="161"/>
      <c r="DR152" s="161"/>
      <c r="DS152" s="161"/>
      <c r="DT152" s="161"/>
      <c r="DU152" s="161"/>
      <c r="DV152" s="161"/>
      <c r="DW152" s="161"/>
      <c r="DX152" s="161"/>
      <c r="DY152" s="161"/>
      <c r="DZ152" s="161"/>
      <c r="EA152" s="161"/>
      <c r="EB152" s="161"/>
      <c r="EC152" s="161"/>
      <c r="ED152" s="161"/>
      <c r="EE152" s="161"/>
      <c r="EF152" s="161"/>
      <c r="EG152" s="161"/>
      <c r="EH152" s="161"/>
      <c r="EI152" s="161"/>
      <c r="EJ152" s="161"/>
      <c r="EK152" s="161"/>
      <c r="EL152" s="161"/>
      <c r="EM152" s="161"/>
      <c r="EN152" s="161"/>
      <c r="EO152" s="161"/>
      <c r="EP152" s="161"/>
      <c r="EQ152" s="161"/>
      <c r="ER152" s="161"/>
      <c r="ES152" s="161"/>
      <c r="ET152" s="161"/>
      <c r="EU152" s="161"/>
      <c r="EV152" s="161"/>
      <c r="EW152" s="161"/>
      <c r="EX152" s="161"/>
      <c r="EY152" s="161"/>
      <c r="EZ152" s="161"/>
      <c r="FA152" s="161"/>
      <c r="FB152" s="161"/>
      <c r="FC152" s="161"/>
      <c r="FD152" s="161"/>
      <c r="FE152" s="161"/>
      <c r="FF152" s="161"/>
      <c r="FG152" s="161"/>
      <c r="FH152" s="161"/>
      <c r="FI152" s="161"/>
      <c r="FJ152" s="161"/>
      <c r="FK152" s="161"/>
      <c r="FL152" s="161"/>
      <c r="FM152" s="161"/>
      <c r="FN152" s="161"/>
      <c r="FO152" s="161"/>
      <c r="FP152" s="161"/>
      <c r="FQ152" s="161"/>
      <c r="FR152" s="161"/>
      <c r="FS152" s="161"/>
      <c r="FT152" s="161"/>
      <c r="FU152" s="161"/>
      <c r="FV152" s="161"/>
      <c r="FW152" s="161"/>
      <c r="FX152" s="161"/>
      <c r="FY152" s="161"/>
      <c r="FZ152" s="161"/>
      <c r="GA152" s="161"/>
      <c r="GB152" s="161"/>
    </row>
    <row r="153" spans="1:184" s="162" customFormat="1" x14ac:dyDescent="0.2">
      <c r="A153" s="146" t="s">
        <v>7458</v>
      </c>
      <c r="B153" s="146" t="s">
        <v>4576</v>
      </c>
      <c r="C153" s="147" t="s">
        <v>4577</v>
      </c>
      <c r="D153" s="99" t="s">
        <v>87</v>
      </c>
      <c r="E153" s="99">
        <v>15</v>
      </c>
      <c r="F153" s="99"/>
      <c r="G153" s="99">
        <v>0.3</v>
      </c>
      <c r="H153" s="148"/>
      <c r="I153" s="149"/>
      <c r="J153" s="201">
        <v>268.48</v>
      </c>
      <c r="K153" s="150">
        <f t="shared" si="6"/>
        <v>1208.1600000000001</v>
      </c>
      <c r="L153" s="149">
        <f>BDI!$E$17</f>
        <v>0.19500000000000001</v>
      </c>
      <c r="M153" s="149"/>
      <c r="N153" s="149"/>
      <c r="O153" s="100">
        <f t="shared" si="7"/>
        <v>320.83</v>
      </c>
      <c r="P153" s="101">
        <f t="shared" si="8"/>
        <v>1443.74</v>
      </c>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AW153" s="161"/>
      <c r="AX153" s="161"/>
      <c r="AY153" s="161"/>
      <c r="AZ153" s="161"/>
      <c r="BA153" s="161"/>
      <c r="BB153" s="161"/>
      <c r="BC153" s="161"/>
      <c r="BD153" s="161"/>
      <c r="BE153" s="161"/>
      <c r="BF153" s="161"/>
      <c r="BG153" s="161"/>
      <c r="BH153" s="161"/>
      <c r="BI153" s="161"/>
      <c r="BJ153" s="161"/>
      <c r="BK153" s="161"/>
      <c r="BL153" s="161"/>
      <c r="BM153" s="161"/>
      <c r="BN153" s="161"/>
      <c r="BO153" s="161"/>
      <c r="BP153" s="161"/>
      <c r="BQ153" s="161"/>
      <c r="BR153" s="161"/>
      <c r="BS153" s="161"/>
      <c r="BT153" s="161"/>
      <c r="BU153" s="161"/>
      <c r="BV153" s="161"/>
      <c r="BW153" s="161"/>
      <c r="BX153" s="161"/>
      <c r="BY153" s="161"/>
      <c r="BZ153" s="161"/>
      <c r="CA153" s="161"/>
      <c r="CB153" s="161"/>
      <c r="CC153" s="161"/>
      <c r="CD153" s="161"/>
      <c r="CE153" s="161"/>
      <c r="CF153" s="161"/>
      <c r="CG153" s="161"/>
      <c r="CH153" s="161"/>
      <c r="CI153" s="161"/>
      <c r="CJ153" s="161"/>
      <c r="CK153" s="161"/>
      <c r="CL153" s="161"/>
      <c r="CM153" s="161"/>
      <c r="CN153" s="161"/>
      <c r="CO153" s="161"/>
      <c r="CP153" s="161"/>
      <c r="CQ153" s="161"/>
      <c r="CR153" s="161"/>
      <c r="CS153" s="161"/>
      <c r="CT153" s="161"/>
      <c r="CU153" s="161"/>
      <c r="CV153" s="161"/>
      <c r="CW153" s="161"/>
      <c r="CX153" s="161"/>
      <c r="CY153" s="161"/>
      <c r="CZ153" s="161"/>
      <c r="DA153" s="161"/>
      <c r="DB153" s="161"/>
      <c r="DC153" s="161"/>
      <c r="DD153" s="161"/>
      <c r="DE153" s="161"/>
      <c r="DF153" s="161"/>
      <c r="DG153" s="161"/>
      <c r="DH153" s="161"/>
      <c r="DI153" s="161"/>
      <c r="DJ153" s="161"/>
      <c r="DK153" s="161"/>
      <c r="DL153" s="161"/>
      <c r="DM153" s="161"/>
      <c r="DN153" s="161"/>
      <c r="DO153" s="161"/>
      <c r="DP153" s="161"/>
      <c r="DQ153" s="161"/>
      <c r="DR153" s="161"/>
      <c r="DS153" s="161"/>
      <c r="DT153" s="161"/>
      <c r="DU153" s="161"/>
      <c r="DV153" s="161"/>
      <c r="DW153" s="161"/>
      <c r="DX153" s="161"/>
      <c r="DY153" s="161"/>
      <c r="DZ153" s="161"/>
      <c r="EA153" s="161"/>
      <c r="EB153" s="161"/>
      <c r="EC153" s="161"/>
      <c r="ED153" s="161"/>
      <c r="EE153" s="161"/>
      <c r="EF153" s="161"/>
      <c r="EG153" s="161"/>
      <c r="EH153" s="161"/>
      <c r="EI153" s="161"/>
      <c r="EJ153" s="161"/>
      <c r="EK153" s="161"/>
      <c r="EL153" s="161"/>
      <c r="EM153" s="161"/>
      <c r="EN153" s="161"/>
      <c r="EO153" s="161"/>
      <c r="EP153" s="161"/>
      <c r="EQ153" s="161"/>
      <c r="ER153" s="161"/>
      <c r="ES153" s="161"/>
      <c r="ET153" s="161"/>
      <c r="EU153" s="161"/>
      <c r="EV153" s="161"/>
      <c r="EW153" s="161"/>
      <c r="EX153" s="161"/>
      <c r="EY153" s="161"/>
      <c r="EZ153" s="161"/>
      <c r="FA153" s="161"/>
      <c r="FB153" s="161"/>
      <c r="FC153" s="161"/>
      <c r="FD153" s="161"/>
      <c r="FE153" s="161"/>
      <c r="FF153" s="161"/>
      <c r="FG153" s="161"/>
      <c r="FH153" s="161"/>
      <c r="FI153" s="161"/>
      <c r="FJ153" s="161"/>
      <c r="FK153" s="161"/>
      <c r="FL153" s="161"/>
      <c r="FM153" s="161"/>
      <c r="FN153" s="161"/>
      <c r="FO153" s="161"/>
      <c r="FP153" s="161"/>
      <c r="FQ153" s="161"/>
      <c r="FR153" s="161"/>
      <c r="FS153" s="161"/>
      <c r="FT153" s="161"/>
      <c r="FU153" s="161"/>
      <c r="FV153" s="161"/>
      <c r="FW153" s="161"/>
      <c r="FX153" s="161"/>
      <c r="FY153" s="161"/>
      <c r="FZ153" s="161"/>
      <c r="GA153" s="161"/>
      <c r="GB153" s="161"/>
    </row>
    <row r="154" spans="1:184" s="162" customFormat="1" x14ac:dyDescent="0.2">
      <c r="A154" s="146" t="s">
        <v>7459</v>
      </c>
      <c r="B154" s="146" t="s">
        <v>4578</v>
      </c>
      <c r="C154" s="147" t="s">
        <v>4579</v>
      </c>
      <c r="D154" s="99" t="s">
        <v>87</v>
      </c>
      <c r="E154" s="99">
        <v>15</v>
      </c>
      <c r="F154" s="99"/>
      <c r="G154" s="99">
        <v>0.3</v>
      </c>
      <c r="H154" s="148"/>
      <c r="I154" s="149"/>
      <c r="J154" s="201">
        <v>3378.1</v>
      </c>
      <c r="K154" s="150">
        <f t="shared" si="6"/>
        <v>15201.45</v>
      </c>
      <c r="L154" s="149">
        <f>BDI!$E$17</f>
        <v>0.19500000000000001</v>
      </c>
      <c r="M154" s="149"/>
      <c r="N154" s="149"/>
      <c r="O154" s="100">
        <f t="shared" si="7"/>
        <v>4036.83</v>
      </c>
      <c r="P154" s="101">
        <f t="shared" si="8"/>
        <v>18165.740000000002</v>
      </c>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AW154" s="161"/>
      <c r="AX154" s="161"/>
      <c r="AY154" s="161"/>
      <c r="AZ154" s="161"/>
      <c r="BA154" s="161"/>
      <c r="BB154" s="161"/>
      <c r="BC154" s="161"/>
      <c r="BD154" s="161"/>
      <c r="BE154" s="161"/>
      <c r="BF154" s="161"/>
      <c r="BG154" s="161"/>
      <c r="BH154" s="161"/>
      <c r="BI154" s="161"/>
      <c r="BJ154" s="161"/>
      <c r="BK154" s="161"/>
      <c r="BL154" s="161"/>
      <c r="BM154" s="161"/>
      <c r="BN154" s="161"/>
      <c r="BO154" s="161"/>
      <c r="BP154" s="161"/>
      <c r="BQ154" s="161"/>
      <c r="BR154" s="161"/>
      <c r="BS154" s="161"/>
      <c r="BT154" s="161"/>
      <c r="BU154" s="161"/>
      <c r="BV154" s="161"/>
      <c r="BW154" s="161"/>
      <c r="BX154" s="161"/>
      <c r="BY154" s="161"/>
      <c r="BZ154" s="161"/>
      <c r="CA154" s="161"/>
      <c r="CB154" s="161"/>
      <c r="CC154" s="161"/>
      <c r="CD154" s="161"/>
      <c r="CE154" s="161"/>
      <c r="CF154" s="161"/>
      <c r="CG154" s="161"/>
      <c r="CH154" s="161"/>
      <c r="CI154" s="161"/>
      <c r="CJ154" s="161"/>
      <c r="CK154" s="161"/>
      <c r="CL154" s="161"/>
      <c r="CM154" s="161"/>
      <c r="CN154" s="161"/>
      <c r="CO154" s="161"/>
      <c r="CP154" s="161"/>
      <c r="CQ154" s="161"/>
      <c r="CR154" s="161"/>
      <c r="CS154" s="161"/>
      <c r="CT154" s="161"/>
      <c r="CU154" s="161"/>
      <c r="CV154" s="161"/>
      <c r="CW154" s="161"/>
      <c r="CX154" s="161"/>
      <c r="CY154" s="161"/>
      <c r="CZ154" s="161"/>
      <c r="DA154" s="161"/>
      <c r="DB154" s="161"/>
      <c r="DC154" s="161"/>
      <c r="DD154" s="161"/>
      <c r="DE154" s="161"/>
      <c r="DF154" s="161"/>
      <c r="DG154" s="161"/>
      <c r="DH154" s="161"/>
      <c r="DI154" s="161"/>
      <c r="DJ154" s="161"/>
      <c r="DK154" s="161"/>
      <c r="DL154" s="161"/>
      <c r="DM154" s="161"/>
      <c r="DN154" s="161"/>
      <c r="DO154" s="161"/>
      <c r="DP154" s="161"/>
      <c r="DQ154" s="161"/>
      <c r="DR154" s="161"/>
      <c r="DS154" s="161"/>
      <c r="DT154" s="161"/>
      <c r="DU154" s="161"/>
      <c r="DV154" s="161"/>
      <c r="DW154" s="161"/>
      <c r="DX154" s="161"/>
      <c r="DY154" s="161"/>
      <c r="DZ154" s="161"/>
      <c r="EA154" s="161"/>
      <c r="EB154" s="161"/>
      <c r="EC154" s="161"/>
      <c r="ED154" s="161"/>
      <c r="EE154" s="161"/>
      <c r="EF154" s="161"/>
      <c r="EG154" s="161"/>
      <c r="EH154" s="161"/>
      <c r="EI154" s="161"/>
      <c r="EJ154" s="161"/>
      <c r="EK154" s="161"/>
      <c r="EL154" s="161"/>
      <c r="EM154" s="161"/>
      <c r="EN154" s="161"/>
      <c r="EO154" s="161"/>
      <c r="EP154" s="161"/>
      <c r="EQ154" s="161"/>
      <c r="ER154" s="161"/>
      <c r="ES154" s="161"/>
      <c r="ET154" s="161"/>
      <c r="EU154" s="161"/>
      <c r="EV154" s="161"/>
      <c r="EW154" s="161"/>
      <c r="EX154" s="161"/>
      <c r="EY154" s="161"/>
      <c r="EZ154" s="161"/>
      <c r="FA154" s="161"/>
      <c r="FB154" s="161"/>
      <c r="FC154" s="161"/>
      <c r="FD154" s="161"/>
      <c r="FE154" s="161"/>
      <c r="FF154" s="161"/>
      <c r="FG154" s="161"/>
      <c r="FH154" s="161"/>
      <c r="FI154" s="161"/>
      <c r="FJ154" s="161"/>
      <c r="FK154" s="161"/>
      <c r="FL154" s="161"/>
      <c r="FM154" s="161"/>
      <c r="FN154" s="161"/>
      <c r="FO154" s="161"/>
      <c r="FP154" s="161"/>
      <c r="FQ154" s="161"/>
      <c r="FR154" s="161"/>
      <c r="FS154" s="161"/>
      <c r="FT154" s="161"/>
      <c r="FU154" s="161"/>
      <c r="FV154" s="161"/>
      <c r="FW154" s="161"/>
      <c r="FX154" s="161"/>
      <c r="FY154" s="161"/>
      <c r="FZ154" s="161"/>
      <c r="GA154" s="161"/>
      <c r="GB154" s="161"/>
    </row>
    <row r="155" spans="1:184" s="162" customFormat="1" x14ac:dyDescent="0.2">
      <c r="A155" s="146" t="s">
        <v>7460</v>
      </c>
      <c r="B155" s="146" t="s">
        <v>4580</v>
      </c>
      <c r="C155" s="147" t="s">
        <v>4581</v>
      </c>
      <c r="D155" s="99" t="s">
        <v>87</v>
      </c>
      <c r="E155" s="99">
        <v>15</v>
      </c>
      <c r="F155" s="99"/>
      <c r="G155" s="99">
        <v>0.3</v>
      </c>
      <c r="H155" s="148"/>
      <c r="I155" s="149"/>
      <c r="J155" s="201">
        <v>3378.1</v>
      </c>
      <c r="K155" s="150">
        <f t="shared" si="6"/>
        <v>15201.45</v>
      </c>
      <c r="L155" s="149">
        <f>BDI!$E$17</f>
        <v>0.19500000000000001</v>
      </c>
      <c r="M155" s="149"/>
      <c r="N155" s="149"/>
      <c r="O155" s="100">
        <f t="shared" si="7"/>
        <v>4036.83</v>
      </c>
      <c r="P155" s="101">
        <f t="shared" si="8"/>
        <v>18165.740000000002</v>
      </c>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AW155" s="161"/>
      <c r="AX155" s="161"/>
      <c r="AY155" s="161"/>
      <c r="AZ155" s="161"/>
      <c r="BA155" s="161"/>
      <c r="BB155" s="161"/>
      <c r="BC155" s="161"/>
      <c r="BD155" s="161"/>
      <c r="BE155" s="161"/>
      <c r="BF155" s="161"/>
      <c r="BG155" s="161"/>
      <c r="BH155" s="161"/>
      <c r="BI155" s="161"/>
      <c r="BJ155" s="161"/>
      <c r="BK155" s="161"/>
      <c r="BL155" s="161"/>
      <c r="BM155" s="161"/>
      <c r="BN155" s="161"/>
      <c r="BO155" s="161"/>
      <c r="BP155" s="161"/>
      <c r="BQ155" s="161"/>
      <c r="BR155" s="161"/>
      <c r="BS155" s="161"/>
      <c r="BT155" s="161"/>
      <c r="BU155" s="161"/>
      <c r="BV155" s="161"/>
      <c r="BW155" s="161"/>
      <c r="BX155" s="161"/>
      <c r="BY155" s="161"/>
      <c r="BZ155" s="161"/>
      <c r="CA155" s="161"/>
      <c r="CB155" s="161"/>
      <c r="CC155" s="161"/>
      <c r="CD155" s="161"/>
      <c r="CE155" s="161"/>
      <c r="CF155" s="161"/>
      <c r="CG155" s="161"/>
      <c r="CH155" s="161"/>
      <c r="CI155" s="161"/>
      <c r="CJ155" s="161"/>
      <c r="CK155" s="161"/>
      <c r="CL155" s="161"/>
      <c r="CM155" s="161"/>
      <c r="CN155" s="161"/>
      <c r="CO155" s="161"/>
      <c r="CP155" s="161"/>
      <c r="CQ155" s="161"/>
      <c r="CR155" s="161"/>
      <c r="CS155" s="161"/>
      <c r="CT155" s="161"/>
      <c r="CU155" s="161"/>
      <c r="CV155" s="161"/>
      <c r="CW155" s="161"/>
      <c r="CX155" s="161"/>
      <c r="CY155" s="161"/>
      <c r="CZ155" s="161"/>
      <c r="DA155" s="161"/>
      <c r="DB155" s="161"/>
      <c r="DC155" s="161"/>
      <c r="DD155" s="161"/>
      <c r="DE155" s="161"/>
      <c r="DF155" s="161"/>
      <c r="DG155" s="161"/>
      <c r="DH155" s="161"/>
      <c r="DI155" s="161"/>
      <c r="DJ155" s="161"/>
      <c r="DK155" s="161"/>
      <c r="DL155" s="161"/>
      <c r="DM155" s="161"/>
      <c r="DN155" s="161"/>
      <c r="DO155" s="161"/>
      <c r="DP155" s="161"/>
      <c r="DQ155" s="161"/>
      <c r="DR155" s="161"/>
      <c r="DS155" s="161"/>
      <c r="DT155" s="161"/>
      <c r="DU155" s="161"/>
      <c r="DV155" s="161"/>
      <c r="DW155" s="161"/>
      <c r="DX155" s="161"/>
      <c r="DY155" s="161"/>
      <c r="DZ155" s="161"/>
      <c r="EA155" s="161"/>
      <c r="EB155" s="161"/>
      <c r="EC155" s="161"/>
      <c r="ED155" s="161"/>
      <c r="EE155" s="161"/>
      <c r="EF155" s="161"/>
      <c r="EG155" s="161"/>
      <c r="EH155" s="161"/>
      <c r="EI155" s="161"/>
      <c r="EJ155" s="161"/>
      <c r="EK155" s="161"/>
      <c r="EL155" s="161"/>
      <c r="EM155" s="161"/>
      <c r="EN155" s="161"/>
      <c r="EO155" s="161"/>
      <c r="EP155" s="161"/>
      <c r="EQ155" s="161"/>
      <c r="ER155" s="161"/>
      <c r="ES155" s="161"/>
      <c r="ET155" s="161"/>
      <c r="EU155" s="161"/>
      <c r="EV155" s="161"/>
      <c r="EW155" s="161"/>
      <c r="EX155" s="161"/>
      <c r="EY155" s="161"/>
      <c r="EZ155" s="161"/>
      <c r="FA155" s="161"/>
      <c r="FB155" s="161"/>
      <c r="FC155" s="161"/>
      <c r="FD155" s="161"/>
      <c r="FE155" s="161"/>
      <c r="FF155" s="161"/>
      <c r="FG155" s="161"/>
      <c r="FH155" s="161"/>
      <c r="FI155" s="161"/>
      <c r="FJ155" s="161"/>
      <c r="FK155" s="161"/>
      <c r="FL155" s="161"/>
      <c r="FM155" s="161"/>
      <c r="FN155" s="161"/>
      <c r="FO155" s="161"/>
      <c r="FP155" s="161"/>
      <c r="FQ155" s="161"/>
      <c r="FR155" s="161"/>
      <c r="FS155" s="161"/>
      <c r="FT155" s="161"/>
      <c r="FU155" s="161"/>
      <c r="FV155" s="161"/>
      <c r="FW155" s="161"/>
      <c r="FX155" s="161"/>
      <c r="FY155" s="161"/>
      <c r="FZ155" s="161"/>
      <c r="GA155" s="161"/>
      <c r="GB155" s="161"/>
    </row>
    <row r="156" spans="1:184" s="162" customFormat="1" x14ac:dyDescent="0.2">
      <c r="A156" s="146" t="s">
        <v>7461</v>
      </c>
      <c r="B156" s="146" t="s">
        <v>4582</v>
      </c>
      <c r="C156" s="147" t="s">
        <v>4583</v>
      </c>
      <c r="D156" s="99" t="s">
        <v>87</v>
      </c>
      <c r="E156" s="99">
        <v>15</v>
      </c>
      <c r="F156" s="99"/>
      <c r="G156" s="99">
        <v>0.3</v>
      </c>
      <c r="H156" s="148"/>
      <c r="I156" s="149"/>
      <c r="J156" s="201">
        <v>116.56</v>
      </c>
      <c r="K156" s="150">
        <f t="shared" si="6"/>
        <v>524.52</v>
      </c>
      <c r="L156" s="149">
        <f>BDI!$E$17</f>
        <v>0.19500000000000001</v>
      </c>
      <c r="M156" s="149"/>
      <c r="N156" s="149"/>
      <c r="O156" s="100">
        <f t="shared" si="7"/>
        <v>139.29</v>
      </c>
      <c r="P156" s="101">
        <f t="shared" si="8"/>
        <v>626.80999999999995</v>
      </c>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AW156" s="161"/>
      <c r="AX156" s="161"/>
      <c r="AY156" s="161"/>
      <c r="AZ156" s="161"/>
      <c r="BA156" s="161"/>
      <c r="BB156" s="161"/>
      <c r="BC156" s="161"/>
      <c r="BD156" s="161"/>
      <c r="BE156" s="161"/>
      <c r="BF156" s="161"/>
      <c r="BG156" s="161"/>
      <c r="BH156" s="161"/>
      <c r="BI156" s="161"/>
      <c r="BJ156" s="161"/>
      <c r="BK156" s="161"/>
      <c r="BL156" s="161"/>
      <c r="BM156" s="161"/>
      <c r="BN156" s="161"/>
      <c r="BO156" s="161"/>
      <c r="BP156" s="161"/>
      <c r="BQ156" s="161"/>
      <c r="BR156" s="161"/>
      <c r="BS156" s="161"/>
      <c r="BT156" s="161"/>
      <c r="BU156" s="161"/>
      <c r="BV156" s="161"/>
      <c r="BW156" s="161"/>
      <c r="BX156" s="161"/>
      <c r="BY156" s="161"/>
      <c r="BZ156" s="161"/>
      <c r="CA156" s="161"/>
      <c r="CB156" s="161"/>
      <c r="CC156" s="161"/>
      <c r="CD156" s="161"/>
      <c r="CE156" s="161"/>
      <c r="CF156" s="161"/>
      <c r="CG156" s="161"/>
      <c r="CH156" s="161"/>
      <c r="CI156" s="161"/>
      <c r="CJ156" s="161"/>
      <c r="CK156" s="161"/>
      <c r="CL156" s="161"/>
      <c r="CM156" s="161"/>
      <c r="CN156" s="161"/>
      <c r="CO156" s="161"/>
      <c r="CP156" s="161"/>
      <c r="CQ156" s="161"/>
      <c r="CR156" s="161"/>
      <c r="CS156" s="161"/>
      <c r="CT156" s="161"/>
      <c r="CU156" s="161"/>
      <c r="CV156" s="161"/>
      <c r="CW156" s="161"/>
      <c r="CX156" s="161"/>
      <c r="CY156" s="161"/>
      <c r="CZ156" s="161"/>
      <c r="DA156" s="161"/>
      <c r="DB156" s="161"/>
      <c r="DC156" s="161"/>
      <c r="DD156" s="161"/>
      <c r="DE156" s="161"/>
      <c r="DF156" s="161"/>
      <c r="DG156" s="161"/>
      <c r="DH156" s="161"/>
      <c r="DI156" s="161"/>
      <c r="DJ156" s="161"/>
      <c r="DK156" s="161"/>
      <c r="DL156" s="161"/>
      <c r="DM156" s="161"/>
      <c r="DN156" s="161"/>
      <c r="DO156" s="161"/>
      <c r="DP156" s="161"/>
      <c r="DQ156" s="161"/>
      <c r="DR156" s="161"/>
      <c r="DS156" s="161"/>
      <c r="DT156" s="161"/>
      <c r="DU156" s="161"/>
      <c r="DV156" s="161"/>
      <c r="DW156" s="161"/>
      <c r="DX156" s="161"/>
      <c r="DY156" s="161"/>
      <c r="DZ156" s="161"/>
      <c r="EA156" s="161"/>
      <c r="EB156" s="161"/>
      <c r="EC156" s="161"/>
      <c r="ED156" s="161"/>
      <c r="EE156" s="161"/>
      <c r="EF156" s="161"/>
      <c r="EG156" s="161"/>
      <c r="EH156" s="161"/>
      <c r="EI156" s="161"/>
      <c r="EJ156" s="161"/>
      <c r="EK156" s="161"/>
      <c r="EL156" s="161"/>
      <c r="EM156" s="161"/>
      <c r="EN156" s="161"/>
      <c r="EO156" s="161"/>
      <c r="EP156" s="161"/>
      <c r="EQ156" s="161"/>
      <c r="ER156" s="161"/>
      <c r="ES156" s="161"/>
      <c r="ET156" s="161"/>
      <c r="EU156" s="161"/>
      <c r="EV156" s="161"/>
      <c r="EW156" s="161"/>
      <c r="EX156" s="161"/>
      <c r="EY156" s="161"/>
      <c r="EZ156" s="161"/>
      <c r="FA156" s="161"/>
      <c r="FB156" s="161"/>
      <c r="FC156" s="161"/>
      <c r="FD156" s="161"/>
      <c r="FE156" s="161"/>
      <c r="FF156" s="161"/>
      <c r="FG156" s="161"/>
      <c r="FH156" s="161"/>
      <c r="FI156" s="161"/>
      <c r="FJ156" s="161"/>
      <c r="FK156" s="161"/>
      <c r="FL156" s="161"/>
      <c r="FM156" s="161"/>
      <c r="FN156" s="161"/>
      <c r="FO156" s="161"/>
      <c r="FP156" s="161"/>
      <c r="FQ156" s="161"/>
      <c r="FR156" s="161"/>
      <c r="FS156" s="161"/>
      <c r="FT156" s="161"/>
      <c r="FU156" s="161"/>
      <c r="FV156" s="161"/>
      <c r="FW156" s="161"/>
      <c r="FX156" s="161"/>
      <c r="FY156" s="161"/>
      <c r="FZ156" s="161"/>
      <c r="GA156" s="161"/>
      <c r="GB156" s="161"/>
    </row>
    <row r="157" spans="1:184" s="162" customFormat="1" x14ac:dyDescent="0.2">
      <c r="A157" s="146" t="s">
        <v>7462</v>
      </c>
      <c r="B157" s="146" t="s">
        <v>4584</v>
      </c>
      <c r="C157" s="147" t="s">
        <v>4585</v>
      </c>
      <c r="D157" s="99" t="s">
        <v>87</v>
      </c>
      <c r="E157" s="99">
        <v>15</v>
      </c>
      <c r="F157" s="99"/>
      <c r="G157" s="99">
        <v>0.3</v>
      </c>
      <c r="H157" s="148"/>
      <c r="I157" s="149"/>
      <c r="J157" s="201">
        <v>107.92</v>
      </c>
      <c r="K157" s="150">
        <f t="shared" si="6"/>
        <v>485.64</v>
      </c>
      <c r="L157" s="149">
        <f>BDI!$E$17</f>
        <v>0.19500000000000001</v>
      </c>
      <c r="M157" s="149"/>
      <c r="N157" s="149"/>
      <c r="O157" s="100">
        <f t="shared" si="7"/>
        <v>128.96</v>
      </c>
      <c r="P157" s="101">
        <f t="shared" si="8"/>
        <v>580.32000000000005</v>
      </c>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AW157" s="161"/>
      <c r="AX157" s="161"/>
      <c r="AY157" s="161"/>
      <c r="AZ157" s="161"/>
      <c r="BA157" s="161"/>
      <c r="BB157" s="161"/>
      <c r="BC157" s="161"/>
      <c r="BD157" s="161"/>
      <c r="BE157" s="161"/>
      <c r="BF157" s="161"/>
      <c r="BG157" s="161"/>
      <c r="BH157" s="161"/>
      <c r="BI157" s="161"/>
      <c r="BJ157" s="161"/>
      <c r="BK157" s="161"/>
      <c r="BL157" s="161"/>
      <c r="BM157" s="161"/>
      <c r="BN157" s="161"/>
      <c r="BO157" s="161"/>
      <c r="BP157" s="161"/>
      <c r="BQ157" s="161"/>
      <c r="BR157" s="161"/>
      <c r="BS157" s="161"/>
      <c r="BT157" s="161"/>
      <c r="BU157" s="161"/>
      <c r="BV157" s="161"/>
      <c r="BW157" s="161"/>
      <c r="BX157" s="161"/>
      <c r="BY157" s="161"/>
      <c r="BZ157" s="161"/>
      <c r="CA157" s="161"/>
      <c r="CB157" s="161"/>
      <c r="CC157" s="161"/>
      <c r="CD157" s="161"/>
      <c r="CE157" s="161"/>
      <c r="CF157" s="161"/>
      <c r="CG157" s="161"/>
      <c r="CH157" s="161"/>
      <c r="CI157" s="161"/>
      <c r="CJ157" s="161"/>
      <c r="CK157" s="161"/>
      <c r="CL157" s="161"/>
      <c r="CM157" s="161"/>
      <c r="CN157" s="161"/>
      <c r="CO157" s="161"/>
      <c r="CP157" s="161"/>
      <c r="CQ157" s="161"/>
      <c r="CR157" s="161"/>
      <c r="CS157" s="161"/>
      <c r="CT157" s="161"/>
      <c r="CU157" s="161"/>
      <c r="CV157" s="161"/>
      <c r="CW157" s="161"/>
      <c r="CX157" s="161"/>
      <c r="CY157" s="161"/>
      <c r="CZ157" s="161"/>
      <c r="DA157" s="161"/>
      <c r="DB157" s="161"/>
      <c r="DC157" s="161"/>
      <c r="DD157" s="161"/>
      <c r="DE157" s="161"/>
      <c r="DF157" s="161"/>
      <c r="DG157" s="161"/>
      <c r="DH157" s="161"/>
      <c r="DI157" s="161"/>
      <c r="DJ157" s="161"/>
      <c r="DK157" s="161"/>
      <c r="DL157" s="161"/>
      <c r="DM157" s="161"/>
      <c r="DN157" s="161"/>
      <c r="DO157" s="161"/>
      <c r="DP157" s="161"/>
      <c r="DQ157" s="161"/>
      <c r="DR157" s="161"/>
      <c r="DS157" s="161"/>
      <c r="DT157" s="161"/>
      <c r="DU157" s="161"/>
      <c r="DV157" s="161"/>
      <c r="DW157" s="161"/>
      <c r="DX157" s="161"/>
      <c r="DY157" s="161"/>
      <c r="DZ157" s="161"/>
      <c r="EA157" s="161"/>
      <c r="EB157" s="161"/>
      <c r="EC157" s="161"/>
      <c r="ED157" s="161"/>
      <c r="EE157" s="161"/>
      <c r="EF157" s="161"/>
      <c r="EG157" s="161"/>
      <c r="EH157" s="161"/>
      <c r="EI157" s="161"/>
      <c r="EJ157" s="161"/>
      <c r="EK157" s="161"/>
      <c r="EL157" s="161"/>
      <c r="EM157" s="161"/>
      <c r="EN157" s="161"/>
      <c r="EO157" s="161"/>
      <c r="EP157" s="161"/>
      <c r="EQ157" s="161"/>
      <c r="ER157" s="161"/>
      <c r="ES157" s="161"/>
      <c r="ET157" s="161"/>
      <c r="EU157" s="161"/>
      <c r="EV157" s="161"/>
      <c r="EW157" s="161"/>
      <c r="EX157" s="161"/>
      <c r="EY157" s="161"/>
      <c r="EZ157" s="161"/>
      <c r="FA157" s="161"/>
      <c r="FB157" s="161"/>
      <c r="FC157" s="161"/>
      <c r="FD157" s="161"/>
      <c r="FE157" s="161"/>
      <c r="FF157" s="161"/>
      <c r="FG157" s="161"/>
      <c r="FH157" s="161"/>
      <c r="FI157" s="161"/>
      <c r="FJ157" s="161"/>
      <c r="FK157" s="161"/>
      <c r="FL157" s="161"/>
      <c r="FM157" s="161"/>
      <c r="FN157" s="161"/>
      <c r="FO157" s="161"/>
      <c r="FP157" s="161"/>
      <c r="FQ157" s="161"/>
      <c r="FR157" s="161"/>
      <c r="FS157" s="161"/>
      <c r="FT157" s="161"/>
      <c r="FU157" s="161"/>
      <c r="FV157" s="161"/>
      <c r="FW157" s="161"/>
      <c r="FX157" s="161"/>
      <c r="FY157" s="161"/>
      <c r="FZ157" s="161"/>
      <c r="GA157" s="161"/>
      <c r="GB157" s="161"/>
    </row>
    <row r="158" spans="1:184" s="162" customFormat="1" x14ac:dyDescent="0.2">
      <c r="A158" s="146" t="s">
        <v>7463</v>
      </c>
      <c r="B158" s="146" t="s">
        <v>4586</v>
      </c>
      <c r="C158" s="147" t="s">
        <v>4587</v>
      </c>
      <c r="D158" s="99" t="s">
        <v>87</v>
      </c>
      <c r="E158" s="99">
        <v>9</v>
      </c>
      <c r="F158" s="99"/>
      <c r="G158" s="99">
        <v>0.3</v>
      </c>
      <c r="H158" s="148"/>
      <c r="I158" s="149"/>
      <c r="J158" s="201">
        <v>259.86</v>
      </c>
      <c r="K158" s="150">
        <f t="shared" si="6"/>
        <v>701.62</v>
      </c>
      <c r="L158" s="149">
        <f>BDI!$E$17</f>
        <v>0.19500000000000001</v>
      </c>
      <c r="M158" s="149"/>
      <c r="N158" s="149"/>
      <c r="O158" s="100">
        <f t="shared" si="7"/>
        <v>310.52999999999997</v>
      </c>
      <c r="P158" s="101">
        <f t="shared" si="8"/>
        <v>838.43</v>
      </c>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AW158" s="161"/>
      <c r="AX158" s="161"/>
      <c r="AY158" s="161"/>
      <c r="AZ158" s="161"/>
      <c r="BA158" s="161"/>
      <c r="BB158" s="161"/>
      <c r="BC158" s="161"/>
      <c r="BD158" s="161"/>
      <c r="BE158" s="161"/>
      <c r="BF158" s="161"/>
      <c r="BG158" s="161"/>
      <c r="BH158" s="161"/>
      <c r="BI158" s="161"/>
      <c r="BJ158" s="161"/>
      <c r="BK158" s="161"/>
      <c r="BL158" s="161"/>
      <c r="BM158" s="161"/>
      <c r="BN158" s="161"/>
      <c r="BO158" s="161"/>
      <c r="BP158" s="161"/>
      <c r="BQ158" s="161"/>
      <c r="BR158" s="161"/>
      <c r="BS158" s="161"/>
      <c r="BT158" s="161"/>
      <c r="BU158" s="161"/>
      <c r="BV158" s="161"/>
      <c r="BW158" s="161"/>
      <c r="BX158" s="161"/>
      <c r="BY158" s="161"/>
      <c r="BZ158" s="161"/>
      <c r="CA158" s="161"/>
      <c r="CB158" s="161"/>
      <c r="CC158" s="161"/>
      <c r="CD158" s="161"/>
      <c r="CE158" s="161"/>
      <c r="CF158" s="161"/>
      <c r="CG158" s="161"/>
      <c r="CH158" s="161"/>
      <c r="CI158" s="161"/>
      <c r="CJ158" s="161"/>
      <c r="CK158" s="161"/>
      <c r="CL158" s="161"/>
      <c r="CM158" s="161"/>
      <c r="CN158" s="161"/>
      <c r="CO158" s="161"/>
      <c r="CP158" s="161"/>
      <c r="CQ158" s="161"/>
      <c r="CR158" s="161"/>
      <c r="CS158" s="161"/>
      <c r="CT158" s="161"/>
      <c r="CU158" s="161"/>
      <c r="CV158" s="161"/>
      <c r="CW158" s="161"/>
      <c r="CX158" s="161"/>
      <c r="CY158" s="161"/>
      <c r="CZ158" s="161"/>
      <c r="DA158" s="161"/>
      <c r="DB158" s="161"/>
      <c r="DC158" s="161"/>
      <c r="DD158" s="161"/>
      <c r="DE158" s="161"/>
      <c r="DF158" s="161"/>
      <c r="DG158" s="161"/>
      <c r="DH158" s="161"/>
      <c r="DI158" s="161"/>
      <c r="DJ158" s="161"/>
      <c r="DK158" s="161"/>
      <c r="DL158" s="161"/>
      <c r="DM158" s="161"/>
      <c r="DN158" s="161"/>
      <c r="DO158" s="161"/>
      <c r="DP158" s="161"/>
      <c r="DQ158" s="161"/>
      <c r="DR158" s="161"/>
      <c r="DS158" s="161"/>
      <c r="DT158" s="161"/>
      <c r="DU158" s="161"/>
      <c r="DV158" s="161"/>
      <c r="DW158" s="161"/>
      <c r="DX158" s="161"/>
      <c r="DY158" s="161"/>
      <c r="DZ158" s="161"/>
      <c r="EA158" s="161"/>
      <c r="EB158" s="161"/>
      <c r="EC158" s="161"/>
      <c r="ED158" s="161"/>
      <c r="EE158" s="161"/>
      <c r="EF158" s="161"/>
      <c r="EG158" s="161"/>
      <c r="EH158" s="161"/>
      <c r="EI158" s="161"/>
      <c r="EJ158" s="161"/>
      <c r="EK158" s="161"/>
      <c r="EL158" s="161"/>
      <c r="EM158" s="161"/>
      <c r="EN158" s="161"/>
      <c r="EO158" s="161"/>
      <c r="EP158" s="161"/>
      <c r="EQ158" s="161"/>
      <c r="ER158" s="161"/>
      <c r="ES158" s="161"/>
      <c r="ET158" s="161"/>
      <c r="EU158" s="161"/>
      <c r="EV158" s="161"/>
      <c r="EW158" s="161"/>
      <c r="EX158" s="161"/>
      <c r="EY158" s="161"/>
      <c r="EZ158" s="161"/>
      <c r="FA158" s="161"/>
      <c r="FB158" s="161"/>
      <c r="FC158" s="161"/>
      <c r="FD158" s="161"/>
      <c r="FE158" s="161"/>
      <c r="FF158" s="161"/>
      <c r="FG158" s="161"/>
      <c r="FH158" s="161"/>
      <c r="FI158" s="161"/>
      <c r="FJ158" s="161"/>
      <c r="FK158" s="161"/>
      <c r="FL158" s="161"/>
      <c r="FM158" s="161"/>
      <c r="FN158" s="161"/>
      <c r="FO158" s="161"/>
      <c r="FP158" s="161"/>
      <c r="FQ158" s="161"/>
      <c r="FR158" s="161"/>
      <c r="FS158" s="161"/>
      <c r="FT158" s="161"/>
      <c r="FU158" s="161"/>
      <c r="FV158" s="161"/>
      <c r="FW158" s="161"/>
      <c r="FX158" s="161"/>
      <c r="FY158" s="161"/>
      <c r="FZ158" s="161"/>
      <c r="GA158" s="161"/>
      <c r="GB158" s="161"/>
    </row>
    <row r="159" spans="1:184" s="162" customFormat="1" x14ac:dyDescent="0.2">
      <c r="A159" s="146" t="s">
        <v>7464</v>
      </c>
      <c r="B159" s="146" t="s">
        <v>4588</v>
      </c>
      <c r="C159" s="147" t="s">
        <v>4589</v>
      </c>
      <c r="D159" s="99" t="s">
        <v>87</v>
      </c>
      <c r="E159" s="99">
        <v>4</v>
      </c>
      <c r="F159" s="99"/>
      <c r="G159" s="99">
        <v>0.3</v>
      </c>
      <c r="H159" s="148"/>
      <c r="I159" s="149"/>
      <c r="J159" s="201">
        <v>3181</v>
      </c>
      <c r="K159" s="150">
        <f t="shared" si="6"/>
        <v>3817.2</v>
      </c>
      <c r="L159" s="149">
        <f>BDI!$E$17</f>
        <v>0.19500000000000001</v>
      </c>
      <c r="M159" s="149"/>
      <c r="N159" s="149"/>
      <c r="O159" s="100">
        <f t="shared" si="7"/>
        <v>3801.3</v>
      </c>
      <c r="P159" s="101">
        <f t="shared" si="8"/>
        <v>4561.5600000000004</v>
      </c>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AW159" s="161"/>
      <c r="AX159" s="161"/>
      <c r="AY159" s="161"/>
      <c r="AZ159" s="161"/>
      <c r="BA159" s="161"/>
      <c r="BB159" s="161"/>
      <c r="BC159" s="161"/>
      <c r="BD159" s="161"/>
      <c r="BE159" s="161"/>
      <c r="BF159" s="161"/>
      <c r="BG159" s="161"/>
      <c r="BH159" s="161"/>
      <c r="BI159" s="161"/>
      <c r="BJ159" s="161"/>
      <c r="BK159" s="161"/>
      <c r="BL159" s="161"/>
      <c r="BM159" s="161"/>
      <c r="BN159" s="161"/>
      <c r="BO159" s="161"/>
      <c r="BP159" s="161"/>
      <c r="BQ159" s="161"/>
      <c r="BR159" s="161"/>
      <c r="BS159" s="161"/>
      <c r="BT159" s="161"/>
      <c r="BU159" s="161"/>
      <c r="BV159" s="161"/>
      <c r="BW159" s="161"/>
      <c r="BX159" s="161"/>
      <c r="BY159" s="161"/>
      <c r="BZ159" s="161"/>
      <c r="CA159" s="161"/>
      <c r="CB159" s="161"/>
      <c r="CC159" s="161"/>
      <c r="CD159" s="161"/>
      <c r="CE159" s="161"/>
      <c r="CF159" s="161"/>
      <c r="CG159" s="161"/>
      <c r="CH159" s="161"/>
      <c r="CI159" s="161"/>
      <c r="CJ159" s="161"/>
      <c r="CK159" s="161"/>
      <c r="CL159" s="161"/>
      <c r="CM159" s="161"/>
      <c r="CN159" s="161"/>
      <c r="CO159" s="161"/>
      <c r="CP159" s="161"/>
      <c r="CQ159" s="161"/>
      <c r="CR159" s="161"/>
      <c r="CS159" s="161"/>
      <c r="CT159" s="161"/>
      <c r="CU159" s="161"/>
      <c r="CV159" s="161"/>
      <c r="CW159" s="161"/>
      <c r="CX159" s="161"/>
      <c r="CY159" s="161"/>
      <c r="CZ159" s="161"/>
      <c r="DA159" s="161"/>
      <c r="DB159" s="161"/>
      <c r="DC159" s="161"/>
      <c r="DD159" s="161"/>
      <c r="DE159" s="161"/>
      <c r="DF159" s="161"/>
      <c r="DG159" s="161"/>
      <c r="DH159" s="161"/>
      <c r="DI159" s="161"/>
      <c r="DJ159" s="161"/>
      <c r="DK159" s="161"/>
      <c r="DL159" s="161"/>
      <c r="DM159" s="161"/>
      <c r="DN159" s="161"/>
      <c r="DO159" s="161"/>
      <c r="DP159" s="161"/>
      <c r="DQ159" s="161"/>
      <c r="DR159" s="161"/>
      <c r="DS159" s="161"/>
      <c r="DT159" s="161"/>
      <c r="DU159" s="161"/>
      <c r="DV159" s="161"/>
      <c r="DW159" s="161"/>
      <c r="DX159" s="161"/>
      <c r="DY159" s="161"/>
      <c r="DZ159" s="161"/>
      <c r="EA159" s="161"/>
      <c r="EB159" s="161"/>
      <c r="EC159" s="161"/>
      <c r="ED159" s="161"/>
      <c r="EE159" s="161"/>
      <c r="EF159" s="161"/>
      <c r="EG159" s="161"/>
      <c r="EH159" s="161"/>
      <c r="EI159" s="161"/>
      <c r="EJ159" s="161"/>
      <c r="EK159" s="161"/>
      <c r="EL159" s="161"/>
      <c r="EM159" s="161"/>
      <c r="EN159" s="161"/>
      <c r="EO159" s="161"/>
      <c r="EP159" s="161"/>
      <c r="EQ159" s="161"/>
      <c r="ER159" s="161"/>
      <c r="ES159" s="161"/>
      <c r="ET159" s="161"/>
      <c r="EU159" s="161"/>
      <c r="EV159" s="161"/>
      <c r="EW159" s="161"/>
      <c r="EX159" s="161"/>
      <c r="EY159" s="161"/>
      <c r="EZ159" s="161"/>
      <c r="FA159" s="161"/>
      <c r="FB159" s="161"/>
      <c r="FC159" s="161"/>
      <c r="FD159" s="161"/>
      <c r="FE159" s="161"/>
      <c r="FF159" s="161"/>
      <c r="FG159" s="161"/>
      <c r="FH159" s="161"/>
      <c r="FI159" s="161"/>
      <c r="FJ159" s="161"/>
      <c r="FK159" s="161"/>
      <c r="FL159" s="161"/>
      <c r="FM159" s="161"/>
      <c r="FN159" s="161"/>
      <c r="FO159" s="161"/>
      <c r="FP159" s="161"/>
      <c r="FQ159" s="161"/>
      <c r="FR159" s="161"/>
      <c r="FS159" s="161"/>
      <c r="FT159" s="161"/>
      <c r="FU159" s="161"/>
      <c r="FV159" s="161"/>
      <c r="FW159" s="161"/>
      <c r="FX159" s="161"/>
      <c r="FY159" s="161"/>
      <c r="FZ159" s="161"/>
      <c r="GA159" s="161"/>
      <c r="GB159" s="161"/>
    </row>
    <row r="160" spans="1:184" s="162" customFormat="1" x14ac:dyDescent="0.2">
      <c r="A160" s="146" t="s">
        <v>7465</v>
      </c>
      <c r="B160" s="146" t="s">
        <v>4590</v>
      </c>
      <c r="C160" s="147" t="s">
        <v>4591</v>
      </c>
      <c r="D160" s="99" t="s">
        <v>87</v>
      </c>
      <c r="E160" s="99">
        <v>9</v>
      </c>
      <c r="F160" s="99"/>
      <c r="G160" s="99">
        <v>0.3</v>
      </c>
      <c r="H160" s="148"/>
      <c r="I160" s="149"/>
      <c r="J160" s="201">
        <v>1250.22</v>
      </c>
      <c r="K160" s="150">
        <f t="shared" si="6"/>
        <v>3375.59</v>
      </c>
      <c r="L160" s="149">
        <f>BDI!$E$17</f>
        <v>0.19500000000000001</v>
      </c>
      <c r="M160" s="149"/>
      <c r="N160" s="149"/>
      <c r="O160" s="100">
        <f t="shared" si="7"/>
        <v>1494.01</v>
      </c>
      <c r="P160" s="101">
        <f t="shared" si="8"/>
        <v>4033.83</v>
      </c>
      <c r="Q160" s="161"/>
      <c r="R160" s="161"/>
      <c r="S160" s="161"/>
      <c r="T160" s="161"/>
      <c r="U160" s="161"/>
      <c r="V160" s="161"/>
      <c r="W160" s="161"/>
      <c r="X160" s="161"/>
      <c r="Y160" s="161"/>
      <c r="Z160" s="161"/>
      <c r="AA160" s="161"/>
      <c r="AB160" s="161"/>
      <c r="AC160" s="161"/>
      <c r="AD160" s="161"/>
      <c r="AE160" s="161"/>
      <c r="AF160" s="161"/>
      <c r="AG160" s="161"/>
      <c r="AH160" s="161"/>
      <c r="AI160" s="161"/>
      <c r="AJ160" s="161"/>
      <c r="AK160" s="161"/>
      <c r="AL160" s="161"/>
      <c r="AM160" s="161"/>
      <c r="AN160" s="161"/>
      <c r="AO160" s="161"/>
      <c r="AP160" s="161"/>
      <c r="AQ160" s="161"/>
      <c r="AR160" s="161"/>
      <c r="AS160" s="161"/>
      <c r="AT160" s="161"/>
      <c r="AU160" s="161"/>
      <c r="AV160" s="161"/>
      <c r="AW160" s="161"/>
      <c r="AX160" s="161"/>
      <c r="AY160" s="161"/>
      <c r="AZ160" s="161"/>
      <c r="BA160" s="161"/>
      <c r="BB160" s="161"/>
      <c r="BC160" s="161"/>
      <c r="BD160" s="161"/>
      <c r="BE160" s="161"/>
      <c r="BF160" s="161"/>
      <c r="BG160" s="161"/>
      <c r="BH160" s="161"/>
      <c r="BI160" s="161"/>
      <c r="BJ160" s="161"/>
      <c r="BK160" s="161"/>
      <c r="BL160" s="161"/>
      <c r="BM160" s="161"/>
      <c r="BN160" s="161"/>
      <c r="BO160" s="161"/>
      <c r="BP160" s="161"/>
      <c r="BQ160" s="161"/>
      <c r="BR160" s="161"/>
      <c r="BS160" s="161"/>
      <c r="BT160" s="161"/>
      <c r="BU160" s="161"/>
      <c r="BV160" s="161"/>
      <c r="BW160" s="161"/>
      <c r="BX160" s="161"/>
      <c r="BY160" s="161"/>
      <c r="BZ160" s="161"/>
      <c r="CA160" s="161"/>
      <c r="CB160" s="161"/>
      <c r="CC160" s="161"/>
      <c r="CD160" s="161"/>
      <c r="CE160" s="161"/>
      <c r="CF160" s="161"/>
      <c r="CG160" s="161"/>
      <c r="CH160" s="161"/>
      <c r="CI160" s="161"/>
      <c r="CJ160" s="161"/>
      <c r="CK160" s="161"/>
      <c r="CL160" s="161"/>
      <c r="CM160" s="161"/>
      <c r="CN160" s="161"/>
      <c r="CO160" s="161"/>
      <c r="CP160" s="161"/>
      <c r="CQ160" s="161"/>
      <c r="CR160" s="161"/>
      <c r="CS160" s="161"/>
      <c r="CT160" s="161"/>
      <c r="CU160" s="161"/>
      <c r="CV160" s="161"/>
      <c r="CW160" s="161"/>
      <c r="CX160" s="161"/>
      <c r="CY160" s="161"/>
      <c r="CZ160" s="161"/>
      <c r="DA160" s="161"/>
      <c r="DB160" s="161"/>
      <c r="DC160" s="161"/>
      <c r="DD160" s="161"/>
      <c r="DE160" s="161"/>
      <c r="DF160" s="161"/>
      <c r="DG160" s="161"/>
      <c r="DH160" s="161"/>
      <c r="DI160" s="161"/>
      <c r="DJ160" s="161"/>
      <c r="DK160" s="161"/>
      <c r="DL160" s="161"/>
      <c r="DM160" s="161"/>
      <c r="DN160" s="161"/>
      <c r="DO160" s="161"/>
      <c r="DP160" s="161"/>
      <c r="DQ160" s="161"/>
      <c r="DR160" s="161"/>
      <c r="DS160" s="161"/>
      <c r="DT160" s="161"/>
      <c r="DU160" s="161"/>
      <c r="DV160" s="161"/>
      <c r="DW160" s="161"/>
      <c r="DX160" s="161"/>
      <c r="DY160" s="161"/>
      <c r="DZ160" s="161"/>
      <c r="EA160" s="161"/>
      <c r="EB160" s="161"/>
      <c r="EC160" s="161"/>
      <c r="ED160" s="161"/>
      <c r="EE160" s="161"/>
      <c r="EF160" s="161"/>
      <c r="EG160" s="161"/>
      <c r="EH160" s="161"/>
      <c r="EI160" s="161"/>
      <c r="EJ160" s="161"/>
      <c r="EK160" s="161"/>
      <c r="EL160" s="161"/>
      <c r="EM160" s="161"/>
      <c r="EN160" s="161"/>
      <c r="EO160" s="161"/>
      <c r="EP160" s="161"/>
      <c r="EQ160" s="161"/>
      <c r="ER160" s="161"/>
      <c r="ES160" s="161"/>
      <c r="ET160" s="161"/>
      <c r="EU160" s="161"/>
      <c r="EV160" s="161"/>
      <c r="EW160" s="161"/>
      <c r="EX160" s="161"/>
      <c r="EY160" s="161"/>
      <c r="EZ160" s="161"/>
      <c r="FA160" s="161"/>
      <c r="FB160" s="161"/>
      <c r="FC160" s="161"/>
      <c r="FD160" s="161"/>
      <c r="FE160" s="161"/>
      <c r="FF160" s="161"/>
      <c r="FG160" s="161"/>
      <c r="FH160" s="161"/>
      <c r="FI160" s="161"/>
      <c r="FJ160" s="161"/>
      <c r="FK160" s="161"/>
      <c r="FL160" s="161"/>
      <c r="FM160" s="161"/>
      <c r="FN160" s="161"/>
      <c r="FO160" s="161"/>
      <c r="FP160" s="161"/>
      <c r="FQ160" s="161"/>
      <c r="FR160" s="161"/>
      <c r="FS160" s="161"/>
      <c r="FT160" s="161"/>
      <c r="FU160" s="161"/>
      <c r="FV160" s="161"/>
      <c r="FW160" s="161"/>
      <c r="FX160" s="161"/>
      <c r="FY160" s="161"/>
      <c r="FZ160" s="161"/>
      <c r="GA160" s="161"/>
      <c r="GB160" s="161"/>
    </row>
    <row r="161" spans="1:184" s="162" customFormat="1" x14ac:dyDescent="0.2">
      <c r="A161" s="146" t="s">
        <v>7466</v>
      </c>
      <c r="B161" s="146" t="s">
        <v>4592</v>
      </c>
      <c r="C161" s="147" t="s">
        <v>4593</v>
      </c>
      <c r="D161" s="99" t="s">
        <v>87</v>
      </c>
      <c r="E161" s="99">
        <v>9</v>
      </c>
      <c r="F161" s="99"/>
      <c r="G161" s="99">
        <v>0.3</v>
      </c>
      <c r="H161" s="148"/>
      <c r="I161" s="149"/>
      <c r="J161" s="201">
        <v>2583.7800000000002</v>
      </c>
      <c r="K161" s="150">
        <f t="shared" si="6"/>
        <v>6976.21</v>
      </c>
      <c r="L161" s="149">
        <f>BDI!$E$17</f>
        <v>0.19500000000000001</v>
      </c>
      <c r="M161" s="149"/>
      <c r="N161" s="149"/>
      <c r="O161" s="100">
        <f t="shared" si="7"/>
        <v>3087.62</v>
      </c>
      <c r="P161" s="101">
        <f t="shared" si="8"/>
        <v>8336.57</v>
      </c>
      <c r="Q161" s="161"/>
      <c r="R161" s="161"/>
      <c r="S161" s="161"/>
      <c r="T161" s="161"/>
      <c r="U161" s="161"/>
      <c r="V161" s="161"/>
      <c r="W161" s="161"/>
      <c r="X161" s="161"/>
      <c r="Y161" s="161"/>
      <c r="Z161" s="161"/>
      <c r="AA161" s="161"/>
      <c r="AB161" s="161"/>
      <c r="AC161" s="161"/>
      <c r="AD161" s="161"/>
      <c r="AE161" s="161"/>
      <c r="AF161" s="161"/>
      <c r="AG161" s="161"/>
      <c r="AH161" s="161"/>
      <c r="AI161" s="161"/>
      <c r="AJ161" s="161"/>
      <c r="AK161" s="161"/>
      <c r="AL161" s="161"/>
      <c r="AM161" s="161"/>
      <c r="AN161" s="161"/>
      <c r="AO161" s="161"/>
      <c r="AP161" s="161"/>
      <c r="AQ161" s="161"/>
      <c r="AR161" s="161"/>
      <c r="AS161" s="161"/>
      <c r="AT161" s="161"/>
      <c r="AU161" s="161"/>
      <c r="AV161" s="161"/>
      <c r="AW161" s="161"/>
      <c r="AX161" s="161"/>
      <c r="AY161" s="161"/>
      <c r="AZ161" s="161"/>
      <c r="BA161" s="161"/>
      <c r="BB161" s="161"/>
      <c r="BC161" s="161"/>
      <c r="BD161" s="161"/>
      <c r="BE161" s="161"/>
      <c r="BF161" s="161"/>
      <c r="BG161" s="161"/>
      <c r="BH161" s="161"/>
      <c r="BI161" s="161"/>
      <c r="BJ161" s="161"/>
      <c r="BK161" s="161"/>
      <c r="BL161" s="161"/>
      <c r="BM161" s="161"/>
      <c r="BN161" s="161"/>
      <c r="BO161" s="161"/>
      <c r="BP161" s="161"/>
      <c r="BQ161" s="161"/>
      <c r="BR161" s="161"/>
      <c r="BS161" s="161"/>
      <c r="BT161" s="161"/>
      <c r="BU161" s="161"/>
      <c r="BV161" s="161"/>
      <c r="BW161" s="161"/>
      <c r="BX161" s="161"/>
      <c r="BY161" s="161"/>
      <c r="BZ161" s="161"/>
      <c r="CA161" s="161"/>
      <c r="CB161" s="161"/>
      <c r="CC161" s="161"/>
      <c r="CD161" s="161"/>
      <c r="CE161" s="161"/>
      <c r="CF161" s="161"/>
      <c r="CG161" s="161"/>
      <c r="CH161" s="161"/>
      <c r="CI161" s="161"/>
      <c r="CJ161" s="161"/>
      <c r="CK161" s="161"/>
      <c r="CL161" s="161"/>
      <c r="CM161" s="161"/>
      <c r="CN161" s="161"/>
      <c r="CO161" s="161"/>
      <c r="CP161" s="161"/>
      <c r="CQ161" s="161"/>
      <c r="CR161" s="161"/>
      <c r="CS161" s="161"/>
      <c r="CT161" s="161"/>
      <c r="CU161" s="161"/>
      <c r="CV161" s="161"/>
      <c r="CW161" s="161"/>
      <c r="CX161" s="161"/>
      <c r="CY161" s="161"/>
      <c r="CZ161" s="161"/>
      <c r="DA161" s="161"/>
      <c r="DB161" s="161"/>
      <c r="DC161" s="161"/>
      <c r="DD161" s="161"/>
      <c r="DE161" s="161"/>
      <c r="DF161" s="161"/>
      <c r="DG161" s="161"/>
      <c r="DH161" s="161"/>
      <c r="DI161" s="161"/>
      <c r="DJ161" s="161"/>
      <c r="DK161" s="161"/>
      <c r="DL161" s="161"/>
      <c r="DM161" s="161"/>
      <c r="DN161" s="161"/>
      <c r="DO161" s="161"/>
      <c r="DP161" s="161"/>
      <c r="DQ161" s="161"/>
      <c r="DR161" s="161"/>
      <c r="DS161" s="161"/>
      <c r="DT161" s="161"/>
      <c r="DU161" s="161"/>
      <c r="DV161" s="161"/>
      <c r="DW161" s="161"/>
      <c r="DX161" s="161"/>
      <c r="DY161" s="161"/>
      <c r="DZ161" s="161"/>
      <c r="EA161" s="161"/>
      <c r="EB161" s="161"/>
      <c r="EC161" s="161"/>
      <c r="ED161" s="161"/>
      <c r="EE161" s="161"/>
      <c r="EF161" s="161"/>
      <c r="EG161" s="161"/>
      <c r="EH161" s="161"/>
      <c r="EI161" s="161"/>
      <c r="EJ161" s="161"/>
      <c r="EK161" s="161"/>
      <c r="EL161" s="161"/>
      <c r="EM161" s="161"/>
      <c r="EN161" s="161"/>
      <c r="EO161" s="161"/>
      <c r="EP161" s="161"/>
      <c r="EQ161" s="161"/>
      <c r="ER161" s="161"/>
      <c r="ES161" s="161"/>
      <c r="ET161" s="161"/>
      <c r="EU161" s="161"/>
      <c r="EV161" s="161"/>
      <c r="EW161" s="161"/>
      <c r="EX161" s="161"/>
      <c r="EY161" s="161"/>
      <c r="EZ161" s="161"/>
      <c r="FA161" s="161"/>
      <c r="FB161" s="161"/>
      <c r="FC161" s="161"/>
      <c r="FD161" s="161"/>
      <c r="FE161" s="161"/>
      <c r="FF161" s="161"/>
      <c r="FG161" s="161"/>
      <c r="FH161" s="161"/>
      <c r="FI161" s="161"/>
      <c r="FJ161" s="161"/>
      <c r="FK161" s="161"/>
      <c r="FL161" s="161"/>
      <c r="FM161" s="161"/>
      <c r="FN161" s="161"/>
      <c r="FO161" s="161"/>
      <c r="FP161" s="161"/>
      <c r="FQ161" s="161"/>
      <c r="FR161" s="161"/>
      <c r="FS161" s="161"/>
      <c r="FT161" s="161"/>
      <c r="FU161" s="161"/>
      <c r="FV161" s="161"/>
      <c r="FW161" s="161"/>
      <c r="FX161" s="161"/>
      <c r="FY161" s="161"/>
      <c r="FZ161" s="161"/>
      <c r="GA161" s="161"/>
      <c r="GB161" s="161"/>
    </row>
    <row r="162" spans="1:184" s="162" customFormat="1" x14ac:dyDescent="0.2">
      <c r="A162" s="146" t="s">
        <v>7467</v>
      </c>
      <c r="B162" s="146" t="s">
        <v>4594</v>
      </c>
      <c r="C162" s="147" t="s">
        <v>4595</v>
      </c>
      <c r="D162" s="99" t="s">
        <v>87</v>
      </c>
      <c r="E162" s="99">
        <v>18</v>
      </c>
      <c r="F162" s="99"/>
      <c r="G162" s="99">
        <v>0.3</v>
      </c>
      <c r="H162" s="148"/>
      <c r="I162" s="149"/>
      <c r="J162" s="201">
        <v>2250</v>
      </c>
      <c r="K162" s="150">
        <f t="shared" si="6"/>
        <v>12150</v>
      </c>
      <c r="L162" s="149">
        <f>BDI!$E$17</f>
        <v>0.19500000000000001</v>
      </c>
      <c r="M162" s="149"/>
      <c r="N162" s="149"/>
      <c r="O162" s="100">
        <f t="shared" si="7"/>
        <v>2688.75</v>
      </c>
      <c r="P162" s="101">
        <f t="shared" si="8"/>
        <v>14519.25</v>
      </c>
      <c r="Q162" s="161"/>
      <c r="R162" s="161"/>
      <c r="S162" s="161"/>
      <c r="T162" s="161"/>
      <c r="U162" s="161"/>
      <c r="V162" s="161"/>
      <c r="W162" s="161"/>
      <c r="X162" s="161"/>
      <c r="Y162" s="161"/>
      <c r="Z162" s="161"/>
      <c r="AA162" s="161"/>
      <c r="AB162" s="161"/>
      <c r="AC162" s="161"/>
      <c r="AD162" s="161"/>
      <c r="AE162" s="161"/>
      <c r="AF162" s="161"/>
      <c r="AG162" s="161"/>
      <c r="AH162" s="161"/>
      <c r="AI162" s="161"/>
      <c r="AJ162" s="161"/>
      <c r="AK162" s="161"/>
      <c r="AL162" s="161"/>
      <c r="AM162" s="161"/>
      <c r="AN162" s="161"/>
      <c r="AO162" s="161"/>
      <c r="AP162" s="161"/>
      <c r="AQ162" s="161"/>
      <c r="AR162" s="161"/>
      <c r="AS162" s="161"/>
      <c r="AT162" s="161"/>
      <c r="AU162" s="161"/>
      <c r="AV162" s="161"/>
      <c r="AW162" s="161"/>
      <c r="AX162" s="161"/>
      <c r="AY162" s="161"/>
      <c r="AZ162" s="161"/>
      <c r="BA162" s="161"/>
      <c r="BB162" s="161"/>
      <c r="BC162" s="161"/>
      <c r="BD162" s="161"/>
      <c r="BE162" s="161"/>
      <c r="BF162" s="161"/>
      <c r="BG162" s="161"/>
      <c r="BH162" s="161"/>
      <c r="BI162" s="161"/>
      <c r="BJ162" s="161"/>
      <c r="BK162" s="161"/>
      <c r="BL162" s="161"/>
      <c r="BM162" s="161"/>
      <c r="BN162" s="161"/>
      <c r="BO162" s="161"/>
      <c r="BP162" s="161"/>
      <c r="BQ162" s="161"/>
      <c r="BR162" s="161"/>
      <c r="BS162" s="161"/>
      <c r="BT162" s="161"/>
      <c r="BU162" s="161"/>
      <c r="BV162" s="161"/>
      <c r="BW162" s="161"/>
      <c r="BX162" s="161"/>
      <c r="BY162" s="161"/>
      <c r="BZ162" s="161"/>
      <c r="CA162" s="161"/>
      <c r="CB162" s="161"/>
      <c r="CC162" s="161"/>
      <c r="CD162" s="161"/>
      <c r="CE162" s="161"/>
      <c r="CF162" s="161"/>
      <c r="CG162" s="161"/>
      <c r="CH162" s="161"/>
      <c r="CI162" s="161"/>
      <c r="CJ162" s="161"/>
      <c r="CK162" s="161"/>
      <c r="CL162" s="161"/>
      <c r="CM162" s="161"/>
      <c r="CN162" s="161"/>
      <c r="CO162" s="161"/>
      <c r="CP162" s="161"/>
      <c r="CQ162" s="161"/>
      <c r="CR162" s="161"/>
      <c r="CS162" s="161"/>
      <c r="CT162" s="161"/>
      <c r="CU162" s="161"/>
      <c r="CV162" s="161"/>
      <c r="CW162" s="161"/>
      <c r="CX162" s="161"/>
      <c r="CY162" s="161"/>
      <c r="CZ162" s="161"/>
      <c r="DA162" s="161"/>
      <c r="DB162" s="161"/>
      <c r="DC162" s="161"/>
      <c r="DD162" s="161"/>
      <c r="DE162" s="161"/>
      <c r="DF162" s="161"/>
      <c r="DG162" s="161"/>
      <c r="DH162" s="161"/>
      <c r="DI162" s="161"/>
      <c r="DJ162" s="161"/>
      <c r="DK162" s="161"/>
      <c r="DL162" s="161"/>
      <c r="DM162" s="161"/>
      <c r="DN162" s="161"/>
      <c r="DO162" s="161"/>
      <c r="DP162" s="161"/>
      <c r="DQ162" s="161"/>
      <c r="DR162" s="161"/>
      <c r="DS162" s="161"/>
      <c r="DT162" s="161"/>
      <c r="DU162" s="161"/>
      <c r="DV162" s="161"/>
      <c r="DW162" s="161"/>
      <c r="DX162" s="161"/>
      <c r="DY162" s="161"/>
      <c r="DZ162" s="161"/>
      <c r="EA162" s="161"/>
      <c r="EB162" s="161"/>
      <c r="EC162" s="161"/>
      <c r="ED162" s="161"/>
      <c r="EE162" s="161"/>
      <c r="EF162" s="161"/>
      <c r="EG162" s="161"/>
      <c r="EH162" s="161"/>
      <c r="EI162" s="161"/>
      <c r="EJ162" s="161"/>
      <c r="EK162" s="161"/>
      <c r="EL162" s="161"/>
      <c r="EM162" s="161"/>
      <c r="EN162" s="161"/>
      <c r="EO162" s="161"/>
      <c r="EP162" s="161"/>
      <c r="EQ162" s="161"/>
      <c r="ER162" s="161"/>
      <c r="ES162" s="161"/>
      <c r="ET162" s="161"/>
      <c r="EU162" s="161"/>
      <c r="EV162" s="161"/>
      <c r="EW162" s="161"/>
      <c r="EX162" s="161"/>
      <c r="EY162" s="161"/>
      <c r="EZ162" s="161"/>
      <c r="FA162" s="161"/>
      <c r="FB162" s="161"/>
      <c r="FC162" s="161"/>
      <c r="FD162" s="161"/>
      <c r="FE162" s="161"/>
      <c r="FF162" s="161"/>
      <c r="FG162" s="161"/>
      <c r="FH162" s="161"/>
      <c r="FI162" s="161"/>
      <c r="FJ162" s="161"/>
      <c r="FK162" s="161"/>
      <c r="FL162" s="161"/>
      <c r="FM162" s="161"/>
      <c r="FN162" s="161"/>
      <c r="FO162" s="161"/>
      <c r="FP162" s="161"/>
      <c r="FQ162" s="161"/>
      <c r="FR162" s="161"/>
      <c r="FS162" s="161"/>
      <c r="FT162" s="161"/>
      <c r="FU162" s="161"/>
      <c r="FV162" s="161"/>
      <c r="FW162" s="161"/>
      <c r="FX162" s="161"/>
      <c r="FY162" s="161"/>
      <c r="FZ162" s="161"/>
      <c r="GA162" s="161"/>
      <c r="GB162" s="161"/>
    </row>
    <row r="163" spans="1:184" s="162" customFormat="1" ht="25.5" x14ac:dyDescent="0.2">
      <c r="A163" s="146" t="s">
        <v>7468</v>
      </c>
      <c r="B163" s="146" t="s">
        <v>4596</v>
      </c>
      <c r="C163" s="147" t="s">
        <v>4597</v>
      </c>
      <c r="D163" s="99" t="s">
        <v>87</v>
      </c>
      <c r="E163" s="99">
        <v>18</v>
      </c>
      <c r="F163" s="99"/>
      <c r="G163" s="99">
        <v>0.3</v>
      </c>
      <c r="H163" s="148"/>
      <c r="I163" s="149"/>
      <c r="J163" s="201">
        <v>604.80999999999995</v>
      </c>
      <c r="K163" s="150">
        <f t="shared" si="6"/>
        <v>3265.97</v>
      </c>
      <c r="L163" s="149">
        <f>BDI!$E$17</f>
        <v>0.19500000000000001</v>
      </c>
      <c r="M163" s="149"/>
      <c r="N163" s="149"/>
      <c r="O163" s="100">
        <f t="shared" si="7"/>
        <v>722.75</v>
      </c>
      <c r="P163" s="101">
        <f t="shared" si="8"/>
        <v>3902.85</v>
      </c>
      <c r="Q163" s="161"/>
      <c r="R163" s="161"/>
      <c r="S163" s="161"/>
      <c r="T163" s="161"/>
      <c r="U163" s="161"/>
      <c r="V163" s="161"/>
      <c r="W163" s="161"/>
      <c r="X163" s="161"/>
      <c r="Y163" s="161"/>
      <c r="Z163" s="161"/>
      <c r="AA163" s="161"/>
      <c r="AB163" s="161"/>
      <c r="AC163" s="161"/>
      <c r="AD163" s="161"/>
      <c r="AE163" s="161"/>
      <c r="AF163" s="161"/>
      <c r="AG163" s="161"/>
      <c r="AH163" s="161"/>
      <c r="AI163" s="161"/>
      <c r="AJ163" s="161"/>
      <c r="AK163" s="161"/>
      <c r="AL163" s="161"/>
      <c r="AM163" s="161"/>
      <c r="AN163" s="161"/>
      <c r="AO163" s="161"/>
      <c r="AP163" s="161"/>
      <c r="AQ163" s="161"/>
      <c r="AR163" s="161"/>
      <c r="AS163" s="161"/>
      <c r="AT163" s="161"/>
      <c r="AU163" s="161"/>
      <c r="AV163" s="161"/>
      <c r="AW163" s="161"/>
      <c r="AX163" s="161"/>
      <c r="AY163" s="161"/>
      <c r="AZ163" s="161"/>
      <c r="BA163" s="161"/>
      <c r="BB163" s="161"/>
      <c r="BC163" s="161"/>
      <c r="BD163" s="161"/>
      <c r="BE163" s="161"/>
      <c r="BF163" s="161"/>
      <c r="BG163" s="161"/>
      <c r="BH163" s="161"/>
      <c r="BI163" s="161"/>
      <c r="BJ163" s="161"/>
      <c r="BK163" s="161"/>
      <c r="BL163" s="161"/>
      <c r="BM163" s="161"/>
      <c r="BN163" s="161"/>
      <c r="BO163" s="161"/>
      <c r="BP163" s="161"/>
      <c r="BQ163" s="161"/>
      <c r="BR163" s="161"/>
      <c r="BS163" s="161"/>
      <c r="BT163" s="161"/>
      <c r="BU163" s="161"/>
      <c r="BV163" s="161"/>
      <c r="BW163" s="161"/>
      <c r="BX163" s="161"/>
      <c r="BY163" s="161"/>
      <c r="BZ163" s="161"/>
      <c r="CA163" s="161"/>
      <c r="CB163" s="161"/>
      <c r="CC163" s="161"/>
      <c r="CD163" s="161"/>
      <c r="CE163" s="161"/>
      <c r="CF163" s="161"/>
      <c r="CG163" s="161"/>
      <c r="CH163" s="161"/>
      <c r="CI163" s="161"/>
      <c r="CJ163" s="161"/>
      <c r="CK163" s="161"/>
      <c r="CL163" s="161"/>
      <c r="CM163" s="161"/>
      <c r="CN163" s="161"/>
      <c r="CO163" s="161"/>
      <c r="CP163" s="161"/>
      <c r="CQ163" s="161"/>
      <c r="CR163" s="161"/>
      <c r="CS163" s="161"/>
      <c r="CT163" s="161"/>
      <c r="CU163" s="161"/>
      <c r="CV163" s="161"/>
      <c r="CW163" s="161"/>
      <c r="CX163" s="161"/>
      <c r="CY163" s="161"/>
      <c r="CZ163" s="161"/>
      <c r="DA163" s="161"/>
      <c r="DB163" s="161"/>
      <c r="DC163" s="161"/>
      <c r="DD163" s="161"/>
      <c r="DE163" s="161"/>
      <c r="DF163" s="161"/>
      <c r="DG163" s="161"/>
      <c r="DH163" s="161"/>
      <c r="DI163" s="161"/>
      <c r="DJ163" s="161"/>
      <c r="DK163" s="161"/>
      <c r="DL163" s="161"/>
      <c r="DM163" s="161"/>
      <c r="DN163" s="161"/>
      <c r="DO163" s="161"/>
      <c r="DP163" s="161"/>
      <c r="DQ163" s="161"/>
      <c r="DR163" s="161"/>
      <c r="DS163" s="161"/>
      <c r="DT163" s="161"/>
      <c r="DU163" s="161"/>
      <c r="DV163" s="161"/>
      <c r="DW163" s="161"/>
      <c r="DX163" s="161"/>
      <c r="DY163" s="161"/>
      <c r="DZ163" s="161"/>
      <c r="EA163" s="161"/>
      <c r="EB163" s="161"/>
      <c r="EC163" s="161"/>
      <c r="ED163" s="161"/>
      <c r="EE163" s="161"/>
      <c r="EF163" s="161"/>
      <c r="EG163" s="161"/>
      <c r="EH163" s="161"/>
      <c r="EI163" s="161"/>
      <c r="EJ163" s="161"/>
      <c r="EK163" s="161"/>
      <c r="EL163" s="161"/>
      <c r="EM163" s="161"/>
      <c r="EN163" s="161"/>
      <c r="EO163" s="161"/>
      <c r="EP163" s="161"/>
      <c r="EQ163" s="161"/>
      <c r="ER163" s="161"/>
      <c r="ES163" s="161"/>
      <c r="ET163" s="161"/>
      <c r="EU163" s="161"/>
      <c r="EV163" s="161"/>
      <c r="EW163" s="161"/>
      <c r="EX163" s="161"/>
      <c r="EY163" s="161"/>
      <c r="EZ163" s="161"/>
      <c r="FA163" s="161"/>
      <c r="FB163" s="161"/>
      <c r="FC163" s="161"/>
      <c r="FD163" s="161"/>
      <c r="FE163" s="161"/>
      <c r="FF163" s="161"/>
      <c r="FG163" s="161"/>
      <c r="FH163" s="161"/>
      <c r="FI163" s="161"/>
      <c r="FJ163" s="161"/>
      <c r="FK163" s="161"/>
      <c r="FL163" s="161"/>
      <c r="FM163" s="161"/>
      <c r="FN163" s="161"/>
      <c r="FO163" s="161"/>
      <c r="FP163" s="161"/>
      <c r="FQ163" s="161"/>
      <c r="FR163" s="161"/>
      <c r="FS163" s="161"/>
      <c r="FT163" s="161"/>
      <c r="FU163" s="161"/>
      <c r="FV163" s="161"/>
      <c r="FW163" s="161"/>
      <c r="FX163" s="161"/>
      <c r="FY163" s="161"/>
      <c r="FZ163" s="161"/>
      <c r="GA163" s="161"/>
      <c r="GB163" s="161"/>
    </row>
    <row r="164" spans="1:184" s="162" customFormat="1" ht="25.5" x14ac:dyDescent="0.2">
      <c r="A164" s="146" t="s">
        <v>7469</v>
      </c>
      <c r="B164" s="146" t="s">
        <v>4598</v>
      </c>
      <c r="C164" s="147" t="s">
        <v>4599</v>
      </c>
      <c r="D164" s="99" t="s">
        <v>87</v>
      </c>
      <c r="E164" s="99">
        <v>18</v>
      </c>
      <c r="F164" s="99"/>
      <c r="G164" s="99">
        <v>0.3</v>
      </c>
      <c r="H164" s="148"/>
      <c r="I164" s="149"/>
      <c r="J164" s="201">
        <v>1317.47</v>
      </c>
      <c r="K164" s="150">
        <f t="shared" si="6"/>
        <v>7114.34</v>
      </c>
      <c r="L164" s="149">
        <f>BDI!$E$17</f>
        <v>0.19500000000000001</v>
      </c>
      <c r="M164" s="149"/>
      <c r="N164" s="149"/>
      <c r="O164" s="100">
        <f t="shared" si="7"/>
        <v>1574.38</v>
      </c>
      <c r="P164" s="101">
        <f t="shared" si="8"/>
        <v>8501.65</v>
      </c>
      <c r="Q164" s="161"/>
      <c r="R164" s="161"/>
      <c r="S164" s="161"/>
      <c r="T164" s="161"/>
      <c r="U164" s="161"/>
      <c r="V164" s="161"/>
      <c r="W164" s="161"/>
      <c r="X164" s="161"/>
      <c r="Y164" s="161"/>
      <c r="Z164" s="161"/>
      <c r="AA164" s="161"/>
      <c r="AB164" s="161"/>
      <c r="AC164" s="161"/>
      <c r="AD164" s="161"/>
      <c r="AE164" s="161"/>
      <c r="AF164" s="161"/>
      <c r="AG164" s="161"/>
      <c r="AH164" s="161"/>
      <c r="AI164" s="161"/>
      <c r="AJ164" s="161"/>
      <c r="AK164" s="161"/>
      <c r="AL164" s="161"/>
      <c r="AM164" s="161"/>
      <c r="AN164" s="161"/>
      <c r="AO164" s="161"/>
      <c r="AP164" s="161"/>
      <c r="AQ164" s="161"/>
      <c r="AR164" s="161"/>
      <c r="AS164" s="161"/>
      <c r="AT164" s="161"/>
      <c r="AU164" s="161"/>
      <c r="AV164" s="161"/>
      <c r="AW164" s="161"/>
      <c r="AX164" s="161"/>
      <c r="AY164" s="161"/>
      <c r="AZ164" s="161"/>
      <c r="BA164" s="161"/>
      <c r="BB164" s="161"/>
      <c r="BC164" s="161"/>
      <c r="BD164" s="161"/>
      <c r="BE164" s="161"/>
      <c r="BF164" s="161"/>
      <c r="BG164" s="161"/>
      <c r="BH164" s="161"/>
      <c r="BI164" s="161"/>
      <c r="BJ164" s="161"/>
      <c r="BK164" s="161"/>
      <c r="BL164" s="161"/>
      <c r="BM164" s="161"/>
      <c r="BN164" s="161"/>
      <c r="BO164" s="161"/>
      <c r="BP164" s="161"/>
      <c r="BQ164" s="161"/>
      <c r="BR164" s="161"/>
      <c r="BS164" s="161"/>
      <c r="BT164" s="161"/>
      <c r="BU164" s="161"/>
      <c r="BV164" s="161"/>
      <c r="BW164" s="161"/>
      <c r="BX164" s="161"/>
      <c r="BY164" s="161"/>
      <c r="BZ164" s="161"/>
      <c r="CA164" s="161"/>
      <c r="CB164" s="161"/>
      <c r="CC164" s="161"/>
      <c r="CD164" s="161"/>
      <c r="CE164" s="161"/>
      <c r="CF164" s="161"/>
      <c r="CG164" s="161"/>
      <c r="CH164" s="161"/>
      <c r="CI164" s="161"/>
      <c r="CJ164" s="161"/>
      <c r="CK164" s="161"/>
      <c r="CL164" s="161"/>
      <c r="CM164" s="161"/>
      <c r="CN164" s="161"/>
      <c r="CO164" s="161"/>
      <c r="CP164" s="161"/>
      <c r="CQ164" s="161"/>
      <c r="CR164" s="161"/>
      <c r="CS164" s="161"/>
      <c r="CT164" s="161"/>
      <c r="CU164" s="161"/>
      <c r="CV164" s="161"/>
      <c r="CW164" s="161"/>
      <c r="CX164" s="161"/>
      <c r="CY164" s="161"/>
      <c r="CZ164" s="161"/>
      <c r="DA164" s="161"/>
      <c r="DB164" s="161"/>
      <c r="DC164" s="161"/>
      <c r="DD164" s="161"/>
      <c r="DE164" s="161"/>
      <c r="DF164" s="161"/>
      <c r="DG164" s="161"/>
      <c r="DH164" s="161"/>
      <c r="DI164" s="161"/>
      <c r="DJ164" s="161"/>
      <c r="DK164" s="161"/>
      <c r="DL164" s="161"/>
      <c r="DM164" s="161"/>
      <c r="DN164" s="161"/>
      <c r="DO164" s="161"/>
      <c r="DP164" s="161"/>
      <c r="DQ164" s="161"/>
      <c r="DR164" s="161"/>
      <c r="DS164" s="161"/>
      <c r="DT164" s="161"/>
      <c r="DU164" s="161"/>
      <c r="DV164" s="161"/>
      <c r="DW164" s="161"/>
      <c r="DX164" s="161"/>
      <c r="DY164" s="161"/>
      <c r="DZ164" s="161"/>
      <c r="EA164" s="161"/>
      <c r="EB164" s="161"/>
      <c r="EC164" s="161"/>
      <c r="ED164" s="161"/>
      <c r="EE164" s="161"/>
      <c r="EF164" s="161"/>
      <c r="EG164" s="161"/>
      <c r="EH164" s="161"/>
      <c r="EI164" s="161"/>
      <c r="EJ164" s="161"/>
      <c r="EK164" s="161"/>
      <c r="EL164" s="161"/>
      <c r="EM164" s="161"/>
      <c r="EN164" s="161"/>
      <c r="EO164" s="161"/>
      <c r="EP164" s="161"/>
      <c r="EQ164" s="161"/>
      <c r="ER164" s="161"/>
      <c r="ES164" s="161"/>
      <c r="ET164" s="161"/>
      <c r="EU164" s="161"/>
      <c r="EV164" s="161"/>
      <c r="EW164" s="161"/>
      <c r="EX164" s="161"/>
      <c r="EY164" s="161"/>
      <c r="EZ164" s="161"/>
      <c r="FA164" s="161"/>
      <c r="FB164" s="161"/>
      <c r="FC164" s="161"/>
      <c r="FD164" s="161"/>
      <c r="FE164" s="161"/>
      <c r="FF164" s="161"/>
      <c r="FG164" s="161"/>
      <c r="FH164" s="161"/>
      <c r="FI164" s="161"/>
      <c r="FJ164" s="161"/>
      <c r="FK164" s="161"/>
      <c r="FL164" s="161"/>
      <c r="FM164" s="161"/>
      <c r="FN164" s="161"/>
      <c r="FO164" s="161"/>
      <c r="FP164" s="161"/>
      <c r="FQ164" s="161"/>
      <c r="FR164" s="161"/>
      <c r="FS164" s="161"/>
      <c r="FT164" s="161"/>
      <c r="FU164" s="161"/>
      <c r="FV164" s="161"/>
      <c r="FW164" s="161"/>
      <c r="FX164" s="161"/>
      <c r="FY164" s="161"/>
      <c r="FZ164" s="161"/>
      <c r="GA164" s="161"/>
      <c r="GB164" s="161"/>
    </row>
    <row r="165" spans="1:184" s="162" customFormat="1" x14ac:dyDescent="0.2">
      <c r="A165" s="146" t="s">
        <v>7470</v>
      </c>
      <c r="B165" s="146" t="s">
        <v>4600</v>
      </c>
      <c r="C165" s="147" t="s">
        <v>4601</v>
      </c>
      <c r="D165" s="99" t="s">
        <v>87</v>
      </c>
      <c r="E165" s="99">
        <v>36</v>
      </c>
      <c r="F165" s="99"/>
      <c r="G165" s="99">
        <v>0.3</v>
      </c>
      <c r="H165" s="148"/>
      <c r="I165" s="149"/>
      <c r="J165" s="201">
        <v>3250.65</v>
      </c>
      <c r="K165" s="150">
        <f t="shared" si="6"/>
        <v>35107.019999999997</v>
      </c>
      <c r="L165" s="149">
        <f>BDI!$E$17</f>
        <v>0.19500000000000001</v>
      </c>
      <c r="M165" s="149"/>
      <c r="N165" s="149"/>
      <c r="O165" s="100">
        <f t="shared" si="7"/>
        <v>3884.53</v>
      </c>
      <c r="P165" s="101">
        <f t="shared" si="8"/>
        <v>41952.92</v>
      </c>
      <c r="Q165" s="161"/>
      <c r="R165" s="161"/>
      <c r="S165" s="161"/>
      <c r="T165" s="161"/>
      <c r="U165" s="161"/>
      <c r="V165" s="161"/>
      <c r="W165" s="161"/>
      <c r="X165" s="161"/>
      <c r="Y165" s="161"/>
      <c r="Z165" s="161"/>
      <c r="AA165" s="161"/>
      <c r="AB165" s="161"/>
      <c r="AC165" s="161"/>
      <c r="AD165" s="161"/>
      <c r="AE165" s="161"/>
      <c r="AF165" s="161"/>
      <c r="AG165" s="161"/>
      <c r="AH165" s="161"/>
      <c r="AI165" s="161"/>
      <c r="AJ165" s="161"/>
      <c r="AK165" s="161"/>
      <c r="AL165" s="161"/>
      <c r="AM165" s="161"/>
      <c r="AN165" s="161"/>
      <c r="AO165" s="161"/>
      <c r="AP165" s="161"/>
      <c r="AQ165" s="161"/>
      <c r="AR165" s="161"/>
      <c r="AS165" s="161"/>
      <c r="AT165" s="161"/>
      <c r="AU165" s="161"/>
      <c r="AV165" s="161"/>
      <c r="AW165" s="161"/>
      <c r="AX165" s="161"/>
      <c r="AY165" s="161"/>
      <c r="AZ165" s="161"/>
      <c r="BA165" s="161"/>
      <c r="BB165" s="161"/>
      <c r="BC165" s="161"/>
      <c r="BD165" s="161"/>
      <c r="BE165" s="161"/>
      <c r="BF165" s="161"/>
      <c r="BG165" s="161"/>
      <c r="BH165" s="161"/>
      <c r="BI165" s="161"/>
      <c r="BJ165" s="161"/>
      <c r="BK165" s="161"/>
      <c r="BL165" s="161"/>
      <c r="BM165" s="161"/>
      <c r="BN165" s="161"/>
      <c r="BO165" s="161"/>
      <c r="BP165" s="161"/>
      <c r="BQ165" s="161"/>
      <c r="BR165" s="161"/>
      <c r="BS165" s="161"/>
      <c r="BT165" s="161"/>
      <c r="BU165" s="161"/>
      <c r="BV165" s="161"/>
      <c r="BW165" s="161"/>
      <c r="BX165" s="161"/>
      <c r="BY165" s="161"/>
      <c r="BZ165" s="161"/>
      <c r="CA165" s="161"/>
      <c r="CB165" s="161"/>
      <c r="CC165" s="161"/>
      <c r="CD165" s="161"/>
      <c r="CE165" s="161"/>
      <c r="CF165" s="161"/>
      <c r="CG165" s="161"/>
      <c r="CH165" s="161"/>
      <c r="CI165" s="161"/>
      <c r="CJ165" s="161"/>
      <c r="CK165" s="161"/>
      <c r="CL165" s="161"/>
      <c r="CM165" s="161"/>
      <c r="CN165" s="161"/>
      <c r="CO165" s="161"/>
      <c r="CP165" s="161"/>
      <c r="CQ165" s="161"/>
      <c r="CR165" s="161"/>
      <c r="CS165" s="161"/>
      <c r="CT165" s="161"/>
      <c r="CU165" s="161"/>
      <c r="CV165" s="161"/>
      <c r="CW165" s="161"/>
      <c r="CX165" s="161"/>
      <c r="CY165" s="161"/>
      <c r="CZ165" s="161"/>
      <c r="DA165" s="161"/>
      <c r="DB165" s="161"/>
      <c r="DC165" s="161"/>
      <c r="DD165" s="161"/>
      <c r="DE165" s="161"/>
      <c r="DF165" s="161"/>
      <c r="DG165" s="161"/>
      <c r="DH165" s="161"/>
      <c r="DI165" s="161"/>
      <c r="DJ165" s="161"/>
      <c r="DK165" s="161"/>
      <c r="DL165" s="161"/>
      <c r="DM165" s="161"/>
      <c r="DN165" s="161"/>
      <c r="DO165" s="161"/>
      <c r="DP165" s="161"/>
      <c r="DQ165" s="161"/>
      <c r="DR165" s="161"/>
      <c r="DS165" s="161"/>
      <c r="DT165" s="161"/>
      <c r="DU165" s="161"/>
      <c r="DV165" s="161"/>
      <c r="DW165" s="161"/>
      <c r="DX165" s="161"/>
      <c r="DY165" s="161"/>
      <c r="DZ165" s="161"/>
      <c r="EA165" s="161"/>
      <c r="EB165" s="161"/>
      <c r="EC165" s="161"/>
      <c r="ED165" s="161"/>
      <c r="EE165" s="161"/>
      <c r="EF165" s="161"/>
      <c r="EG165" s="161"/>
      <c r="EH165" s="161"/>
      <c r="EI165" s="161"/>
      <c r="EJ165" s="161"/>
      <c r="EK165" s="161"/>
      <c r="EL165" s="161"/>
      <c r="EM165" s="161"/>
      <c r="EN165" s="161"/>
      <c r="EO165" s="161"/>
      <c r="EP165" s="161"/>
      <c r="EQ165" s="161"/>
      <c r="ER165" s="161"/>
      <c r="ES165" s="161"/>
      <c r="ET165" s="161"/>
      <c r="EU165" s="161"/>
      <c r="EV165" s="161"/>
      <c r="EW165" s="161"/>
      <c r="EX165" s="161"/>
      <c r="EY165" s="161"/>
      <c r="EZ165" s="161"/>
      <c r="FA165" s="161"/>
      <c r="FB165" s="161"/>
      <c r="FC165" s="161"/>
      <c r="FD165" s="161"/>
      <c r="FE165" s="161"/>
      <c r="FF165" s="161"/>
      <c r="FG165" s="161"/>
      <c r="FH165" s="161"/>
      <c r="FI165" s="161"/>
      <c r="FJ165" s="161"/>
      <c r="FK165" s="161"/>
      <c r="FL165" s="161"/>
      <c r="FM165" s="161"/>
      <c r="FN165" s="161"/>
      <c r="FO165" s="161"/>
      <c r="FP165" s="161"/>
      <c r="FQ165" s="161"/>
      <c r="FR165" s="161"/>
      <c r="FS165" s="161"/>
      <c r="FT165" s="161"/>
      <c r="FU165" s="161"/>
      <c r="FV165" s="161"/>
      <c r="FW165" s="161"/>
      <c r="FX165" s="161"/>
      <c r="FY165" s="161"/>
      <c r="FZ165" s="161"/>
      <c r="GA165" s="161"/>
      <c r="GB165" s="161"/>
    </row>
    <row r="166" spans="1:184" s="162" customFormat="1" x14ac:dyDescent="0.2">
      <c r="A166" s="146" t="s">
        <v>7471</v>
      </c>
      <c r="B166" s="146" t="s">
        <v>4602</v>
      </c>
      <c r="C166" s="147" t="s">
        <v>4603</v>
      </c>
      <c r="D166" s="99" t="s">
        <v>87</v>
      </c>
      <c r="E166" s="99">
        <v>12</v>
      </c>
      <c r="F166" s="99"/>
      <c r="G166" s="99">
        <v>0.3</v>
      </c>
      <c r="H166" s="148"/>
      <c r="I166" s="149"/>
      <c r="J166" s="201">
        <v>103.6</v>
      </c>
      <c r="K166" s="150">
        <f t="shared" si="6"/>
        <v>372.96</v>
      </c>
      <c r="L166" s="149">
        <f>BDI!$E$17</f>
        <v>0.19500000000000001</v>
      </c>
      <c r="M166" s="149"/>
      <c r="N166" s="149"/>
      <c r="O166" s="100">
        <f t="shared" si="7"/>
        <v>123.8</v>
      </c>
      <c r="P166" s="101">
        <f t="shared" si="8"/>
        <v>445.68</v>
      </c>
      <c r="Q166" s="161"/>
      <c r="R166" s="161"/>
      <c r="S166" s="161"/>
      <c r="T166" s="161"/>
      <c r="U166" s="161"/>
      <c r="V166" s="161"/>
      <c r="W166" s="161"/>
      <c r="X166" s="161"/>
      <c r="Y166" s="161"/>
      <c r="Z166" s="161"/>
      <c r="AA166" s="161"/>
      <c r="AB166" s="161"/>
      <c r="AC166" s="161"/>
      <c r="AD166" s="161"/>
      <c r="AE166" s="161"/>
      <c r="AF166" s="161"/>
      <c r="AG166" s="161"/>
      <c r="AH166" s="161"/>
      <c r="AI166" s="161"/>
      <c r="AJ166" s="161"/>
      <c r="AK166" s="161"/>
      <c r="AL166" s="161"/>
      <c r="AM166" s="161"/>
      <c r="AN166" s="161"/>
      <c r="AO166" s="161"/>
      <c r="AP166" s="161"/>
      <c r="AQ166" s="161"/>
      <c r="AR166" s="161"/>
      <c r="AS166" s="161"/>
      <c r="AT166" s="161"/>
      <c r="AU166" s="161"/>
      <c r="AV166" s="161"/>
      <c r="AW166" s="161"/>
      <c r="AX166" s="161"/>
      <c r="AY166" s="161"/>
      <c r="AZ166" s="161"/>
      <c r="BA166" s="161"/>
      <c r="BB166" s="161"/>
      <c r="BC166" s="161"/>
      <c r="BD166" s="161"/>
      <c r="BE166" s="161"/>
      <c r="BF166" s="161"/>
      <c r="BG166" s="161"/>
      <c r="BH166" s="161"/>
      <c r="BI166" s="161"/>
      <c r="BJ166" s="161"/>
      <c r="BK166" s="161"/>
      <c r="BL166" s="161"/>
      <c r="BM166" s="161"/>
      <c r="BN166" s="161"/>
      <c r="BO166" s="161"/>
      <c r="BP166" s="161"/>
      <c r="BQ166" s="161"/>
      <c r="BR166" s="161"/>
      <c r="BS166" s="161"/>
      <c r="BT166" s="161"/>
      <c r="BU166" s="161"/>
      <c r="BV166" s="161"/>
      <c r="BW166" s="161"/>
      <c r="BX166" s="161"/>
      <c r="BY166" s="161"/>
      <c r="BZ166" s="161"/>
      <c r="CA166" s="161"/>
      <c r="CB166" s="161"/>
      <c r="CC166" s="161"/>
      <c r="CD166" s="161"/>
      <c r="CE166" s="161"/>
      <c r="CF166" s="161"/>
      <c r="CG166" s="161"/>
      <c r="CH166" s="161"/>
      <c r="CI166" s="161"/>
      <c r="CJ166" s="161"/>
      <c r="CK166" s="161"/>
      <c r="CL166" s="161"/>
      <c r="CM166" s="161"/>
      <c r="CN166" s="161"/>
      <c r="CO166" s="161"/>
      <c r="CP166" s="161"/>
      <c r="CQ166" s="161"/>
      <c r="CR166" s="161"/>
      <c r="CS166" s="161"/>
      <c r="CT166" s="161"/>
      <c r="CU166" s="161"/>
      <c r="CV166" s="161"/>
      <c r="CW166" s="161"/>
      <c r="CX166" s="161"/>
      <c r="CY166" s="161"/>
      <c r="CZ166" s="161"/>
      <c r="DA166" s="161"/>
      <c r="DB166" s="161"/>
      <c r="DC166" s="161"/>
      <c r="DD166" s="161"/>
      <c r="DE166" s="161"/>
      <c r="DF166" s="161"/>
      <c r="DG166" s="161"/>
      <c r="DH166" s="161"/>
      <c r="DI166" s="161"/>
      <c r="DJ166" s="161"/>
      <c r="DK166" s="161"/>
      <c r="DL166" s="161"/>
      <c r="DM166" s="161"/>
      <c r="DN166" s="161"/>
      <c r="DO166" s="161"/>
      <c r="DP166" s="161"/>
      <c r="DQ166" s="161"/>
      <c r="DR166" s="161"/>
      <c r="DS166" s="161"/>
      <c r="DT166" s="161"/>
      <c r="DU166" s="161"/>
      <c r="DV166" s="161"/>
      <c r="DW166" s="161"/>
      <c r="DX166" s="161"/>
      <c r="DY166" s="161"/>
      <c r="DZ166" s="161"/>
      <c r="EA166" s="161"/>
      <c r="EB166" s="161"/>
      <c r="EC166" s="161"/>
      <c r="ED166" s="161"/>
      <c r="EE166" s="161"/>
      <c r="EF166" s="161"/>
      <c r="EG166" s="161"/>
      <c r="EH166" s="161"/>
      <c r="EI166" s="161"/>
      <c r="EJ166" s="161"/>
      <c r="EK166" s="161"/>
      <c r="EL166" s="161"/>
      <c r="EM166" s="161"/>
      <c r="EN166" s="161"/>
      <c r="EO166" s="161"/>
      <c r="EP166" s="161"/>
      <c r="EQ166" s="161"/>
      <c r="ER166" s="161"/>
      <c r="ES166" s="161"/>
      <c r="ET166" s="161"/>
      <c r="EU166" s="161"/>
      <c r="EV166" s="161"/>
      <c r="EW166" s="161"/>
      <c r="EX166" s="161"/>
      <c r="EY166" s="161"/>
      <c r="EZ166" s="161"/>
      <c r="FA166" s="161"/>
      <c r="FB166" s="161"/>
      <c r="FC166" s="161"/>
      <c r="FD166" s="161"/>
      <c r="FE166" s="161"/>
      <c r="FF166" s="161"/>
      <c r="FG166" s="161"/>
      <c r="FH166" s="161"/>
      <c r="FI166" s="161"/>
      <c r="FJ166" s="161"/>
      <c r="FK166" s="161"/>
      <c r="FL166" s="161"/>
      <c r="FM166" s="161"/>
      <c r="FN166" s="161"/>
      <c r="FO166" s="161"/>
      <c r="FP166" s="161"/>
      <c r="FQ166" s="161"/>
      <c r="FR166" s="161"/>
      <c r="FS166" s="161"/>
      <c r="FT166" s="161"/>
      <c r="FU166" s="161"/>
      <c r="FV166" s="161"/>
      <c r="FW166" s="161"/>
      <c r="FX166" s="161"/>
      <c r="FY166" s="161"/>
      <c r="FZ166" s="161"/>
      <c r="GA166" s="161"/>
      <c r="GB166" s="161"/>
    </row>
    <row r="167" spans="1:184" s="162" customFormat="1" x14ac:dyDescent="0.2">
      <c r="A167" s="146" t="s">
        <v>7472</v>
      </c>
      <c r="B167" s="146" t="s">
        <v>4604</v>
      </c>
      <c r="C167" s="147" t="s">
        <v>4605</v>
      </c>
      <c r="D167" s="99" t="s">
        <v>87</v>
      </c>
      <c r="E167" s="99">
        <v>6</v>
      </c>
      <c r="F167" s="99"/>
      <c r="G167" s="99">
        <v>0.3</v>
      </c>
      <c r="H167" s="148"/>
      <c r="I167" s="149"/>
      <c r="J167" s="201">
        <v>2846.48</v>
      </c>
      <c r="K167" s="150">
        <f t="shared" si="6"/>
        <v>5123.66</v>
      </c>
      <c r="L167" s="149">
        <f>BDI!$E$17</f>
        <v>0.19500000000000001</v>
      </c>
      <c r="M167" s="149"/>
      <c r="N167" s="149"/>
      <c r="O167" s="100">
        <f t="shared" si="7"/>
        <v>3401.54</v>
      </c>
      <c r="P167" s="101">
        <f t="shared" si="8"/>
        <v>6122.77</v>
      </c>
      <c r="Q167" s="161"/>
      <c r="R167" s="161"/>
      <c r="S167" s="161"/>
      <c r="T167" s="161"/>
      <c r="U167" s="161"/>
      <c r="V167" s="161"/>
      <c r="W167" s="161"/>
      <c r="X167" s="161"/>
      <c r="Y167" s="161"/>
      <c r="Z167" s="161"/>
      <c r="AA167" s="161"/>
      <c r="AB167" s="161"/>
      <c r="AC167" s="161"/>
      <c r="AD167" s="161"/>
      <c r="AE167" s="161"/>
      <c r="AF167" s="161"/>
      <c r="AG167" s="161"/>
      <c r="AH167" s="161"/>
      <c r="AI167" s="161"/>
      <c r="AJ167" s="161"/>
      <c r="AK167" s="161"/>
      <c r="AL167" s="161"/>
      <c r="AM167" s="161"/>
      <c r="AN167" s="161"/>
      <c r="AO167" s="161"/>
      <c r="AP167" s="161"/>
      <c r="AQ167" s="161"/>
      <c r="AR167" s="161"/>
      <c r="AS167" s="161"/>
      <c r="AT167" s="161"/>
      <c r="AU167" s="161"/>
      <c r="AV167" s="161"/>
      <c r="AW167" s="161"/>
      <c r="AX167" s="161"/>
      <c r="AY167" s="161"/>
      <c r="AZ167" s="161"/>
      <c r="BA167" s="161"/>
      <c r="BB167" s="161"/>
      <c r="BC167" s="161"/>
      <c r="BD167" s="161"/>
      <c r="BE167" s="161"/>
      <c r="BF167" s="161"/>
      <c r="BG167" s="161"/>
      <c r="BH167" s="161"/>
      <c r="BI167" s="161"/>
      <c r="BJ167" s="161"/>
      <c r="BK167" s="161"/>
      <c r="BL167" s="161"/>
      <c r="BM167" s="161"/>
      <c r="BN167" s="161"/>
      <c r="BO167" s="161"/>
      <c r="BP167" s="161"/>
      <c r="BQ167" s="161"/>
      <c r="BR167" s="161"/>
      <c r="BS167" s="161"/>
      <c r="BT167" s="161"/>
      <c r="BU167" s="161"/>
      <c r="BV167" s="161"/>
      <c r="BW167" s="161"/>
      <c r="BX167" s="161"/>
      <c r="BY167" s="161"/>
      <c r="BZ167" s="161"/>
      <c r="CA167" s="161"/>
      <c r="CB167" s="161"/>
      <c r="CC167" s="161"/>
      <c r="CD167" s="161"/>
      <c r="CE167" s="161"/>
      <c r="CF167" s="161"/>
      <c r="CG167" s="161"/>
      <c r="CH167" s="161"/>
      <c r="CI167" s="161"/>
      <c r="CJ167" s="161"/>
      <c r="CK167" s="161"/>
      <c r="CL167" s="161"/>
      <c r="CM167" s="161"/>
      <c r="CN167" s="161"/>
      <c r="CO167" s="161"/>
      <c r="CP167" s="161"/>
      <c r="CQ167" s="161"/>
      <c r="CR167" s="161"/>
      <c r="CS167" s="161"/>
      <c r="CT167" s="161"/>
      <c r="CU167" s="161"/>
      <c r="CV167" s="161"/>
      <c r="CW167" s="161"/>
      <c r="CX167" s="161"/>
      <c r="CY167" s="161"/>
      <c r="CZ167" s="161"/>
      <c r="DA167" s="161"/>
      <c r="DB167" s="161"/>
      <c r="DC167" s="161"/>
      <c r="DD167" s="161"/>
      <c r="DE167" s="161"/>
      <c r="DF167" s="161"/>
      <c r="DG167" s="161"/>
      <c r="DH167" s="161"/>
      <c r="DI167" s="161"/>
      <c r="DJ167" s="161"/>
      <c r="DK167" s="161"/>
      <c r="DL167" s="161"/>
      <c r="DM167" s="161"/>
      <c r="DN167" s="161"/>
      <c r="DO167" s="161"/>
      <c r="DP167" s="161"/>
      <c r="DQ167" s="161"/>
      <c r="DR167" s="161"/>
      <c r="DS167" s="161"/>
      <c r="DT167" s="161"/>
      <c r="DU167" s="161"/>
      <c r="DV167" s="161"/>
      <c r="DW167" s="161"/>
      <c r="DX167" s="161"/>
      <c r="DY167" s="161"/>
      <c r="DZ167" s="161"/>
      <c r="EA167" s="161"/>
      <c r="EB167" s="161"/>
      <c r="EC167" s="161"/>
      <c r="ED167" s="161"/>
      <c r="EE167" s="161"/>
      <c r="EF167" s="161"/>
      <c r="EG167" s="161"/>
      <c r="EH167" s="161"/>
      <c r="EI167" s="161"/>
      <c r="EJ167" s="161"/>
      <c r="EK167" s="161"/>
      <c r="EL167" s="161"/>
      <c r="EM167" s="161"/>
      <c r="EN167" s="161"/>
      <c r="EO167" s="161"/>
      <c r="EP167" s="161"/>
      <c r="EQ167" s="161"/>
      <c r="ER167" s="161"/>
      <c r="ES167" s="161"/>
      <c r="ET167" s="161"/>
      <c r="EU167" s="161"/>
      <c r="EV167" s="161"/>
      <c r="EW167" s="161"/>
      <c r="EX167" s="161"/>
      <c r="EY167" s="161"/>
      <c r="EZ167" s="161"/>
      <c r="FA167" s="161"/>
      <c r="FB167" s="161"/>
      <c r="FC167" s="161"/>
      <c r="FD167" s="161"/>
      <c r="FE167" s="161"/>
      <c r="FF167" s="161"/>
      <c r="FG167" s="161"/>
      <c r="FH167" s="161"/>
      <c r="FI167" s="161"/>
      <c r="FJ167" s="161"/>
      <c r="FK167" s="161"/>
      <c r="FL167" s="161"/>
      <c r="FM167" s="161"/>
      <c r="FN167" s="161"/>
      <c r="FO167" s="161"/>
      <c r="FP167" s="161"/>
      <c r="FQ167" s="161"/>
      <c r="FR167" s="161"/>
      <c r="FS167" s="161"/>
      <c r="FT167" s="161"/>
      <c r="FU167" s="161"/>
      <c r="FV167" s="161"/>
      <c r="FW167" s="161"/>
      <c r="FX167" s="161"/>
      <c r="FY167" s="161"/>
      <c r="FZ167" s="161"/>
      <c r="GA167" s="161"/>
      <c r="GB167" s="161"/>
    </row>
    <row r="168" spans="1:184" s="162" customFormat="1" x14ac:dyDescent="0.2">
      <c r="A168" s="146" t="s">
        <v>7473</v>
      </c>
      <c r="B168" s="146" t="s">
        <v>4606</v>
      </c>
      <c r="C168" s="147" t="s">
        <v>4607</v>
      </c>
      <c r="D168" s="99" t="s">
        <v>87</v>
      </c>
      <c r="E168" s="99">
        <v>12</v>
      </c>
      <c r="F168" s="99"/>
      <c r="G168" s="99">
        <v>0.3</v>
      </c>
      <c r="H168" s="148"/>
      <c r="I168" s="149"/>
      <c r="J168" s="201">
        <v>125.84</v>
      </c>
      <c r="K168" s="150">
        <f t="shared" si="6"/>
        <v>453.02</v>
      </c>
      <c r="L168" s="149">
        <f>BDI!$E$17</f>
        <v>0.19500000000000001</v>
      </c>
      <c r="M168" s="149"/>
      <c r="N168" s="149"/>
      <c r="O168" s="100">
        <f t="shared" si="7"/>
        <v>150.38</v>
      </c>
      <c r="P168" s="101">
        <f t="shared" si="8"/>
        <v>541.37</v>
      </c>
      <c r="Q168" s="161"/>
      <c r="R168" s="161"/>
      <c r="S168" s="161"/>
      <c r="T168" s="161"/>
      <c r="U168" s="161"/>
      <c r="V168" s="161"/>
      <c r="W168" s="161"/>
      <c r="X168" s="161"/>
      <c r="Y168" s="161"/>
      <c r="Z168" s="161"/>
      <c r="AA168" s="161"/>
      <c r="AB168" s="161"/>
      <c r="AC168" s="161"/>
      <c r="AD168" s="161"/>
      <c r="AE168" s="161"/>
      <c r="AF168" s="161"/>
      <c r="AG168" s="161"/>
      <c r="AH168" s="161"/>
      <c r="AI168" s="161"/>
      <c r="AJ168" s="161"/>
      <c r="AK168" s="161"/>
      <c r="AL168" s="161"/>
      <c r="AM168" s="161"/>
      <c r="AN168" s="161"/>
      <c r="AO168" s="161"/>
      <c r="AP168" s="161"/>
      <c r="AQ168" s="161"/>
      <c r="AR168" s="161"/>
      <c r="AS168" s="161"/>
      <c r="AT168" s="161"/>
      <c r="AU168" s="161"/>
      <c r="AV168" s="161"/>
      <c r="AW168" s="161"/>
      <c r="AX168" s="161"/>
      <c r="AY168" s="161"/>
      <c r="AZ168" s="161"/>
      <c r="BA168" s="161"/>
      <c r="BB168" s="161"/>
      <c r="BC168" s="161"/>
      <c r="BD168" s="161"/>
      <c r="BE168" s="161"/>
      <c r="BF168" s="161"/>
      <c r="BG168" s="161"/>
      <c r="BH168" s="161"/>
      <c r="BI168" s="161"/>
      <c r="BJ168" s="161"/>
      <c r="BK168" s="161"/>
      <c r="BL168" s="161"/>
      <c r="BM168" s="161"/>
      <c r="BN168" s="161"/>
      <c r="BO168" s="161"/>
      <c r="BP168" s="161"/>
      <c r="BQ168" s="161"/>
      <c r="BR168" s="161"/>
      <c r="BS168" s="161"/>
      <c r="BT168" s="161"/>
      <c r="BU168" s="161"/>
      <c r="BV168" s="161"/>
      <c r="BW168" s="161"/>
      <c r="BX168" s="161"/>
      <c r="BY168" s="161"/>
      <c r="BZ168" s="161"/>
      <c r="CA168" s="161"/>
      <c r="CB168" s="161"/>
      <c r="CC168" s="161"/>
      <c r="CD168" s="161"/>
      <c r="CE168" s="161"/>
      <c r="CF168" s="161"/>
      <c r="CG168" s="161"/>
      <c r="CH168" s="161"/>
      <c r="CI168" s="161"/>
      <c r="CJ168" s="161"/>
      <c r="CK168" s="161"/>
      <c r="CL168" s="161"/>
      <c r="CM168" s="161"/>
      <c r="CN168" s="161"/>
      <c r="CO168" s="161"/>
      <c r="CP168" s="161"/>
      <c r="CQ168" s="161"/>
      <c r="CR168" s="161"/>
      <c r="CS168" s="161"/>
      <c r="CT168" s="161"/>
      <c r="CU168" s="161"/>
      <c r="CV168" s="161"/>
      <c r="CW168" s="161"/>
      <c r="CX168" s="161"/>
      <c r="CY168" s="161"/>
      <c r="CZ168" s="161"/>
      <c r="DA168" s="161"/>
      <c r="DB168" s="161"/>
      <c r="DC168" s="161"/>
      <c r="DD168" s="161"/>
      <c r="DE168" s="161"/>
      <c r="DF168" s="161"/>
      <c r="DG168" s="161"/>
      <c r="DH168" s="161"/>
      <c r="DI168" s="161"/>
      <c r="DJ168" s="161"/>
      <c r="DK168" s="161"/>
      <c r="DL168" s="161"/>
      <c r="DM168" s="161"/>
      <c r="DN168" s="161"/>
      <c r="DO168" s="161"/>
      <c r="DP168" s="161"/>
      <c r="DQ168" s="161"/>
      <c r="DR168" s="161"/>
      <c r="DS168" s="161"/>
      <c r="DT168" s="161"/>
      <c r="DU168" s="161"/>
      <c r="DV168" s="161"/>
      <c r="DW168" s="161"/>
      <c r="DX168" s="161"/>
      <c r="DY168" s="161"/>
      <c r="DZ168" s="161"/>
      <c r="EA168" s="161"/>
      <c r="EB168" s="161"/>
      <c r="EC168" s="161"/>
      <c r="ED168" s="161"/>
      <c r="EE168" s="161"/>
      <c r="EF168" s="161"/>
      <c r="EG168" s="161"/>
      <c r="EH168" s="161"/>
      <c r="EI168" s="161"/>
      <c r="EJ168" s="161"/>
      <c r="EK168" s="161"/>
      <c r="EL168" s="161"/>
      <c r="EM168" s="161"/>
      <c r="EN168" s="161"/>
      <c r="EO168" s="161"/>
      <c r="EP168" s="161"/>
      <c r="EQ168" s="161"/>
      <c r="ER168" s="161"/>
      <c r="ES168" s="161"/>
      <c r="ET168" s="161"/>
      <c r="EU168" s="161"/>
      <c r="EV168" s="161"/>
      <c r="EW168" s="161"/>
      <c r="EX168" s="161"/>
      <c r="EY168" s="161"/>
      <c r="EZ168" s="161"/>
      <c r="FA168" s="161"/>
      <c r="FB168" s="161"/>
      <c r="FC168" s="161"/>
      <c r="FD168" s="161"/>
      <c r="FE168" s="161"/>
      <c r="FF168" s="161"/>
      <c r="FG168" s="161"/>
      <c r="FH168" s="161"/>
      <c r="FI168" s="161"/>
      <c r="FJ168" s="161"/>
      <c r="FK168" s="161"/>
      <c r="FL168" s="161"/>
      <c r="FM168" s="161"/>
      <c r="FN168" s="161"/>
      <c r="FO168" s="161"/>
      <c r="FP168" s="161"/>
      <c r="FQ168" s="161"/>
      <c r="FR168" s="161"/>
      <c r="FS168" s="161"/>
      <c r="FT168" s="161"/>
      <c r="FU168" s="161"/>
      <c r="FV168" s="161"/>
      <c r="FW168" s="161"/>
      <c r="FX168" s="161"/>
      <c r="FY168" s="161"/>
      <c r="FZ168" s="161"/>
      <c r="GA168" s="161"/>
      <c r="GB168" s="161"/>
    </row>
    <row r="169" spans="1:184" s="162" customFormat="1" x14ac:dyDescent="0.2">
      <c r="A169" s="146" t="s">
        <v>7474</v>
      </c>
      <c r="B169" s="146" t="s">
        <v>4608</v>
      </c>
      <c r="C169" s="147" t="s">
        <v>4609</v>
      </c>
      <c r="D169" s="99" t="s">
        <v>87</v>
      </c>
      <c r="E169" s="99">
        <v>160</v>
      </c>
      <c r="F169" s="99"/>
      <c r="G169" s="99">
        <v>0.3</v>
      </c>
      <c r="H169" s="148"/>
      <c r="I169" s="149"/>
      <c r="J169" s="201">
        <v>678.03</v>
      </c>
      <c r="K169" s="150">
        <f t="shared" ref="K169:K232" si="9">IF(ISNUMBER(J169),ROUND(E169*G169*J169,2),"")</f>
        <v>32545.439999999999</v>
      </c>
      <c r="L169" s="149">
        <f>BDI!$E$17</f>
        <v>0.19500000000000001</v>
      </c>
      <c r="M169" s="149"/>
      <c r="N169" s="149"/>
      <c r="O169" s="100">
        <f t="shared" si="7"/>
        <v>810.25</v>
      </c>
      <c r="P169" s="101">
        <f t="shared" si="8"/>
        <v>38892</v>
      </c>
      <c r="Q169" s="161"/>
      <c r="R169" s="161"/>
      <c r="S169" s="161"/>
      <c r="T169" s="161"/>
      <c r="U169" s="161"/>
      <c r="V169" s="161"/>
      <c r="W169" s="161"/>
      <c r="X169" s="161"/>
      <c r="Y169" s="161"/>
      <c r="Z169" s="161"/>
      <c r="AA169" s="161"/>
      <c r="AB169" s="161"/>
      <c r="AC169" s="161"/>
      <c r="AD169" s="161"/>
      <c r="AE169" s="161"/>
      <c r="AF169" s="161"/>
      <c r="AG169" s="161"/>
      <c r="AH169" s="161"/>
      <c r="AI169" s="161"/>
      <c r="AJ169" s="161"/>
      <c r="AK169" s="161"/>
      <c r="AL169" s="161"/>
      <c r="AM169" s="161"/>
      <c r="AN169" s="161"/>
      <c r="AO169" s="161"/>
      <c r="AP169" s="161"/>
      <c r="AQ169" s="161"/>
      <c r="AR169" s="161"/>
      <c r="AS169" s="161"/>
      <c r="AT169" s="161"/>
      <c r="AU169" s="161"/>
      <c r="AV169" s="161"/>
      <c r="AW169" s="161"/>
      <c r="AX169" s="161"/>
      <c r="AY169" s="161"/>
      <c r="AZ169" s="161"/>
      <c r="BA169" s="161"/>
      <c r="BB169" s="161"/>
      <c r="BC169" s="161"/>
      <c r="BD169" s="161"/>
      <c r="BE169" s="161"/>
      <c r="BF169" s="161"/>
      <c r="BG169" s="161"/>
      <c r="BH169" s="161"/>
      <c r="BI169" s="161"/>
      <c r="BJ169" s="161"/>
      <c r="BK169" s="161"/>
      <c r="BL169" s="161"/>
      <c r="BM169" s="161"/>
      <c r="BN169" s="161"/>
      <c r="BO169" s="161"/>
      <c r="BP169" s="161"/>
      <c r="BQ169" s="161"/>
      <c r="BR169" s="161"/>
      <c r="BS169" s="161"/>
      <c r="BT169" s="161"/>
      <c r="BU169" s="161"/>
      <c r="BV169" s="161"/>
      <c r="BW169" s="161"/>
      <c r="BX169" s="161"/>
      <c r="BY169" s="161"/>
      <c r="BZ169" s="161"/>
      <c r="CA169" s="161"/>
      <c r="CB169" s="161"/>
      <c r="CC169" s="161"/>
      <c r="CD169" s="161"/>
      <c r="CE169" s="161"/>
      <c r="CF169" s="161"/>
      <c r="CG169" s="161"/>
      <c r="CH169" s="161"/>
      <c r="CI169" s="161"/>
      <c r="CJ169" s="161"/>
      <c r="CK169" s="161"/>
      <c r="CL169" s="161"/>
      <c r="CM169" s="161"/>
      <c r="CN169" s="161"/>
      <c r="CO169" s="161"/>
      <c r="CP169" s="161"/>
      <c r="CQ169" s="161"/>
      <c r="CR169" s="161"/>
      <c r="CS169" s="161"/>
      <c r="CT169" s="161"/>
      <c r="CU169" s="161"/>
      <c r="CV169" s="161"/>
      <c r="CW169" s="161"/>
      <c r="CX169" s="161"/>
      <c r="CY169" s="161"/>
      <c r="CZ169" s="161"/>
      <c r="DA169" s="161"/>
      <c r="DB169" s="161"/>
      <c r="DC169" s="161"/>
      <c r="DD169" s="161"/>
      <c r="DE169" s="161"/>
      <c r="DF169" s="161"/>
      <c r="DG169" s="161"/>
      <c r="DH169" s="161"/>
      <c r="DI169" s="161"/>
      <c r="DJ169" s="161"/>
      <c r="DK169" s="161"/>
      <c r="DL169" s="161"/>
      <c r="DM169" s="161"/>
      <c r="DN169" s="161"/>
      <c r="DO169" s="161"/>
      <c r="DP169" s="161"/>
      <c r="DQ169" s="161"/>
      <c r="DR169" s="161"/>
      <c r="DS169" s="161"/>
      <c r="DT169" s="161"/>
      <c r="DU169" s="161"/>
      <c r="DV169" s="161"/>
      <c r="DW169" s="161"/>
      <c r="DX169" s="161"/>
      <c r="DY169" s="161"/>
      <c r="DZ169" s="161"/>
      <c r="EA169" s="161"/>
      <c r="EB169" s="161"/>
      <c r="EC169" s="161"/>
      <c r="ED169" s="161"/>
      <c r="EE169" s="161"/>
      <c r="EF169" s="161"/>
      <c r="EG169" s="161"/>
      <c r="EH169" s="161"/>
      <c r="EI169" s="161"/>
      <c r="EJ169" s="161"/>
      <c r="EK169" s="161"/>
      <c r="EL169" s="161"/>
      <c r="EM169" s="161"/>
      <c r="EN169" s="161"/>
      <c r="EO169" s="161"/>
      <c r="EP169" s="161"/>
      <c r="EQ169" s="161"/>
      <c r="ER169" s="161"/>
      <c r="ES169" s="161"/>
      <c r="ET169" s="161"/>
      <c r="EU169" s="161"/>
      <c r="EV169" s="161"/>
      <c r="EW169" s="161"/>
      <c r="EX169" s="161"/>
      <c r="EY169" s="161"/>
      <c r="EZ169" s="161"/>
      <c r="FA169" s="161"/>
      <c r="FB169" s="161"/>
      <c r="FC169" s="161"/>
      <c r="FD169" s="161"/>
      <c r="FE169" s="161"/>
      <c r="FF169" s="161"/>
      <c r="FG169" s="161"/>
      <c r="FH169" s="161"/>
      <c r="FI169" s="161"/>
      <c r="FJ169" s="161"/>
      <c r="FK169" s="161"/>
      <c r="FL169" s="161"/>
      <c r="FM169" s="161"/>
      <c r="FN169" s="161"/>
      <c r="FO169" s="161"/>
      <c r="FP169" s="161"/>
      <c r="FQ169" s="161"/>
      <c r="FR169" s="161"/>
      <c r="FS169" s="161"/>
      <c r="FT169" s="161"/>
      <c r="FU169" s="161"/>
      <c r="FV169" s="161"/>
      <c r="FW169" s="161"/>
      <c r="FX169" s="161"/>
      <c r="FY169" s="161"/>
      <c r="FZ169" s="161"/>
      <c r="GA169" s="161"/>
      <c r="GB169" s="161"/>
    </row>
    <row r="170" spans="1:184" s="162" customFormat="1" x14ac:dyDescent="0.2">
      <c r="A170" s="146" t="s">
        <v>7475</v>
      </c>
      <c r="B170" s="146" t="s">
        <v>4610</v>
      </c>
      <c r="C170" s="147" t="s">
        <v>4611</v>
      </c>
      <c r="D170" s="99" t="s">
        <v>87</v>
      </c>
      <c r="E170" s="99">
        <v>100</v>
      </c>
      <c r="F170" s="99"/>
      <c r="G170" s="99">
        <v>0.3</v>
      </c>
      <c r="H170" s="148"/>
      <c r="I170" s="149"/>
      <c r="J170" s="201">
        <v>89.68</v>
      </c>
      <c r="K170" s="150">
        <f t="shared" si="9"/>
        <v>2690.4</v>
      </c>
      <c r="L170" s="149">
        <f>BDI!$E$17</f>
        <v>0.19500000000000001</v>
      </c>
      <c r="M170" s="149"/>
      <c r="N170" s="149"/>
      <c r="O170" s="100">
        <f t="shared" si="7"/>
        <v>107.17</v>
      </c>
      <c r="P170" s="101">
        <f t="shared" si="8"/>
        <v>3215.1</v>
      </c>
      <c r="Q170" s="161"/>
      <c r="R170" s="161"/>
      <c r="S170" s="161"/>
      <c r="T170" s="161"/>
      <c r="U170" s="161"/>
      <c r="V170" s="161"/>
      <c r="W170" s="161"/>
      <c r="X170" s="161"/>
      <c r="Y170" s="161"/>
      <c r="Z170" s="161"/>
      <c r="AA170" s="161"/>
      <c r="AB170" s="161"/>
      <c r="AC170" s="161"/>
      <c r="AD170" s="161"/>
      <c r="AE170" s="161"/>
      <c r="AF170" s="161"/>
      <c r="AG170" s="161"/>
      <c r="AH170" s="161"/>
      <c r="AI170" s="161"/>
      <c r="AJ170" s="161"/>
      <c r="AK170" s="161"/>
      <c r="AL170" s="161"/>
      <c r="AM170" s="161"/>
      <c r="AN170" s="161"/>
      <c r="AO170" s="161"/>
      <c r="AP170" s="161"/>
      <c r="AQ170" s="161"/>
      <c r="AR170" s="161"/>
      <c r="AS170" s="161"/>
      <c r="AT170" s="161"/>
      <c r="AU170" s="161"/>
      <c r="AV170" s="161"/>
      <c r="AW170" s="161"/>
      <c r="AX170" s="161"/>
      <c r="AY170" s="161"/>
      <c r="AZ170" s="161"/>
      <c r="BA170" s="161"/>
      <c r="BB170" s="161"/>
      <c r="BC170" s="161"/>
      <c r="BD170" s="161"/>
      <c r="BE170" s="161"/>
      <c r="BF170" s="161"/>
      <c r="BG170" s="161"/>
      <c r="BH170" s="161"/>
      <c r="BI170" s="161"/>
      <c r="BJ170" s="161"/>
      <c r="BK170" s="161"/>
      <c r="BL170" s="161"/>
      <c r="BM170" s="161"/>
      <c r="BN170" s="161"/>
      <c r="BO170" s="161"/>
      <c r="BP170" s="161"/>
      <c r="BQ170" s="161"/>
      <c r="BR170" s="161"/>
      <c r="BS170" s="161"/>
      <c r="BT170" s="161"/>
      <c r="BU170" s="161"/>
      <c r="BV170" s="161"/>
      <c r="BW170" s="161"/>
      <c r="BX170" s="161"/>
      <c r="BY170" s="161"/>
      <c r="BZ170" s="161"/>
      <c r="CA170" s="161"/>
      <c r="CB170" s="161"/>
      <c r="CC170" s="161"/>
      <c r="CD170" s="161"/>
      <c r="CE170" s="161"/>
      <c r="CF170" s="161"/>
      <c r="CG170" s="161"/>
      <c r="CH170" s="161"/>
      <c r="CI170" s="161"/>
      <c r="CJ170" s="161"/>
      <c r="CK170" s="161"/>
      <c r="CL170" s="161"/>
      <c r="CM170" s="161"/>
      <c r="CN170" s="161"/>
      <c r="CO170" s="161"/>
      <c r="CP170" s="161"/>
      <c r="CQ170" s="161"/>
      <c r="CR170" s="161"/>
      <c r="CS170" s="161"/>
      <c r="CT170" s="161"/>
      <c r="CU170" s="161"/>
      <c r="CV170" s="161"/>
      <c r="CW170" s="161"/>
      <c r="CX170" s="161"/>
      <c r="CY170" s="161"/>
      <c r="CZ170" s="161"/>
      <c r="DA170" s="161"/>
      <c r="DB170" s="161"/>
      <c r="DC170" s="161"/>
      <c r="DD170" s="161"/>
      <c r="DE170" s="161"/>
      <c r="DF170" s="161"/>
      <c r="DG170" s="161"/>
      <c r="DH170" s="161"/>
      <c r="DI170" s="161"/>
      <c r="DJ170" s="161"/>
      <c r="DK170" s="161"/>
      <c r="DL170" s="161"/>
      <c r="DM170" s="161"/>
      <c r="DN170" s="161"/>
      <c r="DO170" s="161"/>
      <c r="DP170" s="161"/>
      <c r="DQ170" s="161"/>
      <c r="DR170" s="161"/>
      <c r="DS170" s="161"/>
      <c r="DT170" s="161"/>
      <c r="DU170" s="161"/>
      <c r="DV170" s="161"/>
      <c r="DW170" s="161"/>
      <c r="DX170" s="161"/>
      <c r="DY170" s="161"/>
      <c r="DZ170" s="161"/>
      <c r="EA170" s="161"/>
      <c r="EB170" s="161"/>
      <c r="EC170" s="161"/>
      <c r="ED170" s="161"/>
      <c r="EE170" s="161"/>
      <c r="EF170" s="161"/>
      <c r="EG170" s="161"/>
      <c r="EH170" s="161"/>
      <c r="EI170" s="161"/>
      <c r="EJ170" s="161"/>
      <c r="EK170" s="161"/>
      <c r="EL170" s="161"/>
      <c r="EM170" s="161"/>
      <c r="EN170" s="161"/>
      <c r="EO170" s="161"/>
      <c r="EP170" s="161"/>
      <c r="EQ170" s="161"/>
      <c r="ER170" s="161"/>
      <c r="ES170" s="161"/>
      <c r="ET170" s="161"/>
      <c r="EU170" s="161"/>
      <c r="EV170" s="161"/>
      <c r="EW170" s="161"/>
      <c r="EX170" s="161"/>
      <c r="EY170" s="161"/>
      <c r="EZ170" s="161"/>
      <c r="FA170" s="161"/>
      <c r="FB170" s="161"/>
      <c r="FC170" s="161"/>
      <c r="FD170" s="161"/>
      <c r="FE170" s="161"/>
      <c r="FF170" s="161"/>
      <c r="FG170" s="161"/>
      <c r="FH170" s="161"/>
      <c r="FI170" s="161"/>
      <c r="FJ170" s="161"/>
      <c r="FK170" s="161"/>
      <c r="FL170" s="161"/>
      <c r="FM170" s="161"/>
      <c r="FN170" s="161"/>
      <c r="FO170" s="161"/>
      <c r="FP170" s="161"/>
      <c r="FQ170" s="161"/>
      <c r="FR170" s="161"/>
      <c r="FS170" s="161"/>
      <c r="FT170" s="161"/>
      <c r="FU170" s="161"/>
      <c r="FV170" s="161"/>
      <c r="FW170" s="161"/>
      <c r="FX170" s="161"/>
      <c r="FY170" s="161"/>
      <c r="FZ170" s="161"/>
      <c r="GA170" s="161"/>
      <c r="GB170" s="161"/>
    </row>
    <row r="171" spans="1:184" s="162" customFormat="1" x14ac:dyDescent="0.2">
      <c r="A171" s="146" t="s">
        <v>7476</v>
      </c>
      <c r="B171" s="146" t="s">
        <v>4612</v>
      </c>
      <c r="C171" s="147" t="s">
        <v>4613</v>
      </c>
      <c r="D171" s="99" t="s">
        <v>87</v>
      </c>
      <c r="E171" s="99">
        <v>60</v>
      </c>
      <c r="F171" s="99"/>
      <c r="G171" s="99">
        <v>0.3</v>
      </c>
      <c r="H171" s="148"/>
      <c r="I171" s="149"/>
      <c r="J171" s="201">
        <v>142.79</v>
      </c>
      <c r="K171" s="150">
        <f t="shared" si="9"/>
        <v>2570.2199999999998</v>
      </c>
      <c r="L171" s="149">
        <f>BDI!$E$17</f>
        <v>0.19500000000000001</v>
      </c>
      <c r="M171" s="149"/>
      <c r="N171" s="149"/>
      <c r="O171" s="100">
        <f t="shared" si="7"/>
        <v>170.63</v>
      </c>
      <c r="P171" s="101">
        <f t="shared" si="8"/>
        <v>3071.34</v>
      </c>
      <c r="Q171" s="161"/>
      <c r="R171" s="161"/>
      <c r="S171" s="161"/>
      <c r="T171" s="161"/>
      <c r="U171" s="161"/>
      <c r="V171" s="161"/>
      <c r="W171" s="161"/>
      <c r="X171" s="161"/>
      <c r="Y171" s="161"/>
      <c r="Z171" s="161"/>
      <c r="AA171" s="161"/>
      <c r="AB171" s="161"/>
      <c r="AC171" s="161"/>
      <c r="AD171" s="161"/>
      <c r="AE171" s="161"/>
      <c r="AF171" s="161"/>
      <c r="AG171" s="161"/>
      <c r="AH171" s="161"/>
      <c r="AI171" s="161"/>
      <c r="AJ171" s="161"/>
      <c r="AK171" s="161"/>
      <c r="AL171" s="161"/>
      <c r="AM171" s="161"/>
      <c r="AN171" s="161"/>
      <c r="AO171" s="161"/>
      <c r="AP171" s="161"/>
      <c r="AQ171" s="161"/>
      <c r="AR171" s="161"/>
      <c r="AS171" s="161"/>
      <c r="AT171" s="161"/>
      <c r="AU171" s="161"/>
      <c r="AV171" s="161"/>
      <c r="AW171" s="161"/>
      <c r="AX171" s="161"/>
      <c r="AY171" s="161"/>
      <c r="AZ171" s="161"/>
      <c r="BA171" s="161"/>
      <c r="BB171" s="161"/>
      <c r="BC171" s="161"/>
      <c r="BD171" s="161"/>
      <c r="BE171" s="161"/>
      <c r="BF171" s="161"/>
      <c r="BG171" s="161"/>
      <c r="BH171" s="161"/>
      <c r="BI171" s="161"/>
      <c r="BJ171" s="161"/>
      <c r="BK171" s="161"/>
      <c r="BL171" s="161"/>
      <c r="BM171" s="161"/>
      <c r="BN171" s="161"/>
      <c r="BO171" s="161"/>
      <c r="BP171" s="161"/>
      <c r="BQ171" s="161"/>
      <c r="BR171" s="161"/>
      <c r="BS171" s="161"/>
      <c r="BT171" s="161"/>
      <c r="BU171" s="161"/>
      <c r="BV171" s="161"/>
      <c r="BW171" s="161"/>
      <c r="BX171" s="161"/>
      <c r="BY171" s="161"/>
      <c r="BZ171" s="161"/>
      <c r="CA171" s="161"/>
      <c r="CB171" s="161"/>
      <c r="CC171" s="161"/>
      <c r="CD171" s="161"/>
      <c r="CE171" s="161"/>
      <c r="CF171" s="161"/>
      <c r="CG171" s="161"/>
      <c r="CH171" s="161"/>
      <c r="CI171" s="161"/>
      <c r="CJ171" s="161"/>
      <c r="CK171" s="161"/>
      <c r="CL171" s="161"/>
      <c r="CM171" s="161"/>
      <c r="CN171" s="161"/>
      <c r="CO171" s="161"/>
      <c r="CP171" s="161"/>
      <c r="CQ171" s="161"/>
      <c r="CR171" s="161"/>
      <c r="CS171" s="161"/>
      <c r="CT171" s="161"/>
      <c r="CU171" s="161"/>
      <c r="CV171" s="161"/>
      <c r="CW171" s="161"/>
      <c r="CX171" s="161"/>
      <c r="CY171" s="161"/>
      <c r="CZ171" s="161"/>
      <c r="DA171" s="161"/>
      <c r="DB171" s="161"/>
      <c r="DC171" s="161"/>
      <c r="DD171" s="161"/>
      <c r="DE171" s="161"/>
      <c r="DF171" s="161"/>
      <c r="DG171" s="161"/>
      <c r="DH171" s="161"/>
      <c r="DI171" s="161"/>
      <c r="DJ171" s="161"/>
      <c r="DK171" s="161"/>
      <c r="DL171" s="161"/>
      <c r="DM171" s="161"/>
      <c r="DN171" s="161"/>
      <c r="DO171" s="161"/>
      <c r="DP171" s="161"/>
      <c r="DQ171" s="161"/>
      <c r="DR171" s="161"/>
      <c r="DS171" s="161"/>
      <c r="DT171" s="161"/>
      <c r="DU171" s="161"/>
      <c r="DV171" s="161"/>
      <c r="DW171" s="161"/>
      <c r="DX171" s="161"/>
      <c r="DY171" s="161"/>
      <c r="DZ171" s="161"/>
      <c r="EA171" s="161"/>
      <c r="EB171" s="161"/>
      <c r="EC171" s="161"/>
      <c r="ED171" s="161"/>
      <c r="EE171" s="161"/>
      <c r="EF171" s="161"/>
      <c r="EG171" s="161"/>
      <c r="EH171" s="161"/>
      <c r="EI171" s="161"/>
      <c r="EJ171" s="161"/>
      <c r="EK171" s="161"/>
      <c r="EL171" s="161"/>
      <c r="EM171" s="161"/>
      <c r="EN171" s="161"/>
      <c r="EO171" s="161"/>
      <c r="EP171" s="161"/>
      <c r="EQ171" s="161"/>
      <c r="ER171" s="161"/>
      <c r="ES171" s="161"/>
      <c r="ET171" s="161"/>
      <c r="EU171" s="161"/>
      <c r="EV171" s="161"/>
      <c r="EW171" s="161"/>
      <c r="EX171" s="161"/>
      <c r="EY171" s="161"/>
      <c r="EZ171" s="161"/>
      <c r="FA171" s="161"/>
      <c r="FB171" s="161"/>
      <c r="FC171" s="161"/>
      <c r="FD171" s="161"/>
      <c r="FE171" s="161"/>
      <c r="FF171" s="161"/>
      <c r="FG171" s="161"/>
      <c r="FH171" s="161"/>
      <c r="FI171" s="161"/>
      <c r="FJ171" s="161"/>
      <c r="FK171" s="161"/>
      <c r="FL171" s="161"/>
      <c r="FM171" s="161"/>
      <c r="FN171" s="161"/>
      <c r="FO171" s="161"/>
      <c r="FP171" s="161"/>
      <c r="FQ171" s="161"/>
      <c r="FR171" s="161"/>
      <c r="FS171" s="161"/>
      <c r="FT171" s="161"/>
      <c r="FU171" s="161"/>
      <c r="FV171" s="161"/>
      <c r="FW171" s="161"/>
      <c r="FX171" s="161"/>
      <c r="FY171" s="161"/>
      <c r="FZ171" s="161"/>
      <c r="GA171" s="161"/>
      <c r="GB171" s="161"/>
    </row>
    <row r="172" spans="1:184" s="162" customFormat="1" x14ac:dyDescent="0.2">
      <c r="A172" s="146" t="s">
        <v>7477</v>
      </c>
      <c r="B172" s="146" t="s">
        <v>4614</v>
      </c>
      <c r="C172" s="147" t="s">
        <v>4615</v>
      </c>
      <c r="D172" s="99" t="s">
        <v>87</v>
      </c>
      <c r="E172" s="99">
        <v>3</v>
      </c>
      <c r="F172" s="99"/>
      <c r="G172" s="99">
        <v>0.3</v>
      </c>
      <c r="H172" s="148"/>
      <c r="I172" s="149"/>
      <c r="J172" s="201">
        <v>4230.74</v>
      </c>
      <c r="K172" s="150">
        <f t="shared" si="9"/>
        <v>3807.67</v>
      </c>
      <c r="L172" s="149">
        <f>BDI!$E$17</f>
        <v>0.19500000000000001</v>
      </c>
      <c r="M172" s="149"/>
      <c r="N172" s="149"/>
      <c r="O172" s="100">
        <f t="shared" ref="O172:O235" si="10">IF(ISNUMBER(J172),ROUND(J172*(1+L172),2),"")</f>
        <v>5055.7299999999996</v>
      </c>
      <c r="P172" s="101">
        <f t="shared" ref="P172:P235" si="11">IF(ISNUMBER(J172),ROUND(G172*O172*E172,2),"")</f>
        <v>4550.16</v>
      </c>
      <c r="Q172" s="161"/>
      <c r="R172" s="161"/>
      <c r="S172" s="161"/>
      <c r="T172" s="161"/>
      <c r="U172" s="161"/>
      <c r="V172" s="161"/>
      <c r="W172" s="161"/>
      <c r="X172" s="161"/>
      <c r="Y172" s="161"/>
      <c r="Z172" s="161"/>
      <c r="AA172" s="161"/>
      <c r="AB172" s="161"/>
      <c r="AC172" s="161"/>
      <c r="AD172" s="161"/>
      <c r="AE172" s="161"/>
      <c r="AF172" s="161"/>
      <c r="AG172" s="161"/>
      <c r="AH172" s="161"/>
      <c r="AI172" s="161"/>
      <c r="AJ172" s="161"/>
      <c r="AK172" s="161"/>
      <c r="AL172" s="161"/>
      <c r="AM172" s="161"/>
      <c r="AN172" s="161"/>
      <c r="AO172" s="161"/>
      <c r="AP172" s="161"/>
      <c r="AQ172" s="161"/>
      <c r="AR172" s="161"/>
      <c r="AS172" s="161"/>
      <c r="AT172" s="161"/>
      <c r="AU172" s="161"/>
      <c r="AV172" s="161"/>
      <c r="AW172" s="161"/>
      <c r="AX172" s="161"/>
      <c r="AY172" s="161"/>
      <c r="AZ172" s="161"/>
      <c r="BA172" s="161"/>
      <c r="BB172" s="161"/>
      <c r="BC172" s="161"/>
      <c r="BD172" s="161"/>
      <c r="BE172" s="161"/>
      <c r="BF172" s="161"/>
      <c r="BG172" s="161"/>
      <c r="BH172" s="161"/>
      <c r="BI172" s="161"/>
      <c r="BJ172" s="161"/>
      <c r="BK172" s="161"/>
      <c r="BL172" s="161"/>
      <c r="BM172" s="161"/>
      <c r="BN172" s="161"/>
      <c r="BO172" s="161"/>
      <c r="BP172" s="161"/>
      <c r="BQ172" s="161"/>
      <c r="BR172" s="161"/>
      <c r="BS172" s="161"/>
      <c r="BT172" s="161"/>
      <c r="BU172" s="161"/>
      <c r="BV172" s="161"/>
      <c r="BW172" s="161"/>
      <c r="BX172" s="161"/>
      <c r="BY172" s="161"/>
      <c r="BZ172" s="161"/>
      <c r="CA172" s="161"/>
      <c r="CB172" s="161"/>
      <c r="CC172" s="161"/>
      <c r="CD172" s="161"/>
      <c r="CE172" s="161"/>
      <c r="CF172" s="161"/>
      <c r="CG172" s="161"/>
      <c r="CH172" s="161"/>
      <c r="CI172" s="161"/>
      <c r="CJ172" s="161"/>
      <c r="CK172" s="161"/>
      <c r="CL172" s="161"/>
      <c r="CM172" s="161"/>
      <c r="CN172" s="161"/>
      <c r="CO172" s="161"/>
      <c r="CP172" s="161"/>
      <c r="CQ172" s="161"/>
      <c r="CR172" s="161"/>
      <c r="CS172" s="161"/>
      <c r="CT172" s="161"/>
      <c r="CU172" s="161"/>
      <c r="CV172" s="161"/>
      <c r="CW172" s="161"/>
      <c r="CX172" s="161"/>
      <c r="CY172" s="161"/>
      <c r="CZ172" s="161"/>
      <c r="DA172" s="161"/>
      <c r="DB172" s="161"/>
      <c r="DC172" s="161"/>
      <c r="DD172" s="161"/>
      <c r="DE172" s="161"/>
      <c r="DF172" s="161"/>
      <c r="DG172" s="161"/>
      <c r="DH172" s="161"/>
      <c r="DI172" s="161"/>
      <c r="DJ172" s="161"/>
      <c r="DK172" s="161"/>
      <c r="DL172" s="161"/>
      <c r="DM172" s="161"/>
      <c r="DN172" s="161"/>
      <c r="DO172" s="161"/>
      <c r="DP172" s="161"/>
      <c r="DQ172" s="161"/>
      <c r="DR172" s="161"/>
      <c r="DS172" s="161"/>
      <c r="DT172" s="161"/>
      <c r="DU172" s="161"/>
      <c r="DV172" s="161"/>
      <c r="DW172" s="161"/>
      <c r="DX172" s="161"/>
      <c r="DY172" s="161"/>
      <c r="DZ172" s="161"/>
      <c r="EA172" s="161"/>
      <c r="EB172" s="161"/>
      <c r="EC172" s="161"/>
      <c r="ED172" s="161"/>
      <c r="EE172" s="161"/>
      <c r="EF172" s="161"/>
      <c r="EG172" s="161"/>
      <c r="EH172" s="161"/>
      <c r="EI172" s="161"/>
      <c r="EJ172" s="161"/>
      <c r="EK172" s="161"/>
      <c r="EL172" s="161"/>
      <c r="EM172" s="161"/>
      <c r="EN172" s="161"/>
      <c r="EO172" s="161"/>
      <c r="EP172" s="161"/>
      <c r="EQ172" s="161"/>
      <c r="ER172" s="161"/>
      <c r="ES172" s="161"/>
      <c r="ET172" s="161"/>
      <c r="EU172" s="161"/>
      <c r="EV172" s="161"/>
      <c r="EW172" s="161"/>
      <c r="EX172" s="161"/>
      <c r="EY172" s="161"/>
      <c r="EZ172" s="161"/>
      <c r="FA172" s="161"/>
      <c r="FB172" s="161"/>
      <c r="FC172" s="161"/>
      <c r="FD172" s="161"/>
      <c r="FE172" s="161"/>
      <c r="FF172" s="161"/>
      <c r="FG172" s="161"/>
      <c r="FH172" s="161"/>
      <c r="FI172" s="161"/>
      <c r="FJ172" s="161"/>
      <c r="FK172" s="161"/>
      <c r="FL172" s="161"/>
      <c r="FM172" s="161"/>
      <c r="FN172" s="161"/>
      <c r="FO172" s="161"/>
      <c r="FP172" s="161"/>
      <c r="FQ172" s="161"/>
      <c r="FR172" s="161"/>
      <c r="FS172" s="161"/>
      <c r="FT172" s="161"/>
      <c r="FU172" s="161"/>
      <c r="FV172" s="161"/>
      <c r="FW172" s="161"/>
      <c r="FX172" s="161"/>
      <c r="FY172" s="161"/>
      <c r="FZ172" s="161"/>
      <c r="GA172" s="161"/>
      <c r="GB172" s="161"/>
    </row>
    <row r="173" spans="1:184" s="162" customFormat="1" x14ac:dyDescent="0.2">
      <c r="A173" s="146" t="s">
        <v>7478</v>
      </c>
      <c r="B173" s="146" t="s">
        <v>4616</v>
      </c>
      <c r="C173" s="147" t="s">
        <v>4617</v>
      </c>
      <c r="D173" s="99" t="s">
        <v>87</v>
      </c>
      <c r="E173" s="99">
        <v>6</v>
      </c>
      <c r="F173" s="99"/>
      <c r="G173" s="99">
        <v>0.3</v>
      </c>
      <c r="H173" s="148"/>
      <c r="I173" s="149"/>
      <c r="J173" s="201">
        <v>7795.9</v>
      </c>
      <c r="K173" s="150">
        <f t="shared" si="9"/>
        <v>14032.62</v>
      </c>
      <c r="L173" s="149">
        <f>BDI!$E$17</f>
        <v>0.19500000000000001</v>
      </c>
      <c r="M173" s="149"/>
      <c r="N173" s="149"/>
      <c r="O173" s="100">
        <f t="shared" si="10"/>
        <v>9316.1</v>
      </c>
      <c r="P173" s="101">
        <f t="shared" si="11"/>
        <v>16768.98</v>
      </c>
      <c r="Q173" s="161"/>
      <c r="R173" s="161"/>
      <c r="S173" s="161"/>
      <c r="T173" s="161"/>
      <c r="U173" s="161"/>
      <c r="V173" s="161"/>
      <c r="W173" s="161"/>
      <c r="X173" s="161"/>
      <c r="Y173" s="161"/>
      <c r="Z173" s="161"/>
      <c r="AA173" s="161"/>
      <c r="AB173" s="161"/>
      <c r="AC173" s="161"/>
      <c r="AD173" s="161"/>
      <c r="AE173" s="161"/>
      <c r="AF173" s="161"/>
      <c r="AG173" s="161"/>
      <c r="AH173" s="161"/>
      <c r="AI173" s="161"/>
      <c r="AJ173" s="161"/>
      <c r="AK173" s="161"/>
      <c r="AL173" s="161"/>
      <c r="AM173" s="161"/>
      <c r="AN173" s="161"/>
      <c r="AO173" s="161"/>
      <c r="AP173" s="161"/>
      <c r="AQ173" s="161"/>
      <c r="AR173" s="161"/>
      <c r="AS173" s="161"/>
      <c r="AT173" s="161"/>
      <c r="AU173" s="161"/>
      <c r="AV173" s="161"/>
      <c r="AW173" s="161"/>
      <c r="AX173" s="161"/>
      <c r="AY173" s="161"/>
      <c r="AZ173" s="161"/>
      <c r="BA173" s="161"/>
      <c r="BB173" s="161"/>
      <c r="BC173" s="161"/>
      <c r="BD173" s="161"/>
      <c r="BE173" s="161"/>
      <c r="BF173" s="161"/>
      <c r="BG173" s="161"/>
      <c r="BH173" s="161"/>
      <c r="BI173" s="161"/>
      <c r="BJ173" s="161"/>
      <c r="BK173" s="161"/>
      <c r="BL173" s="161"/>
      <c r="BM173" s="161"/>
      <c r="BN173" s="161"/>
      <c r="BO173" s="161"/>
      <c r="BP173" s="161"/>
      <c r="BQ173" s="161"/>
      <c r="BR173" s="161"/>
      <c r="BS173" s="161"/>
      <c r="BT173" s="161"/>
      <c r="BU173" s="161"/>
      <c r="BV173" s="161"/>
      <c r="BW173" s="161"/>
      <c r="BX173" s="161"/>
      <c r="BY173" s="161"/>
      <c r="BZ173" s="161"/>
      <c r="CA173" s="161"/>
      <c r="CB173" s="161"/>
      <c r="CC173" s="161"/>
      <c r="CD173" s="161"/>
      <c r="CE173" s="161"/>
      <c r="CF173" s="161"/>
      <c r="CG173" s="161"/>
      <c r="CH173" s="161"/>
      <c r="CI173" s="161"/>
      <c r="CJ173" s="161"/>
      <c r="CK173" s="161"/>
      <c r="CL173" s="161"/>
      <c r="CM173" s="161"/>
      <c r="CN173" s="161"/>
      <c r="CO173" s="161"/>
      <c r="CP173" s="161"/>
      <c r="CQ173" s="161"/>
      <c r="CR173" s="161"/>
      <c r="CS173" s="161"/>
      <c r="CT173" s="161"/>
      <c r="CU173" s="161"/>
      <c r="CV173" s="161"/>
      <c r="CW173" s="161"/>
      <c r="CX173" s="161"/>
      <c r="CY173" s="161"/>
      <c r="CZ173" s="161"/>
      <c r="DA173" s="161"/>
      <c r="DB173" s="161"/>
      <c r="DC173" s="161"/>
      <c r="DD173" s="161"/>
      <c r="DE173" s="161"/>
      <c r="DF173" s="161"/>
      <c r="DG173" s="161"/>
      <c r="DH173" s="161"/>
      <c r="DI173" s="161"/>
      <c r="DJ173" s="161"/>
      <c r="DK173" s="161"/>
      <c r="DL173" s="161"/>
      <c r="DM173" s="161"/>
      <c r="DN173" s="161"/>
      <c r="DO173" s="161"/>
      <c r="DP173" s="161"/>
      <c r="DQ173" s="161"/>
      <c r="DR173" s="161"/>
      <c r="DS173" s="161"/>
      <c r="DT173" s="161"/>
      <c r="DU173" s="161"/>
      <c r="DV173" s="161"/>
      <c r="DW173" s="161"/>
      <c r="DX173" s="161"/>
      <c r="DY173" s="161"/>
      <c r="DZ173" s="161"/>
      <c r="EA173" s="161"/>
      <c r="EB173" s="161"/>
      <c r="EC173" s="161"/>
      <c r="ED173" s="161"/>
      <c r="EE173" s="161"/>
      <c r="EF173" s="161"/>
      <c r="EG173" s="161"/>
      <c r="EH173" s="161"/>
      <c r="EI173" s="161"/>
      <c r="EJ173" s="161"/>
      <c r="EK173" s="161"/>
      <c r="EL173" s="161"/>
      <c r="EM173" s="161"/>
      <c r="EN173" s="161"/>
      <c r="EO173" s="161"/>
      <c r="EP173" s="161"/>
      <c r="EQ173" s="161"/>
      <c r="ER173" s="161"/>
      <c r="ES173" s="161"/>
      <c r="ET173" s="161"/>
      <c r="EU173" s="161"/>
      <c r="EV173" s="161"/>
      <c r="EW173" s="161"/>
      <c r="EX173" s="161"/>
      <c r="EY173" s="161"/>
      <c r="EZ173" s="161"/>
      <c r="FA173" s="161"/>
      <c r="FB173" s="161"/>
      <c r="FC173" s="161"/>
      <c r="FD173" s="161"/>
      <c r="FE173" s="161"/>
      <c r="FF173" s="161"/>
      <c r="FG173" s="161"/>
      <c r="FH173" s="161"/>
      <c r="FI173" s="161"/>
      <c r="FJ173" s="161"/>
      <c r="FK173" s="161"/>
      <c r="FL173" s="161"/>
      <c r="FM173" s="161"/>
      <c r="FN173" s="161"/>
      <c r="FO173" s="161"/>
      <c r="FP173" s="161"/>
      <c r="FQ173" s="161"/>
      <c r="FR173" s="161"/>
      <c r="FS173" s="161"/>
      <c r="FT173" s="161"/>
      <c r="FU173" s="161"/>
      <c r="FV173" s="161"/>
      <c r="FW173" s="161"/>
      <c r="FX173" s="161"/>
      <c r="FY173" s="161"/>
      <c r="FZ173" s="161"/>
      <c r="GA173" s="161"/>
      <c r="GB173" s="161"/>
    </row>
    <row r="174" spans="1:184" s="162" customFormat="1" ht="25.5" x14ac:dyDescent="0.2">
      <c r="A174" s="146" t="s">
        <v>7479</v>
      </c>
      <c r="B174" s="146" t="s">
        <v>4618</v>
      </c>
      <c r="C174" s="147" t="s">
        <v>4619</v>
      </c>
      <c r="D174" s="99" t="s">
        <v>87</v>
      </c>
      <c r="E174" s="99">
        <v>4</v>
      </c>
      <c r="F174" s="99"/>
      <c r="G174" s="99">
        <v>0.3</v>
      </c>
      <c r="H174" s="148"/>
      <c r="I174" s="149"/>
      <c r="J174" s="201">
        <v>19109.080000000002</v>
      </c>
      <c r="K174" s="150">
        <f t="shared" si="9"/>
        <v>22930.9</v>
      </c>
      <c r="L174" s="149">
        <f>BDI!$E$17</f>
        <v>0.19500000000000001</v>
      </c>
      <c r="M174" s="149"/>
      <c r="N174" s="149"/>
      <c r="O174" s="100">
        <f t="shared" si="10"/>
        <v>22835.35</v>
      </c>
      <c r="P174" s="101">
        <f t="shared" si="11"/>
        <v>27402.42</v>
      </c>
      <c r="Q174" s="161"/>
      <c r="R174" s="161"/>
      <c r="S174" s="161"/>
      <c r="T174" s="161"/>
      <c r="U174" s="161"/>
      <c r="V174" s="161"/>
      <c r="W174" s="161"/>
      <c r="X174" s="161"/>
      <c r="Y174" s="161"/>
      <c r="Z174" s="161"/>
      <c r="AA174" s="161"/>
      <c r="AB174" s="161"/>
      <c r="AC174" s="161"/>
      <c r="AD174" s="161"/>
      <c r="AE174" s="161"/>
      <c r="AF174" s="161"/>
      <c r="AG174" s="161"/>
      <c r="AH174" s="161"/>
      <c r="AI174" s="161"/>
      <c r="AJ174" s="161"/>
      <c r="AK174" s="161"/>
      <c r="AL174" s="161"/>
      <c r="AM174" s="161"/>
      <c r="AN174" s="161"/>
      <c r="AO174" s="161"/>
      <c r="AP174" s="161"/>
      <c r="AQ174" s="161"/>
      <c r="AR174" s="161"/>
      <c r="AS174" s="161"/>
      <c r="AT174" s="161"/>
      <c r="AU174" s="161"/>
      <c r="AV174" s="161"/>
      <c r="AW174" s="161"/>
      <c r="AX174" s="161"/>
      <c r="AY174" s="161"/>
      <c r="AZ174" s="161"/>
      <c r="BA174" s="161"/>
      <c r="BB174" s="161"/>
      <c r="BC174" s="161"/>
      <c r="BD174" s="161"/>
      <c r="BE174" s="161"/>
      <c r="BF174" s="161"/>
      <c r="BG174" s="161"/>
      <c r="BH174" s="161"/>
      <c r="BI174" s="161"/>
      <c r="BJ174" s="161"/>
      <c r="BK174" s="161"/>
      <c r="BL174" s="161"/>
      <c r="BM174" s="161"/>
      <c r="BN174" s="161"/>
      <c r="BO174" s="161"/>
      <c r="BP174" s="161"/>
      <c r="BQ174" s="161"/>
      <c r="BR174" s="161"/>
      <c r="BS174" s="161"/>
      <c r="BT174" s="161"/>
      <c r="BU174" s="161"/>
      <c r="BV174" s="161"/>
      <c r="BW174" s="161"/>
      <c r="BX174" s="161"/>
      <c r="BY174" s="161"/>
      <c r="BZ174" s="161"/>
      <c r="CA174" s="161"/>
      <c r="CB174" s="161"/>
      <c r="CC174" s="161"/>
      <c r="CD174" s="161"/>
      <c r="CE174" s="161"/>
      <c r="CF174" s="161"/>
      <c r="CG174" s="161"/>
      <c r="CH174" s="161"/>
      <c r="CI174" s="161"/>
      <c r="CJ174" s="161"/>
      <c r="CK174" s="161"/>
      <c r="CL174" s="161"/>
      <c r="CM174" s="161"/>
      <c r="CN174" s="161"/>
      <c r="CO174" s="161"/>
      <c r="CP174" s="161"/>
      <c r="CQ174" s="161"/>
      <c r="CR174" s="161"/>
      <c r="CS174" s="161"/>
      <c r="CT174" s="161"/>
      <c r="CU174" s="161"/>
      <c r="CV174" s="161"/>
      <c r="CW174" s="161"/>
      <c r="CX174" s="161"/>
      <c r="CY174" s="161"/>
      <c r="CZ174" s="161"/>
      <c r="DA174" s="161"/>
      <c r="DB174" s="161"/>
      <c r="DC174" s="161"/>
      <c r="DD174" s="161"/>
      <c r="DE174" s="161"/>
      <c r="DF174" s="161"/>
      <c r="DG174" s="161"/>
      <c r="DH174" s="161"/>
      <c r="DI174" s="161"/>
      <c r="DJ174" s="161"/>
      <c r="DK174" s="161"/>
      <c r="DL174" s="161"/>
      <c r="DM174" s="161"/>
      <c r="DN174" s="161"/>
      <c r="DO174" s="161"/>
      <c r="DP174" s="161"/>
      <c r="DQ174" s="161"/>
      <c r="DR174" s="161"/>
      <c r="DS174" s="161"/>
      <c r="DT174" s="161"/>
      <c r="DU174" s="161"/>
      <c r="DV174" s="161"/>
      <c r="DW174" s="161"/>
      <c r="DX174" s="161"/>
      <c r="DY174" s="161"/>
      <c r="DZ174" s="161"/>
      <c r="EA174" s="161"/>
      <c r="EB174" s="161"/>
      <c r="EC174" s="161"/>
      <c r="ED174" s="161"/>
      <c r="EE174" s="161"/>
      <c r="EF174" s="161"/>
      <c r="EG174" s="161"/>
      <c r="EH174" s="161"/>
      <c r="EI174" s="161"/>
      <c r="EJ174" s="161"/>
      <c r="EK174" s="161"/>
      <c r="EL174" s="161"/>
      <c r="EM174" s="161"/>
      <c r="EN174" s="161"/>
      <c r="EO174" s="161"/>
      <c r="EP174" s="161"/>
      <c r="EQ174" s="161"/>
      <c r="ER174" s="161"/>
      <c r="ES174" s="161"/>
      <c r="ET174" s="161"/>
      <c r="EU174" s="161"/>
      <c r="EV174" s="161"/>
      <c r="EW174" s="161"/>
      <c r="EX174" s="161"/>
      <c r="EY174" s="161"/>
      <c r="EZ174" s="161"/>
      <c r="FA174" s="161"/>
      <c r="FB174" s="161"/>
      <c r="FC174" s="161"/>
      <c r="FD174" s="161"/>
      <c r="FE174" s="161"/>
      <c r="FF174" s="161"/>
      <c r="FG174" s="161"/>
      <c r="FH174" s="161"/>
      <c r="FI174" s="161"/>
      <c r="FJ174" s="161"/>
      <c r="FK174" s="161"/>
      <c r="FL174" s="161"/>
      <c r="FM174" s="161"/>
      <c r="FN174" s="161"/>
      <c r="FO174" s="161"/>
      <c r="FP174" s="161"/>
      <c r="FQ174" s="161"/>
      <c r="FR174" s="161"/>
      <c r="FS174" s="161"/>
      <c r="FT174" s="161"/>
      <c r="FU174" s="161"/>
      <c r="FV174" s="161"/>
      <c r="FW174" s="161"/>
      <c r="FX174" s="161"/>
      <c r="FY174" s="161"/>
      <c r="FZ174" s="161"/>
      <c r="GA174" s="161"/>
      <c r="GB174" s="161"/>
    </row>
    <row r="175" spans="1:184" s="162" customFormat="1" x14ac:dyDescent="0.2">
      <c r="A175" s="146" t="s">
        <v>7480</v>
      </c>
      <c r="B175" s="146" t="s">
        <v>4620</v>
      </c>
      <c r="C175" s="147" t="s">
        <v>4621</v>
      </c>
      <c r="D175" s="99" t="s">
        <v>87</v>
      </c>
      <c r="E175" s="99">
        <v>15</v>
      </c>
      <c r="F175" s="99"/>
      <c r="G175" s="99">
        <v>0.3</v>
      </c>
      <c r="H175" s="148"/>
      <c r="I175" s="149"/>
      <c r="J175" s="201">
        <v>206.11</v>
      </c>
      <c r="K175" s="150">
        <f t="shared" si="9"/>
        <v>927.5</v>
      </c>
      <c r="L175" s="149">
        <f>BDI!$E$17</f>
        <v>0.19500000000000001</v>
      </c>
      <c r="M175" s="149"/>
      <c r="N175" s="149"/>
      <c r="O175" s="100">
        <f t="shared" si="10"/>
        <v>246.3</v>
      </c>
      <c r="P175" s="101">
        <f t="shared" si="11"/>
        <v>1108.3499999999999</v>
      </c>
      <c r="Q175" s="161"/>
      <c r="R175" s="161"/>
      <c r="S175" s="161"/>
      <c r="T175" s="161"/>
      <c r="U175" s="161"/>
      <c r="V175" s="161"/>
      <c r="W175" s="161"/>
      <c r="X175" s="161"/>
      <c r="Y175" s="161"/>
      <c r="Z175" s="161"/>
      <c r="AA175" s="161"/>
      <c r="AB175" s="161"/>
      <c r="AC175" s="161"/>
      <c r="AD175" s="161"/>
      <c r="AE175" s="161"/>
      <c r="AF175" s="161"/>
      <c r="AG175" s="161"/>
      <c r="AH175" s="161"/>
      <c r="AI175" s="161"/>
      <c r="AJ175" s="161"/>
      <c r="AK175" s="161"/>
      <c r="AL175" s="161"/>
      <c r="AM175" s="161"/>
      <c r="AN175" s="161"/>
      <c r="AO175" s="161"/>
      <c r="AP175" s="161"/>
      <c r="AQ175" s="161"/>
      <c r="AR175" s="161"/>
      <c r="AS175" s="161"/>
      <c r="AT175" s="161"/>
      <c r="AU175" s="161"/>
      <c r="AV175" s="161"/>
      <c r="AW175" s="161"/>
      <c r="AX175" s="161"/>
      <c r="AY175" s="161"/>
      <c r="AZ175" s="161"/>
      <c r="BA175" s="161"/>
      <c r="BB175" s="161"/>
      <c r="BC175" s="161"/>
      <c r="BD175" s="161"/>
      <c r="BE175" s="161"/>
      <c r="BF175" s="161"/>
      <c r="BG175" s="161"/>
      <c r="BH175" s="161"/>
      <c r="BI175" s="161"/>
      <c r="BJ175" s="161"/>
      <c r="BK175" s="161"/>
      <c r="BL175" s="161"/>
      <c r="BM175" s="161"/>
      <c r="BN175" s="161"/>
      <c r="BO175" s="161"/>
      <c r="BP175" s="161"/>
      <c r="BQ175" s="161"/>
      <c r="BR175" s="161"/>
      <c r="BS175" s="161"/>
      <c r="BT175" s="161"/>
      <c r="BU175" s="161"/>
      <c r="BV175" s="161"/>
      <c r="BW175" s="161"/>
      <c r="BX175" s="161"/>
      <c r="BY175" s="161"/>
      <c r="BZ175" s="161"/>
      <c r="CA175" s="161"/>
      <c r="CB175" s="161"/>
      <c r="CC175" s="161"/>
      <c r="CD175" s="161"/>
      <c r="CE175" s="161"/>
      <c r="CF175" s="161"/>
      <c r="CG175" s="161"/>
      <c r="CH175" s="161"/>
      <c r="CI175" s="161"/>
      <c r="CJ175" s="161"/>
      <c r="CK175" s="161"/>
      <c r="CL175" s="161"/>
      <c r="CM175" s="161"/>
      <c r="CN175" s="161"/>
      <c r="CO175" s="161"/>
      <c r="CP175" s="161"/>
      <c r="CQ175" s="161"/>
      <c r="CR175" s="161"/>
      <c r="CS175" s="161"/>
      <c r="CT175" s="161"/>
      <c r="CU175" s="161"/>
      <c r="CV175" s="161"/>
      <c r="CW175" s="161"/>
      <c r="CX175" s="161"/>
      <c r="CY175" s="161"/>
      <c r="CZ175" s="161"/>
      <c r="DA175" s="161"/>
      <c r="DB175" s="161"/>
      <c r="DC175" s="161"/>
      <c r="DD175" s="161"/>
      <c r="DE175" s="161"/>
      <c r="DF175" s="161"/>
      <c r="DG175" s="161"/>
      <c r="DH175" s="161"/>
      <c r="DI175" s="161"/>
      <c r="DJ175" s="161"/>
      <c r="DK175" s="161"/>
      <c r="DL175" s="161"/>
      <c r="DM175" s="161"/>
      <c r="DN175" s="161"/>
      <c r="DO175" s="161"/>
      <c r="DP175" s="161"/>
      <c r="DQ175" s="161"/>
      <c r="DR175" s="161"/>
      <c r="DS175" s="161"/>
      <c r="DT175" s="161"/>
      <c r="DU175" s="161"/>
      <c r="DV175" s="161"/>
      <c r="DW175" s="161"/>
      <c r="DX175" s="161"/>
      <c r="DY175" s="161"/>
      <c r="DZ175" s="161"/>
      <c r="EA175" s="161"/>
      <c r="EB175" s="161"/>
      <c r="EC175" s="161"/>
      <c r="ED175" s="161"/>
      <c r="EE175" s="161"/>
      <c r="EF175" s="161"/>
      <c r="EG175" s="161"/>
      <c r="EH175" s="161"/>
      <c r="EI175" s="161"/>
      <c r="EJ175" s="161"/>
      <c r="EK175" s="161"/>
      <c r="EL175" s="161"/>
      <c r="EM175" s="161"/>
      <c r="EN175" s="161"/>
      <c r="EO175" s="161"/>
      <c r="EP175" s="161"/>
      <c r="EQ175" s="161"/>
      <c r="ER175" s="161"/>
      <c r="ES175" s="161"/>
      <c r="ET175" s="161"/>
      <c r="EU175" s="161"/>
      <c r="EV175" s="161"/>
      <c r="EW175" s="161"/>
      <c r="EX175" s="161"/>
      <c r="EY175" s="161"/>
      <c r="EZ175" s="161"/>
      <c r="FA175" s="161"/>
      <c r="FB175" s="161"/>
      <c r="FC175" s="161"/>
      <c r="FD175" s="161"/>
      <c r="FE175" s="161"/>
      <c r="FF175" s="161"/>
      <c r="FG175" s="161"/>
      <c r="FH175" s="161"/>
      <c r="FI175" s="161"/>
      <c r="FJ175" s="161"/>
      <c r="FK175" s="161"/>
      <c r="FL175" s="161"/>
      <c r="FM175" s="161"/>
      <c r="FN175" s="161"/>
      <c r="FO175" s="161"/>
      <c r="FP175" s="161"/>
      <c r="FQ175" s="161"/>
      <c r="FR175" s="161"/>
      <c r="FS175" s="161"/>
      <c r="FT175" s="161"/>
      <c r="FU175" s="161"/>
      <c r="FV175" s="161"/>
      <c r="FW175" s="161"/>
      <c r="FX175" s="161"/>
      <c r="FY175" s="161"/>
      <c r="FZ175" s="161"/>
      <c r="GA175" s="161"/>
      <c r="GB175" s="161"/>
    </row>
    <row r="176" spans="1:184" s="162" customFormat="1" x14ac:dyDescent="0.2">
      <c r="A176" s="146" t="s">
        <v>7481</v>
      </c>
      <c r="B176" s="146" t="s">
        <v>4622</v>
      </c>
      <c r="C176" s="147" t="s">
        <v>4623</v>
      </c>
      <c r="D176" s="99" t="s">
        <v>87</v>
      </c>
      <c r="E176" s="99">
        <v>6</v>
      </c>
      <c r="F176" s="99"/>
      <c r="G176" s="99">
        <v>0.3</v>
      </c>
      <c r="H176" s="148"/>
      <c r="I176" s="149"/>
      <c r="J176" s="201">
        <v>590.92999999999995</v>
      </c>
      <c r="K176" s="150">
        <f t="shared" si="9"/>
        <v>1063.67</v>
      </c>
      <c r="L176" s="149">
        <f>BDI!$E$17</f>
        <v>0.19500000000000001</v>
      </c>
      <c r="M176" s="149"/>
      <c r="N176" s="149"/>
      <c r="O176" s="100">
        <f t="shared" si="10"/>
        <v>706.16</v>
      </c>
      <c r="P176" s="101">
        <f t="shared" si="11"/>
        <v>1271.0899999999999</v>
      </c>
      <c r="Q176" s="161"/>
      <c r="R176" s="161"/>
      <c r="S176" s="161"/>
      <c r="T176" s="161"/>
      <c r="U176" s="161"/>
      <c r="V176" s="161"/>
      <c r="W176" s="161"/>
      <c r="X176" s="161"/>
      <c r="Y176" s="161"/>
      <c r="Z176" s="161"/>
      <c r="AA176" s="161"/>
      <c r="AB176" s="161"/>
      <c r="AC176" s="161"/>
      <c r="AD176" s="161"/>
      <c r="AE176" s="161"/>
      <c r="AF176" s="161"/>
      <c r="AG176" s="161"/>
      <c r="AH176" s="161"/>
      <c r="AI176" s="161"/>
      <c r="AJ176" s="161"/>
      <c r="AK176" s="161"/>
      <c r="AL176" s="161"/>
      <c r="AM176" s="161"/>
      <c r="AN176" s="161"/>
      <c r="AO176" s="161"/>
      <c r="AP176" s="161"/>
      <c r="AQ176" s="161"/>
      <c r="AR176" s="161"/>
      <c r="AS176" s="161"/>
      <c r="AT176" s="161"/>
      <c r="AU176" s="161"/>
      <c r="AV176" s="161"/>
      <c r="AW176" s="161"/>
      <c r="AX176" s="161"/>
      <c r="AY176" s="161"/>
      <c r="AZ176" s="161"/>
      <c r="BA176" s="161"/>
      <c r="BB176" s="161"/>
      <c r="BC176" s="161"/>
      <c r="BD176" s="161"/>
      <c r="BE176" s="161"/>
      <c r="BF176" s="161"/>
      <c r="BG176" s="161"/>
      <c r="BH176" s="161"/>
      <c r="BI176" s="161"/>
      <c r="BJ176" s="161"/>
      <c r="BK176" s="161"/>
      <c r="BL176" s="161"/>
      <c r="BM176" s="161"/>
      <c r="BN176" s="161"/>
      <c r="BO176" s="161"/>
      <c r="BP176" s="161"/>
      <c r="BQ176" s="161"/>
      <c r="BR176" s="161"/>
      <c r="BS176" s="161"/>
      <c r="BT176" s="161"/>
      <c r="BU176" s="161"/>
      <c r="BV176" s="161"/>
      <c r="BW176" s="161"/>
      <c r="BX176" s="161"/>
      <c r="BY176" s="161"/>
      <c r="BZ176" s="161"/>
      <c r="CA176" s="161"/>
      <c r="CB176" s="161"/>
      <c r="CC176" s="161"/>
      <c r="CD176" s="161"/>
      <c r="CE176" s="161"/>
      <c r="CF176" s="161"/>
      <c r="CG176" s="161"/>
      <c r="CH176" s="161"/>
      <c r="CI176" s="161"/>
      <c r="CJ176" s="161"/>
      <c r="CK176" s="161"/>
      <c r="CL176" s="161"/>
      <c r="CM176" s="161"/>
      <c r="CN176" s="161"/>
      <c r="CO176" s="161"/>
      <c r="CP176" s="161"/>
      <c r="CQ176" s="161"/>
      <c r="CR176" s="161"/>
      <c r="CS176" s="161"/>
      <c r="CT176" s="161"/>
      <c r="CU176" s="161"/>
      <c r="CV176" s="161"/>
      <c r="CW176" s="161"/>
      <c r="CX176" s="161"/>
      <c r="CY176" s="161"/>
      <c r="CZ176" s="161"/>
      <c r="DA176" s="161"/>
      <c r="DB176" s="161"/>
      <c r="DC176" s="161"/>
      <c r="DD176" s="161"/>
      <c r="DE176" s="161"/>
      <c r="DF176" s="161"/>
      <c r="DG176" s="161"/>
      <c r="DH176" s="161"/>
      <c r="DI176" s="161"/>
      <c r="DJ176" s="161"/>
      <c r="DK176" s="161"/>
      <c r="DL176" s="161"/>
      <c r="DM176" s="161"/>
      <c r="DN176" s="161"/>
      <c r="DO176" s="161"/>
      <c r="DP176" s="161"/>
      <c r="DQ176" s="161"/>
      <c r="DR176" s="161"/>
      <c r="DS176" s="161"/>
      <c r="DT176" s="161"/>
      <c r="DU176" s="161"/>
      <c r="DV176" s="161"/>
      <c r="DW176" s="161"/>
      <c r="DX176" s="161"/>
      <c r="DY176" s="161"/>
      <c r="DZ176" s="161"/>
      <c r="EA176" s="161"/>
      <c r="EB176" s="161"/>
      <c r="EC176" s="161"/>
      <c r="ED176" s="161"/>
      <c r="EE176" s="161"/>
      <c r="EF176" s="161"/>
      <c r="EG176" s="161"/>
      <c r="EH176" s="161"/>
      <c r="EI176" s="161"/>
      <c r="EJ176" s="161"/>
      <c r="EK176" s="161"/>
      <c r="EL176" s="161"/>
      <c r="EM176" s="161"/>
      <c r="EN176" s="161"/>
      <c r="EO176" s="161"/>
      <c r="EP176" s="161"/>
      <c r="EQ176" s="161"/>
      <c r="ER176" s="161"/>
      <c r="ES176" s="161"/>
      <c r="ET176" s="161"/>
      <c r="EU176" s="161"/>
      <c r="EV176" s="161"/>
      <c r="EW176" s="161"/>
      <c r="EX176" s="161"/>
      <c r="EY176" s="161"/>
      <c r="EZ176" s="161"/>
      <c r="FA176" s="161"/>
      <c r="FB176" s="161"/>
      <c r="FC176" s="161"/>
      <c r="FD176" s="161"/>
      <c r="FE176" s="161"/>
      <c r="FF176" s="161"/>
      <c r="FG176" s="161"/>
      <c r="FH176" s="161"/>
      <c r="FI176" s="161"/>
      <c r="FJ176" s="161"/>
      <c r="FK176" s="161"/>
      <c r="FL176" s="161"/>
      <c r="FM176" s="161"/>
      <c r="FN176" s="161"/>
      <c r="FO176" s="161"/>
      <c r="FP176" s="161"/>
      <c r="FQ176" s="161"/>
      <c r="FR176" s="161"/>
      <c r="FS176" s="161"/>
      <c r="FT176" s="161"/>
      <c r="FU176" s="161"/>
      <c r="FV176" s="161"/>
      <c r="FW176" s="161"/>
      <c r="FX176" s="161"/>
      <c r="FY176" s="161"/>
      <c r="FZ176" s="161"/>
      <c r="GA176" s="161"/>
      <c r="GB176" s="161"/>
    </row>
    <row r="177" spans="1:184" s="162" customFormat="1" x14ac:dyDescent="0.2">
      <c r="A177" s="146" t="s">
        <v>7482</v>
      </c>
      <c r="B177" s="146" t="s">
        <v>4624</v>
      </c>
      <c r="C177" s="147" t="s">
        <v>4625</v>
      </c>
      <c r="D177" s="99" t="s">
        <v>87</v>
      </c>
      <c r="E177" s="99">
        <v>6</v>
      </c>
      <c r="F177" s="99"/>
      <c r="G177" s="99">
        <v>0.3</v>
      </c>
      <c r="H177" s="148"/>
      <c r="I177" s="149"/>
      <c r="J177" s="201">
        <v>1046.28</v>
      </c>
      <c r="K177" s="150">
        <f t="shared" si="9"/>
        <v>1883.3</v>
      </c>
      <c r="L177" s="149">
        <f>BDI!$E$17</f>
        <v>0.19500000000000001</v>
      </c>
      <c r="M177" s="149"/>
      <c r="N177" s="149"/>
      <c r="O177" s="100">
        <f t="shared" si="10"/>
        <v>1250.3</v>
      </c>
      <c r="P177" s="101">
        <f t="shared" si="11"/>
        <v>2250.54</v>
      </c>
      <c r="Q177" s="161"/>
      <c r="R177" s="161"/>
      <c r="S177" s="161"/>
      <c r="T177" s="161"/>
      <c r="U177" s="161"/>
      <c r="V177" s="161"/>
      <c r="W177" s="161"/>
      <c r="X177" s="161"/>
      <c r="Y177" s="161"/>
      <c r="Z177" s="161"/>
      <c r="AA177" s="161"/>
      <c r="AB177" s="161"/>
      <c r="AC177" s="161"/>
      <c r="AD177" s="161"/>
      <c r="AE177" s="161"/>
      <c r="AF177" s="161"/>
      <c r="AG177" s="161"/>
      <c r="AH177" s="161"/>
      <c r="AI177" s="161"/>
      <c r="AJ177" s="161"/>
      <c r="AK177" s="161"/>
      <c r="AL177" s="161"/>
      <c r="AM177" s="161"/>
      <c r="AN177" s="161"/>
      <c r="AO177" s="161"/>
      <c r="AP177" s="161"/>
      <c r="AQ177" s="161"/>
      <c r="AR177" s="161"/>
      <c r="AS177" s="161"/>
      <c r="AT177" s="161"/>
      <c r="AU177" s="161"/>
      <c r="AV177" s="161"/>
      <c r="AW177" s="161"/>
      <c r="AX177" s="161"/>
      <c r="AY177" s="161"/>
      <c r="AZ177" s="161"/>
      <c r="BA177" s="161"/>
      <c r="BB177" s="161"/>
      <c r="BC177" s="161"/>
      <c r="BD177" s="161"/>
      <c r="BE177" s="161"/>
      <c r="BF177" s="161"/>
      <c r="BG177" s="161"/>
      <c r="BH177" s="161"/>
      <c r="BI177" s="161"/>
      <c r="BJ177" s="161"/>
      <c r="BK177" s="161"/>
      <c r="BL177" s="161"/>
      <c r="BM177" s="161"/>
      <c r="BN177" s="161"/>
      <c r="BO177" s="161"/>
      <c r="BP177" s="161"/>
      <c r="BQ177" s="161"/>
      <c r="BR177" s="161"/>
      <c r="BS177" s="161"/>
      <c r="BT177" s="161"/>
      <c r="BU177" s="161"/>
      <c r="BV177" s="161"/>
      <c r="BW177" s="161"/>
      <c r="BX177" s="161"/>
      <c r="BY177" s="161"/>
      <c r="BZ177" s="161"/>
      <c r="CA177" s="161"/>
      <c r="CB177" s="161"/>
      <c r="CC177" s="161"/>
      <c r="CD177" s="161"/>
      <c r="CE177" s="161"/>
      <c r="CF177" s="161"/>
      <c r="CG177" s="161"/>
      <c r="CH177" s="161"/>
      <c r="CI177" s="161"/>
      <c r="CJ177" s="161"/>
      <c r="CK177" s="161"/>
      <c r="CL177" s="161"/>
      <c r="CM177" s="161"/>
      <c r="CN177" s="161"/>
      <c r="CO177" s="161"/>
      <c r="CP177" s="161"/>
      <c r="CQ177" s="161"/>
      <c r="CR177" s="161"/>
      <c r="CS177" s="161"/>
      <c r="CT177" s="161"/>
      <c r="CU177" s="161"/>
      <c r="CV177" s="161"/>
      <c r="CW177" s="161"/>
      <c r="CX177" s="161"/>
      <c r="CY177" s="161"/>
      <c r="CZ177" s="161"/>
      <c r="DA177" s="161"/>
      <c r="DB177" s="161"/>
      <c r="DC177" s="161"/>
      <c r="DD177" s="161"/>
      <c r="DE177" s="161"/>
      <c r="DF177" s="161"/>
      <c r="DG177" s="161"/>
      <c r="DH177" s="161"/>
      <c r="DI177" s="161"/>
      <c r="DJ177" s="161"/>
      <c r="DK177" s="161"/>
      <c r="DL177" s="161"/>
      <c r="DM177" s="161"/>
      <c r="DN177" s="161"/>
      <c r="DO177" s="161"/>
      <c r="DP177" s="161"/>
      <c r="DQ177" s="161"/>
      <c r="DR177" s="161"/>
      <c r="DS177" s="161"/>
      <c r="DT177" s="161"/>
      <c r="DU177" s="161"/>
      <c r="DV177" s="161"/>
      <c r="DW177" s="161"/>
      <c r="DX177" s="161"/>
      <c r="DY177" s="161"/>
      <c r="DZ177" s="161"/>
      <c r="EA177" s="161"/>
      <c r="EB177" s="161"/>
      <c r="EC177" s="161"/>
      <c r="ED177" s="161"/>
      <c r="EE177" s="161"/>
      <c r="EF177" s="161"/>
      <c r="EG177" s="161"/>
      <c r="EH177" s="161"/>
      <c r="EI177" s="161"/>
      <c r="EJ177" s="161"/>
      <c r="EK177" s="161"/>
      <c r="EL177" s="161"/>
      <c r="EM177" s="161"/>
      <c r="EN177" s="161"/>
      <c r="EO177" s="161"/>
      <c r="EP177" s="161"/>
      <c r="EQ177" s="161"/>
      <c r="ER177" s="161"/>
      <c r="ES177" s="161"/>
      <c r="ET177" s="161"/>
      <c r="EU177" s="161"/>
      <c r="EV177" s="161"/>
      <c r="EW177" s="161"/>
      <c r="EX177" s="161"/>
      <c r="EY177" s="161"/>
      <c r="EZ177" s="161"/>
      <c r="FA177" s="161"/>
      <c r="FB177" s="161"/>
      <c r="FC177" s="161"/>
      <c r="FD177" s="161"/>
      <c r="FE177" s="161"/>
      <c r="FF177" s="161"/>
      <c r="FG177" s="161"/>
      <c r="FH177" s="161"/>
      <c r="FI177" s="161"/>
      <c r="FJ177" s="161"/>
      <c r="FK177" s="161"/>
      <c r="FL177" s="161"/>
      <c r="FM177" s="161"/>
      <c r="FN177" s="161"/>
      <c r="FO177" s="161"/>
      <c r="FP177" s="161"/>
      <c r="FQ177" s="161"/>
      <c r="FR177" s="161"/>
      <c r="FS177" s="161"/>
      <c r="FT177" s="161"/>
      <c r="FU177" s="161"/>
      <c r="FV177" s="161"/>
      <c r="FW177" s="161"/>
      <c r="FX177" s="161"/>
      <c r="FY177" s="161"/>
      <c r="FZ177" s="161"/>
      <c r="GA177" s="161"/>
      <c r="GB177" s="161"/>
    </row>
    <row r="178" spans="1:184" s="162" customFormat="1" ht="25.5" x14ac:dyDescent="0.2">
      <c r="A178" s="146" t="s">
        <v>7483</v>
      </c>
      <c r="B178" s="146" t="s">
        <v>4626</v>
      </c>
      <c r="C178" s="147" t="s">
        <v>4627</v>
      </c>
      <c r="D178" s="99" t="s">
        <v>87</v>
      </c>
      <c r="E178" s="99">
        <v>10</v>
      </c>
      <c r="F178" s="99"/>
      <c r="G178" s="99">
        <v>0.3</v>
      </c>
      <c r="H178" s="148"/>
      <c r="I178" s="149"/>
      <c r="J178" s="201">
        <v>303.62</v>
      </c>
      <c r="K178" s="150">
        <f t="shared" si="9"/>
        <v>910.86</v>
      </c>
      <c r="L178" s="149">
        <f>BDI!$E$17</f>
        <v>0.19500000000000001</v>
      </c>
      <c r="M178" s="149"/>
      <c r="N178" s="149"/>
      <c r="O178" s="100">
        <f t="shared" si="10"/>
        <v>362.83</v>
      </c>
      <c r="P178" s="101">
        <f t="shared" si="11"/>
        <v>1088.49</v>
      </c>
      <c r="Q178" s="161"/>
      <c r="R178" s="161"/>
      <c r="S178" s="161"/>
      <c r="T178" s="161"/>
      <c r="U178" s="161"/>
      <c r="V178" s="161"/>
      <c r="W178" s="161"/>
      <c r="X178" s="161"/>
      <c r="Y178" s="161"/>
      <c r="Z178" s="161"/>
      <c r="AA178" s="161"/>
      <c r="AB178" s="161"/>
      <c r="AC178" s="161"/>
      <c r="AD178" s="161"/>
      <c r="AE178" s="161"/>
      <c r="AF178" s="161"/>
      <c r="AG178" s="161"/>
      <c r="AH178" s="161"/>
      <c r="AI178" s="161"/>
      <c r="AJ178" s="161"/>
      <c r="AK178" s="161"/>
      <c r="AL178" s="161"/>
      <c r="AM178" s="161"/>
      <c r="AN178" s="161"/>
      <c r="AO178" s="161"/>
      <c r="AP178" s="161"/>
      <c r="AQ178" s="161"/>
      <c r="AR178" s="161"/>
      <c r="AS178" s="161"/>
      <c r="AT178" s="161"/>
      <c r="AU178" s="161"/>
      <c r="AV178" s="161"/>
      <c r="AW178" s="161"/>
      <c r="AX178" s="161"/>
      <c r="AY178" s="161"/>
      <c r="AZ178" s="161"/>
      <c r="BA178" s="161"/>
      <c r="BB178" s="161"/>
      <c r="BC178" s="161"/>
      <c r="BD178" s="161"/>
      <c r="BE178" s="161"/>
      <c r="BF178" s="161"/>
      <c r="BG178" s="161"/>
      <c r="BH178" s="161"/>
      <c r="BI178" s="161"/>
      <c r="BJ178" s="161"/>
      <c r="BK178" s="161"/>
      <c r="BL178" s="161"/>
      <c r="BM178" s="161"/>
      <c r="BN178" s="161"/>
      <c r="BO178" s="161"/>
      <c r="BP178" s="161"/>
      <c r="BQ178" s="161"/>
      <c r="BR178" s="161"/>
      <c r="BS178" s="161"/>
      <c r="BT178" s="161"/>
      <c r="BU178" s="161"/>
      <c r="BV178" s="161"/>
      <c r="BW178" s="161"/>
      <c r="BX178" s="161"/>
      <c r="BY178" s="161"/>
      <c r="BZ178" s="161"/>
      <c r="CA178" s="161"/>
      <c r="CB178" s="161"/>
      <c r="CC178" s="161"/>
      <c r="CD178" s="161"/>
      <c r="CE178" s="161"/>
      <c r="CF178" s="161"/>
      <c r="CG178" s="161"/>
      <c r="CH178" s="161"/>
      <c r="CI178" s="161"/>
      <c r="CJ178" s="161"/>
      <c r="CK178" s="161"/>
      <c r="CL178" s="161"/>
      <c r="CM178" s="161"/>
      <c r="CN178" s="161"/>
      <c r="CO178" s="161"/>
      <c r="CP178" s="161"/>
      <c r="CQ178" s="161"/>
      <c r="CR178" s="161"/>
      <c r="CS178" s="161"/>
      <c r="CT178" s="161"/>
      <c r="CU178" s="161"/>
      <c r="CV178" s="161"/>
      <c r="CW178" s="161"/>
      <c r="CX178" s="161"/>
      <c r="CY178" s="161"/>
      <c r="CZ178" s="161"/>
      <c r="DA178" s="161"/>
      <c r="DB178" s="161"/>
      <c r="DC178" s="161"/>
      <c r="DD178" s="161"/>
      <c r="DE178" s="161"/>
      <c r="DF178" s="161"/>
      <c r="DG178" s="161"/>
      <c r="DH178" s="161"/>
      <c r="DI178" s="161"/>
      <c r="DJ178" s="161"/>
      <c r="DK178" s="161"/>
      <c r="DL178" s="161"/>
      <c r="DM178" s="161"/>
      <c r="DN178" s="161"/>
      <c r="DO178" s="161"/>
      <c r="DP178" s="161"/>
      <c r="DQ178" s="161"/>
      <c r="DR178" s="161"/>
      <c r="DS178" s="161"/>
      <c r="DT178" s="161"/>
      <c r="DU178" s="161"/>
      <c r="DV178" s="161"/>
      <c r="DW178" s="161"/>
      <c r="DX178" s="161"/>
      <c r="DY178" s="161"/>
      <c r="DZ178" s="161"/>
      <c r="EA178" s="161"/>
      <c r="EB178" s="161"/>
      <c r="EC178" s="161"/>
      <c r="ED178" s="161"/>
      <c r="EE178" s="161"/>
      <c r="EF178" s="161"/>
      <c r="EG178" s="161"/>
      <c r="EH178" s="161"/>
      <c r="EI178" s="161"/>
      <c r="EJ178" s="161"/>
      <c r="EK178" s="161"/>
      <c r="EL178" s="161"/>
      <c r="EM178" s="161"/>
      <c r="EN178" s="161"/>
      <c r="EO178" s="161"/>
      <c r="EP178" s="161"/>
      <c r="EQ178" s="161"/>
      <c r="ER178" s="161"/>
      <c r="ES178" s="161"/>
      <c r="ET178" s="161"/>
      <c r="EU178" s="161"/>
      <c r="EV178" s="161"/>
      <c r="EW178" s="161"/>
      <c r="EX178" s="161"/>
      <c r="EY178" s="161"/>
      <c r="EZ178" s="161"/>
      <c r="FA178" s="161"/>
      <c r="FB178" s="161"/>
      <c r="FC178" s="161"/>
      <c r="FD178" s="161"/>
      <c r="FE178" s="161"/>
      <c r="FF178" s="161"/>
      <c r="FG178" s="161"/>
      <c r="FH178" s="161"/>
      <c r="FI178" s="161"/>
      <c r="FJ178" s="161"/>
      <c r="FK178" s="161"/>
      <c r="FL178" s="161"/>
      <c r="FM178" s="161"/>
      <c r="FN178" s="161"/>
      <c r="FO178" s="161"/>
      <c r="FP178" s="161"/>
      <c r="FQ178" s="161"/>
      <c r="FR178" s="161"/>
      <c r="FS178" s="161"/>
      <c r="FT178" s="161"/>
      <c r="FU178" s="161"/>
      <c r="FV178" s="161"/>
      <c r="FW178" s="161"/>
      <c r="FX178" s="161"/>
      <c r="FY178" s="161"/>
      <c r="FZ178" s="161"/>
      <c r="GA178" s="161"/>
      <c r="GB178" s="161"/>
    </row>
    <row r="179" spans="1:184" s="162" customFormat="1" ht="25.5" x14ac:dyDescent="0.2">
      <c r="A179" s="146" t="s">
        <v>7484</v>
      </c>
      <c r="B179" s="146" t="s">
        <v>4628</v>
      </c>
      <c r="C179" s="147" t="s">
        <v>4629</v>
      </c>
      <c r="D179" s="99" t="s">
        <v>87</v>
      </c>
      <c r="E179" s="99">
        <v>5</v>
      </c>
      <c r="F179" s="99"/>
      <c r="G179" s="99">
        <v>0.3</v>
      </c>
      <c r="H179" s="148"/>
      <c r="I179" s="149"/>
      <c r="J179" s="201">
        <v>280.54000000000002</v>
      </c>
      <c r="K179" s="150">
        <f t="shared" si="9"/>
        <v>420.81</v>
      </c>
      <c r="L179" s="149">
        <f>BDI!$E$17</f>
        <v>0.19500000000000001</v>
      </c>
      <c r="M179" s="149"/>
      <c r="N179" s="149"/>
      <c r="O179" s="100">
        <f t="shared" si="10"/>
        <v>335.25</v>
      </c>
      <c r="P179" s="101">
        <f t="shared" si="11"/>
        <v>502.88</v>
      </c>
      <c r="Q179" s="161"/>
      <c r="R179" s="161"/>
      <c r="S179" s="161"/>
      <c r="T179" s="161"/>
      <c r="U179" s="161"/>
      <c r="V179" s="161"/>
      <c r="W179" s="161"/>
      <c r="X179" s="161"/>
      <c r="Y179" s="161"/>
      <c r="Z179" s="161"/>
      <c r="AA179" s="161"/>
      <c r="AB179" s="161"/>
      <c r="AC179" s="161"/>
      <c r="AD179" s="161"/>
      <c r="AE179" s="161"/>
      <c r="AF179" s="161"/>
      <c r="AG179" s="161"/>
      <c r="AH179" s="161"/>
      <c r="AI179" s="161"/>
      <c r="AJ179" s="161"/>
      <c r="AK179" s="161"/>
      <c r="AL179" s="161"/>
      <c r="AM179" s="161"/>
      <c r="AN179" s="161"/>
      <c r="AO179" s="161"/>
      <c r="AP179" s="161"/>
      <c r="AQ179" s="161"/>
      <c r="AR179" s="161"/>
      <c r="AS179" s="161"/>
      <c r="AT179" s="161"/>
      <c r="AU179" s="161"/>
      <c r="AV179" s="161"/>
      <c r="AW179" s="161"/>
      <c r="AX179" s="161"/>
      <c r="AY179" s="161"/>
      <c r="AZ179" s="161"/>
      <c r="BA179" s="161"/>
      <c r="BB179" s="161"/>
      <c r="BC179" s="161"/>
      <c r="BD179" s="161"/>
      <c r="BE179" s="161"/>
      <c r="BF179" s="161"/>
      <c r="BG179" s="161"/>
      <c r="BH179" s="161"/>
      <c r="BI179" s="161"/>
      <c r="BJ179" s="161"/>
      <c r="BK179" s="161"/>
      <c r="BL179" s="161"/>
      <c r="BM179" s="161"/>
      <c r="BN179" s="161"/>
      <c r="BO179" s="161"/>
      <c r="BP179" s="161"/>
      <c r="BQ179" s="161"/>
      <c r="BR179" s="161"/>
      <c r="BS179" s="161"/>
      <c r="BT179" s="161"/>
      <c r="BU179" s="161"/>
      <c r="BV179" s="161"/>
      <c r="BW179" s="161"/>
      <c r="BX179" s="161"/>
      <c r="BY179" s="161"/>
      <c r="BZ179" s="161"/>
      <c r="CA179" s="161"/>
      <c r="CB179" s="161"/>
      <c r="CC179" s="161"/>
      <c r="CD179" s="161"/>
      <c r="CE179" s="161"/>
      <c r="CF179" s="161"/>
      <c r="CG179" s="161"/>
      <c r="CH179" s="161"/>
      <c r="CI179" s="161"/>
      <c r="CJ179" s="161"/>
      <c r="CK179" s="161"/>
      <c r="CL179" s="161"/>
      <c r="CM179" s="161"/>
      <c r="CN179" s="161"/>
      <c r="CO179" s="161"/>
      <c r="CP179" s="161"/>
      <c r="CQ179" s="161"/>
      <c r="CR179" s="161"/>
      <c r="CS179" s="161"/>
      <c r="CT179" s="161"/>
      <c r="CU179" s="161"/>
      <c r="CV179" s="161"/>
      <c r="CW179" s="161"/>
      <c r="CX179" s="161"/>
      <c r="CY179" s="161"/>
      <c r="CZ179" s="161"/>
      <c r="DA179" s="161"/>
      <c r="DB179" s="161"/>
      <c r="DC179" s="161"/>
      <c r="DD179" s="161"/>
      <c r="DE179" s="161"/>
      <c r="DF179" s="161"/>
      <c r="DG179" s="161"/>
      <c r="DH179" s="161"/>
      <c r="DI179" s="161"/>
      <c r="DJ179" s="161"/>
      <c r="DK179" s="161"/>
      <c r="DL179" s="161"/>
      <c r="DM179" s="161"/>
      <c r="DN179" s="161"/>
      <c r="DO179" s="161"/>
      <c r="DP179" s="161"/>
      <c r="DQ179" s="161"/>
      <c r="DR179" s="161"/>
      <c r="DS179" s="161"/>
      <c r="DT179" s="161"/>
      <c r="DU179" s="161"/>
      <c r="DV179" s="161"/>
      <c r="DW179" s="161"/>
      <c r="DX179" s="161"/>
      <c r="DY179" s="161"/>
      <c r="DZ179" s="161"/>
      <c r="EA179" s="161"/>
      <c r="EB179" s="161"/>
      <c r="EC179" s="161"/>
      <c r="ED179" s="161"/>
      <c r="EE179" s="161"/>
      <c r="EF179" s="161"/>
      <c r="EG179" s="161"/>
      <c r="EH179" s="161"/>
      <c r="EI179" s="161"/>
      <c r="EJ179" s="161"/>
      <c r="EK179" s="161"/>
      <c r="EL179" s="161"/>
      <c r="EM179" s="161"/>
      <c r="EN179" s="161"/>
      <c r="EO179" s="161"/>
      <c r="EP179" s="161"/>
      <c r="EQ179" s="161"/>
      <c r="ER179" s="161"/>
      <c r="ES179" s="161"/>
      <c r="ET179" s="161"/>
      <c r="EU179" s="161"/>
      <c r="EV179" s="161"/>
      <c r="EW179" s="161"/>
      <c r="EX179" s="161"/>
      <c r="EY179" s="161"/>
      <c r="EZ179" s="161"/>
      <c r="FA179" s="161"/>
      <c r="FB179" s="161"/>
      <c r="FC179" s="161"/>
      <c r="FD179" s="161"/>
      <c r="FE179" s="161"/>
      <c r="FF179" s="161"/>
      <c r="FG179" s="161"/>
      <c r="FH179" s="161"/>
      <c r="FI179" s="161"/>
      <c r="FJ179" s="161"/>
      <c r="FK179" s="161"/>
      <c r="FL179" s="161"/>
      <c r="FM179" s="161"/>
      <c r="FN179" s="161"/>
      <c r="FO179" s="161"/>
      <c r="FP179" s="161"/>
      <c r="FQ179" s="161"/>
      <c r="FR179" s="161"/>
      <c r="FS179" s="161"/>
      <c r="FT179" s="161"/>
      <c r="FU179" s="161"/>
      <c r="FV179" s="161"/>
      <c r="FW179" s="161"/>
      <c r="FX179" s="161"/>
      <c r="FY179" s="161"/>
      <c r="FZ179" s="161"/>
      <c r="GA179" s="161"/>
      <c r="GB179" s="161"/>
    </row>
    <row r="180" spans="1:184" s="162" customFormat="1" ht="25.5" x14ac:dyDescent="0.2">
      <c r="A180" s="146" t="s">
        <v>7485</v>
      </c>
      <c r="B180" s="146" t="s">
        <v>4630</v>
      </c>
      <c r="C180" s="147" t="s">
        <v>4631</v>
      </c>
      <c r="D180" s="99" t="s">
        <v>87</v>
      </c>
      <c r="E180" s="99">
        <v>10</v>
      </c>
      <c r="F180" s="99"/>
      <c r="G180" s="99">
        <v>0.3</v>
      </c>
      <c r="H180" s="148"/>
      <c r="I180" s="149"/>
      <c r="J180" s="201">
        <v>181.45</v>
      </c>
      <c r="K180" s="150">
        <f t="shared" si="9"/>
        <v>544.35</v>
      </c>
      <c r="L180" s="149">
        <f>BDI!$E$17</f>
        <v>0.19500000000000001</v>
      </c>
      <c r="M180" s="149"/>
      <c r="N180" s="149"/>
      <c r="O180" s="100">
        <f t="shared" si="10"/>
        <v>216.83</v>
      </c>
      <c r="P180" s="101">
        <f t="shared" si="11"/>
        <v>650.49</v>
      </c>
      <c r="Q180" s="161"/>
      <c r="R180" s="161"/>
      <c r="S180" s="161"/>
      <c r="T180" s="161"/>
      <c r="U180" s="161"/>
      <c r="V180" s="161"/>
      <c r="W180" s="161"/>
      <c r="X180" s="161"/>
      <c r="Y180" s="161"/>
      <c r="Z180" s="161"/>
      <c r="AA180" s="161"/>
      <c r="AB180" s="161"/>
      <c r="AC180" s="161"/>
      <c r="AD180" s="161"/>
      <c r="AE180" s="161"/>
      <c r="AF180" s="161"/>
      <c r="AG180" s="161"/>
      <c r="AH180" s="161"/>
      <c r="AI180" s="161"/>
      <c r="AJ180" s="161"/>
      <c r="AK180" s="161"/>
      <c r="AL180" s="161"/>
      <c r="AM180" s="161"/>
      <c r="AN180" s="161"/>
      <c r="AO180" s="161"/>
      <c r="AP180" s="161"/>
      <c r="AQ180" s="161"/>
      <c r="AR180" s="161"/>
      <c r="AS180" s="161"/>
      <c r="AT180" s="161"/>
      <c r="AU180" s="161"/>
      <c r="AV180" s="161"/>
      <c r="AW180" s="161"/>
      <c r="AX180" s="161"/>
      <c r="AY180" s="161"/>
      <c r="AZ180" s="161"/>
      <c r="BA180" s="161"/>
      <c r="BB180" s="161"/>
      <c r="BC180" s="161"/>
      <c r="BD180" s="161"/>
      <c r="BE180" s="161"/>
      <c r="BF180" s="161"/>
      <c r="BG180" s="161"/>
      <c r="BH180" s="161"/>
      <c r="BI180" s="161"/>
      <c r="BJ180" s="161"/>
      <c r="BK180" s="161"/>
      <c r="BL180" s="161"/>
      <c r="BM180" s="161"/>
      <c r="BN180" s="161"/>
      <c r="BO180" s="161"/>
      <c r="BP180" s="161"/>
      <c r="BQ180" s="161"/>
      <c r="BR180" s="161"/>
      <c r="BS180" s="161"/>
      <c r="BT180" s="161"/>
      <c r="BU180" s="161"/>
      <c r="BV180" s="161"/>
      <c r="BW180" s="161"/>
      <c r="BX180" s="161"/>
      <c r="BY180" s="161"/>
      <c r="BZ180" s="161"/>
      <c r="CA180" s="161"/>
      <c r="CB180" s="161"/>
      <c r="CC180" s="161"/>
      <c r="CD180" s="161"/>
      <c r="CE180" s="161"/>
      <c r="CF180" s="161"/>
      <c r="CG180" s="161"/>
      <c r="CH180" s="161"/>
      <c r="CI180" s="161"/>
      <c r="CJ180" s="161"/>
      <c r="CK180" s="161"/>
      <c r="CL180" s="161"/>
      <c r="CM180" s="161"/>
      <c r="CN180" s="161"/>
      <c r="CO180" s="161"/>
      <c r="CP180" s="161"/>
      <c r="CQ180" s="161"/>
      <c r="CR180" s="161"/>
      <c r="CS180" s="161"/>
      <c r="CT180" s="161"/>
      <c r="CU180" s="161"/>
      <c r="CV180" s="161"/>
      <c r="CW180" s="161"/>
      <c r="CX180" s="161"/>
      <c r="CY180" s="161"/>
      <c r="CZ180" s="161"/>
      <c r="DA180" s="161"/>
      <c r="DB180" s="161"/>
      <c r="DC180" s="161"/>
      <c r="DD180" s="161"/>
      <c r="DE180" s="161"/>
      <c r="DF180" s="161"/>
      <c r="DG180" s="161"/>
      <c r="DH180" s="161"/>
      <c r="DI180" s="161"/>
      <c r="DJ180" s="161"/>
      <c r="DK180" s="161"/>
      <c r="DL180" s="161"/>
      <c r="DM180" s="161"/>
      <c r="DN180" s="161"/>
      <c r="DO180" s="161"/>
      <c r="DP180" s="161"/>
      <c r="DQ180" s="161"/>
      <c r="DR180" s="161"/>
      <c r="DS180" s="161"/>
      <c r="DT180" s="161"/>
      <c r="DU180" s="161"/>
      <c r="DV180" s="161"/>
      <c r="DW180" s="161"/>
      <c r="DX180" s="161"/>
      <c r="DY180" s="161"/>
      <c r="DZ180" s="161"/>
      <c r="EA180" s="161"/>
      <c r="EB180" s="161"/>
      <c r="EC180" s="161"/>
      <c r="ED180" s="161"/>
      <c r="EE180" s="161"/>
      <c r="EF180" s="161"/>
      <c r="EG180" s="161"/>
      <c r="EH180" s="161"/>
      <c r="EI180" s="161"/>
      <c r="EJ180" s="161"/>
      <c r="EK180" s="161"/>
      <c r="EL180" s="161"/>
      <c r="EM180" s="161"/>
      <c r="EN180" s="161"/>
      <c r="EO180" s="161"/>
      <c r="EP180" s="161"/>
      <c r="EQ180" s="161"/>
      <c r="ER180" s="161"/>
      <c r="ES180" s="161"/>
      <c r="ET180" s="161"/>
      <c r="EU180" s="161"/>
      <c r="EV180" s="161"/>
      <c r="EW180" s="161"/>
      <c r="EX180" s="161"/>
      <c r="EY180" s="161"/>
      <c r="EZ180" s="161"/>
      <c r="FA180" s="161"/>
      <c r="FB180" s="161"/>
      <c r="FC180" s="161"/>
      <c r="FD180" s="161"/>
      <c r="FE180" s="161"/>
      <c r="FF180" s="161"/>
      <c r="FG180" s="161"/>
      <c r="FH180" s="161"/>
      <c r="FI180" s="161"/>
      <c r="FJ180" s="161"/>
      <c r="FK180" s="161"/>
      <c r="FL180" s="161"/>
      <c r="FM180" s="161"/>
      <c r="FN180" s="161"/>
      <c r="FO180" s="161"/>
      <c r="FP180" s="161"/>
      <c r="FQ180" s="161"/>
      <c r="FR180" s="161"/>
      <c r="FS180" s="161"/>
      <c r="FT180" s="161"/>
      <c r="FU180" s="161"/>
      <c r="FV180" s="161"/>
      <c r="FW180" s="161"/>
      <c r="FX180" s="161"/>
      <c r="FY180" s="161"/>
      <c r="FZ180" s="161"/>
      <c r="GA180" s="161"/>
      <c r="GB180" s="161"/>
    </row>
    <row r="181" spans="1:184" s="162" customFormat="1" ht="25.5" x14ac:dyDescent="0.2">
      <c r="A181" s="146" t="s">
        <v>7486</v>
      </c>
      <c r="B181" s="146" t="s">
        <v>4632</v>
      </c>
      <c r="C181" s="147" t="s">
        <v>4633</v>
      </c>
      <c r="D181" s="99" t="s">
        <v>87</v>
      </c>
      <c r="E181" s="99">
        <v>12</v>
      </c>
      <c r="F181" s="99"/>
      <c r="G181" s="99">
        <v>0.3</v>
      </c>
      <c r="H181" s="148"/>
      <c r="I181" s="149"/>
      <c r="J181" s="201">
        <v>4518.3599999999997</v>
      </c>
      <c r="K181" s="150">
        <f t="shared" si="9"/>
        <v>16266.1</v>
      </c>
      <c r="L181" s="149">
        <f>BDI!$E$17</f>
        <v>0.19500000000000001</v>
      </c>
      <c r="M181" s="149"/>
      <c r="N181" s="149"/>
      <c r="O181" s="100">
        <f t="shared" si="10"/>
        <v>5399.44</v>
      </c>
      <c r="P181" s="101">
        <f t="shared" si="11"/>
        <v>19437.98</v>
      </c>
      <c r="Q181" s="161"/>
      <c r="R181" s="161"/>
      <c r="S181" s="161"/>
      <c r="T181" s="161"/>
      <c r="U181" s="161"/>
      <c r="V181" s="161"/>
      <c r="W181" s="161"/>
      <c r="X181" s="161"/>
      <c r="Y181" s="161"/>
      <c r="Z181" s="161"/>
      <c r="AA181" s="161"/>
      <c r="AB181" s="161"/>
      <c r="AC181" s="161"/>
      <c r="AD181" s="161"/>
      <c r="AE181" s="161"/>
      <c r="AF181" s="161"/>
      <c r="AG181" s="161"/>
      <c r="AH181" s="161"/>
      <c r="AI181" s="161"/>
      <c r="AJ181" s="161"/>
      <c r="AK181" s="161"/>
      <c r="AL181" s="161"/>
      <c r="AM181" s="161"/>
      <c r="AN181" s="161"/>
      <c r="AO181" s="161"/>
      <c r="AP181" s="161"/>
      <c r="AQ181" s="161"/>
      <c r="AR181" s="161"/>
      <c r="AS181" s="161"/>
      <c r="AT181" s="161"/>
      <c r="AU181" s="161"/>
      <c r="AV181" s="161"/>
      <c r="AW181" s="161"/>
      <c r="AX181" s="161"/>
      <c r="AY181" s="161"/>
      <c r="AZ181" s="161"/>
      <c r="BA181" s="161"/>
      <c r="BB181" s="161"/>
      <c r="BC181" s="161"/>
      <c r="BD181" s="161"/>
      <c r="BE181" s="161"/>
      <c r="BF181" s="161"/>
      <c r="BG181" s="161"/>
      <c r="BH181" s="161"/>
      <c r="BI181" s="161"/>
      <c r="BJ181" s="161"/>
      <c r="BK181" s="161"/>
      <c r="BL181" s="161"/>
      <c r="BM181" s="161"/>
      <c r="BN181" s="161"/>
      <c r="BO181" s="161"/>
      <c r="BP181" s="161"/>
      <c r="BQ181" s="161"/>
      <c r="BR181" s="161"/>
      <c r="BS181" s="161"/>
      <c r="BT181" s="161"/>
      <c r="BU181" s="161"/>
      <c r="BV181" s="161"/>
      <c r="BW181" s="161"/>
      <c r="BX181" s="161"/>
      <c r="BY181" s="161"/>
      <c r="BZ181" s="161"/>
      <c r="CA181" s="161"/>
      <c r="CB181" s="161"/>
      <c r="CC181" s="161"/>
      <c r="CD181" s="161"/>
      <c r="CE181" s="161"/>
      <c r="CF181" s="161"/>
      <c r="CG181" s="161"/>
      <c r="CH181" s="161"/>
      <c r="CI181" s="161"/>
      <c r="CJ181" s="161"/>
      <c r="CK181" s="161"/>
      <c r="CL181" s="161"/>
      <c r="CM181" s="161"/>
      <c r="CN181" s="161"/>
      <c r="CO181" s="161"/>
      <c r="CP181" s="161"/>
      <c r="CQ181" s="161"/>
      <c r="CR181" s="161"/>
      <c r="CS181" s="161"/>
      <c r="CT181" s="161"/>
      <c r="CU181" s="161"/>
      <c r="CV181" s="161"/>
      <c r="CW181" s="161"/>
      <c r="CX181" s="161"/>
      <c r="CY181" s="161"/>
      <c r="CZ181" s="161"/>
      <c r="DA181" s="161"/>
      <c r="DB181" s="161"/>
      <c r="DC181" s="161"/>
      <c r="DD181" s="161"/>
      <c r="DE181" s="161"/>
      <c r="DF181" s="161"/>
      <c r="DG181" s="161"/>
      <c r="DH181" s="161"/>
      <c r="DI181" s="161"/>
      <c r="DJ181" s="161"/>
      <c r="DK181" s="161"/>
      <c r="DL181" s="161"/>
      <c r="DM181" s="161"/>
      <c r="DN181" s="161"/>
      <c r="DO181" s="161"/>
      <c r="DP181" s="161"/>
      <c r="DQ181" s="161"/>
      <c r="DR181" s="161"/>
      <c r="DS181" s="161"/>
      <c r="DT181" s="161"/>
      <c r="DU181" s="161"/>
      <c r="DV181" s="161"/>
      <c r="DW181" s="161"/>
      <c r="DX181" s="161"/>
      <c r="DY181" s="161"/>
      <c r="DZ181" s="161"/>
      <c r="EA181" s="161"/>
      <c r="EB181" s="161"/>
      <c r="EC181" s="161"/>
      <c r="ED181" s="161"/>
      <c r="EE181" s="161"/>
      <c r="EF181" s="161"/>
      <c r="EG181" s="161"/>
      <c r="EH181" s="161"/>
      <c r="EI181" s="161"/>
      <c r="EJ181" s="161"/>
      <c r="EK181" s="161"/>
      <c r="EL181" s="161"/>
      <c r="EM181" s="161"/>
      <c r="EN181" s="161"/>
      <c r="EO181" s="161"/>
      <c r="EP181" s="161"/>
      <c r="EQ181" s="161"/>
      <c r="ER181" s="161"/>
      <c r="ES181" s="161"/>
      <c r="ET181" s="161"/>
      <c r="EU181" s="161"/>
      <c r="EV181" s="161"/>
      <c r="EW181" s="161"/>
      <c r="EX181" s="161"/>
      <c r="EY181" s="161"/>
      <c r="EZ181" s="161"/>
      <c r="FA181" s="161"/>
      <c r="FB181" s="161"/>
      <c r="FC181" s="161"/>
      <c r="FD181" s="161"/>
      <c r="FE181" s="161"/>
      <c r="FF181" s="161"/>
      <c r="FG181" s="161"/>
      <c r="FH181" s="161"/>
      <c r="FI181" s="161"/>
      <c r="FJ181" s="161"/>
      <c r="FK181" s="161"/>
      <c r="FL181" s="161"/>
      <c r="FM181" s="161"/>
      <c r="FN181" s="161"/>
      <c r="FO181" s="161"/>
      <c r="FP181" s="161"/>
      <c r="FQ181" s="161"/>
      <c r="FR181" s="161"/>
      <c r="FS181" s="161"/>
      <c r="FT181" s="161"/>
      <c r="FU181" s="161"/>
      <c r="FV181" s="161"/>
      <c r="FW181" s="161"/>
      <c r="FX181" s="161"/>
      <c r="FY181" s="161"/>
      <c r="FZ181" s="161"/>
      <c r="GA181" s="161"/>
      <c r="GB181" s="161"/>
    </row>
    <row r="182" spans="1:184" s="162" customFormat="1" x14ac:dyDescent="0.2">
      <c r="A182" s="146" t="s">
        <v>7487</v>
      </c>
      <c r="B182" s="146" t="s">
        <v>4634</v>
      </c>
      <c r="C182" s="147" t="s">
        <v>4635</v>
      </c>
      <c r="D182" s="99" t="s">
        <v>87</v>
      </c>
      <c r="E182" s="99">
        <v>2</v>
      </c>
      <c r="F182" s="99"/>
      <c r="G182" s="99">
        <v>0.3</v>
      </c>
      <c r="H182" s="148"/>
      <c r="I182" s="149"/>
      <c r="J182" s="201">
        <v>400</v>
      </c>
      <c r="K182" s="150">
        <f t="shared" si="9"/>
        <v>240</v>
      </c>
      <c r="L182" s="149">
        <f>BDI!$E$17</f>
        <v>0.19500000000000001</v>
      </c>
      <c r="M182" s="149"/>
      <c r="N182" s="149"/>
      <c r="O182" s="100">
        <f t="shared" si="10"/>
        <v>478</v>
      </c>
      <c r="P182" s="101">
        <f t="shared" si="11"/>
        <v>286.8</v>
      </c>
      <c r="Q182" s="161"/>
      <c r="R182" s="161"/>
      <c r="S182" s="161"/>
      <c r="T182" s="161"/>
      <c r="U182" s="161"/>
      <c r="V182" s="161"/>
      <c r="W182" s="161"/>
      <c r="X182" s="161"/>
      <c r="Y182" s="161"/>
      <c r="Z182" s="161"/>
      <c r="AA182" s="161"/>
      <c r="AB182" s="161"/>
      <c r="AC182" s="161"/>
      <c r="AD182" s="161"/>
      <c r="AE182" s="161"/>
      <c r="AF182" s="161"/>
      <c r="AG182" s="161"/>
      <c r="AH182" s="161"/>
      <c r="AI182" s="161"/>
      <c r="AJ182" s="161"/>
      <c r="AK182" s="161"/>
      <c r="AL182" s="161"/>
      <c r="AM182" s="161"/>
      <c r="AN182" s="161"/>
      <c r="AO182" s="161"/>
      <c r="AP182" s="161"/>
      <c r="AQ182" s="161"/>
      <c r="AR182" s="161"/>
      <c r="AS182" s="161"/>
      <c r="AT182" s="161"/>
      <c r="AU182" s="161"/>
      <c r="AV182" s="161"/>
      <c r="AW182" s="161"/>
      <c r="AX182" s="161"/>
      <c r="AY182" s="161"/>
      <c r="AZ182" s="161"/>
      <c r="BA182" s="161"/>
      <c r="BB182" s="161"/>
      <c r="BC182" s="161"/>
      <c r="BD182" s="161"/>
      <c r="BE182" s="161"/>
      <c r="BF182" s="161"/>
      <c r="BG182" s="161"/>
      <c r="BH182" s="161"/>
      <c r="BI182" s="161"/>
      <c r="BJ182" s="161"/>
      <c r="BK182" s="161"/>
      <c r="BL182" s="161"/>
      <c r="BM182" s="161"/>
      <c r="BN182" s="161"/>
      <c r="BO182" s="161"/>
      <c r="BP182" s="161"/>
      <c r="BQ182" s="161"/>
      <c r="BR182" s="161"/>
      <c r="BS182" s="161"/>
      <c r="BT182" s="161"/>
      <c r="BU182" s="161"/>
      <c r="BV182" s="161"/>
      <c r="BW182" s="161"/>
      <c r="BX182" s="161"/>
      <c r="BY182" s="161"/>
      <c r="BZ182" s="161"/>
      <c r="CA182" s="161"/>
      <c r="CB182" s="161"/>
      <c r="CC182" s="161"/>
      <c r="CD182" s="161"/>
      <c r="CE182" s="161"/>
      <c r="CF182" s="161"/>
      <c r="CG182" s="161"/>
      <c r="CH182" s="161"/>
      <c r="CI182" s="161"/>
      <c r="CJ182" s="161"/>
      <c r="CK182" s="161"/>
      <c r="CL182" s="161"/>
      <c r="CM182" s="161"/>
      <c r="CN182" s="161"/>
      <c r="CO182" s="161"/>
      <c r="CP182" s="161"/>
      <c r="CQ182" s="161"/>
      <c r="CR182" s="161"/>
      <c r="CS182" s="161"/>
      <c r="CT182" s="161"/>
      <c r="CU182" s="161"/>
      <c r="CV182" s="161"/>
      <c r="CW182" s="161"/>
      <c r="CX182" s="161"/>
      <c r="CY182" s="161"/>
      <c r="CZ182" s="161"/>
      <c r="DA182" s="161"/>
      <c r="DB182" s="161"/>
      <c r="DC182" s="161"/>
      <c r="DD182" s="161"/>
      <c r="DE182" s="161"/>
      <c r="DF182" s="161"/>
      <c r="DG182" s="161"/>
      <c r="DH182" s="161"/>
      <c r="DI182" s="161"/>
      <c r="DJ182" s="161"/>
      <c r="DK182" s="161"/>
      <c r="DL182" s="161"/>
      <c r="DM182" s="161"/>
      <c r="DN182" s="161"/>
      <c r="DO182" s="161"/>
      <c r="DP182" s="161"/>
      <c r="DQ182" s="161"/>
      <c r="DR182" s="161"/>
      <c r="DS182" s="161"/>
      <c r="DT182" s="161"/>
      <c r="DU182" s="161"/>
      <c r="DV182" s="161"/>
      <c r="DW182" s="161"/>
      <c r="DX182" s="161"/>
      <c r="DY182" s="161"/>
      <c r="DZ182" s="161"/>
      <c r="EA182" s="161"/>
      <c r="EB182" s="161"/>
      <c r="EC182" s="161"/>
      <c r="ED182" s="161"/>
      <c r="EE182" s="161"/>
      <c r="EF182" s="161"/>
      <c r="EG182" s="161"/>
      <c r="EH182" s="161"/>
      <c r="EI182" s="161"/>
      <c r="EJ182" s="161"/>
      <c r="EK182" s="161"/>
      <c r="EL182" s="161"/>
      <c r="EM182" s="161"/>
      <c r="EN182" s="161"/>
      <c r="EO182" s="161"/>
      <c r="EP182" s="161"/>
      <c r="EQ182" s="161"/>
      <c r="ER182" s="161"/>
      <c r="ES182" s="161"/>
      <c r="ET182" s="161"/>
      <c r="EU182" s="161"/>
      <c r="EV182" s="161"/>
      <c r="EW182" s="161"/>
      <c r="EX182" s="161"/>
      <c r="EY182" s="161"/>
      <c r="EZ182" s="161"/>
      <c r="FA182" s="161"/>
      <c r="FB182" s="161"/>
      <c r="FC182" s="161"/>
      <c r="FD182" s="161"/>
      <c r="FE182" s="161"/>
      <c r="FF182" s="161"/>
      <c r="FG182" s="161"/>
      <c r="FH182" s="161"/>
      <c r="FI182" s="161"/>
      <c r="FJ182" s="161"/>
      <c r="FK182" s="161"/>
      <c r="FL182" s="161"/>
      <c r="FM182" s="161"/>
      <c r="FN182" s="161"/>
      <c r="FO182" s="161"/>
      <c r="FP182" s="161"/>
      <c r="FQ182" s="161"/>
      <c r="FR182" s="161"/>
      <c r="FS182" s="161"/>
      <c r="FT182" s="161"/>
      <c r="FU182" s="161"/>
      <c r="FV182" s="161"/>
      <c r="FW182" s="161"/>
      <c r="FX182" s="161"/>
      <c r="FY182" s="161"/>
      <c r="FZ182" s="161"/>
      <c r="GA182" s="161"/>
      <c r="GB182" s="161"/>
    </row>
    <row r="183" spans="1:184" s="162" customFormat="1" x14ac:dyDescent="0.2">
      <c r="A183" s="146" t="s">
        <v>7488</v>
      </c>
      <c r="B183" s="146" t="s">
        <v>4636</v>
      </c>
      <c r="C183" s="147" t="s">
        <v>4637</v>
      </c>
      <c r="D183" s="99" t="s">
        <v>87</v>
      </c>
      <c r="E183" s="99">
        <v>2</v>
      </c>
      <c r="F183" s="99"/>
      <c r="G183" s="99">
        <v>0.3</v>
      </c>
      <c r="H183" s="148"/>
      <c r="I183" s="149"/>
      <c r="J183" s="201">
        <v>565</v>
      </c>
      <c r="K183" s="150">
        <f t="shared" si="9"/>
        <v>339</v>
      </c>
      <c r="L183" s="149">
        <f>BDI!$E$17</f>
        <v>0.19500000000000001</v>
      </c>
      <c r="M183" s="149"/>
      <c r="N183" s="149"/>
      <c r="O183" s="100">
        <f t="shared" si="10"/>
        <v>675.18</v>
      </c>
      <c r="P183" s="101">
        <f t="shared" si="11"/>
        <v>405.11</v>
      </c>
      <c r="Q183" s="161"/>
      <c r="R183" s="161"/>
      <c r="S183" s="161"/>
      <c r="T183" s="161"/>
      <c r="U183" s="161"/>
      <c r="V183" s="161"/>
      <c r="W183" s="161"/>
      <c r="X183" s="161"/>
      <c r="Y183" s="161"/>
      <c r="Z183" s="161"/>
      <c r="AA183" s="161"/>
      <c r="AB183" s="161"/>
      <c r="AC183" s="161"/>
      <c r="AD183" s="161"/>
      <c r="AE183" s="161"/>
      <c r="AF183" s="161"/>
      <c r="AG183" s="161"/>
      <c r="AH183" s="161"/>
      <c r="AI183" s="161"/>
      <c r="AJ183" s="161"/>
      <c r="AK183" s="161"/>
      <c r="AL183" s="161"/>
      <c r="AM183" s="161"/>
      <c r="AN183" s="161"/>
      <c r="AO183" s="161"/>
      <c r="AP183" s="161"/>
      <c r="AQ183" s="161"/>
      <c r="AR183" s="161"/>
      <c r="AS183" s="161"/>
      <c r="AT183" s="161"/>
      <c r="AU183" s="161"/>
      <c r="AV183" s="161"/>
      <c r="AW183" s="161"/>
      <c r="AX183" s="161"/>
      <c r="AY183" s="161"/>
      <c r="AZ183" s="161"/>
      <c r="BA183" s="161"/>
      <c r="BB183" s="161"/>
      <c r="BC183" s="161"/>
      <c r="BD183" s="161"/>
      <c r="BE183" s="161"/>
      <c r="BF183" s="161"/>
      <c r="BG183" s="161"/>
      <c r="BH183" s="161"/>
      <c r="BI183" s="161"/>
      <c r="BJ183" s="161"/>
      <c r="BK183" s="161"/>
      <c r="BL183" s="161"/>
      <c r="BM183" s="161"/>
      <c r="BN183" s="161"/>
      <c r="BO183" s="161"/>
      <c r="BP183" s="161"/>
      <c r="BQ183" s="161"/>
      <c r="BR183" s="161"/>
      <c r="BS183" s="161"/>
      <c r="BT183" s="161"/>
      <c r="BU183" s="161"/>
      <c r="BV183" s="161"/>
      <c r="BW183" s="161"/>
      <c r="BX183" s="161"/>
      <c r="BY183" s="161"/>
      <c r="BZ183" s="161"/>
      <c r="CA183" s="161"/>
      <c r="CB183" s="161"/>
      <c r="CC183" s="161"/>
      <c r="CD183" s="161"/>
      <c r="CE183" s="161"/>
      <c r="CF183" s="161"/>
      <c r="CG183" s="161"/>
      <c r="CH183" s="161"/>
      <c r="CI183" s="161"/>
      <c r="CJ183" s="161"/>
      <c r="CK183" s="161"/>
      <c r="CL183" s="161"/>
      <c r="CM183" s="161"/>
      <c r="CN183" s="161"/>
      <c r="CO183" s="161"/>
      <c r="CP183" s="161"/>
      <c r="CQ183" s="161"/>
      <c r="CR183" s="161"/>
      <c r="CS183" s="161"/>
      <c r="CT183" s="161"/>
      <c r="CU183" s="161"/>
      <c r="CV183" s="161"/>
      <c r="CW183" s="161"/>
      <c r="CX183" s="161"/>
      <c r="CY183" s="161"/>
      <c r="CZ183" s="161"/>
      <c r="DA183" s="161"/>
      <c r="DB183" s="161"/>
      <c r="DC183" s="161"/>
      <c r="DD183" s="161"/>
      <c r="DE183" s="161"/>
      <c r="DF183" s="161"/>
      <c r="DG183" s="161"/>
      <c r="DH183" s="161"/>
      <c r="DI183" s="161"/>
      <c r="DJ183" s="161"/>
      <c r="DK183" s="161"/>
      <c r="DL183" s="161"/>
      <c r="DM183" s="161"/>
      <c r="DN183" s="161"/>
      <c r="DO183" s="161"/>
      <c r="DP183" s="161"/>
      <c r="DQ183" s="161"/>
      <c r="DR183" s="161"/>
      <c r="DS183" s="161"/>
      <c r="DT183" s="161"/>
      <c r="DU183" s="161"/>
      <c r="DV183" s="161"/>
      <c r="DW183" s="161"/>
      <c r="DX183" s="161"/>
      <c r="DY183" s="161"/>
      <c r="DZ183" s="161"/>
      <c r="EA183" s="161"/>
      <c r="EB183" s="161"/>
      <c r="EC183" s="161"/>
      <c r="ED183" s="161"/>
      <c r="EE183" s="161"/>
      <c r="EF183" s="161"/>
      <c r="EG183" s="161"/>
      <c r="EH183" s="161"/>
      <c r="EI183" s="161"/>
      <c r="EJ183" s="161"/>
      <c r="EK183" s="161"/>
      <c r="EL183" s="161"/>
      <c r="EM183" s="161"/>
      <c r="EN183" s="161"/>
      <c r="EO183" s="161"/>
      <c r="EP183" s="161"/>
      <c r="EQ183" s="161"/>
      <c r="ER183" s="161"/>
      <c r="ES183" s="161"/>
      <c r="ET183" s="161"/>
      <c r="EU183" s="161"/>
      <c r="EV183" s="161"/>
      <c r="EW183" s="161"/>
      <c r="EX183" s="161"/>
      <c r="EY183" s="161"/>
      <c r="EZ183" s="161"/>
      <c r="FA183" s="161"/>
      <c r="FB183" s="161"/>
      <c r="FC183" s="161"/>
      <c r="FD183" s="161"/>
      <c r="FE183" s="161"/>
      <c r="FF183" s="161"/>
      <c r="FG183" s="161"/>
      <c r="FH183" s="161"/>
      <c r="FI183" s="161"/>
      <c r="FJ183" s="161"/>
      <c r="FK183" s="161"/>
      <c r="FL183" s="161"/>
      <c r="FM183" s="161"/>
      <c r="FN183" s="161"/>
      <c r="FO183" s="161"/>
      <c r="FP183" s="161"/>
      <c r="FQ183" s="161"/>
      <c r="FR183" s="161"/>
      <c r="FS183" s="161"/>
      <c r="FT183" s="161"/>
      <c r="FU183" s="161"/>
      <c r="FV183" s="161"/>
      <c r="FW183" s="161"/>
      <c r="FX183" s="161"/>
      <c r="FY183" s="161"/>
      <c r="FZ183" s="161"/>
      <c r="GA183" s="161"/>
      <c r="GB183" s="161"/>
    </row>
    <row r="184" spans="1:184" s="162" customFormat="1" x14ac:dyDescent="0.2">
      <c r="A184" s="146" t="s">
        <v>7489</v>
      </c>
      <c r="B184" s="146" t="s">
        <v>4638</v>
      </c>
      <c r="C184" s="147" t="s">
        <v>4639</v>
      </c>
      <c r="D184" s="99" t="s">
        <v>87</v>
      </c>
      <c r="E184" s="99">
        <v>2</v>
      </c>
      <c r="F184" s="99"/>
      <c r="G184" s="99">
        <v>0.3</v>
      </c>
      <c r="H184" s="148"/>
      <c r="I184" s="149"/>
      <c r="J184" s="201">
        <v>638</v>
      </c>
      <c r="K184" s="150">
        <f t="shared" si="9"/>
        <v>382.8</v>
      </c>
      <c r="L184" s="149">
        <f>BDI!$E$17</f>
        <v>0.19500000000000001</v>
      </c>
      <c r="M184" s="149"/>
      <c r="N184" s="149"/>
      <c r="O184" s="100">
        <f t="shared" si="10"/>
        <v>762.41</v>
      </c>
      <c r="P184" s="101">
        <f t="shared" si="11"/>
        <v>457.45</v>
      </c>
      <c r="Q184" s="161"/>
      <c r="R184" s="161"/>
      <c r="S184" s="161"/>
      <c r="T184" s="161"/>
      <c r="U184" s="161"/>
      <c r="V184" s="161"/>
      <c r="W184" s="161"/>
      <c r="X184" s="161"/>
      <c r="Y184" s="161"/>
      <c r="Z184" s="161"/>
      <c r="AA184" s="161"/>
      <c r="AB184" s="161"/>
      <c r="AC184" s="161"/>
      <c r="AD184" s="161"/>
      <c r="AE184" s="161"/>
      <c r="AF184" s="161"/>
      <c r="AG184" s="161"/>
      <c r="AH184" s="161"/>
      <c r="AI184" s="161"/>
      <c r="AJ184" s="161"/>
      <c r="AK184" s="161"/>
      <c r="AL184" s="161"/>
      <c r="AM184" s="161"/>
      <c r="AN184" s="161"/>
      <c r="AO184" s="161"/>
      <c r="AP184" s="161"/>
      <c r="AQ184" s="161"/>
      <c r="AR184" s="161"/>
      <c r="AS184" s="161"/>
      <c r="AT184" s="161"/>
      <c r="AU184" s="161"/>
      <c r="AV184" s="161"/>
      <c r="AW184" s="161"/>
      <c r="AX184" s="161"/>
      <c r="AY184" s="161"/>
      <c r="AZ184" s="161"/>
      <c r="BA184" s="161"/>
      <c r="BB184" s="161"/>
      <c r="BC184" s="161"/>
      <c r="BD184" s="161"/>
      <c r="BE184" s="161"/>
      <c r="BF184" s="161"/>
      <c r="BG184" s="161"/>
      <c r="BH184" s="161"/>
      <c r="BI184" s="161"/>
      <c r="BJ184" s="161"/>
      <c r="BK184" s="161"/>
      <c r="BL184" s="161"/>
      <c r="BM184" s="161"/>
      <c r="BN184" s="161"/>
      <c r="BO184" s="161"/>
      <c r="BP184" s="161"/>
      <c r="BQ184" s="161"/>
      <c r="BR184" s="161"/>
      <c r="BS184" s="161"/>
      <c r="BT184" s="161"/>
      <c r="BU184" s="161"/>
      <c r="BV184" s="161"/>
      <c r="BW184" s="161"/>
      <c r="BX184" s="161"/>
      <c r="BY184" s="161"/>
      <c r="BZ184" s="161"/>
      <c r="CA184" s="161"/>
      <c r="CB184" s="161"/>
      <c r="CC184" s="161"/>
      <c r="CD184" s="161"/>
      <c r="CE184" s="161"/>
      <c r="CF184" s="161"/>
      <c r="CG184" s="161"/>
      <c r="CH184" s="161"/>
      <c r="CI184" s="161"/>
      <c r="CJ184" s="161"/>
      <c r="CK184" s="161"/>
      <c r="CL184" s="161"/>
      <c r="CM184" s="161"/>
      <c r="CN184" s="161"/>
      <c r="CO184" s="161"/>
      <c r="CP184" s="161"/>
      <c r="CQ184" s="161"/>
      <c r="CR184" s="161"/>
      <c r="CS184" s="161"/>
      <c r="CT184" s="161"/>
      <c r="CU184" s="161"/>
      <c r="CV184" s="161"/>
      <c r="CW184" s="161"/>
      <c r="CX184" s="161"/>
      <c r="CY184" s="161"/>
      <c r="CZ184" s="161"/>
      <c r="DA184" s="161"/>
      <c r="DB184" s="161"/>
      <c r="DC184" s="161"/>
      <c r="DD184" s="161"/>
      <c r="DE184" s="161"/>
      <c r="DF184" s="161"/>
      <c r="DG184" s="161"/>
      <c r="DH184" s="161"/>
      <c r="DI184" s="161"/>
      <c r="DJ184" s="161"/>
      <c r="DK184" s="161"/>
      <c r="DL184" s="161"/>
      <c r="DM184" s="161"/>
      <c r="DN184" s="161"/>
      <c r="DO184" s="161"/>
      <c r="DP184" s="161"/>
      <c r="DQ184" s="161"/>
      <c r="DR184" s="161"/>
      <c r="DS184" s="161"/>
      <c r="DT184" s="161"/>
      <c r="DU184" s="161"/>
      <c r="DV184" s="161"/>
      <c r="DW184" s="161"/>
      <c r="DX184" s="161"/>
      <c r="DY184" s="161"/>
      <c r="DZ184" s="161"/>
      <c r="EA184" s="161"/>
      <c r="EB184" s="161"/>
      <c r="EC184" s="161"/>
      <c r="ED184" s="161"/>
      <c r="EE184" s="161"/>
      <c r="EF184" s="161"/>
      <c r="EG184" s="161"/>
      <c r="EH184" s="161"/>
      <c r="EI184" s="161"/>
      <c r="EJ184" s="161"/>
      <c r="EK184" s="161"/>
      <c r="EL184" s="161"/>
      <c r="EM184" s="161"/>
      <c r="EN184" s="161"/>
      <c r="EO184" s="161"/>
      <c r="EP184" s="161"/>
      <c r="EQ184" s="161"/>
      <c r="ER184" s="161"/>
      <c r="ES184" s="161"/>
      <c r="ET184" s="161"/>
      <c r="EU184" s="161"/>
      <c r="EV184" s="161"/>
      <c r="EW184" s="161"/>
      <c r="EX184" s="161"/>
      <c r="EY184" s="161"/>
      <c r="EZ184" s="161"/>
      <c r="FA184" s="161"/>
      <c r="FB184" s="161"/>
      <c r="FC184" s="161"/>
      <c r="FD184" s="161"/>
      <c r="FE184" s="161"/>
      <c r="FF184" s="161"/>
      <c r="FG184" s="161"/>
      <c r="FH184" s="161"/>
      <c r="FI184" s="161"/>
      <c r="FJ184" s="161"/>
      <c r="FK184" s="161"/>
      <c r="FL184" s="161"/>
      <c r="FM184" s="161"/>
      <c r="FN184" s="161"/>
      <c r="FO184" s="161"/>
      <c r="FP184" s="161"/>
      <c r="FQ184" s="161"/>
      <c r="FR184" s="161"/>
      <c r="FS184" s="161"/>
      <c r="FT184" s="161"/>
      <c r="FU184" s="161"/>
      <c r="FV184" s="161"/>
      <c r="FW184" s="161"/>
      <c r="FX184" s="161"/>
      <c r="FY184" s="161"/>
      <c r="FZ184" s="161"/>
      <c r="GA184" s="161"/>
      <c r="GB184" s="161"/>
    </row>
    <row r="185" spans="1:184" s="162" customFormat="1" x14ac:dyDescent="0.2">
      <c r="A185" s="146" t="s">
        <v>7490</v>
      </c>
      <c r="B185" s="146" t="s">
        <v>4640</v>
      </c>
      <c r="C185" s="147" t="s">
        <v>4641</v>
      </c>
      <c r="D185" s="99" t="s">
        <v>87</v>
      </c>
      <c r="E185" s="99">
        <v>2</v>
      </c>
      <c r="F185" s="99"/>
      <c r="G185" s="99">
        <v>0.3</v>
      </c>
      <c r="H185" s="148"/>
      <c r="I185" s="149"/>
      <c r="J185" s="201">
        <v>750</v>
      </c>
      <c r="K185" s="150">
        <f t="shared" si="9"/>
        <v>450</v>
      </c>
      <c r="L185" s="149">
        <f>BDI!$E$17</f>
        <v>0.19500000000000001</v>
      </c>
      <c r="M185" s="149"/>
      <c r="N185" s="149"/>
      <c r="O185" s="100">
        <f t="shared" si="10"/>
        <v>896.25</v>
      </c>
      <c r="P185" s="101">
        <f t="shared" si="11"/>
        <v>537.75</v>
      </c>
      <c r="Q185" s="161"/>
      <c r="R185" s="161"/>
      <c r="S185" s="161"/>
      <c r="T185" s="161"/>
      <c r="U185" s="161"/>
      <c r="V185" s="161"/>
      <c r="W185" s="161"/>
      <c r="X185" s="161"/>
      <c r="Y185" s="161"/>
      <c r="Z185" s="161"/>
      <c r="AA185" s="161"/>
      <c r="AB185" s="161"/>
      <c r="AC185" s="161"/>
      <c r="AD185" s="161"/>
      <c r="AE185" s="161"/>
      <c r="AF185" s="161"/>
      <c r="AG185" s="161"/>
      <c r="AH185" s="161"/>
      <c r="AI185" s="161"/>
      <c r="AJ185" s="161"/>
      <c r="AK185" s="161"/>
      <c r="AL185" s="161"/>
      <c r="AM185" s="161"/>
      <c r="AN185" s="161"/>
      <c r="AO185" s="161"/>
      <c r="AP185" s="161"/>
      <c r="AQ185" s="161"/>
      <c r="AR185" s="161"/>
      <c r="AS185" s="161"/>
      <c r="AT185" s="161"/>
      <c r="AU185" s="161"/>
      <c r="AV185" s="161"/>
      <c r="AW185" s="161"/>
      <c r="AX185" s="161"/>
      <c r="AY185" s="161"/>
      <c r="AZ185" s="161"/>
      <c r="BA185" s="161"/>
      <c r="BB185" s="161"/>
      <c r="BC185" s="161"/>
      <c r="BD185" s="161"/>
      <c r="BE185" s="161"/>
      <c r="BF185" s="161"/>
      <c r="BG185" s="161"/>
      <c r="BH185" s="161"/>
      <c r="BI185" s="161"/>
      <c r="BJ185" s="161"/>
      <c r="BK185" s="161"/>
      <c r="BL185" s="161"/>
      <c r="BM185" s="161"/>
      <c r="BN185" s="161"/>
      <c r="BO185" s="161"/>
      <c r="BP185" s="161"/>
      <c r="BQ185" s="161"/>
      <c r="BR185" s="161"/>
      <c r="BS185" s="161"/>
      <c r="BT185" s="161"/>
      <c r="BU185" s="161"/>
      <c r="BV185" s="161"/>
      <c r="BW185" s="161"/>
      <c r="BX185" s="161"/>
      <c r="BY185" s="161"/>
      <c r="BZ185" s="161"/>
      <c r="CA185" s="161"/>
      <c r="CB185" s="161"/>
      <c r="CC185" s="161"/>
      <c r="CD185" s="161"/>
      <c r="CE185" s="161"/>
      <c r="CF185" s="161"/>
      <c r="CG185" s="161"/>
      <c r="CH185" s="161"/>
      <c r="CI185" s="161"/>
      <c r="CJ185" s="161"/>
      <c r="CK185" s="161"/>
      <c r="CL185" s="161"/>
      <c r="CM185" s="161"/>
      <c r="CN185" s="161"/>
      <c r="CO185" s="161"/>
      <c r="CP185" s="161"/>
      <c r="CQ185" s="161"/>
      <c r="CR185" s="161"/>
      <c r="CS185" s="161"/>
      <c r="CT185" s="161"/>
      <c r="CU185" s="161"/>
      <c r="CV185" s="161"/>
      <c r="CW185" s="161"/>
      <c r="CX185" s="161"/>
      <c r="CY185" s="161"/>
      <c r="CZ185" s="161"/>
      <c r="DA185" s="161"/>
      <c r="DB185" s="161"/>
      <c r="DC185" s="161"/>
      <c r="DD185" s="161"/>
      <c r="DE185" s="161"/>
      <c r="DF185" s="161"/>
      <c r="DG185" s="161"/>
      <c r="DH185" s="161"/>
      <c r="DI185" s="161"/>
      <c r="DJ185" s="161"/>
      <c r="DK185" s="161"/>
      <c r="DL185" s="161"/>
      <c r="DM185" s="161"/>
      <c r="DN185" s="161"/>
      <c r="DO185" s="161"/>
      <c r="DP185" s="161"/>
      <c r="DQ185" s="161"/>
      <c r="DR185" s="161"/>
      <c r="DS185" s="161"/>
      <c r="DT185" s="161"/>
      <c r="DU185" s="161"/>
      <c r="DV185" s="161"/>
      <c r="DW185" s="161"/>
      <c r="DX185" s="161"/>
      <c r="DY185" s="161"/>
      <c r="DZ185" s="161"/>
      <c r="EA185" s="161"/>
      <c r="EB185" s="161"/>
      <c r="EC185" s="161"/>
      <c r="ED185" s="161"/>
      <c r="EE185" s="161"/>
      <c r="EF185" s="161"/>
      <c r="EG185" s="161"/>
      <c r="EH185" s="161"/>
      <c r="EI185" s="161"/>
      <c r="EJ185" s="161"/>
      <c r="EK185" s="161"/>
      <c r="EL185" s="161"/>
      <c r="EM185" s="161"/>
      <c r="EN185" s="161"/>
      <c r="EO185" s="161"/>
      <c r="EP185" s="161"/>
      <c r="EQ185" s="161"/>
      <c r="ER185" s="161"/>
      <c r="ES185" s="161"/>
      <c r="ET185" s="161"/>
      <c r="EU185" s="161"/>
      <c r="EV185" s="161"/>
      <c r="EW185" s="161"/>
      <c r="EX185" s="161"/>
      <c r="EY185" s="161"/>
      <c r="EZ185" s="161"/>
      <c r="FA185" s="161"/>
      <c r="FB185" s="161"/>
      <c r="FC185" s="161"/>
      <c r="FD185" s="161"/>
      <c r="FE185" s="161"/>
      <c r="FF185" s="161"/>
      <c r="FG185" s="161"/>
      <c r="FH185" s="161"/>
      <c r="FI185" s="161"/>
      <c r="FJ185" s="161"/>
      <c r="FK185" s="161"/>
      <c r="FL185" s="161"/>
      <c r="FM185" s="161"/>
      <c r="FN185" s="161"/>
      <c r="FO185" s="161"/>
      <c r="FP185" s="161"/>
      <c r="FQ185" s="161"/>
      <c r="FR185" s="161"/>
      <c r="FS185" s="161"/>
      <c r="FT185" s="161"/>
      <c r="FU185" s="161"/>
      <c r="FV185" s="161"/>
      <c r="FW185" s="161"/>
      <c r="FX185" s="161"/>
      <c r="FY185" s="161"/>
      <c r="FZ185" s="161"/>
      <c r="GA185" s="161"/>
      <c r="GB185" s="161"/>
    </row>
    <row r="186" spans="1:184" s="162" customFormat="1" x14ac:dyDescent="0.2">
      <c r="A186" s="146" t="s">
        <v>7491</v>
      </c>
      <c r="B186" s="146" t="s">
        <v>4642</v>
      </c>
      <c r="C186" s="147" t="s">
        <v>4643</v>
      </c>
      <c r="D186" s="99" t="s">
        <v>87</v>
      </c>
      <c r="E186" s="99">
        <v>2</v>
      </c>
      <c r="F186" s="99"/>
      <c r="G186" s="99">
        <v>0.3</v>
      </c>
      <c r="H186" s="148"/>
      <c r="I186" s="149"/>
      <c r="J186" s="201">
        <v>965</v>
      </c>
      <c r="K186" s="150">
        <f t="shared" si="9"/>
        <v>579</v>
      </c>
      <c r="L186" s="149">
        <f>BDI!$E$17</f>
        <v>0.19500000000000001</v>
      </c>
      <c r="M186" s="149"/>
      <c r="N186" s="149"/>
      <c r="O186" s="100">
        <f t="shared" si="10"/>
        <v>1153.18</v>
      </c>
      <c r="P186" s="101">
        <f t="shared" si="11"/>
        <v>691.91</v>
      </c>
      <c r="Q186" s="161"/>
      <c r="R186" s="161"/>
      <c r="S186" s="161"/>
      <c r="T186" s="161"/>
      <c r="U186" s="161"/>
      <c r="V186" s="161"/>
      <c r="W186" s="161"/>
      <c r="X186" s="161"/>
      <c r="Y186" s="161"/>
      <c r="Z186" s="161"/>
      <c r="AA186" s="161"/>
      <c r="AB186" s="161"/>
      <c r="AC186" s="161"/>
      <c r="AD186" s="161"/>
      <c r="AE186" s="161"/>
      <c r="AF186" s="161"/>
      <c r="AG186" s="161"/>
      <c r="AH186" s="161"/>
      <c r="AI186" s="161"/>
      <c r="AJ186" s="161"/>
      <c r="AK186" s="161"/>
      <c r="AL186" s="161"/>
      <c r="AM186" s="161"/>
      <c r="AN186" s="161"/>
      <c r="AO186" s="161"/>
      <c r="AP186" s="161"/>
      <c r="AQ186" s="161"/>
      <c r="AR186" s="161"/>
      <c r="AS186" s="161"/>
      <c r="AT186" s="161"/>
      <c r="AU186" s="161"/>
      <c r="AV186" s="161"/>
      <c r="AW186" s="161"/>
      <c r="AX186" s="161"/>
      <c r="AY186" s="161"/>
      <c r="AZ186" s="161"/>
      <c r="BA186" s="161"/>
      <c r="BB186" s="161"/>
      <c r="BC186" s="161"/>
      <c r="BD186" s="161"/>
      <c r="BE186" s="161"/>
      <c r="BF186" s="161"/>
      <c r="BG186" s="161"/>
      <c r="BH186" s="161"/>
      <c r="BI186" s="161"/>
      <c r="BJ186" s="161"/>
      <c r="BK186" s="161"/>
      <c r="BL186" s="161"/>
      <c r="BM186" s="161"/>
      <c r="BN186" s="161"/>
      <c r="BO186" s="161"/>
      <c r="BP186" s="161"/>
      <c r="BQ186" s="161"/>
      <c r="BR186" s="161"/>
      <c r="BS186" s="161"/>
      <c r="BT186" s="161"/>
      <c r="BU186" s="161"/>
      <c r="BV186" s="161"/>
      <c r="BW186" s="161"/>
      <c r="BX186" s="161"/>
      <c r="BY186" s="161"/>
      <c r="BZ186" s="161"/>
      <c r="CA186" s="161"/>
      <c r="CB186" s="161"/>
      <c r="CC186" s="161"/>
      <c r="CD186" s="161"/>
      <c r="CE186" s="161"/>
      <c r="CF186" s="161"/>
      <c r="CG186" s="161"/>
      <c r="CH186" s="161"/>
      <c r="CI186" s="161"/>
      <c r="CJ186" s="161"/>
      <c r="CK186" s="161"/>
      <c r="CL186" s="161"/>
      <c r="CM186" s="161"/>
      <c r="CN186" s="161"/>
      <c r="CO186" s="161"/>
      <c r="CP186" s="161"/>
      <c r="CQ186" s="161"/>
      <c r="CR186" s="161"/>
      <c r="CS186" s="161"/>
      <c r="CT186" s="161"/>
      <c r="CU186" s="161"/>
      <c r="CV186" s="161"/>
      <c r="CW186" s="161"/>
      <c r="CX186" s="161"/>
      <c r="CY186" s="161"/>
      <c r="CZ186" s="161"/>
      <c r="DA186" s="161"/>
      <c r="DB186" s="161"/>
      <c r="DC186" s="161"/>
      <c r="DD186" s="161"/>
      <c r="DE186" s="161"/>
      <c r="DF186" s="161"/>
      <c r="DG186" s="161"/>
      <c r="DH186" s="161"/>
      <c r="DI186" s="161"/>
      <c r="DJ186" s="161"/>
      <c r="DK186" s="161"/>
      <c r="DL186" s="161"/>
      <c r="DM186" s="161"/>
      <c r="DN186" s="161"/>
      <c r="DO186" s="161"/>
      <c r="DP186" s="161"/>
      <c r="DQ186" s="161"/>
      <c r="DR186" s="161"/>
      <c r="DS186" s="161"/>
      <c r="DT186" s="161"/>
      <c r="DU186" s="161"/>
      <c r="DV186" s="161"/>
      <c r="DW186" s="161"/>
      <c r="DX186" s="161"/>
      <c r="DY186" s="161"/>
      <c r="DZ186" s="161"/>
      <c r="EA186" s="161"/>
      <c r="EB186" s="161"/>
      <c r="EC186" s="161"/>
      <c r="ED186" s="161"/>
      <c r="EE186" s="161"/>
      <c r="EF186" s="161"/>
      <c r="EG186" s="161"/>
      <c r="EH186" s="161"/>
      <c r="EI186" s="161"/>
      <c r="EJ186" s="161"/>
      <c r="EK186" s="161"/>
      <c r="EL186" s="161"/>
      <c r="EM186" s="161"/>
      <c r="EN186" s="161"/>
      <c r="EO186" s="161"/>
      <c r="EP186" s="161"/>
      <c r="EQ186" s="161"/>
      <c r="ER186" s="161"/>
      <c r="ES186" s="161"/>
      <c r="ET186" s="161"/>
      <c r="EU186" s="161"/>
      <c r="EV186" s="161"/>
      <c r="EW186" s="161"/>
      <c r="EX186" s="161"/>
      <c r="EY186" s="161"/>
      <c r="EZ186" s="161"/>
      <c r="FA186" s="161"/>
      <c r="FB186" s="161"/>
      <c r="FC186" s="161"/>
      <c r="FD186" s="161"/>
      <c r="FE186" s="161"/>
      <c r="FF186" s="161"/>
      <c r="FG186" s="161"/>
      <c r="FH186" s="161"/>
      <c r="FI186" s="161"/>
      <c r="FJ186" s="161"/>
      <c r="FK186" s="161"/>
      <c r="FL186" s="161"/>
      <c r="FM186" s="161"/>
      <c r="FN186" s="161"/>
      <c r="FO186" s="161"/>
      <c r="FP186" s="161"/>
      <c r="FQ186" s="161"/>
      <c r="FR186" s="161"/>
      <c r="FS186" s="161"/>
      <c r="FT186" s="161"/>
      <c r="FU186" s="161"/>
      <c r="FV186" s="161"/>
      <c r="FW186" s="161"/>
      <c r="FX186" s="161"/>
      <c r="FY186" s="161"/>
      <c r="FZ186" s="161"/>
      <c r="GA186" s="161"/>
      <c r="GB186" s="161"/>
    </row>
    <row r="187" spans="1:184" s="162" customFormat="1" x14ac:dyDescent="0.2">
      <c r="A187" s="146" t="s">
        <v>7492</v>
      </c>
      <c r="B187" s="146" t="s">
        <v>4644</v>
      </c>
      <c r="C187" s="147" t="s">
        <v>4645</v>
      </c>
      <c r="D187" s="99" t="s">
        <v>87</v>
      </c>
      <c r="E187" s="99">
        <v>2</v>
      </c>
      <c r="F187" s="99"/>
      <c r="G187" s="99">
        <v>0.3</v>
      </c>
      <c r="H187" s="148"/>
      <c r="I187" s="149"/>
      <c r="J187" s="201">
        <v>1225</v>
      </c>
      <c r="K187" s="150">
        <f t="shared" si="9"/>
        <v>735</v>
      </c>
      <c r="L187" s="149">
        <f>BDI!$E$17</f>
        <v>0.19500000000000001</v>
      </c>
      <c r="M187" s="149"/>
      <c r="N187" s="149"/>
      <c r="O187" s="100">
        <f t="shared" si="10"/>
        <v>1463.88</v>
      </c>
      <c r="P187" s="101">
        <f t="shared" si="11"/>
        <v>878.33</v>
      </c>
      <c r="Q187" s="161"/>
      <c r="R187" s="161"/>
      <c r="S187" s="161"/>
      <c r="T187" s="161"/>
      <c r="U187" s="161"/>
      <c r="V187" s="161"/>
      <c r="W187" s="161"/>
      <c r="X187" s="161"/>
      <c r="Y187" s="161"/>
      <c r="Z187" s="161"/>
      <c r="AA187" s="161"/>
      <c r="AB187" s="161"/>
      <c r="AC187" s="161"/>
      <c r="AD187" s="161"/>
      <c r="AE187" s="161"/>
      <c r="AF187" s="161"/>
      <c r="AG187" s="161"/>
      <c r="AH187" s="161"/>
      <c r="AI187" s="161"/>
      <c r="AJ187" s="161"/>
      <c r="AK187" s="161"/>
      <c r="AL187" s="161"/>
      <c r="AM187" s="161"/>
      <c r="AN187" s="161"/>
      <c r="AO187" s="161"/>
      <c r="AP187" s="161"/>
      <c r="AQ187" s="161"/>
      <c r="AR187" s="161"/>
      <c r="AS187" s="161"/>
      <c r="AT187" s="161"/>
      <c r="AU187" s="161"/>
      <c r="AV187" s="161"/>
      <c r="AW187" s="161"/>
      <c r="AX187" s="161"/>
      <c r="AY187" s="161"/>
      <c r="AZ187" s="161"/>
      <c r="BA187" s="161"/>
      <c r="BB187" s="161"/>
      <c r="BC187" s="161"/>
      <c r="BD187" s="161"/>
      <c r="BE187" s="161"/>
      <c r="BF187" s="161"/>
      <c r="BG187" s="161"/>
      <c r="BH187" s="161"/>
      <c r="BI187" s="161"/>
      <c r="BJ187" s="161"/>
      <c r="BK187" s="161"/>
      <c r="BL187" s="161"/>
      <c r="BM187" s="161"/>
      <c r="BN187" s="161"/>
      <c r="BO187" s="161"/>
      <c r="BP187" s="161"/>
      <c r="BQ187" s="161"/>
      <c r="BR187" s="161"/>
      <c r="BS187" s="161"/>
      <c r="BT187" s="161"/>
      <c r="BU187" s="161"/>
      <c r="BV187" s="161"/>
      <c r="BW187" s="161"/>
      <c r="BX187" s="161"/>
      <c r="BY187" s="161"/>
      <c r="BZ187" s="161"/>
      <c r="CA187" s="161"/>
      <c r="CB187" s="161"/>
      <c r="CC187" s="161"/>
      <c r="CD187" s="161"/>
      <c r="CE187" s="161"/>
      <c r="CF187" s="161"/>
      <c r="CG187" s="161"/>
      <c r="CH187" s="161"/>
      <c r="CI187" s="161"/>
      <c r="CJ187" s="161"/>
      <c r="CK187" s="161"/>
      <c r="CL187" s="161"/>
      <c r="CM187" s="161"/>
      <c r="CN187" s="161"/>
      <c r="CO187" s="161"/>
      <c r="CP187" s="161"/>
      <c r="CQ187" s="161"/>
      <c r="CR187" s="161"/>
      <c r="CS187" s="161"/>
      <c r="CT187" s="161"/>
      <c r="CU187" s="161"/>
      <c r="CV187" s="161"/>
      <c r="CW187" s="161"/>
      <c r="CX187" s="161"/>
      <c r="CY187" s="161"/>
      <c r="CZ187" s="161"/>
      <c r="DA187" s="161"/>
      <c r="DB187" s="161"/>
      <c r="DC187" s="161"/>
      <c r="DD187" s="161"/>
      <c r="DE187" s="161"/>
      <c r="DF187" s="161"/>
      <c r="DG187" s="161"/>
      <c r="DH187" s="161"/>
      <c r="DI187" s="161"/>
      <c r="DJ187" s="161"/>
      <c r="DK187" s="161"/>
      <c r="DL187" s="161"/>
      <c r="DM187" s="161"/>
      <c r="DN187" s="161"/>
      <c r="DO187" s="161"/>
      <c r="DP187" s="161"/>
      <c r="DQ187" s="161"/>
      <c r="DR187" s="161"/>
      <c r="DS187" s="161"/>
      <c r="DT187" s="161"/>
      <c r="DU187" s="161"/>
      <c r="DV187" s="161"/>
      <c r="DW187" s="161"/>
      <c r="DX187" s="161"/>
      <c r="DY187" s="161"/>
      <c r="DZ187" s="161"/>
      <c r="EA187" s="161"/>
      <c r="EB187" s="161"/>
      <c r="EC187" s="161"/>
      <c r="ED187" s="161"/>
      <c r="EE187" s="161"/>
      <c r="EF187" s="161"/>
      <c r="EG187" s="161"/>
      <c r="EH187" s="161"/>
      <c r="EI187" s="161"/>
      <c r="EJ187" s="161"/>
      <c r="EK187" s="161"/>
      <c r="EL187" s="161"/>
      <c r="EM187" s="161"/>
      <c r="EN187" s="161"/>
      <c r="EO187" s="161"/>
      <c r="EP187" s="161"/>
      <c r="EQ187" s="161"/>
      <c r="ER187" s="161"/>
      <c r="ES187" s="161"/>
      <c r="ET187" s="161"/>
      <c r="EU187" s="161"/>
      <c r="EV187" s="161"/>
      <c r="EW187" s="161"/>
      <c r="EX187" s="161"/>
      <c r="EY187" s="161"/>
      <c r="EZ187" s="161"/>
      <c r="FA187" s="161"/>
      <c r="FB187" s="161"/>
      <c r="FC187" s="161"/>
      <c r="FD187" s="161"/>
      <c r="FE187" s="161"/>
      <c r="FF187" s="161"/>
      <c r="FG187" s="161"/>
      <c r="FH187" s="161"/>
      <c r="FI187" s="161"/>
      <c r="FJ187" s="161"/>
      <c r="FK187" s="161"/>
      <c r="FL187" s="161"/>
      <c r="FM187" s="161"/>
      <c r="FN187" s="161"/>
      <c r="FO187" s="161"/>
      <c r="FP187" s="161"/>
      <c r="FQ187" s="161"/>
      <c r="FR187" s="161"/>
      <c r="FS187" s="161"/>
      <c r="FT187" s="161"/>
      <c r="FU187" s="161"/>
      <c r="FV187" s="161"/>
      <c r="FW187" s="161"/>
      <c r="FX187" s="161"/>
      <c r="FY187" s="161"/>
      <c r="FZ187" s="161"/>
      <c r="GA187" s="161"/>
      <c r="GB187" s="161"/>
    </row>
    <row r="188" spans="1:184" s="162" customFormat="1" x14ac:dyDescent="0.2">
      <c r="A188" s="146" t="s">
        <v>7493</v>
      </c>
      <c r="B188" s="146" t="s">
        <v>4646</v>
      </c>
      <c r="C188" s="147" t="s">
        <v>4647</v>
      </c>
      <c r="D188" s="99" t="s">
        <v>87</v>
      </c>
      <c r="E188" s="99">
        <v>2</v>
      </c>
      <c r="F188" s="99"/>
      <c r="G188" s="99">
        <v>0.3</v>
      </c>
      <c r="H188" s="148"/>
      <c r="I188" s="149"/>
      <c r="J188" s="201">
        <v>1555</v>
      </c>
      <c r="K188" s="150">
        <f t="shared" si="9"/>
        <v>933</v>
      </c>
      <c r="L188" s="149">
        <f>BDI!$E$17</f>
        <v>0.19500000000000001</v>
      </c>
      <c r="M188" s="149"/>
      <c r="N188" s="149"/>
      <c r="O188" s="100">
        <f t="shared" si="10"/>
        <v>1858.23</v>
      </c>
      <c r="P188" s="101">
        <f t="shared" si="11"/>
        <v>1114.94</v>
      </c>
      <c r="Q188" s="161"/>
      <c r="R188" s="161"/>
      <c r="S188" s="161"/>
      <c r="T188" s="161"/>
      <c r="U188" s="161"/>
      <c r="V188" s="161"/>
      <c r="W188" s="161"/>
      <c r="X188" s="161"/>
      <c r="Y188" s="161"/>
      <c r="Z188" s="161"/>
      <c r="AA188" s="161"/>
      <c r="AB188" s="161"/>
      <c r="AC188" s="161"/>
      <c r="AD188" s="161"/>
      <c r="AE188" s="161"/>
      <c r="AF188" s="161"/>
      <c r="AG188" s="161"/>
      <c r="AH188" s="161"/>
      <c r="AI188" s="161"/>
      <c r="AJ188" s="161"/>
      <c r="AK188" s="161"/>
      <c r="AL188" s="161"/>
      <c r="AM188" s="161"/>
      <c r="AN188" s="161"/>
      <c r="AO188" s="161"/>
      <c r="AP188" s="161"/>
      <c r="AQ188" s="161"/>
      <c r="AR188" s="161"/>
      <c r="AS188" s="161"/>
      <c r="AT188" s="161"/>
      <c r="AU188" s="161"/>
      <c r="AV188" s="161"/>
      <c r="AW188" s="161"/>
      <c r="AX188" s="161"/>
      <c r="AY188" s="161"/>
      <c r="AZ188" s="161"/>
      <c r="BA188" s="161"/>
      <c r="BB188" s="161"/>
      <c r="BC188" s="161"/>
      <c r="BD188" s="161"/>
      <c r="BE188" s="161"/>
      <c r="BF188" s="161"/>
      <c r="BG188" s="161"/>
      <c r="BH188" s="161"/>
      <c r="BI188" s="161"/>
      <c r="BJ188" s="161"/>
      <c r="BK188" s="161"/>
      <c r="BL188" s="161"/>
      <c r="BM188" s="161"/>
      <c r="BN188" s="161"/>
      <c r="BO188" s="161"/>
      <c r="BP188" s="161"/>
      <c r="BQ188" s="161"/>
      <c r="BR188" s="161"/>
      <c r="BS188" s="161"/>
      <c r="BT188" s="161"/>
      <c r="BU188" s="161"/>
      <c r="BV188" s="161"/>
      <c r="BW188" s="161"/>
      <c r="BX188" s="161"/>
      <c r="BY188" s="161"/>
      <c r="BZ188" s="161"/>
      <c r="CA188" s="161"/>
      <c r="CB188" s="161"/>
      <c r="CC188" s="161"/>
      <c r="CD188" s="161"/>
      <c r="CE188" s="161"/>
      <c r="CF188" s="161"/>
      <c r="CG188" s="161"/>
      <c r="CH188" s="161"/>
      <c r="CI188" s="161"/>
      <c r="CJ188" s="161"/>
      <c r="CK188" s="161"/>
      <c r="CL188" s="161"/>
      <c r="CM188" s="161"/>
      <c r="CN188" s="161"/>
      <c r="CO188" s="161"/>
      <c r="CP188" s="161"/>
      <c r="CQ188" s="161"/>
      <c r="CR188" s="161"/>
      <c r="CS188" s="161"/>
      <c r="CT188" s="161"/>
      <c r="CU188" s="161"/>
      <c r="CV188" s="161"/>
      <c r="CW188" s="161"/>
      <c r="CX188" s="161"/>
      <c r="CY188" s="161"/>
      <c r="CZ188" s="161"/>
      <c r="DA188" s="161"/>
      <c r="DB188" s="161"/>
      <c r="DC188" s="161"/>
      <c r="DD188" s="161"/>
      <c r="DE188" s="161"/>
      <c r="DF188" s="161"/>
      <c r="DG188" s="161"/>
      <c r="DH188" s="161"/>
      <c r="DI188" s="161"/>
      <c r="DJ188" s="161"/>
      <c r="DK188" s="161"/>
      <c r="DL188" s="161"/>
      <c r="DM188" s="161"/>
      <c r="DN188" s="161"/>
      <c r="DO188" s="161"/>
      <c r="DP188" s="161"/>
      <c r="DQ188" s="161"/>
      <c r="DR188" s="161"/>
      <c r="DS188" s="161"/>
      <c r="DT188" s="161"/>
      <c r="DU188" s="161"/>
      <c r="DV188" s="161"/>
      <c r="DW188" s="161"/>
      <c r="DX188" s="161"/>
      <c r="DY188" s="161"/>
      <c r="DZ188" s="161"/>
      <c r="EA188" s="161"/>
      <c r="EB188" s="161"/>
      <c r="EC188" s="161"/>
      <c r="ED188" s="161"/>
      <c r="EE188" s="161"/>
      <c r="EF188" s="161"/>
      <c r="EG188" s="161"/>
      <c r="EH188" s="161"/>
      <c r="EI188" s="161"/>
      <c r="EJ188" s="161"/>
      <c r="EK188" s="161"/>
      <c r="EL188" s="161"/>
      <c r="EM188" s="161"/>
      <c r="EN188" s="161"/>
      <c r="EO188" s="161"/>
      <c r="EP188" s="161"/>
      <c r="EQ188" s="161"/>
      <c r="ER188" s="161"/>
      <c r="ES188" s="161"/>
      <c r="ET188" s="161"/>
      <c r="EU188" s="161"/>
      <c r="EV188" s="161"/>
      <c r="EW188" s="161"/>
      <c r="EX188" s="161"/>
      <c r="EY188" s="161"/>
      <c r="EZ188" s="161"/>
      <c r="FA188" s="161"/>
      <c r="FB188" s="161"/>
      <c r="FC188" s="161"/>
      <c r="FD188" s="161"/>
      <c r="FE188" s="161"/>
      <c r="FF188" s="161"/>
      <c r="FG188" s="161"/>
      <c r="FH188" s="161"/>
      <c r="FI188" s="161"/>
      <c r="FJ188" s="161"/>
      <c r="FK188" s="161"/>
      <c r="FL188" s="161"/>
      <c r="FM188" s="161"/>
      <c r="FN188" s="161"/>
      <c r="FO188" s="161"/>
      <c r="FP188" s="161"/>
      <c r="FQ188" s="161"/>
      <c r="FR188" s="161"/>
      <c r="FS188" s="161"/>
      <c r="FT188" s="161"/>
      <c r="FU188" s="161"/>
      <c r="FV188" s="161"/>
      <c r="FW188" s="161"/>
      <c r="FX188" s="161"/>
      <c r="FY188" s="161"/>
      <c r="FZ188" s="161"/>
      <c r="GA188" s="161"/>
      <c r="GB188" s="161"/>
    </row>
    <row r="189" spans="1:184" s="162" customFormat="1" x14ac:dyDescent="0.2">
      <c r="A189" s="146" t="s">
        <v>7494</v>
      </c>
      <c r="B189" s="146" t="s">
        <v>4648</v>
      </c>
      <c r="C189" s="147" t="s">
        <v>4649</v>
      </c>
      <c r="D189" s="99" t="s">
        <v>87</v>
      </c>
      <c r="E189" s="99">
        <v>2</v>
      </c>
      <c r="F189" s="99"/>
      <c r="G189" s="99">
        <v>0.3</v>
      </c>
      <c r="H189" s="148"/>
      <c r="I189" s="149"/>
      <c r="J189" s="201">
        <v>2325</v>
      </c>
      <c r="K189" s="150">
        <f t="shared" si="9"/>
        <v>1395</v>
      </c>
      <c r="L189" s="149">
        <f>BDI!$E$17</f>
        <v>0.19500000000000001</v>
      </c>
      <c r="M189" s="149"/>
      <c r="N189" s="149"/>
      <c r="O189" s="100">
        <f t="shared" si="10"/>
        <v>2778.38</v>
      </c>
      <c r="P189" s="101">
        <f t="shared" si="11"/>
        <v>1667.03</v>
      </c>
      <c r="Q189" s="161"/>
      <c r="R189" s="161"/>
      <c r="S189" s="161"/>
      <c r="T189" s="161"/>
      <c r="U189" s="161"/>
      <c r="V189" s="161"/>
      <c r="W189" s="161"/>
      <c r="X189" s="161"/>
      <c r="Y189" s="161"/>
      <c r="Z189" s="161"/>
      <c r="AA189" s="161"/>
      <c r="AB189" s="161"/>
      <c r="AC189" s="161"/>
      <c r="AD189" s="161"/>
      <c r="AE189" s="161"/>
      <c r="AF189" s="161"/>
      <c r="AG189" s="161"/>
      <c r="AH189" s="161"/>
      <c r="AI189" s="161"/>
      <c r="AJ189" s="161"/>
      <c r="AK189" s="161"/>
      <c r="AL189" s="161"/>
      <c r="AM189" s="161"/>
      <c r="AN189" s="161"/>
      <c r="AO189" s="161"/>
      <c r="AP189" s="161"/>
      <c r="AQ189" s="161"/>
      <c r="AR189" s="161"/>
      <c r="AS189" s="161"/>
      <c r="AT189" s="161"/>
      <c r="AU189" s="161"/>
      <c r="AV189" s="161"/>
      <c r="AW189" s="161"/>
      <c r="AX189" s="161"/>
      <c r="AY189" s="161"/>
      <c r="AZ189" s="161"/>
      <c r="BA189" s="161"/>
      <c r="BB189" s="161"/>
      <c r="BC189" s="161"/>
      <c r="BD189" s="161"/>
      <c r="BE189" s="161"/>
      <c r="BF189" s="161"/>
      <c r="BG189" s="161"/>
      <c r="BH189" s="161"/>
      <c r="BI189" s="161"/>
      <c r="BJ189" s="161"/>
      <c r="BK189" s="161"/>
      <c r="BL189" s="161"/>
      <c r="BM189" s="161"/>
      <c r="BN189" s="161"/>
      <c r="BO189" s="161"/>
      <c r="BP189" s="161"/>
      <c r="BQ189" s="161"/>
      <c r="BR189" s="161"/>
      <c r="BS189" s="161"/>
      <c r="BT189" s="161"/>
      <c r="BU189" s="161"/>
      <c r="BV189" s="161"/>
      <c r="BW189" s="161"/>
      <c r="BX189" s="161"/>
      <c r="BY189" s="161"/>
      <c r="BZ189" s="161"/>
      <c r="CA189" s="161"/>
      <c r="CB189" s="161"/>
      <c r="CC189" s="161"/>
      <c r="CD189" s="161"/>
      <c r="CE189" s="161"/>
      <c r="CF189" s="161"/>
      <c r="CG189" s="161"/>
      <c r="CH189" s="161"/>
      <c r="CI189" s="161"/>
      <c r="CJ189" s="161"/>
      <c r="CK189" s="161"/>
      <c r="CL189" s="161"/>
      <c r="CM189" s="161"/>
      <c r="CN189" s="161"/>
      <c r="CO189" s="161"/>
      <c r="CP189" s="161"/>
      <c r="CQ189" s="161"/>
      <c r="CR189" s="161"/>
      <c r="CS189" s="161"/>
      <c r="CT189" s="161"/>
      <c r="CU189" s="161"/>
      <c r="CV189" s="161"/>
      <c r="CW189" s="161"/>
      <c r="CX189" s="161"/>
      <c r="CY189" s="161"/>
      <c r="CZ189" s="161"/>
      <c r="DA189" s="161"/>
      <c r="DB189" s="161"/>
      <c r="DC189" s="161"/>
      <c r="DD189" s="161"/>
      <c r="DE189" s="161"/>
      <c r="DF189" s="161"/>
      <c r="DG189" s="161"/>
      <c r="DH189" s="161"/>
      <c r="DI189" s="161"/>
      <c r="DJ189" s="161"/>
      <c r="DK189" s="161"/>
      <c r="DL189" s="161"/>
      <c r="DM189" s="161"/>
      <c r="DN189" s="161"/>
      <c r="DO189" s="161"/>
      <c r="DP189" s="161"/>
      <c r="DQ189" s="161"/>
      <c r="DR189" s="161"/>
      <c r="DS189" s="161"/>
      <c r="DT189" s="161"/>
      <c r="DU189" s="161"/>
      <c r="DV189" s="161"/>
      <c r="DW189" s="161"/>
      <c r="DX189" s="161"/>
      <c r="DY189" s="161"/>
      <c r="DZ189" s="161"/>
      <c r="EA189" s="161"/>
      <c r="EB189" s="161"/>
      <c r="EC189" s="161"/>
      <c r="ED189" s="161"/>
      <c r="EE189" s="161"/>
      <c r="EF189" s="161"/>
      <c r="EG189" s="161"/>
      <c r="EH189" s="161"/>
      <c r="EI189" s="161"/>
      <c r="EJ189" s="161"/>
      <c r="EK189" s="161"/>
      <c r="EL189" s="161"/>
      <c r="EM189" s="161"/>
      <c r="EN189" s="161"/>
      <c r="EO189" s="161"/>
      <c r="EP189" s="161"/>
      <c r="EQ189" s="161"/>
      <c r="ER189" s="161"/>
      <c r="ES189" s="161"/>
      <c r="ET189" s="161"/>
      <c r="EU189" s="161"/>
      <c r="EV189" s="161"/>
      <c r="EW189" s="161"/>
      <c r="EX189" s="161"/>
      <c r="EY189" s="161"/>
      <c r="EZ189" s="161"/>
      <c r="FA189" s="161"/>
      <c r="FB189" s="161"/>
      <c r="FC189" s="161"/>
      <c r="FD189" s="161"/>
      <c r="FE189" s="161"/>
      <c r="FF189" s="161"/>
      <c r="FG189" s="161"/>
      <c r="FH189" s="161"/>
      <c r="FI189" s="161"/>
      <c r="FJ189" s="161"/>
      <c r="FK189" s="161"/>
      <c r="FL189" s="161"/>
      <c r="FM189" s="161"/>
      <c r="FN189" s="161"/>
      <c r="FO189" s="161"/>
      <c r="FP189" s="161"/>
      <c r="FQ189" s="161"/>
      <c r="FR189" s="161"/>
      <c r="FS189" s="161"/>
      <c r="FT189" s="161"/>
      <c r="FU189" s="161"/>
      <c r="FV189" s="161"/>
      <c r="FW189" s="161"/>
      <c r="FX189" s="161"/>
      <c r="FY189" s="161"/>
      <c r="FZ189" s="161"/>
      <c r="GA189" s="161"/>
      <c r="GB189" s="161"/>
    </row>
    <row r="190" spans="1:184" s="162" customFormat="1" x14ac:dyDescent="0.2">
      <c r="A190" s="146" t="s">
        <v>7495</v>
      </c>
      <c r="B190" s="146" t="s">
        <v>4650</v>
      </c>
      <c r="C190" s="147" t="s">
        <v>4651</v>
      </c>
      <c r="D190" s="99" t="s">
        <v>87</v>
      </c>
      <c r="E190" s="99">
        <v>2</v>
      </c>
      <c r="F190" s="99"/>
      <c r="G190" s="99">
        <v>0.3</v>
      </c>
      <c r="H190" s="148"/>
      <c r="I190" s="149"/>
      <c r="J190" s="201">
        <v>3485</v>
      </c>
      <c r="K190" s="150">
        <f t="shared" si="9"/>
        <v>2091</v>
      </c>
      <c r="L190" s="149">
        <f>BDI!$E$17</f>
        <v>0.19500000000000001</v>
      </c>
      <c r="M190" s="149"/>
      <c r="N190" s="149"/>
      <c r="O190" s="100">
        <f t="shared" si="10"/>
        <v>4164.58</v>
      </c>
      <c r="P190" s="101">
        <f t="shared" si="11"/>
        <v>2498.75</v>
      </c>
      <c r="Q190" s="161"/>
      <c r="R190" s="161"/>
      <c r="S190" s="161"/>
      <c r="T190" s="161"/>
      <c r="U190" s="161"/>
      <c r="V190" s="161"/>
      <c r="W190" s="161"/>
      <c r="X190" s="161"/>
      <c r="Y190" s="161"/>
      <c r="Z190" s="161"/>
      <c r="AA190" s="161"/>
      <c r="AB190" s="161"/>
      <c r="AC190" s="161"/>
      <c r="AD190" s="161"/>
      <c r="AE190" s="161"/>
      <c r="AF190" s="161"/>
      <c r="AG190" s="161"/>
      <c r="AH190" s="161"/>
      <c r="AI190" s="161"/>
      <c r="AJ190" s="161"/>
      <c r="AK190" s="161"/>
      <c r="AL190" s="161"/>
      <c r="AM190" s="161"/>
      <c r="AN190" s="161"/>
      <c r="AO190" s="161"/>
      <c r="AP190" s="161"/>
      <c r="AQ190" s="161"/>
      <c r="AR190" s="161"/>
      <c r="AS190" s="161"/>
      <c r="AT190" s="161"/>
      <c r="AU190" s="161"/>
      <c r="AV190" s="161"/>
      <c r="AW190" s="161"/>
      <c r="AX190" s="161"/>
      <c r="AY190" s="161"/>
      <c r="AZ190" s="161"/>
      <c r="BA190" s="161"/>
      <c r="BB190" s="161"/>
      <c r="BC190" s="161"/>
      <c r="BD190" s="161"/>
      <c r="BE190" s="161"/>
      <c r="BF190" s="161"/>
      <c r="BG190" s="161"/>
      <c r="BH190" s="161"/>
      <c r="BI190" s="161"/>
      <c r="BJ190" s="161"/>
      <c r="BK190" s="161"/>
      <c r="BL190" s="161"/>
      <c r="BM190" s="161"/>
      <c r="BN190" s="161"/>
      <c r="BO190" s="161"/>
      <c r="BP190" s="161"/>
      <c r="BQ190" s="161"/>
      <c r="BR190" s="161"/>
      <c r="BS190" s="161"/>
      <c r="BT190" s="161"/>
      <c r="BU190" s="161"/>
      <c r="BV190" s="161"/>
      <c r="BW190" s="161"/>
      <c r="BX190" s="161"/>
      <c r="BY190" s="161"/>
      <c r="BZ190" s="161"/>
      <c r="CA190" s="161"/>
      <c r="CB190" s="161"/>
      <c r="CC190" s="161"/>
      <c r="CD190" s="161"/>
      <c r="CE190" s="161"/>
      <c r="CF190" s="161"/>
      <c r="CG190" s="161"/>
      <c r="CH190" s="161"/>
      <c r="CI190" s="161"/>
      <c r="CJ190" s="161"/>
      <c r="CK190" s="161"/>
      <c r="CL190" s="161"/>
      <c r="CM190" s="161"/>
      <c r="CN190" s="161"/>
      <c r="CO190" s="161"/>
      <c r="CP190" s="161"/>
      <c r="CQ190" s="161"/>
      <c r="CR190" s="161"/>
      <c r="CS190" s="161"/>
      <c r="CT190" s="161"/>
      <c r="CU190" s="161"/>
      <c r="CV190" s="161"/>
      <c r="CW190" s="161"/>
      <c r="CX190" s="161"/>
      <c r="CY190" s="161"/>
      <c r="CZ190" s="161"/>
      <c r="DA190" s="161"/>
      <c r="DB190" s="161"/>
      <c r="DC190" s="161"/>
      <c r="DD190" s="161"/>
      <c r="DE190" s="161"/>
      <c r="DF190" s="161"/>
      <c r="DG190" s="161"/>
      <c r="DH190" s="161"/>
      <c r="DI190" s="161"/>
      <c r="DJ190" s="161"/>
      <c r="DK190" s="161"/>
      <c r="DL190" s="161"/>
      <c r="DM190" s="161"/>
      <c r="DN190" s="161"/>
      <c r="DO190" s="161"/>
      <c r="DP190" s="161"/>
      <c r="DQ190" s="161"/>
      <c r="DR190" s="161"/>
      <c r="DS190" s="161"/>
      <c r="DT190" s="161"/>
      <c r="DU190" s="161"/>
      <c r="DV190" s="161"/>
      <c r="DW190" s="161"/>
      <c r="DX190" s="161"/>
      <c r="DY190" s="161"/>
      <c r="DZ190" s="161"/>
      <c r="EA190" s="161"/>
      <c r="EB190" s="161"/>
      <c r="EC190" s="161"/>
      <c r="ED190" s="161"/>
      <c r="EE190" s="161"/>
      <c r="EF190" s="161"/>
      <c r="EG190" s="161"/>
      <c r="EH190" s="161"/>
      <c r="EI190" s="161"/>
      <c r="EJ190" s="161"/>
      <c r="EK190" s="161"/>
      <c r="EL190" s="161"/>
      <c r="EM190" s="161"/>
      <c r="EN190" s="161"/>
      <c r="EO190" s="161"/>
      <c r="EP190" s="161"/>
      <c r="EQ190" s="161"/>
      <c r="ER190" s="161"/>
      <c r="ES190" s="161"/>
      <c r="ET190" s="161"/>
      <c r="EU190" s="161"/>
      <c r="EV190" s="161"/>
      <c r="EW190" s="161"/>
      <c r="EX190" s="161"/>
      <c r="EY190" s="161"/>
      <c r="EZ190" s="161"/>
      <c r="FA190" s="161"/>
      <c r="FB190" s="161"/>
      <c r="FC190" s="161"/>
      <c r="FD190" s="161"/>
      <c r="FE190" s="161"/>
      <c r="FF190" s="161"/>
      <c r="FG190" s="161"/>
      <c r="FH190" s="161"/>
      <c r="FI190" s="161"/>
      <c r="FJ190" s="161"/>
      <c r="FK190" s="161"/>
      <c r="FL190" s="161"/>
      <c r="FM190" s="161"/>
      <c r="FN190" s="161"/>
      <c r="FO190" s="161"/>
      <c r="FP190" s="161"/>
      <c r="FQ190" s="161"/>
      <c r="FR190" s="161"/>
      <c r="FS190" s="161"/>
      <c r="FT190" s="161"/>
      <c r="FU190" s="161"/>
      <c r="FV190" s="161"/>
      <c r="FW190" s="161"/>
      <c r="FX190" s="161"/>
      <c r="FY190" s="161"/>
      <c r="FZ190" s="161"/>
      <c r="GA190" s="161"/>
      <c r="GB190" s="161"/>
    </row>
    <row r="191" spans="1:184" s="162" customFormat="1" x14ac:dyDescent="0.2">
      <c r="A191" s="146" t="s">
        <v>7496</v>
      </c>
      <c r="B191" s="146" t="s">
        <v>4652</v>
      </c>
      <c r="C191" s="147" t="s">
        <v>4653</v>
      </c>
      <c r="D191" s="99" t="s">
        <v>87</v>
      </c>
      <c r="E191" s="99">
        <v>2</v>
      </c>
      <c r="F191" s="99"/>
      <c r="G191" s="99">
        <v>0.3</v>
      </c>
      <c r="H191" s="148"/>
      <c r="I191" s="149"/>
      <c r="J191" s="201">
        <v>4556.5</v>
      </c>
      <c r="K191" s="150">
        <f t="shared" si="9"/>
        <v>2733.9</v>
      </c>
      <c r="L191" s="149">
        <f>BDI!$E$17</f>
        <v>0.19500000000000001</v>
      </c>
      <c r="M191" s="149"/>
      <c r="N191" s="149"/>
      <c r="O191" s="100">
        <f t="shared" si="10"/>
        <v>5445.02</v>
      </c>
      <c r="P191" s="101">
        <f t="shared" si="11"/>
        <v>3267.01</v>
      </c>
      <c r="Q191" s="161"/>
      <c r="R191" s="161"/>
      <c r="S191" s="161"/>
      <c r="T191" s="161"/>
      <c r="U191" s="161"/>
      <c r="V191" s="161"/>
      <c r="W191" s="161"/>
      <c r="X191" s="161"/>
      <c r="Y191" s="161"/>
      <c r="Z191" s="161"/>
      <c r="AA191" s="161"/>
      <c r="AB191" s="161"/>
      <c r="AC191" s="161"/>
      <c r="AD191" s="161"/>
      <c r="AE191" s="161"/>
      <c r="AF191" s="161"/>
      <c r="AG191" s="161"/>
      <c r="AH191" s="161"/>
      <c r="AI191" s="161"/>
      <c r="AJ191" s="161"/>
      <c r="AK191" s="161"/>
      <c r="AL191" s="161"/>
      <c r="AM191" s="161"/>
      <c r="AN191" s="161"/>
      <c r="AO191" s="161"/>
      <c r="AP191" s="161"/>
      <c r="AQ191" s="161"/>
      <c r="AR191" s="161"/>
      <c r="AS191" s="161"/>
      <c r="AT191" s="161"/>
      <c r="AU191" s="161"/>
      <c r="AV191" s="161"/>
      <c r="AW191" s="161"/>
      <c r="AX191" s="161"/>
      <c r="AY191" s="161"/>
      <c r="AZ191" s="161"/>
      <c r="BA191" s="161"/>
      <c r="BB191" s="161"/>
      <c r="BC191" s="161"/>
      <c r="BD191" s="161"/>
      <c r="BE191" s="161"/>
      <c r="BF191" s="161"/>
      <c r="BG191" s="161"/>
      <c r="BH191" s="161"/>
      <c r="BI191" s="161"/>
      <c r="BJ191" s="161"/>
      <c r="BK191" s="161"/>
      <c r="BL191" s="161"/>
      <c r="BM191" s="161"/>
      <c r="BN191" s="161"/>
      <c r="BO191" s="161"/>
      <c r="BP191" s="161"/>
      <c r="BQ191" s="161"/>
      <c r="BR191" s="161"/>
      <c r="BS191" s="161"/>
      <c r="BT191" s="161"/>
      <c r="BU191" s="161"/>
      <c r="BV191" s="161"/>
      <c r="BW191" s="161"/>
      <c r="BX191" s="161"/>
      <c r="BY191" s="161"/>
      <c r="BZ191" s="161"/>
      <c r="CA191" s="161"/>
      <c r="CB191" s="161"/>
      <c r="CC191" s="161"/>
      <c r="CD191" s="161"/>
      <c r="CE191" s="161"/>
      <c r="CF191" s="161"/>
      <c r="CG191" s="161"/>
      <c r="CH191" s="161"/>
      <c r="CI191" s="161"/>
      <c r="CJ191" s="161"/>
      <c r="CK191" s="161"/>
      <c r="CL191" s="161"/>
      <c r="CM191" s="161"/>
      <c r="CN191" s="161"/>
      <c r="CO191" s="161"/>
      <c r="CP191" s="161"/>
      <c r="CQ191" s="161"/>
      <c r="CR191" s="161"/>
      <c r="CS191" s="161"/>
      <c r="CT191" s="161"/>
      <c r="CU191" s="161"/>
      <c r="CV191" s="161"/>
      <c r="CW191" s="161"/>
      <c r="CX191" s="161"/>
      <c r="CY191" s="161"/>
      <c r="CZ191" s="161"/>
      <c r="DA191" s="161"/>
      <c r="DB191" s="161"/>
      <c r="DC191" s="161"/>
      <c r="DD191" s="161"/>
      <c r="DE191" s="161"/>
      <c r="DF191" s="161"/>
      <c r="DG191" s="161"/>
      <c r="DH191" s="161"/>
      <c r="DI191" s="161"/>
      <c r="DJ191" s="161"/>
      <c r="DK191" s="161"/>
      <c r="DL191" s="161"/>
      <c r="DM191" s="161"/>
      <c r="DN191" s="161"/>
      <c r="DO191" s="161"/>
      <c r="DP191" s="161"/>
      <c r="DQ191" s="161"/>
      <c r="DR191" s="161"/>
      <c r="DS191" s="161"/>
      <c r="DT191" s="161"/>
      <c r="DU191" s="161"/>
      <c r="DV191" s="161"/>
      <c r="DW191" s="161"/>
      <c r="DX191" s="161"/>
      <c r="DY191" s="161"/>
      <c r="DZ191" s="161"/>
      <c r="EA191" s="161"/>
      <c r="EB191" s="161"/>
      <c r="EC191" s="161"/>
      <c r="ED191" s="161"/>
      <c r="EE191" s="161"/>
      <c r="EF191" s="161"/>
      <c r="EG191" s="161"/>
      <c r="EH191" s="161"/>
      <c r="EI191" s="161"/>
      <c r="EJ191" s="161"/>
      <c r="EK191" s="161"/>
      <c r="EL191" s="161"/>
      <c r="EM191" s="161"/>
      <c r="EN191" s="161"/>
      <c r="EO191" s="161"/>
      <c r="EP191" s="161"/>
      <c r="EQ191" s="161"/>
      <c r="ER191" s="161"/>
      <c r="ES191" s="161"/>
      <c r="ET191" s="161"/>
      <c r="EU191" s="161"/>
      <c r="EV191" s="161"/>
      <c r="EW191" s="161"/>
      <c r="EX191" s="161"/>
      <c r="EY191" s="161"/>
      <c r="EZ191" s="161"/>
      <c r="FA191" s="161"/>
      <c r="FB191" s="161"/>
      <c r="FC191" s="161"/>
      <c r="FD191" s="161"/>
      <c r="FE191" s="161"/>
      <c r="FF191" s="161"/>
      <c r="FG191" s="161"/>
      <c r="FH191" s="161"/>
      <c r="FI191" s="161"/>
      <c r="FJ191" s="161"/>
      <c r="FK191" s="161"/>
      <c r="FL191" s="161"/>
      <c r="FM191" s="161"/>
      <c r="FN191" s="161"/>
      <c r="FO191" s="161"/>
      <c r="FP191" s="161"/>
      <c r="FQ191" s="161"/>
      <c r="FR191" s="161"/>
      <c r="FS191" s="161"/>
      <c r="FT191" s="161"/>
      <c r="FU191" s="161"/>
      <c r="FV191" s="161"/>
      <c r="FW191" s="161"/>
      <c r="FX191" s="161"/>
      <c r="FY191" s="161"/>
      <c r="FZ191" s="161"/>
      <c r="GA191" s="161"/>
      <c r="GB191" s="161"/>
    </row>
    <row r="192" spans="1:184" s="162" customFormat="1" x14ac:dyDescent="0.2">
      <c r="A192" s="146" t="s">
        <v>7497</v>
      </c>
      <c r="B192" s="146" t="s">
        <v>4654</v>
      </c>
      <c r="C192" s="147" t="s">
        <v>4655</v>
      </c>
      <c r="D192" s="99" t="s">
        <v>87</v>
      </c>
      <c r="E192" s="99">
        <v>3</v>
      </c>
      <c r="F192" s="99"/>
      <c r="G192" s="99">
        <v>0.3</v>
      </c>
      <c r="H192" s="148"/>
      <c r="I192" s="149"/>
      <c r="J192" s="201">
        <v>1383.99</v>
      </c>
      <c r="K192" s="150">
        <f t="shared" si="9"/>
        <v>1245.5899999999999</v>
      </c>
      <c r="L192" s="149">
        <f>BDI!$E$17</f>
        <v>0.19500000000000001</v>
      </c>
      <c r="M192" s="149"/>
      <c r="N192" s="149"/>
      <c r="O192" s="100">
        <f t="shared" si="10"/>
        <v>1653.87</v>
      </c>
      <c r="P192" s="101">
        <f t="shared" si="11"/>
        <v>1488.48</v>
      </c>
      <c r="Q192" s="161"/>
      <c r="R192" s="161"/>
      <c r="S192" s="161"/>
      <c r="T192" s="161"/>
      <c r="U192" s="161"/>
      <c r="V192" s="161"/>
      <c r="W192" s="161"/>
      <c r="X192" s="161"/>
      <c r="Y192" s="161"/>
      <c r="Z192" s="161"/>
      <c r="AA192" s="161"/>
      <c r="AB192" s="161"/>
      <c r="AC192" s="161"/>
      <c r="AD192" s="161"/>
      <c r="AE192" s="161"/>
      <c r="AF192" s="161"/>
      <c r="AG192" s="161"/>
      <c r="AH192" s="161"/>
      <c r="AI192" s="161"/>
      <c r="AJ192" s="161"/>
      <c r="AK192" s="161"/>
      <c r="AL192" s="161"/>
      <c r="AM192" s="161"/>
      <c r="AN192" s="161"/>
      <c r="AO192" s="161"/>
      <c r="AP192" s="161"/>
      <c r="AQ192" s="161"/>
      <c r="AR192" s="161"/>
      <c r="AS192" s="161"/>
      <c r="AT192" s="161"/>
      <c r="AU192" s="161"/>
      <c r="AV192" s="161"/>
      <c r="AW192" s="161"/>
      <c r="AX192" s="161"/>
      <c r="AY192" s="161"/>
      <c r="AZ192" s="161"/>
      <c r="BA192" s="161"/>
      <c r="BB192" s="161"/>
      <c r="BC192" s="161"/>
      <c r="BD192" s="161"/>
      <c r="BE192" s="161"/>
      <c r="BF192" s="161"/>
      <c r="BG192" s="161"/>
      <c r="BH192" s="161"/>
      <c r="BI192" s="161"/>
      <c r="BJ192" s="161"/>
      <c r="BK192" s="161"/>
      <c r="BL192" s="161"/>
      <c r="BM192" s="161"/>
      <c r="BN192" s="161"/>
      <c r="BO192" s="161"/>
      <c r="BP192" s="161"/>
      <c r="BQ192" s="161"/>
      <c r="BR192" s="161"/>
      <c r="BS192" s="161"/>
      <c r="BT192" s="161"/>
      <c r="BU192" s="161"/>
      <c r="BV192" s="161"/>
      <c r="BW192" s="161"/>
      <c r="BX192" s="161"/>
      <c r="BY192" s="161"/>
      <c r="BZ192" s="161"/>
      <c r="CA192" s="161"/>
      <c r="CB192" s="161"/>
      <c r="CC192" s="161"/>
      <c r="CD192" s="161"/>
      <c r="CE192" s="161"/>
      <c r="CF192" s="161"/>
      <c r="CG192" s="161"/>
      <c r="CH192" s="161"/>
      <c r="CI192" s="161"/>
      <c r="CJ192" s="161"/>
      <c r="CK192" s="161"/>
      <c r="CL192" s="161"/>
      <c r="CM192" s="161"/>
      <c r="CN192" s="161"/>
      <c r="CO192" s="161"/>
      <c r="CP192" s="161"/>
      <c r="CQ192" s="161"/>
      <c r="CR192" s="161"/>
      <c r="CS192" s="161"/>
      <c r="CT192" s="161"/>
      <c r="CU192" s="161"/>
      <c r="CV192" s="161"/>
      <c r="CW192" s="161"/>
      <c r="CX192" s="161"/>
      <c r="CY192" s="161"/>
      <c r="CZ192" s="161"/>
      <c r="DA192" s="161"/>
      <c r="DB192" s="161"/>
      <c r="DC192" s="161"/>
      <c r="DD192" s="161"/>
      <c r="DE192" s="161"/>
      <c r="DF192" s="161"/>
      <c r="DG192" s="161"/>
      <c r="DH192" s="161"/>
      <c r="DI192" s="161"/>
      <c r="DJ192" s="161"/>
      <c r="DK192" s="161"/>
      <c r="DL192" s="161"/>
      <c r="DM192" s="161"/>
      <c r="DN192" s="161"/>
      <c r="DO192" s="161"/>
      <c r="DP192" s="161"/>
      <c r="DQ192" s="161"/>
      <c r="DR192" s="161"/>
      <c r="DS192" s="161"/>
      <c r="DT192" s="161"/>
      <c r="DU192" s="161"/>
      <c r="DV192" s="161"/>
      <c r="DW192" s="161"/>
      <c r="DX192" s="161"/>
      <c r="DY192" s="161"/>
      <c r="DZ192" s="161"/>
      <c r="EA192" s="161"/>
      <c r="EB192" s="161"/>
      <c r="EC192" s="161"/>
      <c r="ED192" s="161"/>
      <c r="EE192" s="161"/>
      <c r="EF192" s="161"/>
      <c r="EG192" s="161"/>
      <c r="EH192" s="161"/>
      <c r="EI192" s="161"/>
      <c r="EJ192" s="161"/>
      <c r="EK192" s="161"/>
      <c r="EL192" s="161"/>
      <c r="EM192" s="161"/>
      <c r="EN192" s="161"/>
      <c r="EO192" s="161"/>
      <c r="EP192" s="161"/>
      <c r="EQ192" s="161"/>
      <c r="ER192" s="161"/>
      <c r="ES192" s="161"/>
      <c r="ET192" s="161"/>
      <c r="EU192" s="161"/>
      <c r="EV192" s="161"/>
      <c r="EW192" s="161"/>
      <c r="EX192" s="161"/>
      <c r="EY192" s="161"/>
      <c r="EZ192" s="161"/>
      <c r="FA192" s="161"/>
      <c r="FB192" s="161"/>
      <c r="FC192" s="161"/>
      <c r="FD192" s="161"/>
      <c r="FE192" s="161"/>
      <c r="FF192" s="161"/>
      <c r="FG192" s="161"/>
      <c r="FH192" s="161"/>
      <c r="FI192" s="161"/>
      <c r="FJ192" s="161"/>
      <c r="FK192" s="161"/>
      <c r="FL192" s="161"/>
      <c r="FM192" s="161"/>
      <c r="FN192" s="161"/>
      <c r="FO192" s="161"/>
      <c r="FP192" s="161"/>
      <c r="FQ192" s="161"/>
      <c r="FR192" s="161"/>
      <c r="FS192" s="161"/>
      <c r="FT192" s="161"/>
      <c r="FU192" s="161"/>
      <c r="FV192" s="161"/>
      <c r="FW192" s="161"/>
      <c r="FX192" s="161"/>
      <c r="FY192" s="161"/>
      <c r="FZ192" s="161"/>
      <c r="GA192" s="161"/>
      <c r="GB192" s="161"/>
    </row>
    <row r="193" spans="1:184" s="162" customFormat="1" ht="25.5" x14ac:dyDescent="0.2">
      <c r="A193" s="146" t="s">
        <v>7498</v>
      </c>
      <c r="B193" s="146" t="s">
        <v>4656</v>
      </c>
      <c r="C193" s="147" t="s">
        <v>4657</v>
      </c>
      <c r="D193" s="99" t="s">
        <v>87</v>
      </c>
      <c r="E193" s="99">
        <v>3</v>
      </c>
      <c r="F193" s="99"/>
      <c r="G193" s="99">
        <v>0.3</v>
      </c>
      <c r="H193" s="148"/>
      <c r="I193" s="149"/>
      <c r="J193" s="201">
        <v>1440.2</v>
      </c>
      <c r="K193" s="150">
        <f t="shared" si="9"/>
        <v>1296.18</v>
      </c>
      <c r="L193" s="149">
        <f>BDI!$E$17</f>
        <v>0.19500000000000001</v>
      </c>
      <c r="M193" s="149"/>
      <c r="N193" s="149"/>
      <c r="O193" s="100">
        <f t="shared" si="10"/>
        <v>1721.04</v>
      </c>
      <c r="P193" s="101">
        <f t="shared" si="11"/>
        <v>1548.94</v>
      </c>
      <c r="Q193" s="161"/>
      <c r="R193" s="161"/>
      <c r="S193" s="161"/>
      <c r="T193" s="161"/>
      <c r="U193" s="161"/>
      <c r="V193" s="161"/>
      <c r="W193" s="161"/>
      <c r="X193" s="161"/>
      <c r="Y193" s="161"/>
      <c r="Z193" s="161"/>
      <c r="AA193" s="161"/>
      <c r="AB193" s="161"/>
      <c r="AC193" s="161"/>
      <c r="AD193" s="161"/>
      <c r="AE193" s="161"/>
      <c r="AF193" s="161"/>
      <c r="AG193" s="161"/>
      <c r="AH193" s="161"/>
      <c r="AI193" s="161"/>
      <c r="AJ193" s="161"/>
      <c r="AK193" s="161"/>
      <c r="AL193" s="161"/>
      <c r="AM193" s="161"/>
      <c r="AN193" s="161"/>
      <c r="AO193" s="161"/>
      <c r="AP193" s="161"/>
      <c r="AQ193" s="161"/>
      <c r="AR193" s="161"/>
      <c r="AS193" s="161"/>
      <c r="AT193" s="161"/>
      <c r="AU193" s="161"/>
      <c r="AV193" s="161"/>
      <c r="AW193" s="161"/>
      <c r="AX193" s="161"/>
      <c r="AY193" s="161"/>
      <c r="AZ193" s="161"/>
      <c r="BA193" s="161"/>
      <c r="BB193" s="161"/>
      <c r="BC193" s="161"/>
      <c r="BD193" s="161"/>
      <c r="BE193" s="161"/>
      <c r="BF193" s="161"/>
      <c r="BG193" s="161"/>
      <c r="BH193" s="161"/>
      <c r="BI193" s="161"/>
      <c r="BJ193" s="161"/>
      <c r="BK193" s="161"/>
      <c r="BL193" s="161"/>
      <c r="BM193" s="161"/>
      <c r="BN193" s="161"/>
      <c r="BO193" s="161"/>
      <c r="BP193" s="161"/>
      <c r="BQ193" s="161"/>
      <c r="BR193" s="161"/>
      <c r="BS193" s="161"/>
      <c r="BT193" s="161"/>
      <c r="BU193" s="161"/>
      <c r="BV193" s="161"/>
      <c r="BW193" s="161"/>
      <c r="BX193" s="161"/>
      <c r="BY193" s="161"/>
      <c r="BZ193" s="161"/>
      <c r="CA193" s="161"/>
      <c r="CB193" s="161"/>
      <c r="CC193" s="161"/>
      <c r="CD193" s="161"/>
      <c r="CE193" s="161"/>
      <c r="CF193" s="161"/>
      <c r="CG193" s="161"/>
      <c r="CH193" s="161"/>
      <c r="CI193" s="161"/>
      <c r="CJ193" s="161"/>
      <c r="CK193" s="161"/>
      <c r="CL193" s="161"/>
      <c r="CM193" s="161"/>
      <c r="CN193" s="161"/>
      <c r="CO193" s="161"/>
      <c r="CP193" s="161"/>
      <c r="CQ193" s="161"/>
      <c r="CR193" s="161"/>
      <c r="CS193" s="161"/>
      <c r="CT193" s="161"/>
      <c r="CU193" s="161"/>
      <c r="CV193" s="161"/>
      <c r="CW193" s="161"/>
      <c r="CX193" s="161"/>
      <c r="CY193" s="161"/>
      <c r="CZ193" s="161"/>
      <c r="DA193" s="161"/>
      <c r="DB193" s="161"/>
      <c r="DC193" s="161"/>
      <c r="DD193" s="161"/>
      <c r="DE193" s="161"/>
      <c r="DF193" s="161"/>
      <c r="DG193" s="161"/>
      <c r="DH193" s="161"/>
      <c r="DI193" s="161"/>
      <c r="DJ193" s="161"/>
      <c r="DK193" s="161"/>
      <c r="DL193" s="161"/>
      <c r="DM193" s="161"/>
      <c r="DN193" s="161"/>
      <c r="DO193" s="161"/>
      <c r="DP193" s="161"/>
      <c r="DQ193" s="161"/>
      <c r="DR193" s="161"/>
      <c r="DS193" s="161"/>
      <c r="DT193" s="161"/>
      <c r="DU193" s="161"/>
      <c r="DV193" s="161"/>
      <c r="DW193" s="161"/>
      <c r="DX193" s="161"/>
      <c r="DY193" s="161"/>
      <c r="DZ193" s="161"/>
      <c r="EA193" s="161"/>
      <c r="EB193" s="161"/>
      <c r="EC193" s="161"/>
      <c r="ED193" s="161"/>
      <c r="EE193" s="161"/>
      <c r="EF193" s="161"/>
      <c r="EG193" s="161"/>
      <c r="EH193" s="161"/>
      <c r="EI193" s="161"/>
      <c r="EJ193" s="161"/>
      <c r="EK193" s="161"/>
      <c r="EL193" s="161"/>
      <c r="EM193" s="161"/>
      <c r="EN193" s="161"/>
      <c r="EO193" s="161"/>
      <c r="EP193" s="161"/>
      <c r="EQ193" s="161"/>
      <c r="ER193" s="161"/>
      <c r="ES193" s="161"/>
      <c r="ET193" s="161"/>
      <c r="EU193" s="161"/>
      <c r="EV193" s="161"/>
      <c r="EW193" s="161"/>
      <c r="EX193" s="161"/>
      <c r="EY193" s="161"/>
      <c r="EZ193" s="161"/>
      <c r="FA193" s="161"/>
      <c r="FB193" s="161"/>
      <c r="FC193" s="161"/>
      <c r="FD193" s="161"/>
      <c r="FE193" s="161"/>
      <c r="FF193" s="161"/>
      <c r="FG193" s="161"/>
      <c r="FH193" s="161"/>
      <c r="FI193" s="161"/>
      <c r="FJ193" s="161"/>
      <c r="FK193" s="161"/>
      <c r="FL193" s="161"/>
      <c r="FM193" s="161"/>
      <c r="FN193" s="161"/>
      <c r="FO193" s="161"/>
      <c r="FP193" s="161"/>
      <c r="FQ193" s="161"/>
      <c r="FR193" s="161"/>
      <c r="FS193" s="161"/>
      <c r="FT193" s="161"/>
      <c r="FU193" s="161"/>
      <c r="FV193" s="161"/>
      <c r="FW193" s="161"/>
      <c r="FX193" s="161"/>
      <c r="FY193" s="161"/>
      <c r="FZ193" s="161"/>
      <c r="GA193" s="161"/>
      <c r="GB193" s="161"/>
    </row>
    <row r="194" spans="1:184" s="162" customFormat="1" ht="25.5" x14ac:dyDescent="0.2">
      <c r="A194" s="146" t="s">
        <v>7499</v>
      </c>
      <c r="B194" s="146" t="s">
        <v>4658</v>
      </c>
      <c r="C194" s="147" t="s">
        <v>4659</v>
      </c>
      <c r="D194" s="99" t="s">
        <v>87</v>
      </c>
      <c r="E194" s="99">
        <v>2</v>
      </c>
      <c r="F194" s="99"/>
      <c r="G194" s="99">
        <v>0.3</v>
      </c>
      <c r="H194" s="148"/>
      <c r="I194" s="149"/>
      <c r="J194" s="201">
        <v>217685.55</v>
      </c>
      <c r="K194" s="150">
        <f t="shared" si="9"/>
        <v>130611.33</v>
      </c>
      <c r="L194" s="149">
        <f>BDI!$E$17</f>
        <v>0.19500000000000001</v>
      </c>
      <c r="M194" s="149"/>
      <c r="N194" s="149"/>
      <c r="O194" s="100">
        <f t="shared" si="10"/>
        <v>260134.23</v>
      </c>
      <c r="P194" s="101">
        <f t="shared" si="11"/>
        <v>156080.54</v>
      </c>
      <c r="Q194" s="161"/>
      <c r="R194" s="161"/>
      <c r="S194" s="161"/>
      <c r="T194" s="161"/>
      <c r="U194" s="161"/>
      <c r="V194" s="161"/>
      <c r="W194" s="161"/>
      <c r="X194" s="161"/>
      <c r="Y194" s="161"/>
      <c r="Z194" s="161"/>
      <c r="AA194" s="161"/>
      <c r="AB194" s="161"/>
      <c r="AC194" s="161"/>
      <c r="AD194" s="161"/>
      <c r="AE194" s="161"/>
      <c r="AF194" s="161"/>
      <c r="AG194" s="161"/>
      <c r="AH194" s="161"/>
      <c r="AI194" s="161"/>
      <c r="AJ194" s="161"/>
      <c r="AK194" s="161"/>
      <c r="AL194" s="161"/>
      <c r="AM194" s="161"/>
      <c r="AN194" s="161"/>
      <c r="AO194" s="161"/>
      <c r="AP194" s="161"/>
      <c r="AQ194" s="161"/>
      <c r="AR194" s="161"/>
      <c r="AS194" s="161"/>
      <c r="AT194" s="161"/>
      <c r="AU194" s="161"/>
      <c r="AV194" s="161"/>
      <c r="AW194" s="161"/>
      <c r="AX194" s="161"/>
      <c r="AY194" s="161"/>
      <c r="AZ194" s="161"/>
      <c r="BA194" s="161"/>
      <c r="BB194" s="161"/>
      <c r="BC194" s="161"/>
      <c r="BD194" s="161"/>
      <c r="BE194" s="161"/>
      <c r="BF194" s="161"/>
      <c r="BG194" s="161"/>
      <c r="BH194" s="161"/>
      <c r="BI194" s="161"/>
      <c r="BJ194" s="161"/>
      <c r="BK194" s="161"/>
      <c r="BL194" s="161"/>
      <c r="BM194" s="161"/>
      <c r="BN194" s="161"/>
      <c r="BO194" s="161"/>
      <c r="BP194" s="161"/>
      <c r="BQ194" s="161"/>
      <c r="BR194" s="161"/>
      <c r="BS194" s="161"/>
      <c r="BT194" s="161"/>
      <c r="BU194" s="161"/>
      <c r="BV194" s="161"/>
      <c r="BW194" s="161"/>
      <c r="BX194" s="161"/>
      <c r="BY194" s="161"/>
      <c r="BZ194" s="161"/>
      <c r="CA194" s="161"/>
      <c r="CB194" s="161"/>
      <c r="CC194" s="161"/>
      <c r="CD194" s="161"/>
      <c r="CE194" s="161"/>
      <c r="CF194" s="161"/>
      <c r="CG194" s="161"/>
      <c r="CH194" s="161"/>
      <c r="CI194" s="161"/>
      <c r="CJ194" s="161"/>
      <c r="CK194" s="161"/>
      <c r="CL194" s="161"/>
      <c r="CM194" s="161"/>
      <c r="CN194" s="161"/>
      <c r="CO194" s="161"/>
      <c r="CP194" s="161"/>
      <c r="CQ194" s="161"/>
      <c r="CR194" s="161"/>
      <c r="CS194" s="161"/>
      <c r="CT194" s="161"/>
      <c r="CU194" s="161"/>
      <c r="CV194" s="161"/>
      <c r="CW194" s="161"/>
      <c r="CX194" s="161"/>
      <c r="CY194" s="161"/>
      <c r="CZ194" s="161"/>
      <c r="DA194" s="161"/>
      <c r="DB194" s="161"/>
      <c r="DC194" s="161"/>
      <c r="DD194" s="161"/>
      <c r="DE194" s="161"/>
      <c r="DF194" s="161"/>
      <c r="DG194" s="161"/>
      <c r="DH194" s="161"/>
      <c r="DI194" s="161"/>
      <c r="DJ194" s="161"/>
      <c r="DK194" s="161"/>
      <c r="DL194" s="161"/>
      <c r="DM194" s="161"/>
      <c r="DN194" s="161"/>
      <c r="DO194" s="161"/>
      <c r="DP194" s="161"/>
      <c r="DQ194" s="161"/>
      <c r="DR194" s="161"/>
      <c r="DS194" s="161"/>
      <c r="DT194" s="161"/>
      <c r="DU194" s="161"/>
      <c r="DV194" s="161"/>
      <c r="DW194" s="161"/>
      <c r="DX194" s="161"/>
      <c r="DY194" s="161"/>
      <c r="DZ194" s="161"/>
      <c r="EA194" s="161"/>
      <c r="EB194" s="161"/>
      <c r="EC194" s="161"/>
      <c r="ED194" s="161"/>
      <c r="EE194" s="161"/>
      <c r="EF194" s="161"/>
      <c r="EG194" s="161"/>
      <c r="EH194" s="161"/>
      <c r="EI194" s="161"/>
      <c r="EJ194" s="161"/>
      <c r="EK194" s="161"/>
      <c r="EL194" s="161"/>
      <c r="EM194" s="161"/>
      <c r="EN194" s="161"/>
      <c r="EO194" s="161"/>
      <c r="EP194" s="161"/>
      <c r="EQ194" s="161"/>
      <c r="ER194" s="161"/>
      <c r="ES194" s="161"/>
      <c r="ET194" s="161"/>
      <c r="EU194" s="161"/>
      <c r="EV194" s="161"/>
      <c r="EW194" s="161"/>
      <c r="EX194" s="161"/>
      <c r="EY194" s="161"/>
      <c r="EZ194" s="161"/>
      <c r="FA194" s="161"/>
      <c r="FB194" s="161"/>
      <c r="FC194" s="161"/>
      <c r="FD194" s="161"/>
      <c r="FE194" s="161"/>
      <c r="FF194" s="161"/>
      <c r="FG194" s="161"/>
      <c r="FH194" s="161"/>
      <c r="FI194" s="161"/>
      <c r="FJ194" s="161"/>
      <c r="FK194" s="161"/>
      <c r="FL194" s="161"/>
      <c r="FM194" s="161"/>
      <c r="FN194" s="161"/>
      <c r="FO194" s="161"/>
      <c r="FP194" s="161"/>
      <c r="FQ194" s="161"/>
      <c r="FR194" s="161"/>
      <c r="FS194" s="161"/>
      <c r="FT194" s="161"/>
      <c r="FU194" s="161"/>
      <c r="FV194" s="161"/>
      <c r="FW194" s="161"/>
      <c r="FX194" s="161"/>
      <c r="FY194" s="161"/>
      <c r="FZ194" s="161"/>
      <c r="GA194" s="161"/>
      <c r="GB194" s="161"/>
    </row>
    <row r="195" spans="1:184" s="162" customFormat="1" x14ac:dyDescent="0.2">
      <c r="A195" s="146" t="s">
        <v>7500</v>
      </c>
      <c r="B195" s="146" t="s">
        <v>4660</v>
      </c>
      <c r="C195" s="147" t="s">
        <v>4661</v>
      </c>
      <c r="D195" s="99" t="s">
        <v>87</v>
      </c>
      <c r="E195" s="99">
        <v>12</v>
      </c>
      <c r="F195" s="99"/>
      <c r="G195" s="99">
        <v>0.3</v>
      </c>
      <c r="H195" s="148"/>
      <c r="I195" s="149"/>
      <c r="J195" s="201">
        <v>6311</v>
      </c>
      <c r="K195" s="150">
        <f t="shared" si="9"/>
        <v>22719.599999999999</v>
      </c>
      <c r="L195" s="149">
        <f>BDI!$E$17</f>
        <v>0.19500000000000001</v>
      </c>
      <c r="M195" s="149"/>
      <c r="N195" s="149"/>
      <c r="O195" s="100">
        <f t="shared" si="10"/>
        <v>7541.65</v>
      </c>
      <c r="P195" s="101">
        <f t="shared" si="11"/>
        <v>27149.94</v>
      </c>
      <c r="Q195" s="161"/>
      <c r="R195" s="161"/>
      <c r="S195" s="161"/>
      <c r="T195" s="161"/>
      <c r="U195" s="161"/>
      <c r="V195" s="161"/>
      <c r="W195" s="161"/>
      <c r="X195" s="161"/>
      <c r="Y195" s="161"/>
      <c r="Z195" s="161"/>
      <c r="AA195" s="161"/>
      <c r="AB195" s="161"/>
      <c r="AC195" s="161"/>
      <c r="AD195" s="161"/>
      <c r="AE195" s="161"/>
      <c r="AF195" s="161"/>
      <c r="AG195" s="161"/>
      <c r="AH195" s="161"/>
      <c r="AI195" s="161"/>
      <c r="AJ195" s="161"/>
      <c r="AK195" s="161"/>
      <c r="AL195" s="161"/>
      <c r="AM195" s="161"/>
      <c r="AN195" s="161"/>
      <c r="AO195" s="161"/>
      <c r="AP195" s="161"/>
      <c r="AQ195" s="161"/>
      <c r="AR195" s="161"/>
      <c r="AS195" s="161"/>
      <c r="AT195" s="161"/>
      <c r="AU195" s="161"/>
      <c r="AV195" s="161"/>
      <c r="AW195" s="161"/>
      <c r="AX195" s="161"/>
      <c r="AY195" s="161"/>
      <c r="AZ195" s="161"/>
      <c r="BA195" s="161"/>
      <c r="BB195" s="161"/>
      <c r="BC195" s="161"/>
      <c r="BD195" s="161"/>
      <c r="BE195" s="161"/>
      <c r="BF195" s="161"/>
      <c r="BG195" s="161"/>
      <c r="BH195" s="161"/>
      <c r="BI195" s="161"/>
      <c r="BJ195" s="161"/>
      <c r="BK195" s="161"/>
      <c r="BL195" s="161"/>
      <c r="BM195" s="161"/>
      <c r="BN195" s="161"/>
      <c r="BO195" s="161"/>
      <c r="BP195" s="161"/>
      <c r="BQ195" s="161"/>
      <c r="BR195" s="161"/>
      <c r="BS195" s="161"/>
      <c r="BT195" s="161"/>
      <c r="BU195" s="161"/>
      <c r="BV195" s="161"/>
      <c r="BW195" s="161"/>
      <c r="BX195" s="161"/>
      <c r="BY195" s="161"/>
      <c r="BZ195" s="161"/>
      <c r="CA195" s="161"/>
      <c r="CB195" s="161"/>
      <c r="CC195" s="161"/>
      <c r="CD195" s="161"/>
      <c r="CE195" s="161"/>
      <c r="CF195" s="161"/>
      <c r="CG195" s="161"/>
      <c r="CH195" s="161"/>
      <c r="CI195" s="161"/>
      <c r="CJ195" s="161"/>
      <c r="CK195" s="161"/>
      <c r="CL195" s="161"/>
      <c r="CM195" s="161"/>
      <c r="CN195" s="161"/>
      <c r="CO195" s="161"/>
      <c r="CP195" s="161"/>
      <c r="CQ195" s="161"/>
      <c r="CR195" s="161"/>
      <c r="CS195" s="161"/>
      <c r="CT195" s="161"/>
      <c r="CU195" s="161"/>
      <c r="CV195" s="161"/>
      <c r="CW195" s="161"/>
      <c r="CX195" s="161"/>
      <c r="CY195" s="161"/>
      <c r="CZ195" s="161"/>
      <c r="DA195" s="161"/>
      <c r="DB195" s="161"/>
      <c r="DC195" s="161"/>
      <c r="DD195" s="161"/>
      <c r="DE195" s="161"/>
      <c r="DF195" s="161"/>
      <c r="DG195" s="161"/>
      <c r="DH195" s="161"/>
      <c r="DI195" s="161"/>
      <c r="DJ195" s="161"/>
      <c r="DK195" s="161"/>
      <c r="DL195" s="161"/>
      <c r="DM195" s="161"/>
      <c r="DN195" s="161"/>
      <c r="DO195" s="161"/>
      <c r="DP195" s="161"/>
      <c r="DQ195" s="161"/>
      <c r="DR195" s="161"/>
      <c r="DS195" s="161"/>
      <c r="DT195" s="161"/>
      <c r="DU195" s="161"/>
      <c r="DV195" s="161"/>
      <c r="DW195" s="161"/>
      <c r="DX195" s="161"/>
      <c r="DY195" s="161"/>
      <c r="DZ195" s="161"/>
      <c r="EA195" s="161"/>
      <c r="EB195" s="161"/>
      <c r="EC195" s="161"/>
      <c r="ED195" s="161"/>
      <c r="EE195" s="161"/>
      <c r="EF195" s="161"/>
      <c r="EG195" s="161"/>
      <c r="EH195" s="161"/>
      <c r="EI195" s="161"/>
      <c r="EJ195" s="161"/>
      <c r="EK195" s="161"/>
      <c r="EL195" s="161"/>
      <c r="EM195" s="161"/>
      <c r="EN195" s="161"/>
      <c r="EO195" s="161"/>
      <c r="EP195" s="161"/>
      <c r="EQ195" s="161"/>
      <c r="ER195" s="161"/>
      <c r="ES195" s="161"/>
      <c r="ET195" s="161"/>
      <c r="EU195" s="161"/>
      <c r="EV195" s="161"/>
      <c r="EW195" s="161"/>
      <c r="EX195" s="161"/>
      <c r="EY195" s="161"/>
      <c r="EZ195" s="161"/>
      <c r="FA195" s="161"/>
      <c r="FB195" s="161"/>
      <c r="FC195" s="161"/>
      <c r="FD195" s="161"/>
      <c r="FE195" s="161"/>
      <c r="FF195" s="161"/>
      <c r="FG195" s="161"/>
      <c r="FH195" s="161"/>
      <c r="FI195" s="161"/>
      <c r="FJ195" s="161"/>
      <c r="FK195" s="161"/>
      <c r="FL195" s="161"/>
      <c r="FM195" s="161"/>
      <c r="FN195" s="161"/>
      <c r="FO195" s="161"/>
      <c r="FP195" s="161"/>
      <c r="FQ195" s="161"/>
      <c r="FR195" s="161"/>
      <c r="FS195" s="161"/>
      <c r="FT195" s="161"/>
      <c r="FU195" s="161"/>
      <c r="FV195" s="161"/>
      <c r="FW195" s="161"/>
      <c r="FX195" s="161"/>
      <c r="FY195" s="161"/>
      <c r="FZ195" s="161"/>
      <c r="GA195" s="161"/>
      <c r="GB195" s="161"/>
    </row>
    <row r="196" spans="1:184" s="162" customFormat="1" ht="25.5" x14ac:dyDescent="0.2">
      <c r="A196" s="146" t="s">
        <v>7501</v>
      </c>
      <c r="B196" s="146" t="s">
        <v>4662</v>
      </c>
      <c r="C196" s="147" t="s">
        <v>4663</v>
      </c>
      <c r="D196" s="99" t="s">
        <v>461</v>
      </c>
      <c r="E196" s="99">
        <v>3</v>
      </c>
      <c r="F196" s="99"/>
      <c r="G196" s="99">
        <v>0.3</v>
      </c>
      <c r="H196" s="148"/>
      <c r="I196" s="149"/>
      <c r="J196" s="201">
        <v>14291.76</v>
      </c>
      <c r="K196" s="150">
        <f t="shared" si="9"/>
        <v>12862.58</v>
      </c>
      <c r="L196" s="149">
        <f>BDI!$E$17</f>
        <v>0.19500000000000001</v>
      </c>
      <c r="M196" s="149"/>
      <c r="N196" s="149"/>
      <c r="O196" s="100">
        <f t="shared" si="10"/>
        <v>17078.650000000001</v>
      </c>
      <c r="P196" s="101">
        <f t="shared" si="11"/>
        <v>15370.79</v>
      </c>
      <c r="Q196" s="161"/>
      <c r="R196" s="161"/>
      <c r="S196" s="161"/>
      <c r="T196" s="161"/>
      <c r="U196" s="161"/>
      <c r="V196" s="161"/>
      <c r="W196" s="161"/>
      <c r="X196" s="161"/>
      <c r="Y196" s="161"/>
      <c r="Z196" s="161"/>
      <c r="AA196" s="161"/>
      <c r="AB196" s="161"/>
      <c r="AC196" s="161"/>
      <c r="AD196" s="161"/>
      <c r="AE196" s="161"/>
      <c r="AF196" s="161"/>
      <c r="AG196" s="161"/>
      <c r="AH196" s="161"/>
      <c r="AI196" s="161"/>
      <c r="AJ196" s="161"/>
      <c r="AK196" s="161"/>
      <c r="AL196" s="161"/>
      <c r="AM196" s="161"/>
      <c r="AN196" s="161"/>
      <c r="AO196" s="161"/>
      <c r="AP196" s="161"/>
      <c r="AQ196" s="161"/>
      <c r="AR196" s="161"/>
      <c r="AS196" s="161"/>
      <c r="AT196" s="161"/>
      <c r="AU196" s="161"/>
      <c r="AV196" s="161"/>
      <c r="AW196" s="161"/>
      <c r="AX196" s="161"/>
      <c r="AY196" s="161"/>
      <c r="AZ196" s="161"/>
      <c r="BA196" s="161"/>
      <c r="BB196" s="161"/>
      <c r="BC196" s="161"/>
      <c r="BD196" s="161"/>
      <c r="BE196" s="161"/>
      <c r="BF196" s="161"/>
      <c r="BG196" s="161"/>
      <c r="BH196" s="161"/>
      <c r="BI196" s="161"/>
      <c r="BJ196" s="161"/>
      <c r="BK196" s="161"/>
      <c r="BL196" s="161"/>
      <c r="BM196" s="161"/>
      <c r="BN196" s="161"/>
      <c r="BO196" s="161"/>
      <c r="BP196" s="161"/>
      <c r="BQ196" s="161"/>
      <c r="BR196" s="161"/>
      <c r="BS196" s="161"/>
      <c r="BT196" s="161"/>
      <c r="BU196" s="161"/>
      <c r="BV196" s="161"/>
      <c r="BW196" s="161"/>
      <c r="BX196" s="161"/>
      <c r="BY196" s="161"/>
      <c r="BZ196" s="161"/>
      <c r="CA196" s="161"/>
      <c r="CB196" s="161"/>
      <c r="CC196" s="161"/>
      <c r="CD196" s="161"/>
      <c r="CE196" s="161"/>
      <c r="CF196" s="161"/>
      <c r="CG196" s="161"/>
      <c r="CH196" s="161"/>
      <c r="CI196" s="161"/>
      <c r="CJ196" s="161"/>
      <c r="CK196" s="161"/>
      <c r="CL196" s="161"/>
      <c r="CM196" s="161"/>
      <c r="CN196" s="161"/>
      <c r="CO196" s="161"/>
      <c r="CP196" s="161"/>
      <c r="CQ196" s="161"/>
      <c r="CR196" s="161"/>
      <c r="CS196" s="161"/>
      <c r="CT196" s="161"/>
      <c r="CU196" s="161"/>
      <c r="CV196" s="161"/>
      <c r="CW196" s="161"/>
      <c r="CX196" s="161"/>
      <c r="CY196" s="161"/>
      <c r="CZ196" s="161"/>
      <c r="DA196" s="161"/>
      <c r="DB196" s="161"/>
      <c r="DC196" s="161"/>
      <c r="DD196" s="161"/>
      <c r="DE196" s="161"/>
      <c r="DF196" s="161"/>
      <c r="DG196" s="161"/>
      <c r="DH196" s="161"/>
      <c r="DI196" s="161"/>
      <c r="DJ196" s="161"/>
      <c r="DK196" s="161"/>
      <c r="DL196" s="161"/>
      <c r="DM196" s="161"/>
      <c r="DN196" s="161"/>
      <c r="DO196" s="161"/>
      <c r="DP196" s="161"/>
      <c r="DQ196" s="161"/>
      <c r="DR196" s="161"/>
      <c r="DS196" s="161"/>
      <c r="DT196" s="161"/>
      <c r="DU196" s="161"/>
      <c r="DV196" s="161"/>
      <c r="DW196" s="161"/>
      <c r="DX196" s="161"/>
      <c r="DY196" s="161"/>
      <c r="DZ196" s="161"/>
      <c r="EA196" s="161"/>
      <c r="EB196" s="161"/>
      <c r="EC196" s="161"/>
      <c r="ED196" s="161"/>
      <c r="EE196" s="161"/>
      <c r="EF196" s="161"/>
      <c r="EG196" s="161"/>
      <c r="EH196" s="161"/>
      <c r="EI196" s="161"/>
      <c r="EJ196" s="161"/>
      <c r="EK196" s="161"/>
      <c r="EL196" s="161"/>
      <c r="EM196" s="161"/>
      <c r="EN196" s="161"/>
      <c r="EO196" s="161"/>
      <c r="EP196" s="161"/>
      <c r="EQ196" s="161"/>
      <c r="ER196" s="161"/>
      <c r="ES196" s="161"/>
      <c r="ET196" s="161"/>
      <c r="EU196" s="161"/>
      <c r="EV196" s="161"/>
      <c r="EW196" s="161"/>
      <c r="EX196" s="161"/>
      <c r="EY196" s="161"/>
      <c r="EZ196" s="161"/>
      <c r="FA196" s="161"/>
      <c r="FB196" s="161"/>
      <c r="FC196" s="161"/>
      <c r="FD196" s="161"/>
      <c r="FE196" s="161"/>
      <c r="FF196" s="161"/>
      <c r="FG196" s="161"/>
      <c r="FH196" s="161"/>
      <c r="FI196" s="161"/>
      <c r="FJ196" s="161"/>
      <c r="FK196" s="161"/>
      <c r="FL196" s="161"/>
      <c r="FM196" s="161"/>
      <c r="FN196" s="161"/>
      <c r="FO196" s="161"/>
      <c r="FP196" s="161"/>
      <c r="FQ196" s="161"/>
      <c r="FR196" s="161"/>
      <c r="FS196" s="161"/>
      <c r="FT196" s="161"/>
      <c r="FU196" s="161"/>
      <c r="FV196" s="161"/>
      <c r="FW196" s="161"/>
      <c r="FX196" s="161"/>
      <c r="FY196" s="161"/>
      <c r="FZ196" s="161"/>
      <c r="GA196" s="161"/>
      <c r="GB196" s="161"/>
    </row>
    <row r="197" spans="1:184" s="162" customFormat="1" ht="25.5" x14ac:dyDescent="0.2">
      <c r="A197" s="146" t="s">
        <v>7502</v>
      </c>
      <c r="B197" s="146" t="s">
        <v>4664</v>
      </c>
      <c r="C197" s="147" t="s">
        <v>4665</v>
      </c>
      <c r="D197" s="99" t="s">
        <v>461</v>
      </c>
      <c r="E197" s="99">
        <v>3</v>
      </c>
      <c r="F197" s="99"/>
      <c r="G197" s="99">
        <v>0.3</v>
      </c>
      <c r="H197" s="148"/>
      <c r="I197" s="149"/>
      <c r="J197" s="201">
        <v>8660.3799999999992</v>
      </c>
      <c r="K197" s="150">
        <f t="shared" si="9"/>
        <v>7794.34</v>
      </c>
      <c r="L197" s="149">
        <f>BDI!$E$17</f>
        <v>0.19500000000000001</v>
      </c>
      <c r="M197" s="149"/>
      <c r="N197" s="149"/>
      <c r="O197" s="100">
        <f t="shared" si="10"/>
        <v>10349.15</v>
      </c>
      <c r="P197" s="101">
        <f t="shared" si="11"/>
        <v>9314.24</v>
      </c>
      <c r="Q197" s="161"/>
      <c r="R197" s="161"/>
      <c r="S197" s="161"/>
      <c r="T197" s="161"/>
      <c r="U197" s="161"/>
      <c r="V197" s="161"/>
      <c r="W197" s="161"/>
      <c r="X197" s="161"/>
      <c r="Y197" s="161"/>
      <c r="Z197" s="161"/>
      <c r="AA197" s="161"/>
      <c r="AB197" s="161"/>
      <c r="AC197" s="161"/>
      <c r="AD197" s="161"/>
      <c r="AE197" s="161"/>
      <c r="AF197" s="161"/>
      <c r="AG197" s="161"/>
      <c r="AH197" s="161"/>
      <c r="AI197" s="161"/>
      <c r="AJ197" s="161"/>
      <c r="AK197" s="161"/>
      <c r="AL197" s="161"/>
      <c r="AM197" s="161"/>
      <c r="AN197" s="161"/>
      <c r="AO197" s="161"/>
      <c r="AP197" s="161"/>
      <c r="AQ197" s="161"/>
      <c r="AR197" s="161"/>
      <c r="AS197" s="161"/>
      <c r="AT197" s="161"/>
      <c r="AU197" s="161"/>
      <c r="AV197" s="161"/>
      <c r="AW197" s="161"/>
      <c r="AX197" s="161"/>
      <c r="AY197" s="161"/>
      <c r="AZ197" s="161"/>
      <c r="BA197" s="161"/>
      <c r="BB197" s="161"/>
      <c r="BC197" s="161"/>
      <c r="BD197" s="161"/>
      <c r="BE197" s="161"/>
      <c r="BF197" s="161"/>
      <c r="BG197" s="161"/>
      <c r="BH197" s="161"/>
      <c r="BI197" s="161"/>
      <c r="BJ197" s="161"/>
      <c r="BK197" s="161"/>
      <c r="BL197" s="161"/>
      <c r="BM197" s="161"/>
      <c r="BN197" s="161"/>
      <c r="BO197" s="161"/>
      <c r="BP197" s="161"/>
      <c r="BQ197" s="161"/>
      <c r="BR197" s="161"/>
      <c r="BS197" s="161"/>
      <c r="BT197" s="161"/>
      <c r="BU197" s="161"/>
      <c r="BV197" s="161"/>
      <c r="BW197" s="161"/>
      <c r="BX197" s="161"/>
      <c r="BY197" s="161"/>
      <c r="BZ197" s="161"/>
      <c r="CA197" s="161"/>
      <c r="CB197" s="161"/>
      <c r="CC197" s="161"/>
      <c r="CD197" s="161"/>
      <c r="CE197" s="161"/>
      <c r="CF197" s="161"/>
      <c r="CG197" s="161"/>
      <c r="CH197" s="161"/>
      <c r="CI197" s="161"/>
      <c r="CJ197" s="161"/>
      <c r="CK197" s="161"/>
      <c r="CL197" s="161"/>
      <c r="CM197" s="161"/>
      <c r="CN197" s="161"/>
      <c r="CO197" s="161"/>
      <c r="CP197" s="161"/>
      <c r="CQ197" s="161"/>
      <c r="CR197" s="161"/>
      <c r="CS197" s="161"/>
      <c r="CT197" s="161"/>
      <c r="CU197" s="161"/>
      <c r="CV197" s="161"/>
      <c r="CW197" s="161"/>
      <c r="CX197" s="161"/>
      <c r="CY197" s="161"/>
      <c r="CZ197" s="161"/>
      <c r="DA197" s="161"/>
      <c r="DB197" s="161"/>
      <c r="DC197" s="161"/>
      <c r="DD197" s="161"/>
      <c r="DE197" s="161"/>
      <c r="DF197" s="161"/>
      <c r="DG197" s="161"/>
      <c r="DH197" s="161"/>
      <c r="DI197" s="161"/>
      <c r="DJ197" s="161"/>
      <c r="DK197" s="161"/>
      <c r="DL197" s="161"/>
      <c r="DM197" s="161"/>
      <c r="DN197" s="161"/>
      <c r="DO197" s="161"/>
      <c r="DP197" s="161"/>
      <c r="DQ197" s="161"/>
      <c r="DR197" s="161"/>
      <c r="DS197" s="161"/>
      <c r="DT197" s="161"/>
      <c r="DU197" s="161"/>
      <c r="DV197" s="161"/>
      <c r="DW197" s="161"/>
      <c r="DX197" s="161"/>
      <c r="DY197" s="161"/>
      <c r="DZ197" s="161"/>
      <c r="EA197" s="161"/>
      <c r="EB197" s="161"/>
      <c r="EC197" s="161"/>
      <c r="ED197" s="161"/>
      <c r="EE197" s="161"/>
      <c r="EF197" s="161"/>
      <c r="EG197" s="161"/>
      <c r="EH197" s="161"/>
      <c r="EI197" s="161"/>
      <c r="EJ197" s="161"/>
      <c r="EK197" s="161"/>
      <c r="EL197" s="161"/>
      <c r="EM197" s="161"/>
      <c r="EN197" s="161"/>
      <c r="EO197" s="161"/>
      <c r="EP197" s="161"/>
      <c r="EQ197" s="161"/>
      <c r="ER197" s="161"/>
      <c r="ES197" s="161"/>
      <c r="ET197" s="161"/>
      <c r="EU197" s="161"/>
      <c r="EV197" s="161"/>
      <c r="EW197" s="161"/>
      <c r="EX197" s="161"/>
      <c r="EY197" s="161"/>
      <c r="EZ197" s="161"/>
      <c r="FA197" s="161"/>
      <c r="FB197" s="161"/>
      <c r="FC197" s="161"/>
      <c r="FD197" s="161"/>
      <c r="FE197" s="161"/>
      <c r="FF197" s="161"/>
      <c r="FG197" s="161"/>
      <c r="FH197" s="161"/>
      <c r="FI197" s="161"/>
      <c r="FJ197" s="161"/>
      <c r="FK197" s="161"/>
      <c r="FL197" s="161"/>
      <c r="FM197" s="161"/>
      <c r="FN197" s="161"/>
      <c r="FO197" s="161"/>
      <c r="FP197" s="161"/>
      <c r="FQ197" s="161"/>
      <c r="FR197" s="161"/>
      <c r="FS197" s="161"/>
      <c r="FT197" s="161"/>
      <c r="FU197" s="161"/>
      <c r="FV197" s="161"/>
      <c r="FW197" s="161"/>
      <c r="FX197" s="161"/>
      <c r="FY197" s="161"/>
      <c r="FZ197" s="161"/>
      <c r="GA197" s="161"/>
      <c r="GB197" s="161"/>
    </row>
    <row r="198" spans="1:184" s="162" customFormat="1" x14ac:dyDescent="0.2">
      <c r="A198" s="146" t="s">
        <v>7503</v>
      </c>
      <c r="B198" s="146" t="s">
        <v>4666</v>
      </c>
      <c r="C198" s="147" t="s">
        <v>4667</v>
      </c>
      <c r="D198" s="99" t="s">
        <v>461</v>
      </c>
      <c r="E198" s="99">
        <v>1</v>
      </c>
      <c r="F198" s="99"/>
      <c r="G198" s="99">
        <v>0.3</v>
      </c>
      <c r="H198" s="148"/>
      <c r="I198" s="149"/>
      <c r="J198" s="201">
        <v>18122.560000000001</v>
      </c>
      <c r="K198" s="150">
        <f t="shared" si="9"/>
        <v>5436.77</v>
      </c>
      <c r="L198" s="149">
        <f>BDI!$E$17</f>
        <v>0.19500000000000001</v>
      </c>
      <c r="M198" s="149"/>
      <c r="N198" s="149"/>
      <c r="O198" s="100">
        <f t="shared" si="10"/>
        <v>21656.46</v>
      </c>
      <c r="P198" s="101">
        <f t="shared" si="11"/>
        <v>6496.94</v>
      </c>
      <c r="Q198" s="161"/>
      <c r="R198" s="161"/>
      <c r="S198" s="161"/>
      <c r="T198" s="161"/>
      <c r="U198" s="161"/>
      <c r="V198" s="161"/>
      <c r="W198" s="161"/>
      <c r="X198" s="161"/>
      <c r="Y198" s="161"/>
      <c r="Z198" s="161"/>
      <c r="AA198" s="161"/>
      <c r="AB198" s="161"/>
      <c r="AC198" s="161"/>
      <c r="AD198" s="161"/>
      <c r="AE198" s="161"/>
      <c r="AF198" s="161"/>
      <c r="AG198" s="161"/>
      <c r="AH198" s="161"/>
      <c r="AI198" s="161"/>
      <c r="AJ198" s="161"/>
      <c r="AK198" s="161"/>
      <c r="AL198" s="161"/>
      <c r="AM198" s="161"/>
      <c r="AN198" s="161"/>
      <c r="AO198" s="161"/>
      <c r="AP198" s="161"/>
      <c r="AQ198" s="161"/>
      <c r="AR198" s="161"/>
      <c r="AS198" s="161"/>
      <c r="AT198" s="161"/>
      <c r="AU198" s="161"/>
      <c r="AV198" s="161"/>
      <c r="AW198" s="161"/>
      <c r="AX198" s="161"/>
      <c r="AY198" s="161"/>
      <c r="AZ198" s="161"/>
      <c r="BA198" s="161"/>
      <c r="BB198" s="161"/>
      <c r="BC198" s="161"/>
      <c r="BD198" s="161"/>
      <c r="BE198" s="161"/>
      <c r="BF198" s="161"/>
      <c r="BG198" s="161"/>
      <c r="BH198" s="161"/>
      <c r="BI198" s="161"/>
      <c r="BJ198" s="161"/>
      <c r="BK198" s="161"/>
      <c r="BL198" s="161"/>
      <c r="BM198" s="161"/>
      <c r="BN198" s="161"/>
      <c r="BO198" s="161"/>
      <c r="BP198" s="161"/>
      <c r="BQ198" s="161"/>
      <c r="BR198" s="161"/>
      <c r="BS198" s="161"/>
      <c r="BT198" s="161"/>
      <c r="BU198" s="161"/>
      <c r="BV198" s="161"/>
      <c r="BW198" s="161"/>
      <c r="BX198" s="161"/>
      <c r="BY198" s="161"/>
      <c r="BZ198" s="161"/>
      <c r="CA198" s="161"/>
      <c r="CB198" s="161"/>
      <c r="CC198" s="161"/>
      <c r="CD198" s="161"/>
      <c r="CE198" s="161"/>
      <c r="CF198" s="161"/>
      <c r="CG198" s="161"/>
      <c r="CH198" s="161"/>
      <c r="CI198" s="161"/>
      <c r="CJ198" s="161"/>
      <c r="CK198" s="161"/>
      <c r="CL198" s="161"/>
      <c r="CM198" s="161"/>
      <c r="CN198" s="161"/>
      <c r="CO198" s="161"/>
      <c r="CP198" s="161"/>
      <c r="CQ198" s="161"/>
      <c r="CR198" s="161"/>
      <c r="CS198" s="161"/>
      <c r="CT198" s="161"/>
      <c r="CU198" s="161"/>
      <c r="CV198" s="161"/>
      <c r="CW198" s="161"/>
      <c r="CX198" s="161"/>
      <c r="CY198" s="161"/>
      <c r="CZ198" s="161"/>
      <c r="DA198" s="161"/>
      <c r="DB198" s="161"/>
      <c r="DC198" s="161"/>
      <c r="DD198" s="161"/>
      <c r="DE198" s="161"/>
      <c r="DF198" s="161"/>
      <c r="DG198" s="161"/>
      <c r="DH198" s="161"/>
      <c r="DI198" s="161"/>
      <c r="DJ198" s="161"/>
      <c r="DK198" s="161"/>
      <c r="DL198" s="161"/>
      <c r="DM198" s="161"/>
      <c r="DN198" s="161"/>
      <c r="DO198" s="161"/>
      <c r="DP198" s="161"/>
      <c r="DQ198" s="161"/>
      <c r="DR198" s="161"/>
      <c r="DS198" s="161"/>
      <c r="DT198" s="161"/>
      <c r="DU198" s="161"/>
      <c r="DV198" s="161"/>
      <c r="DW198" s="161"/>
      <c r="DX198" s="161"/>
      <c r="DY198" s="161"/>
      <c r="DZ198" s="161"/>
      <c r="EA198" s="161"/>
      <c r="EB198" s="161"/>
      <c r="EC198" s="161"/>
      <c r="ED198" s="161"/>
      <c r="EE198" s="161"/>
      <c r="EF198" s="161"/>
      <c r="EG198" s="161"/>
      <c r="EH198" s="161"/>
      <c r="EI198" s="161"/>
      <c r="EJ198" s="161"/>
      <c r="EK198" s="161"/>
      <c r="EL198" s="161"/>
      <c r="EM198" s="161"/>
      <c r="EN198" s="161"/>
      <c r="EO198" s="161"/>
      <c r="EP198" s="161"/>
      <c r="EQ198" s="161"/>
      <c r="ER198" s="161"/>
      <c r="ES198" s="161"/>
      <c r="ET198" s="161"/>
      <c r="EU198" s="161"/>
      <c r="EV198" s="161"/>
      <c r="EW198" s="161"/>
      <c r="EX198" s="161"/>
      <c r="EY198" s="161"/>
      <c r="EZ198" s="161"/>
      <c r="FA198" s="161"/>
      <c r="FB198" s="161"/>
      <c r="FC198" s="161"/>
      <c r="FD198" s="161"/>
      <c r="FE198" s="161"/>
      <c r="FF198" s="161"/>
      <c r="FG198" s="161"/>
      <c r="FH198" s="161"/>
      <c r="FI198" s="161"/>
      <c r="FJ198" s="161"/>
      <c r="FK198" s="161"/>
      <c r="FL198" s="161"/>
      <c r="FM198" s="161"/>
      <c r="FN198" s="161"/>
      <c r="FO198" s="161"/>
      <c r="FP198" s="161"/>
      <c r="FQ198" s="161"/>
      <c r="FR198" s="161"/>
      <c r="FS198" s="161"/>
      <c r="FT198" s="161"/>
      <c r="FU198" s="161"/>
      <c r="FV198" s="161"/>
      <c r="FW198" s="161"/>
      <c r="FX198" s="161"/>
      <c r="FY198" s="161"/>
      <c r="FZ198" s="161"/>
      <c r="GA198" s="161"/>
      <c r="GB198" s="161"/>
    </row>
    <row r="199" spans="1:184" s="162" customFormat="1" x14ac:dyDescent="0.2">
      <c r="A199" s="146" t="s">
        <v>7504</v>
      </c>
      <c r="B199" s="146" t="s">
        <v>4668</v>
      </c>
      <c r="C199" s="147" t="s">
        <v>4669</v>
      </c>
      <c r="D199" s="99" t="s">
        <v>461</v>
      </c>
      <c r="E199" s="99">
        <v>1</v>
      </c>
      <c r="F199" s="99"/>
      <c r="G199" s="99">
        <v>0.3</v>
      </c>
      <c r="H199" s="148"/>
      <c r="I199" s="149"/>
      <c r="J199" s="201">
        <v>40487.65</v>
      </c>
      <c r="K199" s="150">
        <f t="shared" si="9"/>
        <v>12146.3</v>
      </c>
      <c r="L199" s="149">
        <f>BDI!$E$17</f>
        <v>0.19500000000000001</v>
      </c>
      <c r="M199" s="149"/>
      <c r="N199" s="149"/>
      <c r="O199" s="100">
        <f t="shared" si="10"/>
        <v>48382.74</v>
      </c>
      <c r="P199" s="101">
        <f t="shared" si="11"/>
        <v>14514.82</v>
      </c>
      <c r="Q199" s="161"/>
      <c r="R199" s="161"/>
      <c r="S199" s="161"/>
      <c r="T199" s="161"/>
      <c r="U199" s="161"/>
      <c r="V199" s="161"/>
      <c r="W199" s="161"/>
      <c r="X199" s="161"/>
      <c r="Y199" s="161"/>
      <c r="Z199" s="161"/>
      <c r="AA199" s="161"/>
      <c r="AB199" s="161"/>
      <c r="AC199" s="161"/>
      <c r="AD199" s="161"/>
      <c r="AE199" s="161"/>
      <c r="AF199" s="161"/>
      <c r="AG199" s="161"/>
      <c r="AH199" s="161"/>
      <c r="AI199" s="161"/>
      <c r="AJ199" s="161"/>
      <c r="AK199" s="161"/>
      <c r="AL199" s="161"/>
      <c r="AM199" s="161"/>
      <c r="AN199" s="161"/>
      <c r="AO199" s="161"/>
      <c r="AP199" s="161"/>
      <c r="AQ199" s="161"/>
      <c r="AR199" s="161"/>
      <c r="AS199" s="161"/>
      <c r="AT199" s="161"/>
      <c r="AU199" s="161"/>
      <c r="AV199" s="161"/>
      <c r="AW199" s="161"/>
      <c r="AX199" s="161"/>
      <c r="AY199" s="161"/>
      <c r="AZ199" s="161"/>
      <c r="BA199" s="161"/>
      <c r="BB199" s="161"/>
      <c r="BC199" s="161"/>
      <c r="BD199" s="161"/>
      <c r="BE199" s="161"/>
      <c r="BF199" s="161"/>
      <c r="BG199" s="161"/>
      <c r="BH199" s="161"/>
      <c r="BI199" s="161"/>
      <c r="BJ199" s="161"/>
      <c r="BK199" s="161"/>
      <c r="BL199" s="161"/>
      <c r="BM199" s="161"/>
      <c r="BN199" s="161"/>
      <c r="BO199" s="161"/>
      <c r="BP199" s="161"/>
      <c r="BQ199" s="161"/>
      <c r="BR199" s="161"/>
      <c r="BS199" s="161"/>
      <c r="BT199" s="161"/>
      <c r="BU199" s="161"/>
      <c r="BV199" s="161"/>
      <c r="BW199" s="161"/>
      <c r="BX199" s="161"/>
      <c r="BY199" s="161"/>
      <c r="BZ199" s="161"/>
      <c r="CA199" s="161"/>
      <c r="CB199" s="161"/>
      <c r="CC199" s="161"/>
      <c r="CD199" s="161"/>
      <c r="CE199" s="161"/>
      <c r="CF199" s="161"/>
      <c r="CG199" s="161"/>
      <c r="CH199" s="161"/>
      <c r="CI199" s="161"/>
      <c r="CJ199" s="161"/>
      <c r="CK199" s="161"/>
      <c r="CL199" s="161"/>
      <c r="CM199" s="161"/>
      <c r="CN199" s="161"/>
      <c r="CO199" s="161"/>
      <c r="CP199" s="161"/>
      <c r="CQ199" s="161"/>
      <c r="CR199" s="161"/>
      <c r="CS199" s="161"/>
      <c r="CT199" s="161"/>
      <c r="CU199" s="161"/>
      <c r="CV199" s="161"/>
      <c r="CW199" s="161"/>
      <c r="CX199" s="161"/>
      <c r="CY199" s="161"/>
      <c r="CZ199" s="161"/>
      <c r="DA199" s="161"/>
      <c r="DB199" s="161"/>
      <c r="DC199" s="161"/>
      <c r="DD199" s="161"/>
      <c r="DE199" s="161"/>
      <c r="DF199" s="161"/>
      <c r="DG199" s="161"/>
      <c r="DH199" s="161"/>
      <c r="DI199" s="161"/>
      <c r="DJ199" s="161"/>
      <c r="DK199" s="161"/>
      <c r="DL199" s="161"/>
      <c r="DM199" s="161"/>
      <c r="DN199" s="161"/>
      <c r="DO199" s="161"/>
      <c r="DP199" s="161"/>
      <c r="DQ199" s="161"/>
      <c r="DR199" s="161"/>
      <c r="DS199" s="161"/>
      <c r="DT199" s="161"/>
      <c r="DU199" s="161"/>
      <c r="DV199" s="161"/>
      <c r="DW199" s="161"/>
      <c r="DX199" s="161"/>
      <c r="DY199" s="161"/>
      <c r="DZ199" s="161"/>
      <c r="EA199" s="161"/>
      <c r="EB199" s="161"/>
      <c r="EC199" s="161"/>
      <c r="ED199" s="161"/>
      <c r="EE199" s="161"/>
      <c r="EF199" s="161"/>
      <c r="EG199" s="161"/>
      <c r="EH199" s="161"/>
      <c r="EI199" s="161"/>
      <c r="EJ199" s="161"/>
      <c r="EK199" s="161"/>
      <c r="EL199" s="161"/>
      <c r="EM199" s="161"/>
      <c r="EN199" s="161"/>
      <c r="EO199" s="161"/>
      <c r="EP199" s="161"/>
      <c r="EQ199" s="161"/>
      <c r="ER199" s="161"/>
      <c r="ES199" s="161"/>
      <c r="ET199" s="161"/>
      <c r="EU199" s="161"/>
      <c r="EV199" s="161"/>
      <c r="EW199" s="161"/>
      <c r="EX199" s="161"/>
      <c r="EY199" s="161"/>
      <c r="EZ199" s="161"/>
      <c r="FA199" s="161"/>
      <c r="FB199" s="161"/>
      <c r="FC199" s="161"/>
      <c r="FD199" s="161"/>
      <c r="FE199" s="161"/>
      <c r="FF199" s="161"/>
      <c r="FG199" s="161"/>
      <c r="FH199" s="161"/>
      <c r="FI199" s="161"/>
      <c r="FJ199" s="161"/>
      <c r="FK199" s="161"/>
      <c r="FL199" s="161"/>
      <c r="FM199" s="161"/>
      <c r="FN199" s="161"/>
      <c r="FO199" s="161"/>
      <c r="FP199" s="161"/>
      <c r="FQ199" s="161"/>
      <c r="FR199" s="161"/>
      <c r="FS199" s="161"/>
      <c r="FT199" s="161"/>
      <c r="FU199" s="161"/>
      <c r="FV199" s="161"/>
      <c r="FW199" s="161"/>
      <c r="FX199" s="161"/>
      <c r="FY199" s="161"/>
      <c r="FZ199" s="161"/>
      <c r="GA199" s="161"/>
      <c r="GB199" s="161"/>
    </row>
    <row r="200" spans="1:184" s="162" customFormat="1" x14ac:dyDescent="0.2">
      <c r="A200" s="146" t="s">
        <v>7505</v>
      </c>
      <c r="B200" s="146" t="s">
        <v>4670</v>
      </c>
      <c r="C200" s="147" t="s">
        <v>4671</v>
      </c>
      <c r="D200" s="99" t="s">
        <v>461</v>
      </c>
      <c r="E200" s="99">
        <v>1</v>
      </c>
      <c r="F200" s="99"/>
      <c r="G200" s="99">
        <v>0.3</v>
      </c>
      <c r="H200" s="148"/>
      <c r="I200" s="149"/>
      <c r="J200" s="201">
        <v>66145.37</v>
      </c>
      <c r="K200" s="150">
        <f t="shared" si="9"/>
        <v>19843.61</v>
      </c>
      <c r="L200" s="149">
        <f>BDI!$E$17</f>
        <v>0.19500000000000001</v>
      </c>
      <c r="M200" s="149"/>
      <c r="N200" s="149"/>
      <c r="O200" s="100">
        <f t="shared" si="10"/>
        <v>79043.72</v>
      </c>
      <c r="P200" s="101">
        <f t="shared" si="11"/>
        <v>23713.119999999999</v>
      </c>
      <c r="Q200" s="161"/>
      <c r="R200" s="161"/>
      <c r="S200" s="161"/>
      <c r="T200" s="161"/>
      <c r="U200" s="161"/>
      <c r="V200" s="161"/>
      <c r="W200" s="161"/>
      <c r="X200" s="161"/>
      <c r="Y200" s="161"/>
      <c r="Z200" s="161"/>
      <c r="AA200" s="161"/>
      <c r="AB200" s="161"/>
      <c r="AC200" s="161"/>
      <c r="AD200" s="161"/>
      <c r="AE200" s="161"/>
      <c r="AF200" s="161"/>
      <c r="AG200" s="161"/>
      <c r="AH200" s="161"/>
      <c r="AI200" s="161"/>
      <c r="AJ200" s="161"/>
      <c r="AK200" s="161"/>
      <c r="AL200" s="161"/>
      <c r="AM200" s="161"/>
      <c r="AN200" s="161"/>
      <c r="AO200" s="161"/>
      <c r="AP200" s="161"/>
      <c r="AQ200" s="161"/>
      <c r="AR200" s="161"/>
      <c r="AS200" s="161"/>
      <c r="AT200" s="161"/>
      <c r="AU200" s="161"/>
      <c r="AV200" s="161"/>
      <c r="AW200" s="161"/>
      <c r="AX200" s="161"/>
      <c r="AY200" s="161"/>
      <c r="AZ200" s="161"/>
      <c r="BA200" s="161"/>
      <c r="BB200" s="161"/>
      <c r="BC200" s="161"/>
      <c r="BD200" s="161"/>
      <c r="BE200" s="161"/>
      <c r="BF200" s="161"/>
      <c r="BG200" s="161"/>
      <c r="BH200" s="161"/>
      <c r="BI200" s="161"/>
      <c r="BJ200" s="161"/>
      <c r="BK200" s="161"/>
      <c r="BL200" s="161"/>
      <c r="BM200" s="161"/>
      <c r="BN200" s="161"/>
      <c r="BO200" s="161"/>
      <c r="BP200" s="161"/>
      <c r="BQ200" s="161"/>
      <c r="BR200" s="161"/>
      <c r="BS200" s="161"/>
      <c r="BT200" s="161"/>
      <c r="BU200" s="161"/>
      <c r="BV200" s="161"/>
      <c r="BW200" s="161"/>
      <c r="BX200" s="161"/>
      <c r="BY200" s="161"/>
      <c r="BZ200" s="161"/>
      <c r="CA200" s="161"/>
      <c r="CB200" s="161"/>
      <c r="CC200" s="161"/>
      <c r="CD200" s="161"/>
      <c r="CE200" s="161"/>
      <c r="CF200" s="161"/>
      <c r="CG200" s="161"/>
      <c r="CH200" s="161"/>
      <c r="CI200" s="161"/>
      <c r="CJ200" s="161"/>
      <c r="CK200" s="161"/>
      <c r="CL200" s="161"/>
      <c r="CM200" s="161"/>
      <c r="CN200" s="161"/>
      <c r="CO200" s="161"/>
      <c r="CP200" s="161"/>
      <c r="CQ200" s="161"/>
      <c r="CR200" s="161"/>
      <c r="CS200" s="161"/>
      <c r="CT200" s="161"/>
      <c r="CU200" s="161"/>
      <c r="CV200" s="161"/>
      <c r="CW200" s="161"/>
      <c r="CX200" s="161"/>
      <c r="CY200" s="161"/>
      <c r="CZ200" s="161"/>
      <c r="DA200" s="161"/>
      <c r="DB200" s="161"/>
      <c r="DC200" s="161"/>
      <c r="DD200" s="161"/>
      <c r="DE200" s="161"/>
      <c r="DF200" s="161"/>
      <c r="DG200" s="161"/>
      <c r="DH200" s="161"/>
      <c r="DI200" s="161"/>
      <c r="DJ200" s="161"/>
      <c r="DK200" s="161"/>
      <c r="DL200" s="161"/>
      <c r="DM200" s="161"/>
      <c r="DN200" s="161"/>
      <c r="DO200" s="161"/>
      <c r="DP200" s="161"/>
      <c r="DQ200" s="161"/>
      <c r="DR200" s="161"/>
      <c r="DS200" s="161"/>
      <c r="DT200" s="161"/>
      <c r="DU200" s="161"/>
      <c r="DV200" s="161"/>
      <c r="DW200" s="161"/>
      <c r="DX200" s="161"/>
      <c r="DY200" s="161"/>
      <c r="DZ200" s="161"/>
      <c r="EA200" s="161"/>
      <c r="EB200" s="161"/>
      <c r="EC200" s="161"/>
      <c r="ED200" s="161"/>
      <c r="EE200" s="161"/>
      <c r="EF200" s="161"/>
      <c r="EG200" s="161"/>
      <c r="EH200" s="161"/>
      <c r="EI200" s="161"/>
      <c r="EJ200" s="161"/>
      <c r="EK200" s="161"/>
      <c r="EL200" s="161"/>
      <c r="EM200" s="161"/>
      <c r="EN200" s="161"/>
      <c r="EO200" s="161"/>
      <c r="EP200" s="161"/>
      <c r="EQ200" s="161"/>
      <c r="ER200" s="161"/>
      <c r="ES200" s="161"/>
      <c r="ET200" s="161"/>
      <c r="EU200" s="161"/>
      <c r="EV200" s="161"/>
      <c r="EW200" s="161"/>
      <c r="EX200" s="161"/>
      <c r="EY200" s="161"/>
      <c r="EZ200" s="161"/>
      <c r="FA200" s="161"/>
      <c r="FB200" s="161"/>
      <c r="FC200" s="161"/>
      <c r="FD200" s="161"/>
      <c r="FE200" s="161"/>
      <c r="FF200" s="161"/>
      <c r="FG200" s="161"/>
      <c r="FH200" s="161"/>
      <c r="FI200" s="161"/>
      <c r="FJ200" s="161"/>
      <c r="FK200" s="161"/>
      <c r="FL200" s="161"/>
      <c r="FM200" s="161"/>
      <c r="FN200" s="161"/>
      <c r="FO200" s="161"/>
      <c r="FP200" s="161"/>
      <c r="FQ200" s="161"/>
      <c r="FR200" s="161"/>
      <c r="FS200" s="161"/>
      <c r="FT200" s="161"/>
      <c r="FU200" s="161"/>
      <c r="FV200" s="161"/>
      <c r="FW200" s="161"/>
      <c r="FX200" s="161"/>
      <c r="FY200" s="161"/>
      <c r="FZ200" s="161"/>
      <c r="GA200" s="161"/>
      <c r="GB200" s="161"/>
    </row>
    <row r="201" spans="1:184" s="162" customFormat="1" x14ac:dyDescent="0.2">
      <c r="A201" s="146" t="s">
        <v>7506</v>
      </c>
      <c r="B201" s="146" t="s">
        <v>4672</v>
      </c>
      <c r="C201" s="147" t="s">
        <v>4673</v>
      </c>
      <c r="D201" s="99" t="s">
        <v>461</v>
      </c>
      <c r="E201" s="99">
        <v>1</v>
      </c>
      <c r="F201" s="99"/>
      <c r="G201" s="99">
        <v>0.3</v>
      </c>
      <c r="H201" s="148"/>
      <c r="I201" s="149"/>
      <c r="J201" s="201">
        <v>77793.11</v>
      </c>
      <c r="K201" s="150">
        <f t="shared" si="9"/>
        <v>23337.93</v>
      </c>
      <c r="L201" s="149">
        <f>BDI!$E$17</f>
        <v>0.19500000000000001</v>
      </c>
      <c r="M201" s="149"/>
      <c r="N201" s="149"/>
      <c r="O201" s="100">
        <f t="shared" si="10"/>
        <v>92962.77</v>
      </c>
      <c r="P201" s="101">
        <f t="shared" si="11"/>
        <v>27888.83</v>
      </c>
      <c r="Q201" s="161"/>
      <c r="R201" s="161"/>
      <c r="S201" s="161"/>
      <c r="T201" s="161"/>
      <c r="U201" s="161"/>
      <c r="V201" s="161"/>
      <c r="W201" s="161"/>
      <c r="X201" s="161"/>
      <c r="Y201" s="161"/>
      <c r="Z201" s="161"/>
      <c r="AA201" s="161"/>
      <c r="AB201" s="161"/>
      <c r="AC201" s="161"/>
      <c r="AD201" s="161"/>
      <c r="AE201" s="161"/>
      <c r="AF201" s="161"/>
      <c r="AG201" s="161"/>
      <c r="AH201" s="161"/>
      <c r="AI201" s="161"/>
      <c r="AJ201" s="161"/>
      <c r="AK201" s="161"/>
      <c r="AL201" s="161"/>
      <c r="AM201" s="161"/>
      <c r="AN201" s="161"/>
      <c r="AO201" s="161"/>
      <c r="AP201" s="161"/>
      <c r="AQ201" s="161"/>
      <c r="AR201" s="161"/>
      <c r="AS201" s="161"/>
      <c r="AT201" s="161"/>
      <c r="AU201" s="161"/>
      <c r="AV201" s="161"/>
      <c r="AW201" s="161"/>
      <c r="AX201" s="161"/>
      <c r="AY201" s="161"/>
      <c r="AZ201" s="161"/>
      <c r="BA201" s="161"/>
      <c r="BB201" s="161"/>
      <c r="BC201" s="161"/>
      <c r="BD201" s="161"/>
      <c r="BE201" s="161"/>
      <c r="BF201" s="161"/>
      <c r="BG201" s="161"/>
      <c r="BH201" s="161"/>
      <c r="BI201" s="161"/>
      <c r="BJ201" s="161"/>
      <c r="BK201" s="161"/>
      <c r="BL201" s="161"/>
      <c r="BM201" s="161"/>
      <c r="BN201" s="161"/>
      <c r="BO201" s="161"/>
      <c r="BP201" s="161"/>
      <c r="BQ201" s="161"/>
      <c r="BR201" s="161"/>
      <c r="BS201" s="161"/>
      <c r="BT201" s="161"/>
      <c r="BU201" s="161"/>
      <c r="BV201" s="161"/>
      <c r="BW201" s="161"/>
      <c r="BX201" s="161"/>
      <c r="BY201" s="161"/>
      <c r="BZ201" s="161"/>
      <c r="CA201" s="161"/>
      <c r="CB201" s="161"/>
      <c r="CC201" s="161"/>
      <c r="CD201" s="161"/>
      <c r="CE201" s="161"/>
      <c r="CF201" s="161"/>
      <c r="CG201" s="161"/>
      <c r="CH201" s="161"/>
      <c r="CI201" s="161"/>
      <c r="CJ201" s="161"/>
      <c r="CK201" s="161"/>
      <c r="CL201" s="161"/>
      <c r="CM201" s="161"/>
      <c r="CN201" s="161"/>
      <c r="CO201" s="161"/>
      <c r="CP201" s="161"/>
      <c r="CQ201" s="161"/>
      <c r="CR201" s="161"/>
      <c r="CS201" s="161"/>
      <c r="CT201" s="161"/>
      <c r="CU201" s="161"/>
      <c r="CV201" s="161"/>
      <c r="CW201" s="161"/>
      <c r="CX201" s="161"/>
      <c r="CY201" s="161"/>
      <c r="CZ201" s="161"/>
      <c r="DA201" s="161"/>
      <c r="DB201" s="161"/>
      <c r="DC201" s="161"/>
      <c r="DD201" s="161"/>
      <c r="DE201" s="161"/>
      <c r="DF201" s="161"/>
      <c r="DG201" s="161"/>
      <c r="DH201" s="161"/>
      <c r="DI201" s="161"/>
      <c r="DJ201" s="161"/>
      <c r="DK201" s="161"/>
      <c r="DL201" s="161"/>
      <c r="DM201" s="161"/>
      <c r="DN201" s="161"/>
      <c r="DO201" s="161"/>
      <c r="DP201" s="161"/>
      <c r="DQ201" s="161"/>
      <c r="DR201" s="161"/>
      <c r="DS201" s="161"/>
      <c r="DT201" s="161"/>
      <c r="DU201" s="161"/>
      <c r="DV201" s="161"/>
      <c r="DW201" s="161"/>
      <c r="DX201" s="161"/>
      <c r="DY201" s="161"/>
      <c r="DZ201" s="161"/>
      <c r="EA201" s="161"/>
      <c r="EB201" s="161"/>
      <c r="EC201" s="161"/>
      <c r="ED201" s="161"/>
      <c r="EE201" s="161"/>
      <c r="EF201" s="161"/>
      <c r="EG201" s="161"/>
      <c r="EH201" s="161"/>
      <c r="EI201" s="161"/>
      <c r="EJ201" s="161"/>
      <c r="EK201" s="161"/>
      <c r="EL201" s="161"/>
      <c r="EM201" s="161"/>
      <c r="EN201" s="161"/>
      <c r="EO201" s="161"/>
      <c r="EP201" s="161"/>
      <c r="EQ201" s="161"/>
      <c r="ER201" s="161"/>
      <c r="ES201" s="161"/>
      <c r="ET201" s="161"/>
      <c r="EU201" s="161"/>
      <c r="EV201" s="161"/>
      <c r="EW201" s="161"/>
      <c r="EX201" s="161"/>
      <c r="EY201" s="161"/>
      <c r="EZ201" s="161"/>
      <c r="FA201" s="161"/>
      <c r="FB201" s="161"/>
      <c r="FC201" s="161"/>
      <c r="FD201" s="161"/>
      <c r="FE201" s="161"/>
      <c r="FF201" s="161"/>
      <c r="FG201" s="161"/>
      <c r="FH201" s="161"/>
      <c r="FI201" s="161"/>
      <c r="FJ201" s="161"/>
      <c r="FK201" s="161"/>
      <c r="FL201" s="161"/>
      <c r="FM201" s="161"/>
      <c r="FN201" s="161"/>
      <c r="FO201" s="161"/>
      <c r="FP201" s="161"/>
      <c r="FQ201" s="161"/>
      <c r="FR201" s="161"/>
      <c r="FS201" s="161"/>
      <c r="FT201" s="161"/>
      <c r="FU201" s="161"/>
      <c r="FV201" s="161"/>
      <c r="FW201" s="161"/>
      <c r="FX201" s="161"/>
      <c r="FY201" s="161"/>
      <c r="FZ201" s="161"/>
      <c r="GA201" s="161"/>
      <c r="GB201" s="161"/>
    </row>
    <row r="202" spans="1:184" s="162" customFormat="1" x14ac:dyDescent="0.2">
      <c r="A202" s="146" t="s">
        <v>7507</v>
      </c>
      <c r="B202" s="146" t="s">
        <v>4674</v>
      </c>
      <c r="C202" s="147" t="s">
        <v>4675</v>
      </c>
      <c r="D202" s="99" t="s">
        <v>461</v>
      </c>
      <c r="E202" s="99">
        <v>1</v>
      </c>
      <c r="F202" s="99"/>
      <c r="G202" s="99">
        <v>0.3</v>
      </c>
      <c r="H202" s="148"/>
      <c r="I202" s="149"/>
      <c r="J202" s="201">
        <v>150479.19</v>
      </c>
      <c r="K202" s="150">
        <f t="shared" si="9"/>
        <v>45143.76</v>
      </c>
      <c r="L202" s="149">
        <f>BDI!$E$17</f>
        <v>0.19500000000000001</v>
      </c>
      <c r="M202" s="149"/>
      <c r="N202" s="149"/>
      <c r="O202" s="100">
        <f t="shared" si="10"/>
        <v>179822.63</v>
      </c>
      <c r="P202" s="101">
        <f t="shared" si="11"/>
        <v>53946.79</v>
      </c>
      <c r="Q202" s="161"/>
      <c r="R202" s="161"/>
      <c r="S202" s="161"/>
      <c r="T202" s="161"/>
      <c r="U202" s="161"/>
      <c r="V202" s="161"/>
      <c r="W202" s="161"/>
      <c r="X202" s="161"/>
      <c r="Y202" s="161"/>
      <c r="Z202" s="161"/>
      <c r="AA202" s="161"/>
      <c r="AB202" s="161"/>
      <c r="AC202" s="161"/>
      <c r="AD202" s="161"/>
      <c r="AE202" s="161"/>
      <c r="AF202" s="161"/>
      <c r="AG202" s="161"/>
      <c r="AH202" s="161"/>
      <c r="AI202" s="161"/>
      <c r="AJ202" s="161"/>
      <c r="AK202" s="161"/>
      <c r="AL202" s="161"/>
      <c r="AM202" s="161"/>
      <c r="AN202" s="161"/>
      <c r="AO202" s="161"/>
      <c r="AP202" s="161"/>
      <c r="AQ202" s="161"/>
      <c r="AR202" s="161"/>
      <c r="AS202" s="161"/>
      <c r="AT202" s="161"/>
      <c r="AU202" s="161"/>
      <c r="AV202" s="161"/>
      <c r="AW202" s="161"/>
      <c r="AX202" s="161"/>
      <c r="AY202" s="161"/>
      <c r="AZ202" s="161"/>
      <c r="BA202" s="161"/>
      <c r="BB202" s="161"/>
      <c r="BC202" s="161"/>
      <c r="BD202" s="161"/>
      <c r="BE202" s="161"/>
      <c r="BF202" s="161"/>
      <c r="BG202" s="161"/>
      <c r="BH202" s="161"/>
      <c r="BI202" s="161"/>
      <c r="BJ202" s="161"/>
      <c r="BK202" s="161"/>
      <c r="BL202" s="161"/>
      <c r="BM202" s="161"/>
      <c r="BN202" s="161"/>
      <c r="BO202" s="161"/>
      <c r="BP202" s="161"/>
      <c r="BQ202" s="161"/>
      <c r="BR202" s="161"/>
      <c r="BS202" s="161"/>
      <c r="BT202" s="161"/>
      <c r="BU202" s="161"/>
      <c r="BV202" s="161"/>
      <c r="BW202" s="161"/>
      <c r="BX202" s="161"/>
      <c r="BY202" s="161"/>
      <c r="BZ202" s="161"/>
      <c r="CA202" s="161"/>
      <c r="CB202" s="161"/>
      <c r="CC202" s="161"/>
      <c r="CD202" s="161"/>
      <c r="CE202" s="161"/>
      <c r="CF202" s="161"/>
      <c r="CG202" s="161"/>
      <c r="CH202" s="161"/>
      <c r="CI202" s="161"/>
      <c r="CJ202" s="161"/>
      <c r="CK202" s="161"/>
      <c r="CL202" s="161"/>
      <c r="CM202" s="161"/>
      <c r="CN202" s="161"/>
      <c r="CO202" s="161"/>
      <c r="CP202" s="161"/>
      <c r="CQ202" s="161"/>
      <c r="CR202" s="161"/>
      <c r="CS202" s="161"/>
      <c r="CT202" s="161"/>
      <c r="CU202" s="161"/>
      <c r="CV202" s="161"/>
      <c r="CW202" s="161"/>
      <c r="CX202" s="161"/>
      <c r="CY202" s="161"/>
      <c r="CZ202" s="161"/>
      <c r="DA202" s="161"/>
      <c r="DB202" s="161"/>
      <c r="DC202" s="161"/>
      <c r="DD202" s="161"/>
      <c r="DE202" s="161"/>
      <c r="DF202" s="161"/>
      <c r="DG202" s="161"/>
      <c r="DH202" s="161"/>
      <c r="DI202" s="161"/>
      <c r="DJ202" s="161"/>
      <c r="DK202" s="161"/>
      <c r="DL202" s="161"/>
      <c r="DM202" s="161"/>
      <c r="DN202" s="161"/>
      <c r="DO202" s="161"/>
      <c r="DP202" s="161"/>
      <c r="DQ202" s="161"/>
      <c r="DR202" s="161"/>
      <c r="DS202" s="161"/>
      <c r="DT202" s="161"/>
      <c r="DU202" s="161"/>
      <c r="DV202" s="161"/>
      <c r="DW202" s="161"/>
      <c r="DX202" s="161"/>
      <c r="DY202" s="161"/>
      <c r="DZ202" s="161"/>
      <c r="EA202" s="161"/>
      <c r="EB202" s="161"/>
      <c r="EC202" s="161"/>
      <c r="ED202" s="161"/>
      <c r="EE202" s="161"/>
      <c r="EF202" s="161"/>
      <c r="EG202" s="161"/>
      <c r="EH202" s="161"/>
      <c r="EI202" s="161"/>
      <c r="EJ202" s="161"/>
      <c r="EK202" s="161"/>
      <c r="EL202" s="161"/>
      <c r="EM202" s="161"/>
      <c r="EN202" s="161"/>
      <c r="EO202" s="161"/>
      <c r="EP202" s="161"/>
      <c r="EQ202" s="161"/>
      <c r="ER202" s="161"/>
      <c r="ES202" s="161"/>
      <c r="ET202" s="161"/>
      <c r="EU202" s="161"/>
      <c r="EV202" s="161"/>
      <c r="EW202" s="161"/>
      <c r="EX202" s="161"/>
      <c r="EY202" s="161"/>
      <c r="EZ202" s="161"/>
      <c r="FA202" s="161"/>
      <c r="FB202" s="161"/>
      <c r="FC202" s="161"/>
      <c r="FD202" s="161"/>
      <c r="FE202" s="161"/>
      <c r="FF202" s="161"/>
      <c r="FG202" s="161"/>
      <c r="FH202" s="161"/>
      <c r="FI202" s="161"/>
      <c r="FJ202" s="161"/>
      <c r="FK202" s="161"/>
      <c r="FL202" s="161"/>
      <c r="FM202" s="161"/>
      <c r="FN202" s="161"/>
      <c r="FO202" s="161"/>
      <c r="FP202" s="161"/>
      <c r="FQ202" s="161"/>
      <c r="FR202" s="161"/>
      <c r="FS202" s="161"/>
      <c r="FT202" s="161"/>
      <c r="FU202" s="161"/>
      <c r="FV202" s="161"/>
      <c r="FW202" s="161"/>
      <c r="FX202" s="161"/>
      <c r="FY202" s="161"/>
      <c r="FZ202" s="161"/>
      <c r="GA202" s="161"/>
      <c r="GB202" s="161"/>
    </row>
    <row r="203" spans="1:184" s="162" customFormat="1" x14ac:dyDescent="0.2">
      <c r="A203" s="146" t="s">
        <v>7508</v>
      </c>
      <c r="B203" s="146" t="s">
        <v>4676</v>
      </c>
      <c r="C203" s="147" t="s">
        <v>4677</v>
      </c>
      <c r="D203" s="99" t="s">
        <v>461</v>
      </c>
      <c r="E203" s="99">
        <v>1</v>
      </c>
      <c r="F203" s="99"/>
      <c r="G203" s="99">
        <v>0.3</v>
      </c>
      <c r="H203" s="148"/>
      <c r="I203" s="149"/>
      <c r="J203" s="201">
        <v>84077.67</v>
      </c>
      <c r="K203" s="150">
        <f t="shared" si="9"/>
        <v>25223.3</v>
      </c>
      <c r="L203" s="149">
        <f>BDI!$E$17</f>
        <v>0.19500000000000001</v>
      </c>
      <c r="M203" s="149"/>
      <c r="N203" s="149"/>
      <c r="O203" s="100">
        <f t="shared" si="10"/>
        <v>100472.82</v>
      </c>
      <c r="P203" s="101">
        <f t="shared" si="11"/>
        <v>30141.85</v>
      </c>
      <c r="Q203" s="161"/>
      <c r="R203" s="161"/>
      <c r="S203" s="161"/>
      <c r="T203" s="161"/>
      <c r="U203" s="161"/>
      <c r="V203" s="161"/>
      <c r="W203" s="161"/>
      <c r="X203" s="161"/>
      <c r="Y203" s="161"/>
      <c r="Z203" s="161"/>
      <c r="AA203" s="161"/>
      <c r="AB203" s="161"/>
      <c r="AC203" s="161"/>
      <c r="AD203" s="161"/>
      <c r="AE203" s="161"/>
      <c r="AF203" s="161"/>
      <c r="AG203" s="161"/>
      <c r="AH203" s="161"/>
      <c r="AI203" s="161"/>
      <c r="AJ203" s="161"/>
      <c r="AK203" s="161"/>
      <c r="AL203" s="161"/>
      <c r="AM203" s="161"/>
      <c r="AN203" s="161"/>
      <c r="AO203" s="161"/>
      <c r="AP203" s="161"/>
      <c r="AQ203" s="161"/>
      <c r="AR203" s="161"/>
      <c r="AS203" s="161"/>
      <c r="AT203" s="161"/>
      <c r="AU203" s="161"/>
      <c r="AV203" s="161"/>
      <c r="AW203" s="161"/>
      <c r="AX203" s="161"/>
      <c r="AY203" s="161"/>
      <c r="AZ203" s="161"/>
      <c r="BA203" s="161"/>
      <c r="BB203" s="161"/>
      <c r="BC203" s="161"/>
      <c r="BD203" s="161"/>
      <c r="BE203" s="161"/>
      <c r="BF203" s="161"/>
      <c r="BG203" s="161"/>
      <c r="BH203" s="161"/>
      <c r="BI203" s="161"/>
      <c r="BJ203" s="161"/>
      <c r="BK203" s="161"/>
      <c r="BL203" s="161"/>
      <c r="BM203" s="161"/>
      <c r="BN203" s="161"/>
      <c r="BO203" s="161"/>
      <c r="BP203" s="161"/>
      <c r="BQ203" s="161"/>
      <c r="BR203" s="161"/>
      <c r="BS203" s="161"/>
      <c r="BT203" s="161"/>
      <c r="BU203" s="161"/>
      <c r="BV203" s="161"/>
      <c r="BW203" s="161"/>
      <c r="BX203" s="161"/>
      <c r="BY203" s="161"/>
      <c r="BZ203" s="161"/>
      <c r="CA203" s="161"/>
      <c r="CB203" s="161"/>
      <c r="CC203" s="161"/>
      <c r="CD203" s="161"/>
      <c r="CE203" s="161"/>
      <c r="CF203" s="161"/>
      <c r="CG203" s="161"/>
      <c r="CH203" s="161"/>
      <c r="CI203" s="161"/>
      <c r="CJ203" s="161"/>
      <c r="CK203" s="161"/>
      <c r="CL203" s="161"/>
      <c r="CM203" s="161"/>
      <c r="CN203" s="161"/>
      <c r="CO203" s="161"/>
      <c r="CP203" s="161"/>
      <c r="CQ203" s="161"/>
      <c r="CR203" s="161"/>
      <c r="CS203" s="161"/>
      <c r="CT203" s="161"/>
      <c r="CU203" s="161"/>
      <c r="CV203" s="161"/>
      <c r="CW203" s="161"/>
      <c r="CX203" s="161"/>
      <c r="CY203" s="161"/>
      <c r="CZ203" s="161"/>
      <c r="DA203" s="161"/>
      <c r="DB203" s="161"/>
      <c r="DC203" s="161"/>
      <c r="DD203" s="161"/>
      <c r="DE203" s="161"/>
      <c r="DF203" s="161"/>
      <c r="DG203" s="161"/>
      <c r="DH203" s="161"/>
      <c r="DI203" s="161"/>
      <c r="DJ203" s="161"/>
      <c r="DK203" s="161"/>
      <c r="DL203" s="161"/>
      <c r="DM203" s="161"/>
      <c r="DN203" s="161"/>
      <c r="DO203" s="161"/>
      <c r="DP203" s="161"/>
      <c r="DQ203" s="161"/>
      <c r="DR203" s="161"/>
      <c r="DS203" s="161"/>
      <c r="DT203" s="161"/>
      <c r="DU203" s="161"/>
      <c r="DV203" s="161"/>
      <c r="DW203" s="161"/>
      <c r="DX203" s="161"/>
      <c r="DY203" s="161"/>
      <c r="DZ203" s="161"/>
      <c r="EA203" s="161"/>
      <c r="EB203" s="161"/>
      <c r="EC203" s="161"/>
      <c r="ED203" s="161"/>
      <c r="EE203" s="161"/>
      <c r="EF203" s="161"/>
      <c r="EG203" s="161"/>
      <c r="EH203" s="161"/>
      <c r="EI203" s="161"/>
      <c r="EJ203" s="161"/>
      <c r="EK203" s="161"/>
      <c r="EL203" s="161"/>
      <c r="EM203" s="161"/>
      <c r="EN203" s="161"/>
      <c r="EO203" s="161"/>
      <c r="EP203" s="161"/>
      <c r="EQ203" s="161"/>
      <c r="ER203" s="161"/>
      <c r="ES203" s="161"/>
      <c r="ET203" s="161"/>
      <c r="EU203" s="161"/>
      <c r="EV203" s="161"/>
      <c r="EW203" s="161"/>
      <c r="EX203" s="161"/>
      <c r="EY203" s="161"/>
      <c r="EZ203" s="161"/>
      <c r="FA203" s="161"/>
      <c r="FB203" s="161"/>
      <c r="FC203" s="161"/>
      <c r="FD203" s="161"/>
      <c r="FE203" s="161"/>
      <c r="FF203" s="161"/>
      <c r="FG203" s="161"/>
      <c r="FH203" s="161"/>
      <c r="FI203" s="161"/>
      <c r="FJ203" s="161"/>
      <c r="FK203" s="161"/>
      <c r="FL203" s="161"/>
      <c r="FM203" s="161"/>
      <c r="FN203" s="161"/>
      <c r="FO203" s="161"/>
      <c r="FP203" s="161"/>
      <c r="FQ203" s="161"/>
      <c r="FR203" s="161"/>
      <c r="FS203" s="161"/>
      <c r="FT203" s="161"/>
      <c r="FU203" s="161"/>
      <c r="FV203" s="161"/>
      <c r="FW203" s="161"/>
      <c r="FX203" s="161"/>
      <c r="FY203" s="161"/>
      <c r="FZ203" s="161"/>
      <c r="GA203" s="161"/>
      <c r="GB203" s="161"/>
    </row>
    <row r="204" spans="1:184" s="162" customFormat="1" x14ac:dyDescent="0.2">
      <c r="A204" s="146" t="s">
        <v>7509</v>
      </c>
      <c r="B204" s="146" t="s">
        <v>4678</v>
      </c>
      <c r="C204" s="147" t="s">
        <v>4679</v>
      </c>
      <c r="D204" s="99" t="s">
        <v>461</v>
      </c>
      <c r="E204" s="99">
        <v>1</v>
      </c>
      <c r="F204" s="99"/>
      <c r="G204" s="99">
        <v>0.3</v>
      </c>
      <c r="H204" s="148"/>
      <c r="I204" s="149"/>
      <c r="J204" s="201">
        <v>15795.41</v>
      </c>
      <c r="K204" s="150">
        <f t="shared" si="9"/>
        <v>4738.62</v>
      </c>
      <c r="L204" s="149">
        <f>BDI!$E$17</f>
        <v>0.19500000000000001</v>
      </c>
      <c r="M204" s="149"/>
      <c r="N204" s="149"/>
      <c r="O204" s="100">
        <f t="shared" si="10"/>
        <v>18875.509999999998</v>
      </c>
      <c r="P204" s="101">
        <f t="shared" si="11"/>
        <v>5662.65</v>
      </c>
      <c r="Q204" s="161"/>
      <c r="R204" s="161"/>
      <c r="S204" s="161"/>
      <c r="T204" s="161"/>
      <c r="U204" s="161"/>
      <c r="V204" s="161"/>
      <c r="W204" s="161"/>
      <c r="X204" s="161"/>
      <c r="Y204" s="161"/>
      <c r="Z204" s="161"/>
      <c r="AA204" s="161"/>
      <c r="AB204" s="161"/>
      <c r="AC204" s="161"/>
      <c r="AD204" s="161"/>
      <c r="AE204" s="161"/>
      <c r="AF204" s="161"/>
      <c r="AG204" s="161"/>
      <c r="AH204" s="161"/>
      <c r="AI204" s="161"/>
      <c r="AJ204" s="161"/>
      <c r="AK204" s="161"/>
      <c r="AL204" s="161"/>
      <c r="AM204" s="161"/>
      <c r="AN204" s="161"/>
      <c r="AO204" s="161"/>
      <c r="AP204" s="161"/>
      <c r="AQ204" s="161"/>
      <c r="AR204" s="161"/>
      <c r="AS204" s="161"/>
      <c r="AT204" s="161"/>
      <c r="AU204" s="161"/>
      <c r="AV204" s="161"/>
      <c r="AW204" s="161"/>
      <c r="AX204" s="161"/>
      <c r="AY204" s="161"/>
      <c r="AZ204" s="161"/>
      <c r="BA204" s="161"/>
      <c r="BB204" s="161"/>
      <c r="BC204" s="161"/>
      <c r="BD204" s="161"/>
      <c r="BE204" s="161"/>
      <c r="BF204" s="161"/>
      <c r="BG204" s="161"/>
      <c r="BH204" s="161"/>
      <c r="BI204" s="161"/>
      <c r="BJ204" s="161"/>
      <c r="BK204" s="161"/>
      <c r="BL204" s="161"/>
      <c r="BM204" s="161"/>
      <c r="BN204" s="161"/>
      <c r="BO204" s="161"/>
      <c r="BP204" s="161"/>
      <c r="BQ204" s="161"/>
      <c r="BR204" s="161"/>
      <c r="BS204" s="161"/>
      <c r="BT204" s="161"/>
      <c r="BU204" s="161"/>
      <c r="BV204" s="161"/>
      <c r="BW204" s="161"/>
      <c r="BX204" s="161"/>
      <c r="BY204" s="161"/>
      <c r="BZ204" s="161"/>
      <c r="CA204" s="161"/>
      <c r="CB204" s="161"/>
      <c r="CC204" s="161"/>
      <c r="CD204" s="161"/>
      <c r="CE204" s="161"/>
      <c r="CF204" s="161"/>
      <c r="CG204" s="161"/>
      <c r="CH204" s="161"/>
      <c r="CI204" s="161"/>
      <c r="CJ204" s="161"/>
      <c r="CK204" s="161"/>
      <c r="CL204" s="161"/>
      <c r="CM204" s="161"/>
      <c r="CN204" s="161"/>
      <c r="CO204" s="161"/>
      <c r="CP204" s="161"/>
      <c r="CQ204" s="161"/>
      <c r="CR204" s="161"/>
      <c r="CS204" s="161"/>
      <c r="CT204" s="161"/>
      <c r="CU204" s="161"/>
      <c r="CV204" s="161"/>
      <c r="CW204" s="161"/>
      <c r="CX204" s="161"/>
      <c r="CY204" s="161"/>
      <c r="CZ204" s="161"/>
      <c r="DA204" s="161"/>
      <c r="DB204" s="161"/>
      <c r="DC204" s="161"/>
      <c r="DD204" s="161"/>
      <c r="DE204" s="161"/>
      <c r="DF204" s="161"/>
      <c r="DG204" s="161"/>
      <c r="DH204" s="161"/>
      <c r="DI204" s="161"/>
      <c r="DJ204" s="161"/>
      <c r="DK204" s="161"/>
      <c r="DL204" s="161"/>
      <c r="DM204" s="161"/>
      <c r="DN204" s="161"/>
      <c r="DO204" s="161"/>
      <c r="DP204" s="161"/>
      <c r="DQ204" s="161"/>
      <c r="DR204" s="161"/>
      <c r="DS204" s="161"/>
      <c r="DT204" s="161"/>
      <c r="DU204" s="161"/>
      <c r="DV204" s="161"/>
      <c r="DW204" s="161"/>
      <c r="DX204" s="161"/>
      <c r="DY204" s="161"/>
      <c r="DZ204" s="161"/>
      <c r="EA204" s="161"/>
      <c r="EB204" s="161"/>
      <c r="EC204" s="161"/>
      <c r="ED204" s="161"/>
      <c r="EE204" s="161"/>
      <c r="EF204" s="161"/>
      <c r="EG204" s="161"/>
      <c r="EH204" s="161"/>
      <c r="EI204" s="161"/>
      <c r="EJ204" s="161"/>
      <c r="EK204" s="161"/>
      <c r="EL204" s="161"/>
      <c r="EM204" s="161"/>
      <c r="EN204" s="161"/>
      <c r="EO204" s="161"/>
      <c r="EP204" s="161"/>
      <c r="EQ204" s="161"/>
      <c r="ER204" s="161"/>
      <c r="ES204" s="161"/>
      <c r="ET204" s="161"/>
      <c r="EU204" s="161"/>
      <c r="EV204" s="161"/>
      <c r="EW204" s="161"/>
      <c r="EX204" s="161"/>
      <c r="EY204" s="161"/>
      <c r="EZ204" s="161"/>
      <c r="FA204" s="161"/>
      <c r="FB204" s="161"/>
      <c r="FC204" s="161"/>
      <c r="FD204" s="161"/>
      <c r="FE204" s="161"/>
      <c r="FF204" s="161"/>
      <c r="FG204" s="161"/>
      <c r="FH204" s="161"/>
      <c r="FI204" s="161"/>
      <c r="FJ204" s="161"/>
      <c r="FK204" s="161"/>
      <c r="FL204" s="161"/>
      <c r="FM204" s="161"/>
      <c r="FN204" s="161"/>
      <c r="FO204" s="161"/>
      <c r="FP204" s="161"/>
      <c r="FQ204" s="161"/>
      <c r="FR204" s="161"/>
      <c r="FS204" s="161"/>
      <c r="FT204" s="161"/>
      <c r="FU204" s="161"/>
      <c r="FV204" s="161"/>
      <c r="FW204" s="161"/>
      <c r="FX204" s="161"/>
      <c r="FY204" s="161"/>
      <c r="FZ204" s="161"/>
      <c r="GA204" s="161"/>
      <c r="GB204" s="161"/>
    </row>
    <row r="205" spans="1:184" s="162" customFormat="1" x14ac:dyDescent="0.2">
      <c r="A205" s="146" t="s">
        <v>7510</v>
      </c>
      <c r="B205" s="146" t="s">
        <v>4680</v>
      </c>
      <c r="C205" s="147" t="s">
        <v>4681</v>
      </c>
      <c r="D205" s="99" t="s">
        <v>461</v>
      </c>
      <c r="E205" s="99">
        <v>1</v>
      </c>
      <c r="F205" s="99"/>
      <c r="G205" s="99">
        <v>0.3</v>
      </c>
      <c r="H205" s="148"/>
      <c r="I205" s="149"/>
      <c r="J205" s="201">
        <v>14686.24</v>
      </c>
      <c r="K205" s="150">
        <f t="shared" si="9"/>
        <v>4405.87</v>
      </c>
      <c r="L205" s="149">
        <f>BDI!$E$17</f>
        <v>0.19500000000000001</v>
      </c>
      <c r="M205" s="149"/>
      <c r="N205" s="149"/>
      <c r="O205" s="100">
        <f t="shared" si="10"/>
        <v>17550.060000000001</v>
      </c>
      <c r="P205" s="101">
        <f t="shared" si="11"/>
        <v>5265.02</v>
      </c>
      <c r="Q205" s="161"/>
      <c r="R205" s="161"/>
      <c r="S205" s="161"/>
      <c r="T205" s="161"/>
      <c r="U205" s="161"/>
      <c r="V205" s="161"/>
      <c r="W205" s="161"/>
      <c r="X205" s="161"/>
      <c r="Y205" s="161"/>
      <c r="Z205" s="161"/>
      <c r="AA205" s="161"/>
      <c r="AB205" s="161"/>
      <c r="AC205" s="161"/>
      <c r="AD205" s="161"/>
      <c r="AE205" s="161"/>
      <c r="AF205" s="161"/>
      <c r="AG205" s="161"/>
      <c r="AH205" s="161"/>
      <c r="AI205" s="161"/>
      <c r="AJ205" s="161"/>
      <c r="AK205" s="161"/>
      <c r="AL205" s="161"/>
      <c r="AM205" s="161"/>
      <c r="AN205" s="161"/>
      <c r="AO205" s="161"/>
      <c r="AP205" s="161"/>
      <c r="AQ205" s="161"/>
      <c r="AR205" s="161"/>
      <c r="AS205" s="161"/>
      <c r="AT205" s="161"/>
      <c r="AU205" s="161"/>
      <c r="AV205" s="161"/>
      <c r="AW205" s="161"/>
      <c r="AX205" s="161"/>
      <c r="AY205" s="161"/>
      <c r="AZ205" s="161"/>
      <c r="BA205" s="161"/>
      <c r="BB205" s="161"/>
      <c r="BC205" s="161"/>
      <c r="BD205" s="161"/>
      <c r="BE205" s="161"/>
      <c r="BF205" s="161"/>
      <c r="BG205" s="161"/>
      <c r="BH205" s="161"/>
      <c r="BI205" s="161"/>
      <c r="BJ205" s="161"/>
      <c r="BK205" s="161"/>
      <c r="BL205" s="161"/>
      <c r="BM205" s="161"/>
      <c r="BN205" s="161"/>
      <c r="BO205" s="161"/>
      <c r="BP205" s="161"/>
      <c r="BQ205" s="161"/>
      <c r="BR205" s="161"/>
      <c r="BS205" s="161"/>
      <c r="BT205" s="161"/>
      <c r="BU205" s="161"/>
      <c r="BV205" s="161"/>
      <c r="BW205" s="161"/>
      <c r="BX205" s="161"/>
      <c r="BY205" s="161"/>
      <c r="BZ205" s="161"/>
      <c r="CA205" s="161"/>
      <c r="CB205" s="161"/>
      <c r="CC205" s="161"/>
      <c r="CD205" s="161"/>
      <c r="CE205" s="161"/>
      <c r="CF205" s="161"/>
      <c r="CG205" s="161"/>
      <c r="CH205" s="161"/>
      <c r="CI205" s="161"/>
      <c r="CJ205" s="161"/>
      <c r="CK205" s="161"/>
      <c r="CL205" s="161"/>
      <c r="CM205" s="161"/>
      <c r="CN205" s="161"/>
      <c r="CO205" s="161"/>
      <c r="CP205" s="161"/>
      <c r="CQ205" s="161"/>
      <c r="CR205" s="161"/>
      <c r="CS205" s="161"/>
      <c r="CT205" s="161"/>
      <c r="CU205" s="161"/>
      <c r="CV205" s="161"/>
      <c r="CW205" s="161"/>
      <c r="CX205" s="161"/>
      <c r="CY205" s="161"/>
      <c r="CZ205" s="161"/>
      <c r="DA205" s="161"/>
      <c r="DB205" s="161"/>
      <c r="DC205" s="161"/>
      <c r="DD205" s="161"/>
      <c r="DE205" s="161"/>
      <c r="DF205" s="161"/>
      <c r="DG205" s="161"/>
      <c r="DH205" s="161"/>
      <c r="DI205" s="161"/>
      <c r="DJ205" s="161"/>
      <c r="DK205" s="161"/>
      <c r="DL205" s="161"/>
      <c r="DM205" s="161"/>
      <c r="DN205" s="161"/>
      <c r="DO205" s="161"/>
      <c r="DP205" s="161"/>
      <c r="DQ205" s="161"/>
      <c r="DR205" s="161"/>
      <c r="DS205" s="161"/>
      <c r="DT205" s="161"/>
      <c r="DU205" s="161"/>
      <c r="DV205" s="161"/>
      <c r="DW205" s="161"/>
      <c r="DX205" s="161"/>
      <c r="DY205" s="161"/>
      <c r="DZ205" s="161"/>
      <c r="EA205" s="161"/>
      <c r="EB205" s="161"/>
      <c r="EC205" s="161"/>
      <c r="ED205" s="161"/>
      <c r="EE205" s="161"/>
      <c r="EF205" s="161"/>
      <c r="EG205" s="161"/>
      <c r="EH205" s="161"/>
      <c r="EI205" s="161"/>
      <c r="EJ205" s="161"/>
      <c r="EK205" s="161"/>
      <c r="EL205" s="161"/>
      <c r="EM205" s="161"/>
      <c r="EN205" s="161"/>
      <c r="EO205" s="161"/>
      <c r="EP205" s="161"/>
      <c r="EQ205" s="161"/>
      <c r="ER205" s="161"/>
      <c r="ES205" s="161"/>
      <c r="ET205" s="161"/>
      <c r="EU205" s="161"/>
      <c r="EV205" s="161"/>
      <c r="EW205" s="161"/>
      <c r="EX205" s="161"/>
      <c r="EY205" s="161"/>
      <c r="EZ205" s="161"/>
      <c r="FA205" s="161"/>
      <c r="FB205" s="161"/>
      <c r="FC205" s="161"/>
      <c r="FD205" s="161"/>
      <c r="FE205" s="161"/>
      <c r="FF205" s="161"/>
      <c r="FG205" s="161"/>
      <c r="FH205" s="161"/>
      <c r="FI205" s="161"/>
      <c r="FJ205" s="161"/>
      <c r="FK205" s="161"/>
      <c r="FL205" s="161"/>
      <c r="FM205" s="161"/>
      <c r="FN205" s="161"/>
      <c r="FO205" s="161"/>
      <c r="FP205" s="161"/>
      <c r="FQ205" s="161"/>
      <c r="FR205" s="161"/>
      <c r="FS205" s="161"/>
      <c r="FT205" s="161"/>
      <c r="FU205" s="161"/>
      <c r="FV205" s="161"/>
      <c r="FW205" s="161"/>
      <c r="FX205" s="161"/>
      <c r="FY205" s="161"/>
      <c r="FZ205" s="161"/>
      <c r="GA205" s="161"/>
      <c r="GB205" s="161"/>
    </row>
    <row r="206" spans="1:184" s="162" customFormat="1" x14ac:dyDescent="0.2">
      <c r="A206" s="146" t="s">
        <v>7511</v>
      </c>
      <c r="B206" s="146" t="s">
        <v>4682</v>
      </c>
      <c r="C206" s="147" t="s">
        <v>4683</v>
      </c>
      <c r="D206" s="99" t="s">
        <v>87</v>
      </c>
      <c r="E206" s="99">
        <v>24</v>
      </c>
      <c r="F206" s="99"/>
      <c r="G206" s="99">
        <v>0.3</v>
      </c>
      <c r="H206" s="148"/>
      <c r="I206" s="149"/>
      <c r="J206" s="201">
        <v>1788.05</v>
      </c>
      <c r="K206" s="150">
        <f t="shared" si="9"/>
        <v>12873.96</v>
      </c>
      <c r="L206" s="149">
        <f>BDI!$E$17</f>
        <v>0.19500000000000001</v>
      </c>
      <c r="M206" s="149"/>
      <c r="N206" s="149"/>
      <c r="O206" s="100">
        <f t="shared" si="10"/>
        <v>2136.7199999999998</v>
      </c>
      <c r="P206" s="101">
        <f t="shared" si="11"/>
        <v>15384.38</v>
      </c>
      <c r="Q206" s="161"/>
      <c r="R206" s="161"/>
      <c r="S206" s="161"/>
      <c r="T206" s="161"/>
      <c r="U206" s="161"/>
      <c r="V206" s="161"/>
      <c r="W206" s="161"/>
      <c r="X206" s="161"/>
      <c r="Y206" s="161"/>
      <c r="Z206" s="161"/>
      <c r="AA206" s="161"/>
      <c r="AB206" s="161"/>
      <c r="AC206" s="161"/>
      <c r="AD206" s="161"/>
      <c r="AE206" s="161"/>
      <c r="AF206" s="161"/>
      <c r="AG206" s="161"/>
      <c r="AH206" s="161"/>
      <c r="AI206" s="161"/>
      <c r="AJ206" s="161"/>
      <c r="AK206" s="161"/>
      <c r="AL206" s="161"/>
      <c r="AM206" s="161"/>
      <c r="AN206" s="161"/>
      <c r="AO206" s="161"/>
      <c r="AP206" s="161"/>
      <c r="AQ206" s="161"/>
      <c r="AR206" s="161"/>
      <c r="AS206" s="161"/>
      <c r="AT206" s="161"/>
      <c r="AU206" s="161"/>
      <c r="AV206" s="161"/>
      <c r="AW206" s="161"/>
      <c r="AX206" s="161"/>
      <c r="AY206" s="161"/>
      <c r="AZ206" s="161"/>
      <c r="BA206" s="161"/>
      <c r="BB206" s="161"/>
      <c r="BC206" s="161"/>
      <c r="BD206" s="161"/>
      <c r="BE206" s="161"/>
      <c r="BF206" s="161"/>
      <c r="BG206" s="161"/>
      <c r="BH206" s="161"/>
      <c r="BI206" s="161"/>
      <c r="BJ206" s="161"/>
      <c r="BK206" s="161"/>
      <c r="BL206" s="161"/>
      <c r="BM206" s="161"/>
      <c r="BN206" s="161"/>
      <c r="BO206" s="161"/>
      <c r="BP206" s="161"/>
      <c r="BQ206" s="161"/>
      <c r="BR206" s="161"/>
      <c r="BS206" s="161"/>
      <c r="BT206" s="161"/>
      <c r="BU206" s="161"/>
      <c r="BV206" s="161"/>
      <c r="BW206" s="161"/>
      <c r="BX206" s="161"/>
      <c r="BY206" s="161"/>
      <c r="BZ206" s="161"/>
      <c r="CA206" s="161"/>
      <c r="CB206" s="161"/>
      <c r="CC206" s="161"/>
      <c r="CD206" s="161"/>
      <c r="CE206" s="161"/>
      <c r="CF206" s="161"/>
      <c r="CG206" s="161"/>
      <c r="CH206" s="161"/>
      <c r="CI206" s="161"/>
      <c r="CJ206" s="161"/>
      <c r="CK206" s="161"/>
      <c r="CL206" s="161"/>
      <c r="CM206" s="161"/>
      <c r="CN206" s="161"/>
      <c r="CO206" s="161"/>
      <c r="CP206" s="161"/>
      <c r="CQ206" s="161"/>
      <c r="CR206" s="161"/>
      <c r="CS206" s="161"/>
      <c r="CT206" s="161"/>
      <c r="CU206" s="161"/>
      <c r="CV206" s="161"/>
      <c r="CW206" s="161"/>
      <c r="CX206" s="161"/>
      <c r="CY206" s="161"/>
      <c r="CZ206" s="161"/>
      <c r="DA206" s="161"/>
      <c r="DB206" s="161"/>
      <c r="DC206" s="161"/>
      <c r="DD206" s="161"/>
      <c r="DE206" s="161"/>
      <c r="DF206" s="161"/>
      <c r="DG206" s="161"/>
      <c r="DH206" s="161"/>
      <c r="DI206" s="161"/>
      <c r="DJ206" s="161"/>
      <c r="DK206" s="161"/>
      <c r="DL206" s="161"/>
      <c r="DM206" s="161"/>
      <c r="DN206" s="161"/>
      <c r="DO206" s="161"/>
      <c r="DP206" s="161"/>
      <c r="DQ206" s="161"/>
      <c r="DR206" s="161"/>
      <c r="DS206" s="161"/>
      <c r="DT206" s="161"/>
      <c r="DU206" s="161"/>
      <c r="DV206" s="161"/>
      <c r="DW206" s="161"/>
      <c r="DX206" s="161"/>
      <c r="DY206" s="161"/>
      <c r="DZ206" s="161"/>
      <c r="EA206" s="161"/>
      <c r="EB206" s="161"/>
      <c r="EC206" s="161"/>
      <c r="ED206" s="161"/>
      <c r="EE206" s="161"/>
      <c r="EF206" s="161"/>
      <c r="EG206" s="161"/>
      <c r="EH206" s="161"/>
      <c r="EI206" s="161"/>
      <c r="EJ206" s="161"/>
      <c r="EK206" s="161"/>
      <c r="EL206" s="161"/>
      <c r="EM206" s="161"/>
      <c r="EN206" s="161"/>
      <c r="EO206" s="161"/>
      <c r="EP206" s="161"/>
      <c r="EQ206" s="161"/>
      <c r="ER206" s="161"/>
      <c r="ES206" s="161"/>
      <c r="ET206" s="161"/>
      <c r="EU206" s="161"/>
      <c r="EV206" s="161"/>
      <c r="EW206" s="161"/>
      <c r="EX206" s="161"/>
      <c r="EY206" s="161"/>
      <c r="EZ206" s="161"/>
      <c r="FA206" s="161"/>
      <c r="FB206" s="161"/>
      <c r="FC206" s="161"/>
      <c r="FD206" s="161"/>
      <c r="FE206" s="161"/>
      <c r="FF206" s="161"/>
      <c r="FG206" s="161"/>
      <c r="FH206" s="161"/>
      <c r="FI206" s="161"/>
      <c r="FJ206" s="161"/>
      <c r="FK206" s="161"/>
      <c r="FL206" s="161"/>
      <c r="FM206" s="161"/>
      <c r="FN206" s="161"/>
      <c r="FO206" s="161"/>
      <c r="FP206" s="161"/>
      <c r="FQ206" s="161"/>
      <c r="FR206" s="161"/>
      <c r="FS206" s="161"/>
      <c r="FT206" s="161"/>
      <c r="FU206" s="161"/>
      <c r="FV206" s="161"/>
      <c r="FW206" s="161"/>
      <c r="FX206" s="161"/>
      <c r="FY206" s="161"/>
      <c r="FZ206" s="161"/>
      <c r="GA206" s="161"/>
      <c r="GB206" s="161"/>
    </row>
    <row r="207" spans="1:184" s="162" customFormat="1" x14ac:dyDescent="0.2">
      <c r="A207" s="146" t="s">
        <v>7512</v>
      </c>
      <c r="B207" s="146" t="s">
        <v>4684</v>
      </c>
      <c r="C207" s="147" t="s">
        <v>4685</v>
      </c>
      <c r="D207" s="99" t="s">
        <v>87</v>
      </c>
      <c r="E207" s="99">
        <v>24</v>
      </c>
      <c r="F207" s="99"/>
      <c r="G207" s="99">
        <v>0.3</v>
      </c>
      <c r="H207" s="148"/>
      <c r="I207" s="149"/>
      <c r="J207" s="201">
        <v>3541.49</v>
      </c>
      <c r="K207" s="150">
        <f t="shared" si="9"/>
        <v>25498.73</v>
      </c>
      <c r="L207" s="149">
        <f>BDI!$E$17</f>
        <v>0.19500000000000001</v>
      </c>
      <c r="M207" s="149"/>
      <c r="N207" s="149"/>
      <c r="O207" s="100">
        <f t="shared" si="10"/>
        <v>4232.08</v>
      </c>
      <c r="P207" s="101">
        <f t="shared" si="11"/>
        <v>30470.98</v>
      </c>
      <c r="Q207" s="161"/>
      <c r="R207" s="161"/>
      <c r="S207" s="161"/>
      <c r="T207" s="161"/>
      <c r="U207" s="161"/>
      <c r="V207" s="161"/>
      <c r="W207" s="161"/>
      <c r="X207" s="161"/>
      <c r="Y207" s="161"/>
      <c r="Z207" s="161"/>
      <c r="AA207" s="161"/>
      <c r="AB207" s="161"/>
      <c r="AC207" s="161"/>
      <c r="AD207" s="161"/>
      <c r="AE207" s="161"/>
      <c r="AF207" s="161"/>
      <c r="AG207" s="161"/>
      <c r="AH207" s="161"/>
      <c r="AI207" s="161"/>
      <c r="AJ207" s="161"/>
      <c r="AK207" s="161"/>
      <c r="AL207" s="161"/>
      <c r="AM207" s="161"/>
      <c r="AN207" s="161"/>
      <c r="AO207" s="161"/>
      <c r="AP207" s="161"/>
      <c r="AQ207" s="161"/>
      <c r="AR207" s="161"/>
      <c r="AS207" s="161"/>
      <c r="AT207" s="161"/>
      <c r="AU207" s="161"/>
      <c r="AV207" s="161"/>
      <c r="AW207" s="161"/>
      <c r="AX207" s="161"/>
      <c r="AY207" s="161"/>
      <c r="AZ207" s="161"/>
      <c r="BA207" s="161"/>
      <c r="BB207" s="161"/>
      <c r="BC207" s="161"/>
      <c r="BD207" s="161"/>
      <c r="BE207" s="161"/>
      <c r="BF207" s="161"/>
      <c r="BG207" s="161"/>
      <c r="BH207" s="161"/>
      <c r="BI207" s="161"/>
      <c r="BJ207" s="161"/>
      <c r="BK207" s="161"/>
      <c r="BL207" s="161"/>
      <c r="BM207" s="161"/>
      <c r="BN207" s="161"/>
      <c r="BO207" s="161"/>
      <c r="BP207" s="161"/>
      <c r="BQ207" s="161"/>
      <c r="BR207" s="161"/>
      <c r="BS207" s="161"/>
      <c r="BT207" s="161"/>
      <c r="BU207" s="161"/>
      <c r="BV207" s="161"/>
      <c r="BW207" s="161"/>
      <c r="BX207" s="161"/>
      <c r="BY207" s="161"/>
      <c r="BZ207" s="161"/>
      <c r="CA207" s="161"/>
      <c r="CB207" s="161"/>
      <c r="CC207" s="161"/>
      <c r="CD207" s="161"/>
      <c r="CE207" s="161"/>
      <c r="CF207" s="161"/>
      <c r="CG207" s="161"/>
      <c r="CH207" s="161"/>
      <c r="CI207" s="161"/>
      <c r="CJ207" s="161"/>
      <c r="CK207" s="161"/>
      <c r="CL207" s="161"/>
      <c r="CM207" s="161"/>
      <c r="CN207" s="161"/>
      <c r="CO207" s="161"/>
      <c r="CP207" s="161"/>
      <c r="CQ207" s="161"/>
      <c r="CR207" s="161"/>
      <c r="CS207" s="161"/>
      <c r="CT207" s="161"/>
      <c r="CU207" s="161"/>
      <c r="CV207" s="161"/>
      <c r="CW207" s="161"/>
      <c r="CX207" s="161"/>
      <c r="CY207" s="161"/>
      <c r="CZ207" s="161"/>
      <c r="DA207" s="161"/>
      <c r="DB207" s="161"/>
      <c r="DC207" s="161"/>
      <c r="DD207" s="161"/>
      <c r="DE207" s="161"/>
      <c r="DF207" s="161"/>
      <c r="DG207" s="161"/>
      <c r="DH207" s="161"/>
      <c r="DI207" s="161"/>
      <c r="DJ207" s="161"/>
      <c r="DK207" s="161"/>
      <c r="DL207" s="161"/>
      <c r="DM207" s="161"/>
      <c r="DN207" s="161"/>
      <c r="DO207" s="161"/>
      <c r="DP207" s="161"/>
      <c r="DQ207" s="161"/>
      <c r="DR207" s="161"/>
      <c r="DS207" s="161"/>
      <c r="DT207" s="161"/>
      <c r="DU207" s="161"/>
      <c r="DV207" s="161"/>
      <c r="DW207" s="161"/>
      <c r="DX207" s="161"/>
      <c r="DY207" s="161"/>
      <c r="DZ207" s="161"/>
      <c r="EA207" s="161"/>
      <c r="EB207" s="161"/>
      <c r="EC207" s="161"/>
      <c r="ED207" s="161"/>
      <c r="EE207" s="161"/>
      <c r="EF207" s="161"/>
      <c r="EG207" s="161"/>
      <c r="EH207" s="161"/>
      <c r="EI207" s="161"/>
      <c r="EJ207" s="161"/>
      <c r="EK207" s="161"/>
      <c r="EL207" s="161"/>
      <c r="EM207" s="161"/>
      <c r="EN207" s="161"/>
      <c r="EO207" s="161"/>
      <c r="EP207" s="161"/>
      <c r="EQ207" s="161"/>
      <c r="ER207" s="161"/>
      <c r="ES207" s="161"/>
      <c r="ET207" s="161"/>
      <c r="EU207" s="161"/>
      <c r="EV207" s="161"/>
      <c r="EW207" s="161"/>
      <c r="EX207" s="161"/>
      <c r="EY207" s="161"/>
      <c r="EZ207" s="161"/>
      <c r="FA207" s="161"/>
      <c r="FB207" s="161"/>
      <c r="FC207" s="161"/>
      <c r="FD207" s="161"/>
      <c r="FE207" s="161"/>
      <c r="FF207" s="161"/>
      <c r="FG207" s="161"/>
      <c r="FH207" s="161"/>
      <c r="FI207" s="161"/>
      <c r="FJ207" s="161"/>
      <c r="FK207" s="161"/>
      <c r="FL207" s="161"/>
      <c r="FM207" s="161"/>
      <c r="FN207" s="161"/>
      <c r="FO207" s="161"/>
      <c r="FP207" s="161"/>
      <c r="FQ207" s="161"/>
      <c r="FR207" s="161"/>
      <c r="FS207" s="161"/>
      <c r="FT207" s="161"/>
      <c r="FU207" s="161"/>
      <c r="FV207" s="161"/>
      <c r="FW207" s="161"/>
      <c r="FX207" s="161"/>
      <c r="FY207" s="161"/>
      <c r="FZ207" s="161"/>
      <c r="GA207" s="161"/>
      <c r="GB207" s="161"/>
    </row>
    <row r="208" spans="1:184" s="162" customFormat="1" x14ac:dyDescent="0.2">
      <c r="A208" s="146" t="s">
        <v>7513</v>
      </c>
      <c r="B208" s="146" t="s">
        <v>4686</v>
      </c>
      <c r="C208" s="147" t="s">
        <v>4687</v>
      </c>
      <c r="D208" s="99" t="s">
        <v>87</v>
      </c>
      <c r="E208" s="99">
        <v>6</v>
      </c>
      <c r="F208" s="99"/>
      <c r="G208" s="99">
        <v>0.3</v>
      </c>
      <c r="H208" s="148"/>
      <c r="I208" s="149"/>
      <c r="J208" s="201">
        <v>5326.28</v>
      </c>
      <c r="K208" s="150">
        <f t="shared" si="9"/>
        <v>9587.2999999999993</v>
      </c>
      <c r="L208" s="149">
        <f>BDI!$E$17</f>
        <v>0.19500000000000001</v>
      </c>
      <c r="M208" s="149"/>
      <c r="N208" s="149"/>
      <c r="O208" s="100">
        <f t="shared" si="10"/>
        <v>6364.9</v>
      </c>
      <c r="P208" s="101">
        <f t="shared" si="11"/>
        <v>11456.82</v>
      </c>
      <c r="Q208" s="161"/>
      <c r="R208" s="161"/>
      <c r="S208" s="161"/>
      <c r="T208" s="161"/>
      <c r="U208" s="161"/>
      <c r="V208" s="161"/>
      <c r="W208" s="161"/>
      <c r="X208" s="161"/>
      <c r="Y208" s="161"/>
      <c r="Z208" s="161"/>
      <c r="AA208" s="161"/>
      <c r="AB208" s="161"/>
      <c r="AC208" s="161"/>
      <c r="AD208" s="161"/>
      <c r="AE208" s="161"/>
      <c r="AF208" s="161"/>
      <c r="AG208" s="161"/>
      <c r="AH208" s="161"/>
      <c r="AI208" s="161"/>
      <c r="AJ208" s="161"/>
      <c r="AK208" s="161"/>
      <c r="AL208" s="161"/>
      <c r="AM208" s="161"/>
      <c r="AN208" s="161"/>
      <c r="AO208" s="161"/>
      <c r="AP208" s="161"/>
      <c r="AQ208" s="161"/>
      <c r="AR208" s="161"/>
      <c r="AS208" s="161"/>
      <c r="AT208" s="161"/>
      <c r="AU208" s="161"/>
      <c r="AV208" s="161"/>
      <c r="AW208" s="161"/>
      <c r="AX208" s="161"/>
      <c r="AY208" s="161"/>
      <c r="AZ208" s="161"/>
      <c r="BA208" s="161"/>
      <c r="BB208" s="161"/>
      <c r="BC208" s="161"/>
      <c r="BD208" s="161"/>
      <c r="BE208" s="161"/>
      <c r="BF208" s="161"/>
      <c r="BG208" s="161"/>
      <c r="BH208" s="161"/>
      <c r="BI208" s="161"/>
      <c r="BJ208" s="161"/>
      <c r="BK208" s="161"/>
      <c r="BL208" s="161"/>
      <c r="BM208" s="161"/>
      <c r="BN208" s="161"/>
      <c r="BO208" s="161"/>
      <c r="BP208" s="161"/>
      <c r="BQ208" s="161"/>
      <c r="BR208" s="161"/>
      <c r="BS208" s="161"/>
      <c r="BT208" s="161"/>
      <c r="BU208" s="161"/>
      <c r="BV208" s="161"/>
      <c r="BW208" s="161"/>
      <c r="BX208" s="161"/>
      <c r="BY208" s="161"/>
      <c r="BZ208" s="161"/>
      <c r="CA208" s="161"/>
      <c r="CB208" s="161"/>
      <c r="CC208" s="161"/>
      <c r="CD208" s="161"/>
      <c r="CE208" s="161"/>
      <c r="CF208" s="161"/>
      <c r="CG208" s="161"/>
      <c r="CH208" s="161"/>
      <c r="CI208" s="161"/>
      <c r="CJ208" s="161"/>
      <c r="CK208" s="161"/>
      <c r="CL208" s="161"/>
      <c r="CM208" s="161"/>
      <c r="CN208" s="161"/>
      <c r="CO208" s="161"/>
      <c r="CP208" s="161"/>
      <c r="CQ208" s="161"/>
      <c r="CR208" s="161"/>
      <c r="CS208" s="161"/>
      <c r="CT208" s="161"/>
      <c r="CU208" s="161"/>
      <c r="CV208" s="161"/>
      <c r="CW208" s="161"/>
      <c r="CX208" s="161"/>
      <c r="CY208" s="161"/>
      <c r="CZ208" s="161"/>
      <c r="DA208" s="161"/>
      <c r="DB208" s="161"/>
      <c r="DC208" s="161"/>
      <c r="DD208" s="161"/>
      <c r="DE208" s="161"/>
      <c r="DF208" s="161"/>
      <c r="DG208" s="161"/>
      <c r="DH208" s="161"/>
      <c r="DI208" s="161"/>
      <c r="DJ208" s="161"/>
      <c r="DK208" s="161"/>
      <c r="DL208" s="161"/>
      <c r="DM208" s="161"/>
      <c r="DN208" s="161"/>
      <c r="DO208" s="161"/>
      <c r="DP208" s="161"/>
      <c r="DQ208" s="161"/>
      <c r="DR208" s="161"/>
      <c r="DS208" s="161"/>
      <c r="DT208" s="161"/>
      <c r="DU208" s="161"/>
      <c r="DV208" s="161"/>
      <c r="DW208" s="161"/>
      <c r="DX208" s="161"/>
      <c r="DY208" s="161"/>
      <c r="DZ208" s="161"/>
      <c r="EA208" s="161"/>
      <c r="EB208" s="161"/>
      <c r="EC208" s="161"/>
      <c r="ED208" s="161"/>
      <c r="EE208" s="161"/>
      <c r="EF208" s="161"/>
      <c r="EG208" s="161"/>
      <c r="EH208" s="161"/>
      <c r="EI208" s="161"/>
      <c r="EJ208" s="161"/>
      <c r="EK208" s="161"/>
      <c r="EL208" s="161"/>
      <c r="EM208" s="161"/>
      <c r="EN208" s="161"/>
      <c r="EO208" s="161"/>
      <c r="EP208" s="161"/>
      <c r="EQ208" s="161"/>
      <c r="ER208" s="161"/>
      <c r="ES208" s="161"/>
      <c r="ET208" s="161"/>
      <c r="EU208" s="161"/>
      <c r="EV208" s="161"/>
      <c r="EW208" s="161"/>
      <c r="EX208" s="161"/>
      <c r="EY208" s="161"/>
      <c r="EZ208" s="161"/>
      <c r="FA208" s="161"/>
      <c r="FB208" s="161"/>
      <c r="FC208" s="161"/>
      <c r="FD208" s="161"/>
      <c r="FE208" s="161"/>
      <c r="FF208" s="161"/>
      <c r="FG208" s="161"/>
      <c r="FH208" s="161"/>
      <c r="FI208" s="161"/>
      <c r="FJ208" s="161"/>
      <c r="FK208" s="161"/>
      <c r="FL208" s="161"/>
      <c r="FM208" s="161"/>
      <c r="FN208" s="161"/>
      <c r="FO208" s="161"/>
      <c r="FP208" s="161"/>
      <c r="FQ208" s="161"/>
      <c r="FR208" s="161"/>
      <c r="FS208" s="161"/>
      <c r="FT208" s="161"/>
      <c r="FU208" s="161"/>
      <c r="FV208" s="161"/>
      <c r="FW208" s="161"/>
      <c r="FX208" s="161"/>
      <c r="FY208" s="161"/>
      <c r="FZ208" s="161"/>
      <c r="GA208" s="161"/>
      <c r="GB208" s="161"/>
    </row>
    <row r="209" spans="1:184" s="162" customFormat="1" ht="25.5" x14ac:dyDescent="0.2">
      <c r="A209" s="146" t="s">
        <v>7514</v>
      </c>
      <c r="B209" s="146" t="s">
        <v>4688</v>
      </c>
      <c r="C209" s="147" t="s">
        <v>4689</v>
      </c>
      <c r="D209" s="99" t="s">
        <v>87</v>
      </c>
      <c r="E209" s="99">
        <v>40</v>
      </c>
      <c r="F209" s="99"/>
      <c r="G209" s="99">
        <v>0.3</v>
      </c>
      <c r="H209" s="148"/>
      <c r="I209" s="149"/>
      <c r="J209" s="201">
        <v>2468.73</v>
      </c>
      <c r="K209" s="150">
        <f t="shared" si="9"/>
        <v>29624.76</v>
      </c>
      <c r="L209" s="149">
        <f>BDI!$E$17</f>
        <v>0.19500000000000001</v>
      </c>
      <c r="M209" s="149"/>
      <c r="N209" s="149"/>
      <c r="O209" s="100">
        <f t="shared" si="10"/>
        <v>2950.13</v>
      </c>
      <c r="P209" s="101">
        <f t="shared" si="11"/>
        <v>35401.56</v>
      </c>
      <c r="Q209" s="161"/>
      <c r="R209" s="161"/>
      <c r="S209" s="161"/>
      <c r="T209" s="161"/>
      <c r="U209" s="161"/>
      <c r="V209" s="161"/>
      <c r="W209" s="161"/>
      <c r="X209" s="161"/>
      <c r="Y209" s="161"/>
      <c r="Z209" s="161"/>
      <c r="AA209" s="161"/>
      <c r="AB209" s="161"/>
      <c r="AC209" s="161"/>
      <c r="AD209" s="161"/>
      <c r="AE209" s="161"/>
      <c r="AF209" s="161"/>
      <c r="AG209" s="161"/>
      <c r="AH209" s="161"/>
      <c r="AI209" s="161"/>
      <c r="AJ209" s="161"/>
      <c r="AK209" s="161"/>
      <c r="AL209" s="161"/>
      <c r="AM209" s="161"/>
      <c r="AN209" s="161"/>
      <c r="AO209" s="161"/>
      <c r="AP209" s="161"/>
      <c r="AQ209" s="161"/>
      <c r="AR209" s="161"/>
      <c r="AS209" s="161"/>
      <c r="AT209" s="161"/>
      <c r="AU209" s="161"/>
      <c r="AV209" s="161"/>
      <c r="AW209" s="161"/>
      <c r="AX209" s="161"/>
      <c r="AY209" s="161"/>
      <c r="AZ209" s="161"/>
      <c r="BA209" s="161"/>
      <c r="BB209" s="161"/>
      <c r="BC209" s="161"/>
      <c r="BD209" s="161"/>
      <c r="BE209" s="161"/>
      <c r="BF209" s="161"/>
      <c r="BG209" s="161"/>
      <c r="BH209" s="161"/>
      <c r="BI209" s="161"/>
      <c r="BJ209" s="161"/>
      <c r="BK209" s="161"/>
      <c r="BL209" s="161"/>
      <c r="BM209" s="161"/>
      <c r="BN209" s="161"/>
      <c r="BO209" s="161"/>
      <c r="BP209" s="161"/>
      <c r="BQ209" s="161"/>
      <c r="BR209" s="161"/>
      <c r="BS209" s="161"/>
      <c r="BT209" s="161"/>
      <c r="BU209" s="161"/>
      <c r="BV209" s="161"/>
      <c r="BW209" s="161"/>
      <c r="BX209" s="161"/>
      <c r="BY209" s="161"/>
      <c r="BZ209" s="161"/>
      <c r="CA209" s="161"/>
      <c r="CB209" s="161"/>
      <c r="CC209" s="161"/>
      <c r="CD209" s="161"/>
      <c r="CE209" s="161"/>
      <c r="CF209" s="161"/>
      <c r="CG209" s="161"/>
      <c r="CH209" s="161"/>
      <c r="CI209" s="161"/>
      <c r="CJ209" s="161"/>
      <c r="CK209" s="161"/>
      <c r="CL209" s="161"/>
      <c r="CM209" s="161"/>
      <c r="CN209" s="161"/>
      <c r="CO209" s="161"/>
      <c r="CP209" s="161"/>
      <c r="CQ209" s="161"/>
      <c r="CR209" s="161"/>
      <c r="CS209" s="161"/>
      <c r="CT209" s="161"/>
      <c r="CU209" s="161"/>
      <c r="CV209" s="161"/>
      <c r="CW209" s="161"/>
      <c r="CX209" s="161"/>
      <c r="CY209" s="161"/>
      <c r="CZ209" s="161"/>
      <c r="DA209" s="161"/>
      <c r="DB209" s="161"/>
      <c r="DC209" s="161"/>
      <c r="DD209" s="161"/>
      <c r="DE209" s="161"/>
      <c r="DF209" s="161"/>
      <c r="DG209" s="161"/>
      <c r="DH209" s="161"/>
      <c r="DI209" s="161"/>
      <c r="DJ209" s="161"/>
      <c r="DK209" s="161"/>
      <c r="DL209" s="161"/>
      <c r="DM209" s="161"/>
      <c r="DN209" s="161"/>
      <c r="DO209" s="161"/>
      <c r="DP209" s="161"/>
      <c r="DQ209" s="161"/>
      <c r="DR209" s="161"/>
      <c r="DS209" s="161"/>
      <c r="DT209" s="161"/>
      <c r="DU209" s="161"/>
      <c r="DV209" s="161"/>
      <c r="DW209" s="161"/>
      <c r="DX209" s="161"/>
      <c r="DY209" s="161"/>
      <c r="DZ209" s="161"/>
      <c r="EA209" s="161"/>
      <c r="EB209" s="161"/>
      <c r="EC209" s="161"/>
      <c r="ED209" s="161"/>
      <c r="EE209" s="161"/>
      <c r="EF209" s="161"/>
      <c r="EG209" s="161"/>
      <c r="EH209" s="161"/>
      <c r="EI209" s="161"/>
      <c r="EJ209" s="161"/>
      <c r="EK209" s="161"/>
      <c r="EL209" s="161"/>
      <c r="EM209" s="161"/>
      <c r="EN209" s="161"/>
      <c r="EO209" s="161"/>
      <c r="EP209" s="161"/>
      <c r="EQ209" s="161"/>
      <c r="ER209" s="161"/>
      <c r="ES209" s="161"/>
      <c r="ET209" s="161"/>
      <c r="EU209" s="161"/>
      <c r="EV209" s="161"/>
      <c r="EW209" s="161"/>
      <c r="EX209" s="161"/>
      <c r="EY209" s="161"/>
      <c r="EZ209" s="161"/>
      <c r="FA209" s="161"/>
      <c r="FB209" s="161"/>
      <c r="FC209" s="161"/>
      <c r="FD209" s="161"/>
      <c r="FE209" s="161"/>
      <c r="FF209" s="161"/>
      <c r="FG209" s="161"/>
      <c r="FH209" s="161"/>
      <c r="FI209" s="161"/>
      <c r="FJ209" s="161"/>
      <c r="FK209" s="161"/>
      <c r="FL209" s="161"/>
      <c r="FM209" s="161"/>
      <c r="FN209" s="161"/>
      <c r="FO209" s="161"/>
      <c r="FP209" s="161"/>
      <c r="FQ209" s="161"/>
      <c r="FR209" s="161"/>
      <c r="FS209" s="161"/>
      <c r="FT209" s="161"/>
      <c r="FU209" s="161"/>
      <c r="FV209" s="161"/>
      <c r="FW209" s="161"/>
      <c r="FX209" s="161"/>
      <c r="FY209" s="161"/>
      <c r="FZ209" s="161"/>
      <c r="GA209" s="161"/>
      <c r="GB209" s="161"/>
    </row>
    <row r="210" spans="1:184" s="162" customFormat="1" ht="25.5" x14ac:dyDescent="0.2">
      <c r="A210" s="146" t="s">
        <v>7515</v>
      </c>
      <c r="B210" s="146" t="s">
        <v>4690</v>
      </c>
      <c r="C210" s="147" t="s">
        <v>4691</v>
      </c>
      <c r="D210" s="99" t="s">
        <v>87</v>
      </c>
      <c r="E210" s="99">
        <v>30</v>
      </c>
      <c r="F210" s="99"/>
      <c r="G210" s="99">
        <v>0.3</v>
      </c>
      <c r="H210" s="148"/>
      <c r="I210" s="149"/>
      <c r="J210" s="201">
        <v>3349</v>
      </c>
      <c r="K210" s="150">
        <f t="shared" si="9"/>
        <v>30141</v>
      </c>
      <c r="L210" s="149">
        <f>BDI!$E$17</f>
        <v>0.19500000000000001</v>
      </c>
      <c r="M210" s="149"/>
      <c r="N210" s="149"/>
      <c r="O210" s="100">
        <f t="shared" si="10"/>
        <v>4002.06</v>
      </c>
      <c r="P210" s="101">
        <f t="shared" si="11"/>
        <v>36018.54</v>
      </c>
      <c r="Q210" s="161"/>
      <c r="R210" s="161"/>
      <c r="S210" s="161"/>
      <c r="T210" s="161"/>
      <c r="U210" s="161"/>
      <c r="V210" s="161"/>
      <c r="W210" s="161"/>
      <c r="X210" s="161"/>
      <c r="Y210" s="161"/>
      <c r="Z210" s="161"/>
      <c r="AA210" s="161"/>
      <c r="AB210" s="161"/>
      <c r="AC210" s="161"/>
      <c r="AD210" s="161"/>
      <c r="AE210" s="161"/>
      <c r="AF210" s="161"/>
      <c r="AG210" s="161"/>
      <c r="AH210" s="161"/>
      <c r="AI210" s="161"/>
      <c r="AJ210" s="161"/>
      <c r="AK210" s="161"/>
      <c r="AL210" s="161"/>
      <c r="AM210" s="161"/>
      <c r="AN210" s="161"/>
      <c r="AO210" s="161"/>
      <c r="AP210" s="161"/>
      <c r="AQ210" s="161"/>
      <c r="AR210" s="161"/>
      <c r="AS210" s="161"/>
      <c r="AT210" s="161"/>
      <c r="AU210" s="161"/>
      <c r="AV210" s="161"/>
      <c r="AW210" s="161"/>
      <c r="AX210" s="161"/>
      <c r="AY210" s="161"/>
      <c r="AZ210" s="161"/>
      <c r="BA210" s="161"/>
      <c r="BB210" s="161"/>
      <c r="BC210" s="161"/>
      <c r="BD210" s="161"/>
      <c r="BE210" s="161"/>
      <c r="BF210" s="161"/>
      <c r="BG210" s="161"/>
      <c r="BH210" s="161"/>
      <c r="BI210" s="161"/>
      <c r="BJ210" s="161"/>
      <c r="BK210" s="161"/>
      <c r="BL210" s="161"/>
      <c r="BM210" s="161"/>
      <c r="BN210" s="161"/>
      <c r="BO210" s="161"/>
      <c r="BP210" s="161"/>
      <c r="BQ210" s="161"/>
      <c r="BR210" s="161"/>
      <c r="BS210" s="161"/>
      <c r="BT210" s="161"/>
      <c r="BU210" s="161"/>
      <c r="BV210" s="161"/>
      <c r="BW210" s="161"/>
      <c r="BX210" s="161"/>
      <c r="BY210" s="161"/>
      <c r="BZ210" s="161"/>
      <c r="CA210" s="161"/>
      <c r="CB210" s="161"/>
      <c r="CC210" s="161"/>
      <c r="CD210" s="161"/>
      <c r="CE210" s="161"/>
      <c r="CF210" s="161"/>
      <c r="CG210" s="161"/>
      <c r="CH210" s="161"/>
      <c r="CI210" s="161"/>
      <c r="CJ210" s="161"/>
      <c r="CK210" s="161"/>
      <c r="CL210" s="161"/>
      <c r="CM210" s="161"/>
      <c r="CN210" s="161"/>
      <c r="CO210" s="161"/>
      <c r="CP210" s="161"/>
      <c r="CQ210" s="161"/>
      <c r="CR210" s="161"/>
      <c r="CS210" s="161"/>
      <c r="CT210" s="161"/>
      <c r="CU210" s="161"/>
      <c r="CV210" s="161"/>
      <c r="CW210" s="161"/>
      <c r="CX210" s="161"/>
      <c r="CY210" s="161"/>
      <c r="CZ210" s="161"/>
      <c r="DA210" s="161"/>
      <c r="DB210" s="161"/>
      <c r="DC210" s="161"/>
      <c r="DD210" s="161"/>
      <c r="DE210" s="161"/>
      <c r="DF210" s="161"/>
      <c r="DG210" s="161"/>
      <c r="DH210" s="161"/>
      <c r="DI210" s="161"/>
      <c r="DJ210" s="161"/>
      <c r="DK210" s="161"/>
      <c r="DL210" s="161"/>
      <c r="DM210" s="161"/>
      <c r="DN210" s="161"/>
      <c r="DO210" s="161"/>
      <c r="DP210" s="161"/>
      <c r="DQ210" s="161"/>
      <c r="DR210" s="161"/>
      <c r="DS210" s="161"/>
      <c r="DT210" s="161"/>
      <c r="DU210" s="161"/>
      <c r="DV210" s="161"/>
      <c r="DW210" s="161"/>
      <c r="DX210" s="161"/>
      <c r="DY210" s="161"/>
      <c r="DZ210" s="161"/>
      <c r="EA210" s="161"/>
      <c r="EB210" s="161"/>
      <c r="EC210" s="161"/>
      <c r="ED210" s="161"/>
      <c r="EE210" s="161"/>
      <c r="EF210" s="161"/>
      <c r="EG210" s="161"/>
      <c r="EH210" s="161"/>
      <c r="EI210" s="161"/>
      <c r="EJ210" s="161"/>
      <c r="EK210" s="161"/>
      <c r="EL210" s="161"/>
      <c r="EM210" s="161"/>
      <c r="EN210" s="161"/>
      <c r="EO210" s="161"/>
      <c r="EP210" s="161"/>
      <c r="EQ210" s="161"/>
      <c r="ER210" s="161"/>
      <c r="ES210" s="161"/>
      <c r="ET210" s="161"/>
      <c r="EU210" s="161"/>
      <c r="EV210" s="161"/>
      <c r="EW210" s="161"/>
      <c r="EX210" s="161"/>
      <c r="EY210" s="161"/>
      <c r="EZ210" s="161"/>
      <c r="FA210" s="161"/>
      <c r="FB210" s="161"/>
      <c r="FC210" s="161"/>
      <c r="FD210" s="161"/>
      <c r="FE210" s="161"/>
      <c r="FF210" s="161"/>
      <c r="FG210" s="161"/>
      <c r="FH210" s="161"/>
      <c r="FI210" s="161"/>
      <c r="FJ210" s="161"/>
      <c r="FK210" s="161"/>
      <c r="FL210" s="161"/>
      <c r="FM210" s="161"/>
      <c r="FN210" s="161"/>
      <c r="FO210" s="161"/>
      <c r="FP210" s="161"/>
      <c r="FQ210" s="161"/>
      <c r="FR210" s="161"/>
      <c r="FS210" s="161"/>
      <c r="FT210" s="161"/>
      <c r="FU210" s="161"/>
      <c r="FV210" s="161"/>
      <c r="FW210" s="161"/>
      <c r="FX210" s="161"/>
      <c r="FY210" s="161"/>
      <c r="FZ210" s="161"/>
      <c r="GA210" s="161"/>
      <c r="GB210" s="161"/>
    </row>
    <row r="211" spans="1:184" s="162" customFormat="1" ht="25.5" x14ac:dyDescent="0.2">
      <c r="A211" s="146" t="s">
        <v>7516</v>
      </c>
      <c r="B211" s="146" t="s">
        <v>4692</v>
      </c>
      <c r="C211" s="147" t="s">
        <v>4693</v>
      </c>
      <c r="D211" s="99" t="s">
        <v>87</v>
      </c>
      <c r="E211" s="99">
        <v>60</v>
      </c>
      <c r="F211" s="99"/>
      <c r="G211" s="99">
        <v>0.3</v>
      </c>
      <c r="H211" s="148"/>
      <c r="I211" s="149"/>
      <c r="J211" s="201">
        <v>4297.84</v>
      </c>
      <c r="K211" s="150">
        <f t="shared" si="9"/>
        <v>77361.119999999995</v>
      </c>
      <c r="L211" s="149">
        <f>BDI!$E$17</f>
        <v>0.19500000000000001</v>
      </c>
      <c r="M211" s="149"/>
      <c r="N211" s="149"/>
      <c r="O211" s="100">
        <f t="shared" si="10"/>
        <v>5135.92</v>
      </c>
      <c r="P211" s="101">
        <f t="shared" si="11"/>
        <v>92446.56</v>
      </c>
      <c r="Q211" s="161"/>
      <c r="R211" s="161"/>
      <c r="S211" s="161"/>
      <c r="T211" s="161"/>
      <c r="U211" s="161"/>
      <c r="V211" s="161"/>
      <c r="W211" s="161"/>
      <c r="X211" s="161"/>
      <c r="Y211" s="161"/>
      <c r="Z211" s="161"/>
      <c r="AA211" s="161"/>
      <c r="AB211" s="161"/>
      <c r="AC211" s="161"/>
      <c r="AD211" s="161"/>
      <c r="AE211" s="161"/>
      <c r="AF211" s="161"/>
      <c r="AG211" s="161"/>
      <c r="AH211" s="161"/>
      <c r="AI211" s="161"/>
      <c r="AJ211" s="161"/>
      <c r="AK211" s="161"/>
      <c r="AL211" s="161"/>
      <c r="AM211" s="161"/>
      <c r="AN211" s="161"/>
      <c r="AO211" s="161"/>
      <c r="AP211" s="161"/>
      <c r="AQ211" s="161"/>
      <c r="AR211" s="161"/>
      <c r="AS211" s="161"/>
      <c r="AT211" s="161"/>
      <c r="AU211" s="161"/>
      <c r="AV211" s="161"/>
      <c r="AW211" s="161"/>
      <c r="AX211" s="161"/>
      <c r="AY211" s="161"/>
      <c r="AZ211" s="161"/>
      <c r="BA211" s="161"/>
      <c r="BB211" s="161"/>
      <c r="BC211" s="161"/>
      <c r="BD211" s="161"/>
      <c r="BE211" s="161"/>
      <c r="BF211" s="161"/>
      <c r="BG211" s="161"/>
      <c r="BH211" s="161"/>
      <c r="BI211" s="161"/>
      <c r="BJ211" s="161"/>
      <c r="BK211" s="161"/>
      <c r="BL211" s="161"/>
      <c r="BM211" s="161"/>
      <c r="BN211" s="161"/>
      <c r="BO211" s="161"/>
      <c r="BP211" s="161"/>
      <c r="BQ211" s="161"/>
      <c r="BR211" s="161"/>
      <c r="BS211" s="161"/>
      <c r="BT211" s="161"/>
      <c r="BU211" s="161"/>
      <c r="BV211" s="161"/>
      <c r="BW211" s="161"/>
      <c r="BX211" s="161"/>
      <c r="BY211" s="161"/>
      <c r="BZ211" s="161"/>
      <c r="CA211" s="161"/>
      <c r="CB211" s="161"/>
      <c r="CC211" s="161"/>
      <c r="CD211" s="161"/>
      <c r="CE211" s="161"/>
      <c r="CF211" s="161"/>
      <c r="CG211" s="161"/>
      <c r="CH211" s="161"/>
      <c r="CI211" s="161"/>
      <c r="CJ211" s="161"/>
      <c r="CK211" s="161"/>
      <c r="CL211" s="161"/>
      <c r="CM211" s="161"/>
      <c r="CN211" s="161"/>
      <c r="CO211" s="161"/>
      <c r="CP211" s="161"/>
      <c r="CQ211" s="161"/>
      <c r="CR211" s="161"/>
      <c r="CS211" s="161"/>
      <c r="CT211" s="161"/>
      <c r="CU211" s="161"/>
      <c r="CV211" s="161"/>
      <c r="CW211" s="161"/>
      <c r="CX211" s="161"/>
      <c r="CY211" s="161"/>
      <c r="CZ211" s="161"/>
      <c r="DA211" s="161"/>
      <c r="DB211" s="161"/>
      <c r="DC211" s="161"/>
      <c r="DD211" s="161"/>
      <c r="DE211" s="161"/>
      <c r="DF211" s="161"/>
      <c r="DG211" s="161"/>
      <c r="DH211" s="161"/>
      <c r="DI211" s="161"/>
      <c r="DJ211" s="161"/>
      <c r="DK211" s="161"/>
      <c r="DL211" s="161"/>
      <c r="DM211" s="161"/>
      <c r="DN211" s="161"/>
      <c r="DO211" s="161"/>
      <c r="DP211" s="161"/>
      <c r="DQ211" s="161"/>
      <c r="DR211" s="161"/>
      <c r="DS211" s="161"/>
      <c r="DT211" s="161"/>
      <c r="DU211" s="161"/>
      <c r="DV211" s="161"/>
      <c r="DW211" s="161"/>
      <c r="DX211" s="161"/>
      <c r="DY211" s="161"/>
      <c r="DZ211" s="161"/>
      <c r="EA211" s="161"/>
      <c r="EB211" s="161"/>
      <c r="EC211" s="161"/>
      <c r="ED211" s="161"/>
      <c r="EE211" s="161"/>
      <c r="EF211" s="161"/>
      <c r="EG211" s="161"/>
      <c r="EH211" s="161"/>
      <c r="EI211" s="161"/>
      <c r="EJ211" s="161"/>
      <c r="EK211" s="161"/>
      <c r="EL211" s="161"/>
      <c r="EM211" s="161"/>
      <c r="EN211" s="161"/>
      <c r="EO211" s="161"/>
      <c r="EP211" s="161"/>
      <c r="EQ211" s="161"/>
      <c r="ER211" s="161"/>
      <c r="ES211" s="161"/>
      <c r="ET211" s="161"/>
      <c r="EU211" s="161"/>
      <c r="EV211" s="161"/>
      <c r="EW211" s="161"/>
      <c r="EX211" s="161"/>
      <c r="EY211" s="161"/>
      <c r="EZ211" s="161"/>
      <c r="FA211" s="161"/>
      <c r="FB211" s="161"/>
      <c r="FC211" s="161"/>
      <c r="FD211" s="161"/>
      <c r="FE211" s="161"/>
      <c r="FF211" s="161"/>
      <c r="FG211" s="161"/>
      <c r="FH211" s="161"/>
      <c r="FI211" s="161"/>
      <c r="FJ211" s="161"/>
      <c r="FK211" s="161"/>
      <c r="FL211" s="161"/>
      <c r="FM211" s="161"/>
      <c r="FN211" s="161"/>
      <c r="FO211" s="161"/>
      <c r="FP211" s="161"/>
      <c r="FQ211" s="161"/>
      <c r="FR211" s="161"/>
      <c r="FS211" s="161"/>
      <c r="FT211" s="161"/>
      <c r="FU211" s="161"/>
      <c r="FV211" s="161"/>
      <c r="FW211" s="161"/>
      <c r="FX211" s="161"/>
      <c r="FY211" s="161"/>
      <c r="FZ211" s="161"/>
      <c r="GA211" s="161"/>
      <c r="GB211" s="161"/>
    </row>
    <row r="212" spans="1:184" s="162" customFormat="1" x14ac:dyDescent="0.2">
      <c r="A212" s="146" t="s">
        <v>7517</v>
      </c>
      <c r="B212" s="146" t="s">
        <v>4694</v>
      </c>
      <c r="C212" s="147" t="s">
        <v>4695</v>
      </c>
      <c r="D212" s="99" t="s">
        <v>87</v>
      </c>
      <c r="E212" s="99">
        <v>60</v>
      </c>
      <c r="F212" s="99"/>
      <c r="G212" s="99">
        <v>0.3</v>
      </c>
      <c r="H212" s="148"/>
      <c r="I212" s="149"/>
      <c r="J212" s="201">
        <v>4371.32</v>
      </c>
      <c r="K212" s="150">
        <f t="shared" si="9"/>
        <v>78683.759999999995</v>
      </c>
      <c r="L212" s="149">
        <f>BDI!$E$17</f>
        <v>0.19500000000000001</v>
      </c>
      <c r="M212" s="149"/>
      <c r="N212" s="149"/>
      <c r="O212" s="100">
        <f t="shared" si="10"/>
        <v>5223.7299999999996</v>
      </c>
      <c r="P212" s="101">
        <f t="shared" si="11"/>
        <v>94027.14</v>
      </c>
      <c r="Q212" s="161"/>
      <c r="R212" s="161"/>
      <c r="S212" s="161"/>
      <c r="T212" s="161"/>
      <c r="U212" s="161"/>
      <c r="V212" s="161"/>
      <c r="W212" s="161"/>
      <c r="X212" s="161"/>
      <c r="Y212" s="161"/>
      <c r="Z212" s="161"/>
      <c r="AA212" s="161"/>
      <c r="AB212" s="161"/>
      <c r="AC212" s="161"/>
      <c r="AD212" s="161"/>
      <c r="AE212" s="161"/>
      <c r="AF212" s="161"/>
      <c r="AG212" s="161"/>
      <c r="AH212" s="161"/>
      <c r="AI212" s="161"/>
      <c r="AJ212" s="161"/>
      <c r="AK212" s="161"/>
      <c r="AL212" s="161"/>
      <c r="AM212" s="161"/>
      <c r="AN212" s="161"/>
      <c r="AO212" s="161"/>
      <c r="AP212" s="161"/>
      <c r="AQ212" s="161"/>
      <c r="AR212" s="161"/>
      <c r="AS212" s="161"/>
      <c r="AT212" s="161"/>
      <c r="AU212" s="161"/>
      <c r="AV212" s="161"/>
      <c r="AW212" s="161"/>
      <c r="AX212" s="161"/>
      <c r="AY212" s="161"/>
      <c r="AZ212" s="161"/>
      <c r="BA212" s="161"/>
      <c r="BB212" s="161"/>
      <c r="BC212" s="161"/>
      <c r="BD212" s="161"/>
      <c r="BE212" s="161"/>
      <c r="BF212" s="161"/>
      <c r="BG212" s="161"/>
      <c r="BH212" s="161"/>
      <c r="BI212" s="161"/>
      <c r="BJ212" s="161"/>
      <c r="BK212" s="161"/>
      <c r="BL212" s="161"/>
      <c r="BM212" s="161"/>
      <c r="BN212" s="161"/>
      <c r="BO212" s="161"/>
      <c r="BP212" s="161"/>
      <c r="BQ212" s="161"/>
      <c r="BR212" s="161"/>
      <c r="BS212" s="161"/>
      <c r="BT212" s="161"/>
      <c r="BU212" s="161"/>
      <c r="BV212" s="161"/>
      <c r="BW212" s="161"/>
      <c r="BX212" s="161"/>
      <c r="BY212" s="161"/>
      <c r="BZ212" s="161"/>
      <c r="CA212" s="161"/>
      <c r="CB212" s="161"/>
      <c r="CC212" s="161"/>
      <c r="CD212" s="161"/>
      <c r="CE212" s="161"/>
      <c r="CF212" s="161"/>
      <c r="CG212" s="161"/>
      <c r="CH212" s="161"/>
      <c r="CI212" s="161"/>
      <c r="CJ212" s="161"/>
      <c r="CK212" s="161"/>
      <c r="CL212" s="161"/>
      <c r="CM212" s="161"/>
      <c r="CN212" s="161"/>
      <c r="CO212" s="161"/>
      <c r="CP212" s="161"/>
      <c r="CQ212" s="161"/>
      <c r="CR212" s="161"/>
      <c r="CS212" s="161"/>
      <c r="CT212" s="161"/>
      <c r="CU212" s="161"/>
      <c r="CV212" s="161"/>
      <c r="CW212" s="161"/>
      <c r="CX212" s="161"/>
      <c r="CY212" s="161"/>
      <c r="CZ212" s="161"/>
      <c r="DA212" s="161"/>
      <c r="DB212" s="161"/>
      <c r="DC212" s="161"/>
      <c r="DD212" s="161"/>
      <c r="DE212" s="161"/>
      <c r="DF212" s="161"/>
      <c r="DG212" s="161"/>
      <c r="DH212" s="161"/>
      <c r="DI212" s="161"/>
      <c r="DJ212" s="161"/>
      <c r="DK212" s="161"/>
      <c r="DL212" s="161"/>
      <c r="DM212" s="161"/>
      <c r="DN212" s="161"/>
      <c r="DO212" s="161"/>
      <c r="DP212" s="161"/>
      <c r="DQ212" s="161"/>
      <c r="DR212" s="161"/>
      <c r="DS212" s="161"/>
      <c r="DT212" s="161"/>
      <c r="DU212" s="161"/>
      <c r="DV212" s="161"/>
      <c r="DW212" s="161"/>
      <c r="DX212" s="161"/>
      <c r="DY212" s="161"/>
      <c r="DZ212" s="161"/>
      <c r="EA212" s="161"/>
      <c r="EB212" s="161"/>
      <c r="EC212" s="161"/>
      <c r="ED212" s="161"/>
      <c r="EE212" s="161"/>
      <c r="EF212" s="161"/>
      <c r="EG212" s="161"/>
      <c r="EH212" s="161"/>
      <c r="EI212" s="161"/>
      <c r="EJ212" s="161"/>
      <c r="EK212" s="161"/>
      <c r="EL212" s="161"/>
      <c r="EM212" s="161"/>
      <c r="EN212" s="161"/>
      <c r="EO212" s="161"/>
      <c r="EP212" s="161"/>
      <c r="EQ212" s="161"/>
      <c r="ER212" s="161"/>
      <c r="ES212" s="161"/>
      <c r="ET212" s="161"/>
      <c r="EU212" s="161"/>
      <c r="EV212" s="161"/>
      <c r="EW212" s="161"/>
      <c r="EX212" s="161"/>
      <c r="EY212" s="161"/>
      <c r="EZ212" s="161"/>
      <c r="FA212" s="161"/>
      <c r="FB212" s="161"/>
      <c r="FC212" s="161"/>
      <c r="FD212" s="161"/>
      <c r="FE212" s="161"/>
      <c r="FF212" s="161"/>
      <c r="FG212" s="161"/>
      <c r="FH212" s="161"/>
      <c r="FI212" s="161"/>
      <c r="FJ212" s="161"/>
      <c r="FK212" s="161"/>
      <c r="FL212" s="161"/>
      <c r="FM212" s="161"/>
      <c r="FN212" s="161"/>
      <c r="FO212" s="161"/>
      <c r="FP212" s="161"/>
      <c r="FQ212" s="161"/>
      <c r="FR212" s="161"/>
      <c r="FS212" s="161"/>
      <c r="FT212" s="161"/>
      <c r="FU212" s="161"/>
      <c r="FV212" s="161"/>
      <c r="FW212" s="161"/>
      <c r="FX212" s="161"/>
      <c r="FY212" s="161"/>
      <c r="FZ212" s="161"/>
      <c r="GA212" s="161"/>
      <c r="GB212" s="161"/>
    </row>
    <row r="213" spans="1:184" s="162" customFormat="1" x14ac:dyDescent="0.2">
      <c r="A213" s="146" t="s">
        <v>7518</v>
      </c>
      <c r="B213" s="146" t="s">
        <v>4696</v>
      </c>
      <c r="C213" s="147" t="s">
        <v>4697</v>
      </c>
      <c r="D213" s="99" t="s">
        <v>87</v>
      </c>
      <c r="E213" s="99">
        <v>5</v>
      </c>
      <c r="F213" s="99"/>
      <c r="G213" s="99">
        <v>0.3</v>
      </c>
      <c r="H213" s="148"/>
      <c r="I213" s="149"/>
      <c r="J213" s="201">
        <v>10613.27</v>
      </c>
      <c r="K213" s="150">
        <f t="shared" si="9"/>
        <v>15919.91</v>
      </c>
      <c r="L213" s="149">
        <f>BDI!$E$17</f>
        <v>0.19500000000000001</v>
      </c>
      <c r="M213" s="149"/>
      <c r="N213" s="149"/>
      <c r="O213" s="100">
        <f t="shared" si="10"/>
        <v>12682.86</v>
      </c>
      <c r="P213" s="101">
        <f t="shared" si="11"/>
        <v>19024.29</v>
      </c>
      <c r="Q213" s="161"/>
      <c r="R213" s="161"/>
      <c r="S213" s="161"/>
      <c r="T213" s="161"/>
      <c r="U213" s="161"/>
      <c r="V213" s="161"/>
      <c r="W213" s="161"/>
      <c r="X213" s="161"/>
      <c r="Y213" s="161"/>
      <c r="Z213" s="161"/>
      <c r="AA213" s="161"/>
      <c r="AB213" s="161"/>
      <c r="AC213" s="161"/>
      <c r="AD213" s="161"/>
      <c r="AE213" s="161"/>
      <c r="AF213" s="161"/>
      <c r="AG213" s="161"/>
      <c r="AH213" s="161"/>
      <c r="AI213" s="161"/>
      <c r="AJ213" s="161"/>
      <c r="AK213" s="161"/>
      <c r="AL213" s="161"/>
      <c r="AM213" s="161"/>
      <c r="AN213" s="161"/>
      <c r="AO213" s="161"/>
      <c r="AP213" s="161"/>
      <c r="AQ213" s="161"/>
      <c r="AR213" s="161"/>
      <c r="AS213" s="161"/>
      <c r="AT213" s="161"/>
      <c r="AU213" s="161"/>
      <c r="AV213" s="161"/>
      <c r="AW213" s="161"/>
      <c r="AX213" s="161"/>
      <c r="AY213" s="161"/>
      <c r="AZ213" s="161"/>
      <c r="BA213" s="161"/>
      <c r="BB213" s="161"/>
      <c r="BC213" s="161"/>
      <c r="BD213" s="161"/>
      <c r="BE213" s="161"/>
      <c r="BF213" s="161"/>
      <c r="BG213" s="161"/>
      <c r="BH213" s="161"/>
      <c r="BI213" s="161"/>
      <c r="BJ213" s="161"/>
      <c r="BK213" s="161"/>
      <c r="BL213" s="161"/>
      <c r="BM213" s="161"/>
      <c r="BN213" s="161"/>
      <c r="BO213" s="161"/>
      <c r="BP213" s="161"/>
      <c r="BQ213" s="161"/>
      <c r="BR213" s="161"/>
      <c r="BS213" s="161"/>
      <c r="BT213" s="161"/>
      <c r="BU213" s="161"/>
      <c r="BV213" s="161"/>
      <c r="BW213" s="161"/>
      <c r="BX213" s="161"/>
      <c r="BY213" s="161"/>
      <c r="BZ213" s="161"/>
      <c r="CA213" s="161"/>
      <c r="CB213" s="161"/>
      <c r="CC213" s="161"/>
      <c r="CD213" s="161"/>
      <c r="CE213" s="161"/>
      <c r="CF213" s="161"/>
      <c r="CG213" s="161"/>
      <c r="CH213" s="161"/>
      <c r="CI213" s="161"/>
      <c r="CJ213" s="161"/>
      <c r="CK213" s="161"/>
      <c r="CL213" s="161"/>
      <c r="CM213" s="161"/>
      <c r="CN213" s="161"/>
      <c r="CO213" s="161"/>
      <c r="CP213" s="161"/>
      <c r="CQ213" s="161"/>
      <c r="CR213" s="161"/>
      <c r="CS213" s="161"/>
      <c r="CT213" s="161"/>
      <c r="CU213" s="161"/>
      <c r="CV213" s="161"/>
      <c r="CW213" s="161"/>
      <c r="CX213" s="161"/>
      <c r="CY213" s="161"/>
      <c r="CZ213" s="161"/>
      <c r="DA213" s="161"/>
      <c r="DB213" s="161"/>
      <c r="DC213" s="161"/>
      <c r="DD213" s="161"/>
      <c r="DE213" s="161"/>
      <c r="DF213" s="161"/>
      <c r="DG213" s="161"/>
      <c r="DH213" s="161"/>
      <c r="DI213" s="161"/>
      <c r="DJ213" s="161"/>
      <c r="DK213" s="161"/>
      <c r="DL213" s="161"/>
      <c r="DM213" s="161"/>
      <c r="DN213" s="161"/>
      <c r="DO213" s="161"/>
      <c r="DP213" s="161"/>
      <c r="DQ213" s="161"/>
      <c r="DR213" s="161"/>
      <c r="DS213" s="161"/>
      <c r="DT213" s="161"/>
      <c r="DU213" s="161"/>
      <c r="DV213" s="161"/>
      <c r="DW213" s="161"/>
      <c r="DX213" s="161"/>
      <c r="DY213" s="161"/>
      <c r="DZ213" s="161"/>
      <c r="EA213" s="161"/>
      <c r="EB213" s="161"/>
      <c r="EC213" s="161"/>
      <c r="ED213" s="161"/>
      <c r="EE213" s="161"/>
      <c r="EF213" s="161"/>
      <c r="EG213" s="161"/>
      <c r="EH213" s="161"/>
      <c r="EI213" s="161"/>
      <c r="EJ213" s="161"/>
      <c r="EK213" s="161"/>
      <c r="EL213" s="161"/>
      <c r="EM213" s="161"/>
      <c r="EN213" s="161"/>
      <c r="EO213" s="161"/>
      <c r="EP213" s="161"/>
      <c r="EQ213" s="161"/>
      <c r="ER213" s="161"/>
      <c r="ES213" s="161"/>
      <c r="ET213" s="161"/>
      <c r="EU213" s="161"/>
      <c r="EV213" s="161"/>
      <c r="EW213" s="161"/>
      <c r="EX213" s="161"/>
      <c r="EY213" s="161"/>
      <c r="EZ213" s="161"/>
      <c r="FA213" s="161"/>
      <c r="FB213" s="161"/>
      <c r="FC213" s="161"/>
      <c r="FD213" s="161"/>
      <c r="FE213" s="161"/>
      <c r="FF213" s="161"/>
      <c r="FG213" s="161"/>
      <c r="FH213" s="161"/>
      <c r="FI213" s="161"/>
      <c r="FJ213" s="161"/>
      <c r="FK213" s="161"/>
      <c r="FL213" s="161"/>
      <c r="FM213" s="161"/>
      <c r="FN213" s="161"/>
      <c r="FO213" s="161"/>
      <c r="FP213" s="161"/>
      <c r="FQ213" s="161"/>
      <c r="FR213" s="161"/>
      <c r="FS213" s="161"/>
      <c r="FT213" s="161"/>
      <c r="FU213" s="161"/>
      <c r="FV213" s="161"/>
      <c r="FW213" s="161"/>
      <c r="FX213" s="161"/>
      <c r="FY213" s="161"/>
      <c r="FZ213" s="161"/>
      <c r="GA213" s="161"/>
      <c r="GB213" s="161"/>
    </row>
    <row r="214" spans="1:184" s="162" customFormat="1" ht="25.5" x14ac:dyDescent="0.2">
      <c r="A214" s="146" t="s">
        <v>7519</v>
      </c>
      <c r="B214" s="146" t="s">
        <v>4698</v>
      </c>
      <c r="C214" s="147" t="s">
        <v>4699</v>
      </c>
      <c r="D214" s="99" t="s">
        <v>87</v>
      </c>
      <c r="E214" s="99">
        <v>15</v>
      </c>
      <c r="F214" s="99"/>
      <c r="G214" s="99">
        <v>0.3</v>
      </c>
      <c r="H214" s="148"/>
      <c r="I214" s="149"/>
      <c r="J214" s="201">
        <v>14959.07</v>
      </c>
      <c r="K214" s="150">
        <f t="shared" si="9"/>
        <v>67315.820000000007</v>
      </c>
      <c r="L214" s="149">
        <f>BDI!$E$17</f>
        <v>0.19500000000000001</v>
      </c>
      <c r="M214" s="149"/>
      <c r="N214" s="149"/>
      <c r="O214" s="100">
        <f t="shared" si="10"/>
        <v>17876.09</v>
      </c>
      <c r="P214" s="101">
        <f t="shared" si="11"/>
        <v>80442.41</v>
      </c>
      <c r="Q214" s="161"/>
      <c r="R214" s="161"/>
      <c r="S214" s="161"/>
      <c r="T214" s="161"/>
      <c r="U214" s="161"/>
      <c r="V214" s="161"/>
      <c r="W214" s="161"/>
      <c r="X214" s="161"/>
      <c r="Y214" s="161"/>
      <c r="Z214" s="161"/>
      <c r="AA214" s="161"/>
      <c r="AB214" s="161"/>
      <c r="AC214" s="161"/>
      <c r="AD214" s="161"/>
      <c r="AE214" s="161"/>
      <c r="AF214" s="161"/>
      <c r="AG214" s="161"/>
      <c r="AH214" s="161"/>
      <c r="AI214" s="161"/>
      <c r="AJ214" s="161"/>
      <c r="AK214" s="161"/>
      <c r="AL214" s="161"/>
      <c r="AM214" s="161"/>
      <c r="AN214" s="161"/>
      <c r="AO214" s="161"/>
      <c r="AP214" s="161"/>
      <c r="AQ214" s="161"/>
      <c r="AR214" s="161"/>
      <c r="AS214" s="161"/>
      <c r="AT214" s="161"/>
      <c r="AU214" s="161"/>
      <c r="AV214" s="161"/>
      <c r="AW214" s="161"/>
      <c r="AX214" s="161"/>
      <c r="AY214" s="161"/>
      <c r="AZ214" s="161"/>
      <c r="BA214" s="161"/>
      <c r="BB214" s="161"/>
      <c r="BC214" s="161"/>
      <c r="BD214" s="161"/>
      <c r="BE214" s="161"/>
      <c r="BF214" s="161"/>
      <c r="BG214" s="161"/>
      <c r="BH214" s="161"/>
      <c r="BI214" s="161"/>
      <c r="BJ214" s="161"/>
      <c r="BK214" s="161"/>
      <c r="BL214" s="161"/>
      <c r="BM214" s="161"/>
      <c r="BN214" s="161"/>
      <c r="BO214" s="161"/>
      <c r="BP214" s="161"/>
      <c r="BQ214" s="161"/>
      <c r="BR214" s="161"/>
      <c r="BS214" s="161"/>
      <c r="BT214" s="161"/>
      <c r="BU214" s="161"/>
      <c r="BV214" s="161"/>
      <c r="BW214" s="161"/>
      <c r="BX214" s="161"/>
      <c r="BY214" s="161"/>
      <c r="BZ214" s="161"/>
      <c r="CA214" s="161"/>
      <c r="CB214" s="161"/>
      <c r="CC214" s="161"/>
      <c r="CD214" s="161"/>
      <c r="CE214" s="161"/>
      <c r="CF214" s="161"/>
      <c r="CG214" s="161"/>
      <c r="CH214" s="161"/>
      <c r="CI214" s="161"/>
      <c r="CJ214" s="161"/>
      <c r="CK214" s="161"/>
      <c r="CL214" s="161"/>
      <c r="CM214" s="161"/>
      <c r="CN214" s="161"/>
      <c r="CO214" s="161"/>
      <c r="CP214" s="161"/>
      <c r="CQ214" s="161"/>
      <c r="CR214" s="161"/>
      <c r="CS214" s="161"/>
      <c r="CT214" s="161"/>
      <c r="CU214" s="161"/>
      <c r="CV214" s="161"/>
      <c r="CW214" s="161"/>
      <c r="CX214" s="161"/>
      <c r="CY214" s="161"/>
      <c r="CZ214" s="161"/>
      <c r="DA214" s="161"/>
      <c r="DB214" s="161"/>
      <c r="DC214" s="161"/>
      <c r="DD214" s="161"/>
      <c r="DE214" s="161"/>
      <c r="DF214" s="161"/>
      <c r="DG214" s="161"/>
      <c r="DH214" s="161"/>
      <c r="DI214" s="161"/>
      <c r="DJ214" s="161"/>
      <c r="DK214" s="161"/>
      <c r="DL214" s="161"/>
      <c r="DM214" s="161"/>
      <c r="DN214" s="161"/>
      <c r="DO214" s="161"/>
      <c r="DP214" s="161"/>
      <c r="DQ214" s="161"/>
      <c r="DR214" s="161"/>
      <c r="DS214" s="161"/>
      <c r="DT214" s="161"/>
      <c r="DU214" s="161"/>
      <c r="DV214" s="161"/>
      <c r="DW214" s="161"/>
      <c r="DX214" s="161"/>
      <c r="DY214" s="161"/>
      <c r="DZ214" s="161"/>
      <c r="EA214" s="161"/>
      <c r="EB214" s="161"/>
      <c r="EC214" s="161"/>
      <c r="ED214" s="161"/>
      <c r="EE214" s="161"/>
      <c r="EF214" s="161"/>
      <c r="EG214" s="161"/>
      <c r="EH214" s="161"/>
      <c r="EI214" s="161"/>
      <c r="EJ214" s="161"/>
      <c r="EK214" s="161"/>
      <c r="EL214" s="161"/>
      <c r="EM214" s="161"/>
      <c r="EN214" s="161"/>
      <c r="EO214" s="161"/>
      <c r="EP214" s="161"/>
      <c r="EQ214" s="161"/>
      <c r="ER214" s="161"/>
      <c r="ES214" s="161"/>
      <c r="ET214" s="161"/>
      <c r="EU214" s="161"/>
      <c r="EV214" s="161"/>
      <c r="EW214" s="161"/>
      <c r="EX214" s="161"/>
      <c r="EY214" s="161"/>
      <c r="EZ214" s="161"/>
      <c r="FA214" s="161"/>
      <c r="FB214" s="161"/>
      <c r="FC214" s="161"/>
      <c r="FD214" s="161"/>
      <c r="FE214" s="161"/>
      <c r="FF214" s="161"/>
      <c r="FG214" s="161"/>
      <c r="FH214" s="161"/>
      <c r="FI214" s="161"/>
      <c r="FJ214" s="161"/>
      <c r="FK214" s="161"/>
      <c r="FL214" s="161"/>
      <c r="FM214" s="161"/>
      <c r="FN214" s="161"/>
      <c r="FO214" s="161"/>
      <c r="FP214" s="161"/>
      <c r="FQ214" s="161"/>
      <c r="FR214" s="161"/>
      <c r="FS214" s="161"/>
      <c r="FT214" s="161"/>
      <c r="FU214" s="161"/>
      <c r="FV214" s="161"/>
      <c r="FW214" s="161"/>
      <c r="FX214" s="161"/>
      <c r="FY214" s="161"/>
      <c r="FZ214" s="161"/>
      <c r="GA214" s="161"/>
      <c r="GB214" s="161"/>
    </row>
    <row r="215" spans="1:184" s="162" customFormat="1" ht="25.5" x14ac:dyDescent="0.2">
      <c r="A215" s="146" t="s">
        <v>7520</v>
      </c>
      <c r="B215" s="146" t="s">
        <v>4700</v>
      </c>
      <c r="C215" s="147" t="s">
        <v>4701</v>
      </c>
      <c r="D215" s="99" t="s">
        <v>87</v>
      </c>
      <c r="E215" s="99">
        <v>10</v>
      </c>
      <c r="F215" s="99"/>
      <c r="G215" s="99">
        <v>0.3</v>
      </c>
      <c r="H215" s="148"/>
      <c r="I215" s="149"/>
      <c r="J215" s="201">
        <v>10993.49</v>
      </c>
      <c r="K215" s="150">
        <f t="shared" si="9"/>
        <v>32980.47</v>
      </c>
      <c r="L215" s="149">
        <f>BDI!$E$17</f>
        <v>0.19500000000000001</v>
      </c>
      <c r="M215" s="149"/>
      <c r="N215" s="149"/>
      <c r="O215" s="100">
        <f t="shared" si="10"/>
        <v>13137.22</v>
      </c>
      <c r="P215" s="101">
        <f t="shared" si="11"/>
        <v>39411.660000000003</v>
      </c>
      <c r="Q215" s="161"/>
      <c r="R215" s="161"/>
      <c r="S215" s="161"/>
      <c r="T215" s="161"/>
      <c r="U215" s="161"/>
      <c r="V215" s="161"/>
      <c r="W215" s="161"/>
      <c r="X215" s="161"/>
      <c r="Y215" s="161"/>
      <c r="Z215" s="161"/>
      <c r="AA215" s="161"/>
      <c r="AB215" s="161"/>
      <c r="AC215" s="161"/>
      <c r="AD215" s="161"/>
      <c r="AE215" s="161"/>
      <c r="AF215" s="161"/>
      <c r="AG215" s="161"/>
      <c r="AH215" s="161"/>
      <c r="AI215" s="161"/>
      <c r="AJ215" s="161"/>
      <c r="AK215" s="161"/>
      <c r="AL215" s="161"/>
      <c r="AM215" s="161"/>
      <c r="AN215" s="161"/>
      <c r="AO215" s="161"/>
      <c r="AP215" s="161"/>
      <c r="AQ215" s="161"/>
      <c r="AR215" s="161"/>
      <c r="AS215" s="161"/>
      <c r="AT215" s="161"/>
      <c r="AU215" s="161"/>
      <c r="AV215" s="161"/>
      <c r="AW215" s="161"/>
      <c r="AX215" s="161"/>
      <c r="AY215" s="161"/>
      <c r="AZ215" s="161"/>
      <c r="BA215" s="161"/>
      <c r="BB215" s="161"/>
      <c r="BC215" s="161"/>
      <c r="BD215" s="161"/>
      <c r="BE215" s="161"/>
      <c r="BF215" s="161"/>
      <c r="BG215" s="161"/>
      <c r="BH215" s="161"/>
      <c r="BI215" s="161"/>
      <c r="BJ215" s="161"/>
      <c r="BK215" s="161"/>
      <c r="BL215" s="161"/>
      <c r="BM215" s="161"/>
      <c r="BN215" s="161"/>
      <c r="BO215" s="161"/>
      <c r="BP215" s="161"/>
      <c r="BQ215" s="161"/>
      <c r="BR215" s="161"/>
      <c r="BS215" s="161"/>
      <c r="BT215" s="161"/>
      <c r="BU215" s="161"/>
      <c r="BV215" s="161"/>
      <c r="BW215" s="161"/>
      <c r="BX215" s="161"/>
      <c r="BY215" s="161"/>
      <c r="BZ215" s="161"/>
      <c r="CA215" s="161"/>
      <c r="CB215" s="161"/>
      <c r="CC215" s="161"/>
      <c r="CD215" s="161"/>
      <c r="CE215" s="161"/>
      <c r="CF215" s="161"/>
      <c r="CG215" s="161"/>
      <c r="CH215" s="161"/>
      <c r="CI215" s="161"/>
      <c r="CJ215" s="161"/>
      <c r="CK215" s="161"/>
      <c r="CL215" s="161"/>
      <c r="CM215" s="161"/>
      <c r="CN215" s="161"/>
      <c r="CO215" s="161"/>
      <c r="CP215" s="161"/>
      <c r="CQ215" s="161"/>
      <c r="CR215" s="161"/>
      <c r="CS215" s="161"/>
      <c r="CT215" s="161"/>
      <c r="CU215" s="161"/>
      <c r="CV215" s="161"/>
      <c r="CW215" s="161"/>
      <c r="CX215" s="161"/>
      <c r="CY215" s="161"/>
      <c r="CZ215" s="161"/>
      <c r="DA215" s="161"/>
      <c r="DB215" s="161"/>
      <c r="DC215" s="161"/>
      <c r="DD215" s="161"/>
      <c r="DE215" s="161"/>
      <c r="DF215" s="161"/>
      <c r="DG215" s="161"/>
      <c r="DH215" s="161"/>
      <c r="DI215" s="161"/>
      <c r="DJ215" s="161"/>
      <c r="DK215" s="161"/>
      <c r="DL215" s="161"/>
      <c r="DM215" s="161"/>
      <c r="DN215" s="161"/>
      <c r="DO215" s="161"/>
      <c r="DP215" s="161"/>
      <c r="DQ215" s="161"/>
      <c r="DR215" s="161"/>
      <c r="DS215" s="161"/>
      <c r="DT215" s="161"/>
      <c r="DU215" s="161"/>
      <c r="DV215" s="161"/>
      <c r="DW215" s="161"/>
      <c r="DX215" s="161"/>
      <c r="DY215" s="161"/>
      <c r="DZ215" s="161"/>
      <c r="EA215" s="161"/>
      <c r="EB215" s="161"/>
      <c r="EC215" s="161"/>
      <c r="ED215" s="161"/>
      <c r="EE215" s="161"/>
      <c r="EF215" s="161"/>
      <c r="EG215" s="161"/>
      <c r="EH215" s="161"/>
      <c r="EI215" s="161"/>
      <c r="EJ215" s="161"/>
      <c r="EK215" s="161"/>
      <c r="EL215" s="161"/>
      <c r="EM215" s="161"/>
      <c r="EN215" s="161"/>
      <c r="EO215" s="161"/>
      <c r="EP215" s="161"/>
      <c r="EQ215" s="161"/>
      <c r="ER215" s="161"/>
      <c r="ES215" s="161"/>
      <c r="ET215" s="161"/>
      <c r="EU215" s="161"/>
      <c r="EV215" s="161"/>
      <c r="EW215" s="161"/>
      <c r="EX215" s="161"/>
      <c r="EY215" s="161"/>
      <c r="EZ215" s="161"/>
      <c r="FA215" s="161"/>
      <c r="FB215" s="161"/>
      <c r="FC215" s="161"/>
      <c r="FD215" s="161"/>
      <c r="FE215" s="161"/>
      <c r="FF215" s="161"/>
      <c r="FG215" s="161"/>
      <c r="FH215" s="161"/>
      <c r="FI215" s="161"/>
      <c r="FJ215" s="161"/>
      <c r="FK215" s="161"/>
      <c r="FL215" s="161"/>
      <c r="FM215" s="161"/>
      <c r="FN215" s="161"/>
      <c r="FO215" s="161"/>
      <c r="FP215" s="161"/>
      <c r="FQ215" s="161"/>
      <c r="FR215" s="161"/>
      <c r="FS215" s="161"/>
      <c r="FT215" s="161"/>
      <c r="FU215" s="161"/>
      <c r="FV215" s="161"/>
      <c r="FW215" s="161"/>
      <c r="FX215" s="161"/>
      <c r="FY215" s="161"/>
      <c r="FZ215" s="161"/>
      <c r="GA215" s="161"/>
      <c r="GB215" s="161"/>
    </row>
    <row r="216" spans="1:184" s="162" customFormat="1" ht="25.5" x14ac:dyDescent="0.2">
      <c r="A216" s="146" t="s">
        <v>7521</v>
      </c>
      <c r="B216" s="146" t="s">
        <v>4702</v>
      </c>
      <c r="C216" s="147" t="s">
        <v>4703</v>
      </c>
      <c r="D216" s="99" t="s">
        <v>87</v>
      </c>
      <c r="E216" s="99">
        <v>30</v>
      </c>
      <c r="F216" s="99"/>
      <c r="G216" s="99">
        <v>0.3</v>
      </c>
      <c r="H216" s="148"/>
      <c r="I216" s="149"/>
      <c r="J216" s="201">
        <v>11862</v>
      </c>
      <c r="K216" s="150">
        <f t="shared" si="9"/>
        <v>106758</v>
      </c>
      <c r="L216" s="149">
        <f>BDI!$E$17</f>
        <v>0.19500000000000001</v>
      </c>
      <c r="M216" s="149"/>
      <c r="N216" s="149"/>
      <c r="O216" s="100">
        <f t="shared" si="10"/>
        <v>14175.09</v>
      </c>
      <c r="P216" s="101">
        <f t="shared" si="11"/>
        <v>127575.81</v>
      </c>
      <c r="Q216" s="161"/>
      <c r="R216" s="161"/>
      <c r="S216" s="161"/>
      <c r="T216" s="161"/>
      <c r="U216" s="161"/>
      <c r="V216" s="161"/>
      <c r="W216" s="161"/>
      <c r="X216" s="161"/>
      <c r="Y216" s="161"/>
      <c r="Z216" s="161"/>
      <c r="AA216" s="161"/>
      <c r="AB216" s="161"/>
      <c r="AC216" s="161"/>
      <c r="AD216" s="161"/>
      <c r="AE216" s="161"/>
      <c r="AF216" s="161"/>
      <c r="AG216" s="161"/>
      <c r="AH216" s="161"/>
      <c r="AI216" s="161"/>
      <c r="AJ216" s="161"/>
      <c r="AK216" s="161"/>
      <c r="AL216" s="161"/>
      <c r="AM216" s="161"/>
      <c r="AN216" s="161"/>
      <c r="AO216" s="161"/>
      <c r="AP216" s="161"/>
      <c r="AQ216" s="161"/>
      <c r="AR216" s="161"/>
      <c r="AS216" s="161"/>
      <c r="AT216" s="161"/>
      <c r="AU216" s="161"/>
      <c r="AV216" s="161"/>
      <c r="AW216" s="161"/>
      <c r="AX216" s="161"/>
      <c r="AY216" s="161"/>
      <c r="AZ216" s="161"/>
      <c r="BA216" s="161"/>
      <c r="BB216" s="161"/>
      <c r="BC216" s="161"/>
      <c r="BD216" s="161"/>
      <c r="BE216" s="161"/>
      <c r="BF216" s="161"/>
      <c r="BG216" s="161"/>
      <c r="BH216" s="161"/>
      <c r="BI216" s="161"/>
      <c r="BJ216" s="161"/>
      <c r="BK216" s="161"/>
      <c r="BL216" s="161"/>
      <c r="BM216" s="161"/>
      <c r="BN216" s="161"/>
      <c r="BO216" s="161"/>
      <c r="BP216" s="161"/>
      <c r="BQ216" s="161"/>
      <c r="BR216" s="161"/>
      <c r="BS216" s="161"/>
      <c r="BT216" s="161"/>
      <c r="BU216" s="161"/>
      <c r="BV216" s="161"/>
      <c r="BW216" s="161"/>
      <c r="BX216" s="161"/>
      <c r="BY216" s="161"/>
      <c r="BZ216" s="161"/>
      <c r="CA216" s="161"/>
      <c r="CB216" s="161"/>
      <c r="CC216" s="161"/>
      <c r="CD216" s="161"/>
      <c r="CE216" s="161"/>
      <c r="CF216" s="161"/>
      <c r="CG216" s="161"/>
      <c r="CH216" s="161"/>
      <c r="CI216" s="161"/>
      <c r="CJ216" s="161"/>
      <c r="CK216" s="161"/>
      <c r="CL216" s="161"/>
      <c r="CM216" s="161"/>
      <c r="CN216" s="161"/>
      <c r="CO216" s="161"/>
      <c r="CP216" s="161"/>
      <c r="CQ216" s="161"/>
      <c r="CR216" s="161"/>
      <c r="CS216" s="161"/>
      <c r="CT216" s="161"/>
      <c r="CU216" s="161"/>
      <c r="CV216" s="161"/>
      <c r="CW216" s="161"/>
      <c r="CX216" s="161"/>
      <c r="CY216" s="161"/>
      <c r="CZ216" s="161"/>
      <c r="DA216" s="161"/>
      <c r="DB216" s="161"/>
      <c r="DC216" s="161"/>
      <c r="DD216" s="161"/>
      <c r="DE216" s="161"/>
      <c r="DF216" s="161"/>
      <c r="DG216" s="161"/>
      <c r="DH216" s="161"/>
      <c r="DI216" s="161"/>
      <c r="DJ216" s="161"/>
      <c r="DK216" s="161"/>
      <c r="DL216" s="161"/>
      <c r="DM216" s="161"/>
      <c r="DN216" s="161"/>
      <c r="DO216" s="161"/>
      <c r="DP216" s="161"/>
      <c r="DQ216" s="161"/>
      <c r="DR216" s="161"/>
      <c r="DS216" s="161"/>
      <c r="DT216" s="161"/>
      <c r="DU216" s="161"/>
      <c r="DV216" s="161"/>
      <c r="DW216" s="161"/>
      <c r="DX216" s="161"/>
      <c r="DY216" s="161"/>
      <c r="DZ216" s="161"/>
      <c r="EA216" s="161"/>
      <c r="EB216" s="161"/>
      <c r="EC216" s="161"/>
      <c r="ED216" s="161"/>
      <c r="EE216" s="161"/>
      <c r="EF216" s="161"/>
      <c r="EG216" s="161"/>
      <c r="EH216" s="161"/>
      <c r="EI216" s="161"/>
      <c r="EJ216" s="161"/>
      <c r="EK216" s="161"/>
      <c r="EL216" s="161"/>
      <c r="EM216" s="161"/>
      <c r="EN216" s="161"/>
      <c r="EO216" s="161"/>
      <c r="EP216" s="161"/>
      <c r="EQ216" s="161"/>
      <c r="ER216" s="161"/>
      <c r="ES216" s="161"/>
      <c r="ET216" s="161"/>
      <c r="EU216" s="161"/>
      <c r="EV216" s="161"/>
      <c r="EW216" s="161"/>
      <c r="EX216" s="161"/>
      <c r="EY216" s="161"/>
      <c r="EZ216" s="161"/>
      <c r="FA216" s="161"/>
      <c r="FB216" s="161"/>
      <c r="FC216" s="161"/>
      <c r="FD216" s="161"/>
      <c r="FE216" s="161"/>
      <c r="FF216" s="161"/>
      <c r="FG216" s="161"/>
      <c r="FH216" s="161"/>
      <c r="FI216" s="161"/>
      <c r="FJ216" s="161"/>
      <c r="FK216" s="161"/>
      <c r="FL216" s="161"/>
      <c r="FM216" s="161"/>
      <c r="FN216" s="161"/>
      <c r="FO216" s="161"/>
      <c r="FP216" s="161"/>
      <c r="FQ216" s="161"/>
      <c r="FR216" s="161"/>
      <c r="FS216" s="161"/>
      <c r="FT216" s="161"/>
      <c r="FU216" s="161"/>
      <c r="FV216" s="161"/>
      <c r="FW216" s="161"/>
      <c r="FX216" s="161"/>
      <c r="FY216" s="161"/>
      <c r="FZ216" s="161"/>
      <c r="GA216" s="161"/>
      <c r="GB216" s="161"/>
    </row>
    <row r="217" spans="1:184" s="162" customFormat="1" ht="25.5" x14ac:dyDescent="0.2">
      <c r="A217" s="146" t="s">
        <v>7522</v>
      </c>
      <c r="B217" s="146" t="s">
        <v>4704</v>
      </c>
      <c r="C217" s="147" t="s">
        <v>4705</v>
      </c>
      <c r="D217" s="99" t="s">
        <v>87</v>
      </c>
      <c r="E217" s="99">
        <v>10</v>
      </c>
      <c r="F217" s="99"/>
      <c r="G217" s="99">
        <v>0.3</v>
      </c>
      <c r="H217" s="148"/>
      <c r="I217" s="149"/>
      <c r="J217" s="201">
        <v>11977.48</v>
      </c>
      <c r="K217" s="150">
        <f t="shared" si="9"/>
        <v>35932.44</v>
      </c>
      <c r="L217" s="149">
        <f>BDI!$E$17</f>
        <v>0.19500000000000001</v>
      </c>
      <c r="M217" s="149"/>
      <c r="N217" s="149"/>
      <c r="O217" s="100">
        <f t="shared" si="10"/>
        <v>14313.09</v>
      </c>
      <c r="P217" s="101">
        <f t="shared" si="11"/>
        <v>42939.27</v>
      </c>
      <c r="Q217" s="161"/>
      <c r="R217" s="161"/>
      <c r="S217" s="161"/>
      <c r="T217" s="161"/>
      <c r="U217" s="161"/>
      <c r="V217" s="161"/>
      <c r="W217" s="161"/>
      <c r="X217" s="161"/>
      <c r="Y217" s="161"/>
      <c r="Z217" s="161"/>
      <c r="AA217" s="161"/>
      <c r="AB217" s="161"/>
      <c r="AC217" s="161"/>
      <c r="AD217" s="161"/>
      <c r="AE217" s="161"/>
      <c r="AF217" s="161"/>
      <c r="AG217" s="161"/>
      <c r="AH217" s="161"/>
      <c r="AI217" s="161"/>
      <c r="AJ217" s="161"/>
      <c r="AK217" s="161"/>
      <c r="AL217" s="161"/>
      <c r="AM217" s="161"/>
      <c r="AN217" s="161"/>
      <c r="AO217" s="161"/>
      <c r="AP217" s="161"/>
      <c r="AQ217" s="161"/>
      <c r="AR217" s="161"/>
      <c r="AS217" s="161"/>
      <c r="AT217" s="161"/>
      <c r="AU217" s="161"/>
      <c r="AV217" s="161"/>
      <c r="AW217" s="161"/>
      <c r="AX217" s="161"/>
      <c r="AY217" s="161"/>
      <c r="AZ217" s="161"/>
      <c r="BA217" s="161"/>
      <c r="BB217" s="161"/>
      <c r="BC217" s="161"/>
      <c r="BD217" s="161"/>
      <c r="BE217" s="161"/>
      <c r="BF217" s="161"/>
      <c r="BG217" s="161"/>
      <c r="BH217" s="161"/>
      <c r="BI217" s="161"/>
      <c r="BJ217" s="161"/>
      <c r="BK217" s="161"/>
      <c r="BL217" s="161"/>
      <c r="BM217" s="161"/>
      <c r="BN217" s="161"/>
      <c r="BO217" s="161"/>
      <c r="BP217" s="161"/>
      <c r="BQ217" s="161"/>
      <c r="BR217" s="161"/>
      <c r="BS217" s="161"/>
      <c r="BT217" s="161"/>
      <c r="BU217" s="161"/>
      <c r="BV217" s="161"/>
      <c r="BW217" s="161"/>
      <c r="BX217" s="161"/>
      <c r="BY217" s="161"/>
      <c r="BZ217" s="161"/>
      <c r="CA217" s="161"/>
      <c r="CB217" s="161"/>
      <c r="CC217" s="161"/>
      <c r="CD217" s="161"/>
      <c r="CE217" s="161"/>
      <c r="CF217" s="161"/>
      <c r="CG217" s="161"/>
      <c r="CH217" s="161"/>
      <c r="CI217" s="161"/>
      <c r="CJ217" s="161"/>
      <c r="CK217" s="161"/>
      <c r="CL217" s="161"/>
      <c r="CM217" s="161"/>
      <c r="CN217" s="161"/>
      <c r="CO217" s="161"/>
      <c r="CP217" s="161"/>
      <c r="CQ217" s="161"/>
      <c r="CR217" s="161"/>
      <c r="CS217" s="161"/>
      <c r="CT217" s="161"/>
      <c r="CU217" s="161"/>
      <c r="CV217" s="161"/>
      <c r="CW217" s="161"/>
      <c r="CX217" s="161"/>
      <c r="CY217" s="161"/>
      <c r="CZ217" s="161"/>
      <c r="DA217" s="161"/>
      <c r="DB217" s="161"/>
      <c r="DC217" s="161"/>
      <c r="DD217" s="161"/>
      <c r="DE217" s="161"/>
      <c r="DF217" s="161"/>
      <c r="DG217" s="161"/>
      <c r="DH217" s="161"/>
      <c r="DI217" s="161"/>
      <c r="DJ217" s="161"/>
      <c r="DK217" s="161"/>
      <c r="DL217" s="161"/>
      <c r="DM217" s="161"/>
      <c r="DN217" s="161"/>
      <c r="DO217" s="161"/>
      <c r="DP217" s="161"/>
      <c r="DQ217" s="161"/>
      <c r="DR217" s="161"/>
      <c r="DS217" s="161"/>
      <c r="DT217" s="161"/>
      <c r="DU217" s="161"/>
      <c r="DV217" s="161"/>
      <c r="DW217" s="161"/>
      <c r="DX217" s="161"/>
      <c r="DY217" s="161"/>
      <c r="DZ217" s="161"/>
      <c r="EA217" s="161"/>
      <c r="EB217" s="161"/>
      <c r="EC217" s="161"/>
      <c r="ED217" s="161"/>
      <c r="EE217" s="161"/>
      <c r="EF217" s="161"/>
      <c r="EG217" s="161"/>
      <c r="EH217" s="161"/>
      <c r="EI217" s="161"/>
      <c r="EJ217" s="161"/>
      <c r="EK217" s="161"/>
      <c r="EL217" s="161"/>
      <c r="EM217" s="161"/>
      <c r="EN217" s="161"/>
      <c r="EO217" s="161"/>
      <c r="EP217" s="161"/>
      <c r="EQ217" s="161"/>
      <c r="ER217" s="161"/>
      <c r="ES217" s="161"/>
      <c r="ET217" s="161"/>
      <c r="EU217" s="161"/>
      <c r="EV217" s="161"/>
      <c r="EW217" s="161"/>
      <c r="EX217" s="161"/>
      <c r="EY217" s="161"/>
      <c r="EZ217" s="161"/>
      <c r="FA217" s="161"/>
      <c r="FB217" s="161"/>
      <c r="FC217" s="161"/>
      <c r="FD217" s="161"/>
      <c r="FE217" s="161"/>
      <c r="FF217" s="161"/>
      <c r="FG217" s="161"/>
      <c r="FH217" s="161"/>
      <c r="FI217" s="161"/>
      <c r="FJ217" s="161"/>
      <c r="FK217" s="161"/>
      <c r="FL217" s="161"/>
      <c r="FM217" s="161"/>
      <c r="FN217" s="161"/>
      <c r="FO217" s="161"/>
      <c r="FP217" s="161"/>
      <c r="FQ217" s="161"/>
      <c r="FR217" s="161"/>
      <c r="FS217" s="161"/>
      <c r="FT217" s="161"/>
      <c r="FU217" s="161"/>
      <c r="FV217" s="161"/>
      <c r="FW217" s="161"/>
      <c r="FX217" s="161"/>
      <c r="FY217" s="161"/>
      <c r="FZ217" s="161"/>
      <c r="GA217" s="161"/>
      <c r="GB217" s="161"/>
    </row>
    <row r="218" spans="1:184" s="162" customFormat="1" ht="25.5" x14ac:dyDescent="0.2">
      <c r="A218" s="146" t="s">
        <v>7523</v>
      </c>
      <c r="B218" s="146" t="s">
        <v>4706</v>
      </c>
      <c r="C218" s="147" t="s">
        <v>4707</v>
      </c>
      <c r="D218" s="99" t="s">
        <v>87</v>
      </c>
      <c r="E218" s="99">
        <v>18</v>
      </c>
      <c r="F218" s="99"/>
      <c r="G218" s="99">
        <v>0.3</v>
      </c>
      <c r="H218" s="148"/>
      <c r="I218" s="149"/>
      <c r="J218" s="201">
        <v>2649</v>
      </c>
      <c r="K218" s="150">
        <f t="shared" si="9"/>
        <v>14304.6</v>
      </c>
      <c r="L218" s="149">
        <f>BDI!$E$17</f>
        <v>0.19500000000000001</v>
      </c>
      <c r="M218" s="149"/>
      <c r="N218" s="149"/>
      <c r="O218" s="100">
        <f t="shared" si="10"/>
        <v>3165.56</v>
      </c>
      <c r="P218" s="101">
        <f t="shared" si="11"/>
        <v>17094.02</v>
      </c>
      <c r="Q218" s="161"/>
      <c r="R218" s="161"/>
      <c r="S218" s="161"/>
      <c r="T218" s="161"/>
      <c r="U218" s="161"/>
      <c r="V218" s="161"/>
      <c r="W218" s="161"/>
      <c r="X218" s="161"/>
      <c r="Y218" s="161"/>
      <c r="Z218" s="161"/>
      <c r="AA218" s="161"/>
      <c r="AB218" s="161"/>
      <c r="AC218" s="161"/>
      <c r="AD218" s="161"/>
      <c r="AE218" s="161"/>
      <c r="AF218" s="161"/>
      <c r="AG218" s="161"/>
      <c r="AH218" s="161"/>
      <c r="AI218" s="161"/>
      <c r="AJ218" s="161"/>
      <c r="AK218" s="161"/>
      <c r="AL218" s="161"/>
      <c r="AM218" s="161"/>
      <c r="AN218" s="161"/>
      <c r="AO218" s="161"/>
      <c r="AP218" s="161"/>
      <c r="AQ218" s="161"/>
      <c r="AR218" s="161"/>
      <c r="AS218" s="161"/>
      <c r="AT218" s="161"/>
      <c r="AU218" s="161"/>
      <c r="AV218" s="161"/>
      <c r="AW218" s="161"/>
      <c r="AX218" s="161"/>
      <c r="AY218" s="161"/>
      <c r="AZ218" s="161"/>
      <c r="BA218" s="161"/>
      <c r="BB218" s="161"/>
      <c r="BC218" s="161"/>
      <c r="BD218" s="161"/>
      <c r="BE218" s="161"/>
      <c r="BF218" s="161"/>
      <c r="BG218" s="161"/>
      <c r="BH218" s="161"/>
      <c r="BI218" s="161"/>
      <c r="BJ218" s="161"/>
      <c r="BK218" s="161"/>
      <c r="BL218" s="161"/>
      <c r="BM218" s="161"/>
      <c r="BN218" s="161"/>
      <c r="BO218" s="161"/>
      <c r="BP218" s="161"/>
      <c r="BQ218" s="161"/>
      <c r="BR218" s="161"/>
      <c r="BS218" s="161"/>
      <c r="BT218" s="161"/>
      <c r="BU218" s="161"/>
      <c r="BV218" s="161"/>
      <c r="BW218" s="161"/>
      <c r="BX218" s="161"/>
      <c r="BY218" s="161"/>
      <c r="BZ218" s="161"/>
      <c r="CA218" s="161"/>
      <c r="CB218" s="161"/>
      <c r="CC218" s="161"/>
      <c r="CD218" s="161"/>
      <c r="CE218" s="161"/>
      <c r="CF218" s="161"/>
      <c r="CG218" s="161"/>
      <c r="CH218" s="161"/>
      <c r="CI218" s="161"/>
      <c r="CJ218" s="161"/>
      <c r="CK218" s="161"/>
      <c r="CL218" s="161"/>
      <c r="CM218" s="161"/>
      <c r="CN218" s="161"/>
      <c r="CO218" s="161"/>
      <c r="CP218" s="161"/>
      <c r="CQ218" s="161"/>
      <c r="CR218" s="161"/>
      <c r="CS218" s="161"/>
      <c r="CT218" s="161"/>
      <c r="CU218" s="161"/>
      <c r="CV218" s="161"/>
      <c r="CW218" s="161"/>
      <c r="CX218" s="161"/>
      <c r="CY218" s="161"/>
      <c r="CZ218" s="161"/>
      <c r="DA218" s="161"/>
      <c r="DB218" s="161"/>
      <c r="DC218" s="161"/>
      <c r="DD218" s="161"/>
      <c r="DE218" s="161"/>
      <c r="DF218" s="161"/>
      <c r="DG218" s="161"/>
      <c r="DH218" s="161"/>
      <c r="DI218" s="161"/>
      <c r="DJ218" s="161"/>
      <c r="DK218" s="161"/>
      <c r="DL218" s="161"/>
      <c r="DM218" s="161"/>
      <c r="DN218" s="161"/>
      <c r="DO218" s="161"/>
      <c r="DP218" s="161"/>
      <c r="DQ218" s="161"/>
      <c r="DR218" s="161"/>
      <c r="DS218" s="161"/>
      <c r="DT218" s="161"/>
      <c r="DU218" s="161"/>
      <c r="DV218" s="161"/>
      <c r="DW218" s="161"/>
      <c r="DX218" s="161"/>
      <c r="DY218" s="161"/>
      <c r="DZ218" s="161"/>
      <c r="EA218" s="161"/>
      <c r="EB218" s="161"/>
      <c r="EC218" s="161"/>
      <c r="ED218" s="161"/>
      <c r="EE218" s="161"/>
      <c r="EF218" s="161"/>
      <c r="EG218" s="161"/>
      <c r="EH218" s="161"/>
      <c r="EI218" s="161"/>
      <c r="EJ218" s="161"/>
      <c r="EK218" s="161"/>
      <c r="EL218" s="161"/>
      <c r="EM218" s="161"/>
      <c r="EN218" s="161"/>
      <c r="EO218" s="161"/>
      <c r="EP218" s="161"/>
      <c r="EQ218" s="161"/>
      <c r="ER218" s="161"/>
      <c r="ES218" s="161"/>
      <c r="ET218" s="161"/>
      <c r="EU218" s="161"/>
      <c r="EV218" s="161"/>
      <c r="EW218" s="161"/>
      <c r="EX218" s="161"/>
      <c r="EY218" s="161"/>
      <c r="EZ218" s="161"/>
      <c r="FA218" s="161"/>
      <c r="FB218" s="161"/>
      <c r="FC218" s="161"/>
      <c r="FD218" s="161"/>
      <c r="FE218" s="161"/>
      <c r="FF218" s="161"/>
      <c r="FG218" s="161"/>
      <c r="FH218" s="161"/>
      <c r="FI218" s="161"/>
      <c r="FJ218" s="161"/>
      <c r="FK218" s="161"/>
      <c r="FL218" s="161"/>
      <c r="FM218" s="161"/>
      <c r="FN218" s="161"/>
      <c r="FO218" s="161"/>
      <c r="FP218" s="161"/>
      <c r="FQ218" s="161"/>
      <c r="FR218" s="161"/>
      <c r="FS218" s="161"/>
      <c r="FT218" s="161"/>
      <c r="FU218" s="161"/>
      <c r="FV218" s="161"/>
      <c r="FW218" s="161"/>
      <c r="FX218" s="161"/>
      <c r="FY218" s="161"/>
      <c r="FZ218" s="161"/>
      <c r="GA218" s="161"/>
      <c r="GB218" s="161"/>
    </row>
    <row r="219" spans="1:184" s="162" customFormat="1" ht="25.5" x14ac:dyDescent="0.2">
      <c r="A219" s="146" t="s">
        <v>7524</v>
      </c>
      <c r="B219" s="146" t="s">
        <v>4708</v>
      </c>
      <c r="C219" s="147" t="s">
        <v>4709</v>
      </c>
      <c r="D219" s="99" t="s">
        <v>87</v>
      </c>
      <c r="E219" s="99">
        <v>1</v>
      </c>
      <c r="F219" s="99"/>
      <c r="G219" s="99">
        <v>0.3</v>
      </c>
      <c r="H219" s="148"/>
      <c r="I219" s="149"/>
      <c r="J219" s="201">
        <v>1951.51</v>
      </c>
      <c r="K219" s="150">
        <f t="shared" si="9"/>
        <v>585.45000000000005</v>
      </c>
      <c r="L219" s="149">
        <f>BDI!$E$17</f>
        <v>0.19500000000000001</v>
      </c>
      <c r="M219" s="149"/>
      <c r="N219" s="149"/>
      <c r="O219" s="100">
        <f t="shared" si="10"/>
        <v>2332.0500000000002</v>
      </c>
      <c r="P219" s="101">
        <f t="shared" si="11"/>
        <v>699.62</v>
      </c>
      <c r="Q219" s="161"/>
      <c r="R219" s="161"/>
      <c r="S219" s="161"/>
      <c r="T219" s="161"/>
      <c r="U219" s="161"/>
      <c r="V219" s="161"/>
      <c r="W219" s="161"/>
      <c r="X219" s="161"/>
      <c r="Y219" s="161"/>
      <c r="Z219" s="161"/>
      <c r="AA219" s="161"/>
      <c r="AB219" s="161"/>
      <c r="AC219" s="161"/>
      <c r="AD219" s="161"/>
      <c r="AE219" s="161"/>
      <c r="AF219" s="161"/>
      <c r="AG219" s="161"/>
      <c r="AH219" s="161"/>
      <c r="AI219" s="161"/>
      <c r="AJ219" s="161"/>
      <c r="AK219" s="161"/>
      <c r="AL219" s="161"/>
      <c r="AM219" s="161"/>
      <c r="AN219" s="161"/>
      <c r="AO219" s="161"/>
      <c r="AP219" s="161"/>
      <c r="AQ219" s="161"/>
      <c r="AR219" s="161"/>
      <c r="AS219" s="161"/>
      <c r="AT219" s="161"/>
      <c r="AU219" s="161"/>
      <c r="AV219" s="161"/>
      <c r="AW219" s="161"/>
      <c r="AX219" s="161"/>
      <c r="AY219" s="161"/>
      <c r="AZ219" s="161"/>
      <c r="BA219" s="161"/>
      <c r="BB219" s="161"/>
      <c r="BC219" s="161"/>
      <c r="BD219" s="161"/>
      <c r="BE219" s="161"/>
      <c r="BF219" s="161"/>
      <c r="BG219" s="161"/>
      <c r="BH219" s="161"/>
      <c r="BI219" s="161"/>
      <c r="BJ219" s="161"/>
      <c r="BK219" s="161"/>
      <c r="BL219" s="161"/>
      <c r="BM219" s="161"/>
      <c r="BN219" s="161"/>
      <c r="BO219" s="161"/>
      <c r="BP219" s="161"/>
      <c r="BQ219" s="161"/>
      <c r="BR219" s="161"/>
      <c r="BS219" s="161"/>
      <c r="BT219" s="161"/>
      <c r="BU219" s="161"/>
      <c r="BV219" s="161"/>
      <c r="BW219" s="161"/>
      <c r="BX219" s="161"/>
      <c r="BY219" s="161"/>
      <c r="BZ219" s="161"/>
      <c r="CA219" s="161"/>
      <c r="CB219" s="161"/>
      <c r="CC219" s="161"/>
      <c r="CD219" s="161"/>
      <c r="CE219" s="161"/>
      <c r="CF219" s="161"/>
      <c r="CG219" s="161"/>
      <c r="CH219" s="161"/>
      <c r="CI219" s="161"/>
      <c r="CJ219" s="161"/>
      <c r="CK219" s="161"/>
      <c r="CL219" s="161"/>
      <c r="CM219" s="161"/>
      <c r="CN219" s="161"/>
      <c r="CO219" s="161"/>
      <c r="CP219" s="161"/>
      <c r="CQ219" s="161"/>
      <c r="CR219" s="161"/>
      <c r="CS219" s="161"/>
      <c r="CT219" s="161"/>
      <c r="CU219" s="161"/>
      <c r="CV219" s="161"/>
      <c r="CW219" s="161"/>
      <c r="CX219" s="161"/>
      <c r="CY219" s="161"/>
      <c r="CZ219" s="161"/>
      <c r="DA219" s="161"/>
      <c r="DB219" s="161"/>
      <c r="DC219" s="161"/>
      <c r="DD219" s="161"/>
      <c r="DE219" s="161"/>
      <c r="DF219" s="161"/>
      <c r="DG219" s="161"/>
      <c r="DH219" s="161"/>
      <c r="DI219" s="161"/>
      <c r="DJ219" s="161"/>
      <c r="DK219" s="161"/>
      <c r="DL219" s="161"/>
      <c r="DM219" s="161"/>
      <c r="DN219" s="161"/>
      <c r="DO219" s="161"/>
      <c r="DP219" s="161"/>
      <c r="DQ219" s="161"/>
      <c r="DR219" s="161"/>
      <c r="DS219" s="161"/>
      <c r="DT219" s="161"/>
      <c r="DU219" s="161"/>
      <c r="DV219" s="161"/>
      <c r="DW219" s="161"/>
      <c r="DX219" s="161"/>
      <c r="DY219" s="161"/>
      <c r="DZ219" s="161"/>
      <c r="EA219" s="161"/>
      <c r="EB219" s="161"/>
      <c r="EC219" s="161"/>
      <c r="ED219" s="161"/>
      <c r="EE219" s="161"/>
      <c r="EF219" s="161"/>
      <c r="EG219" s="161"/>
      <c r="EH219" s="161"/>
      <c r="EI219" s="161"/>
      <c r="EJ219" s="161"/>
      <c r="EK219" s="161"/>
      <c r="EL219" s="161"/>
      <c r="EM219" s="161"/>
      <c r="EN219" s="161"/>
      <c r="EO219" s="161"/>
      <c r="EP219" s="161"/>
      <c r="EQ219" s="161"/>
      <c r="ER219" s="161"/>
      <c r="ES219" s="161"/>
      <c r="ET219" s="161"/>
      <c r="EU219" s="161"/>
      <c r="EV219" s="161"/>
      <c r="EW219" s="161"/>
      <c r="EX219" s="161"/>
      <c r="EY219" s="161"/>
      <c r="EZ219" s="161"/>
      <c r="FA219" s="161"/>
      <c r="FB219" s="161"/>
      <c r="FC219" s="161"/>
      <c r="FD219" s="161"/>
      <c r="FE219" s="161"/>
      <c r="FF219" s="161"/>
      <c r="FG219" s="161"/>
      <c r="FH219" s="161"/>
      <c r="FI219" s="161"/>
      <c r="FJ219" s="161"/>
      <c r="FK219" s="161"/>
      <c r="FL219" s="161"/>
      <c r="FM219" s="161"/>
      <c r="FN219" s="161"/>
      <c r="FO219" s="161"/>
      <c r="FP219" s="161"/>
      <c r="FQ219" s="161"/>
      <c r="FR219" s="161"/>
      <c r="FS219" s="161"/>
      <c r="FT219" s="161"/>
      <c r="FU219" s="161"/>
      <c r="FV219" s="161"/>
      <c r="FW219" s="161"/>
      <c r="FX219" s="161"/>
      <c r="FY219" s="161"/>
      <c r="FZ219" s="161"/>
      <c r="GA219" s="161"/>
      <c r="GB219" s="161"/>
    </row>
    <row r="220" spans="1:184" s="162" customFormat="1" ht="25.5" x14ac:dyDescent="0.2">
      <c r="A220" s="146" t="s">
        <v>7525</v>
      </c>
      <c r="B220" s="146" t="s">
        <v>4710</v>
      </c>
      <c r="C220" s="147" t="s">
        <v>4711</v>
      </c>
      <c r="D220" s="99" t="s">
        <v>87</v>
      </c>
      <c r="E220" s="99">
        <v>5</v>
      </c>
      <c r="F220" s="99"/>
      <c r="G220" s="99">
        <v>0.3</v>
      </c>
      <c r="H220" s="148"/>
      <c r="I220" s="149"/>
      <c r="J220" s="201">
        <v>3318.48</v>
      </c>
      <c r="K220" s="150">
        <f t="shared" si="9"/>
        <v>4977.72</v>
      </c>
      <c r="L220" s="149">
        <f>BDI!$E$17</f>
        <v>0.19500000000000001</v>
      </c>
      <c r="M220" s="149"/>
      <c r="N220" s="149"/>
      <c r="O220" s="100">
        <f t="shared" si="10"/>
        <v>3965.58</v>
      </c>
      <c r="P220" s="101">
        <f t="shared" si="11"/>
        <v>5948.37</v>
      </c>
      <c r="Q220" s="161"/>
      <c r="R220" s="161"/>
      <c r="S220" s="161"/>
      <c r="T220" s="161"/>
      <c r="U220" s="161"/>
      <c r="V220" s="161"/>
      <c r="W220" s="161"/>
      <c r="X220" s="161"/>
      <c r="Y220" s="161"/>
      <c r="Z220" s="161"/>
      <c r="AA220" s="161"/>
      <c r="AB220" s="161"/>
      <c r="AC220" s="161"/>
      <c r="AD220" s="161"/>
      <c r="AE220" s="161"/>
      <c r="AF220" s="161"/>
      <c r="AG220" s="161"/>
      <c r="AH220" s="161"/>
      <c r="AI220" s="161"/>
      <c r="AJ220" s="161"/>
      <c r="AK220" s="161"/>
      <c r="AL220" s="161"/>
      <c r="AM220" s="161"/>
      <c r="AN220" s="161"/>
      <c r="AO220" s="161"/>
      <c r="AP220" s="161"/>
      <c r="AQ220" s="161"/>
      <c r="AR220" s="161"/>
      <c r="AS220" s="161"/>
      <c r="AT220" s="161"/>
      <c r="AU220" s="161"/>
      <c r="AV220" s="161"/>
      <c r="AW220" s="161"/>
      <c r="AX220" s="161"/>
      <c r="AY220" s="161"/>
      <c r="AZ220" s="161"/>
      <c r="BA220" s="161"/>
      <c r="BB220" s="161"/>
      <c r="BC220" s="161"/>
      <c r="BD220" s="161"/>
      <c r="BE220" s="161"/>
      <c r="BF220" s="161"/>
      <c r="BG220" s="161"/>
      <c r="BH220" s="161"/>
      <c r="BI220" s="161"/>
      <c r="BJ220" s="161"/>
      <c r="BK220" s="161"/>
      <c r="BL220" s="161"/>
      <c r="BM220" s="161"/>
      <c r="BN220" s="161"/>
      <c r="BO220" s="161"/>
      <c r="BP220" s="161"/>
      <c r="BQ220" s="161"/>
      <c r="BR220" s="161"/>
      <c r="BS220" s="161"/>
      <c r="BT220" s="161"/>
      <c r="BU220" s="161"/>
      <c r="BV220" s="161"/>
      <c r="BW220" s="161"/>
      <c r="BX220" s="161"/>
      <c r="BY220" s="161"/>
      <c r="BZ220" s="161"/>
      <c r="CA220" s="161"/>
      <c r="CB220" s="161"/>
      <c r="CC220" s="161"/>
      <c r="CD220" s="161"/>
      <c r="CE220" s="161"/>
      <c r="CF220" s="161"/>
      <c r="CG220" s="161"/>
      <c r="CH220" s="161"/>
      <c r="CI220" s="161"/>
      <c r="CJ220" s="161"/>
      <c r="CK220" s="161"/>
      <c r="CL220" s="161"/>
      <c r="CM220" s="161"/>
      <c r="CN220" s="161"/>
      <c r="CO220" s="161"/>
      <c r="CP220" s="161"/>
      <c r="CQ220" s="161"/>
      <c r="CR220" s="161"/>
      <c r="CS220" s="161"/>
      <c r="CT220" s="161"/>
      <c r="CU220" s="161"/>
      <c r="CV220" s="161"/>
      <c r="CW220" s="161"/>
      <c r="CX220" s="161"/>
      <c r="CY220" s="161"/>
      <c r="CZ220" s="161"/>
      <c r="DA220" s="161"/>
      <c r="DB220" s="161"/>
      <c r="DC220" s="161"/>
      <c r="DD220" s="161"/>
      <c r="DE220" s="161"/>
      <c r="DF220" s="161"/>
      <c r="DG220" s="161"/>
      <c r="DH220" s="161"/>
      <c r="DI220" s="161"/>
      <c r="DJ220" s="161"/>
      <c r="DK220" s="161"/>
      <c r="DL220" s="161"/>
      <c r="DM220" s="161"/>
      <c r="DN220" s="161"/>
      <c r="DO220" s="161"/>
      <c r="DP220" s="161"/>
      <c r="DQ220" s="161"/>
      <c r="DR220" s="161"/>
      <c r="DS220" s="161"/>
      <c r="DT220" s="161"/>
      <c r="DU220" s="161"/>
      <c r="DV220" s="161"/>
      <c r="DW220" s="161"/>
      <c r="DX220" s="161"/>
      <c r="DY220" s="161"/>
      <c r="DZ220" s="161"/>
      <c r="EA220" s="161"/>
      <c r="EB220" s="161"/>
      <c r="EC220" s="161"/>
      <c r="ED220" s="161"/>
      <c r="EE220" s="161"/>
      <c r="EF220" s="161"/>
      <c r="EG220" s="161"/>
      <c r="EH220" s="161"/>
      <c r="EI220" s="161"/>
      <c r="EJ220" s="161"/>
      <c r="EK220" s="161"/>
      <c r="EL220" s="161"/>
      <c r="EM220" s="161"/>
      <c r="EN220" s="161"/>
      <c r="EO220" s="161"/>
      <c r="EP220" s="161"/>
      <c r="EQ220" s="161"/>
      <c r="ER220" s="161"/>
      <c r="ES220" s="161"/>
      <c r="ET220" s="161"/>
      <c r="EU220" s="161"/>
      <c r="EV220" s="161"/>
      <c r="EW220" s="161"/>
      <c r="EX220" s="161"/>
      <c r="EY220" s="161"/>
      <c r="EZ220" s="161"/>
      <c r="FA220" s="161"/>
      <c r="FB220" s="161"/>
      <c r="FC220" s="161"/>
      <c r="FD220" s="161"/>
      <c r="FE220" s="161"/>
      <c r="FF220" s="161"/>
      <c r="FG220" s="161"/>
      <c r="FH220" s="161"/>
      <c r="FI220" s="161"/>
      <c r="FJ220" s="161"/>
      <c r="FK220" s="161"/>
      <c r="FL220" s="161"/>
      <c r="FM220" s="161"/>
      <c r="FN220" s="161"/>
      <c r="FO220" s="161"/>
      <c r="FP220" s="161"/>
      <c r="FQ220" s="161"/>
      <c r="FR220" s="161"/>
      <c r="FS220" s="161"/>
      <c r="FT220" s="161"/>
      <c r="FU220" s="161"/>
      <c r="FV220" s="161"/>
      <c r="FW220" s="161"/>
      <c r="FX220" s="161"/>
      <c r="FY220" s="161"/>
      <c r="FZ220" s="161"/>
      <c r="GA220" s="161"/>
      <c r="GB220" s="161"/>
    </row>
    <row r="221" spans="1:184" s="162" customFormat="1" ht="25.5" x14ac:dyDescent="0.2">
      <c r="A221" s="146" t="s">
        <v>7526</v>
      </c>
      <c r="B221" s="146" t="s">
        <v>4712</v>
      </c>
      <c r="C221" s="147" t="s">
        <v>4713</v>
      </c>
      <c r="D221" s="99" t="s">
        <v>87</v>
      </c>
      <c r="E221" s="99">
        <v>5</v>
      </c>
      <c r="F221" s="99"/>
      <c r="G221" s="99">
        <v>0.3</v>
      </c>
      <c r="H221" s="148"/>
      <c r="I221" s="149"/>
      <c r="J221" s="201">
        <v>3445.9</v>
      </c>
      <c r="K221" s="150">
        <f t="shared" si="9"/>
        <v>5168.8500000000004</v>
      </c>
      <c r="L221" s="149">
        <f>BDI!$E$17</f>
        <v>0.19500000000000001</v>
      </c>
      <c r="M221" s="149"/>
      <c r="N221" s="149"/>
      <c r="O221" s="100">
        <f t="shared" si="10"/>
        <v>4117.8500000000004</v>
      </c>
      <c r="P221" s="101">
        <f t="shared" si="11"/>
        <v>6176.78</v>
      </c>
      <c r="Q221" s="161"/>
      <c r="R221" s="161"/>
      <c r="S221" s="161"/>
      <c r="T221" s="161"/>
      <c r="U221" s="161"/>
      <c r="V221" s="161"/>
      <c r="W221" s="161"/>
      <c r="X221" s="161"/>
      <c r="Y221" s="161"/>
      <c r="Z221" s="161"/>
      <c r="AA221" s="161"/>
      <c r="AB221" s="161"/>
      <c r="AC221" s="161"/>
      <c r="AD221" s="161"/>
      <c r="AE221" s="161"/>
      <c r="AF221" s="161"/>
      <c r="AG221" s="161"/>
      <c r="AH221" s="161"/>
      <c r="AI221" s="161"/>
      <c r="AJ221" s="161"/>
      <c r="AK221" s="161"/>
      <c r="AL221" s="161"/>
      <c r="AM221" s="161"/>
      <c r="AN221" s="161"/>
      <c r="AO221" s="161"/>
      <c r="AP221" s="161"/>
      <c r="AQ221" s="161"/>
      <c r="AR221" s="161"/>
      <c r="AS221" s="161"/>
      <c r="AT221" s="161"/>
      <c r="AU221" s="161"/>
      <c r="AV221" s="161"/>
      <c r="AW221" s="161"/>
      <c r="AX221" s="161"/>
      <c r="AY221" s="161"/>
      <c r="AZ221" s="161"/>
      <c r="BA221" s="161"/>
      <c r="BB221" s="161"/>
      <c r="BC221" s="161"/>
      <c r="BD221" s="161"/>
      <c r="BE221" s="161"/>
      <c r="BF221" s="161"/>
      <c r="BG221" s="161"/>
      <c r="BH221" s="161"/>
      <c r="BI221" s="161"/>
      <c r="BJ221" s="161"/>
      <c r="BK221" s="161"/>
      <c r="BL221" s="161"/>
      <c r="BM221" s="161"/>
      <c r="BN221" s="161"/>
      <c r="BO221" s="161"/>
      <c r="BP221" s="161"/>
      <c r="BQ221" s="161"/>
      <c r="BR221" s="161"/>
      <c r="BS221" s="161"/>
      <c r="BT221" s="161"/>
      <c r="BU221" s="161"/>
      <c r="BV221" s="161"/>
      <c r="BW221" s="161"/>
      <c r="BX221" s="161"/>
      <c r="BY221" s="161"/>
      <c r="BZ221" s="161"/>
      <c r="CA221" s="161"/>
      <c r="CB221" s="161"/>
      <c r="CC221" s="161"/>
      <c r="CD221" s="161"/>
      <c r="CE221" s="161"/>
      <c r="CF221" s="161"/>
      <c r="CG221" s="161"/>
      <c r="CH221" s="161"/>
      <c r="CI221" s="161"/>
      <c r="CJ221" s="161"/>
      <c r="CK221" s="161"/>
      <c r="CL221" s="161"/>
      <c r="CM221" s="161"/>
      <c r="CN221" s="161"/>
      <c r="CO221" s="161"/>
      <c r="CP221" s="161"/>
      <c r="CQ221" s="161"/>
      <c r="CR221" s="161"/>
      <c r="CS221" s="161"/>
      <c r="CT221" s="161"/>
      <c r="CU221" s="161"/>
      <c r="CV221" s="161"/>
      <c r="CW221" s="161"/>
      <c r="CX221" s="161"/>
      <c r="CY221" s="161"/>
      <c r="CZ221" s="161"/>
      <c r="DA221" s="161"/>
      <c r="DB221" s="161"/>
      <c r="DC221" s="161"/>
      <c r="DD221" s="161"/>
      <c r="DE221" s="161"/>
      <c r="DF221" s="161"/>
      <c r="DG221" s="161"/>
      <c r="DH221" s="161"/>
      <c r="DI221" s="161"/>
      <c r="DJ221" s="161"/>
      <c r="DK221" s="161"/>
      <c r="DL221" s="161"/>
      <c r="DM221" s="161"/>
      <c r="DN221" s="161"/>
      <c r="DO221" s="161"/>
      <c r="DP221" s="161"/>
      <c r="DQ221" s="161"/>
      <c r="DR221" s="161"/>
      <c r="DS221" s="161"/>
      <c r="DT221" s="161"/>
      <c r="DU221" s="161"/>
      <c r="DV221" s="161"/>
      <c r="DW221" s="161"/>
      <c r="DX221" s="161"/>
      <c r="DY221" s="161"/>
      <c r="DZ221" s="161"/>
      <c r="EA221" s="161"/>
      <c r="EB221" s="161"/>
      <c r="EC221" s="161"/>
      <c r="ED221" s="161"/>
      <c r="EE221" s="161"/>
      <c r="EF221" s="161"/>
      <c r="EG221" s="161"/>
      <c r="EH221" s="161"/>
      <c r="EI221" s="161"/>
      <c r="EJ221" s="161"/>
      <c r="EK221" s="161"/>
      <c r="EL221" s="161"/>
      <c r="EM221" s="161"/>
      <c r="EN221" s="161"/>
      <c r="EO221" s="161"/>
      <c r="EP221" s="161"/>
      <c r="EQ221" s="161"/>
      <c r="ER221" s="161"/>
      <c r="ES221" s="161"/>
      <c r="ET221" s="161"/>
      <c r="EU221" s="161"/>
      <c r="EV221" s="161"/>
      <c r="EW221" s="161"/>
      <c r="EX221" s="161"/>
      <c r="EY221" s="161"/>
      <c r="EZ221" s="161"/>
      <c r="FA221" s="161"/>
      <c r="FB221" s="161"/>
      <c r="FC221" s="161"/>
      <c r="FD221" s="161"/>
      <c r="FE221" s="161"/>
      <c r="FF221" s="161"/>
      <c r="FG221" s="161"/>
      <c r="FH221" s="161"/>
      <c r="FI221" s="161"/>
      <c r="FJ221" s="161"/>
      <c r="FK221" s="161"/>
      <c r="FL221" s="161"/>
      <c r="FM221" s="161"/>
      <c r="FN221" s="161"/>
      <c r="FO221" s="161"/>
      <c r="FP221" s="161"/>
      <c r="FQ221" s="161"/>
      <c r="FR221" s="161"/>
      <c r="FS221" s="161"/>
      <c r="FT221" s="161"/>
      <c r="FU221" s="161"/>
      <c r="FV221" s="161"/>
      <c r="FW221" s="161"/>
      <c r="FX221" s="161"/>
      <c r="FY221" s="161"/>
      <c r="FZ221" s="161"/>
      <c r="GA221" s="161"/>
      <c r="GB221" s="161"/>
    </row>
    <row r="222" spans="1:184" s="162" customFormat="1" ht="25.5" x14ac:dyDescent="0.2">
      <c r="A222" s="146" t="s">
        <v>7527</v>
      </c>
      <c r="B222" s="146" t="s">
        <v>4714</v>
      </c>
      <c r="C222" s="147" t="s">
        <v>4715</v>
      </c>
      <c r="D222" s="99" t="s">
        <v>87</v>
      </c>
      <c r="E222" s="99">
        <v>5</v>
      </c>
      <c r="F222" s="99"/>
      <c r="G222" s="99">
        <v>0.3</v>
      </c>
      <c r="H222" s="148"/>
      <c r="I222" s="149"/>
      <c r="J222" s="201">
        <v>4025.47</v>
      </c>
      <c r="K222" s="150">
        <f t="shared" si="9"/>
        <v>6038.21</v>
      </c>
      <c r="L222" s="149">
        <f>BDI!$E$17</f>
        <v>0.19500000000000001</v>
      </c>
      <c r="M222" s="149"/>
      <c r="N222" s="149"/>
      <c r="O222" s="100">
        <f t="shared" si="10"/>
        <v>4810.4399999999996</v>
      </c>
      <c r="P222" s="101">
        <f t="shared" si="11"/>
        <v>7215.66</v>
      </c>
      <c r="Q222" s="161"/>
      <c r="R222" s="161"/>
      <c r="S222" s="161"/>
      <c r="T222" s="161"/>
      <c r="U222" s="161"/>
      <c r="V222" s="161"/>
      <c r="W222" s="161"/>
      <c r="X222" s="161"/>
      <c r="Y222" s="161"/>
      <c r="Z222" s="161"/>
      <c r="AA222" s="161"/>
      <c r="AB222" s="161"/>
      <c r="AC222" s="161"/>
      <c r="AD222" s="161"/>
      <c r="AE222" s="161"/>
      <c r="AF222" s="161"/>
      <c r="AG222" s="161"/>
      <c r="AH222" s="161"/>
      <c r="AI222" s="161"/>
      <c r="AJ222" s="161"/>
      <c r="AK222" s="161"/>
      <c r="AL222" s="161"/>
      <c r="AM222" s="161"/>
      <c r="AN222" s="161"/>
      <c r="AO222" s="161"/>
      <c r="AP222" s="161"/>
      <c r="AQ222" s="161"/>
      <c r="AR222" s="161"/>
      <c r="AS222" s="161"/>
      <c r="AT222" s="161"/>
      <c r="AU222" s="161"/>
      <c r="AV222" s="161"/>
      <c r="AW222" s="161"/>
      <c r="AX222" s="161"/>
      <c r="AY222" s="161"/>
      <c r="AZ222" s="161"/>
      <c r="BA222" s="161"/>
      <c r="BB222" s="161"/>
      <c r="BC222" s="161"/>
      <c r="BD222" s="161"/>
      <c r="BE222" s="161"/>
      <c r="BF222" s="161"/>
      <c r="BG222" s="161"/>
      <c r="BH222" s="161"/>
      <c r="BI222" s="161"/>
      <c r="BJ222" s="161"/>
      <c r="BK222" s="161"/>
      <c r="BL222" s="161"/>
      <c r="BM222" s="161"/>
      <c r="BN222" s="161"/>
      <c r="BO222" s="161"/>
      <c r="BP222" s="161"/>
      <c r="BQ222" s="161"/>
      <c r="BR222" s="161"/>
      <c r="BS222" s="161"/>
      <c r="BT222" s="161"/>
      <c r="BU222" s="161"/>
      <c r="BV222" s="161"/>
      <c r="BW222" s="161"/>
      <c r="BX222" s="161"/>
      <c r="BY222" s="161"/>
      <c r="BZ222" s="161"/>
      <c r="CA222" s="161"/>
      <c r="CB222" s="161"/>
      <c r="CC222" s="161"/>
      <c r="CD222" s="161"/>
      <c r="CE222" s="161"/>
      <c r="CF222" s="161"/>
      <c r="CG222" s="161"/>
      <c r="CH222" s="161"/>
      <c r="CI222" s="161"/>
      <c r="CJ222" s="161"/>
      <c r="CK222" s="161"/>
      <c r="CL222" s="161"/>
      <c r="CM222" s="161"/>
      <c r="CN222" s="161"/>
      <c r="CO222" s="161"/>
      <c r="CP222" s="161"/>
      <c r="CQ222" s="161"/>
      <c r="CR222" s="161"/>
      <c r="CS222" s="161"/>
      <c r="CT222" s="161"/>
      <c r="CU222" s="161"/>
      <c r="CV222" s="161"/>
      <c r="CW222" s="161"/>
      <c r="CX222" s="161"/>
      <c r="CY222" s="161"/>
      <c r="CZ222" s="161"/>
      <c r="DA222" s="161"/>
      <c r="DB222" s="161"/>
      <c r="DC222" s="161"/>
      <c r="DD222" s="161"/>
      <c r="DE222" s="161"/>
      <c r="DF222" s="161"/>
      <c r="DG222" s="161"/>
      <c r="DH222" s="161"/>
      <c r="DI222" s="161"/>
      <c r="DJ222" s="161"/>
      <c r="DK222" s="161"/>
      <c r="DL222" s="161"/>
      <c r="DM222" s="161"/>
      <c r="DN222" s="161"/>
      <c r="DO222" s="161"/>
      <c r="DP222" s="161"/>
      <c r="DQ222" s="161"/>
      <c r="DR222" s="161"/>
      <c r="DS222" s="161"/>
      <c r="DT222" s="161"/>
      <c r="DU222" s="161"/>
      <c r="DV222" s="161"/>
      <c r="DW222" s="161"/>
      <c r="DX222" s="161"/>
      <c r="DY222" s="161"/>
      <c r="DZ222" s="161"/>
      <c r="EA222" s="161"/>
      <c r="EB222" s="161"/>
      <c r="EC222" s="161"/>
      <c r="ED222" s="161"/>
      <c r="EE222" s="161"/>
      <c r="EF222" s="161"/>
      <c r="EG222" s="161"/>
      <c r="EH222" s="161"/>
      <c r="EI222" s="161"/>
      <c r="EJ222" s="161"/>
      <c r="EK222" s="161"/>
      <c r="EL222" s="161"/>
      <c r="EM222" s="161"/>
      <c r="EN222" s="161"/>
      <c r="EO222" s="161"/>
      <c r="EP222" s="161"/>
      <c r="EQ222" s="161"/>
      <c r="ER222" s="161"/>
      <c r="ES222" s="161"/>
      <c r="ET222" s="161"/>
      <c r="EU222" s="161"/>
      <c r="EV222" s="161"/>
      <c r="EW222" s="161"/>
      <c r="EX222" s="161"/>
      <c r="EY222" s="161"/>
      <c r="EZ222" s="161"/>
      <c r="FA222" s="161"/>
      <c r="FB222" s="161"/>
      <c r="FC222" s="161"/>
      <c r="FD222" s="161"/>
      <c r="FE222" s="161"/>
      <c r="FF222" s="161"/>
      <c r="FG222" s="161"/>
      <c r="FH222" s="161"/>
      <c r="FI222" s="161"/>
      <c r="FJ222" s="161"/>
      <c r="FK222" s="161"/>
      <c r="FL222" s="161"/>
      <c r="FM222" s="161"/>
      <c r="FN222" s="161"/>
      <c r="FO222" s="161"/>
      <c r="FP222" s="161"/>
      <c r="FQ222" s="161"/>
      <c r="FR222" s="161"/>
      <c r="FS222" s="161"/>
      <c r="FT222" s="161"/>
      <c r="FU222" s="161"/>
      <c r="FV222" s="161"/>
      <c r="FW222" s="161"/>
      <c r="FX222" s="161"/>
      <c r="FY222" s="161"/>
      <c r="FZ222" s="161"/>
      <c r="GA222" s="161"/>
      <c r="GB222" s="161"/>
    </row>
    <row r="223" spans="1:184" s="162" customFormat="1" ht="25.5" x14ac:dyDescent="0.2">
      <c r="A223" s="146" t="s">
        <v>7528</v>
      </c>
      <c r="B223" s="146" t="s">
        <v>4716</v>
      </c>
      <c r="C223" s="147" t="s">
        <v>4717</v>
      </c>
      <c r="D223" s="99" t="s">
        <v>87</v>
      </c>
      <c r="E223" s="99">
        <v>60</v>
      </c>
      <c r="F223" s="99"/>
      <c r="G223" s="99">
        <v>0.3</v>
      </c>
      <c r="H223" s="148"/>
      <c r="I223" s="149"/>
      <c r="J223" s="201">
        <v>4104</v>
      </c>
      <c r="K223" s="150">
        <f t="shared" si="9"/>
        <v>73872</v>
      </c>
      <c r="L223" s="149">
        <f>BDI!$E$17</f>
        <v>0.19500000000000001</v>
      </c>
      <c r="M223" s="149"/>
      <c r="N223" s="149"/>
      <c r="O223" s="100">
        <f t="shared" si="10"/>
        <v>4904.28</v>
      </c>
      <c r="P223" s="101">
        <f t="shared" si="11"/>
        <v>88277.04</v>
      </c>
      <c r="Q223" s="161"/>
      <c r="R223" s="161"/>
      <c r="S223" s="161"/>
      <c r="T223" s="161"/>
      <c r="U223" s="161"/>
      <c r="V223" s="161"/>
      <c r="W223" s="161"/>
      <c r="X223" s="161"/>
      <c r="Y223" s="161"/>
      <c r="Z223" s="161"/>
      <c r="AA223" s="161"/>
      <c r="AB223" s="161"/>
      <c r="AC223" s="161"/>
      <c r="AD223" s="161"/>
      <c r="AE223" s="161"/>
      <c r="AF223" s="161"/>
      <c r="AG223" s="161"/>
      <c r="AH223" s="161"/>
      <c r="AI223" s="161"/>
      <c r="AJ223" s="161"/>
      <c r="AK223" s="161"/>
      <c r="AL223" s="161"/>
      <c r="AM223" s="161"/>
      <c r="AN223" s="161"/>
      <c r="AO223" s="161"/>
      <c r="AP223" s="161"/>
      <c r="AQ223" s="161"/>
      <c r="AR223" s="161"/>
      <c r="AS223" s="161"/>
      <c r="AT223" s="161"/>
      <c r="AU223" s="161"/>
      <c r="AV223" s="161"/>
      <c r="AW223" s="161"/>
      <c r="AX223" s="161"/>
      <c r="AY223" s="161"/>
      <c r="AZ223" s="161"/>
      <c r="BA223" s="161"/>
      <c r="BB223" s="161"/>
      <c r="BC223" s="161"/>
      <c r="BD223" s="161"/>
      <c r="BE223" s="161"/>
      <c r="BF223" s="161"/>
      <c r="BG223" s="161"/>
      <c r="BH223" s="161"/>
      <c r="BI223" s="161"/>
      <c r="BJ223" s="161"/>
      <c r="BK223" s="161"/>
      <c r="BL223" s="161"/>
      <c r="BM223" s="161"/>
      <c r="BN223" s="161"/>
      <c r="BO223" s="161"/>
      <c r="BP223" s="161"/>
      <c r="BQ223" s="161"/>
      <c r="BR223" s="161"/>
      <c r="BS223" s="161"/>
      <c r="BT223" s="161"/>
      <c r="BU223" s="161"/>
      <c r="BV223" s="161"/>
      <c r="BW223" s="161"/>
      <c r="BX223" s="161"/>
      <c r="BY223" s="161"/>
      <c r="BZ223" s="161"/>
      <c r="CA223" s="161"/>
      <c r="CB223" s="161"/>
      <c r="CC223" s="161"/>
      <c r="CD223" s="161"/>
      <c r="CE223" s="161"/>
      <c r="CF223" s="161"/>
      <c r="CG223" s="161"/>
      <c r="CH223" s="161"/>
      <c r="CI223" s="161"/>
      <c r="CJ223" s="161"/>
      <c r="CK223" s="161"/>
      <c r="CL223" s="161"/>
      <c r="CM223" s="161"/>
      <c r="CN223" s="161"/>
      <c r="CO223" s="161"/>
      <c r="CP223" s="161"/>
      <c r="CQ223" s="161"/>
      <c r="CR223" s="161"/>
      <c r="CS223" s="161"/>
      <c r="CT223" s="161"/>
      <c r="CU223" s="161"/>
      <c r="CV223" s="161"/>
      <c r="CW223" s="161"/>
      <c r="CX223" s="161"/>
      <c r="CY223" s="161"/>
      <c r="CZ223" s="161"/>
      <c r="DA223" s="161"/>
      <c r="DB223" s="161"/>
      <c r="DC223" s="161"/>
      <c r="DD223" s="161"/>
      <c r="DE223" s="161"/>
      <c r="DF223" s="161"/>
      <c r="DG223" s="161"/>
      <c r="DH223" s="161"/>
      <c r="DI223" s="161"/>
      <c r="DJ223" s="161"/>
      <c r="DK223" s="161"/>
      <c r="DL223" s="161"/>
      <c r="DM223" s="161"/>
      <c r="DN223" s="161"/>
      <c r="DO223" s="161"/>
      <c r="DP223" s="161"/>
      <c r="DQ223" s="161"/>
      <c r="DR223" s="161"/>
      <c r="DS223" s="161"/>
      <c r="DT223" s="161"/>
      <c r="DU223" s="161"/>
      <c r="DV223" s="161"/>
      <c r="DW223" s="161"/>
      <c r="DX223" s="161"/>
      <c r="DY223" s="161"/>
      <c r="DZ223" s="161"/>
      <c r="EA223" s="161"/>
      <c r="EB223" s="161"/>
      <c r="EC223" s="161"/>
      <c r="ED223" s="161"/>
      <c r="EE223" s="161"/>
      <c r="EF223" s="161"/>
      <c r="EG223" s="161"/>
      <c r="EH223" s="161"/>
      <c r="EI223" s="161"/>
      <c r="EJ223" s="161"/>
      <c r="EK223" s="161"/>
      <c r="EL223" s="161"/>
      <c r="EM223" s="161"/>
      <c r="EN223" s="161"/>
      <c r="EO223" s="161"/>
      <c r="EP223" s="161"/>
      <c r="EQ223" s="161"/>
      <c r="ER223" s="161"/>
      <c r="ES223" s="161"/>
      <c r="ET223" s="161"/>
      <c r="EU223" s="161"/>
      <c r="EV223" s="161"/>
      <c r="EW223" s="161"/>
      <c r="EX223" s="161"/>
      <c r="EY223" s="161"/>
      <c r="EZ223" s="161"/>
      <c r="FA223" s="161"/>
      <c r="FB223" s="161"/>
      <c r="FC223" s="161"/>
      <c r="FD223" s="161"/>
      <c r="FE223" s="161"/>
      <c r="FF223" s="161"/>
      <c r="FG223" s="161"/>
      <c r="FH223" s="161"/>
      <c r="FI223" s="161"/>
      <c r="FJ223" s="161"/>
      <c r="FK223" s="161"/>
      <c r="FL223" s="161"/>
      <c r="FM223" s="161"/>
      <c r="FN223" s="161"/>
      <c r="FO223" s="161"/>
      <c r="FP223" s="161"/>
      <c r="FQ223" s="161"/>
      <c r="FR223" s="161"/>
      <c r="FS223" s="161"/>
      <c r="FT223" s="161"/>
      <c r="FU223" s="161"/>
      <c r="FV223" s="161"/>
      <c r="FW223" s="161"/>
      <c r="FX223" s="161"/>
      <c r="FY223" s="161"/>
      <c r="FZ223" s="161"/>
      <c r="GA223" s="161"/>
      <c r="GB223" s="161"/>
    </row>
    <row r="224" spans="1:184" s="162" customFormat="1" ht="25.5" x14ac:dyDescent="0.2">
      <c r="A224" s="146" t="s">
        <v>7529</v>
      </c>
      <c r="B224" s="146" t="s">
        <v>4718</v>
      </c>
      <c r="C224" s="147" t="s">
        <v>4719</v>
      </c>
      <c r="D224" s="99" t="s">
        <v>87</v>
      </c>
      <c r="E224" s="99">
        <v>8</v>
      </c>
      <c r="F224" s="99"/>
      <c r="G224" s="99">
        <v>0.3</v>
      </c>
      <c r="H224" s="148"/>
      <c r="I224" s="149"/>
      <c r="J224" s="201">
        <v>5496.59</v>
      </c>
      <c r="K224" s="150">
        <f t="shared" si="9"/>
        <v>13191.82</v>
      </c>
      <c r="L224" s="149">
        <f>BDI!$E$17</f>
        <v>0.19500000000000001</v>
      </c>
      <c r="M224" s="149"/>
      <c r="N224" s="149"/>
      <c r="O224" s="100">
        <f t="shared" si="10"/>
        <v>6568.43</v>
      </c>
      <c r="P224" s="101">
        <f t="shared" si="11"/>
        <v>15764.23</v>
      </c>
      <c r="Q224" s="161"/>
      <c r="R224" s="161"/>
      <c r="S224" s="161"/>
      <c r="T224" s="161"/>
      <c r="U224" s="161"/>
      <c r="V224" s="161"/>
      <c r="W224" s="161"/>
      <c r="X224" s="161"/>
      <c r="Y224" s="161"/>
      <c r="Z224" s="161"/>
      <c r="AA224" s="161"/>
      <c r="AB224" s="161"/>
      <c r="AC224" s="161"/>
      <c r="AD224" s="161"/>
      <c r="AE224" s="161"/>
      <c r="AF224" s="161"/>
      <c r="AG224" s="161"/>
      <c r="AH224" s="161"/>
      <c r="AI224" s="161"/>
      <c r="AJ224" s="161"/>
      <c r="AK224" s="161"/>
      <c r="AL224" s="161"/>
      <c r="AM224" s="161"/>
      <c r="AN224" s="161"/>
      <c r="AO224" s="161"/>
      <c r="AP224" s="161"/>
      <c r="AQ224" s="161"/>
      <c r="AR224" s="161"/>
      <c r="AS224" s="161"/>
      <c r="AT224" s="161"/>
      <c r="AU224" s="161"/>
      <c r="AV224" s="161"/>
      <c r="AW224" s="161"/>
      <c r="AX224" s="161"/>
      <c r="AY224" s="161"/>
      <c r="AZ224" s="161"/>
      <c r="BA224" s="161"/>
      <c r="BB224" s="161"/>
      <c r="BC224" s="161"/>
      <c r="BD224" s="161"/>
      <c r="BE224" s="161"/>
      <c r="BF224" s="161"/>
      <c r="BG224" s="161"/>
      <c r="BH224" s="161"/>
      <c r="BI224" s="161"/>
      <c r="BJ224" s="161"/>
      <c r="BK224" s="161"/>
      <c r="BL224" s="161"/>
      <c r="BM224" s="161"/>
      <c r="BN224" s="161"/>
      <c r="BO224" s="161"/>
      <c r="BP224" s="161"/>
      <c r="BQ224" s="161"/>
      <c r="BR224" s="161"/>
      <c r="BS224" s="161"/>
      <c r="BT224" s="161"/>
      <c r="BU224" s="161"/>
      <c r="BV224" s="161"/>
      <c r="BW224" s="161"/>
      <c r="BX224" s="161"/>
      <c r="BY224" s="161"/>
      <c r="BZ224" s="161"/>
      <c r="CA224" s="161"/>
      <c r="CB224" s="161"/>
      <c r="CC224" s="161"/>
      <c r="CD224" s="161"/>
      <c r="CE224" s="161"/>
      <c r="CF224" s="161"/>
      <c r="CG224" s="161"/>
      <c r="CH224" s="161"/>
      <c r="CI224" s="161"/>
      <c r="CJ224" s="161"/>
      <c r="CK224" s="161"/>
      <c r="CL224" s="161"/>
      <c r="CM224" s="161"/>
      <c r="CN224" s="161"/>
      <c r="CO224" s="161"/>
      <c r="CP224" s="161"/>
      <c r="CQ224" s="161"/>
      <c r="CR224" s="161"/>
      <c r="CS224" s="161"/>
      <c r="CT224" s="161"/>
      <c r="CU224" s="161"/>
      <c r="CV224" s="161"/>
      <c r="CW224" s="161"/>
      <c r="CX224" s="161"/>
      <c r="CY224" s="161"/>
      <c r="CZ224" s="161"/>
      <c r="DA224" s="161"/>
      <c r="DB224" s="161"/>
      <c r="DC224" s="161"/>
      <c r="DD224" s="161"/>
      <c r="DE224" s="161"/>
      <c r="DF224" s="161"/>
      <c r="DG224" s="161"/>
      <c r="DH224" s="161"/>
      <c r="DI224" s="161"/>
      <c r="DJ224" s="161"/>
      <c r="DK224" s="161"/>
      <c r="DL224" s="161"/>
      <c r="DM224" s="161"/>
      <c r="DN224" s="161"/>
      <c r="DO224" s="161"/>
      <c r="DP224" s="161"/>
      <c r="DQ224" s="161"/>
      <c r="DR224" s="161"/>
      <c r="DS224" s="161"/>
      <c r="DT224" s="161"/>
      <c r="DU224" s="161"/>
      <c r="DV224" s="161"/>
      <c r="DW224" s="161"/>
      <c r="DX224" s="161"/>
      <c r="DY224" s="161"/>
      <c r="DZ224" s="161"/>
      <c r="EA224" s="161"/>
      <c r="EB224" s="161"/>
      <c r="EC224" s="161"/>
      <c r="ED224" s="161"/>
      <c r="EE224" s="161"/>
      <c r="EF224" s="161"/>
      <c r="EG224" s="161"/>
      <c r="EH224" s="161"/>
      <c r="EI224" s="161"/>
      <c r="EJ224" s="161"/>
      <c r="EK224" s="161"/>
      <c r="EL224" s="161"/>
      <c r="EM224" s="161"/>
      <c r="EN224" s="161"/>
      <c r="EO224" s="161"/>
      <c r="EP224" s="161"/>
      <c r="EQ224" s="161"/>
      <c r="ER224" s="161"/>
      <c r="ES224" s="161"/>
      <c r="ET224" s="161"/>
      <c r="EU224" s="161"/>
      <c r="EV224" s="161"/>
      <c r="EW224" s="161"/>
      <c r="EX224" s="161"/>
      <c r="EY224" s="161"/>
      <c r="EZ224" s="161"/>
      <c r="FA224" s="161"/>
      <c r="FB224" s="161"/>
      <c r="FC224" s="161"/>
      <c r="FD224" s="161"/>
      <c r="FE224" s="161"/>
      <c r="FF224" s="161"/>
      <c r="FG224" s="161"/>
      <c r="FH224" s="161"/>
      <c r="FI224" s="161"/>
      <c r="FJ224" s="161"/>
      <c r="FK224" s="161"/>
      <c r="FL224" s="161"/>
      <c r="FM224" s="161"/>
      <c r="FN224" s="161"/>
      <c r="FO224" s="161"/>
      <c r="FP224" s="161"/>
      <c r="FQ224" s="161"/>
      <c r="FR224" s="161"/>
      <c r="FS224" s="161"/>
      <c r="FT224" s="161"/>
      <c r="FU224" s="161"/>
      <c r="FV224" s="161"/>
      <c r="FW224" s="161"/>
      <c r="FX224" s="161"/>
      <c r="FY224" s="161"/>
      <c r="FZ224" s="161"/>
      <c r="GA224" s="161"/>
      <c r="GB224" s="161"/>
    </row>
    <row r="225" spans="1:184" s="162" customFormat="1" ht="25.5" x14ac:dyDescent="0.2">
      <c r="A225" s="146" t="s">
        <v>7530</v>
      </c>
      <c r="B225" s="146" t="s">
        <v>4720</v>
      </c>
      <c r="C225" s="147" t="s">
        <v>4721</v>
      </c>
      <c r="D225" s="99" t="s">
        <v>87</v>
      </c>
      <c r="E225" s="99">
        <v>24</v>
      </c>
      <c r="F225" s="99"/>
      <c r="G225" s="99">
        <v>0.3</v>
      </c>
      <c r="H225" s="148"/>
      <c r="I225" s="149"/>
      <c r="J225" s="201">
        <v>6131.34</v>
      </c>
      <c r="K225" s="150">
        <f t="shared" si="9"/>
        <v>44145.65</v>
      </c>
      <c r="L225" s="149">
        <f>BDI!$E$17</f>
        <v>0.19500000000000001</v>
      </c>
      <c r="M225" s="149"/>
      <c r="N225" s="149"/>
      <c r="O225" s="100">
        <f t="shared" si="10"/>
        <v>7326.95</v>
      </c>
      <c r="P225" s="101">
        <f t="shared" si="11"/>
        <v>52754.04</v>
      </c>
      <c r="Q225" s="161"/>
      <c r="R225" s="161"/>
      <c r="S225" s="161"/>
      <c r="T225" s="161"/>
      <c r="U225" s="161"/>
      <c r="V225" s="161"/>
      <c r="W225" s="161"/>
      <c r="X225" s="161"/>
      <c r="Y225" s="161"/>
      <c r="Z225" s="161"/>
      <c r="AA225" s="161"/>
      <c r="AB225" s="161"/>
      <c r="AC225" s="161"/>
      <c r="AD225" s="161"/>
      <c r="AE225" s="161"/>
      <c r="AF225" s="161"/>
      <c r="AG225" s="161"/>
      <c r="AH225" s="161"/>
      <c r="AI225" s="161"/>
      <c r="AJ225" s="161"/>
      <c r="AK225" s="161"/>
      <c r="AL225" s="161"/>
      <c r="AM225" s="161"/>
      <c r="AN225" s="161"/>
      <c r="AO225" s="161"/>
      <c r="AP225" s="161"/>
      <c r="AQ225" s="161"/>
      <c r="AR225" s="161"/>
      <c r="AS225" s="161"/>
      <c r="AT225" s="161"/>
      <c r="AU225" s="161"/>
      <c r="AV225" s="161"/>
      <c r="AW225" s="161"/>
      <c r="AX225" s="161"/>
      <c r="AY225" s="161"/>
      <c r="AZ225" s="161"/>
      <c r="BA225" s="161"/>
      <c r="BB225" s="161"/>
      <c r="BC225" s="161"/>
      <c r="BD225" s="161"/>
      <c r="BE225" s="161"/>
      <c r="BF225" s="161"/>
      <c r="BG225" s="161"/>
      <c r="BH225" s="161"/>
      <c r="BI225" s="161"/>
      <c r="BJ225" s="161"/>
      <c r="BK225" s="161"/>
      <c r="BL225" s="161"/>
      <c r="BM225" s="161"/>
      <c r="BN225" s="161"/>
      <c r="BO225" s="161"/>
      <c r="BP225" s="161"/>
      <c r="BQ225" s="161"/>
      <c r="BR225" s="161"/>
      <c r="BS225" s="161"/>
      <c r="BT225" s="161"/>
      <c r="BU225" s="161"/>
      <c r="BV225" s="161"/>
      <c r="BW225" s="161"/>
      <c r="BX225" s="161"/>
      <c r="BY225" s="161"/>
      <c r="BZ225" s="161"/>
      <c r="CA225" s="161"/>
      <c r="CB225" s="161"/>
      <c r="CC225" s="161"/>
      <c r="CD225" s="161"/>
      <c r="CE225" s="161"/>
      <c r="CF225" s="161"/>
      <c r="CG225" s="161"/>
      <c r="CH225" s="161"/>
      <c r="CI225" s="161"/>
      <c r="CJ225" s="161"/>
      <c r="CK225" s="161"/>
      <c r="CL225" s="161"/>
      <c r="CM225" s="161"/>
      <c r="CN225" s="161"/>
      <c r="CO225" s="161"/>
      <c r="CP225" s="161"/>
      <c r="CQ225" s="161"/>
      <c r="CR225" s="161"/>
      <c r="CS225" s="161"/>
      <c r="CT225" s="161"/>
      <c r="CU225" s="161"/>
      <c r="CV225" s="161"/>
      <c r="CW225" s="161"/>
      <c r="CX225" s="161"/>
      <c r="CY225" s="161"/>
      <c r="CZ225" s="161"/>
      <c r="DA225" s="161"/>
      <c r="DB225" s="161"/>
      <c r="DC225" s="161"/>
      <c r="DD225" s="161"/>
      <c r="DE225" s="161"/>
      <c r="DF225" s="161"/>
      <c r="DG225" s="161"/>
      <c r="DH225" s="161"/>
      <c r="DI225" s="161"/>
      <c r="DJ225" s="161"/>
      <c r="DK225" s="161"/>
      <c r="DL225" s="161"/>
      <c r="DM225" s="161"/>
      <c r="DN225" s="161"/>
      <c r="DO225" s="161"/>
      <c r="DP225" s="161"/>
      <c r="DQ225" s="161"/>
      <c r="DR225" s="161"/>
      <c r="DS225" s="161"/>
      <c r="DT225" s="161"/>
      <c r="DU225" s="161"/>
      <c r="DV225" s="161"/>
      <c r="DW225" s="161"/>
      <c r="DX225" s="161"/>
      <c r="DY225" s="161"/>
      <c r="DZ225" s="161"/>
      <c r="EA225" s="161"/>
      <c r="EB225" s="161"/>
      <c r="EC225" s="161"/>
      <c r="ED225" s="161"/>
      <c r="EE225" s="161"/>
      <c r="EF225" s="161"/>
      <c r="EG225" s="161"/>
      <c r="EH225" s="161"/>
      <c r="EI225" s="161"/>
      <c r="EJ225" s="161"/>
      <c r="EK225" s="161"/>
      <c r="EL225" s="161"/>
      <c r="EM225" s="161"/>
      <c r="EN225" s="161"/>
      <c r="EO225" s="161"/>
      <c r="EP225" s="161"/>
      <c r="EQ225" s="161"/>
      <c r="ER225" s="161"/>
      <c r="ES225" s="161"/>
      <c r="ET225" s="161"/>
      <c r="EU225" s="161"/>
      <c r="EV225" s="161"/>
      <c r="EW225" s="161"/>
      <c r="EX225" s="161"/>
      <c r="EY225" s="161"/>
      <c r="EZ225" s="161"/>
      <c r="FA225" s="161"/>
      <c r="FB225" s="161"/>
      <c r="FC225" s="161"/>
      <c r="FD225" s="161"/>
      <c r="FE225" s="161"/>
      <c r="FF225" s="161"/>
      <c r="FG225" s="161"/>
      <c r="FH225" s="161"/>
      <c r="FI225" s="161"/>
      <c r="FJ225" s="161"/>
      <c r="FK225" s="161"/>
      <c r="FL225" s="161"/>
      <c r="FM225" s="161"/>
      <c r="FN225" s="161"/>
      <c r="FO225" s="161"/>
      <c r="FP225" s="161"/>
      <c r="FQ225" s="161"/>
      <c r="FR225" s="161"/>
      <c r="FS225" s="161"/>
      <c r="FT225" s="161"/>
      <c r="FU225" s="161"/>
      <c r="FV225" s="161"/>
      <c r="FW225" s="161"/>
      <c r="FX225" s="161"/>
      <c r="FY225" s="161"/>
      <c r="FZ225" s="161"/>
      <c r="GA225" s="161"/>
      <c r="GB225" s="161"/>
    </row>
    <row r="226" spans="1:184" s="162" customFormat="1" ht="25.5" x14ac:dyDescent="0.2">
      <c r="A226" s="146" t="s">
        <v>7531</v>
      </c>
      <c r="B226" s="146" t="s">
        <v>4722</v>
      </c>
      <c r="C226" s="147" t="s">
        <v>4723</v>
      </c>
      <c r="D226" s="99" t="s">
        <v>87</v>
      </c>
      <c r="E226" s="99">
        <v>10</v>
      </c>
      <c r="F226" s="99"/>
      <c r="G226" s="99">
        <v>0.3</v>
      </c>
      <c r="H226" s="148"/>
      <c r="I226" s="149"/>
      <c r="J226" s="201">
        <v>3893</v>
      </c>
      <c r="K226" s="150">
        <f t="shared" si="9"/>
        <v>11679</v>
      </c>
      <c r="L226" s="149">
        <f>BDI!$E$17</f>
        <v>0.19500000000000001</v>
      </c>
      <c r="M226" s="149"/>
      <c r="N226" s="149"/>
      <c r="O226" s="100">
        <f t="shared" si="10"/>
        <v>4652.1400000000003</v>
      </c>
      <c r="P226" s="101">
        <f t="shared" si="11"/>
        <v>13956.42</v>
      </c>
      <c r="Q226" s="161"/>
      <c r="R226" s="161"/>
      <c r="S226" s="161"/>
      <c r="T226" s="161"/>
      <c r="U226" s="161"/>
      <c r="V226" s="161"/>
      <c r="W226" s="161"/>
      <c r="X226" s="161"/>
      <c r="Y226" s="161"/>
      <c r="Z226" s="161"/>
      <c r="AA226" s="161"/>
      <c r="AB226" s="161"/>
      <c r="AC226" s="161"/>
      <c r="AD226" s="161"/>
      <c r="AE226" s="161"/>
      <c r="AF226" s="161"/>
      <c r="AG226" s="161"/>
      <c r="AH226" s="161"/>
      <c r="AI226" s="161"/>
      <c r="AJ226" s="161"/>
      <c r="AK226" s="161"/>
      <c r="AL226" s="161"/>
      <c r="AM226" s="161"/>
      <c r="AN226" s="161"/>
      <c r="AO226" s="161"/>
      <c r="AP226" s="161"/>
      <c r="AQ226" s="161"/>
      <c r="AR226" s="161"/>
      <c r="AS226" s="161"/>
      <c r="AT226" s="161"/>
      <c r="AU226" s="161"/>
      <c r="AV226" s="161"/>
      <c r="AW226" s="161"/>
      <c r="AX226" s="161"/>
      <c r="AY226" s="161"/>
      <c r="AZ226" s="161"/>
      <c r="BA226" s="161"/>
      <c r="BB226" s="161"/>
      <c r="BC226" s="161"/>
      <c r="BD226" s="161"/>
      <c r="BE226" s="161"/>
      <c r="BF226" s="161"/>
      <c r="BG226" s="161"/>
      <c r="BH226" s="161"/>
      <c r="BI226" s="161"/>
      <c r="BJ226" s="161"/>
      <c r="BK226" s="161"/>
      <c r="BL226" s="161"/>
      <c r="BM226" s="161"/>
      <c r="BN226" s="161"/>
      <c r="BO226" s="161"/>
      <c r="BP226" s="161"/>
      <c r="BQ226" s="161"/>
      <c r="BR226" s="161"/>
      <c r="BS226" s="161"/>
      <c r="BT226" s="161"/>
      <c r="BU226" s="161"/>
      <c r="BV226" s="161"/>
      <c r="BW226" s="161"/>
      <c r="BX226" s="161"/>
      <c r="BY226" s="161"/>
      <c r="BZ226" s="161"/>
      <c r="CA226" s="161"/>
      <c r="CB226" s="161"/>
      <c r="CC226" s="161"/>
      <c r="CD226" s="161"/>
      <c r="CE226" s="161"/>
      <c r="CF226" s="161"/>
      <c r="CG226" s="161"/>
      <c r="CH226" s="161"/>
      <c r="CI226" s="161"/>
      <c r="CJ226" s="161"/>
      <c r="CK226" s="161"/>
      <c r="CL226" s="161"/>
      <c r="CM226" s="161"/>
      <c r="CN226" s="161"/>
      <c r="CO226" s="161"/>
      <c r="CP226" s="161"/>
      <c r="CQ226" s="161"/>
      <c r="CR226" s="161"/>
      <c r="CS226" s="161"/>
      <c r="CT226" s="161"/>
      <c r="CU226" s="161"/>
      <c r="CV226" s="161"/>
      <c r="CW226" s="161"/>
      <c r="CX226" s="161"/>
      <c r="CY226" s="161"/>
      <c r="CZ226" s="161"/>
      <c r="DA226" s="161"/>
      <c r="DB226" s="161"/>
      <c r="DC226" s="161"/>
      <c r="DD226" s="161"/>
      <c r="DE226" s="161"/>
      <c r="DF226" s="161"/>
      <c r="DG226" s="161"/>
      <c r="DH226" s="161"/>
      <c r="DI226" s="161"/>
      <c r="DJ226" s="161"/>
      <c r="DK226" s="161"/>
      <c r="DL226" s="161"/>
      <c r="DM226" s="161"/>
      <c r="DN226" s="161"/>
      <c r="DO226" s="161"/>
      <c r="DP226" s="161"/>
      <c r="DQ226" s="161"/>
      <c r="DR226" s="161"/>
      <c r="DS226" s="161"/>
      <c r="DT226" s="161"/>
      <c r="DU226" s="161"/>
      <c r="DV226" s="161"/>
      <c r="DW226" s="161"/>
      <c r="DX226" s="161"/>
      <c r="DY226" s="161"/>
      <c r="DZ226" s="161"/>
      <c r="EA226" s="161"/>
      <c r="EB226" s="161"/>
      <c r="EC226" s="161"/>
      <c r="ED226" s="161"/>
      <c r="EE226" s="161"/>
      <c r="EF226" s="161"/>
      <c r="EG226" s="161"/>
      <c r="EH226" s="161"/>
      <c r="EI226" s="161"/>
      <c r="EJ226" s="161"/>
      <c r="EK226" s="161"/>
      <c r="EL226" s="161"/>
      <c r="EM226" s="161"/>
      <c r="EN226" s="161"/>
      <c r="EO226" s="161"/>
      <c r="EP226" s="161"/>
      <c r="EQ226" s="161"/>
      <c r="ER226" s="161"/>
      <c r="ES226" s="161"/>
      <c r="ET226" s="161"/>
      <c r="EU226" s="161"/>
      <c r="EV226" s="161"/>
      <c r="EW226" s="161"/>
      <c r="EX226" s="161"/>
      <c r="EY226" s="161"/>
      <c r="EZ226" s="161"/>
      <c r="FA226" s="161"/>
      <c r="FB226" s="161"/>
      <c r="FC226" s="161"/>
      <c r="FD226" s="161"/>
      <c r="FE226" s="161"/>
      <c r="FF226" s="161"/>
      <c r="FG226" s="161"/>
      <c r="FH226" s="161"/>
      <c r="FI226" s="161"/>
      <c r="FJ226" s="161"/>
      <c r="FK226" s="161"/>
      <c r="FL226" s="161"/>
      <c r="FM226" s="161"/>
      <c r="FN226" s="161"/>
      <c r="FO226" s="161"/>
      <c r="FP226" s="161"/>
      <c r="FQ226" s="161"/>
      <c r="FR226" s="161"/>
      <c r="FS226" s="161"/>
      <c r="FT226" s="161"/>
      <c r="FU226" s="161"/>
      <c r="FV226" s="161"/>
      <c r="FW226" s="161"/>
      <c r="FX226" s="161"/>
      <c r="FY226" s="161"/>
      <c r="FZ226" s="161"/>
      <c r="GA226" s="161"/>
      <c r="GB226" s="161"/>
    </row>
    <row r="227" spans="1:184" s="162" customFormat="1" ht="25.5" x14ac:dyDescent="0.2">
      <c r="A227" s="146" t="s">
        <v>7532</v>
      </c>
      <c r="B227" s="146" t="s">
        <v>4724</v>
      </c>
      <c r="C227" s="147" t="s">
        <v>4725</v>
      </c>
      <c r="D227" s="99" t="s">
        <v>87</v>
      </c>
      <c r="E227" s="99">
        <v>10</v>
      </c>
      <c r="F227" s="99"/>
      <c r="G227" s="99">
        <v>0.3</v>
      </c>
      <c r="H227" s="148"/>
      <c r="I227" s="149"/>
      <c r="J227" s="201">
        <v>5313.54</v>
      </c>
      <c r="K227" s="150">
        <f t="shared" si="9"/>
        <v>15940.62</v>
      </c>
      <c r="L227" s="149">
        <f>BDI!$E$17</f>
        <v>0.19500000000000001</v>
      </c>
      <c r="M227" s="149"/>
      <c r="N227" s="149"/>
      <c r="O227" s="100">
        <f t="shared" si="10"/>
        <v>6349.68</v>
      </c>
      <c r="P227" s="101">
        <f t="shared" si="11"/>
        <v>19049.04</v>
      </c>
      <c r="Q227" s="161"/>
      <c r="R227" s="161"/>
      <c r="S227" s="161"/>
      <c r="T227" s="161"/>
      <c r="U227" s="161"/>
      <c r="V227" s="161"/>
      <c r="W227" s="161"/>
      <c r="X227" s="161"/>
      <c r="Y227" s="161"/>
      <c r="Z227" s="161"/>
      <c r="AA227" s="161"/>
      <c r="AB227" s="161"/>
      <c r="AC227" s="161"/>
      <c r="AD227" s="161"/>
      <c r="AE227" s="161"/>
      <c r="AF227" s="161"/>
      <c r="AG227" s="161"/>
      <c r="AH227" s="161"/>
      <c r="AI227" s="161"/>
      <c r="AJ227" s="161"/>
      <c r="AK227" s="161"/>
      <c r="AL227" s="161"/>
      <c r="AM227" s="161"/>
      <c r="AN227" s="161"/>
      <c r="AO227" s="161"/>
      <c r="AP227" s="161"/>
      <c r="AQ227" s="161"/>
      <c r="AR227" s="161"/>
      <c r="AS227" s="161"/>
      <c r="AT227" s="161"/>
      <c r="AU227" s="161"/>
      <c r="AV227" s="161"/>
      <c r="AW227" s="161"/>
      <c r="AX227" s="161"/>
      <c r="AY227" s="161"/>
      <c r="AZ227" s="161"/>
      <c r="BA227" s="161"/>
      <c r="BB227" s="161"/>
      <c r="BC227" s="161"/>
      <c r="BD227" s="161"/>
      <c r="BE227" s="161"/>
      <c r="BF227" s="161"/>
      <c r="BG227" s="161"/>
      <c r="BH227" s="161"/>
      <c r="BI227" s="161"/>
      <c r="BJ227" s="161"/>
      <c r="BK227" s="161"/>
      <c r="BL227" s="161"/>
      <c r="BM227" s="161"/>
      <c r="BN227" s="161"/>
      <c r="BO227" s="161"/>
      <c r="BP227" s="161"/>
      <c r="BQ227" s="161"/>
      <c r="BR227" s="161"/>
      <c r="BS227" s="161"/>
      <c r="BT227" s="161"/>
      <c r="BU227" s="161"/>
      <c r="BV227" s="161"/>
      <c r="BW227" s="161"/>
      <c r="BX227" s="161"/>
      <c r="BY227" s="161"/>
      <c r="BZ227" s="161"/>
      <c r="CA227" s="161"/>
      <c r="CB227" s="161"/>
      <c r="CC227" s="161"/>
      <c r="CD227" s="161"/>
      <c r="CE227" s="161"/>
      <c r="CF227" s="161"/>
      <c r="CG227" s="161"/>
      <c r="CH227" s="161"/>
      <c r="CI227" s="161"/>
      <c r="CJ227" s="161"/>
      <c r="CK227" s="161"/>
      <c r="CL227" s="161"/>
      <c r="CM227" s="161"/>
      <c r="CN227" s="161"/>
      <c r="CO227" s="161"/>
      <c r="CP227" s="161"/>
      <c r="CQ227" s="161"/>
      <c r="CR227" s="161"/>
      <c r="CS227" s="161"/>
      <c r="CT227" s="161"/>
      <c r="CU227" s="161"/>
      <c r="CV227" s="161"/>
      <c r="CW227" s="161"/>
      <c r="CX227" s="161"/>
      <c r="CY227" s="161"/>
      <c r="CZ227" s="161"/>
      <c r="DA227" s="161"/>
      <c r="DB227" s="161"/>
      <c r="DC227" s="161"/>
      <c r="DD227" s="161"/>
      <c r="DE227" s="161"/>
      <c r="DF227" s="161"/>
      <c r="DG227" s="161"/>
      <c r="DH227" s="161"/>
      <c r="DI227" s="161"/>
      <c r="DJ227" s="161"/>
      <c r="DK227" s="161"/>
      <c r="DL227" s="161"/>
      <c r="DM227" s="161"/>
      <c r="DN227" s="161"/>
      <c r="DO227" s="161"/>
      <c r="DP227" s="161"/>
      <c r="DQ227" s="161"/>
      <c r="DR227" s="161"/>
      <c r="DS227" s="161"/>
      <c r="DT227" s="161"/>
      <c r="DU227" s="161"/>
      <c r="DV227" s="161"/>
      <c r="DW227" s="161"/>
      <c r="DX227" s="161"/>
      <c r="DY227" s="161"/>
      <c r="DZ227" s="161"/>
      <c r="EA227" s="161"/>
      <c r="EB227" s="161"/>
      <c r="EC227" s="161"/>
      <c r="ED227" s="161"/>
      <c r="EE227" s="161"/>
      <c r="EF227" s="161"/>
      <c r="EG227" s="161"/>
      <c r="EH227" s="161"/>
      <c r="EI227" s="161"/>
      <c r="EJ227" s="161"/>
      <c r="EK227" s="161"/>
      <c r="EL227" s="161"/>
      <c r="EM227" s="161"/>
      <c r="EN227" s="161"/>
      <c r="EO227" s="161"/>
      <c r="EP227" s="161"/>
      <c r="EQ227" s="161"/>
      <c r="ER227" s="161"/>
      <c r="ES227" s="161"/>
      <c r="ET227" s="161"/>
      <c r="EU227" s="161"/>
      <c r="EV227" s="161"/>
      <c r="EW227" s="161"/>
      <c r="EX227" s="161"/>
      <c r="EY227" s="161"/>
      <c r="EZ227" s="161"/>
      <c r="FA227" s="161"/>
      <c r="FB227" s="161"/>
      <c r="FC227" s="161"/>
      <c r="FD227" s="161"/>
      <c r="FE227" s="161"/>
      <c r="FF227" s="161"/>
      <c r="FG227" s="161"/>
      <c r="FH227" s="161"/>
      <c r="FI227" s="161"/>
      <c r="FJ227" s="161"/>
      <c r="FK227" s="161"/>
      <c r="FL227" s="161"/>
      <c r="FM227" s="161"/>
      <c r="FN227" s="161"/>
      <c r="FO227" s="161"/>
      <c r="FP227" s="161"/>
      <c r="FQ227" s="161"/>
      <c r="FR227" s="161"/>
      <c r="FS227" s="161"/>
      <c r="FT227" s="161"/>
      <c r="FU227" s="161"/>
      <c r="FV227" s="161"/>
      <c r="FW227" s="161"/>
      <c r="FX227" s="161"/>
      <c r="FY227" s="161"/>
      <c r="FZ227" s="161"/>
      <c r="GA227" s="161"/>
      <c r="GB227" s="161"/>
    </row>
    <row r="228" spans="1:184" s="162" customFormat="1" ht="25.5" x14ac:dyDescent="0.2">
      <c r="A228" s="146" t="s">
        <v>7533</v>
      </c>
      <c r="B228" s="146" t="s">
        <v>4726</v>
      </c>
      <c r="C228" s="147" t="s">
        <v>4727</v>
      </c>
      <c r="D228" s="99" t="s">
        <v>87</v>
      </c>
      <c r="E228" s="99">
        <v>10</v>
      </c>
      <c r="F228" s="99"/>
      <c r="G228" s="99">
        <v>0.3</v>
      </c>
      <c r="H228" s="148"/>
      <c r="I228" s="149"/>
      <c r="J228" s="201">
        <v>8031.17</v>
      </c>
      <c r="K228" s="150">
        <f t="shared" si="9"/>
        <v>24093.51</v>
      </c>
      <c r="L228" s="149">
        <f>BDI!$E$17</f>
        <v>0.19500000000000001</v>
      </c>
      <c r="M228" s="149"/>
      <c r="N228" s="149"/>
      <c r="O228" s="100">
        <f t="shared" si="10"/>
        <v>9597.25</v>
      </c>
      <c r="P228" s="101">
        <f t="shared" si="11"/>
        <v>28791.75</v>
      </c>
      <c r="Q228" s="161"/>
      <c r="R228" s="161"/>
      <c r="S228" s="161"/>
      <c r="T228" s="161"/>
      <c r="U228" s="161"/>
      <c r="V228" s="161"/>
      <c r="W228" s="161"/>
      <c r="X228" s="161"/>
      <c r="Y228" s="161"/>
      <c r="Z228" s="161"/>
      <c r="AA228" s="161"/>
      <c r="AB228" s="161"/>
      <c r="AC228" s="161"/>
      <c r="AD228" s="161"/>
      <c r="AE228" s="161"/>
      <c r="AF228" s="161"/>
      <c r="AG228" s="161"/>
      <c r="AH228" s="161"/>
      <c r="AI228" s="161"/>
      <c r="AJ228" s="161"/>
      <c r="AK228" s="161"/>
      <c r="AL228" s="161"/>
      <c r="AM228" s="161"/>
      <c r="AN228" s="161"/>
      <c r="AO228" s="161"/>
      <c r="AP228" s="161"/>
      <c r="AQ228" s="161"/>
      <c r="AR228" s="161"/>
      <c r="AS228" s="161"/>
      <c r="AT228" s="161"/>
      <c r="AU228" s="161"/>
      <c r="AV228" s="161"/>
      <c r="AW228" s="161"/>
      <c r="AX228" s="161"/>
      <c r="AY228" s="161"/>
      <c r="AZ228" s="161"/>
      <c r="BA228" s="161"/>
      <c r="BB228" s="161"/>
      <c r="BC228" s="161"/>
      <c r="BD228" s="161"/>
      <c r="BE228" s="161"/>
      <c r="BF228" s="161"/>
      <c r="BG228" s="161"/>
      <c r="BH228" s="161"/>
      <c r="BI228" s="161"/>
      <c r="BJ228" s="161"/>
      <c r="BK228" s="161"/>
      <c r="BL228" s="161"/>
      <c r="BM228" s="161"/>
      <c r="BN228" s="161"/>
      <c r="BO228" s="161"/>
      <c r="BP228" s="161"/>
      <c r="BQ228" s="161"/>
      <c r="BR228" s="161"/>
      <c r="BS228" s="161"/>
      <c r="BT228" s="161"/>
      <c r="BU228" s="161"/>
      <c r="BV228" s="161"/>
      <c r="BW228" s="161"/>
      <c r="BX228" s="161"/>
      <c r="BY228" s="161"/>
      <c r="BZ228" s="161"/>
      <c r="CA228" s="161"/>
      <c r="CB228" s="161"/>
      <c r="CC228" s="161"/>
      <c r="CD228" s="161"/>
      <c r="CE228" s="161"/>
      <c r="CF228" s="161"/>
      <c r="CG228" s="161"/>
      <c r="CH228" s="161"/>
      <c r="CI228" s="161"/>
      <c r="CJ228" s="161"/>
      <c r="CK228" s="161"/>
      <c r="CL228" s="161"/>
      <c r="CM228" s="161"/>
      <c r="CN228" s="161"/>
      <c r="CO228" s="161"/>
      <c r="CP228" s="161"/>
      <c r="CQ228" s="161"/>
      <c r="CR228" s="161"/>
      <c r="CS228" s="161"/>
      <c r="CT228" s="161"/>
      <c r="CU228" s="161"/>
      <c r="CV228" s="161"/>
      <c r="CW228" s="161"/>
      <c r="CX228" s="161"/>
      <c r="CY228" s="161"/>
      <c r="CZ228" s="161"/>
      <c r="DA228" s="161"/>
      <c r="DB228" s="161"/>
      <c r="DC228" s="161"/>
      <c r="DD228" s="161"/>
      <c r="DE228" s="161"/>
      <c r="DF228" s="161"/>
      <c r="DG228" s="161"/>
      <c r="DH228" s="161"/>
      <c r="DI228" s="161"/>
      <c r="DJ228" s="161"/>
      <c r="DK228" s="161"/>
      <c r="DL228" s="161"/>
      <c r="DM228" s="161"/>
      <c r="DN228" s="161"/>
      <c r="DO228" s="161"/>
      <c r="DP228" s="161"/>
      <c r="DQ228" s="161"/>
      <c r="DR228" s="161"/>
      <c r="DS228" s="161"/>
      <c r="DT228" s="161"/>
      <c r="DU228" s="161"/>
      <c r="DV228" s="161"/>
      <c r="DW228" s="161"/>
      <c r="DX228" s="161"/>
      <c r="DY228" s="161"/>
      <c r="DZ228" s="161"/>
      <c r="EA228" s="161"/>
      <c r="EB228" s="161"/>
      <c r="EC228" s="161"/>
      <c r="ED228" s="161"/>
      <c r="EE228" s="161"/>
      <c r="EF228" s="161"/>
      <c r="EG228" s="161"/>
      <c r="EH228" s="161"/>
      <c r="EI228" s="161"/>
      <c r="EJ228" s="161"/>
      <c r="EK228" s="161"/>
      <c r="EL228" s="161"/>
      <c r="EM228" s="161"/>
      <c r="EN228" s="161"/>
      <c r="EO228" s="161"/>
      <c r="EP228" s="161"/>
      <c r="EQ228" s="161"/>
      <c r="ER228" s="161"/>
      <c r="ES228" s="161"/>
      <c r="ET228" s="161"/>
      <c r="EU228" s="161"/>
      <c r="EV228" s="161"/>
      <c r="EW228" s="161"/>
      <c r="EX228" s="161"/>
      <c r="EY228" s="161"/>
      <c r="EZ228" s="161"/>
      <c r="FA228" s="161"/>
      <c r="FB228" s="161"/>
      <c r="FC228" s="161"/>
      <c r="FD228" s="161"/>
      <c r="FE228" s="161"/>
      <c r="FF228" s="161"/>
      <c r="FG228" s="161"/>
      <c r="FH228" s="161"/>
      <c r="FI228" s="161"/>
      <c r="FJ228" s="161"/>
      <c r="FK228" s="161"/>
      <c r="FL228" s="161"/>
      <c r="FM228" s="161"/>
      <c r="FN228" s="161"/>
      <c r="FO228" s="161"/>
      <c r="FP228" s="161"/>
      <c r="FQ228" s="161"/>
      <c r="FR228" s="161"/>
      <c r="FS228" s="161"/>
      <c r="FT228" s="161"/>
      <c r="FU228" s="161"/>
      <c r="FV228" s="161"/>
      <c r="FW228" s="161"/>
      <c r="FX228" s="161"/>
      <c r="FY228" s="161"/>
      <c r="FZ228" s="161"/>
      <c r="GA228" s="161"/>
      <c r="GB228" s="161"/>
    </row>
    <row r="229" spans="1:184" s="162" customFormat="1" ht="25.5" x14ac:dyDescent="0.2">
      <c r="A229" s="146" t="s">
        <v>7534</v>
      </c>
      <c r="B229" s="146" t="s">
        <v>4728</v>
      </c>
      <c r="C229" s="147" t="s">
        <v>4729</v>
      </c>
      <c r="D229" s="99" t="s">
        <v>87</v>
      </c>
      <c r="E229" s="99">
        <v>10</v>
      </c>
      <c r="F229" s="99"/>
      <c r="G229" s="99">
        <v>0.3</v>
      </c>
      <c r="H229" s="148"/>
      <c r="I229" s="149"/>
      <c r="J229" s="201">
        <v>7819.08</v>
      </c>
      <c r="K229" s="150">
        <f t="shared" si="9"/>
        <v>23457.24</v>
      </c>
      <c r="L229" s="149">
        <f>BDI!$E$17</f>
        <v>0.19500000000000001</v>
      </c>
      <c r="M229" s="149"/>
      <c r="N229" s="149"/>
      <c r="O229" s="100">
        <f t="shared" si="10"/>
        <v>9343.7999999999993</v>
      </c>
      <c r="P229" s="101">
        <f t="shared" si="11"/>
        <v>28031.4</v>
      </c>
      <c r="Q229" s="161"/>
      <c r="R229" s="161"/>
      <c r="S229" s="161"/>
      <c r="T229" s="161"/>
      <c r="U229" s="161"/>
      <c r="V229" s="161"/>
      <c r="W229" s="161"/>
      <c r="X229" s="161"/>
      <c r="Y229" s="161"/>
      <c r="Z229" s="161"/>
      <c r="AA229" s="161"/>
      <c r="AB229" s="161"/>
      <c r="AC229" s="161"/>
      <c r="AD229" s="161"/>
      <c r="AE229" s="161"/>
      <c r="AF229" s="161"/>
      <c r="AG229" s="161"/>
      <c r="AH229" s="161"/>
      <c r="AI229" s="161"/>
      <c r="AJ229" s="161"/>
      <c r="AK229" s="161"/>
      <c r="AL229" s="161"/>
      <c r="AM229" s="161"/>
      <c r="AN229" s="161"/>
      <c r="AO229" s="161"/>
      <c r="AP229" s="161"/>
      <c r="AQ229" s="161"/>
      <c r="AR229" s="161"/>
      <c r="AS229" s="161"/>
      <c r="AT229" s="161"/>
      <c r="AU229" s="161"/>
      <c r="AV229" s="161"/>
      <c r="AW229" s="161"/>
      <c r="AX229" s="161"/>
      <c r="AY229" s="161"/>
      <c r="AZ229" s="161"/>
      <c r="BA229" s="161"/>
      <c r="BB229" s="161"/>
      <c r="BC229" s="161"/>
      <c r="BD229" s="161"/>
      <c r="BE229" s="161"/>
      <c r="BF229" s="161"/>
      <c r="BG229" s="161"/>
      <c r="BH229" s="161"/>
      <c r="BI229" s="161"/>
      <c r="BJ229" s="161"/>
      <c r="BK229" s="161"/>
      <c r="BL229" s="161"/>
      <c r="BM229" s="161"/>
      <c r="BN229" s="161"/>
      <c r="BO229" s="161"/>
      <c r="BP229" s="161"/>
      <c r="BQ229" s="161"/>
      <c r="BR229" s="161"/>
      <c r="BS229" s="161"/>
      <c r="BT229" s="161"/>
      <c r="BU229" s="161"/>
      <c r="BV229" s="161"/>
      <c r="BW229" s="161"/>
      <c r="BX229" s="161"/>
      <c r="BY229" s="161"/>
      <c r="BZ229" s="161"/>
      <c r="CA229" s="161"/>
      <c r="CB229" s="161"/>
      <c r="CC229" s="161"/>
      <c r="CD229" s="161"/>
      <c r="CE229" s="161"/>
      <c r="CF229" s="161"/>
      <c r="CG229" s="161"/>
      <c r="CH229" s="161"/>
      <c r="CI229" s="161"/>
      <c r="CJ229" s="161"/>
      <c r="CK229" s="161"/>
      <c r="CL229" s="161"/>
      <c r="CM229" s="161"/>
      <c r="CN229" s="161"/>
      <c r="CO229" s="161"/>
      <c r="CP229" s="161"/>
      <c r="CQ229" s="161"/>
      <c r="CR229" s="161"/>
      <c r="CS229" s="161"/>
      <c r="CT229" s="161"/>
      <c r="CU229" s="161"/>
      <c r="CV229" s="161"/>
      <c r="CW229" s="161"/>
      <c r="CX229" s="161"/>
      <c r="CY229" s="161"/>
      <c r="CZ229" s="161"/>
      <c r="DA229" s="161"/>
      <c r="DB229" s="161"/>
      <c r="DC229" s="161"/>
      <c r="DD229" s="161"/>
      <c r="DE229" s="161"/>
      <c r="DF229" s="161"/>
      <c r="DG229" s="161"/>
      <c r="DH229" s="161"/>
      <c r="DI229" s="161"/>
      <c r="DJ229" s="161"/>
      <c r="DK229" s="161"/>
      <c r="DL229" s="161"/>
      <c r="DM229" s="161"/>
      <c r="DN229" s="161"/>
      <c r="DO229" s="161"/>
      <c r="DP229" s="161"/>
      <c r="DQ229" s="161"/>
      <c r="DR229" s="161"/>
      <c r="DS229" s="161"/>
      <c r="DT229" s="161"/>
      <c r="DU229" s="161"/>
      <c r="DV229" s="161"/>
      <c r="DW229" s="161"/>
      <c r="DX229" s="161"/>
      <c r="DY229" s="161"/>
      <c r="DZ229" s="161"/>
      <c r="EA229" s="161"/>
      <c r="EB229" s="161"/>
      <c r="EC229" s="161"/>
      <c r="ED229" s="161"/>
      <c r="EE229" s="161"/>
      <c r="EF229" s="161"/>
      <c r="EG229" s="161"/>
      <c r="EH229" s="161"/>
      <c r="EI229" s="161"/>
      <c r="EJ229" s="161"/>
      <c r="EK229" s="161"/>
      <c r="EL229" s="161"/>
      <c r="EM229" s="161"/>
      <c r="EN229" s="161"/>
      <c r="EO229" s="161"/>
      <c r="EP229" s="161"/>
      <c r="EQ229" s="161"/>
      <c r="ER229" s="161"/>
      <c r="ES229" s="161"/>
      <c r="ET229" s="161"/>
      <c r="EU229" s="161"/>
      <c r="EV229" s="161"/>
      <c r="EW229" s="161"/>
      <c r="EX229" s="161"/>
      <c r="EY229" s="161"/>
      <c r="EZ229" s="161"/>
      <c r="FA229" s="161"/>
      <c r="FB229" s="161"/>
      <c r="FC229" s="161"/>
      <c r="FD229" s="161"/>
      <c r="FE229" s="161"/>
      <c r="FF229" s="161"/>
      <c r="FG229" s="161"/>
      <c r="FH229" s="161"/>
      <c r="FI229" s="161"/>
      <c r="FJ229" s="161"/>
      <c r="FK229" s="161"/>
      <c r="FL229" s="161"/>
      <c r="FM229" s="161"/>
      <c r="FN229" s="161"/>
      <c r="FO229" s="161"/>
      <c r="FP229" s="161"/>
      <c r="FQ229" s="161"/>
      <c r="FR229" s="161"/>
      <c r="FS229" s="161"/>
      <c r="FT229" s="161"/>
      <c r="FU229" s="161"/>
      <c r="FV229" s="161"/>
      <c r="FW229" s="161"/>
      <c r="FX229" s="161"/>
      <c r="FY229" s="161"/>
      <c r="FZ229" s="161"/>
      <c r="GA229" s="161"/>
      <c r="GB229" s="161"/>
    </row>
    <row r="230" spans="1:184" s="162" customFormat="1" x14ac:dyDescent="0.2">
      <c r="A230" s="146" t="s">
        <v>7535</v>
      </c>
      <c r="B230" s="146" t="s">
        <v>4730</v>
      </c>
      <c r="C230" s="147" t="s">
        <v>4731</v>
      </c>
      <c r="D230" s="99" t="s">
        <v>87</v>
      </c>
      <c r="E230" s="99">
        <v>2</v>
      </c>
      <c r="F230" s="99"/>
      <c r="G230" s="99">
        <v>0.3</v>
      </c>
      <c r="H230" s="148"/>
      <c r="I230" s="149"/>
      <c r="J230" s="201">
        <v>36813.96</v>
      </c>
      <c r="K230" s="150">
        <f t="shared" si="9"/>
        <v>22088.38</v>
      </c>
      <c r="L230" s="149">
        <f>BDI!$E$17</f>
        <v>0.19500000000000001</v>
      </c>
      <c r="M230" s="149"/>
      <c r="N230" s="149"/>
      <c r="O230" s="100">
        <f t="shared" si="10"/>
        <v>43992.68</v>
      </c>
      <c r="P230" s="101">
        <f t="shared" si="11"/>
        <v>26395.61</v>
      </c>
      <c r="Q230" s="161"/>
      <c r="R230" s="161"/>
      <c r="S230" s="161"/>
      <c r="T230" s="161"/>
      <c r="U230" s="161"/>
      <c r="V230" s="161"/>
      <c r="W230" s="161"/>
      <c r="X230" s="161"/>
      <c r="Y230" s="161"/>
      <c r="Z230" s="161"/>
      <c r="AA230" s="161"/>
      <c r="AB230" s="161"/>
      <c r="AC230" s="161"/>
      <c r="AD230" s="161"/>
      <c r="AE230" s="161"/>
      <c r="AF230" s="161"/>
      <c r="AG230" s="161"/>
      <c r="AH230" s="161"/>
      <c r="AI230" s="161"/>
      <c r="AJ230" s="161"/>
      <c r="AK230" s="161"/>
      <c r="AL230" s="161"/>
      <c r="AM230" s="161"/>
      <c r="AN230" s="161"/>
      <c r="AO230" s="161"/>
      <c r="AP230" s="161"/>
      <c r="AQ230" s="161"/>
      <c r="AR230" s="161"/>
      <c r="AS230" s="161"/>
      <c r="AT230" s="161"/>
      <c r="AU230" s="161"/>
      <c r="AV230" s="161"/>
      <c r="AW230" s="161"/>
      <c r="AX230" s="161"/>
      <c r="AY230" s="161"/>
      <c r="AZ230" s="161"/>
      <c r="BA230" s="161"/>
      <c r="BB230" s="161"/>
      <c r="BC230" s="161"/>
      <c r="BD230" s="161"/>
      <c r="BE230" s="161"/>
      <c r="BF230" s="161"/>
      <c r="BG230" s="161"/>
      <c r="BH230" s="161"/>
      <c r="BI230" s="161"/>
      <c r="BJ230" s="161"/>
      <c r="BK230" s="161"/>
      <c r="BL230" s="161"/>
      <c r="BM230" s="161"/>
      <c r="BN230" s="161"/>
      <c r="BO230" s="161"/>
      <c r="BP230" s="161"/>
      <c r="BQ230" s="161"/>
      <c r="BR230" s="161"/>
      <c r="BS230" s="161"/>
      <c r="BT230" s="161"/>
      <c r="BU230" s="161"/>
      <c r="BV230" s="161"/>
      <c r="BW230" s="161"/>
      <c r="BX230" s="161"/>
      <c r="BY230" s="161"/>
      <c r="BZ230" s="161"/>
      <c r="CA230" s="161"/>
      <c r="CB230" s="161"/>
      <c r="CC230" s="161"/>
      <c r="CD230" s="161"/>
      <c r="CE230" s="161"/>
      <c r="CF230" s="161"/>
      <c r="CG230" s="161"/>
      <c r="CH230" s="161"/>
      <c r="CI230" s="161"/>
      <c r="CJ230" s="161"/>
      <c r="CK230" s="161"/>
      <c r="CL230" s="161"/>
      <c r="CM230" s="161"/>
      <c r="CN230" s="161"/>
      <c r="CO230" s="161"/>
      <c r="CP230" s="161"/>
      <c r="CQ230" s="161"/>
      <c r="CR230" s="161"/>
      <c r="CS230" s="161"/>
      <c r="CT230" s="161"/>
      <c r="CU230" s="161"/>
      <c r="CV230" s="161"/>
      <c r="CW230" s="161"/>
      <c r="CX230" s="161"/>
      <c r="CY230" s="161"/>
      <c r="CZ230" s="161"/>
      <c r="DA230" s="161"/>
      <c r="DB230" s="161"/>
      <c r="DC230" s="161"/>
      <c r="DD230" s="161"/>
      <c r="DE230" s="161"/>
      <c r="DF230" s="161"/>
      <c r="DG230" s="161"/>
      <c r="DH230" s="161"/>
      <c r="DI230" s="161"/>
      <c r="DJ230" s="161"/>
      <c r="DK230" s="161"/>
      <c r="DL230" s="161"/>
      <c r="DM230" s="161"/>
      <c r="DN230" s="161"/>
      <c r="DO230" s="161"/>
      <c r="DP230" s="161"/>
      <c r="DQ230" s="161"/>
      <c r="DR230" s="161"/>
      <c r="DS230" s="161"/>
      <c r="DT230" s="161"/>
      <c r="DU230" s="161"/>
      <c r="DV230" s="161"/>
      <c r="DW230" s="161"/>
      <c r="DX230" s="161"/>
      <c r="DY230" s="161"/>
      <c r="DZ230" s="161"/>
      <c r="EA230" s="161"/>
      <c r="EB230" s="161"/>
      <c r="EC230" s="161"/>
      <c r="ED230" s="161"/>
      <c r="EE230" s="161"/>
      <c r="EF230" s="161"/>
      <c r="EG230" s="161"/>
      <c r="EH230" s="161"/>
      <c r="EI230" s="161"/>
      <c r="EJ230" s="161"/>
      <c r="EK230" s="161"/>
      <c r="EL230" s="161"/>
      <c r="EM230" s="161"/>
      <c r="EN230" s="161"/>
      <c r="EO230" s="161"/>
      <c r="EP230" s="161"/>
      <c r="EQ230" s="161"/>
      <c r="ER230" s="161"/>
      <c r="ES230" s="161"/>
      <c r="ET230" s="161"/>
      <c r="EU230" s="161"/>
      <c r="EV230" s="161"/>
      <c r="EW230" s="161"/>
      <c r="EX230" s="161"/>
      <c r="EY230" s="161"/>
      <c r="EZ230" s="161"/>
      <c r="FA230" s="161"/>
      <c r="FB230" s="161"/>
      <c r="FC230" s="161"/>
      <c r="FD230" s="161"/>
      <c r="FE230" s="161"/>
      <c r="FF230" s="161"/>
      <c r="FG230" s="161"/>
      <c r="FH230" s="161"/>
      <c r="FI230" s="161"/>
      <c r="FJ230" s="161"/>
      <c r="FK230" s="161"/>
      <c r="FL230" s="161"/>
      <c r="FM230" s="161"/>
      <c r="FN230" s="161"/>
      <c r="FO230" s="161"/>
      <c r="FP230" s="161"/>
      <c r="FQ230" s="161"/>
      <c r="FR230" s="161"/>
      <c r="FS230" s="161"/>
      <c r="FT230" s="161"/>
      <c r="FU230" s="161"/>
      <c r="FV230" s="161"/>
      <c r="FW230" s="161"/>
      <c r="FX230" s="161"/>
      <c r="FY230" s="161"/>
      <c r="FZ230" s="161"/>
      <c r="GA230" s="161"/>
      <c r="GB230" s="161"/>
    </row>
    <row r="231" spans="1:184" s="162" customFormat="1" x14ac:dyDescent="0.2">
      <c r="A231" s="146" t="s">
        <v>7536</v>
      </c>
      <c r="B231" s="146" t="s">
        <v>4732</v>
      </c>
      <c r="C231" s="147" t="s">
        <v>4733</v>
      </c>
      <c r="D231" s="99" t="s">
        <v>87</v>
      </c>
      <c r="E231" s="99">
        <v>80</v>
      </c>
      <c r="F231" s="99"/>
      <c r="G231" s="99">
        <v>0.3</v>
      </c>
      <c r="H231" s="148"/>
      <c r="I231" s="149"/>
      <c r="J231" s="201">
        <v>26.5</v>
      </c>
      <c r="K231" s="150">
        <f t="shared" si="9"/>
        <v>636</v>
      </c>
      <c r="L231" s="149">
        <f>BDI!$E$17</f>
        <v>0.19500000000000001</v>
      </c>
      <c r="M231" s="149"/>
      <c r="N231" s="149"/>
      <c r="O231" s="100">
        <f t="shared" si="10"/>
        <v>31.67</v>
      </c>
      <c r="P231" s="101">
        <f t="shared" si="11"/>
        <v>760.08</v>
      </c>
      <c r="Q231" s="161"/>
      <c r="R231" s="161"/>
      <c r="S231" s="161"/>
      <c r="T231" s="161"/>
      <c r="U231" s="161"/>
      <c r="V231" s="161"/>
      <c r="W231" s="161"/>
      <c r="X231" s="161"/>
      <c r="Y231" s="161"/>
      <c r="Z231" s="161"/>
      <c r="AA231" s="161"/>
      <c r="AB231" s="161"/>
      <c r="AC231" s="161"/>
      <c r="AD231" s="161"/>
      <c r="AE231" s="161"/>
      <c r="AF231" s="161"/>
      <c r="AG231" s="161"/>
      <c r="AH231" s="161"/>
      <c r="AI231" s="161"/>
      <c r="AJ231" s="161"/>
      <c r="AK231" s="161"/>
      <c r="AL231" s="161"/>
      <c r="AM231" s="161"/>
      <c r="AN231" s="161"/>
      <c r="AO231" s="161"/>
      <c r="AP231" s="161"/>
      <c r="AQ231" s="161"/>
      <c r="AR231" s="161"/>
      <c r="AS231" s="161"/>
      <c r="AT231" s="161"/>
      <c r="AU231" s="161"/>
      <c r="AV231" s="161"/>
      <c r="AW231" s="161"/>
      <c r="AX231" s="161"/>
      <c r="AY231" s="161"/>
      <c r="AZ231" s="161"/>
      <c r="BA231" s="161"/>
      <c r="BB231" s="161"/>
      <c r="BC231" s="161"/>
      <c r="BD231" s="161"/>
      <c r="BE231" s="161"/>
      <c r="BF231" s="161"/>
      <c r="BG231" s="161"/>
      <c r="BH231" s="161"/>
      <c r="BI231" s="161"/>
      <c r="BJ231" s="161"/>
      <c r="BK231" s="161"/>
      <c r="BL231" s="161"/>
      <c r="BM231" s="161"/>
      <c r="BN231" s="161"/>
      <c r="BO231" s="161"/>
      <c r="BP231" s="161"/>
      <c r="BQ231" s="161"/>
      <c r="BR231" s="161"/>
      <c r="BS231" s="161"/>
      <c r="BT231" s="161"/>
      <c r="BU231" s="161"/>
      <c r="BV231" s="161"/>
      <c r="BW231" s="161"/>
      <c r="BX231" s="161"/>
      <c r="BY231" s="161"/>
      <c r="BZ231" s="161"/>
      <c r="CA231" s="161"/>
      <c r="CB231" s="161"/>
      <c r="CC231" s="161"/>
      <c r="CD231" s="161"/>
      <c r="CE231" s="161"/>
      <c r="CF231" s="161"/>
      <c r="CG231" s="161"/>
      <c r="CH231" s="161"/>
      <c r="CI231" s="161"/>
      <c r="CJ231" s="161"/>
      <c r="CK231" s="161"/>
      <c r="CL231" s="161"/>
      <c r="CM231" s="161"/>
      <c r="CN231" s="161"/>
      <c r="CO231" s="161"/>
      <c r="CP231" s="161"/>
      <c r="CQ231" s="161"/>
      <c r="CR231" s="161"/>
      <c r="CS231" s="161"/>
      <c r="CT231" s="161"/>
      <c r="CU231" s="161"/>
      <c r="CV231" s="161"/>
      <c r="CW231" s="161"/>
      <c r="CX231" s="161"/>
      <c r="CY231" s="161"/>
      <c r="CZ231" s="161"/>
      <c r="DA231" s="161"/>
      <c r="DB231" s="161"/>
      <c r="DC231" s="161"/>
      <c r="DD231" s="161"/>
      <c r="DE231" s="161"/>
      <c r="DF231" s="161"/>
      <c r="DG231" s="161"/>
      <c r="DH231" s="161"/>
      <c r="DI231" s="161"/>
      <c r="DJ231" s="161"/>
      <c r="DK231" s="161"/>
      <c r="DL231" s="161"/>
      <c r="DM231" s="161"/>
      <c r="DN231" s="161"/>
      <c r="DO231" s="161"/>
      <c r="DP231" s="161"/>
      <c r="DQ231" s="161"/>
      <c r="DR231" s="161"/>
      <c r="DS231" s="161"/>
      <c r="DT231" s="161"/>
      <c r="DU231" s="161"/>
      <c r="DV231" s="161"/>
      <c r="DW231" s="161"/>
      <c r="DX231" s="161"/>
      <c r="DY231" s="161"/>
      <c r="DZ231" s="161"/>
      <c r="EA231" s="161"/>
      <c r="EB231" s="161"/>
      <c r="EC231" s="161"/>
      <c r="ED231" s="161"/>
      <c r="EE231" s="161"/>
      <c r="EF231" s="161"/>
      <c r="EG231" s="161"/>
      <c r="EH231" s="161"/>
      <c r="EI231" s="161"/>
      <c r="EJ231" s="161"/>
      <c r="EK231" s="161"/>
      <c r="EL231" s="161"/>
      <c r="EM231" s="161"/>
      <c r="EN231" s="161"/>
      <c r="EO231" s="161"/>
      <c r="EP231" s="161"/>
      <c r="EQ231" s="161"/>
      <c r="ER231" s="161"/>
      <c r="ES231" s="161"/>
      <c r="ET231" s="161"/>
      <c r="EU231" s="161"/>
      <c r="EV231" s="161"/>
      <c r="EW231" s="161"/>
      <c r="EX231" s="161"/>
      <c r="EY231" s="161"/>
      <c r="EZ231" s="161"/>
      <c r="FA231" s="161"/>
      <c r="FB231" s="161"/>
      <c r="FC231" s="161"/>
      <c r="FD231" s="161"/>
      <c r="FE231" s="161"/>
      <c r="FF231" s="161"/>
      <c r="FG231" s="161"/>
      <c r="FH231" s="161"/>
      <c r="FI231" s="161"/>
      <c r="FJ231" s="161"/>
      <c r="FK231" s="161"/>
      <c r="FL231" s="161"/>
      <c r="FM231" s="161"/>
      <c r="FN231" s="161"/>
      <c r="FO231" s="161"/>
      <c r="FP231" s="161"/>
      <c r="FQ231" s="161"/>
      <c r="FR231" s="161"/>
      <c r="FS231" s="161"/>
      <c r="FT231" s="161"/>
      <c r="FU231" s="161"/>
      <c r="FV231" s="161"/>
      <c r="FW231" s="161"/>
      <c r="FX231" s="161"/>
      <c r="FY231" s="161"/>
      <c r="FZ231" s="161"/>
      <c r="GA231" s="161"/>
      <c r="GB231" s="161"/>
    </row>
    <row r="232" spans="1:184" s="162" customFormat="1" x14ac:dyDescent="0.2">
      <c r="A232" s="146" t="s">
        <v>7537</v>
      </c>
      <c r="B232" s="146" t="s">
        <v>4734</v>
      </c>
      <c r="C232" s="147" t="s">
        <v>4735</v>
      </c>
      <c r="D232" s="99" t="s">
        <v>87</v>
      </c>
      <c r="E232" s="99">
        <v>60</v>
      </c>
      <c r="F232" s="99"/>
      <c r="G232" s="99">
        <v>0.3</v>
      </c>
      <c r="H232" s="148"/>
      <c r="I232" s="149"/>
      <c r="J232" s="201">
        <v>887.3</v>
      </c>
      <c r="K232" s="150">
        <f t="shared" si="9"/>
        <v>15971.4</v>
      </c>
      <c r="L232" s="149">
        <f>BDI!$E$17</f>
        <v>0.19500000000000001</v>
      </c>
      <c r="M232" s="149"/>
      <c r="N232" s="149"/>
      <c r="O232" s="100">
        <f t="shared" si="10"/>
        <v>1060.32</v>
      </c>
      <c r="P232" s="101">
        <f t="shared" si="11"/>
        <v>19085.759999999998</v>
      </c>
      <c r="Q232" s="161"/>
      <c r="R232" s="161"/>
      <c r="S232" s="161"/>
      <c r="T232" s="161"/>
      <c r="U232" s="161"/>
      <c r="V232" s="161"/>
      <c r="W232" s="161"/>
      <c r="X232" s="161"/>
      <c r="Y232" s="161"/>
      <c r="Z232" s="161"/>
      <c r="AA232" s="161"/>
      <c r="AB232" s="161"/>
      <c r="AC232" s="161"/>
      <c r="AD232" s="161"/>
      <c r="AE232" s="161"/>
      <c r="AF232" s="161"/>
      <c r="AG232" s="161"/>
      <c r="AH232" s="161"/>
      <c r="AI232" s="161"/>
      <c r="AJ232" s="161"/>
      <c r="AK232" s="161"/>
      <c r="AL232" s="161"/>
      <c r="AM232" s="161"/>
      <c r="AN232" s="161"/>
      <c r="AO232" s="161"/>
      <c r="AP232" s="161"/>
      <c r="AQ232" s="161"/>
      <c r="AR232" s="161"/>
      <c r="AS232" s="161"/>
      <c r="AT232" s="161"/>
      <c r="AU232" s="161"/>
      <c r="AV232" s="161"/>
      <c r="AW232" s="161"/>
      <c r="AX232" s="161"/>
      <c r="AY232" s="161"/>
      <c r="AZ232" s="161"/>
      <c r="BA232" s="161"/>
      <c r="BB232" s="161"/>
      <c r="BC232" s="161"/>
      <c r="BD232" s="161"/>
      <c r="BE232" s="161"/>
      <c r="BF232" s="161"/>
      <c r="BG232" s="161"/>
      <c r="BH232" s="161"/>
      <c r="BI232" s="161"/>
      <c r="BJ232" s="161"/>
      <c r="BK232" s="161"/>
      <c r="BL232" s="161"/>
      <c r="BM232" s="161"/>
      <c r="BN232" s="161"/>
      <c r="BO232" s="161"/>
      <c r="BP232" s="161"/>
      <c r="BQ232" s="161"/>
      <c r="BR232" s="161"/>
      <c r="BS232" s="161"/>
      <c r="BT232" s="161"/>
      <c r="BU232" s="161"/>
      <c r="BV232" s="161"/>
      <c r="BW232" s="161"/>
      <c r="BX232" s="161"/>
      <c r="BY232" s="161"/>
      <c r="BZ232" s="161"/>
      <c r="CA232" s="161"/>
      <c r="CB232" s="161"/>
      <c r="CC232" s="161"/>
      <c r="CD232" s="161"/>
      <c r="CE232" s="161"/>
      <c r="CF232" s="161"/>
      <c r="CG232" s="161"/>
      <c r="CH232" s="161"/>
      <c r="CI232" s="161"/>
      <c r="CJ232" s="161"/>
      <c r="CK232" s="161"/>
      <c r="CL232" s="161"/>
      <c r="CM232" s="161"/>
      <c r="CN232" s="161"/>
      <c r="CO232" s="161"/>
      <c r="CP232" s="161"/>
      <c r="CQ232" s="161"/>
      <c r="CR232" s="161"/>
      <c r="CS232" s="161"/>
      <c r="CT232" s="161"/>
      <c r="CU232" s="161"/>
      <c r="CV232" s="161"/>
      <c r="CW232" s="161"/>
      <c r="CX232" s="161"/>
      <c r="CY232" s="161"/>
      <c r="CZ232" s="161"/>
      <c r="DA232" s="161"/>
      <c r="DB232" s="161"/>
      <c r="DC232" s="161"/>
      <c r="DD232" s="161"/>
      <c r="DE232" s="161"/>
      <c r="DF232" s="161"/>
      <c r="DG232" s="161"/>
      <c r="DH232" s="161"/>
      <c r="DI232" s="161"/>
      <c r="DJ232" s="161"/>
      <c r="DK232" s="161"/>
      <c r="DL232" s="161"/>
      <c r="DM232" s="161"/>
      <c r="DN232" s="161"/>
      <c r="DO232" s="161"/>
      <c r="DP232" s="161"/>
      <c r="DQ232" s="161"/>
      <c r="DR232" s="161"/>
      <c r="DS232" s="161"/>
      <c r="DT232" s="161"/>
      <c r="DU232" s="161"/>
      <c r="DV232" s="161"/>
      <c r="DW232" s="161"/>
      <c r="DX232" s="161"/>
      <c r="DY232" s="161"/>
      <c r="DZ232" s="161"/>
      <c r="EA232" s="161"/>
      <c r="EB232" s="161"/>
      <c r="EC232" s="161"/>
      <c r="ED232" s="161"/>
      <c r="EE232" s="161"/>
      <c r="EF232" s="161"/>
      <c r="EG232" s="161"/>
      <c r="EH232" s="161"/>
      <c r="EI232" s="161"/>
      <c r="EJ232" s="161"/>
      <c r="EK232" s="161"/>
      <c r="EL232" s="161"/>
      <c r="EM232" s="161"/>
      <c r="EN232" s="161"/>
      <c r="EO232" s="161"/>
      <c r="EP232" s="161"/>
      <c r="EQ232" s="161"/>
      <c r="ER232" s="161"/>
      <c r="ES232" s="161"/>
      <c r="ET232" s="161"/>
      <c r="EU232" s="161"/>
      <c r="EV232" s="161"/>
      <c r="EW232" s="161"/>
      <c r="EX232" s="161"/>
      <c r="EY232" s="161"/>
      <c r="EZ232" s="161"/>
      <c r="FA232" s="161"/>
      <c r="FB232" s="161"/>
      <c r="FC232" s="161"/>
      <c r="FD232" s="161"/>
      <c r="FE232" s="161"/>
      <c r="FF232" s="161"/>
      <c r="FG232" s="161"/>
      <c r="FH232" s="161"/>
      <c r="FI232" s="161"/>
      <c r="FJ232" s="161"/>
      <c r="FK232" s="161"/>
      <c r="FL232" s="161"/>
      <c r="FM232" s="161"/>
      <c r="FN232" s="161"/>
      <c r="FO232" s="161"/>
      <c r="FP232" s="161"/>
      <c r="FQ232" s="161"/>
      <c r="FR232" s="161"/>
      <c r="FS232" s="161"/>
      <c r="FT232" s="161"/>
      <c r="FU232" s="161"/>
      <c r="FV232" s="161"/>
      <c r="FW232" s="161"/>
      <c r="FX232" s="161"/>
      <c r="FY232" s="161"/>
      <c r="FZ232" s="161"/>
      <c r="GA232" s="161"/>
      <c r="GB232" s="161"/>
    </row>
    <row r="233" spans="1:184" s="162" customFormat="1" x14ac:dyDescent="0.2">
      <c r="A233" s="146" t="s">
        <v>7538</v>
      </c>
      <c r="B233" s="146" t="s">
        <v>4736</v>
      </c>
      <c r="C233" s="147" t="s">
        <v>4737</v>
      </c>
      <c r="D233" s="99" t="s">
        <v>87</v>
      </c>
      <c r="E233" s="99">
        <v>62</v>
      </c>
      <c r="F233" s="99"/>
      <c r="G233" s="99">
        <v>0.3</v>
      </c>
      <c r="H233" s="148"/>
      <c r="I233" s="149"/>
      <c r="J233" s="201">
        <v>905.92</v>
      </c>
      <c r="K233" s="150">
        <f t="shared" ref="K233:K296" si="12">IF(ISNUMBER(J233),ROUND(E233*G233*J233,2),"")</f>
        <v>16850.11</v>
      </c>
      <c r="L233" s="149">
        <f>BDI!$E$17</f>
        <v>0.19500000000000001</v>
      </c>
      <c r="M233" s="149"/>
      <c r="N233" s="149"/>
      <c r="O233" s="100">
        <f t="shared" si="10"/>
        <v>1082.57</v>
      </c>
      <c r="P233" s="101">
        <f t="shared" si="11"/>
        <v>20135.8</v>
      </c>
      <c r="Q233" s="161"/>
      <c r="R233" s="161"/>
      <c r="S233" s="161"/>
      <c r="T233" s="161"/>
      <c r="U233" s="161"/>
      <c r="V233" s="161"/>
      <c r="W233" s="161"/>
      <c r="X233" s="161"/>
      <c r="Y233" s="161"/>
      <c r="Z233" s="161"/>
      <c r="AA233" s="161"/>
      <c r="AB233" s="161"/>
      <c r="AC233" s="161"/>
      <c r="AD233" s="161"/>
      <c r="AE233" s="161"/>
      <c r="AF233" s="161"/>
      <c r="AG233" s="161"/>
      <c r="AH233" s="161"/>
      <c r="AI233" s="161"/>
      <c r="AJ233" s="161"/>
      <c r="AK233" s="161"/>
      <c r="AL233" s="161"/>
      <c r="AM233" s="161"/>
      <c r="AN233" s="161"/>
      <c r="AO233" s="161"/>
      <c r="AP233" s="161"/>
      <c r="AQ233" s="161"/>
      <c r="AR233" s="161"/>
      <c r="AS233" s="161"/>
      <c r="AT233" s="161"/>
      <c r="AU233" s="161"/>
      <c r="AV233" s="161"/>
      <c r="AW233" s="161"/>
      <c r="AX233" s="161"/>
      <c r="AY233" s="161"/>
      <c r="AZ233" s="161"/>
      <c r="BA233" s="161"/>
      <c r="BB233" s="161"/>
      <c r="BC233" s="161"/>
      <c r="BD233" s="161"/>
      <c r="BE233" s="161"/>
      <c r="BF233" s="161"/>
      <c r="BG233" s="161"/>
      <c r="BH233" s="161"/>
      <c r="BI233" s="161"/>
      <c r="BJ233" s="161"/>
      <c r="BK233" s="161"/>
      <c r="BL233" s="161"/>
      <c r="BM233" s="161"/>
      <c r="BN233" s="161"/>
      <c r="BO233" s="161"/>
      <c r="BP233" s="161"/>
      <c r="BQ233" s="161"/>
      <c r="BR233" s="161"/>
      <c r="BS233" s="161"/>
      <c r="BT233" s="161"/>
      <c r="BU233" s="161"/>
      <c r="BV233" s="161"/>
      <c r="BW233" s="161"/>
      <c r="BX233" s="161"/>
      <c r="BY233" s="161"/>
      <c r="BZ233" s="161"/>
      <c r="CA233" s="161"/>
      <c r="CB233" s="161"/>
      <c r="CC233" s="161"/>
      <c r="CD233" s="161"/>
      <c r="CE233" s="161"/>
      <c r="CF233" s="161"/>
      <c r="CG233" s="161"/>
      <c r="CH233" s="161"/>
      <c r="CI233" s="161"/>
      <c r="CJ233" s="161"/>
      <c r="CK233" s="161"/>
      <c r="CL233" s="161"/>
      <c r="CM233" s="161"/>
      <c r="CN233" s="161"/>
      <c r="CO233" s="161"/>
      <c r="CP233" s="161"/>
      <c r="CQ233" s="161"/>
      <c r="CR233" s="161"/>
      <c r="CS233" s="161"/>
      <c r="CT233" s="161"/>
      <c r="CU233" s="161"/>
      <c r="CV233" s="161"/>
      <c r="CW233" s="161"/>
      <c r="CX233" s="161"/>
      <c r="CY233" s="161"/>
      <c r="CZ233" s="161"/>
      <c r="DA233" s="161"/>
      <c r="DB233" s="161"/>
      <c r="DC233" s="161"/>
      <c r="DD233" s="161"/>
      <c r="DE233" s="161"/>
      <c r="DF233" s="161"/>
      <c r="DG233" s="161"/>
      <c r="DH233" s="161"/>
      <c r="DI233" s="161"/>
      <c r="DJ233" s="161"/>
      <c r="DK233" s="161"/>
      <c r="DL233" s="161"/>
      <c r="DM233" s="161"/>
      <c r="DN233" s="161"/>
      <c r="DO233" s="161"/>
      <c r="DP233" s="161"/>
      <c r="DQ233" s="161"/>
      <c r="DR233" s="161"/>
      <c r="DS233" s="161"/>
      <c r="DT233" s="161"/>
      <c r="DU233" s="161"/>
      <c r="DV233" s="161"/>
      <c r="DW233" s="161"/>
      <c r="DX233" s="161"/>
      <c r="DY233" s="161"/>
      <c r="DZ233" s="161"/>
      <c r="EA233" s="161"/>
      <c r="EB233" s="161"/>
      <c r="EC233" s="161"/>
      <c r="ED233" s="161"/>
      <c r="EE233" s="161"/>
      <c r="EF233" s="161"/>
      <c r="EG233" s="161"/>
      <c r="EH233" s="161"/>
      <c r="EI233" s="161"/>
      <c r="EJ233" s="161"/>
      <c r="EK233" s="161"/>
      <c r="EL233" s="161"/>
      <c r="EM233" s="161"/>
      <c r="EN233" s="161"/>
      <c r="EO233" s="161"/>
      <c r="EP233" s="161"/>
      <c r="EQ233" s="161"/>
      <c r="ER233" s="161"/>
      <c r="ES233" s="161"/>
      <c r="ET233" s="161"/>
      <c r="EU233" s="161"/>
      <c r="EV233" s="161"/>
      <c r="EW233" s="161"/>
      <c r="EX233" s="161"/>
      <c r="EY233" s="161"/>
      <c r="EZ233" s="161"/>
      <c r="FA233" s="161"/>
      <c r="FB233" s="161"/>
      <c r="FC233" s="161"/>
      <c r="FD233" s="161"/>
      <c r="FE233" s="161"/>
      <c r="FF233" s="161"/>
      <c r="FG233" s="161"/>
      <c r="FH233" s="161"/>
      <c r="FI233" s="161"/>
      <c r="FJ233" s="161"/>
      <c r="FK233" s="161"/>
      <c r="FL233" s="161"/>
      <c r="FM233" s="161"/>
      <c r="FN233" s="161"/>
      <c r="FO233" s="161"/>
      <c r="FP233" s="161"/>
      <c r="FQ233" s="161"/>
      <c r="FR233" s="161"/>
      <c r="FS233" s="161"/>
      <c r="FT233" s="161"/>
      <c r="FU233" s="161"/>
      <c r="FV233" s="161"/>
      <c r="FW233" s="161"/>
      <c r="FX233" s="161"/>
      <c r="FY233" s="161"/>
      <c r="FZ233" s="161"/>
      <c r="GA233" s="161"/>
      <c r="GB233" s="161"/>
    </row>
    <row r="234" spans="1:184" s="162" customFormat="1" x14ac:dyDescent="0.2">
      <c r="A234" s="146" t="s">
        <v>7539</v>
      </c>
      <c r="B234" s="146" t="s">
        <v>4738</v>
      </c>
      <c r="C234" s="147" t="s">
        <v>4739</v>
      </c>
      <c r="D234" s="99" t="s">
        <v>87</v>
      </c>
      <c r="E234" s="99">
        <v>90</v>
      </c>
      <c r="F234" s="99"/>
      <c r="G234" s="99">
        <v>0.3</v>
      </c>
      <c r="H234" s="148"/>
      <c r="I234" s="149"/>
      <c r="J234" s="201">
        <v>372.26</v>
      </c>
      <c r="K234" s="150">
        <f t="shared" si="12"/>
        <v>10051.02</v>
      </c>
      <c r="L234" s="149">
        <f>BDI!$E$17</f>
        <v>0.19500000000000001</v>
      </c>
      <c r="M234" s="149"/>
      <c r="N234" s="149"/>
      <c r="O234" s="100">
        <f t="shared" si="10"/>
        <v>444.85</v>
      </c>
      <c r="P234" s="101">
        <f t="shared" si="11"/>
        <v>12010.95</v>
      </c>
      <c r="Q234" s="161"/>
      <c r="R234" s="161"/>
      <c r="S234" s="161"/>
      <c r="T234" s="161"/>
      <c r="U234" s="161"/>
      <c r="V234" s="161"/>
      <c r="W234" s="161"/>
      <c r="X234" s="161"/>
      <c r="Y234" s="161"/>
      <c r="Z234" s="161"/>
      <c r="AA234" s="161"/>
      <c r="AB234" s="161"/>
      <c r="AC234" s="161"/>
      <c r="AD234" s="161"/>
      <c r="AE234" s="161"/>
      <c r="AF234" s="161"/>
      <c r="AG234" s="161"/>
      <c r="AH234" s="161"/>
      <c r="AI234" s="161"/>
      <c r="AJ234" s="161"/>
      <c r="AK234" s="161"/>
      <c r="AL234" s="161"/>
      <c r="AM234" s="161"/>
      <c r="AN234" s="161"/>
      <c r="AO234" s="161"/>
      <c r="AP234" s="161"/>
      <c r="AQ234" s="161"/>
      <c r="AR234" s="161"/>
      <c r="AS234" s="161"/>
      <c r="AT234" s="161"/>
      <c r="AU234" s="161"/>
      <c r="AV234" s="161"/>
      <c r="AW234" s="161"/>
      <c r="AX234" s="161"/>
      <c r="AY234" s="161"/>
      <c r="AZ234" s="161"/>
      <c r="BA234" s="161"/>
      <c r="BB234" s="161"/>
      <c r="BC234" s="161"/>
      <c r="BD234" s="161"/>
      <c r="BE234" s="161"/>
      <c r="BF234" s="161"/>
      <c r="BG234" s="161"/>
      <c r="BH234" s="161"/>
      <c r="BI234" s="161"/>
      <c r="BJ234" s="161"/>
      <c r="BK234" s="161"/>
      <c r="BL234" s="161"/>
      <c r="BM234" s="161"/>
      <c r="BN234" s="161"/>
      <c r="BO234" s="161"/>
      <c r="BP234" s="161"/>
      <c r="BQ234" s="161"/>
      <c r="BR234" s="161"/>
      <c r="BS234" s="161"/>
      <c r="BT234" s="161"/>
      <c r="BU234" s="161"/>
      <c r="BV234" s="161"/>
      <c r="BW234" s="161"/>
      <c r="BX234" s="161"/>
      <c r="BY234" s="161"/>
      <c r="BZ234" s="161"/>
      <c r="CA234" s="161"/>
      <c r="CB234" s="161"/>
      <c r="CC234" s="161"/>
      <c r="CD234" s="161"/>
      <c r="CE234" s="161"/>
      <c r="CF234" s="161"/>
      <c r="CG234" s="161"/>
      <c r="CH234" s="161"/>
      <c r="CI234" s="161"/>
      <c r="CJ234" s="161"/>
      <c r="CK234" s="161"/>
      <c r="CL234" s="161"/>
      <c r="CM234" s="161"/>
      <c r="CN234" s="161"/>
      <c r="CO234" s="161"/>
      <c r="CP234" s="161"/>
      <c r="CQ234" s="161"/>
      <c r="CR234" s="161"/>
      <c r="CS234" s="161"/>
      <c r="CT234" s="161"/>
      <c r="CU234" s="161"/>
      <c r="CV234" s="161"/>
      <c r="CW234" s="161"/>
      <c r="CX234" s="161"/>
      <c r="CY234" s="161"/>
      <c r="CZ234" s="161"/>
      <c r="DA234" s="161"/>
      <c r="DB234" s="161"/>
      <c r="DC234" s="161"/>
      <c r="DD234" s="161"/>
      <c r="DE234" s="161"/>
      <c r="DF234" s="161"/>
      <c r="DG234" s="161"/>
      <c r="DH234" s="161"/>
      <c r="DI234" s="161"/>
      <c r="DJ234" s="161"/>
      <c r="DK234" s="161"/>
      <c r="DL234" s="161"/>
      <c r="DM234" s="161"/>
      <c r="DN234" s="161"/>
      <c r="DO234" s="161"/>
      <c r="DP234" s="161"/>
      <c r="DQ234" s="161"/>
      <c r="DR234" s="161"/>
      <c r="DS234" s="161"/>
      <c r="DT234" s="161"/>
      <c r="DU234" s="161"/>
      <c r="DV234" s="161"/>
      <c r="DW234" s="161"/>
      <c r="DX234" s="161"/>
      <c r="DY234" s="161"/>
      <c r="DZ234" s="161"/>
      <c r="EA234" s="161"/>
      <c r="EB234" s="161"/>
      <c r="EC234" s="161"/>
      <c r="ED234" s="161"/>
      <c r="EE234" s="161"/>
      <c r="EF234" s="161"/>
      <c r="EG234" s="161"/>
      <c r="EH234" s="161"/>
      <c r="EI234" s="161"/>
      <c r="EJ234" s="161"/>
      <c r="EK234" s="161"/>
      <c r="EL234" s="161"/>
      <c r="EM234" s="161"/>
      <c r="EN234" s="161"/>
      <c r="EO234" s="161"/>
      <c r="EP234" s="161"/>
      <c r="EQ234" s="161"/>
      <c r="ER234" s="161"/>
      <c r="ES234" s="161"/>
      <c r="ET234" s="161"/>
      <c r="EU234" s="161"/>
      <c r="EV234" s="161"/>
      <c r="EW234" s="161"/>
      <c r="EX234" s="161"/>
      <c r="EY234" s="161"/>
      <c r="EZ234" s="161"/>
      <c r="FA234" s="161"/>
      <c r="FB234" s="161"/>
      <c r="FC234" s="161"/>
      <c r="FD234" s="161"/>
      <c r="FE234" s="161"/>
      <c r="FF234" s="161"/>
      <c r="FG234" s="161"/>
      <c r="FH234" s="161"/>
      <c r="FI234" s="161"/>
      <c r="FJ234" s="161"/>
      <c r="FK234" s="161"/>
      <c r="FL234" s="161"/>
      <c r="FM234" s="161"/>
      <c r="FN234" s="161"/>
      <c r="FO234" s="161"/>
      <c r="FP234" s="161"/>
      <c r="FQ234" s="161"/>
      <c r="FR234" s="161"/>
      <c r="FS234" s="161"/>
      <c r="FT234" s="161"/>
      <c r="FU234" s="161"/>
      <c r="FV234" s="161"/>
      <c r="FW234" s="161"/>
      <c r="FX234" s="161"/>
      <c r="FY234" s="161"/>
      <c r="FZ234" s="161"/>
      <c r="GA234" s="161"/>
      <c r="GB234" s="161"/>
    </row>
    <row r="235" spans="1:184" s="162" customFormat="1" x14ac:dyDescent="0.2">
      <c r="A235" s="146" t="s">
        <v>7540</v>
      </c>
      <c r="B235" s="146" t="s">
        <v>4740</v>
      </c>
      <c r="C235" s="147" t="s">
        <v>4741</v>
      </c>
      <c r="D235" s="99" t="s">
        <v>87</v>
      </c>
      <c r="E235" s="99">
        <v>12</v>
      </c>
      <c r="F235" s="99"/>
      <c r="G235" s="99">
        <v>0.3</v>
      </c>
      <c r="H235" s="148"/>
      <c r="I235" s="149"/>
      <c r="J235" s="201">
        <v>375.82</v>
      </c>
      <c r="K235" s="150">
        <f t="shared" si="12"/>
        <v>1352.95</v>
      </c>
      <c r="L235" s="149">
        <f>BDI!$E$17</f>
        <v>0.19500000000000001</v>
      </c>
      <c r="M235" s="149"/>
      <c r="N235" s="149"/>
      <c r="O235" s="100">
        <f t="shared" si="10"/>
        <v>449.1</v>
      </c>
      <c r="P235" s="101">
        <f t="shared" si="11"/>
        <v>1616.76</v>
      </c>
      <c r="Q235" s="161"/>
      <c r="R235" s="161"/>
      <c r="S235" s="161"/>
      <c r="T235" s="161"/>
      <c r="U235" s="161"/>
      <c r="V235" s="161"/>
      <c r="W235" s="161"/>
      <c r="X235" s="161"/>
      <c r="Y235" s="161"/>
      <c r="Z235" s="161"/>
      <c r="AA235" s="161"/>
      <c r="AB235" s="161"/>
      <c r="AC235" s="161"/>
      <c r="AD235" s="161"/>
      <c r="AE235" s="161"/>
      <c r="AF235" s="161"/>
      <c r="AG235" s="161"/>
      <c r="AH235" s="161"/>
      <c r="AI235" s="161"/>
      <c r="AJ235" s="161"/>
      <c r="AK235" s="161"/>
      <c r="AL235" s="161"/>
      <c r="AM235" s="161"/>
      <c r="AN235" s="161"/>
      <c r="AO235" s="161"/>
      <c r="AP235" s="161"/>
      <c r="AQ235" s="161"/>
      <c r="AR235" s="161"/>
      <c r="AS235" s="161"/>
      <c r="AT235" s="161"/>
      <c r="AU235" s="161"/>
      <c r="AV235" s="161"/>
      <c r="AW235" s="161"/>
      <c r="AX235" s="161"/>
      <c r="AY235" s="161"/>
      <c r="AZ235" s="161"/>
      <c r="BA235" s="161"/>
      <c r="BB235" s="161"/>
      <c r="BC235" s="161"/>
      <c r="BD235" s="161"/>
      <c r="BE235" s="161"/>
      <c r="BF235" s="161"/>
      <c r="BG235" s="161"/>
      <c r="BH235" s="161"/>
      <c r="BI235" s="161"/>
      <c r="BJ235" s="161"/>
      <c r="BK235" s="161"/>
      <c r="BL235" s="161"/>
      <c r="BM235" s="161"/>
      <c r="BN235" s="161"/>
      <c r="BO235" s="161"/>
      <c r="BP235" s="161"/>
      <c r="BQ235" s="161"/>
      <c r="BR235" s="161"/>
      <c r="BS235" s="161"/>
      <c r="BT235" s="161"/>
      <c r="BU235" s="161"/>
      <c r="BV235" s="161"/>
      <c r="BW235" s="161"/>
      <c r="BX235" s="161"/>
      <c r="BY235" s="161"/>
      <c r="BZ235" s="161"/>
      <c r="CA235" s="161"/>
      <c r="CB235" s="161"/>
      <c r="CC235" s="161"/>
      <c r="CD235" s="161"/>
      <c r="CE235" s="161"/>
      <c r="CF235" s="161"/>
      <c r="CG235" s="161"/>
      <c r="CH235" s="161"/>
      <c r="CI235" s="161"/>
      <c r="CJ235" s="161"/>
      <c r="CK235" s="161"/>
      <c r="CL235" s="161"/>
      <c r="CM235" s="161"/>
      <c r="CN235" s="161"/>
      <c r="CO235" s="161"/>
      <c r="CP235" s="161"/>
      <c r="CQ235" s="161"/>
      <c r="CR235" s="161"/>
      <c r="CS235" s="161"/>
      <c r="CT235" s="161"/>
      <c r="CU235" s="161"/>
      <c r="CV235" s="161"/>
      <c r="CW235" s="161"/>
      <c r="CX235" s="161"/>
      <c r="CY235" s="161"/>
      <c r="CZ235" s="161"/>
      <c r="DA235" s="161"/>
      <c r="DB235" s="161"/>
      <c r="DC235" s="161"/>
      <c r="DD235" s="161"/>
      <c r="DE235" s="161"/>
      <c r="DF235" s="161"/>
      <c r="DG235" s="161"/>
      <c r="DH235" s="161"/>
      <c r="DI235" s="161"/>
      <c r="DJ235" s="161"/>
      <c r="DK235" s="161"/>
      <c r="DL235" s="161"/>
      <c r="DM235" s="161"/>
      <c r="DN235" s="161"/>
      <c r="DO235" s="161"/>
      <c r="DP235" s="161"/>
      <c r="DQ235" s="161"/>
      <c r="DR235" s="161"/>
      <c r="DS235" s="161"/>
      <c r="DT235" s="161"/>
      <c r="DU235" s="161"/>
      <c r="DV235" s="161"/>
      <c r="DW235" s="161"/>
      <c r="DX235" s="161"/>
      <c r="DY235" s="161"/>
      <c r="DZ235" s="161"/>
      <c r="EA235" s="161"/>
      <c r="EB235" s="161"/>
      <c r="EC235" s="161"/>
      <c r="ED235" s="161"/>
      <c r="EE235" s="161"/>
      <c r="EF235" s="161"/>
      <c r="EG235" s="161"/>
      <c r="EH235" s="161"/>
      <c r="EI235" s="161"/>
      <c r="EJ235" s="161"/>
      <c r="EK235" s="161"/>
      <c r="EL235" s="161"/>
      <c r="EM235" s="161"/>
      <c r="EN235" s="161"/>
      <c r="EO235" s="161"/>
      <c r="EP235" s="161"/>
      <c r="EQ235" s="161"/>
      <c r="ER235" s="161"/>
      <c r="ES235" s="161"/>
      <c r="ET235" s="161"/>
      <c r="EU235" s="161"/>
      <c r="EV235" s="161"/>
      <c r="EW235" s="161"/>
      <c r="EX235" s="161"/>
      <c r="EY235" s="161"/>
      <c r="EZ235" s="161"/>
      <c r="FA235" s="161"/>
      <c r="FB235" s="161"/>
      <c r="FC235" s="161"/>
      <c r="FD235" s="161"/>
      <c r="FE235" s="161"/>
      <c r="FF235" s="161"/>
      <c r="FG235" s="161"/>
      <c r="FH235" s="161"/>
      <c r="FI235" s="161"/>
      <c r="FJ235" s="161"/>
      <c r="FK235" s="161"/>
      <c r="FL235" s="161"/>
      <c r="FM235" s="161"/>
      <c r="FN235" s="161"/>
      <c r="FO235" s="161"/>
      <c r="FP235" s="161"/>
      <c r="FQ235" s="161"/>
      <c r="FR235" s="161"/>
      <c r="FS235" s="161"/>
      <c r="FT235" s="161"/>
      <c r="FU235" s="161"/>
      <c r="FV235" s="161"/>
      <c r="FW235" s="161"/>
      <c r="FX235" s="161"/>
      <c r="FY235" s="161"/>
      <c r="FZ235" s="161"/>
      <c r="GA235" s="161"/>
      <c r="GB235" s="161"/>
    </row>
    <row r="236" spans="1:184" s="162" customFormat="1" x14ac:dyDescent="0.2">
      <c r="A236" s="146" t="s">
        <v>7541</v>
      </c>
      <c r="B236" s="146" t="s">
        <v>4742</v>
      </c>
      <c r="C236" s="147" t="s">
        <v>4743</v>
      </c>
      <c r="D236" s="99" t="s">
        <v>87</v>
      </c>
      <c r="E236" s="99">
        <v>18</v>
      </c>
      <c r="F236" s="99"/>
      <c r="G236" s="99">
        <v>0.3</v>
      </c>
      <c r="H236" s="148"/>
      <c r="I236" s="149"/>
      <c r="J236" s="201">
        <v>387.71</v>
      </c>
      <c r="K236" s="150">
        <f t="shared" si="12"/>
        <v>2093.63</v>
      </c>
      <c r="L236" s="149">
        <f>BDI!$E$17</f>
        <v>0.19500000000000001</v>
      </c>
      <c r="M236" s="149"/>
      <c r="N236" s="149"/>
      <c r="O236" s="100">
        <f t="shared" ref="O236:O299" si="13">IF(ISNUMBER(J236),ROUND(J236*(1+L236),2),"")</f>
        <v>463.31</v>
      </c>
      <c r="P236" s="101">
        <f t="shared" ref="P236:P299" si="14">IF(ISNUMBER(J236),ROUND(G236*O236*E236,2),"")</f>
        <v>2501.87</v>
      </c>
      <c r="Q236" s="161"/>
      <c r="R236" s="161"/>
      <c r="S236" s="161"/>
      <c r="T236" s="161"/>
      <c r="U236" s="161"/>
      <c r="V236" s="161"/>
      <c r="W236" s="161"/>
      <c r="X236" s="161"/>
      <c r="Y236" s="161"/>
      <c r="Z236" s="161"/>
      <c r="AA236" s="161"/>
      <c r="AB236" s="161"/>
      <c r="AC236" s="161"/>
      <c r="AD236" s="161"/>
      <c r="AE236" s="161"/>
      <c r="AF236" s="161"/>
      <c r="AG236" s="161"/>
      <c r="AH236" s="161"/>
      <c r="AI236" s="161"/>
      <c r="AJ236" s="161"/>
      <c r="AK236" s="161"/>
      <c r="AL236" s="161"/>
      <c r="AM236" s="161"/>
      <c r="AN236" s="161"/>
      <c r="AO236" s="161"/>
      <c r="AP236" s="161"/>
      <c r="AQ236" s="161"/>
      <c r="AR236" s="161"/>
      <c r="AS236" s="161"/>
      <c r="AT236" s="161"/>
      <c r="AU236" s="161"/>
      <c r="AV236" s="161"/>
      <c r="AW236" s="161"/>
      <c r="AX236" s="161"/>
      <c r="AY236" s="161"/>
      <c r="AZ236" s="161"/>
      <c r="BA236" s="161"/>
      <c r="BB236" s="161"/>
      <c r="BC236" s="161"/>
      <c r="BD236" s="161"/>
      <c r="BE236" s="161"/>
      <c r="BF236" s="161"/>
      <c r="BG236" s="161"/>
      <c r="BH236" s="161"/>
      <c r="BI236" s="161"/>
      <c r="BJ236" s="161"/>
      <c r="BK236" s="161"/>
      <c r="BL236" s="161"/>
      <c r="BM236" s="161"/>
      <c r="BN236" s="161"/>
      <c r="BO236" s="161"/>
      <c r="BP236" s="161"/>
      <c r="BQ236" s="161"/>
      <c r="BR236" s="161"/>
      <c r="BS236" s="161"/>
      <c r="BT236" s="161"/>
      <c r="BU236" s="161"/>
      <c r="BV236" s="161"/>
      <c r="BW236" s="161"/>
      <c r="BX236" s="161"/>
      <c r="BY236" s="161"/>
      <c r="BZ236" s="161"/>
      <c r="CA236" s="161"/>
      <c r="CB236" s="161"/>
      <c r="CC236" s="161"/>
      <c r="CD236" s="161"/>
      <c r="CE236" s="161"/>
      <c r="CF236" s="161"/>
      <c r="CG236" s="161"/>
      <c r="CH236" s="161"/>
      <c r="CI236" s="161"/>
      <c r="CJ236" s="161"/>
      <c r="CK236" s="161"/>
      <c r="CL236" s="161"/>
      <c r="CM236" s="161"/>
      <c r="CN236" s="161"/>
      <c r="CO236" s="161"/>
      <c r="CP236" s="161"/>
      <c r="CQ236" s="161"/>
      <c r="CR236" s="161"/>
      <c r="CS236" s="161"/>
      <c r="CT236" s="161"/>
      <c r="CU236" s="161"/>
      <c r="CV236" s="161"/>
      <c r="CW236" s="161"/>
      <c r="CX236" s="161"/>
      <c r="CY236" s="161"/>
      <c r="CZ236" s="161"/>
      <c r="DA236" s="161"/>
      <c r="DB236" s="161"/>
      <c r="DC236" s="161"/>
      <c r="DD236" s="161"/>
      <c r="DE236" s="161"/>
      <c r="DF236" s="161"/>
      <c r="DG236" s="161"/>
      <c r="DH236" s="161"/>
      <c r="DI236" s="161"/>
      <c r="DJ236" s="161"/>
      <c r="DK236" s="161"/>
      <c r="DL236" s="161"/>
      <c r="DM236" s="161"/>
      <c r="DN236" s="161"/>
      <c r="DO236" s="161"/>
      <c r="DP236" s="161"/>
      <c r="DQ236" s="161"/>
      <c r="DR236" s="161"/>
      <c r="DS236" s="161"/>
      <c r="DT236" s="161"/>
      <c r="DU236" s="161"/>
      <c r="DV236" s="161"/>
      <c r="DW236" s="161"/>
      <c r="DX236" s="161"/>
      <c r="DY236" s="161"/>
      <c r="DZ236" s="161"/>
      <c r="EA236" s="161"/>
      <c r="EB236" s="161"/>
      <c r="EC236" s="161"/>
      <c r="ED236" s="161"/>
      <c r="EE236" s="161"/>
      <c r="EF236" s="161"/>
      <c r="EG236" s="161"/>
      <c r="EH236" s="161"/>
      <c r="EI236" s="161"/>
      <c r="EJ236" s="161"/>
      <c r="EK236" s="161"/>
      <c r="EL236" s="161"/>
      <c r="EM236" s="161"/>
      <c r="EN236" s="161"/>
      <c r="EO236" s="161"/>
      <c r="EP236" s="161"/>
      <c r="EQ236" s="161"/>
      <c r="ER236" s="161"/>
      <c r="ES236" s="161"/>
      <c r="ET236" s="161"/>
      <c r="EU236" s="161"/>
      <c r="EV236" s="161"/>
      <c r="EW236" s="161"/>
      <c r="EX236" s="161"/>
      <c r="EY236" s="161"/>
      <c r="EZ236" s="161"/>
      <c r="FA236" s="161"/>
      <c r="FB236" s="161"/>
      <c r="FC236" s="161"/>
      <c r="FD236" s="161"/>
      <c r="FE236" s="161"/>
      <c r="FF236" s="161"/>
      <c r="FG236" s="161"/>
      <c r="FH236" s="161"/>
      <c r="FI236" s="161"/>
      <c r="FJ236" s="161"/>
      <c r="FK236" s="161"/>
      <c r="FL236" s="161"/>
      <c r="FM236" s="161"/>
      <c r="FN236" s="161"/>
      <c r="FO236" s="161"/>
      <c r="FP236" s="161"/>
      <c r="FQ236" s="161"/>
      <c r="FR236" s="161"/>
      <c r="FS236" s="161"/>
      <c r="FT236" s="161"/>
      <c r="FU236" s="161"/>
      <c r="FV236" s="161"/>
      <c r="FW236" s="161"/>
      <c r="FX236" s="161"/>
      <c r="FY236" s="161"/>
      <c r="FZ236" s="161"/>
      <c r="GA236" s="161"/>
      <c r="GB236" s="161"/>
    </row>
    <row r="237" spans="1:184" s="162" customFormat="1" x14ac:dyDescent="0.2">
      <c r="A237" s="146" t="s">
        <v>7542</v>
      </c>
      <c r="B237" s="146" t="s">
        <v>4744</v>
      </c>
      <c r="C237" s="147" t="s">
        <v>4745</v>
      </c>
      <c r="D237" s="99" t="s">
        <v>87</v>
      </c>
      <c r="E237" s="99">
        <v>90</v>
      </c>
      <c r="F237" s="99"/>
      <c r="G237" s="99">
        <v>0.3</v>
      </c>
      <c r="H237" s="148"/>
      <c r="I237" s="149"/>
      <c r="J237" s="201">
        <v>295.07</v>
      </c>
      <c r="K237" s="150">
        <f t="shared" si="12"/>
        <v>7966.89</v>
      </c>
      <c r="L237" s="149">
        <f>BDI!$E$17</f>
        <v>0.19500000000000001</v>
      </c>
      <c r="M237" s="149"/>
      <c r="N237" s="149"/>
      <c r="O237" s="100">
        <f t="shared" si="13"/>
        <v>352.61</v>
      </c>
      <c r="P237" s="101">
        <f t="shared" si="14"/>
        <v>9520.4699999999993</v>
      </c>
      <c r="Q237" s="161"/>
      <c r="R237" s="161"/>
      <c r="S237" s="161"/>
      <c r="T237" s="161"/>
      <c r="U237" s="161"/>
      <c r="V237" s="161"/>
      <c r="W237" s="161"/>
      <c r="X237" s="161"/>
      <c r="Y237" s="161"/>
      <c r="Z237" s="161"/>
      <c r="AA237" s="161"/>
      <c r="AB237" s="161"/>
      <c r="AC237" s="161"/>
      <c r="AD237" s="161"/>
      <c r="AE237" s="161"/>
      <c r="AF237" s="161"/>
      <c r="AG237" s="161"/>
      <c r="AH237" s="161"/>
      <c r="AI237" s="161"/>
      <c r="AJ237" s="161"/>
      <c r="AK237" s="161"/>
      <c r="AL237" s="161"/>
      <c r="AM237" s="161"/>
      <c r="AN237" s="161"/>
      <c r="AO237" s="161"/>
      <c r="AP237" s="161"/>
      <c r="AQ237" s="161"/>
      <c r="AR237" s="161"/>
      <c r="AS237" s="161"/>
      <c r="AT237" s="161"/>
      <c r="AU237" s="161"/>
      <c r="AV237" s="161"/>
      <c r="AW237" s="161"/>
      <c r="AX237" s="161"/>
      <c r="AY237" s="161"/>
      <c r="AZ237" s="161"/>
      <c r="BA237" s="161"/>
      <c r="BB237" s="161"/>
      <c r="BC237" s="161"/>
      <c r="BD237" s="161"/>
      <c r="BE237" s="161"/>
      <c r="BF237" s="161"/>
      <c r="BG237" s="161"/>
      <c r="BH237" s="161"/>
      <c r="BI237" s="161"/>
      <c r="BJ237" s="161"/>
      <c r="BK237" s="161"/>
      <c r="BL237" s="161"/>
      <c r="BM237" s="161"/>
      <c r="BN237" s="161"/>
      <c r="BO237" s="161"/>
      <c r="BP237" s="161"/>
      <c r="BQ237" s="161"/>
      <c r="BR237" s="161"/>
      <c r="BS237" s="161"/>
      <c r="BT237" s="161"/>
      <c r="BU237" s="161"/>
      <c r="BV237" s="161"/>
      <c r="BW237" s="161"/>
      <c r="BX237" s="161"/>
      <c r="BY237" s="161"/>
      <c r="BZ237" s="161"/>
      <c r="CA237" s="161"/>
      <c r="CB237" s="161"/>
      <c r="CC237" s="161"/>
      <c r="CD237" s="161"/>
      <c r="CE237" s="161"/>
      <c r="CF237" s="161"/>
      <c r="CG237" s="161"/>
      <c r="CH237" s="161"/>
      <c r="CI237" s="161"/>
      <c r="CJ237" s="161"/>
      <c r="CK237" s="161"/>
      <c r="CL237" s="161"/>
      <c r="CM237" s="161"/>
      <c r="CN237" s="161"/>
      <c r="CO237" s="161"/>
      <c r="CP237" s="161"/>
      <c r="CQ237" s="161"/>
      <c r="CR237" s="161"/>
      <c r="CS237" s="161"/>
      <c r="CT237" s="161"/>
      <c r="CU237" s="161"/>
      <c r="CV237" s="161"/>
      <c r="CW237" s="161"/>
      <c r="CX237" s="161"/>
      <c r="CY237" s="161"/>
      <c r="CZ237" s="161"/>
      <c r="DA237" s="161"/>
      <c r="DB237" s="161"/>
      <c r="DC237" s="161"/>
      <c r="DD237" s="161"/>
      <c r="DE237" s="161"/>
      <c r="DF237" s="161"/>
      <c r="DG237" s="161"/>
      <c r="DH237" s="161"/>
      <c r="DI237" s="161"/>
      <c r="DJ237" s="161"/>
      <c r="DK237" s="161"/>
      <c r="DL237" s="161"/>
      <c r="DM237" s="161"/>
      <c r="DN237" s="161"/>
      <c r="DO237" s="161"/>
      <c r="DP237" s="161"/>
      <c r="DQ237" s="161"/>
      <c r="DR237" s="161"/>
      <c r="DS237" s="161"/>
      <c r="DT237" s="161"/>
      <c r="DU237" s="161"/>
      <c r="DV237" s="161"/>
      <c r="DW237" s="161"/>
      <c r="DX237" s="161"/>
      <c r="DY237" s="161"/>
      <c r="DZ237" s="161"/>
      <c r="EA237" s="161"/>
      <c r="EB237" s="161"/>
      <c r="EC237" s="161"/>
      <c r="ED237" s="161"/>
      <c r="EE237" s="161"/>
      <c r="EF237" s="161"/>
      <c r="EG237" s="161"/>
      <c r="EH237" s="161"/>
      <c r="EI237" s="161"/>
      <c r="EJ237" s="161"/>
      <c r="EK237" s="161"/>
      <c r="EL237" s="161"/>
      <c r="EM237" s="161"/>
      <c r="EN237" s="161"/>
      <c r="EO237" s="161"/>
      <c r="EP237" s="161"/>
      <c r="EQ237" s="161"/>
      <c r="ER237" s="161"/>
      <c r="ES237" s="161"/>
      <c r="ET237" s="161"/>
      <c r="EU237" s="161"/>
      <c r="EV237" s="161"/>
      <c r="EW237" s="161"/>
      <c r="EX237" s="161"/>
      <c r="EY237" s="161"/>
      <c r="EZ237" s="161"/>
      <c r="FA237" s="161"/>
      <c r="FB237" s="161"/>
      <c r="FC237" s="161"/>
      <c r="FD237" s="161"/>
      <c r="FE237" s="161"/>
      <c r="FF237" s="161"/>
      <c r="FG237" s="161"/>
      <c r="FH237" s="161"/>
      <c r="FI237" s="161"/>
      <c r="FJ237" s="161"/>
      <c r="FK237" s="161"/>
      <c r="FL237" s="161"/>
      <c r="FM237" s="161"/>
      <c r="FN237" s="161"/>
      <c r="FO237" s="161"/>
      <c r="FP237" s="161"/>
      <c r="FQ237" s="161"/>
      <c r="FR237" s="161"/>
      <c r="FS237" s="161"/>
      <c r="FT237" s="161"/>
      <c r="FU237" s="161"/>
      <c r="FV237" s="161"/>
      <c r="FW237" s="161"/>
      <c r="FX237" s="161"/>
      <c r="FY237" s="161"/>
      <c r="FZ237" s="161"/>
      <c r="GA237" s="161"/>
      <c r="GB237" s="161"/>
    </row>
    <row r="238" spans="1:184" s="162" customFormat="1" x14ac:dyDescent="0.2">
      <c r="A238" s="146" t="s">
        <v>7543</v>
      </c>
      <c r="B238" s="146" t="s">
        <v>4746</v>
      </c>
      <c r="C238" s="147" t="s">
        <v>4747</v>
      </c>
      <c r="D238" s="99" t="s">
        <v>87</v>
      </c>
      <c r="E238" s="99">
        <v>20</v>
      </c>
      <c r="F238" s="99"/>
      <c r="G238" s="99">
        <v>0.3</v>
      </c>
      <c r="H238" s="148"/>
      <c r="I238" s="149"/>
      <c r="J238" s="201">
        <v>586.6</v>
      </c>
      <c r="K238" s="150">
        <f t="shared" si="12"/>
        <v>3519.6</v>
      </c>
      <c r="L238" s="149">
        <f>BDI!$E$17</f>
        <v>0.19500000000000001</v>
      </c>
      <c r="M238" s="149"/>
      <c r="N238" s="149"/>
      <c r="O238" s="100">
        <f t="shared" si="13"/>
        <v>700.99</v>
      </c>
      <c r="P238" s="101">
        <f t="shared" si="14"/>
        <v>4205.9399999999996</v>
      </c>
      <c r="Q238" s="161"/>
      <c r="R238" s="161"/>
      <c r="S238" s="161"/>
      <c r="T238" s="161"/>
      <c r="U238" s="161"/>
      <c r="V238" s="161"/>
      <c r="W238" s="161"/>
      <c r="X238" s="161"/>
      <c r="Y238" s="161"/>
      <c r="Z238" s="161"/>
      <c r="AA238" s="161"/>
      <c r="AB238" s="161"/>
      <c r="AC238" s="161"/>
      <c r="AD238" s="161"/>
      <c r="AE238" s="161"/>
      <c r="AF238" s="161"/>
      <c r="AG238" s="161"/>
      <c r="AH238" s="161"/>
      <c r="AI238" s="161"/>
      <c r="AJ238" s="161"/>
      <c r="AK238" s="161"/>
      <c r="AL238" s="161"/>
      <c r="AM238" s="161"/>
      <c r="AN238" s="161"/>
      <c r="AO238" s="161"/>
      <c r="AP238" s="161"/>
      <c r="AQ238" s="161"/>
      <c r="AR238" s="161"/>
      <c r="AS238" s="161"/>
      <c r="AT238" s="161"/>
      <c r="AU238" s="161"/>
      <c r="AV238" s="161"/>
      <c r="AW238" s="161"/>
      <c r="AX238" s="161"/>
      <c r="AY238" s="161"/>
      <c r="AZ238" s="161"/>
      <c r="BA238" s="161"/>
      <c r="BB238" s="161"/>
      <c r="BC238" s="161"/>
      <c r="BD238" s="161"/>
      <c r="BE238" s="161"/>
      <c r="BF238" s="161"/>
      <c r="BG238" s="161"/>
      <c r="BH238" s="161"/>
      <c r="BI238" s="161"/>
      <c r="BJ238" s="161"/>
      <c r="BK238" s="161"/>
      <c r="BL238" s="161"/>
      <c r="BM238" s="161"/>
      <c r="BN238" s="161"/>
      <c r="BO238" s="161"/>
      <c r="BP238" s="161"/>
      <c r="BQ238" s="161"/>
      <c r="BR238" s="161"/>
      <c r="BS238" s="161"/>
      <c r="BT238" s="161"/>
      <c r="BU238" s="161"/>
      <c r="BV238" s="161"/>
      <c r="BW238" s="161"/>
      <c r="BX238" s="161"/>
      <c r="BY238" s="161"/>
      <c r="BZ238" s="161"/>
      <c r="CA238" s="161"/>
      <c r="CB238" s="161"/>
      <c r="CC238" s="161"/>
      <c r="CD238" s="161"/>
      <c r="CE238" s="161"/>
      <c r="CF238" s="161"/>
      <c r="CG238" s="161"/>
      <c r="CH238" s="161"/>
      <c r="CI238" s="161"/>
      <c r="CJ238" s="161"/>
      <c r="CK238" s="161"/>
      <c r="CL238" s="161"/>
      <c r="CM238" s="161"/>
      <c r="CN238" s="161"/>
      <c r="CO238" s="161"/>
      <c r="CP238" s="161"/>
      <c r="CQ238" s="161"/>
      <c r="CR238" s="161"/>
      <c r="CS238" s="161"/>
      <c r="CT238" s="161"/>
      <c r="CU238" s="161"/>
      <c r="CV238" s="161"/>
      <c r="CW238" s="161"/>
      <c r="CX238" s="161"/>
      <c r="CY238" s="161"/>
      <c r="CZ238" s="161"/>
      <c r="DA238" s="161"/>
      <c r="DB238" s="161"/>
      <c r="DC238" s="161"/>
      <c r="DD238" s="161"/>
      <c r="DE238" s="161"/>
      <c r="DF238" s="161"/>
      <c r="DG238" s="161"/>
      <c r="DH238" s="161"/>
      <c r="DI238" s="161"/>
      <c r="DJ238" s="161"/>
      <c r="DK238" s="161"/>
      <c r="DL238" s="161"/>
      <c r="DM238" s="161"/>
      <c r="DN238" s="161"/>
      <c r="DO238" s="161"/>
      <c r="DP238" s="161"/>
      <c r="DQ238" s="161"/>
      <c r="DR238" s="161"/>
      <c r="DS238" s="161"/>
      <c r="DT238" s="161"/>
      <c r="DU238" s="161"/>
      <c r="DV238" s="161"/>
      <c r="DW238" s="161"/>
      <c r="DX238" s="161"/>
      <c r="DY238" s="161"/>
      <c r="DZ238" s="161"/>
      <c r="EA238" s="161"/>
      <c r="EB238" s="161"/>
      <c r="EC238" s="161"/>
      <c r="ED238" s="161"/>
      <c r="EE238" s="161"/>
      <c r="EF238" s="161"/>
      <c r="EG238" s="161"/>
      <c r="EH238" s="161"/>
      <c r="EI238" s="161"/>
      <c r="EJ238" s="161"/>
      <c r="EK238" s="161"/>
      <c r="EL238" s="161"/>
      <c r="EM238" s="161"/>
      <c r="EN238" s="161"/>
      <c r="EO238" s="161"/>
      <c r="EP238" s="161"/>
      <c r="EQ238" s="161"/>
      <c r="ER238" s="161"/>
      <c r="ES238" s="161"/>
      <c r="ET238" s="161"/>
      <c r="EU238" s="161"/>
      <c r="EV238" s="161"/>
      <c r="EW238" s="161"/>
      <c r="EX238" s="161"/>
      <c r="EY238" s="161"/>
      <c r="EZ238" s="161"/>
      <c r="FA238" s="161"/>
      <c r="FB238" s="161"/>
      <c r="FC238" s="161"/>
      <c r="FD238" s="161"/>
      <c r="FE238" s="161"/>
      <c r="FF238" s="161"/>
      <c r="FG238" s="161"/>
      <c r="FH238" s="161"/>
      <c r="FI238" s="161"/>
      <c r="FJ238" s="161"/>
      <c r="FK238" s="161"/>
      <c r="FL238" s="161"/>
      <c r="FM238" s="161"/>
      <c r="FN238" s="161"/>
      <c r="FO238" s="161"/>
      <c r="FP238" s="161"/>
      <c r="FQ238" s="161"/>
      <c r="FR238" s="161"/>
      <c r="FS238" s="161"/>
      <c r="FT238" s="161"/>
      <c r="FU238" s="161"/>
      <c r="FV238" s="161"/>
      <c r="FW238" s="161"/>
      <c r="FX238" s="161"/>
      <c r="FY238" s="161"/>
      <c r="FZ238" s="161"/>
      <c r="GA238" s="161"/>
      <c r="GB238" s="161"/>
    </row>
    <row r="239" spans="1:184" s="162" customFormat="1" x14ac:dyDescent="0.2">
      <c r="A239" s="146" t="s">
        <v>7544</v>
      </c>
      <c r="B239" s="146" t="s">
        <v>4748</v>
      </c>
      <c r="C239" s="147" t="s">
        <v>4749</v>
      </c>
      <c r="D239" s="99" t="s">
        <v>87</v>
      </c>
      <c r="E239" s="99">
        <v>15</v>
      </c>
      <c r="F239" s="99"/>
      <c r="G239" s="99">
        <v>0.3</v>
      </c>
      <c r="H239" s="148"/>
      <c r="I239" s="149"/>
      <c r="J239" s="201">
        <v>300.26</v>
      </c>
      <c r="K239" s="150">
        <f t="shared" si="12"/>
        <v>1351.17</v>
      </c>
      <c r="L239" s="149">
        <f>BDI!$E$17</f>
        <v>0.19500000000000001</v>
      </c>
      <c r="M239" s="149"/>
      <c r="N239" s="149"/>
      <c r="O239" s="100">
        <f t="shared" si="13"/>
        <v>358.81</v>
      </c>
      <c r="P239" s="101">
        <f t="shared" si="14"/>
        <v>1614.65</v>
      </c>
      <c r="Q239" s="161"/>
      <c r="R239" s="161"/>
      <c r="S239" s="161"/>
      <c r="T239" s="161"/>
      <c r="U239" s="161"/>
      <c r="V239" s="161"/>
      <c r="W239" s="161"/>
      <c r="X239" s="161"/>
      <c r="Y239" s="161"/>
      <c r="Z239" s="161"/>
      <c r="AA239" s="161"/>
      <c r="AB239" s="161"/>
      <c r="AC239" s="161"/>
      <c r="AD239" s="161"/>
      <c r="AE239" s="161"/>
      <c r="AF239" s="161"/>
      <c r="AG239" s="161"/>
      <c r="AH239" s="161"/>
      <c r="AI239" s="161"/>
      <c r="AJ239" s="161"/>
      <c r="AK239" s="161"/>
      <c r="AL239" s="161"/>
      <c r="AM239" s="161"/>
      <c r="AN239" s="161"/>
      <c r="AO239" s="161"/>
      <c r="AP239" s="161"/>
      <c r="AQ239" s="161"/>
      <c r="AR239" s="161"/>
      <c r="AS239" s="161"/>
      <c r="AT239" s="161"/>
      <c r="AU239" s="161"/>
      <c r="AV239" s="161"/>
      <c r="AW239" s="161"/>
      <c r="AX239" s="161"/>
      <c r="AY239" s="161"/>
      <c r="AZ239" s="161"/>
      <c r="BA239" s="161"/>
      <c r="BB239" s="161"/>
      <c r="BC239" s="161"/>
      <c r="BD239" s="161"/>
      <c r="BE239" s="161"/>
      <c r="BF239" s="161"/>
      <c r="BG239" s="161"/>
      <c r="BH239" s="161"/>
      <c r="BI239" s="161"/>
      <c r="BJ239" s="161"/>
      <c r="BK239" s="161"/>
      <c r="BL239" s="161"/>
      <c r="BM239" s="161"/>
      <c r="BN239" s="161"/>
      <c r="BO239" s="161"/>
      <c r="BP239" s="161"/>
      <c r="BQ239" s="161"/>
      <c r="BR239" s="161"/>
      <c r="BS239" s="161"/>
      <c r="BT239" s="161"/>
      <c r="BU239" s="161"/>
      <c r="BV239" s="161"/>
      <c r="BW239" s="161"/>
      <c r="BX239" s="161"/>
      <c r="BY239" s="161"/>
      <c r="BZ239" s="161"/>
      <c r="CA239" s="161"/>
      <c r="CB239" s="161"/>
      <c r="CC239" s="161"/>
      <c r="CD239" s="161"/>
      <c r="CE239" s="161"/>
      <c r="CF239" s="161"/>
      <c r="CG239" s="161"/>
      <c r="CH239" s="161"/>
      <c r="CI239" s="161"/>
      <c r="CJ239" s="161"/>
      <c r="CK239" s="161"/>
      <c r="CL239" s="161"/>
      <c r="CM239" s="161"/>
      <c r="CN239" s="161"/>
      <c r="CO239" s="161"/>
      <c r="CP239" s="161"/>
      <c r="CQ239" s="161"/>
      <c r="CR239" s="161"/>
      <c r="CS239" s="161"/>
      <c r="CT239" s="161"/>
      <c r="CU239" s="161"/>
      <c r="CV239" s="161"/>
      <c r="CW239" s="161"/>
      <c r="CX239" s="161"/>
      <c r="CY239" s="161"/>
      <c r="CZ239" s="161"/>
      <c r="DA239" s="161"/>
      <c r="DB239" s="161"/>
      <c r="DC239" s="161"/>
      <c r="DD239" s="161"/>
      <c r="DE239" s="161"/>
      <c r="DF239" s="161"/>
      <c r="DG239" s="161"/>
      <c r="DH239" s="161"/>
      <c r="DI239" s="161"/>
      <c r="DJ239" s="161"/>
      <c r="DK239" s="161"/>
      <c r="DL239" s="161"/>
      <c r="DM239" s="161"/>
      <c r="DN239" s="161"/>
      <c r="DO239" s="161"/>
      <c r="DP239" s="161"/>
      <c r="DQ239" s="161"/>
      <c r="DR239" s="161"/>
      <c r="DS239" s="161"/>
      <c r="DT239" s="161"/>
      <c r="DU239" s="161"/>
      <c r="DV239" s="161"/>
      <c r="DW239" s="161"/>
      <c r="DX239" s="161"/>
      <c r="DY239" s="161"/>
      <c r="DZ239" s="161"/>
      <c r="EA239" s="161"/>
      <c r="EB239" s="161"/>
      <c r="EC239" s="161"/>
      <c r="ED239" s="161"/>
      <c r="EE239" s="161"/>
      <c r="EF239" s="161"/>
      <c r="EG239" s="161"/>
      <c r="EH239" s="161"/>
      <c r="EI239" s="161"/>
      <c r="EJ239" s="161"/>
      <c r="EK239" s="161"/>
      <c r="EL239" s="161"/>
      <c r="EM239" s="161"/>
      <c r="EN239" s="161"/>
      <c r="EO239" s="161"/>
      <c r="EP239" s="161"/>
      <c r="EQ239" s="161"/>
      <c r="ER239" s="161"/>
      <c r="ES239" s="161"/>
      <c r="ET239" s="161"/>
      <c r="EU239" s="161"/>
      <c r="EV239" s="161"/>
      <c r="EW239" s="161"/>
      <c r="EX239" s="161"/>
      <c r="EY239" s="161"/>
      <c r="EZ239" s="161"/>
      <c r="FA239" s="161"/>
      <c r="FB239" s="161"/>
      <c r="FC239" s="161"/>
      <c r="FD239" s="161"/>
      <c r="FE239" s="161"/>
      <c r="FF239" s="161"/>
      <c r="FG239" s="161"/>
      <c r="FH239" s="161"/>
      <c r="FI239" s="161"/>
      <c r="FJ239" s="161"/>
      <c r="FK239" s="161"/>
      <c r="FL239" s="161"/>
      <c r="FM239" s="161"/>
      <c r="FN239" s="161"/>
      <c r="FO239" s="161"/>
      <c r="FP239" s="161"/>
      <c r="FQ239" s="161"/>
      <c r="FR239" s="161"/>
      <c r="FS239" s="161"/>
      <c r="FT239" s="161"/>
      <c r="FU239" s="161"/>
      <c r="FV239" s="161"/>
      <c r="FW239" s="161"/>
      <c r="FX239" s="161"/>
      <c r="FY239" s="161"/>
      <c r="FZ239" s="161"/>
      <c r="GA239" s="161"/>
      <c r="GB239" s="161"/>
    </row>
    <row r="240" spans="1:184" s="162" customFormat="1" ht="25.5" x14ac:dyDescent="0.2">
      <c r="A240" s="146" t="s">
        <v>7545</v>
      </c>
      <c r="B240" s="146" t="s">
        <v>4750</v>
      </c>
      <c r="C240" s="147" t="s">
        <v>4751</v>
      </c>
      <c r="D240" s="99" t="s">
        <v>87</v>
      </c>
      <c r="E240" s="99">
        <v>60</v>
      </c>
      <c r="F240" s="99"/>
      <c r="G240" s="99">
        <v>0.3</v>
      </c>
      <c r="H240" s="148"/>
      <c r="I240" s="149"/>
      <c r="J240" s="201">
        <v>58.6</v>
      </c>
      <c r="K240" s="150">
        <f t="shared" si="12"/>
        <v>1054.8</v>
      </c>
      <c r="L240" s="149">
        <f>BDI!$E$17</f>
        <v>0.19500000000000001</v>
      </c>
      <c r="M240" s="149"/>
      <c r="N240" s="149"/>
      <c r="O240" s="100">
        <f t="shared" si="13"/>
        <v>70.03</v>
      </c>
      <c r="P240" s="101">
        <f t="shared" si="14"/>
        <v>1260.54</v>
      </c>
      <c r="Q240" s="161"/>
      <c r="R240" s="161"/>
      <c r="S240" s="161"/>
      <c r="T240" s="161"/>
      <c r="U240" s="161"/>
      <c r="V240" s="161"/>
      <c r="W240" s="161"/>
      <c r="X240" s="161"/>
      <c r="Y240" s="161"/>
      <c r="Z240" s="161"/>
      <c r="AA240" s="161"/>
      <c r="AB240" s="161"/>
      <c r="AC240" s="161"/>
      <c r="AD240" s="161"/>
      <c r="AE240" s="161"/>
      <c r="AF240" s="161"/>
      <c r="AG240" s="161"/>
      <c r="AH240" s="161"/>
      <c r="AI240" s="161"/>
      <c r="AJ240" s="161"/>
      <c r="AK240" s="161"/>
      <c r="AL240" s="161"/>
      <c r="AM240" s="161"/>
      <c r="AN240" s="161"/>
      <c r="AO240" s="161"/>
      <c r="AP240" s="161"/>
      <c r="AQ240" s="161"/>
      <c r="AR240" s="161"/>
      <c r="AS240" s="161"/>
      <c r="AT240" s="161"/>
      <c r="AU240" s="161"/>
      <c r="AV240" s="161"/>
      <c r="AW240" s="161"/>
      <c r="AX240" s="161"/>
      <c r="AY240" s="161"/>
      <c r="AZ240" s="161"/>
      <c r="BA240" s="161"/>
      <c r="BB240" s="161"/>
      <c r="BC240" s="161"/>
      <c r="BD240" s="161"/>
      <c r="BE240" s="161"/>
      <c r="BF240" s="161"/>
      <c r="BG240" s="161"/>
      <c r="BH240" s="161"/>
      <c r="BI240" s="161"/>
      <c r="BJ240" s="161"/>
      <c r="BK240" s="161"/>
      <c r="BL240" s="161"/>
      <c r="BM240" s="161"/>
      <c r="BN240" s="161"/>
      <c r="BO240" s="161"/>
      <c r="BP240" s="161"/>
      <c r="BQ240" s="161"/>
      <c r="BR240" s="161"/>
      <c r="BS240" s="161"/>
      <c r="BT240" s="161"/>
      <c r="BU240" s="161"/>
      <c r="BV240" s="161"/>
      <c r="BW240" s="161"/>
      <c r="BX240" s="161"/>
      <c r="BY240" s="161"/>
      <c r="BZ240" s="161"/>
      <c r="CA240" s="161"/>
      <c r="CB240" s="161"/>
      <c r="CC240" s="161"/>
      <c r="CD240" s="161"/>
      <c r="CE240" s="161"/>
      <c r="CF240" s="161"/>
      <c r="CG240" s="161"/>
      <c r="CH240" s="161"/>
      <c r="CI240" s="161"/>
      <c r="CJ240" s="161"/>
      <c r="CK240" s="161"/>
      <c r="CL240" s="161"/>
      <c r="CM240" s="161"/>
      <c r="CN240" s="161"/>
      <c r="CO240" s="161"/>
      <c r="CP240" s="161"/>
      <c r="CQ240" s="161"/>
      <c r="CR240" s="161"/>
      <c r="CS240" s="161"/>
      <c r="CT240" s="161"/>
      <c r="CU240" s="161"/>
      <c r="CV240" s="161"/>
      <c r="CW240" s="161"/>
      <c r="CX240" s="161"/>
      <c r="CY240" s="161"/>
      <c r="CZ240" s="161"/>
      <c r="DA240" s="161"/>
      <c r="DB240" s="161"/>
      <c r="DC240" s="161"/>
      <c r="DD240" s="161"/>
      <c r="DE240" s="161"/>
      <c r="DF240" s="161"/>
      <c r="DG240" s="161"/>
      <c r="DH240" s="161"/>
      <c r="DI240" s="161"/>
      <c r="DJ240" s="161"/>
      <c r="DK240" s="161"/>
      <c r="DL240" s="161"/>
      <c r="DM240" s="161"/>
      <c r="DN240" s="161"/>
      <c r="DO240" s="161"/>
      <c r="DP240" s="161"/>
      <c r="DQ240" s="161"/>
      <c r="DR240" s="161"/>
      <c r="DS240" s="161"/>
      <c r="DT240" s="161"/>
      <c r="DU240" s="161"/>
      <c r="DV240" s="161"/>
      <c r="DW240" s="161"/>
      <c r="DX240" s="161"/>
      <c r="DY240" s="161"/>
      <c r="DZ240" s="161"/>
      <c r="EA240" s="161"/>
      <c r="EB240" s="161"/>
      <c r="EC240" s="161"/>
      <c r="ED240" s="161"/>
      <c r="EE240" s="161"/>
      <c r="EF240" s="161"/>
      <c r="EG240" s="161"/>
      <c r="EH240" s="161"/>
      <c r="EI240" s="161"/>
      <c r="EJ240" s="161"/>
      <c r="EK240" s="161"/>
      <c r="EL240" s="161"/>
      <c r="EM240" s="161"/>
      <c r="EN240" s="161"/>
      <c r="EO240" s="161"/>
      <c r="EP240" s="161"/>
      <c r="EQ240" s="161"/>
      <c r="ER240" s="161"/>
      <c r="ES240" s="161"/>
      <c r="ET240" s="161"/>
      <c r="EU240" s="161"/>
      <c r="EV240" s="161"/>
      <c r="EW240" s="161"/>
      <c r="EX240" s="161"/>
      <c r="EY240" s="161"/>
      <c r="EZ240" s="161"/>
      <c r="FA240" s="161"/>
      <c r="FB240" s="161"/>
      <c r="FC240" s="161"/>
      <c r="FD240" s="161"/>
      <c r="FE240" s="161"/>
      <c r="FF240" s="161"/>
      <c r="FG240" s="161"/>
      <c r="FH240" s="161"/>
      <c r="FI240" s="161"/>
      <c r="FJ240" s="161"/>
      <c r="FK240" s="161"/>
      <c r="FL240" s="161"/>
      <c r="FM240" s="161"/>
      <c r="FN240" s="161"/>
      <c r="FO240" s="161"/>
      <c r="FP240" s="161"/>
      <c r="FQ240" s="161"/>
      <c r="FR240" s="161"/>
      <c r="FS240" s="161"/>
      <c r="FT240" s="161"/>
      <c r="FU240" s="161"/>
      <c r="FV240" s="161"/>
      <c r="FW240" s="161"/>
      <c r="FX240" s="161"/>
      <c r="FY240" s="161"/>
      <c r="FZ240" s="161"/>
      <c r="GA240" s="161"/>
      <c r="GB240" s="161"/>
    </row>
    <row r="241" spans="1:184" s="162" customFormat="1" ht="25.5" x14ac:dyDescent="0.2">
      <c r="A241" s="146" t="s">
        <v>7546</v>
      </c>
      <c r="B241" s="146" t="s">
        <v>4752</v>
      </c>
      <c r="C241" s="147" t="s">
        <v>4753</v>
      </c>
      <c r="D241" s="99" t="s">
        <v>87</v>
      </c>
      <c r="E241" s="99">
        <v>15</v>
      </c>
      <c r="F241" s="99"/>
      <c r="G241" s="99">
        <v>0.3</v>
      </c>
      <c r="H241" s="148"/>
      <c r="I241" s="149"/>
      <c r="J241" s="201">
        <v>94.66</v>
      </c>
      <c r="K241" s="150">
        <f t="shared" si="12"/>
        <v>425.97</v>
      </c>
      <c r="L241" s="149">
        <f>BDI!$E$17</f>
        <v>0.19500000000000001</v>
      </c>
      <c r="M241" s="149"/>
      <c r="N241" s="149"/>
      <c r="O241" s="100">
        <f t="shared" si="13"/>
        <v>113.12</v>
      </c>
      <c r="P241" s="101">
        <f t="shared" si="14"/>
        <v>509.04</v>
      </c>
      <c r="Q241" s="161"/>
      <c r="R241" s="161"/>
      <c r="S241" s="161"/>
      <c r="T241" s="161"/>
      <c r="U241" s="161"/>
      <c r="V241" s="161"/>
      <c r="W241" s="161"/>
      <c r="X241" s="161"/>
      <c r="Y241" s="161"/>
      <c r="Z241" s="161"/>
      <c r="AA241" s="161"/>
      <c r="AB241" s="161"/>
      <c r="AC241" s="161"/>
      <c r="AD241" s="161"/>
      <c r="AE241" s="161"/>
      <c r="AF241" s="161"/>
      <c r="AG241" s="161"/>
      <c r="AH241" s="161"/>
      <c r="AI241" s="161"/>
      <c r="AJ241" s="161"/>
      <c r="AK241" s="161"/>
      <c r="AL241" s="161"/>
      <c r="AM241" s="161"/>
      <c r="AN241" s="161"/>
      <c r="AO241" s="161"/>
      <c r="AP241" s="161"/>
      <c r="AQ241" s="161"/>
      <c r="AR241" s="161"/>
      <c r="AS241" s="161"/>
      <c r="AT241" s="161"/>
      <c r="AU241" s="161"/>
      <c r="AV241" s="161"/>
      <c r="AW241" s="161"/>
      <c r="AX241" s="161"/>
      <c r="AY241" s="161"/>
      <c r="AZ241" s="161"/>
      <c r="BA241" s="161"/>
      <c r="BB241" s="161"/>
      <c r="BC241" s="161"/>
      <c r="BD241" s="161"/>
      <c r="BE241" s="161"/>
      <c r="BF241" s="161"/>
      <c r="BG241" s="161"/>
      <c r="BH241" s="161"/>
      <c r="BI241" s="161"/>
      <c r="BJ241" s="161"/>
      <c r="BK241" s="161"/>
      <c r="BL241" s="161"/>
      <c r="BM241" s="161"/>
      <c r="BN241" s="161"/>
      <c r="BO241" s="161"/>
      <c r="BP241" s="161"/>
      <c r="BQ241" s="161"/>
      <c r="BR241" s="161"/>
      <c r="BS241" s="161"/>
      <c r="BT241" s="161"/>
      <c r="BU241" s="161"/>
      <c r="BV241" s="161"/>
      <c r="BW241" s="161"/>
      <c r="BX241" s="161"/>
      <c r="BY241" s="161"/>
      <c r="BZ241" s="161"/>
      <c r="CA241" s="161"/>
      <c r="CB241" s="161"/>
      <c r="CC241" s="161"/>
      <c r="CD241" s="161"/>
      <c r="CE241" s="161"/>
      <c r="CF241" s="161"/>
      <c r="CG241" s="161"/>
      <c r="CH241" s="161"/>
      <c r="CI241" s="161"/>
      <c r="CJ241" s="161"/>
      <c r="CK241" s="161"/>
      <c r="CL241" s="161"/>
      <c r="CM241" s="161"/>
      <c r="CN241" s="161"/>
      <c r="CO241" s="161"/>
      <c r="CP241" s="161"/>
      <c r="CQ241" s="161"/>
      <c r="CR241" s="161"/>
      <c r="CS241" s="161"/>
      <c r="CT241" s="161"/>
      <c r="CU241" s="161"/>
      <c r="CV241" s="161"/>
      <c r="CW241" s="161"/>
      <c r="CX241" s="161"/>
      <c r="CY241" s="161"/>
      <c r="CZ241" s="161"/>
      <c r="DA241" s="161"/>
      <c r="DB241" s="161"/>
      <c r="DC241" s="161"/>
      <c r="DD241" s="161"/>
      <c r="DE241" s="161"/>
      <c r="DF241" s="161"/>
      <c r="DG241" s="161"/>
      <c r="DH241" s="161"/>
      <c r="DI241" s="161"/>
      <c r="DJ241" s="161"/>
      <c r="DK241" s="161"/>
      <c r="DL241" s="161"/>
      <c r="DM241" s="161"/>
      <c r="DN241" s="161"/>
      <c r="DO241" s="161"/>
      <c r="DP241" s="161"/>
      <c r="DQ241" s="161"/>
      <c r="DR241" s="161"/>
      <c r="DS241" s="161"/>
      <c r="DT241" s="161"/>
      <c r="DU241" s="161"/>
      <c r="DV241" s="161"/>
      <c r="DW241" s="161"/>
      <c r="DX241" s="161"/>
      <c r="DY241" s="161"/>
      <c r="DZ241" s="161"/>
      <c r="EA241" s="161"/>
      <c r="EB241" s="161"/>
      <c r="EC241" s="161"/>
      <c r="ED241" s="161"/>
      <c r="EE241" s="161"/>
      <c r="EF241" s="161"/>
      <c r="EG241" s="161"/>
      <c r="EH241" s="161"/>
      <c r="EI241" s="161"/>
      <c r="EJ241" s="161"/>
      <c r="EK241" s="161"/>
      <c r="EL241" s="161"/>
      <c r="EM241" s="161"/>
      <c r="EN241" s="161"/>
      <c r="EO241" s="161"/>
      <c r="EP241" s="161"/>
      <c r="EQ241" s="161"/>
      <c r="ER241" s="161"/>
      <c r="ES241" s="161"/>
      <c r="ET241" s="161"/>
      <c r="EU241" s="161"/>
      <c r="EV241" s="161"/>
      <c r="EW241" s="161"/>
      <c r="EX241" s="161"/>
      <c r="EY241" s="161"/>
      <c r="EZ241" s="161"/>
      <c r="FA241" s="161"/>
      <c r="FB241" s="161"/>
      <c r="FC241" s="161"/>
      <c r="FD241" s="161"/>
      <c r="FE241" s="161"/>
      <c r="FF241" s="161"/>
      <c r="FG241" s="161"/>
      <c r="FH241" s="161"/>
      <c r="FI241" s="161"/>
      <c r="FJ241" s="161"/>
      <c r="FK241" s="161"/>
      <c r="FL241" s="161"/>
      <c r="FM241" s="161"/>
      <c r="FN241" s="161"/>
      <c r="FO241" s="161"/>
      <c r="FP241" s="161"/>
      <c r="FQ241" s="161"/>
      <c r="FR241" s="161"/>
      <c r="FS241" s="161"/>
      <c r="FT241" s="161"/>
      <c r="FU241" s="161"/>
      <c r="FV241" s="161"/>
      <c r="FW241" s="161"/>
      <c r="FX241" s="161"/>
      <c r="FY241" s="161"/>
      <c r="FZ241" s="161"/>
      <c r="GA241" s="161"/>
      <c r="GB241" s="161"/>
    </row>
    <row r="242" spans="1:184" s="162" customFormat="1" ht="25.5" x14ac:dyDescent="0.2">
      <c r="A242" s="146" t="s">
        <v>7547</v>
      </c>
      <c r="B242" s="146" t="s">
        <v>4754</v>
      </c>
      <c r="C242" s="147" t="s">
        <v>4755</v>
      </c>
      <c r="D242" s="99" t="s">
        <v>87</v>
      </c>
      <c r="E242" s="99">
        <v>15</v>
      </c>
      <c r="F242" s="99"/>
      <c r="G242" s="99">
        <v>0.3</v>
      </c>
      <c r="H242" s="148"/>
      <c r="I242" s="149"/>
      <c r="J242" s="201">
        <v>85.78</v>
      </c>
      <c r="K242" s="150">
        <f t="shared" si="12"/>
        <v>386.01</v>
      </c>
      <c r="L242" s="149">
        <f>BDI!$E$17</f>
        <v>0.19500000000000001</v>
      </c>
      <c r="M242" s="149"/>
      <c r="N242" s="149"/>
      <c r="O242" s="100">
        <f t="shared" si="13"/>
        <v>102.51</v>
      </c>
      <c r="P242" s="101">
        <f t="shared" si="14"/>
        <v>461.3</v>
      </c>
      <c r="Q242" s="161"/>
      <c r="R242" s="161"/>
      <c r="S242" s="161"/>
      <c r="T242" s="161"/>
      <c r="U242" s="161"/>
      <c r="V242" s="161"/>
      <c r="W242" s="161"/>
      <c r="X242" s="161"/>
      <c r="Y242" s="161"/>
      <c r="Z242" s="161"/>
      <c r="AA242" s="161"/>
      <c r="AB242" s="161"/>
      <c r="AC242" s="161"/>
      <c r="AD242" s="161"/>
      <c r="AE242" s="161"/>
      <c r="AF242" s="161"/>
      <c r="AG242" s="161"/>
      <c r="AH242" s="161"/>
      <c r="AI242" s="161"/>
      <c r="AJ242" s="161"/>
      <c r="AK242" s="161"/>
      <c r="AL242" s="161"/>
      <c r="AM242" s="161"/>
      <c r="AN242" s="161"/>
      <c r="AO242" s="161"/>
      <c r="AP242" s="161"/>
      <c r="AQ242" s="161"/>
      <c r="AR242" s="161"/>
      <c r="AS242" s="161"/>
      <c r="AT242" s="161"/>
      <c r="AU242" s="161"/>
      <c r="AV242" s="161"/>
      <c r="AW242" s="161"/>
      <c r="AX242" s="161"/>
      <c r="AY242" s="161"/>
      <c r="AZ242" s="161"/>
      <c r="BA242" s="161"/>
      <c r="BB242" s="161"/>
      <c r="BC242" s="161"/>
      <c r="BD242" s="161"/>
      <c r="BE242" s="161"/>
      <c r="BF242" s="161"/>
      <c r="BG242" s="161"/>
      <c r="BH242" s="161"/>
      <c r="BI242" s="161"/>
      <c r="BJ242" s="161"/>
      <c r="BK242" s="161"/>
      <c r="BL242" s="161"/>
      <c r="BM242" s="161"/>
      <c r="BN242" s="161"/>
      <c r="BO242" s="161"/>
      <c r="BP242" s="161"/>
      <c r="BQ242" s="161"/>
      <c r="BR242" s="161"/>
      <c r="BS242" s="161"/>
      <c r="BT242" s="161"/>
      <c r="BU242" s="161"/>
      <c r="BV242" s="161"/>
      <c r="BW242" s="161"/>
      <c r="BX242" s="161"/>
      <c r="BY242" s="161"/>
      <c r="BZ242" s="161"/>
      <c r="CA242" s="161"/>
      <c r="CB242" s="161"/>
      <c r="CC242" s="161"/>
      <c r="CD242" s="161"/>
      <c r="CE242" s="161"/>
      <c r="CF242" s="161"/>
      <c r="CG242" s="161"/>
      <c r="CH242" s="161"/>
      <c r="CI242" s="161"/>
      <c r="CJ242" s="161"/>
      <c r="CK242" s="161"/>
      <c r="CL242" s="161"/>
      <c r="CM242" s="161"/>
      <c r="CN242" s="161"/>
      <c r="CO242" s="161"/>
      <c r="CP242" s="161"/>
      <c r="CQ242" s="161"/>
      <c r="CR242" s="161"/>
      <c r="CS242" s="161"/>
      <c r="CT242" s="161"/>
      <c r="CU242" s="161"/>
      <c r="CV242" s="161"/>
      <c r="CW242" s="161"/>
      <c r="CX242" s="161"/>
      <c r="CY242" s="161"/>
      <c r="CZ242" s="161"/>
      <c r="DA242" s="161"/>
      <c r="DB242" s="161"/>
      <c r="DC242" s="161"/>
      <c r="DD242" s="161"/>
      <c r="DE242" s="161"/>
      <c r="DF242" s="161"/>
      <c r="DG242" s="161"/>
      <c r="DH242" s="161"/>
      <c r="DI242" s="161"/>
      <c r="DJ242" s="161"/>
      <c r="DK242" s="161"/>
      <c r="DL242" s="161"/>
      <c r="DM242" s="161"/>
      <c r="DN242" s="161"/>
      <c r="DO242" s="161"/>
      <c r="DP242" s="161"/>
      <c r="DQ242" s="161"/>
      <c r="DR242" s="161"/>
      <c r="DS242" s="161"/>
      <c r="DT242" s="161"/>
      <c r="DU242" s="161"/>
      <c r="DV242" s="161"/>
      <c r="DW242" s="161"/>
      <c r="DX242" s="161"/>
      <c r="DY242" s="161"/>
      <c r="DZ242" s="161"/>
      <c r="EA242" s="161"/>
      <c r="EB242" s="161"/>
      <c r="EC242" s="161"/>
      <c r="ED242" s="161"/>
      <c r="EE242" s="161"/>
      <c r="EF242" s="161"/>
      <c r="EG242" s="161"/>
      <c r="EH242" s="161"/>
      <c r="EI242" s="161"/>
      <c r="EJ242" s="161"/>
      <c r="EK242" s="161"/>
      <c r="EL242" s="161"/>
      <c r="EM242" s="161"/>
      <c r="EN242" s="161"/>
      <c r="EO242" s="161"/>
      <c r="EP242" s="161"/>
      <c r="EQ242" s="161"/>
      <c r="ER242" s="161"/>
      <c r="ES242" s="161"/>
      <c r="ET242" s="161"/>
      <c r="EU242" s="161"/>
      <c r="EV242" s="161"/>
      <c r="EW242" s="161"/>
      <c r="EX242" s="161"/>
      <c r="EY242" s="161"/>
      <c r="EZ242" s="161"/>
      <c r="FA242" s="161"/>
      <c r="FB242" s="161"/>
      <c r="FC242" s="161"/>
      <c r="FD242" s="161"/>
      <c r="FE242" s="161"/>
      <c r="FF242" s="161"/>
      <c r="FG242" s="161"/>
      <c r="FH242" s="161"/>
      <c r="FI242" s="161"/>
      <c r="FJ242" s="161"/>
      <c r="FK242" s="161"/>
      <c r="FL242" s="161"/>
      <c r="FM242" s="161"/>
      <c r="FN242" s="161"/>
      <c r="FO242" s="161"/>
      <c r="FP242" s="161"/>
      <c r="FQ242" s="161"/>
      <c r="FR242" s="161"/>
      <c r="FS242" s="161"/>
      <c r="FT242" s="161"/>
      <c r="FU242" s="161"/>
      <c r="FV242" s="161"/>
      <c r="FW242" s="161"/>
      <c r="FX242" s="161"/>
      <c r="FY242" s="161"/>
      <c r="FZ242" s="161"/>
      <c r="GA242" s="161"/>
      <c r="GB242" s="161"/>
    </row>
    <row r="243" spans="1:184" s="162" customFormat="1" ht="25.5" x14ac:dyDescent="0.2">
      <c r="A243" s="146" t="s">
        <v>7548</v>
      </c>
      <c r="B243" s="146" t="s">
        <v>4756</v>
      </c>
      <c r="C243" s="147" t="s">
        <v>4757</v>
      </c>
      <c r="D243" s="99" t="s">
        <v>87</v>
      </c>
      <c r="E243" s="99">
        <v>5</v>
      </c>
      <c r="F243" s="99"/>
      <c r="G243" s="99">
        <v>0.3</v>
      </c>
      <c r="H243" s="148"/>
      <c r="I243" s="149"/>
      <c r="J243" s="201">
        <v>54.57</v>
      </c>
      <c r="K243" s="150">
        <f t="shared" si="12"/>
        <v>81.86</v>
      </c>
      <c r="L243" s="149">
        <f>BDI!$E$17</f>
        <v>0.19500000000000001</v>
      </c>
      <c r="M243" s="149"/>
      <c r="N243" s="149"/>
      <c r="O243" s="100">
        <f t="shared" si="13"/>
        <v>65.209999999999994</v>
      </c>
      <c r="P243" s="101">
        <f t="shared" si="14"/>
        <v>97.82</v>
      </c>
      <c r="Q243" s="161"/>
      <c r="R243" s="161"/>
      <c r="S243" s="161"/>
      <c r="T243" s="161"/>
      <c r="U243" s="161"/>
      <c r="V243" s="161"/>
      <c r="W243" s="161"/>
      <c r="X243" s="161"/>
      <c r="Y243" s="161"/>
      <c r="Z243" s="161"/>
      <c r="AA243" s="161"/>
      <c r="AB243" s="161"/>
      <c r="AC243" s="161"/>
      <c r="AD243" s="161"/>
      <c r="AE243" s="161"/>
      <c r="AF243" s="161"/>
      <c r="AG243" s="161"/>
      <c r="AH243" s="161"/>
      <c r="AI243" s="161"/>
      <c r="AJ243" s="161"/>
      <c r="AK243" s="161"/>
      <c r="AL243" s="161"/>
      <c r="AM243" s="161"/>
      <c r="AN243" s="161"/>
      <c r="AO243" s="161"/>
      <c r="AP243" s="161"/>
      <c r="AQ243" s="161"/>
      <c r="AR243" s="161"/>
      <c r="AS243" s="161"/>
      <c r="AT243" s="161"/>
      <c r="AU243" s="161"/>
      <c r="AV243" s="161"/>
      <c r="AW243" s="161"/>
      <c r="AX243" s="161"/>
      <c r="AY243" s="161"/>
      <c r="AZ243" s="161"/>
      <c r="BA243" s="161"/>
      <c r="BB243" s="161"/>
      <c r="BC243" s="161"/>
      <c r="BD243" s="161"/>
      <c r="BE243" s="161"/>
      <c r="BF243" s="161"/>
      <c r="BG243" s="161"/>
      <c r="BH243" s="161"/>
      <c r="BI243" s="161"/>
      <c r="BJ243" s="161"/>
      <c r="BK243" s="161"/>
      <c r="BL243" s="161"/>
      <c r="BM243" s="161"/>
      <c r="BN243" s="161"/>
      <c r="BO243" s="161"/>
      <c r="BP243" s="161"/>
      <c r="BQ243" s="161"/>
      <c r="BR243" s="161"/>
      <c r="BS243" s="161"/>
      <c r="BT243" s="161"/>
      <c r="BU243" s="161"/>
      <c r="BV243" s="161"/>
      <c r="BW243" s="161"/>
      <c r="BX243" s="161"/>
      <c r="BY243" s="161"/>
      <c r="BZ243" s="161"/>
      <c r="CA243" s="161"/>
      <c r="CB243" s="161"/>
      <c r="CC243" s="161"/>
      <c r="CD243" s="161"/>
      <c r="CE243" s="161"/>
      <c r="CF243" s="161"/>
      <c r="CG243" s="161"/>
      <c r="CH243" s="161"/>
      <c r="CI243" s="161"/>
      <c r="CJ243" s="161"/>
      <c r="CK243" s="161"/>
      <c r="CL243" s="161"/>
      <c r="CM243" s="161"/>
      <c r="CN243" s="161"/>
      <c r="CO243" s="161"/>
      <c r="CP243" s="161"/>
      <c r="CQ243" s="161"/>
      <c r="CR243" s="161"/>
      <c r="CS243" s="161"/>
      <c r="CT243" s="161"/>
      <c r="CU243" s="161"/>
      <c r="CV243" s="161"/>
      <c r="CW243" s="161"/>
      <c r="CX243" s="161"/>
      <c r="CY243" s="161"/>
      <c r="CZ243" s="161"/>
      <c r="DA243" s="161"/>
      <c r="DB243" s="161"/>
      <c r="DC243" s="161"/>
      <c r="DD243" s="161"/>
      <c r="DE243" s="161"/>
      <c r="DF243" s="161"/>
      <c r="DG243" s="161"/>
      <c r="DH243" s="161"/>
      <c r="DI243" s="161"/>
      <c r="DJ243" s="161"/>
      <c r="DK243" s="161"/>
      <c r="DL243" s="161"/>
      <c r="DM243" s="161"/>
      <c r="DN243" s="161"/>
      <c r="DO243" s="161"/>
      <c r="DP243" s="161"/>
      <c r="DQ243" s="161"/>
      <c r="DR243" s="161"/>
      <c r="DS243" s="161"/>
      <c r="DT243" s="161"/>
      <c r="DU243" s="161"/>
      <c r="DV243" s="161"/>
      <c r="DW243" s="161"/>
      <c r="DX243" s="161"/>
      <c r="DY243" s="161"/>
      <c r="DZ243" s="161"/>
      <c r="EA243" s="161"/>
      <c r="EB243" s="161"/>
      <c r="EC243" s="161"/>
      <c r="ED243" s="161"/>
      <c r="EE243" s="161"/>
      <c r="EF243" s="161"/>
      <c r="EG243" s="161"/>
      <c r="EH243" s="161"/>
      <c r="EI243" s="161"/>
      <c r="EJ243" s="161"/>
      <c r="EK243" s="161"/>
      <c r="EL243" s="161"/>
      <c r="EM243" s="161"/>
      <c r="EN243" s="161"/>
      <c r="EO243" s="161"/>
      <c r="EP243" s="161"/>
      <c r="EQ243" s="161"/>
      <c r="ER243" s="161"/>
      <c r="ES243" s="161"/>
      <c r="ET243" s="161"/>
      <c r="EU243" s="161"/>
      <c r="EV243" s="161"/>
      <c r="EW243" s="161"/>
      <c r="EX243" s="161"/>
      <c r="EY243" s="161"/>
      <c r="EZ243" s="161"/>
      <c r="FA243" s="161"/>
      <c r="FB243" s="161"/>
      <c r="FC243" s="161"/>
      <c r="FD243" s="161"/>
      <c r="FE243" s="161"/>
      <c r="FF243" s="161"/>
      <c r="FG243" s="161"/>
      <c r="FH243" s="161"/>
      <c r="FI243" s="161"/>
      <c r="FJ243" s="161"/>
      <c r="FK243" s="161"/>
      <c r="FL243" s="161"/>
      <c r="FM243" s="161"/>
      <c r="FN243" s="161"/>
      <c r="FO243" s="161"/>
      <c r="FP243" s="161"/>
      <c r="FQ243" s="161"/>
      <c r="FR243" s="161"/>
      <c r="FS243" s="161"/>
      <c r="FT243" s="161"/>
      <c r="FU243" s="161"/>
      <c r="FV243" s="161"/>
      <c r="FW243" s="161"/>
      <c r="FX243" s="161"/>
      <c r="FY243" s="161"/>
      <c r="FZ243" s="161"/>
      <c r="GA243" s="161"/>
      <c r="GB243" s="161"/>
    </row>
    <row r="244" spans="1:184" s="162" customFormat="1" ht="25.5" x14ac:dyDescent="0.2">
      <c r="A244" s="146" t="s">
        <v>7549</v>
      </c>
      <c r="B244" s="146" t="s">
        <v>4758</v>
      </c>
      <c r="C244" s="147" t="s">
        <v>4759</v>
      </c>
      <c r="D244" s="99" t="s">
        <v>87</v>
      </c>
      <c r="E244" s="99">
        <v>5</v>
      </c>
      <c r="F244" s="99"/>
      <c r="G244" s="99">
        <v>0.3</v>
      </c>
      <c r="H244" s="148"/>
      <c r="I244" s="149"/>
      <c r="J244" s="201">
        <v>142.25</v>
      </c>
      <c r="K244" s="150">
        <f t="shared" si="12"/>
        <v>213.38</v>
      </c>
      <c r="L244" s="149">
        <f>BDI!$E$17</f>
        <v>0.19500000000000001</v>
      </c>
      <c r="M244" s="149"/>
      <c r="N244" s="149"/>
      <c r="O244" s="100">
        <f t="shared" si="13"/>
        <v>169.99</v>
      </c>
      <c r="P244" s="101">
        <f t="shared" si="14"/>
        <v>254.99</v>
      </c>
      <c r="Q244" s="161"/>
      <c r="R244" s="161"/>
      <c r="S244" s="161"/>
      <c r="T244" s="161"/>
      <c r="U244" s="161"/>
      <c r="V244" s="161"/>
      <c r="W244" s="161"/>
      <c r="X244" s="161"/>
      <c r="Y244" s="161"/>
      <c r="Z244" s="161"/>
      <c r="AA244" s="161"/>
      <c r="AB244" s="161"/>
      <c r="AC244" s="161"/>
      <c r="AD244" s="161"/>
      <c r="AE244" s="161"/>
      <c r="AF244" s="161"/>
      <c r="AG244" s="161"/>
      <c r="AH244" s="161"/>
      <c r="AI244" s="161"/>
      <c r="AJ244" s="161"/>
      <c r="AK244" s="161"/>
      <c r="AL244" s="161"/>
      <c r="AM244" s="161"/>
      <c r="AN244" s="161"/>
      <c r="AO244" s="161"/>
      <c r="AP244" s="161"/>
      <c r="AQ244" s="161"/>
      <c r="AR244" s="161"/>
      <c r="AS244" s="161"/>
      <c r="AT244" s="161"/>
      <c r="AU244" s="161"/>
      <c r="AV244" s="161"/>
      <c r="AW244" s="161"/>
      <c r="AX244" s="161"/>
      <c r="AY244" s="161"/>
      <c r="AZ244" s="161"/>
      <c r="BA244" s="161"/>
      <c r="BB244" s="161"/>
      <c r="BC244" s="161"/>
      <c r="BD244" s="161"/>
      <c r="BE244" s="161"/>
      <c r="BF244" s="161"/>
      <c r="BG244" s="161"/>
      <c r="BH244" s="161"/>
      <c r="BI244" s="161"/>
      <c r="BJ244" s="161"/>
      <c r="BK244" s="161"/>
      <c r="BL244" s="161"/>
      <c r="BM244" s="161"/>
      <c r="BN244" s="161"/>
      <c r="BO244" s="161"/>
      <c r="BP244" s="161"/>
      <c r="BQ244" s="161"/>
      <c r="BR244" s="161"/>
      <c r="BS244" s="161"/>
      <c r="BT244" s="161"/>
      <c r="BU244" s="161"/>
      <c r="BV244" s="161"/>
      <c r="BW244" s="161"/>
      <c r="BX244" s="161"/>
      <c r="BY244" s="161"/>
      <c r="BZ244" s="161"/>
      <c r="CA244" s="161"/>
      <c r="CB244" s="161"/>
      <c r="CC244" s="161"/>
      <c r="CD244" s="161"/>
      <c r="CE244" s="161"/>
      <c r="CF244" s="161"/>
      <c r="CG244" s="161"/>
      <c r="CH244" s="161"/>
      <c r="CI244" s="161"/>
      <c r="CJ244" s="161"/>
      <c r="CK244" s="161"/>
      <c r="CL244" s="161"/>
      <c r="CM244" s="161"/>
      <c r="CN244" s="161"/>
      <c r="CO244" s="161"/>
      <c r="CP244" s="161"/>
      <c r="CQ244" s="161"/>
      <c r="CR244" s="161"/>
      <c r="CS244" s="161"/>
      <c r="CT244" s="161"/>
      <c r="CU244" s="161"/>
      <c r="CV244" s="161"/>
      <c r="CW244" s="161"/>
      <c r="CX244" s="161"/>
      <c r="CY244" s="161"/>
      <c r="CZ244" s="161"/>
      <c r="DA244" s="161"/>
      <c r="DB244" s="161"/>
      <c r="DC244" s="161"/>
      <c r="DD244" s="161"/>
      <c r="DE244" s="161"/>
      <c r="DF244" s="161"/>
      <c r="DG244" s="161"/>
      <c r="DH244" s="161"/>
      <c r="DI244" s="161"/>
      <c r="DJ244" s="161"/>
      <c r="DK244" s="161"/>
      <c r="DL244" s="161"/>
      <c r="DM244" s="161"/>
      <c r="DN244" s="161"/>
      <c r="DO244" s="161"/>
      <c r="DP244" s="161"/>
      <c r="DQ244" s="161"/>
      <c r="DR244" s="161"/>
      <c r="DS244" s="161"/>
      <c r="DT244" s="161"/>
      <c r="DU244" s="161"/>
      <c r="DV244" s="161"/>
      <c r="DW244" s="161"/>
      <c r="DX244" s="161"/>
      <c r="DY244" s="161"/>
      <c r="DZ244" s="161"/>
      <c r="EA244" s="161"/>
      <c r="EB244" s="161"/>
      <c r="EC244" s="161"/>
      <c r="ED244" s="161"/>
      <c r="EE244" s="161"/>
      <c r="EF244" s="161"/>
      <c r="EG244" s="161"/>
      <c r="EH244" s="161"/>
      <c r="EI244" s="161"/>
      <c r="EJ244" s="161"/>
      <c r="EK244" s="161"/>
      <c r="EL244" s="161"/>
      <c r="EM244" s="161"/>
      <c r="EN244" s="161"/>
      <c r="EO244" s="161"/>
      <c r="EP244" s="161"/>
      <c r="EQ244" s="161"/>
      <c r="ER244" s="161"/>
      <c r="ES244" s="161"/>
      <c r="ET244" s="161"/>
      <c r="EU244" s="161"/>
      <c r="EV244" s="161"/>
      <c r="EW244" s="161"/>
      <c r="EX244" s="161"/>
      <c r="EY244" s="161"/>
      <c r="EZ244" s="161"/>
      <c r="FA244" s="161"/>
      <c r="FB244" s="161"/>
      <c r="FC244" s="161"/>
      <c r="FD244" s="161"/>
      <c r="FE244" s="161"/>
      <c r="FF244" s="161"/>
      <c r="FG244" s="161"/>
      <c r="FH244" s="161"/>
      <c r="FI244" s="161"/>
      <c r="FJ244" s="161"/>
      <c r="FK244" s="161"/>
      <c r="FL244" s="161"/>
      <c r="FM244" s="161"/>
      <c r="FN244" s="161"/>
      <c r="FO244" s="161"/>
      <c r="FP244" s="161"/>
      <c r="FQ244" s="161"/>
      <c r="FR244" s="161"/>
      <c r="FS244" s="161"/>
      <c r="FT244" s="161"/>
      <c r="FU244" s="161"/>
      <c r="FV244" s="161"/>
      <c r="FW244" s="161"/>
      <c r="FX244" s="161"/>
      <c r="FY244" s="161"/>
      <c r="FZ244" s="161"/>
      <c r="GA244" s="161"/>
      <c r="GB244" s="161"/>
    </row>
    <row r="245" spans="1:184" s="162" customFormat="1" ht="25.5" x14ac:dyDescent="0.2">
      <c r="A245" s="146" t="s">
        <v>7550</v>
      </c>
      <c r="B245" s="146" t="s">
        <v>4760</v>
      </c>
      <c r="C245" s="147" t="s">
        <v>4761</v>
      </c>
      <c r="D245" s="99" t="s">
        <v>87</v>
      </c>
      <c r="E245" s="99">
        <v>5</v>
      </c>
      <c r="F245" s="99"/>
      <c r="G245" s="99">
        <v>0.3</v>
      </c>
      <c r="H245" s="148"/>
      <c r="I245" s="149"/>
      <c r="J245" s="201">
        <v>182.02</v>
      </c>
      <c r="K245" s="150">
        <f t="shared" si="12"/>
        <v>273.02999999999997</v>
      </c>
      <c r="L245" s="149">
        <f>BDI!$E$17</f>
        <v>0.19500000000000001</v>
      </c>
      <c r="M245" s="149"/>
      <c r="N245" s="149"/>
      <c r="O245" s="100">
        <f t="shared" si="13"/>
        <v>217.51</v>
      </c>
      <c r="P245" s="101">
        <f t="shared" si="14"/>
        <v>326.27</v>
      </c>
      <c r="Q245" s="161"/>
      <c r="R245" s="161"/>
      <c r="S245" s="161"/>
      <c r="T245" s="161"/>
      <c r="U245" s="161"/>
      <c r="V245" s="161"/>
      <c r="W245" s="161"/>
      <c r="X245" s="161"/>
      <c r="Y245" s="161"/>
      <c r="Z245" s="161"/>
      <c r="AA245" s="161"/>
      <c r="AB245" s="161"/>
      <c r="AC245" s="161"/>
      <c r="AD245" s="161"/>
      <c r="AE245" s="161"/>
      <c r="AF245" s="161"/>
      <c r="AG245" s="161"/>
      <c r="AH245" s="161"/>
      <c r="AI245" s="161"/>
      <c r="AJ245" s="161"/>
      <c r="AK245" s="161"/>
      <c r="AL245" s="161"/>
      <c r="AM245" s="161"/>
      <c r="AN245" s="161"/>
      <c r="AO245" s="161"/>
      <c r="AP245" s="161"/>
      <c r="AQ245" s="161"/>
      <c r="AR245" s="161"/>
      <c r="AS245" s="161"/>
      <c r="AT245" s="161"/>
      <c r="AU245" s="161"/>
      <c r="AV245" s="161"/>
      <c r="AW245" s="161"/>
      <c r="AX245" s="161"/>
      <c r="AY245" s="161"/>
      <c r="AZ245" s="161"/>
      <c r="BA245" s="161"/>
      <c r="BB245" s="161"/>
      <c r="BC245" s="161"/>
      <c r="BD245" s="161"/>
      <c r="BE245" s="161"/>
      <c r="BF245" s="161"/>
      <c r="BG245" s="161"/>
      <c r="BH245" s="161"/>
      <c r="BI245" s="161"/>
      <c r="BJ245" s="161"/>
      <c r="BK245" s="161"/>
      <c r="BL245" s="161"/>
      <c r="BM245" s="161"/>
      <c r="BN245" s="161"/>
      <c r="BO245" s="161"/>
      <c r="BP245" s="161"/>
      <c r="BQ245" s="161"/>
      <c r="BR245" s="161"/>
      <c r="BS245" s="161"/>
      <c r="BT245" s="161"/>
      <c r="BU245" s="161"/>
      <c r="BV245" s="161"/>
      <c r="BW245" s="161"/>
      <c r="BX245" s="161"/>
      <c r="BY245" s="161"/>
      <c r="BZ245" s="161"/>
      <c r="CA245" s="161"/>
      <c r="CB245" s="161"/>
      <c r="CC245" s="161"/>
      <c r="CD245" s="161"/>
      <c r="CE245" s="161"/>
      <c r="CF245" s="161"/>
      <c r="CG245" s="161"/>
      <c r="CH245" s="161"/>
      <c r="CI245" s="161"/>
      <c r="CJ245" s="161"/>
      <c r="CK245" s="161"/>
      <c r="CL245" s="161"/>
      <c r="CM245" s="161"/>
      <c r="CN245" s="161"/>
      <c r="CO245" s="161"/>
      <c r="CP245" s="161"/>
      <c r="CQ245" s="161"/>
      <c r="CR245" s="161"/>
      <c r="CS245" s="161"/>
      <c r="CT245" s="161"/>
      <c r="CU245" s="161"/>
      <c r="CV245" s="161"/>
      <c r="CW245" s="161"/>
      <c r="CX245" s="161"/>
      <c r="CY245" s="161"/>
      <c r="CZ245" s="161"/>
      <c r="DA245" s="161"/>
      <c r="DB245" s="161"/>
      <c r="DC245" s="161"/>
      <c r="DD245" s="161"/>
      <c r="DE245" s="161"/>
      <c r="DF245" s="161"/>
      <c r="DG245" s="161"/>
      <c r="DH245" s="161"/>
      <c r="DI245" s="161"/>
      <c r="DJ245" s="161"/>
      <c r="DK245" s="161"/>
      <c r="DL245" s="161"/>
      <c r="DM245" s="161"/>
      <c r="DN245" s="161"/>
      <c r="DO245" s="161"/>
      <c r="DP245" s="161"/>
      <c r="DQ245" s="161"/>
      <c r="DR245" s="161"/>
      <c r="DS245" s="161"/>
      <c r="DT245" s="161"/>
      <c r="DU245" s="161"/>
      <c r="DV245" s="161"/>
      <c r="DW245" s="161"/>
      <c r="DX245" s="161"/>
      <c r="DY245" s="161"/>
      <c r="DZ245" s="161"/>
      <c r="EA245" s="161"/>
      <c r="EB245" s="161"/>
      <c r="EC245" s="161"/>
      <c r="ED245" s="161"/>
      <c r="EE245" s="161"/>
      <c r="EF245" s="161"/>
      <c r="EG245" s="161"/>
      <c r="EH245" s="161"/>
      <c r="EI245" s="161"/>
      <c r="EJ245" s="161"/>
      <c r="EK245" s="161"/>
      <c r="EL245" s="161"/>
      <c r="EM245" s="161"/>
      <c r="EN245" s="161"/>
      <c r="EO245" s="161"/>
      <c r="EP245" s="161"/>
      <c r="EQ245" s="161"/>
      <c r="ER245" s="161"/>
      <c r="ES245" s="161"/>
      <c r="ET245" s="161"/>
      <c r="EU245" s="161"/>
      <c r="EV245" s="161"/>
      <c r="EW245" s="161"/>
      <c r="EX245" s="161"/>
      <c r="EY245" s="161"/>
      <c r="EZ245" s="161"/>
      <c r="FA245" s="161"/>
      <c r="FB245" s="161"/>
      <c r="FC245" s="161"/>
      <c r="FD245" s="161"/>
      <c r="FE245" s="161"/>
      <c r="FF245" s="161"/>
      <c r="FG245" s="161"/>
      <c r="FH245" s="161"/>
      <c r="FI245" s="161"/>
      <c r="FJ245" s="161"/>
      <c r="FK245" s="161"/>
      <c r="FL245" s="161"/>
      <c r="FM245" s="161"/>
      <c r="FN245" s="161"/>
      <c r="FO245" s="161"/>
      <c r="FP245" s="161"/>
      <c r="FQ245" s="161"/>
      <c r="FR245" s="161"/>
      <c r="FS245" s="161"/>
      <c r="FT245" s="161"/>
      <c r="FU245" s="161"/>
      <c r="FV245" s="161"/>
      <c r="FW245" s="161"/>
      <c r="FX245" s="161"/>
      <c r="FY245" s="161"/>
      <c r="FZ245" s="161"/>
      <c r="GA245" s="161"/>
      <c r="GB245" s="161"/>
    </row>
    <row r="246" spans="1:184" s="162" customFormat="1" ht="25.5" x14ac:dyDescent="0.2">
      <c r="A246" s="146" t="s">
        <v>7551</v>
      </c>
      <c r="B246" s="146" t="s">
        <v>4762</v>
      </c>
      <c r="C246" s="147" t="s">
        <v>4763</v>
      </c>
      <c r="D246" s="99" t="s">
        <v>87</v>
      </c>
      <c r="E246" s="99">
        <v>5</v>
      </c>
      <c r="F246" s="99"/>
      <c r="G246" s="99">
        <v>0.3</v>
      </c>
      <c r="H246" s="148"/>
      <c r="I246" s="149"/>
      <c r="J246" s="201">
        <v>138.01</v>
      </c>
      <c r="K246" s="150">
        <f t="shared" si="12"/>
        <v>207.02</v>
      </c>
      <c r="L246" s="149">
        <f>BDI!$E$17</f>
        <v>0.19500000000000001</v>
      </c>
      <c r="M246" s="149"/>
      <c r="N246" s="149"/>
      <c r="O246" s="100">
        <f t="shared" si="13"/>
        <v>164.92</v>
      </c>
      <c r="P246" s="101">
        <f t="shared" si="14"/>
        <v>247.38</v>
      </c>
      <c r="Q246" s="161"/>
      <c r="R246" s="161"/>
      <c r="S246" s="161"/>
      <c r="T246" s="161"/>
      <c r="U246" s="161"/>
      <c r="V246" s="161"/>
      <c r="W246" s="161"/>
      <c r="X246" s="161"/>
      <c r="Y246" s="161"/>
      <c r="Z246" s="161"/>
      <c r="AA246" s="161"/>
      <c r="AB246" s="161"/>
      <c r="AC246" s="161"/>
      <c r="AD246" s="161"/>
      <c r="AE246" s="161"/>
      <c r="AF246" s="161"/>
      <c r="AG246" s="161"/>
      <c r="AH246" s="161"/>
      <c r="AI246" s="161"/>
      <c r="AJ246" s="161"/>
      <c r="AK246" s="161"/>
      <c r="AL246" s="161"/>
      <c r="AM246" s="161"/>
      <c r="AN246" s="161"/>
      <c r="AO246" s="161"/>
      <c r="AP246" s="161"/>
      <c r="AQ246" s="161"/>
      <c r="AR246" s="161"/>
      <c r="AS246" s="161"/>
      <c r="AT246" s="161"/>
      <c r="AU246" s="161"/>
      <c r="AV246" s="161"/>
      <c r="AW246" s="161"/>
      <c r="AX246" s="161"/>
      <c r="AY246" s="161"/>
      <c r="AZ246" s="161"/>
      <c r="BA246" s="161"/>
      <c r="BB246" s="161"/>
      <c r="BC246" s="161"/>
      <c r="BD246" s="161"/>
      <c r="BE246" s="161"/>
      <c r="BF246" s="161"/>
      <c r="BG246" s="161"/>
      <c r="BH246" s="161"/>
      <c r="BI246" s="161"/>
      <c r="BJ246" s="161"/>
      <c r="BK246" s="161"/>
      <c r="BL246" s="161"/>
      <c r="BM246" s="161"/>
      <c r="BN246" s="161"/>
      <c r="BO246" s="161"/>
      <c r="BP246" s="161"/>
      <c r="BQ246" s="161"/>
      <c r="BR246" s="161"/>
      <c r="BS246" s="161"/>
      <c r="BT246" s="161"/>
      <c r="BU246" s="161"/>
      <c r="BV246" s="161"/>
      <c r="BW246" s="161"/>
      <c r="BX246" s="161"/>
      <c r="BY246" s="161"/>
      <c r="BZ246" s="161"/>
      <c r="CA246" s="161"/>
      <c r="CB246" s="161"/>
      <c r="CC246" s="161"/>
      <c r="CD246" s="161"/>
      <c r="CE246" s="161"/>
      <c r="CF246" s="161"/>
      <c r="CG246" s="161"/>
      <c r="CH246" s="161"/>
      <c r="CI246" s="161"/>
      <c r="CJ246" s="161"/>
      <c r="CK246" s="161"/>
      <c r="CL246" s="161"/>
      <c r="CM246" s="161"/>
      <c r="CN246" s="161"/>
      <c r="CO246" s="161"/>
      <c r="CP246" s="161"/>
      <c r="CQ246" s="161"/>
      <c r="CR246" s="161"/>
      <c r="CS246" s="161"/>
      <c r="CT246" s="161"/>
      <c r="CU246" s="161"/>
      <c r="CV246" s="161"/>
      <c r="CW246" s="161"/>
      <c r="CX246" s="161"/>
      <c r="CY246" s="161"/>
      <c r="CZ246" s="161"/>
      <c r="DA246" s="161"/>
      <c r="DB246" s="161"/>
      <c r="DC246" s="161"/>
      <c r="DD246" s="161"/>
      <c r="DE246" s="161"/>
      <c r="DF246" s="161"/>
      <c r="DG246" s="161"/>
      <c r="DH246" s="161"/>
      <c r="DI246" s="161"/>
      <c r="DJ246" s="161"/>
      <c r="DK246" s="161"/>
      <c r="DL246" s="161"/>
      <c r="DM246" s="161"/>
      <c r="DN246" s="161"/>
      <c r="DO246" s="161"/>
      <c r="DP246" s="161"/>
      <c r="DQ246" s="161"/>
      <c r="DR246" s="161"/>
      <c r="DS246" s="161"/>
      <c r="DT246" s="161"/>
      <c r="DU246" s="161"/>
      <c r="DV246" s="161"/>
      <c r="DW246" s="161"/>
      <c r="DX246" s="161"/>
      <c r="DY246" s="161"/>
      <c r="DZ246" s="161"/>
      <c r="EA246" s="161"/>
      <c r="EB246" s="161"/>
      <c r="EC246" s="161"/>
      <c r="ED246" s="161"/>
      <c r="EE246" s="161"/>
      <c r="EF246" s="161"/>
      <c r="EG246" s="161"/>
      <c r="EH246" s="161"/>
      <c r="EI246" s="161"/>
      <c r="EJ246" s="161"/>
      <c r="EK246" s="161"/>
      <c r="EL246" s="161"/>
      <c r="EM246" s="161"/>
      <c r="EN246" s="161"/>
      <c r="EO246" s="161"/>
      <c r="EP246" s="161"/>
      <c r="EQ246" s="161"/>
      <c r="ER246" s="161"/>
      <c r="ES246" s="161"/>
      <c r="ET246" s="161"/>
      <c r="EU246" s="161"/>
      <c r="EV246" s="161"/>
      <c r="EW246" s="161"/>
      <c r="EX246" s="161"/>
      <c r="EY246" s="161"/>
      <c r="EZ246" s="161"/>
      <c r="FA246" s="161"/>
      <c r="FB246" s="161"/>
      <c r="FC246" s="161"/>
      <c r="FD246" s="161"/>
      <c r="FE246" s="161"/>
      <c r="FF246" s="161"/>
      <c r="FG246" s="161"/>
      <c r="FH246" s="161"/>
      <c r="FI246" s="161"/>
      <c r="FJ246" s="161"/>
      <c r="FK246" s="161"/>
      <c r="FL246" s="161"/>
      <c r="FM246" s="161"/>
      <c r="FN246" s="161"/>
      <c r="FO246" s="161"/>
      <c r="FP246" s="161"/>
      <c r="FQ246" s="161"/>
      <c r="FR246" s="161"/>
      <c r="FS246" s="161"/>
      <c r="FT246" s="161"/>
      <c r="FU246" s="161"/>
      <c r="FV246" s="161"/>
      <c r="FW246" s="161"/>
      <c r="FX246" s="161"/>
      <c r="FY246" s="161"/>
      <c r="FZ246" s="161"/>
      <c r="GA246" s="161"/>
      <c r="GB246" s="161"/>
    </row>
    <row r="247" spans="1:184" s="162" customFormat="1" ht="25.5" x14ac:dyDescent="0.2">
      <c r="A247" s="146" t="s">
        <v>7552</v>
      </c>
      <c r="B247" s="146" t="s">
        <v>4764</v>
      </c>
      <c r="C247" s="147" t="s">
        <v>4765</v>
      </c>
      <c r="D247" s="99" t="s">
        <v>87</v>
      </c>
      <c r="E247" s="99">
        <v>5</v>
      </c>
      <c r="F247" s="99"/>
      <c r="G247" s="99">
        <v>0.3</v>
      </c>
      <c r="H247" s="148"/>
      <c r="I247" s="149"/>
      <c r="J247" s="201">
        <v>221.93</v>
      </c>
      <c r="K247" s="150">
        <f t="shared" si="12"/>
        <v>332.9</v>
      </c>
      <c r="L247" s="149">
        <f>BDI!$E$17</f>
        <v>0.19500000000000001</v>
      </c>
      <c r="M247" s="149"/>
      <c r="N247" s="149"/>
      <c r="O247" s="100">
        <f t="shared" si="13"/>
        <v>265.20999999999998</v>
      </c>
      <c r="P247" s="101">
        <f t="shared" si="14"/>
        <v>397.82</v>
      </c>
      <c r="Q247" s="161"/>
      <c r="R247" s="161"/>
      <c r="S247" s="161"/>
      <c r="T247" s="161"/>
      <c r="U247" s="161"/>
      <c r="V247" s="161"/>
      <c r="W247" s="161"/>
      <c r="X247" s="161"/>
      <c r="Y247" s="161"/>
      <c r="Z247" s="161"/>
      <c r="AA247" s="161"/>
      <c r="AB247" s="161"/>
      <c r="AC247" s="161"/>
      <c r="AD247" s="161"/>
      <c r="AE247" s="161"/>
      <c r="AF247" s="161"/>
      <c r="AG247" s="161"/>
      <c r="AH247" s="161"/>
      <c r="AI247" s="161"/>
      <c r="AJ247" s="161"/>
      <c r="AK247" s="161"/>
      <c r="AL247" s="161"/>
      <c r="AM247" s="161"/>
      <c r="AN247" s="161"/>
      <c r="AO247" s="161"/>
      <c r="AP247" s="161"/>
      <c r="AQ247" s="161"/>
      <c r="AR247" s="161"/>
      <c r="AS247" s="161"/>
      <c r="AT247" s="161"/>
      <c r="AU247" s="161"/>
      <c r="AV247" s="161"/>
      <c r="AW247" s="161"/>
      <c r="AX247" s="161"/>
      <c r="AY247" s="161"/>
      <c r="AZ247" s="161"/>
      <c r="BA247" s="161"/>
      <c r="BB247" s="161"/>
      <c r="BC247" s="161"/>
      <c r="BD247" s="161"/>
      <c r="BE247" s="161"/>
      <c r="BF247" s="161"/>
      <c r="BG247" s="161"/>
      <c r="BH247" s="161"/>
      <c r="BI247" s="161"/>
      <c r="BJ247" s="161"/>
      <c r="BK247" s="161"/>
      <c r="BL247" s="161"/>
      <c r="BM247" s="161"/>
      <c r="BN247" s="161"/>
      <c r="BO247" s="161"/>
      <c r="BP247" s="161"/>
      <c r="BQ247" s="161"/>
      <c r="BR247" s="161"/>
      <c r="BS247" s="161"/>
      <c r="BT247" s="161"/>
      <c r="BU247" s="161"/>
      <c r="BV247" s="161"/>
      <c r="BW247" s="161"/>
      <c r="BX247" s="161"/>
      <c r="BY247" s="161"/>
      <c r="BZ247" s="161"/>
      <c r="CA247" s="161"/>
      <c r="CB247" s="161"/>
      <c r="CC247" s="161"/>
      <c r="CD247" s="161"/>
      <c r="CE247" s="161"/>
      <c r="CF247" s="161"/>
      <c r="CG247" s="161"/>
      <c r="CH247" s="161"/>
      <c r="CI247" s="161"/>
      <c r="CJ247" s="161"/>
      <c r="CK247" s="161"/>
      <c r="CL247" s="161"/>
      <c r="CM247" s="161"/>
      <c r="CN247" s="161"/>
      <c r="CO247" s="161"/>
      <c r="CP247" s="161"/>
      <c r="CQ247" s="161"/>
      <c r="CR247" s="161"/>
      <c r="CS247" s="161"/>
      <c r="CT247" s="161"/>
      <c r="CU247" s="161"/>
      <c r="CV247" s="161"/>
      <c r="CW247" s="161"/>
      <c r="CX247" s="161"/>
      <c r="CY247" s="161"/>
      <c r="CZ247" s="161"/>
      <c r="DA247" s="161"/>
      <c r="DB247" s="161"/>
      <c r="DC247" s="161"/>
      <c r="DD247" s="161"/>
      <c r="DE247" s="161"/>
      <c r="DF247" s="161"/>
      <c r="DG247" s="161"/>
      <c r="DH247" s="161"/>
      <c r="DI247" s="161"/>
      <c r="DJ247" s="161"/>
      <c r="DK247" s="161"/>
      <c r="DL247" s="161"/>
      <c r="DM247" s="161"/>
      <c r="DN247" s="161"/>
      <c r="DO247" s="161"/>
      <c r="DP247" s="161"/>
      <c r="DQ247" s="161"/>
      <c r="DR247" s="161"/>
      <c r="DS247" s="161"/>
      <c r="DT247" s="161"/>
      <c r="DU247" s="161"/>
      <c r="DV247" s="161"/>
      <c r="DW247" s="161"/>
      <c r="DX247" s="161"/>
      <c r="DY247" s="161"/>
      <c r="DZ247" s="161"/>
      <c r="EA247" s="161"/>
      <c r="EB247" s="161"/>
      <c r="EC247" s="161"/>
      <c r="ED247" s="161"/>
      <c r="EE247" s="161"/>
      <c r="EF247" s="161"/>
      <c r="EG247" s="161"/>
      <c r="EH247" s="161"/>
      <c r="EI247" s="161"/>
      <c r="EJ247" s="161"/>
      <c r="EK247" s="161"/>
      <c r="EL247" s="161"/>
      <c r="EM247" s="161"/>
      <c r="EN247" s="161"/>
      <c r="EO247" s="161"/>
      <c r="EP247" s="161"/>
      <c r="EQ247" s="161"/>
      <c r="ER247" s="161"/>
      <c r="ES247" s="161"/>
      <c r="ET247" s="161"/>
      <c r="EU247" s="161"/>
      <c r="EV247" s="161"/>
      <c r="EW247" s="161"/>
      <c r="EX247" s="161"/>
      <c r="EY247" s="161"/>
      <c r="EZ247" s="161"/>
      <c r="FA247" s="161"/>
      <c r="FB247" s="161"/>
      <c r="FC247" s="161"/>
      <c r="FD247" s="161"/>
      <c r="FE247" s="161"/>
      <c r="FF247" s="161"/>
      <c r="FG247" s="161"/>
      <c r="FH247" s="161"/>
      <c r="FI247" s="161"/>
      <c r="FJ247" s="161"/>
      <c r="FK247" s="161"/>
      <c r="FL247" s="161"/>
      <c r="FM247" s="161"/>
      <c r="FN247" s="161"/>
      <c r="FO247" s="161"/>
      <c r="FP247" s="161"/>
      <c r="FQ247" s="161"/>
      <c r="FR247" s="161"/>
      <c r="FS247" s="161"/>
      <c r="FT247" s="161"/>
      <c r="FU247" s="161"/>
      <c r="FV247" s="161"/>
      <c r="FW247" s="161"/>
      <c r="FX247" s="161"/>
      <c r="FY247" s="161"/>
      <c r="FZ247" s="161"/>
      <c r="GA247" s="161"/>
      <c r="GB247" s="161"/>
    </row>
    <row r="248" spans="1:184" s="162" customFormat="1" ht="25.5" x14ac:dyDescent="0.2">
      <c r="A248" s="146" t="s">
        <v>7553</v>
      </c>
      <c r="B248" s="146" t="s">
        <v>4766</v>
      </c>
      <c r="C248" s="147" t="s">
        <v>4767</v>
      </c>
      <c r="D248" s="99" t="s">
        <v>87</v>
      </c>
      <c r="E248" s="99">
        <v>5</v>
      </c>
      <c r="F248" s="99"/>
      <c r="G248" s="99">
        <v>0.3</v>
      </c>
      <c r="H248" s="148"/>
      <c r="I248" s="149"/>
      <c r="J248" s="201">
        <v>221.93</v>
      </c>
      <c r="K248" s="150">
        <f t="shared" si="12"/>
        <v>332.9</v>
      </c>
      <c r="L248" s="149">
        <f>BDI!$E$17</f>
        <v>0.19500000000000001</v>
      </c>
      <c r="M248" s="149"/>
      <c r="N248" s="149"/>
      <c r="O248" s="100">
        <f t="shared" si="13"/>
        <v>265.20999999999998</v>
      </c>
      <c r="P248" s="101">
        <f t="shared" si="14"/>
        <v>397.82</v>
      </c>
      <c r="Q248" s="161"/>
      <c r="R248" s="161"/>
      <c r="S248" s="161"/>
      <c r="T248" s="161"/>
      <c r="U248" s="161"/>
      <c r="V248" s="161"/>
      <c r="W248" s="161"/>
      <c r="X248" s="161"/>
      <c r="Y248" s="161"/>
      <c r="Z248" s="161"/>
      <c r="AA248" s="161"/>
      <c r="AB248" s="161"/>
      <c r="AC248" s="161"/>
      <c r="AD248" s="161"/>
      <c r="AE248" s="161"/>
      <c r="AF248" s="161"/>
      <c r="AG248" s="161"/>
      <c r="AH248" s="161"/>
      <c r="AI248" s="161"/>
      <c r="AJ248" s="161"/>
      <c r="AK248" s="161"/>
      <c r="AL248" s="161"/>
      <c r="AM248" s="161"/>
      <c r="AN248" s="161"/>
      <c r="AO248" s="161"/>
      <c r="AP248" s="161"/>
      <c r="AQ248" s="161"/>
      <c r="AR248" s="161"/>
      <c r="AS248" s="161"/>
      <c r="AT248" s="161"/>
      <c r="AU248" s="161"/>
      <c r="AV248" s="161"/>
      <c r="AW248" s="161"/>
      <c r="AX248" s="161"/>
      <c r="AY248" s="161"/>
      <c r="AZ248" s="161"/>
      <c r="BA248" s="161"/>
      <c r="BB248" s="161"/>
      <c r="BC248" s="161"/>
      <c r="BD248" s="161"/>
      <c r="BE248" s="161"/>
      <c r="BF248" s="161"/>
      <c r="BG248" s="161"/>
      <c r="BH248" s="161"/>
      <c r="BI248" s="161"/>
      <c r="BJ248" s="161"/>
      <c r="BK248" s="161"/>
      <c r="BL248" s="161"/>
      <c r="BM248" s="161"/>
      <c r="BN248" s="161"/>
      <c r="BO248" s="161"/>
      <c r="BP248" s="161"/>
      <c r="BQ248" s="161"/>
      <c r="BR248" s="161"/>
      <c r="BS248" s="161"/>
      <c r="BT248" s="161"/>
      <c r="BU248" s="161"/>
      <c r="BV248" s="161"/>
      <c r="BW248" s="161"/>
      <c r="BX248" s="161"/>
      <c r="BY248" s="161"/>
      <c r="BZ248" s="161"/>
      <c r="CA248" s="161"/>
      <c r="CB248" s="161"/>
      <c r="CC248" s="161"/>
      <c r="CD248" s="161"/>
      <c r="CE248" s="161"/>
      <c r="CF248" s="161"/>
      <c r="CG248" s="161"/>
      <c r="CH248" s="161"/>
      <c r="CI248" s="161"/>
      <c r="CJ248" s="161"/>
      <c r="CK248" s="161"/>
      <c r="CL248" s="161"/>
      <c r="CM248" s="161"/>
      <c r="CN248" s="161"/>
      <c r="CO248" s="161"/>
      <c r="CP248" s="161"/>
      <c r="CQ248" s="161"/>
      <c r="CR248" s="161"/>
      <c r="CS248" s="161"/>
      <c r="CT248" s="161"/>
      <c r="CU248" s="161"/>
      <c r="CV248" s="161"/>
      <c r="CW248" s="161"/>
      <c r="CX248" s="161"/>
      <c r="CY248" s="161"/>
      <c r="CZ248" s="161"/>
      <c r="DA248" s="161"/>
      <c r="DB248" s="161"/>
      <c r="DC248" s="161"/>
      <c r="DD248" s="161"/>
      <c r="DE248" s="161"/>
      <c r="DF248" s="161"/>
      <c r="DG248" s="161"/>
      <c r="DH248" s="161"/>
      <c r="DI248" s="161"/>
      <c r="DJ248" s="161"/>
      <c r="DK248" s="161"/>
      <c r="DL248" s="161"/>
      <c r="DM248" s="161"/>
      <c r="DN248" s="161"/>
      <c r="DO248" s="161"/>
      <c r="DP248" s="161"/>
      <c r="DQ248" s="161"/>
      <c r="DR248" s="161"/>
      <c r="DS248" s="161"/>
      <c r="DT248" s="161"/>
      <c r="DU248" s="161"/>
      <c r="DV248" s="161"/>
      <c r="DW248" s="161"/>
      <c r="DX248" s="161"/>
      <c r="DY248" s="161"/>
      <c r="DZ248" s="161"/>
      <c r="EA248" s="161"/>
      <c r="EB248" s="161"/>
      <c r="EC248" s="161"/>
      <c r="ED248" s="161"/>
      <c r="EE248" s="161"/>
      <c r="EF248" s="161"/>
      <c r="EG248" s="161"/>
      <c r="EH248" s="161"/>
      <c r="EI248" s="161"/>
      <c r="EJ248" s="161"/>
      <c r="EK248" s="161"/>
      <c r="EL248" s="161"/>
      <c r="EM248" s="161"/>
      <c r="EN248" s="161"/>
      <c r="EO248" s="161"/>
      <c r="EP248" s="161"/>
      <c r="EQ248" s="161"/>
      <c r="ER248" s="161"/>
      <c r="ES248" s="161"/>
      <c r="ET248" s="161"/>
      <c r="EU248" s="161"/>
      <c r="EV248" s="161"/>
      <c r="EW248" s="161"/>
      <c r="EX248" s="161"/>
      <c r="EY248" s="161"/>
      <c r="EZ248" s="161"/>
      <c r="FA248" s="161"/>
      <c r="FB248" s="161"/>
      <c r="FC248" s="161"/>
      <c r="FD248" s="161"/>
      <c r="FE248" s="161"/>
      <c r="FF248" s="161"/>
      <c r="FG248" s="161"/>
      <c r="FH248" s="161"/>
      <c r="FI248" s="161"/>
      <c r="FJ248" s="161"/>
      <c r="FK248" s="161"/>
      <c r="FL248" s="161"/>
      <c r="FM248" s="161"/>
      <c r="FN248" s="161"/>
      <c r="FO248" s="161"/>
      <c r="FP248" s="161"/>
      <c r="FQ248" s="161"/>
      <c r="FR248" s="161"/>
      <c r="FS248" s="161"/>
      <c r="FT248" s="161"/>
      <c r="FU248" s="161"/>
      <c r="FV248" s="161"/>
      <c r="FW248" s="161"/>
      <c r="FX248" s="161"/>
      <c r="FY248" s="161"/>
      <c r="FZ248" s="161"/>
      <c r="GA248" s="161"/>
      <c r="GB248" s="161"/>
    </row>
    <row r="249" spans="1:184" s="162" customFormat="1" x14ac:dyDescent="0.2">
      <c r="A249" s="146" t="s">
        <v>7554</v>
      </c>
      <c r="B249" s="146" t="s">
        <v>4768</v>
      </c>
      <c r="C249" s="147" t="s">
        <v>4769</v>
      </c>
      <c r="D249" s="99" t="s">
        <v>87</v>
      </c>
      <c r="E249" s="99">
        <v>90</v>
      </c>
      <c r="F249" s="99"/>
      <c r="G249" s="99">
        <v>0.3</v>
      </c>
      <c r="H249" s="148"/>
      <c r="I249" s="149"/>
      <c r="J249" s="201">
        <v>85.14</v>
      </c>
      <c r="K249" s="150">
        <f t="shared" si="12"/>
        <v>2298.7800000000002</v>
      </c>
      <c r="L249" s="149">
        <f>BDI!$E$17</f>
        <v>0.19500000000000001</v>
      </c>
      <c r="M249" s="149"/>
      <c r="N249" s="149"/>
      <c r="O249" s="100">
        <f t="shared" si="13"/>
        <v>101.74</v>
      </c>
      <c r="P249" s="101">
        <f t="shared" si="14"/>
        <v>2746.98</v>
      </c>
      <c r="Q249" s="161"/>
      <c r="R249" s="161"/>
      <c r="S249" s="161"/>
      <c r="T249" s="161"/>
      <c r="U249" s="161"/>
      <c r="V249" s="161"/>
      <c r="W249" s="161"/>
      <c r="X249" s="161"/>
      <c r="Y249" s="161"/>
      <c r="Z249" s="161"/>
      <c r="AA249" s="161"/>
      <c r="AB249" s="161"/>
      <c r="AC249" s="161"/>
      <c r="AD249" s="161"/>
      <c r="AE249" s="161"/>
      <c r="AF249" s="161"/>
      <c r="AG249" s="161"/>
      <c r="AH249" s="161"/>
      <c r="AI249" s="161"/>
      <c r="AJ249" s="161"/>
      <c r="AK249" s="161"/>
      <c r="AL249" s="161"/>
      <c r="AM249" s="161"/>
      <c r="AN249" s="161"/>
      <c r="AO249" s="161"/>
      <c r="AP249" s="161"/>
      <c r="AQ249" s="161"/>
      <c r="AR249" s="161"/>
      <c r="AS249" s="161"/>
      <c r="AT249" s="161"/>
      <c r="AU249" s="161"/>
      <c r="AV249" s="161"/>
      <c r="AW249" s="161"/>
      <c r="AX249" s="161"/>
      <c r="AY249" s="161"/>
      <c r="AZ249" s="161"/>
      <c r="BA249" s="161"/>
      <c r="BB249" s="161"/>
      <c r="BC249" s="161"/>
      <c r="BD249" s="161"/>
      <c r="BE249" s="161"/>
      <c r="BF249" s="161"/>
      <c r="BG249" s="161"/>
      <c r="BH249" s="161"/>
      <c r="BI249" s="161"/>
      <c r="BJ249" s="161"/>
      <c r="BK249" s="161"/>
      <c r="BL249" s="161"/>
      <c r="BM249" s="161"/>
      <c r="BN249" s="161"/>
      <c r="BO249" s="161"/>
      <c r="BP249" s="161"/>
      <c r="BQ249" s="161"/>
      <c r="BR249" s="161"/>
      <c r="BS249" s="161"/>
      <c r="BT249" s="161"/>
      <c r="BU249" s="161"/>
      <c r="BV249" s="161"/>
      <c r="BW249" s="161"/>
      <c r="BX249" s="161"/>
      <c r="BY249" s="161"/>
      <c r="BZ249" s="161"/>
      <c r="CA249" s="161"/>
      <c r="CB249" s="161"/>
      <c r="CC249" s="161"/>
      <c r="CD249" s="161"/>
      <c r="CE249" s="161"/>
      <c r="CF249" s="161"/>
      <c r="CG249" s="161"/>
      <c r="CH249" s="161"/>
      <c r="CI249" s="161"/>
      <c r="CJ249" s="161"/>
      <c r="CK249" s="161"/>
      <c r="CL249" s="161"/>
      <c r="CM249" s="161"/>
      <c r="CN249" s="161"/>
      <c r="CO249" s="161"/>
      <c r="CP249" s="161"/>
      <c r="CQ249" s="161"/>
      <c r="CR249" s="161"/>
      <c r="CS249" s="161"/>
      <c r="CT249" s="161"/>
      <c r="CU249" s="161"/>
      <c r="CV249" s="161"/>
      <c r="CW249" s="161"/>
      <c r="CX249" s="161"/>
      <c r="CY249" s="161"/>
      <c r="CZ249" s="161"/>
      <c r="DA249" s="161"/>
      <c r="DB249" s="161"/>
      <c r="DC249" s="161"/>
      <c r="DD249" s="161"/>
      <c r="DE249" s="161"/>
      <c r="DF249" s="161"/>
      <c r="DG249" s="161"/>
      <c r="DH249" s="161"/>
      <c r="DI249" s="161"/>
      <c r="DJ249" s="161"/>
      <c r="DK249" s="161"/>
      <c r="DL249" s="161"/>
      <c r="DM249" s="161"/>
      <c r="DN249" s="161"/>
      <c r="DO249" s="161"/>
      <c r="DP249" s="161"/>
      <c r="DQ249" s="161"/>
      <c r="DR249" s="161"/>
      <c r="DS249" s="161"/>
      <c r="DT249" s="161"/>
      <c r="DU249" s="161"/>
      <c r="DV249" s="161"/>
      <c r="DW249" s="161"/>
      <c r="DX249" s="161"/>
      <c r="DY249" s="161"/>
      <c r="DZ249" s="161"/>
      <c r="EA249" s="161"/>
      <c r="EB249" s="161"/>
      <c r="EC249" s="161"/>
      <c r="ED249" s="161"/>
      <c r="EE249" s="161"/>
      <c r="EF249" s="161"/>
      <c r="EG249" s="161"/>
      <c r="EH249" s="161"/>
      <c r="EI249" s="161"/>
      <c r="EJ249" s="161"/>
      <c r="EK249" s="161"/>
      <c r="EL249" s="161"/>
      <c r="EM249" s="161"/>
      <c r="EN249" s="161"/>
      <c r="EO249" s="161"/>
      <c r="EP249" s="161"/>
      <c r="EQ249" s="161"/>
      <c r="ER249" s="161"/>
      <c r="ES249" s="161"/>
      <c r="ET249" s="161"/>
      <c r="EU249" s="161"/>
      <c r="EV249" s="161"/>
      <c r="EW249" s="161"/>
      <c r="EX249" s="161"/>
      <c r="EY249" s="161"/>
      <c r="EZ249" s="161"/>
      <c r="FA249" s="161"/>
      <c r="FB249" s="161"/>
      <c r="FC249" s="161"/>
      <c r="FD249" s="161"/>
      <c r="FE249" s="161"/>
      <c r="FF249" s="161"/>
      <c r="FG249" s="161"/>
      <c r="FH249" s="161"/>
      <c r="FI249" s="161"/>
      <c r="FJ249" s="161"/>
      <c r="FK249" s="161"/>
      <c r="FL249" s="161"/>
      <c r="FM249" s="161"/>
      <c r="FN249" s="161"/>
      <c r="FO249" s="161"/>
      <c r="FP249" s="161"/>
      <c r="FQ249" s="161"/>
      <c r="FR249" s="161"/>
      <c r="FS249" s="161"/>
      <c r="FT249" s="161"/>
      <c r="FU249" s="161"/>
      <c r="FV249" s="161"/>
      <c r="FW249" s="161"/>
      <c r="FX249" s="161"/>
      <c r="FY249" s="161"/>
      <c r="FZ249" s="161"/>
      <c r="GA249" s="161"/>
      <c r="GB249" s="161"/>
    </row>
    <row r="250" spans="1:184" s="162" customFormat="1" x14ac:dyDescent="0.2">
      <c r="A250" s="146" t="s">
        <v>7555</v>
      </c>
      <c r="B250" s="146" t="s">
        <v>4770</v>
      </c>
      <c r="C250" s="147" t="s">
        <v>4771</v>
      </c>
      <c r="D250" s="99" t="s">
        <v>87</v>
      </c>
      <c r="E250" s="99">
        <v>90</v>
      </c>
      <c r="F250" s="99"/>
      <c r="G250" s="99">
        <v>0.3</v>
      </c>
      <c r="H250" s="148"/>
      <c r="I250" s="149"/>
      <c r="J250" s="201">
        <v>79.22</v>
      </c>
      <c r="K250" s="150">
        <f t="shared" si="12"/>
        <v>2138.94</v>
      </c>
      <c r="L250" s="149">
        <f>BDI!$E$17</f>
        <v>0.19500000000000001</v>
      </c>
      <c r="M250" s="149"/>
      <c r="N250" s="149"/>
      <c r="O250" s="100">
        <f t="shared" si="13"/>
        <v>94.67</v>
      </c>
      <c r="P250" s="101">
        <f t="shared" si="14"/>
        <v>2556.09</v>
      </c>
      <c r="Q250" s="161"/>
      <c r="R250" s="161"/>
      <c r="S250" s="161"/>
      <c r="T250" s="161"/>
      <c r="U250" s="161"/>
      <c r="V250" s="161"/>
      <c r="W250" s="161"/>
      <c r="X250" s="161"/>
      <c r="Y250" s="161"/>
      <c r="Z250" s="161"/>
      <c r="AA250" s="161"/>
      <c r="AB250" s="161"/>
      <c r="AC250" s="161"/>
      <c r="AD250" s="161"/>
      <c r="AE250" s="161"/>
      <c r="AF250" s="161"/>
      <c r="AG250" s="161"/>
      <c r="AH250" s="161"/>
      <c r="AI250" s="161"/>
      <c r="AJ250" s="161"/>
      <c r="AK250" s="161"/>
      <c r="AL250" s="161"/>
      <c r="AM250" s="161"/>
      <c r="AN250" s="161"/>
      <c r="AO250" s="161"/>
      <c r="AP250" s="161"/>
      <c r="AQ250" s="161"/>
      <c r="AR250" s="161"/>
      <c r="AS250" s="161"/>
      <c r="AT250" s="161"/>
      <c r="AU250" s="161"/>
      <c r="AV250" s="161"/>
      <c r="AW250" s="161"/>
      <c r="AX250" s="161"/>
      <c r="AY250" s="161"/>
      <c r="AZ250" s="161"/>
      <c r="BA250" s="161"/>
      <c r="BB250" s="161"/>
      <c r="BC250" s="161"/>
      <c r="BD250" s="161"/>
      <c r="BE250" s="161"/>
      <c r="BF250" s="161"/>
      <c r="BG250" s="161"/>
      <c r="BH250" s="161"/>
      <c r="BI250" s="161"/>
      <c r="BJ250" s="161"/>
      <c r="BK250" s="161"/>
      <c r="BL250" s="161"/>
      <c r="BM250" s="161"/>
      <c r="BN250" s="161"/>
      <c r="BO250" s="161"/>
      <c r="BP250" s="161"/>
      <c r="BQ250" s="161"/>
      <c r="BR250" s="161"/>
      <c r="BS250" s="161"/>
      <c r="BT250" s="161"/>
      <c r="BU250" s="161"/>
      <c r="BV250" s="161"/>
      <c r="BW250" s="161"/>
      <c r="BX250" s="161"/>
      <c r="BY250" s="161"/>
      <c r="BZ250" s="161"/>
      <c r="CA250" s="161"/>
      <c r="CB250" s="161"/>
      <c r="CC250" s="161"/>
      <c r="CD250" s="161"/>
      <c r="CE250" s="161"/>
      <c r="CF250" s="161"/>
      <c r="CG250" s="161"/>
      <c r="CH250" s="161"/>
      <c r="CI250" s="161"/>
      <c r="CJ250" s="161"/>
      <c r="CK250" s="161"/>
      <c r="CL250" s="161"/>
      <c r="CM250" s="161"/>
      <c r="CN250" s="161"/>
      <c r="CO250" s="161"/>
      <c r="CP250" s="161"/>
      <c r="CQ250" s="161"/>
      <c r="CR250" s="161"/>
      <c r="CS250" s="161"/>
      <c r="CT250" s="161"/>
      <c r="CU250" s="161"/>
      <c r="CV250" s="161"/>
      <c r="CW250" s="161"/>
      <c r="CX250" s="161"/>
      <c r="CY250" s="161"/>
      <c r="CZ250" s="161"/>
      <c r="DA250" s="161"/>
      <c r="DB250" s="161"/>
      <c r="DC250" s="161"/>
      <c r="DD250" s="161"/>
      <c r="DE250" s="161"/>
      <c r="DF250" s="161"/>
      <c r="DG250" s="161"/>
      <c r="DH250" s="161"/>
      <c r="DI250" s="161"/>
      <c r="DJ250" s="161"/>
      <c r="DK250" s="161"/>
      <c r="DL250" s="161"/>
      <c r="DM250" s="161"/>
      <c r="DN250" s="161"/>
      <c r="DO250" s="161"/>
      <c r="DP250" s="161"/>
      <c r="DQ250" s="161"/>
      <c r="DR250" s="161"/>
      <c r="DS250" s="161"/>
      <c r="DT250" s="161"/>
      <c r="DU250" s="161"/>
      <c r="DV250" s="161"/>
      <c r="DW250" s="161"/>
      <c r="DX250" s="161"/>
      <c r="DY250" s="161"/>
      <c r="DZ250" s="161"/>
      <c r="EA250" s="161"/>
      <c r="EB250" s="161"/>
      <c r="EC250" s="161"/>
      <c r="ED250" s="161"/>
      <c r="EE250" s="161"/>
      <c r="EF250" s="161"/>
      <c r="EG250" s="161"/>
      <c r="EH250" s="161"/>
      <c r="EI250" s="161"/>
      <c r="EJ250" s="161"/>
      <c r="EK250" s="161"/>
      <c r="EL250" s="161"/>
      <c r="EM250" s="161"/>
      <c r="EN250" s="161"/>
      <c r="EO250" s="161"/>
      <c r="EP250" s="161"/>
      <c r="EQ250" s="161"/>
      <c r="ER250" s="161"/>
      <c r="ES250" s="161"/>
      <c r="ET250" s="161"/>
      <c r="EU250" s="161"/>
      <c r="EV250" s="161"/>
      <c r="EW250" s="161"/>
      <c r="EX250" s="161"/>
      <c r="EY250" s="161"/>
      <c r="EZ250" s="161"/>
      <c r="FA250" s="161"/>
      <c r="FB250" s="161"/>
      <c r="FC250" s="161"/>
      <c r="FD250" s="161"/>
      <c r="FE250" s="161"/>
      <c r="FF250" s="161"/>
      <c r="FG250" s="161"/>
      <c r="FH250" s="161"/>
      <c r="FI250" s="161"/>
      <c r="FJ250" s="161"/>
      <c r="FK250" s="161"/>
      <c r="FL250" s="161"/>
      <c r="FM250" s="161"/>
      <c r="FN250" s="161"/>
      <c r="FO250" s="161"/>
      <c r="FP250" s="161"/>
      <c r="FQ250" s="161"/>
      <c r="FR250" s="161"/>
      <c r="FS250" s="161"/>
      <c r="FT250" s="161"/>
      <c r="FU250" s="161"/>
      <c r="FV250" s="161"/>
      <c r="FW250" s="161"/>
      <c r="FX250" s="161"/>
      <c r="FY250" s="161"/>
      <c r="FZ250" s="161"/>
      <c r="GA250" s="161"/>
      <c r="GB250" s="161"/>
    </row>
    <row r="251" spans="1:184" s="162" customFormat="1" x14ac:dyDescent="0.2">
      <c r="A251" s="146" t="s">
        <v>7556</v>
      </c>
      <c r="B251" s="146" t="s">
        <v>4772</v>
      </c>
      <c r="C251" s="147" t="s">
        <v>4773</v>
      </c>
      <c r="D251" s="99" t="s">
        <v>87</v>
      </c>
      <c r="E251" s="99">
        <v>240</v>
      </c>
      <c r="F251" s="99"/>
      <c r="G251" s="99">
        <v>0.3</v>
      </c>
      <c r="H251" s="148"/>
      <c r="I251" s="149"/>
      <c r="J251" s="201">
        <v>36.65</v>
      </c>
      <c r="K251" s="150">
        <f t="shared" si="12"/>
        <v>2638.8</v>
      </c>
      <c r="L251" s="149">
        <f>BDI!$E$17</f>
        <v>0.19500000000000001</v>
      </c>
      <c r="M251" s="149"/>
      <c r="N251" s="149"/>
      <c r="O251" s="100">
        <f t="shared" si="13"/>
        <v>43.8</v>
      </c>
      <c r="P251" s="101">
        <f t="shared" si="14"/>
        <v>3153.6</v>
      </c>
      <c r="Q251" s="161"/>
      <c r="R251" s="161"/>
      <c r="S251" s="161"/>
      <c r="T251" s="161"/>
      <c r="U251" s="161"/>
      <c r="V251" s="161"/>
      <c r="W251" s="161"/>
      <c r="X251" s="161"/>
      <c r="Y251" s="161"/>
      <c r="Z251" s="161"/>
      <c r="AA251" s="161"/>
      <c r="AB251" s="161"/>
      <c r="AC251" s="161"/>
      <c r="AD251" s="161"/>
      <c r="AE251" s="161"/>
      <c r="AF251" s="161"/>
      <c r="AG251" s="161"/>
      <c r="AH251" s="161"/>
      <c r="AI251" s="161"/>
      <c r="AJ251" s="161"/>
      <c r="AK251" s="161"/>
      <c r="AL251" s="161"/>
      <c r="AM251" s="161"/>
      <c r="AN251" s="161"/>
      <c r="AO251" s="161"/>
      <c r="AP251" s="161"/>
      <c r="AQ251" s="161"/>
      <c r="AR251" s="161"/>
      <c r="AS251" s="161"/>
      <c r="AT251" s="161"/>
      <c r="AU251" s="161"/>
      <c r="AV251" s="161"/>
      <c r="AW251" s="161"/>
      <c r="AX251" s="161"/>
      <c r="AY251" s="161"/>
      <c r="AZ251" s="161"/>
      <c r="BA251" s="161"/>
      <c r="BB251" s="161"/>
      <c r="BC251" s="161"/>
      <c r="BD251" s="161"/>
      <c r="BE251" s="161"/>
      <c r="BF251" s="161"/>
      <c r="BG251" s="161"/>
      <c r="BH251" s="161"/>
      <c r="BI251" s="161"/>
      <c r="BJ251" s="161"/>
      <c r="BK251" s="161"/>
      <c r="BL251" s="161"/>
      <c r="BM251" s="161"/>
      <c r="BN251" s="161"/>
      <c r="BO251" s="161"/>
      <c r="BP251" s="161"/>
      <c r="BQ251" s="161"/>
      <c r="BR251" s="161"/>
      <c r="BS251" s="161"/>
      <c r="BT251" s="161"/>
      <c r="BU251" s="161"/>
      <c r="BV251" s="161"/>
      <c r="BW251" s="161"/>
      <c r="BX251" s="161"/>
      <c r="BY251" s="161"/>
      <c r="BZ251" s="161"/>
      <c r="CA251" s="161"/>
      <c r="CB251" s="161"/>
      <c r="CC251" s="161"/>
      <c r="CD251" s="161"/>
      <c r="CE251" s="161"/>
      <c r="CF251" s="161"/>
      <c r="CG251" s="161"/>
      <c r="CH251" s="161"/>
      <c r="CI251" s="161"/>
      <c r="CJ251" s="161"/>
      <c r="CK251" s="161"/>
      <c r="CL251" s="161"/>
      <c r="CM251" s="161"/>
      <c r="CN251" s="161"/>
      <c r="CO251" s="161"/>
      <c r="CP251" s="161"/>
      <c r="CQ251" s="161"/>
      <c r="CR251" s="161"/>
      <c r="CS251" s="161"/>
      <c r="CT251" s="161"/>
      <c r="CU251" s="161"/>
      <c r="CV251" s="161"/>
      <c r="CW251" s="161"/>
      <c r="CX251" s="161"/>
      <c r="CY251" s="161"/>
      <c r="CZ251" s="161"/>
      <c r="DA251" s="161"/>
      <c r="DB251" s="161"/>
      <c r="DC251" s="161"/>
      <c r="DD251" s="161"/>
      <c r="DE251" s="161"/>
      <c r="DF251" s="161"/>
      <c r="DG251" s="161"/>
      <c r="DH251" s="161"/>
      <c r="DI251" s="161"/>
      <c r="DJ251" s="161"/>
      <c r="DK251" s="161"/>
      <c r="DL251" s="161"/>
      <c r="DM251" s="161"/>
      <c r="DN251" s="161"/>
      <c r="DO251" s="161"/>
      <c r="DP251" s="161"/>
      <c r="DQ251" s="161"/>
      <c r="DR251" s="161"/>
      <c r="DS251" s="161"/>
      <c r="DT251" s="161"/>
      <c r="DU251" s="161"/>
      <c r="DV251" s="161"/>
      <c r="DW251" s="161"/>
      <c r="DX251" s="161"/>
      <c r="DY251" s="161"/>
      <c r="DZ251" s="161"/>
      <c r="EA251" s="161"/>
      <c r="EB251" s="161"/>
      <c r="EC251" s="161"/>
      <c r="ED251" s="161"/>
      <c r="EE251" s="161"/>
      <c r="EF251" s="161"/>
      <c r="EG251" s="161"/>
      <c r="EH251" s="161"/>
      <c r="EI251" s="161"/>
      <c r="EJ251" s="161"/>
      <c r="EK251" s="161"/>
      <c r="EL251" s="161"/>
      <c r="EM251" s="161"/>
      <c r="EN251" s="161"/>
      <c r="EO251" s="161"/>
      <c r="EP251" s="161"/>
      <c r="EQ251" s="161"/>
      <c r="ER251" s="161"/>
      <c r="ES251" s="161"/>
      <c r="ET251" s="161"/>
      <c r="EU251" s="161"/>
      <c r="EV251" s="161"/>
      <c r="EW251" s="161"/>
      <c r="EX251" s="161"/>
      <c r="EY251" s="161"/>
      <c r="EZ251" s="161"/>
      <c r="FA251" s="161"/>
      <c r="FB251" s="161"/>
      <c r="FC251" s="161"/>
      <c r="FD251" s="161"/>
      <c r="FE251" s="161"/>
      <c r="FF251" s="161"/>
      <c r="FG251" s="161"/>
      <c r="FH251" s="161"/>
      <c r="FI251" s="161"/>
      <c r="FJ251" s="161"/>
      <c r="FK251" s="161"/>
      <c r="FL251" s="161"/>
      <c r="FM251" s="161"/>
      <c r="FN251" s="161"/>
      <c r="FO251" s="161"/>
      <c r="FP251" s="161"/>
      <c r="FQ251" s="161"/>
      <c r="FR251" s="161"/>
      <c r="FS251" s="161"/>
      <c r="FT251" s="161"/>
      <c r="FU251" s="161"/>
      <c r="FV251" s="161"/>
      <c r="FW251" s="161"/>
      <c r="FX251" s="161"/>
      <c r="FY251" s="161"/>
      <c r="FZ251" s="161"/>
      <c r="GA251" s="161"/>
      <c r="GB251" s="161"/>
    </row>
    <row r="252" spans="1:184" s="162" customFormat="1" ht="25.5" x14ac:dyDescent="0.2">
      <c r="A252" s="146" t="s">
        <v>7557</v>
      </c>
      <c r="B252" s="146" t="s">
        <v>4774</v>
      </c>
      <c r="C252" s="147" t="s">
        <v>4775</v>
      </c>
      <c r="D252" s="99" t="s">
        <v>87</v>
      </c>
      <c r="E252" s="99">
        <v>120</v>
      </c>
      <c r="F252" s="99"/>
      <c r="G252" s="99">
        <v>0.3</v>
      </c>
      <c r="H252" s="148"/>
      <c r="I252" s="149"/>
      <c r="J252" s="201">
        <v>59.11</v>
      </c>
      <c r="K252" s="150">
        <f t="shared" si="12"/>
        <v>2127.96</v>
      </c>
      <c r="L252" s="149">
        <f>BDI!$E$17</f>
        <v>0.19500000000000001</v>
      </c>
      <c r="M252" s="149"/>
      <c r="N252" s="149"/>
      <c r="O252" s="100">
        <f t="shared" si="13"/>
        <v>70.64</v>
      </c>
      <c r="P252" s="101">
        <f t="shared" si="14"/>
        <v>2543.04</v>
      </c>
      <c r="Q252" s="161"/>
      <c r="R252" s="161"/>
      <c r="S252" s="161"/>
      <c r="T252" s="161"/>
      <c r="U252" s="161"/>
      <c r="V252" s="161"/>
      <c r="W252" s="161"/>
      <c r="X252" s="161"/>
      <c r="Y252" s="161"/>
      <c r="Z252" s="161"/>
      <c r="AA252" s="161"/>
      <c r="AB252" s="161"/>
      <c r="AC252" s="161"/>
      <c r="AD252" s="161"/>
      <c r="AE252" s="161"/>
      <c r="AF252" s="161"/>
      <c r="AG252" s="161"/>
      <c r="AH252" s="161"/>
      <c r="AI252" s="161"/>
      <c r="AJ252" s="161"/>
      <c r="AK252" s="161"/>
      <c r="AL252" s="161"/>
      <c r="AM252" s="161"/>
      <c r="AN252" s="161"/>
      <c r="AO252" s="161"/>
      <c r="AP252" s="161"/>
      <c r="AQ252" s="161"/>
      <c r="AR252" s="161"/>
      <c r="AS252" s="161"/>
      <c r="AT252" s="161"/>
      <c r="AU252" s="161"/>
      <c r="AV252" s="161"/>
      <c r="AW252" s="161"/>
      <c r="AX252" s="161"/>
      <c r="AY252" s="161"/>
      <c r="AZ252" s="161"/>
      <c r="BA252" s="161"/>
      <c r="BB252" s="161"/>
      <c r="BC252" s="161"/>
      <c r="BD252" s="161"/>
      <c r="BE252" s="161"/>
      <c r="BF252" s="161"/>
      <c r="BG252" s="161"/>
      <c r="BH252" s="161"/>
      <c r="BI252" s="161"/>
      <c r="BJ252" s="161"/>
      <c r="BK252" s="161"/>
      <c r="BL252" s="161"/>
      <c r="BM252" s="161"/>
      <c r="BN252" s="161"/>
      <c r="BO252" s="161"/>
      <c r="BP252" s="161"/>
      <c r="BQ252" s="161"/>
      <c r="BR252" s="161"/>
      <c r="BS252" s="161"/>
      <c r="BT252" s="161"/>
      <c r="BU252" s="161"/>
      <c r="BV252" s="161"/>
      <c r="BW252" s="161"/>
      <c r="BX252" s="161"/>
      <c r="BY252" s="161"/>
      <c r="BZ252" s="161"/>
      <c r="CA252" s="161"/>
      <c r="CB252" s="161"/>
      <c r="CC252" s="161"/>
      <c r="CD252" s="161"/>
      <c r="CE252" s="161"/>
      <c r="CF252" s="161"/>
      <c r="CG252" s="161"/>
      <c r="CH252" s="161"/>
      <c r="CI252" s="161"/>
      <c r="CJ252" s="161"/>
      <c r="CK252" s="161"/>
      <c r="CL252" s="161"/>
      <c r="CM252" s="161"/>
      <c r="CN252" s="161"/>
      <c r="CO252" s="161"/>
      <c r="CP252" s="161"/>
      <c r="CQ252" s="161"/>
      <c r="CR252" s="161"/>
      <c r="CS252" s="161"/>
      <c r="CT252" s="161"/>
      <c r="CU252" s="161"/>
      <c r="CV252" s="161"/>
      <c r="CW252" s="161"/>
      <c r="CX252" s="161"/>
      <c r="CY252" s="161"/>
      <c r="CZ252" s="161"/>
      <c r="DA252" s="161"/>
      <c r="DB252" s="161"/>
      <c r="DC252" s="161"/>
      <c r="DD252" s="161"/>
      <c r="DE252" s="161"/>
      <c r="DF252" s="161"/>
      <c r="DG252" s="161"/>
      <c r="DH252" s="161"/>
      <c r="DI252" s="161"/>
      <c r="DJ252" s="161"/>
      <c r="DK252" s="161"/>
      <c r="DL252" s="161"/>
      <c r="DM252" s="161"/>
      <c r="DN252" s="161"/>
      <c r="DO252" s="161"/>
      <c r="DP252" s="161"/>
      <c r="DQ252" s="161"/>
      <c r="DR252" s="161"/>
      <c r="DS252" s="161"/>
      <c r="DT252" s="161"/>
      <c r="DU252" s="161"/>
      <c r="DV252" s="161"/>
      <c r="DW252" s="161"/>
      <c r="DX252" s="161"/>
      <c r="DY252" s="161"/>
      <c r="DZ252" s="161"/>
      <c r="EA252" s="161"/>
      <c r="EB252" s="161"/>
      <c r="EC252" s="161"/>
      <c r="ED252" s="161"/>
      <c r="EE252" s="161"/>
      <c r="EF252" s="161"/>
      <c r="EG252" s="161"/>
      <c r="EH252" s="161"/>
      <c r="EI252" s="161"/>
      <c r="EJ252" s="161"/>
      <c r="EK252" s="161"/>
      <c r="EL252" s="161"/>
      <c r="EM252" s="161"/>
      <c r="EN252" s="161"/>
      <c r="EO252" s="161"/>
      <c r="EP252" s="161"/>
      <c r="EQ252" s="161"/>
      <c r="ER252" s="161"/>
      <c r="ES252" s="161"/>
      <c r="ET252" s="161"/>
      <c r="EU252" s="161"/>
      <c r="EV252" s="161"/>
      <c r="EW252" s="161"/>
      <c r="EX252" s="161"/>
      <c r="EY252" s="161"/>
      <c r="EZ252" s="161"/>
      <c r="FA252" s="161"/>
      <c r="FB252" s="161"/>
      <c r="FC252" s="161"/>
      <c r="FD252" s="161"/>
      <c r="FE252" s="161"/>
      <c r="FF252" s="161"/>
      <c r="FG252" s="161"/>
      <c r="FH252" s="161"/>
      <c r="FI252" s="161"/>
      <c r="FJ252" s="161"/>
      <c r="FK252" s="161"/>
      <c r="FL252" s="161"/>
      <c r="FM252" s="161"/>
      <c r="FN252" s="161"/>
      <c r="FO252" s="161"/>
      <c r="FP252" s="161"/>
      <c r="FQ252" s="161"/>
      <c r="FR252" s="161"/>
      <c r="FS252" s="161"/>
      <c r="FT252" s="161"/>
      <c r="FU252" s="161"/>
      <c r="FV252" s="161"/>
      <c r="FW252" s="161"/>
      <c r="FX252" s="161"/>
      <c r="FY252" s="161"/>
      <c r="FZ252" s="161"/>
      <c r="GA252" s="161"/>
      <c r="GB252" s="161"/>
    </row>
    <row r="253" spans="1:184" s="162" customFormat="1" ht="25.5" x14ac:dyDescent="0.2">
      <c r="A253" s="146" t="s">
        <v>7558</v>
      </c>
      <c r="B253" s="146" t="s">
        <v>4776</v>
      </c>
      <c r="C253" s="147" t="s">
        <v>4777</v>
      </c>
      <c r="D253" s="99" t="s">
        <v>87</v>
      </c>
      <c r="E253" s="99">
        <v>120</v>
      </c>
      <c r="F253" s="99"/>
      <c r="G253" s="99">
        <v>0.3</v>
      </c>
      <c r="H253" s="148"/>
      <c r="I253" s="149"/>
      <c r="J253" s="201">
        <v>78.23</v>
      </c>
      <c r="K253" s="150">
        <f t="shared" si="12"/>
        <v>2816.28</v>
      </c>
      <c r="L253" s="149">
        <f>BDI!$E$17</f>
        <v>0.19500000000000001</v>
      </c>
      <c r="M253" s="149"/>
      <c r="N253" s="149"/>
      <c r="O253" s="100">
        <f t="shared" si="13"/>
        <v>93.48</v>
      </c>
      <c r="P253" s="101">
        <f t="shared" si="14"/>
        <v>3365.28</v>
      </c>
      <c r="Q253" s="161"/>
      <c r="R253" s="161"/>
      <c r="S253" s="161"/>
      <c r="T253" s="161"/>
      <c r="U253" s="161"/>
      <c r="V253" s="161"/>
      <c r="W253" s="161"/>
      <c r="X253" s="161"/>
      <c r="Y253" s="161"/>
      <c r="Z253" s="161"/>
      <c r="AA253" s="161"/>
      <c r="AB253" s="161"/>
      <c r="AC253" s="161"/>
      <c r="AD253" s="161"/>
      <c r="AE253" s="161"/>
      <c r="AF253" s="161"/>
      <c r="AG253" s="161"/>
      <c r="AH253" s="161"/>
      <c r="AI253" s="161"/>
      <c r="AJ253" s="161"/>
      <c r="AK253" s="161"/>
      <c r="AL253" s="161"/>
      <c r="AM253" s="161"/>
      <c r="AN253" s="161"/>
      <c r="AO253" s="161"/>
      <c r="AP253" s="161"/>
      <c r="AQ253" s="161"/>
      <c r="AR253" s="161"/>
      <c r="AS253" s="161"/>
      <c r="AT253" s="161"/>
      <c r="AU253" s="161"/>
      <c r="AV253" s="161"/>
      <c r="AW253" s="161"/>
      <c r="AX253" s="161"/>
      <c r="AY253" s="161"/>
      <c r="AZ253" s="161"/>
      <c r="BA253" s="161"/>
      <c r="BB253" s="161"/>
      <c r="BC253" s="161"/>
      <c r="BD253" s="161"/>
      <c r="BE253" s="161"/>
      <c r="BF253" s="161"/>
      <c r="BG253" s="161"/>
      <c r="BH253" s="161"/>
      <c r="BI253" s="161"/>
      <c r="BJ253" s="161"/>
      <c r="BK253" s="161"/>
      <c r="BL253" s="161"/>
      <c r="BM253" s="161"/>
      <c r="BN253" s="161"/>
      <c r="BO253" s="161"/>
      <c r="BP253" s="161"/>
      <c r="BQ253" s="161"/>
      <c r="BR253" s="161"/>
      <c r="BS253" s="161"/>
      <c r="BT253" s="161"/>
      <c r="BU253" s="161"/>
      <c r="BV253" s="161"/>
      <c r="BW253" s="161"/>
      <c r="BX253" s="161"/>
      <c r="BY253" s="161"/>
      <c r="BZ253" s="161"/>
      <c r="CA253" s="161"/>
      <c r="CB253" s="161"/>
      <c r="CC253" s="161"/>
      <c r="CD253" s="161"/>
      <c r="CE253" s="161"/>
      <c r="CF253" s="161"/>
      <c r="CG253" s="161"/>
      <c r="CH253" s="161"/>
      <c r="CI253" s="161"/>
      <c r="CJ253" s="161"/>
      <c r="CK253" s="161"/>
      <c r="CL253" s="161"/>
      <c r="CM253" s="161"/>
      <c r="CN253" s="161"/>
      <c r="CO253" s="161"/>
      <c r="CP253" s="161"/>
      <c r="CQ253" s="161"/>
      <c r="CR253" s="161"/>
      <c r="CS253" s="161"/>
      <c r="CT253" s="161"/>
      <c r="CU253" s="161"/>
      <c r="CV253" s="161"/>
      <c r="CW253" s="161"/>
      <c r="CX253" s="161"/>
      <c r="CY253" s="161"/>
      <c r="CZ253" s="161"/>
      <c r="DA253" s="161"/>
      <c r="DB253" s="161"/>
      <c r="DC253" s="161"/>
      <c r="DD253" s="161"/>
      <c r="DE253" s="161"/>
      <c r="DF253" s="161"/>
      <c r="DG253" s="161"/>
      <c r="DH253" s="161"/>
      <c r="DI253" s="161"/>
      <c r="DJ253" s="161"/>
      <c r="DK253" s="161"/>
      <c r="DL253" s="161"/>
      <c r="DM253" s="161"/>
      <c r="DN253" s="161"/>
      <c r="DO253" s="161"/>
      <c r="DP253" s="161"/>
      <c r="DQ253" s="161"/>
      <c r="DR253" s="161"/>
      <c r="DS253" s="161"/>
      <c r="DT253" s="161"/>
      <c r="DU253" s="161"/>
      <c r="DV253" s="161"/>
      <c r="DW253" s="161"/>
      <c r="DX253" s="161"/>
      <c r="DY253" s="161"/>
      <c r="DZ253" s="161"/>
      <c r="EA253" s="161"/>
      <c r="EB253" s="161"/>
      <c r="EC253" s="161"/>
      <c r="ED253" s="161"/>
      <c r="EE253" s="161"/>
      <c r="EF253" s="161"/>
      <c r="EG253" s="161"/>
      <c r="EH253" s="161"/>
      <c r="EI253" s="161"/>
      <c r="EJ253" s="161"/>
      <c r="EK253" s="161"/>
      <c r="EL253" s="161"/>
      <c r="EM253" s="161"/>
      <c r="EN253" s="161"/>
      <c r="EO253" s="161"/>
      <c r="EP253" s="161"/>
      <c r="EQ253" s="161"/>
      <c r="ER253" s="161"/>
      <c r="ES253" s="161"/>
      <c r="ET253" s="161"/>
      <c r="EU253" s="161"/>
      <c r="EV253" s="161"/>
      <c r="EW253" s="161"/>
      <c r="EX253" s="161"/>
      <c r="EY253" s="161"/>
      <c r="EZ253" s="161"/>
      <c r="FA253" s="161"/>
      <c r="FB253" s="161"/>
      <c r="FC253" s="161"/>
      <c r="FD253" s="161"/>
      <c r="FE253" s="161"/>
      <c r="FF253" s="161"/>
      <c r="FG253" s="161"/>
      <c r="FH253" s="161"/>
      <c r="FI253" s="161"/>
      <c r="FJ253" s="161"/>
      <c r="FK253" s="161"/>
      <c r="FL253" s="161"/>
      <c r="FM253" s="161"/>
      <c r="FN253" s="161"/>
      <c r="FO253" s="161"/>
      <c r="FP253" s="161"/>
      <c r="FQ253" s="161"/>
      <c r="FR253" s="161"/>
      <c r="FS253" s="161"/>
      <c r="FT253" s="161"/>
      <c r="FU253" s="161"/>
      <c r="FV253" s="161"/>
      <c r="FW253" s="161"/>
      <c r="FX253" s="161"/>
      <c r="FY253" s="161"/>
      <c r="FZ253" s="161"/>
      <c r="GA253" s="161"/>
      <c r="GB253" s="161"/>
    </row>
    <row r="254" spans="1:184" s="162" customFormat="1" x14ac:dyDescent="0.2">
      <c r="A254" s="146" t="s">
        <v>7559</v>
      </c>
      <c r="B254" s="146" t="s">
        <v>4778</v>
      </c>
      <c r="C254" s="147" t="s">
        <v>4779</v>
      </c>
      <c r="D254" s="99" t="s">
        <v>87</v>
      </c>
      <c r="E254" s="99">
        <v>120</v>
      </c>
      <c r="F254" s="99"/>
      <c r="G254" s="99">
        <v>0.3</v>
      </c>
      <c r="H254" s="148"/>
      <c r="I254" s="149"/>
      <c r="J254" s="201">
        <v>38.94</v>
      </c>
      <c r="K254" s="150">
        <f t="shared" si="12"/>
        <v>1401.84</v>
      </c>
      <c r="L254" s="149">
        <f>BDI!$E$17</f>
        <v>0.19500000000000001</v>
      </c>
      <c r="M254" s="149"/>
      <c r="N254" s="149"/>
      <c r="O254" s="100">
        <f t="shared" si="13"/>
        <v>46.53</v>
      </c>
      <c r="P254" s="101">
        <f t="shared" si="14"/>
        <v>1675.08</v>
      </c>
      <c r="Q254" s="161"/>
      <c r="R254" s="161"/>
      <c r="S254" s="161"/>
      <c r="T254" s="161"/>
      <c r="U254" s="161"/>
      <c r="V254" s="161"/>
      <c r="W254" s="161"/>
      <c r="X254" s="161"/>
      <c r="Y254" s="161"/>
      <c r="Z254" s="161"/>
      <c r="AA254" s="161"/>
      <c r="AB254" s="161"/>
      <c r="AC254" s="161"/>
      <c r="AD254" s="161"/>
      <c r="AE254" s="161"/>
      <c r="AF254" s="161"/>
      <c r="AG254" s="161"/>
      <c r="AH254" s="161"/>
      <c r="AI254" s="161"/>
      <c r="AJ254" s="161"/>
      <c r="AK254" s="161"/>
      <c r="AL254" s="161"/>
      <c r="AM254" s="161"/>
      <c r="AN254" s="161"/>
      <c r="AO254" s="161"/>
      <c r="AP254" s="161"/>
      <c r="AQ254" s="161"/>
      <c r="AR254" s="161"/>
      <c r="AS254" s="161"/>
      <c r="AT254" s="161"/>
      <c r="AU254" s="161"/>
      <c r="AV254" s="161"/>
      <c r="AW254" s="161"/>
      <c r="AX254" s="161"/>
      <c r="AY254" s="161"/>
      <c r="AZ254" s="161"/>
      <c r="BA254" s="161"/>
      <c r="BB254" s="161"/>
      <c r="BC254" s="161"/>
      <c r="BD254" s="161"/>
      <c r="BE254" s="161"/>
      <c r="BF254" s="161"/>
      <c r="BG254" s="161"/>
      <c r="BH254" s="161"/>
      <c r="BI254" s="161"/>
      <c r="BJ254" s="161"/>
      <c r="BK254" s="161"/>
      <c r="BL254" s="161"/>
      <c r="BM254" s="161"/>
      <c r="BN254" s="161"/>
      <c r="BO254" s="161"/>
      <c r="BP254" s="161"/>
      <c r="BQ254" s="161"/>
      <c r="BR254" s="161"/>
      <c r="BS254" s="161"/>
      <c r="BT254" s="161"/>
      <c r="BU254" s="161"/>
      <c r="BV254" s="161"/>
      <c r="BW254" s="161"/>
      <c r="BX254" s="161"/>
      <c r="BY254" s="161"/>
      <c r="BZ254" s="161"/>
      <c r="CA254" s="161"/>
      <c r="CB254" s="161"/>
      <c r="CC254" s="161"/>
      <c r="CD254" s="161"/>
      <c r="CE254" s="161"/>
      <c r="CF254" s="161"/>
      <c r="CG254" s="161"/>
      <c r="CH254" s="161"/>
      <c r="CI254" s="161"/>
      <c r="CJ254" s="161"/>
      <c r="CK254" s="161"/>
      <c r="CL254" s="161"/>
      <c r="CM254" s="161"/>
      <c r="CN254" s="161"/>
      <c r="CO254" s="161"/>
      <c r="CP254" s="161"/>
      <c r="CQ254" s="161"/>
      <c r="CR254" s="161"/>
      <c r="CS254" s="161"/>
      <c r="CT254" s="161"/>
      <c r="CU254" s="161"/>
      <c r="CV254" s="161"/>
      <c r="CW254" s="161"/>
      <c r="CX254" s="161"/>
      <c r="CY254" s="161"/>
      <c r="CZ254" s="161"/>
      <c r="DA254" s="161"/>
      <c r="DB254" s="161"/>
      <c r="DC254" s="161"/>
      <c r="DD254" s="161"/>
      <c r="DE254" s="161"/>
      <c r="DF254" s="161"/>
      <c r="DG254" s="161"/>
      <c r="DH254" s="161"/>
      <c r="DI254" s="161"/>
      <c r="DJ254" s="161"/>
      <c r="DK254" s="161"/>
      <c r="DL254" s="161"/>
      <c r="DM254" s="161"/>
      <c r="DN254" s="161"/>
      <c r="DO254" s="161"/>
      <c r="DP254" s="161"/>
      <c r="DQ254" s="161"/>
      <c r="DR254" s="161"/>
      <c r="DS254" s="161"/>
      <c r="DT254" s="161"/>
      <c r="DU254" s="161"/>
      <c r="DV254" s="161"/>
      <c r="DW254" s="161"/>
      <c r="DX254" s="161"/>
      <c r="DY254" s="161"/>
      <c r="DZ254" s="161"/>
      <c r="EA254" s="161"/>
      <c r="EB254" s="161"/>
      <c r="EC254" s="161"/>
      <c r="ED254" s="161"/>
      <c r="EE254" s="161"/>
      <c r="EF254" s="161"/>
      <c r="EG254" s="161"/>
      <c r="EH254" s="161"/>
      <c r="EI254" s="161"/>
      <c r="EJ254" s="161"/>
      <c r="EK254" s="161"/>
      <c r="EL254" s="161"/>
      <c r="EM254" s="161"/>
      <c r="EN254" s="161"/>
      <c r="EO254" s="161"/>
      <c r="EP254" s="161"/>
      <c r="EQ254" s="161"/>
      <c r="ER254" s="161"/>
      <c r="ES254" s="161"/>
      <c r="ET254" s="161"/>
      <c r="EU254" s="161"/>
      <c r="EV254" s="161"/>
      <c r="EW254" s="161"/>
      <c r="EX254" s="161"/>
      <c r="EY254" s="161"/>
      <c r="EZ254" s="161"/>
      <c r="FA254" s="161"/>
      <c r="FB254" s="161"/>
      <c r="FC254" s="161"/>
      <c r="FD254" s="161"/>
      <c r="FE254" s="161"/>
      <c r="FF254" s="161"/>
      <c r="FG254" s="161"/>
      <c r="FH254" s="161"/>
      <c r="FI254" s="161"/>
      <c r="FJ254" s="161"/>
      <c r="FK254" s="161"/>
      <c r="FL254" s="161"/>
      <c r="FM254" s="161"/>
      <c r="FN254" s="161"/>
      <c r="FO254" s="161"/>
      <c r="FP254" s="161"/>
      <c r="FQ254" s="161"/>
      <c r="FR254" s="161"/>
      <c r="FS254" s="161"/>
      <c r="FT254" s="161"/>
      <c r="FU254" s="161"/>
      <c r="FV254" s="161"/>
      <c r="FW254" s="161"/>
      <c r="FX254" s="161"/>
      <c r="FY254" s="161"/>
      <c r="FZ254" s="161"/>
      <c r="GA254" s="161"/>
      <c r="GB254" s="161"/>
    </row>
    <row r="255" spans="1:184" s="162" customFormat="1" x14ac:dyDescent="0.2">
      <c r="A255" s="146" t="s">
        <v>7560</v>
      </c>
      <c r="B255" s="146" t="s">
        <v>4780</v>
      </c>
      <c r="C255" s="147" t="s">
        <v>4781</v>
      </c>
      <c r="D255" s="99" t="s">
        <v>106</v>
      </c>
      <c r="E255" s="99">
        <v>15000</v>
      </c>
      <c r="F255" s="99"/>
      <c r="G255" s="99">
        <v>0.3</v>
      </c>
      <c r="H255" s="148"/>
      <c r="I255" s="149"/>
      <c r="J255" s="201">
        <v>0.35</v>
      </c>
      <c r="K255" s="150">
        <f t="shared" si="12"/>
        <v>1575</v>
      </c>
      <c r="L255" s="149">
        <f>BDI!$E$17</f>
        <v>0.19500000000000001</v>
      </c>
      <c r="M255" s="149"/>
      <c r="N255" s="149"/>
      <c r="O255" s="100">
        <f t="shared" si="13"/>
        <v>0.42</v>
      </c>
      <c r="P255" s="101">
        <f t="shared" si="14"/>
        <v>1890</v>
      </c>
      <c r="Q255" s="161"/>
      <c r="R255" s="161"/>
      <c r="S255" s="161"/>
      <c r="T255" s="161"/>
      <c r="U255" s="161"/>
      <c r="V255" s="161"/>
      <c r="W255" s="161"/>
      <c r="X255" s="161"/>
      <c r="Y255" s="161"/>
      <c r="Z255" s="161"/>
      <c r="AA255" s="161"/>
      <c r="AB255" s="161"/>
      <c r="AC255" s="161"/>
      <c r="AD255" s="161"/>
      <c r="AE255" s="161"/>
      <c r="AF255" s="161"/>
      <c r="AG255" s="161"/>
      <c r="AH255" s="161"/>
      <c r="AI255" s="161"/>
      <c r="AJ255" s="161"/>
      <c r="AK255" s="161"/>
      <c r="AL255" s="161"/>
      <c r="AM255" s="161"/>
      <c r="AN255" s="161"/>
      <c r="AO255" s="161"/>
      <c r="AP255" s="161"/>
      <c r="AQ255" s="161"/>
      <c r="AR255" s="161"/>
      <c r="AS255" s="161"/>
      <c r="AT255" s="161"/>
      <c r="AU255" s="161"/>
      <c r="AV255" s="161"/>
      <c r="AW255" s="161"/>
      <c r="AX255" s="161"/>
      <c r="AY255" s="161"/>
      <c r="AZ255" s="161"/>
      <c r="BA255" s="161"/>
      <c r="BB255" s="161"/>
      <c r="BC255" s="161"/>
      <c r="BD255" s="161"/>
      <c r="BE255" s="161"/>
      <c r="BF255" s="161"/>
      <c r="BG255" s="161"/>
      <c r="BH255" s="161"/>
      <c r="BI255" s="161"/>
      <c r="BJ255" s="161"/>
      <c r="BK255" s="161"/>
      <c r="BL255" s="161"/>
      <c r="BM255" s="161"/>
      <c r="BN255" s="161"/>
      <c r="BO255" s="161"/>
      <c r="BP255" s="161"/>
      <c r="BQ255" s="161"/>
      <c r="BR255" s="161"/>
      <c r="BS255" s="161"/>
      <c r="BT255" s="161"/>
      <c r="BU255" s="161"/>
      <c r="BV255" s="161"/>
      <c r="BW255" s="161"/>
      <c r="BX255" s="161"/>
      <c r="BY255" s="161"/>
      <c r="BZ255" s="161"/>
      <c r="CA255" s="161"/>
      <c r="CB255" s="161"/>
      <c r="CC255" s="161"/>
      <c r="CD255" s="161"/>
      <c r="CE255" s="161"/>
      <c r="CF255" s="161"/>
      <c r="CG255" s="161"/>
      <c r="CH255" s="161"/>
      <c r="CI255" s="161"/>
      <c r="CJ255" s="161"/>
      <c r="CK255" s="161"/>
      <c r="CL255" s="161"/>
      <c r="CM255" s="161"/>
      <c r="CN255" s="161"/>
      <c r="CO255" s="161"/>
      <c r="CP255" s="161"/>
      <c r="CQ255" s="161"/>
      <c r="CR255" s="161"/>
      <c r="CS255" s="161"/>
      <c r="CT255" s="161"/>
      <c r="CU255" s="161"/>
      <c r="CV255" s="161"/>
      <c r="CW255" s="161"/>
      <c r="CX255" s="161"/>
      <c r="CY255" s="161"/>
      <c r="CZ255" s="161"/>
      <c r="DA255" s="161"/>
      <c r="DB255" s="161"/>
      <c r="DC255" s="161"/>
      <c r="DD255" s="161"/>
      <c r="DE255" s="161"/>
      <c r="DF255" s="161"/>
      <c r="DG255" s="161"/>
      <c r="DH255" s="161"/>
      <c r="DI255" s="161"/>
      <c r="DJ255" s="161"/>
      <c r="DK255" s="161"/>
      <c r="DL255" s="161"/>
      <c r="DM255" s="161"/>
      <c r="DN255" s="161"/>
      <c r="DO255" s="161"/>
      <c r="DP255" s="161"/>
      <c r="DQ255" s="161"/>
      <c r="DR255" s="161"/>
      <c r="DS255" s="161"/>
      <c r="DT255" s="161"/>
      <c r="DU255" s="161"/>
      <c r="DV255" s="161"/>
      <c r="DW255" s="161"/>
      <c r="DX255" s="161"/>
      <c r="DY255" s="161"/>
      <c r="DZ255" s="161"/>
      <c r="EA255" s="161"/>
      <c r="EB255" s="161"/>
      <c r="EC255" s="161"/>
      <c r="ED255" s="161"/>
      <c r="EE255" s="161"/>
      <c r="EF255" s="161"/>
      <c r="EG255" s="161"/>
      <c r="EH255" s="161"/>
      <c r="EI255" s="161"/>
      <c r="EJ255" s="161"/>
      <c r="EK255" s="161"/>
      <c r="EL255" s="161"/>
      <c r="EM255" s="161"/>
      <c r="EN255" s="161"/>
      <c r="EO255" s="161"/>
      <c r="EP255" s="161"/>
      <c r="EQ255" s="161"/>
      <c r="ER255" s="161"/>
      <c r="ES255" s="161"/>
      <c r="ET255" s="161"/>
      <c r="EU255" s="161"/>
      <c r="EV255" s="161"/>
      <c r="EW255" s="161"/>
      <c r="EX255" s="161"/>
      <c r="EY255" s="161"/>
      <c r="EZ255" s="161"/>
      <c r="FA255" s="161"/>
      <c r="FB255" s="161"/>
      <c r="FC255" s="161"/>
      <c r="FD255" s="161"/>
      <c r="FE255" s="161"/>
      <c r="FF255" s="161"/>
      <c r="FG255" s="161"/>
      <c r="FH255" s="161"/>
      <c r="FI255" s="161"/>
      <c r="FJ255" s="161"/>
      <c r="FK255" s="161"/>
      <c r="FL255" s="161"/>
      <c r="FM255" s="161"/>
      <c r="FN255" s="161"/>
      <c r="FO255" s="161"/>
      <c r="FP255" s="161"/>
      <c r="FQ255" s="161"/>
      <c r="FR255" s="161"/>
      <c r="FS255" s="161"/>
      <c r="FT255" s="161"/>
      <c r="FU255" s="161"/>
      <c r="FV255" s="161"/>
      <c r="FW255" s="161"/>
      <c r="FX255" s="161"/>
      <c r="FY255" s="161"/>
      <c r="FZ255" s="161"/>
      <c r="GA255" s="161"/>
      <c r="GB255" s="161"/>
    </row>
    <row r="256" spans="1:184" s="162" customFormat="1" x14ac:dyDescent="0.2">
      <c r="A256" s="146" t="s">
        <v>7561</v>
      </c>
      <c r="B256" s="146" t="s">
        <v>4782</v>
      </c>
      <c r="C256" s="147" t="s">
        <v>4783</v>
      </c>
      <c r="D256" s="99" t="s">
        <v>106</v>
      </c>
      <c r="E256" s="99">
        <v>15000</v>
      </c>
      <c r="F256" s="99"/>
      <c r="G256" s="99">
        <v>0.3</v>
      </c>
      <c r="H256" s="148"/>
      <c r="I256" s="149"/>
      <c r="J256" s="201">
        <v>0.13</v>
      </c>
      <c r="K256" s="150">
        <f t="shared" si="12"/>
        <v>585</v>
      </c>
      <c r="L256" s="149">
        <f>BDI!$E$17</f>
        <v>0.19500000000000001</v>
      </c>
      <c r="M256" s="149"/>
      <c r="N256" s="149"/>
      <c r="O256" s="100">
        <f t="shared" si="13"/>
        <v>0.16</v>
      </c>
      <c r="P256" s="101">
        <f t="shared" si="14"/>
        <v>720</v>
      </c>
      <c r="Q256" s="161"/>
      <c r="R256" s="161"/>
      <c r="S256" s="161"/>
      <c r="T256" s="161"/>
      <c r="U256" s="161"/>
      <c r="V256" s="161"/>
      <c r="W256" s="161"/>
      <c r="X256" s="161"/>
      <c r="Y256" s="161"/>
      <c r="Z256" s="161"/>
      <c r="AA256" s="161"/>
      <c r="AB256" s="161"/>
      <c r="AC256" s="161"/>
      <c r="AD256" s="161"/>
      <c r="AE256" s="161"/>
      <c r="AF256" s="161"/>
      <c r="AG256" s="161"/>
      <c r="AH256" s="161"/>
      <c r="AI256" s="161"/>
      <c r="AJ256" s="161"/>
      <c r="AK256" s="161"/>
      <c r="AL256" s="161"/>
      <c r="AM256" s="161"/>
      <c r="AN256" s="161"/>
      <c r="AO256" s="161"/>
      <c r="AP256" s="161"/>
      <c r="AQ256" s="161"/>
      <c r="AR256" s="161"/>
      <c r="AS256" s="161"/>
      <c r="AT256" s="161"/>
      <c r="AU256" s="161"/>
      <c r="AV256" s="161"/>
      <c r="AW256" s="161"/>
      <c r="AX256" s="161"/>
      <c r="AY256" s="161"/>
      <c r="AZ256" s="161"/>
      <c r="BA256" s="161"/>
      <c r="BB256" s="161"/>
      <c r="BC256" s="161"/>
      <c r="BD256" s="161"/>
      <c r="BE256" s="161"/>
      <c r="BF256" s="161"/>
      <c r="BG256" s="161"/>
      <c r="BH256" s="161"/>
      <c r="BI256" s="161"/>
      <c r="BJ256" s="161"/>
      <c r="BK256" s="161"/>
      <c r="BL256" s="161"/>
      <c r="BM256" s="161"/>
      <c r="BN256" s="161"/>
      <c r="BO256" s="161"/>
      <c r="BP256" s="161"/>
      <c r="BQ256" s="161"/>
      <c r="BR256" s="161"/>
      <c r="BS256" s="161"/>
      <c r="BT256" s="161"/>
      <c r="BU256" s="161"/>
      <c r="BV256" s="161"/>
      <c r="BW256" s="161"/>
      <c r="BX256" s="161"/>
      <c r="BY256" s="161"/>
      <c r="BZ256" s="161"/>
      <c r="CA256" s="161"/>
      <c r="CB256" s="161"/>
      <c r="CC256" s="161"/>
      <c r="CD256" s="161"/>
      <c r="CE256" s="161"/>
      <c r="CF256" s="161"/>
      <c r="CG256" s="161"/>
      <c r="CH256" s="161"/>
      <c r="CI256" s="161"/>
      <c r="CJ256" s="161"/>
      <c r="CK256" s="161"/>
      <c r="CL256" s="161"/>
      <c r="CM256" s="161"/>
      <c r="CN256" s="161"/>
      <c r="CO256" s="161"/>
      <c r="CP256" s="161"/>
      <c r="CQ256" s="161"/>
      <c r="CR256" s="161"/>
      <c r="CS256" s="161"/>
      <c r="CT256" s="161"/>
      <c r="CU256" s="161"/>
      <c r="CV256" s="161"/>
      <c r="CW256" s="161"/>
      <c r="CX256" s="161"/>
      <c r="CY256" s="161"/>
      <c r="CZ256" s="161"/>
      <c r="DA256" s="161"/>
      <c r="DB256" s="161"/>
      <c r="DC256" s="161"/>
      <c r="DD256" s="161"/>
      <c r="DE256" s="161"/>
      <c r="DF256" s="161"/>
      <c r="DG256" s="161"/>
      <c r="DH256" s="161"/>
      <c r="DI256" s="161"/>
      <c r="DJ256" s="161"/>
      <c r="DK256" s="161"/>
      <c r="DL256" s="161"/>
      <c r="DM256" s="161"/>
      <c r="DN256" s="161"/>
      <c r="DO256" s="161"/>
      <c r="DP256" s="161"/>
      <c r="DQ256" s="161"/>
      <c r="DR256" s="161"/>
      <c r="DS256" s="161"/>
      <c r="DT256" s="161"/>
      <c r="DU256" s="161"/>
      <c r="DV256" s="161"/>
      <c r="DW256" s="161"/>
      <c r="DX256" s="161"/>
      <c r="DY256" s="161"/>
      <c r="DZ256" s="161"/>
      <c r="EA256" s="161"/>
      <c r="EB256" s="161"/>
      <c r="EC256" s="161"/>
      <c r="ED256" s="161"/>
      <c r="EE256" s="161"/>
      <c r="EF256" s="161"/>
      <c r="EG256" s="161"/>
      <c r="EH256" s="161"/>
      <c r="EI256" s="161"/>
      <c r="EJ256" s="161"/>
      <c r="EK256" s="161"/>
      <c r="EL256" s="161"/>
      <c r="EM256" s="161"/>
      <c r="EN256" s="161"/>
      <c r="EO256" s="161"/>
      <c r="EP256" s="161"/>
      <c r="EQ256" s="161"/>
      <c r="ER256" s="161"/>
      <c r="ES256" s="161"/>
      <c r="ET256" s="161"/>
      <c r="EU256" s="161"/>
      <c r="EV256" s="161"/>
      <c r="EW256" s="161"/>
      <c r="EX256" s="161"/>
      <c r="EY256" s="161"/>
      <c r="EZ256" s="161"/>
      <c r="FA256" s="161"/>
      <c r="FB256" s="161"/>
      <c r="FC256" s="161"/>
      <c r="FD256" s="161"/>
      <c r="FE256" s="161"/>
      <c r="FF256" s="161"/>
      <c r="FG256" s="161"/>
      <c r="FH256" s="161"/>
      <c r="FI256" s="161"/>
      <c r="FJ256" s="161"/>
      <c r="FK256" s="161"/>
      <c r="FL256" s="161"/>
      <c r="FM256" s="161"/>
      <c r="FN256" s="161"/>
      <c r="FO256" s="161"/>
      <c r="FP256" s="161"/>
      <c r="FQ256" s="161"/>
      <c r="FR256" s="161"/>
      <c r="FS256" s="161"/>
      <c r="FT256" s="161"/>
      <c r="FU256" s="161"/>
      <c r="FV256" s="161"/>
      <c r="FW256" s="161"/>
      <c r="FX256" s="161"/>
      <c r="FY256" s="161"/>
      <c r="FZ256" s="161"/>
      <c r="GA256" s="161"/>
      <c r="GB256" s="161"/>
    </row>
    <row r="257" spans="1:184" s="162" customFormat="1" ht="25.5" x14ac:dyDescent="0.2">
      <c r="A257" s="146" t="s">
        <v>7562</v>
      </c>
      <c r="B257" s="146" t="s">
        <v>4784</v>
      </c>
      <c r="C257" s="147" t="s">
        <v>4785</v>
      </c>
      <c r="D257" s="99" t="s">
        <v>106</v>
      </c>
      <c r="E257" s="99">
        <v>120</v>
      </c>
      <c r="F257" s="99"/>
      <c r="G257" s="99">
        <v>0.3</v>
      </c>
      <c r="H257" s="148"/>
      <c r="I257" s="149"/>
      <c r="J257" s="201">
        <v>106.77</v>
      </c>
      <c r="K257" s="150">
        <f t="shared" si="12"/>
        <v>3843.72</v>
      </c>
      <c r="L257" s="149">
        <f>BDI!$E$17</f>
        <v>0.19500000000000001</v>
      </c>
      <c r="M257" s="149"/>
      <c r="N257" s="149"/>
      <c r="O257" s="100">
        <f t="shared" si="13"/>
        <v>127.59</v>
      </c>
      <c r="P257" s="101">
        <f t="shared" si="14"/>
        <v>4593.24</v>
      </c>
      <c r="Q257" s="161"/>
      <c r="R257" s="161"/>
      <c r="S257" s="161"/>
      <c r="T257" s="161"/>
      <c r="U257" s="161"/>
      <c r="V257" s="161"/>
      <c r="W257" s="161"/>
      <c r="X257" s="161"/>
      <c r="Y257" s="161"/>
      <c r="Z257" s="161"/>
      <c r="AA257" s="161"/>
      <c r="AB257" s="161"/>
      <c r="AC257" s="161"/>
      <c r="AD257" s="161"/>
      <c r="AE257" s="161"/>
      <c r="AF257" s="161"/>
      <c r="AG257" s="161"/>
      <c r="AH257" s="161"/>
      <c r="AI257" s="161"/>
      <c r="AJ257" s="161"/>
      <c r="AK257" s="161"/>
      <c r="AL257" s="161"/>
      <c r="AM257" s="161"/>
      <c r="AN257" s="161"/>
      <c r="AO257" s="161"/>
      <c r="AP257" s="161"/>
      <c r="AQ257" s="161"/>
      <c r="AR257" s="161"/>
      <c r="AS257" s="161"/>
      <c r="AT257" s="161"/>
      <c r="AU257" s="161"/>
      <c r="AV257" s="161"/>
      <c r="AW257" s="161"/>
      <c r="AX257" s="161"/>
      <c r="AY257" s="161"/>
      <c r="AZ257" s="161"/>
      <c r="BA257" s="161"/>
      <c r="BB257" s="161"/>
      <c r="BC257" s="161"/>
      <c r="BD257" s="161"/>
      <c r="BE257" s="161"/>
      <c r="BF257" s="161"/>
      <c r="BG257" s="161"/>
      <c r="BH257" s="161"/>
      <c r="BI257" s="161"/>
      <c r="BJ257" s="161"/>
      <c r="BK257" s="161"/>
      <c r="BL257" s="161"/>
      <c r="BM257" s="161"/>
      <c r="BN257" s="161"/>
      <c r="BO257" s="161"/>
      <c r="BP257" s="161"/>
      <c r="BQ257" s="161"/>
      <c r="BR257" s="161"/>
      <c r="BS257" s="161"/>
      <c r="BT257" s="161"/>
      <c r="BU257" s="161"/>
      <c r="BV257" s="161"/>
      <c r="BW257" s="161"/>
      <c r="BX257" s="161"/>
      <c r="BY257" s="161"/>
      <c r="BZ257" s="161"/>
      <c r="CA257" s="161"/>
      <c r="CB257" s="161"/>
      <c r="CC257" s="161"/>
      <c r="CD257" s="161"/>
      <c r="CE257" s="161"/>
      <c r="CF257" s="161"/>
      <c r="CG257" s="161"/>
      <c r="CH257" s="161"/>
      <c r="CI257" s="161"/>
      <c r="CJ257" s="161"/>
      <c r="CK257" s="161"/>
      <c r="CL257" s="161"/>
      <c r="CM257" s="161"/>
      <c r="CN257" s="161"/>
      <c r="CO257" s="161"/>
      <c r="CP257" s="161"/>
      <c r="CQ257" s="161"/>
      <c r="CR257" s="161"/>
      <c r="CS257" s="161"/>
      <c r="CT257" s="161"/>
      <c r="CU257" s="161"/>
      <c r="CV257" s="161"/>
      <c r="CW257" s="161"/>
      <c r="CX257" s="161"/>
      <c r="CY257" s="161"/>
      <c r="CZ257" s="161"/>
      <c r="DA257" s="161"/>
      <c r="DB257" s="161"/>
      <c r="DC257" s="161"/>
      <c r="DD257" s="161"/>
      <c r="DE257" s="161"/>
      <c r="DF257" s="161"/>
      <c r="DG257" s="161"/>
      <c r="DH257" s="161"/>
      <c r="DI257" s="161"/>
      <c r="DJ257" s="161"/>
      <c r="DK257" s="161"/>
      <c r="DL257" s="161"/>
      <c r="DM257" s="161"/>
      <c r="DN257" s="161"/>
      <c r="DO257" s="161"/>
      <c r="DP257" s="161"/>
      <c r="DQ257" s="161"/>
      <c r="DR257" s="161"/>
      <c r="DS257" s="161"/>
      <c r="DT257" s="161"/>
      <c r="DU257" s="161"/>
      <c r="DV257" s="161"/>
      <c r="DW257" s="161"/>
      <c r="DX257" s="161"/>
      <c r="DY257" s="161"/>
      <c r="DZ257" s="161"/>
      <c r="EA257" s="161"/>
      <c r="EB257" s="161"/>
      <c r="EC257" s="161"/>
      <c r="ED257" s="161"/>
      <c r="EE257" s="161"/>
      <c r="EF257" s="161"/>
      <c r="EG257" s="161"/>
      <c r="EH257" s="161"/>
      <c r="EI257" s="161"/>
      <c r="EJ257" s="161"/>
      <c r="EK257" s="161"/>
      <c r="EL257" s="161"/>
      <c r="EM257" s="161"/>
      <c r="EN257" s="161"/>
      <c r="EO257" s="161"/>
      <c r="EP257" s="161"/>
      <c r="EQ257" s="161"/>
      <c r="ER257" s="161"/>
      <c r="ES257" s="161"/>
      <c r="ET257" s="161"/>
      <c r="EU257" s="161"/>
      <c r="EV257" s="161"/>
      <c r="EW257" s="161"/>
      <c r="EX257" s="161"/>
      <c r="EY257" s="161"/>
      <c r="EZ257" s="161"/>
      <c r="FA257" s="161"/>
      <c r="FB257" s="161"/>
      <c r="FC257" s="161"/>
      <c r="FD257" s="161"/>
      <c r="FE257" s="161"/>
      <c r="FF257" s="161"/>
      <c r="FG257" s="161"/>
      <c r="FH257" s="161"/>
      <c r="FI257" s="161"/>
      <c r="FJ257" s="161"/>
      <c r="FK257" s="161"/>
      <c r="FL257" s="161"/>
      <c r="FM257" s="161"/>
      <c r="FN257" s="161"/>
      <c r="FO257" s="161"/>
      <c r="FP257" s="161"/>
      <c r="FQ257" s="161"/>
      <c r="FR257" s="161"/>
      <c r="FS257" s="161"/>
      <c r="FT257" s="161"/>
      <c r="FU257" s="161"/>
      <c r="FV257" s="161"/>
      <c r="FW257" s="161"/>
      <c r="FX257" s="161"/>
      <c r="FY257" s="161"/>
      <c r="FZ257" s="161"/>
      <c r="GA257" s="161"/>
      <c r="GB257" s="161"/>
    </row>
    <row r="258" spans="1:184" s="162" customFormat="1" ht="25.5" x14ac:dyDescent="0.2">
      <c r="A258" s="146" t="s">
        <v>7563</v>
      </c>
      <c r="B258" s="146" t="s">
        <v>4786</v>
      </c>
      <c r="C258" s="147" t="s">
        <v>4787</v>
      </c>
      <c r="D258" s="99" t="s">
        <v>461</v>
      </c>
      <c r="E258" s="99">
        <v>6</v>
      </c>
      <c r="F258" s="99"/>
      <c r="G258" s="99">
        <v>0.3</v>
      </c>
      <c r="H258" s="148"/>
      <c r="I258" s="149"/>
      <c r="J258" s="201">
        <v>742.13</v>
      </c>
      <c r="K258" s="150">
        <f t="shared" si="12"/>
        <v>1335.83</v>
      </c>
      <c r="L258" s="149">
        <f>BDI!$E$17</f>
        <v>0.19500000000000001</v>
      </c>
      <c r="M258" s="149"/>
      <c r="N258" s="149"/>
      <c r="O258" s="100">
        <f t="shared" si="13"/>
        <v>886.85</v>
      </c>
      <c r="P258" s="101">
        <f t="shared" si="14"/>
        <v>1596.33</v>
      </c>
      <c r="Q258" s="161"/>
      <c r="R258" s="161"/>
      <c r="S258" s="161"/>
      <c r="T258" s="161"/>
      <c r="U258" s="161"/>
      <c r="V258" s="161"/>
      <c r="W258" s="161"/>
      <c r="X258" s="161"/>
      <c r="Y258" s="161"/>
      <c r="Z258" s="161"/>
      <c r="AA258" s="161"/>
      <c r="AB258" s="161"/>
      <c r="AC258" s="161"/>
      <c r="AD258" s="161"/>
      <c r="AE258" s="161"/>
      <c r="AF258" s="161"/>
      <c r="AG258" s="161"/>
      <c r="AH258" s="161"/>
      <c r="AI258" s="161"/>
      <c r="AJ258" s="161"/>
      <c r="AK258" s="161"/>
      <c r="AL258" s="161"/>
      <c r="AM258" s="161"/>
      <c r="AN258" s="161"/>
      <c r="AO258" s="161"/>
      <c r="AP258" s="161"/>
      <c r="AQ258" s="161"/>
      <c r="AR258" s="161"/>
      <c r="AS258" s="161"/>
      <c r="AT258" s="161"/>
      <c r="AU258" s="161"/>
      <c r="AV258" s="161"/>
      <c r="AW258" s="161"/>
      <c r="AX258" s="161"/>
      <c r="AY258" s="161"/>
      <c r="AZ258" s="161"/>
      <c r="BA258" s="161"/>
      <c r="BB258" s="161"/>
      <c r="BC258" s="161"/>
      <c r="BD258" s="161"/>
      <c r="BE258" s="161"/>
      <c r="BF258" s="161"/>
      <c r="BG258" s="161"/>
      <c r="BH258" s="161"/>
      <c r="BI258" s="161"/>
      <c r="BJ258" s="161"/>
      <c r="BK258" s="161"/>
      <c r="BL258" s="161"/>
      <c r="BM258" s="161"/>
      <c r="BN258" s="161"/>
      <c r="BO258" s="161"/>
      <c r="BP258" s="161"/>
      <c r="BQ258" s="161"/>
      <c r="BR258" s="161"/>
      <c r="BS258" s="161"/>
      <c r="BT258" s="161"/>
      <c r="BU258" s="161"/>
      <c r="BV258" s="161"/>
      <c r="BW258" s="161"/>
      <c r="BX258" s="161"/>
      <c r="BY258" s="161"/>
      <c r="BZ258" s="161"/>
      <c r="CA258" s="161"/>
      <c r="CB258" s="161"/>
      <c r="CC258" s="161"/>
      <c r="CD258" s="161"/>
      <c r="CE258" s="161"/>
      <c r="CF258" s="161"/>
      <c r="CG258" s="161"/>
      <c r="CH258" s="161"/>
      <c r="CI258" s="161"/>
      <c r="CJ258" s="161"/>
      <c r="CK258" s="161"/>
      <c r="CL258" s="161"/>
      <c r="CM258" s="161"/>
      <c r="CN258" s="161"/>
      <c r="CO258" s="161"/>
      <c r="CP258" s="161"/>
      <c r="CQ258" s="161"/>
      <c r="CR258" s="161"/>
      <c r="CS258" s="161"/>
      <c r="CT258" s="161"/>
      <c r="CU258" s="161"/>
      <c r="CV258" s="161"/>
      <c r="CW258" s="161"/>
      <c r="CX258" s="161"/>
      <c r="CY258" s="161"/>
      <c r="CZ258" s="161"/>
      <c r="DA258" s="161"/>
      <c r="DB258" s="161"/>
      <c r="DC258" s="161"/>
      <c r="DD258" s="161"/>
      <c r="DE258" s="161"/>
      <c r="DF258" s="161"/>
      <c r="DG258" s="161"/>
      <c r="DH258" s="161"/>
      <c r="DI258" s="161"/>
      <c r="DJ258" s="161"/>
      <c r="DK258" s="161"/>
      <c r="DL258" s="161"/>
      <c r="DM258" s="161"/>
      <c r="DN258" s="161"/>
      <c r="DO258" s="161"/>
      <c r="DP258" s="161"/>
      <c r="DQ258" s="161"/>
      <c r="DR258" s="161"/>
      <c r="DS258" s="161"/>
      <c r="DT258" s="161"/>
      <c r="DU258" s="161"/>
      <c r="DV258" s="161"/>
      <c r="DW258" s="161"/>
      <c r="DX258" s="161"/>
      <c r="DY258" s="161"/>
      <c r="DZ258" s="161"/>
      <c r="EA258" s="161"/>
      <c r="EB258" s="161"/>
      <c r="EC258" s="161"/>
      <c r="ED258" s="161"/>
      <c r="EE258" s="161"/>
      <c r="EF258" s="161"/>
      <c r="EG258" s="161"/>
      <c r="EH258" s="161"/>
      <c r="EI258" s="161"/>
      <c r="EJ258" s="161"/>
      <c r="EK258" s="161"/>
      <c r="EL258" s="161"/>
      <c r="EM258" s="161"/>
      <c r="EN258" s="161"/>
      <c r="EO258" s="161"/>
      <c r="EP258" s="161"/>
      <c r="EQ258" s="161"/>
      <c r="ER258" s="161"/>
      <c r="ES258" s="161"/>
      <c r="ET258" s="161"/>
      <c r="EU258" s="161"/>
      <c r="EV258" s="161"/>
      <c r="EW258" s="161"/>
      <c r="EX258" s="161"/>
      <c r="EY258" s="161"/>
      <c r="EZ258" s="161"/>
      <c r="FA258" s="161"/>
      <c r="FB258" s="161"/>
      <c r="FC258" s="161"/>
      <c r="FD258" s="161"/>
      <c r="FE258" s="161"/>
      <c r="FF258" s="161"/>
      <c r="FG258" s="161"/>
      <c r="FH258" s="161"/>
      <c r="FI258" s="161"/>
      <c r="FJ258" s="161"/>
      <c r="FK258" s="161"/>
      <c r="FL258" s="161"/>
      <c r="FM258" s="161"/>
      <c r="FN258" s="161"/>
      <c r="FO258" s="161"/>
      <c r="FP258" s="161"/>
      <c r="FQ258" s="161"/>
      <c r="FR258" s="161"/>
      <c r="FS258" s="161"/>
      <c r="FT258" s="161"/>
      <c r="FU258" s="161"/>
      <c r="FV258" s="161"/>
      <c r="FW258" s="161"/>
      <c r="FX258" s="161"/>
      <c r="FY258" s="161"/>
      <c r="FZ258" s="161"/>
      <c r="GA258" s="161"/>
      <c r="GB258" s="161"/>
    </row>
    <row r="259" spans="1:184" s="162" customFormat="1" ht="25.5" x14ac:dyDescent="0.2">
      <c r="A259" s="146" t="s">
        <v>7564</v>
      </c>
      <c r="B259" s="146" t="s">
        <v>4788</v>
      </c>
      <c r="C259" s="147" t="s">
        <v>4789</v>
      </c>
      <c r="D259" s="99" t="s">
        <v>461</v>
      </c>
      <c r="E259" s="99">
        <v>6</v>
      </c>
      <c r="F259" s="99"/>
      <c r="G259" s="99">
        <v>0.3</v>
      </c>
      <c r="H259" s="148"/>
      <c r="I259" s="149"/>
      <c r="J259" s="201">
        <v>2249.79</v>
      </c>
      <c r="K259" s="150">
        <f t="shared" si="12"/>
        <v>4049.62</v>
      </c>
      <c r="L259" s="149">
        <f>BDI!$E$17</f>
        <v>0.19500000000000001</v>
      </c>
      <c r="M259" s="149"/>
      <c r="N259" s="149"/>
      <c r="O259" s="100">
        <f t="shared" si="13"/>
        <v>2688.5</v>
      </c>
      <c r="P259" s="101">
        <f t="shared" si="14"/>
        <v>4839.3</v>
      </c>
      <c r="Q259" s="161"/>
      <c r="R259" s="161"/>
      <c r="S259" s="161"/>
      <c r="T259" s="161"/>
      <c r="U259" s="161"/>
      <c r="V259" s="161"/>
      <c r="W259" s="161"/>
      <c r="X259" s="161"/>
      <c r="Y259" s="161"/>
      <c r="Z259" s="161"/>
      <c r="AA259" s="161"/>
      <c r="AB259" s="161"/>
      <c r="AC259" s="161"/>
      <c r="AD259" s="161"/>
      <c r="AE259" s="161"/>
      <c r="AF259" s="161"/>
      <c r="AG259" s="161"/>
      <c r="AH259" s="161"/>
      <c r="AI259" s="161"/>
      <c r="AJ259" s="161"/>
      <c r="AK259" s="161"/>
      <c r="AL259" s="161"/>
      <c r="AM259" s="161"/>
      <c r="AN259" s="161"/>
      <c r="AO259" s="161"/>
      <c r="AP259" s="161"/>
      <c r="AQ259" s="161"/>
      <c r="AR259" s="161"/>
      <c r="AS259" s="161"/>
      <c r="AT259" s="161"/>
      <c r="AU259" s="161"/>
      <c r="AV259" s="161"/>
      <c r="AW259" s="161"/>
      <c r="AX259" s="161"/>
      <c r="AY259" s="161"/>
      <c r="AZ259" s="161"/>
      <c r="BA259" s="161"/>
      <c r="BB259" s="161"/>
      <c r="BC259" s="161"/>
      <c r="BD259" s="161"/>
      <c r="BE259" s="161"/>
      <c r="BF259" s="161"/>
      <c r="BG259" s="161"/>
      <c r="BH259" s="161"/>
      <c r="BI259" s="161"/>
      <c r="BJ259" s="161"/>
      <c r="BK259" s="161"/>
      <c r="BL259" s="161"/>
      <c r="BM259" s="161"/>
      <c r="BN259" s="161"/>
      <c r="BO259" s="161"/>
      <c r="BP259" s="161"/>
      <c r="BQ259" s="161"/>
      <c r="BR259" s="161"/>
      <c r="BS259" s="161"/>
      <c r="BT259" s="161"/>
      <c r="BU259" s="161"/>
      <c r="BV259" s="161"/>
      <c r="BW259" s="161"/>
      <c r="BX259" s="161"/>
      <c r="BY259" s="161"/>
      <c r="BZ259" s="161"/>
      <c r="CA259" s="161"/>
      <c r="CB259" s="161"/>
      <c r="CC259" s="161"/>
      <c r="CD259" s="161"/>
      <c r="CE259" s="161"/>
      <c r="CF259" s="161"/>
      <c r="CG259" s="161"/>
      <c r="CH259" s="161"/>
      <c r="CI259" s="161"/>
      <c r="CJ259" s="161"/>
      <c r="CK259" s="161"/>
      <c r="CL259" s="161"/>
      <c r="CM259" s="161"/>
      <c r="CN259" s="161"/>
      <c r="CO259" s="161"/>
      <c r="CP259" s="161"/>
      <c r="CQ259" s="161"/>
      <c r="CR259" s="161"/>
      <c r="CS259" s="161"/>
      <c r="CT259" s="161"/>
      <c r="CU259" s="161"/>
      <c r="CV259" s="161"/>
      <c r="CW259" s="161"/>
      <c r="CX259" s="161"/>
      <c r="CY259" s="161"/>
      <c r="CZ259" s="161"/>
      <c r="DA259" s="161"/>
      <c r="DB259" s="161"/>
      <c r="DC259" s="161"/>
      <c r="DD259" s="161"/>
      <c r="DE259" s="161"/>
      <c r="DF259" s="161"/>
      <c r="DG259" s="161"/>
      <c r="DH259" s="161"/>
      <c r="DI259" s="161"/>
      <c r="DJ259" s="161"/>
      <c r="DK259" s="161"/>
      <c r="DL259" s="161"/>
      <c r="DM259" s="161"/>
      <c r="DN259" s="161"/>
      <c r="DO259" s="161"/>
      <c r="DP259" s="161"/>
      <c r="DQ259" s="161"/>
      <c r="DR259" s="161"/>
      <c r="DS259" s="161"/>
      <c r="DT259" s="161"/>
      <c r="DU259" s="161"/>
      <c r="DV259" s="161"/>
      <c r="DW259" s="161"/>
      <c r="DX259" s="161"/>
      <c r="DY259" s="161"/>
      <c r="DZ259" s="161"/>
      <c r="EA259" s="161"/>
      <c r="EB259" s="161"/>
      <c r="EC259" s="161"/>
      <c r="ED259" s="161"/>
      <c r="EE259" s="161"/>
      <c r="EF259" s="161"/>
      <c r="EG259" s="161"/>
      <c r="EH259" s="161"/>
      <c r="EI259" s="161"/>
      <c r="EJ259" s="161"/>
      <c r="EK259" s="161"/>
      <c r="EL259" s="161"/>
      <c r="EM259" s="161"/>
      <c r="EN259" s="161"/>
      <c r="EO259" s="161"/>
      <c r="EP259" s="161"/>
      <c r="EQ259" s="161"/>
      <c r="ER259" s="161"/>
      <c r="ES259" s="161"/>
      <c r="ET259" s="161"/>
      <c r="EU259" s="161"/>
      <c r="EV259" s="161"/>
      <c r="EW259" s="161"/>
      <c r="EX259" s="161"/>
      <c r="EY259" s="161"/>
      <c r="EZ259" s="161"/>
      <c r="FA259" s="161"/>
      <c r="FB259" s="161"/>
      <c r="FC259" s="161"/>
      <c r="FD259" s="161"/>
      <c r="FE259" s="161"/>
      <c r="FF259" s="161"/>
      <c r="FG259" s="161"/>
      <c r="FH259" s="161"/>
      <c r="FI259" s="161"/>
      <c r="FJ259" s="161"/>
      <c r="FK259" s="161"/>
      <c r="FL259" s="161"/>
      <c r="FM259" s="161"/>
      <c r="FN259" s="161"/>
      <c r="FO259" s="161"/>
      <c r="FP259" s="161"/>
      <c r="FQ259" s="161"/>
      <c r="FR259" s="161"/>
      <c r="FS259" s="161"/>
      <c r="FT259" s="161"/>
      <c r="FU259" s="161"/>
      <c r="FV259" s="161"/>
      <c r="FW259" s="161"/>
      <c r="FX259" s="161"/>
      <c r="FY259" s="161"/>
      <c r="FZ259" s="161"/>
      <c r="GA259" s="161"/>
      <c r="GB259" s="161"/>
    </row>
    <row r="260" spans="1:184" s="162" customFormat="1" ht="25.5" x14ac:dyDescent="0.2">
      <c r="A260" s="146" t="s">
        <v>7565</v>
      </c>
      <c r="B260" s="146" t="s">
        <v>4790</v>
      </c>
      <c r="C260" s="147" t="s">
        <v>4791</v>
      </c>
      <c r="D260" s="99" t="s">
        <v>461</v>
      </c>
      <c r="E260" s="99">
        <v>6</v>
      </c>
      <c r="F260" s="99"/>
      <c r="G260" s="99">
        <v>0.3</v>
      </c>
      <c r="H260" s="148"/>
      <c r="I260" s="149"/>
      <c r="J260" s="201">
        <v>2888.22</v>
      </c>
      <c r="K260" s="150">
        <f t="shared" si="12"/>
        <v>5198.8</v>
      </c>
      <c r="L260" s="149">
        <f>BDI!$E$17</f>
        <v>0.19500000000000001</v>
      </c>
      <c r="M260" s="149"/>
      <c r="N260" s="149"/>
      <c r="O260" s="100">
        <f t="shared" si="13"/>
        <v>3451.42</v>
      </c>
      <c r="P260" s="101">
        <f t="shared" si="14"/>
        <v>6212.56</v>
      </c>
      <c r="Q260" s="161"/>
      <c r="R260" s="161"/>
      <c r="S260" s="161"/>
      <c r="T260" s="161"/>
      <c r="U260" s="161"/>
      <c r="V260" s="161"/>
      <c r="W260" s="161"/>
      <c r="X260" s="161"/>
      <c r="Y260" s="161"/>
      <c r="Z260" s="161"/>
      <c r="AA260" s="161"/>
      <c r="AB260" s="161"/>
      <c r="AC260" s="161"/>
      <c r="AD260" s="161"/>
      <c r="AE260" s="161"/>
      <c r="AF260" s="161"/>
      <c r="AG260" s="161"/>
      <c r="AH260" s="161"/>
      <c r="AI260" s="161"/>
      <c r="AJ260" s="161"/>
      <c r="AK260" s="161"/>
      <c r="AL260" s="161"/>
      <c r="AM260" s="161"/>
      <c r="AN260" s="161"/>
      <c r="AO260" s="161"/>
      <c r="AP260" s="161"/>
      <c r="AQ260" s="161"/>
      <c r="AR260" s="161"/>
      <c r="AS260" s="161"/>
      <c r="AT260" s="161"/>
      <c r="AU260" s="161"/>
      <c r="AV260" s="161"/>
      <c r="AW260" s="161"/>
      <c r="AX260" s="161"/>
      <c r="AY260" s="161"/>
      <c r="AZ260" s="161"/>
      <c r="BA260" s="161"/>
      <c r="BB260" s="161"/>
      <c r="BC260" s="161"/>
      <c r="BD260" s="161"/>
      <c r="BE260" s="161"/>
      <c r="BF260" s="161"/>
      <c r="BG260" s="161"/>
      <c r="BH260" s="161"/>
      <c r="BI260" s="161"/>
      <c r="BJ260" s="161"/>
      <c r="BK260" s="161"/>
      <c r="BL260" s="161"/>
      <c r="BM260" s="161"/>
      <c r="BN260" s="161"/>
      <c r="BO260" s="161"/>
      <c r="BP260" s="161"/>
      <c r="BQ260" s="161"/>
      <c r="BR260" s="161"/>
      <c r="BS260" s="161"/>
      <c r="BT260" s="161"/>
      <c r="BU260" s="161"/>
      <c r="BV260" s="161"/>
      <c r="BW260" s="161"/>
      <c r="BX260" s="161"/>
      <c r="BY260" s="161"/>
      <c r="BZ260" s="161"/>
      <c r="CA260" s="161"/>
      <c r="CB260" s="161"/>
      <c r="CC260" s="161"/>
      <c r="CD260" s="161"/>
      <c r="CE260" s="161"/>
      <c r="CF260" s="161"/>
      <c r="CG260" s="161"/>
      <c r="CH260" s="161"/>
      <c r="CI260" s="161"/>
      <c r="CJ260" s="161"/>
      <c r="CK260" s="161"/>
      <c r="CL260" s="161"/>
      <c r="CM260" s="161"/>
      <c r="CN260" s="161"/>
      <c r="CO260" s="161"/>
      <c r="CP260" s="161"/>
      <c r="CQ260" s="161"/>
      <c r="CR260" s="161"/>
      <c r="CS260" s="161"/>
      <c r="CT260" s="161"/>
      <c r="CU260" s="161"/>
      <c r="CV260" s="161"/>
      <c r="CW260" s="161"/>
      <c r="CX260" s="161"/>
      <c r="CY260" s="161"/>
      <c r="CZ260" s="161"/>
      <c r="DA260" s="161"/>
      <c r="DB260" s="161"/>
      <c r="DC260" s="161"/>
      <c r="DD260" s="161"/>
      <c r="DE260" s="161"/>
      <c r="DF260" s="161"/>
      <c r="DG260" s="161"/>
      <c r="DH260" s="161"/>
      <c r="DI260" s="161"/>
      <c r="DJ260" s="161"/>
      <c r="DK260" s="161"/>
      <c r="DL260" s="161"/>
      <c r="DM260" s="161"/>
      <c r="DN260" s="161"/>
      <c r="DO260" s="161"/>
      <c r="DP260" s="161"/>
      <c r="DQ260" s="161"/>
      <c r="DR260" s="161"/>
      <c r="DS260" s="161"/>
      <c r="DT260" s="161"/>
      <c r="DU260" s="161"/>
      <c r="DV260" s="161"/>
      <c r="DW260" s="161"/>
      <c r="DX260" s="161"/>
      <c r="DY260" s="161"/>
      <c r="DZ260" s="161"/>
      <c r="EA260" s="161"/>
      <c r="EB260" s="161"/>
      <c r="EC260" s="161"/>
      <c r="ED260" s="161"/>
      <c r="EE260" s="161"/>
      <c r="EF260" s="161"/>
      <c r="EG260" s="161"/>
      <c r="EH260" s="161"/>
      <c r="EI260" s="161"/>
      <c r="EJ260" s="161"/>
      <c r="EK260" s="161"/>
      <c r="EL260" s="161"/>
      <c r="EM260" s="161"/>
      <c r="EN260" s="161"/>
      <c r="EO260" s="161"/>
      <c r="EP260" s="161"/>
      <c r="EQ260" s="161"/>
      <c r="ER260" s="161"/>
      <c r="ES260" s="161"/>
      <c r="ET260" s="161"/>
      <c r="EU260" s="161"/>
      <c r="EV260" s="161"/>
      <c r="EW260" s="161"/>
      <c r="EX260" s="161"/>
      <c r="EY260" s="161"/>
      <c r="EZ260" s="161"/>
      <c r="FA260" s="161"/>
      <c r="FB260" s="161"/>
      <c r="FC260" s="161"/>
      <c r="FD260" s="161"/>
      <c r="FE260" s="161"/>
      <c r="FF260" s="161"/>
      <c r="FG260" s="161"/>
      <c r="FH260" s="161"/>
      <c r="FI260" s="161"/>
      <c r="FJ260" s="161"/>
      <c r="FK260" s="161"/>
      <c r="FL260" s="161"/>
      <c r="FM260" s="161"/>
      <c r="FN260" s="161"/>
      <c r="FO260" s="161"/>
      <c r="FP260" s="161"/>
      <c r="FQ260" s="161"/>
      <c r="FR260" s="161"/>
      <c r="FS260" s="161"/>
      <c r="FT260" s="161"/>
      <c r="FU260" s="161"/>
      <c r="FV260" s="161"/>
      <c r="FW260" s="161"/>
      <c r="FX260" s="161"/>
      <c r="FY260" s="161"/>
      <c r="FZ260" s="161"/>
      <c r="GA260" s="161"/>
      <c r="GB260" s="161"/>
    </row>
    <row r="261" spans="1:184" s="162" customFormat="1" ht="25.5" x14ac:dyDescent="0.2">
      <c r="A261" s="146" t="s">
        <v>7566</v>
      </c>
      <c r="B261" s="146" t="s">
        <v>4792</v>
      </c>
      <c r="C261" s="147" t="s">
        <v>4793</v>
      </c>
      <c r="D261" s="99" t="s">
        <v>461</v>
      </c>
      <c r="E261" s="99">
        <v>12</v>
      </c>
      <c r="F261" s="99"/>
      <c r="G261" s="99">
        <v>0.3</v>
      </c>
      <c r="H261" s="148"/>
      <c r="I261" s="149"/>
      <c r="J261" s="201">
        <v>3545.47</v>
      </c>
      <c r="K261" s="150">
        <f t="shared" si="12"/>
        <v>12763.69</v>
      </c>
      <c r="L261" s="149">
        <f>BDI!$E$17</f>
        <v>0.19500000000000001</v>
      </c>
      <c r="M261" s="149"/>
      <c r="N261" s="149"/>
      <c r="O261" s="100">
        <f t="shared" si="13"/>
        <v>4236.84</v>
      </c>
      <c r="P261" s="101">
        <f t="shared" si="14"/>
        <v>15252.62</v>
      </c>
      <c r="Q261" s="161"/>
      <c r="R261" s="161"/>
      <c r="S261" s="161"/>
      <c r="T261" s="161"/>
      <c r="U261" s="161"/>
      <c r="V261" s="161"/>
      <c r="W261" s="161"/>
      <c r="X261" s="161"/>
      <c r="Y261" s="161"/>
      <c r="Z261" s="161"/>
      <c r="AA261" s="161"/>
      <c r="AB261" s="161"/>
      <c r="AC261" s="161"/>
      <c r="AD261" s="161"/>
      <c r="AE261" s="161"/>
      <c r="AF261" s="161"/>
      <c r="AG261" s="161"/>
      <c r="AH261" s="161"/>
      <c r="AI261" s="161"/>
      <c r="AJ261" s="161"/>
      <c r="AK261" s="161"/>
      <c r="AL261" s="161"/>
      <c r="AM261" s="161"/>
      <c r="AN261" s="161"/>
      <c r="AO261" s="161"/>
      <c r="AP261" s="161"/>
      <c r="AQ261" s="161"/>
      <c r="AR261" s="161"/>
      <c r="AS261" s="161"/>
      <c r="AT261" s="161"/>
      <c r="AU261" s="161"/>
      <c r="AV261" s="161"/>
      <c r="AW261" s="161"/>
      <c r="AX261" s="161"/>
      <c r="AY261" s="161"/>
      <c r="AZ261" s="161"/>
      <c r="BA261" s="161"/>
      <c r="BB261" s="161"/>
      <c r="BC261" s="161"/>
      <c r="BD261" s="161"/>
      <c r="BE261" s="161"/>
      <c r="BF261" s="161"/>
      <c r="BG261" s="161"/>
      <c r="BH261" s="161"/>
      <c r="BI261" s="161"/>
      <c r="BJ261" s="161"/>
      <c r="BK261" s="161"/>
      <c r="BL261" s="161"/>
      <c r="BM261" s="161"/>
      <c r="BN261" s="161"/>
      <c r="BO261" s="161"/>
      <c r="BP261" s="161"/>
      <c r="BQ261" s="161"/>
      <c r="BR261" s="161"/>
      <c r="BS261" s="161"/>
      <c r="BT261" s="161"/>
      <c r="BU261" s="161"/>
      <c r="BV261" s="161"/>
      <c r="BW261" s="161"/>
      <c r="BX261" s="161"/>
      <c r="BY261" s="161"/>
      <c r="BZ261" s="161"/>
      <c r="CA261" s="161"/>
      <c r="CB261" s="161"/>
      <c r="CC261" s="161"/>
      <c r="CD261" s="161"/>
      <c r="CE261" s="161"/>
      <c r="CF261" s="161"/>
      <c r="CG261" s="161"/>
      <c r="CH261" s="161"/>
      <c r="CI261" s="161"/>
      <c r="CJ261" s="161"/>
      <c r="CK261" s="161"/>
      <c r="CL261" s="161"/>
      <c r="CM261" s="161"/>
      <c r="CN261" s="161"/>
      <c r="CO261" s="161"/>
      <c r="CP261" s="161"/>
      <c r="CQ261" s="161"/>
      <c r="CR261" s="161"/>
      <c r="CS261" s="161"/>
      <c r="CT261" s="161"/>
      <c r="CU261" s="161"/>
      <c r="CV261" s="161"/>
      <c r="CW261" s="161"/>
      <c r="CX261" s="161"/>
      <c r="CY261" s="161"/>
      <c r="CZ261" s="161"/>
      <c r="DA261" s="161"/>
      <c r="DB261" s="161"/>
      <c r="DC261" s="161"/>
      <c r="DD261" s="161"/>
      <c r="DE261" s="161"/>
      <c r="DF261" s="161"/>
      <c r="DG261" s="161"/>
      <c r="DH261" s="161"/>
      <c r="DI261" s="161"/>
      <c r="DJ261" s="161"/>
      <c r="DK261" s="161"/>
      <c r="DL261" s="161"/>
      <c r="DM261" s="161"/>
      <c r="DN261" s="161"/>
      <c r="DO261" s="161"/>
      <c r="DP261" s="161"/>
      <c r="DQ261" s="161"/>
      <c r="DR261" s="161"/>
      <c r="DS261" s="161"/>
      <c r="DT261" s="161"/>
      <c r="DU261" s="161"/>
      <c r="DV261" s="161"/>
      <c r="DW261" s="161"/>
      <c r="DX261" s="161"/>
      <c r="DY261" s="161"/>
      <c r="DZ261" s="161"/>
      <c r="EA261" s="161"/>
      <c r="EB261" s="161"/>
      <c r="EC261" s="161"/>
      <c r="ED261" s="161"/>
      <c r="EE261" s="161"/>
      <c r="EF261" s="161"/>
      <c r="EG261" s="161"/>
      <c r="EH261" s="161"/>
      <c r="EI261" s="161"/>
      <c r="EJ261" s="161"/>
      <c r="EK261" s="161"/>
      <c r="EL261" s="161"/>
      <c r="EM261" s="161"/>
      <c r="EN261" s="161"/>
      <c r="EO261" s="161"/>
      <c r="EP261" s="161"/>
      <c r="EQ261" s="161"/>
      <c r="ER261" s="161"/>
      <c r="ES261" s="161"/>
      <c r="ET261" s="161"/>
      <c r="EU261" s="161"/>
      <c r="EV261" s="161"/>
      <c r="EW261" s="161"/>
      <c r="EX261" s="161"/>
      <c r="EY261" s="161"/>
      <c r="EZ261" s="161"/>
      <c r="FA261" s="161"/>
      <c r="FB261" s="161"/>
      <c r="FC261" s="161"/>
      <c r="FD261" s="161"/>
      <c r="FE261" s="161"/>
      <c r="FF261" s="161"/>
      <c r="FG261" s="161"/>
      <c r="FH261" s="161"/>
      <c r="FI261" s="161"/>
      <c r="FJ261" s="161"/>
      <c r="FK261" s="161"/>
      <c r="FL261" s="161"/>
      <c r="FM261" s="161"/>
      <c r="FN261" s="161"/>
      <c r="FO261" s="161"/>
      <c r="FP261" s="161"/>
      <c r="FQ261" s="161"/>
      <c r="FR261" s="161"/>
      <c r="FS261" s="161"/>
      <c r="FT261" s="161"/>
      <c r="FU261" s="161"/>
      <c r="FV261" s="161"/>
      <c r="FW261" s="161"/>
      <c r="FX261" s="161"/>
      <c r="FY261" s="161"/>
      <c r="FZ261" s="161"/>
      <c r="GA261" s="161"/>
      <c r="GB261" s="161"/>
    </row>
    <row r="262" spans="1:184" s="162" customFormat="1" ht="25.5" x14ac:dyDescent="0.2">
      <c r="A262" s="146" t="s">
        <v>7567</v>
      </c>
      <c r="B262" s="146" t="s">
        <v>4794</v>
      </c>
      <c r="C262" s="147" t="s">
        <v>4795</v>
      </c>
      <c r="D262" s="99" t="s">
        <v>461</v>
      </c>
      <c r="E262" s="99">
        <v>2</v>
      </c>
      <c r="F262" s="99"/>
      <c r="G262" s="99">
        <v>0.3</v>
      </c>
      <c r="H262" s="148"/>
      <c r="I262" s="149"/>
      <c r="J262" s="201">
        <v>4207.28</v>
      </c>
      <c r="K262" s="150">
        <f t="shared" si="12"/>
        <v>2524.37</v>
      </c>
      <c r="L262" s="149">
        <f>BDI!$E$17</f>
        <v>0.19500000000000001</v>
      </c>
      <c r="M262" s="149"/>
      <c r="N262" s="149"/>
      <c r="O262" s="100">
        <f t="shared" si="13"/>
        <v>5027.7</v>
      </c>
      <c r="P262" s="101">
        <f t="shared" si="14"/>
        <v>3016.62</v>
      </c>
      <c r="Q262" s="161"/>
      <c r="R262" s="161"/>
      <c r="S262" s="161"/>
      <c r="T262" s="161"/>
      <c r="U262" s="161"/>
      <c r="V262" s="161"/>
      <c r="W262" s="161"/>
      <c r="X262" s="161"/>
      <c r="Y262" s="161"/>
      <c r="Z262" s="161"/>
      <c r="AA262" s="161"/>
      <c r="AB262" s="161"/>
      <c r="AC262" s="161"/>
      <c r="AD262" s="161"/>
      <c r="AE262" s="161"/>
      <c r="AF262" s="161"/>
      <c r="AG262" s="161"/>
      <c r="AH262" s="161"/>
      <c r="AI262" s="161"/>
      <c r="AJ262" s="161"/>
      <c r="AK262" s="161"/>
      <c r="AL262" s="161"/>
      <c r="AM262" s="161"/>
      <c r="AN262" s="161"/>
      <c r="AO262" s="161"/>
      <c r="AP262" s="161"/>
      <c r="AQ262" s="161"/>
      <c r="AR262" s="161"/>
      <c r="AS262" s="161"/>
      <c r="AT262" s="161"/>
      <c r="AU262" s="161"/>
      <c r="AV262" s="161"/>
      <c r="AW262" s="161"/>
      <c r="AX262" s="161"/>
      <c r="AY262" s="161"/>
      <c r="AZ262" s="161"/>
      <c r="BA262" s="161"/>
      <c r="BB262" s="161"/>
      <c r="BC262" s="161"/>
      <c r="BD262" s="161"/>
      <c r="BE262" s="161"/>
      <c r="BF262" s="161"/>
      <c r="BG262" s="161"/>
      <c r="BH262" s="161"/>
      <c r="BI262" s="161"/>
      <c r="BJ262" s="161"/>
      <c r="BK262" s="161"/>
      <c r="BL262" s="161"/>
      <c r="BM262" s="161"/>
      <c r="BN262" s="161"/>
      <c r="BO262" s="161"/>
      <c r="BP262" s="161"/>
      <c r="BQ262" s="161"/>
      <c r="BR262" s="161"/>
      <c r="BS262" s="161"/>
      <c r="BT262" s="161"/>
      <c r="BU262" s="161"/>
      <c r="BV262" s="161"/>
      <c r="BW262" s="161"/>
      <c r="BX262" s="161"/>
      <c r="BY262" s="161"/>
      <c r="BZ262" s="161"/>
      <c r="CA262" s="161"/>
      <c r="CB262" s="161"/>
      <c r="CC262" s="161"/>
      <c r="CD262" s="161"/>
      <c r="CE262" s="161"/>
      <c r="CF262" s="161"/>
      <c r="CG262" s="161"/>
      <c r="CH262" s="161"/>
      <c r="CI262" s="161"/>
      <c r="CJ262" s="161"/>
      <c r="CK262" s="161"/>
      <c r="CL262" s="161"/>
      <c r="CM262" s="161"/>
      <c r="CN262" s="161"/>
      <c r="CO262" s="161"/>
      <c r="CP262" s="161"/>
      <c r="CQ262" s="161"/>
      <c r="CR262" s="161"/>
      <c r="CS262" s="161"/>
      <c r="CT262" s="161"/>
      <c r="CU262" s="161"/>
      <c r="CV262" s="161"/>
      <c r="CW262" s="161"/>
      <c r="CX262" s="161"/>
      <c r="CY262" s="161"/>
      <c r="CZ262" s="161"/>
      <c r="DA262" s="161"/>
      <c r="DB262" s="161"/>
      <c r="DC262" s="161"/>
      <c r="DD262" s="161"/>
      <c r="DE262" s="161"/>
      <c r="DF262" s="161"/>
      <c r="DG262" s="161"/>
      <c r="DH262" s="161"/>
      <c r="DI262" s="161"/>
      <c r="DJ262" s="161"/>
      <c r="DK262" s="161"/>
      <c r="DL262" s="161"/>
      <c r="DM262" s="161"/>
      <c r="DN262" s="161"/>
      <c r="DO262" s="161"/>
      <c r="DP262" s="161"/>
      <c r="DQ262" s="161"/>
      <c r="DR262" s="161"/>
      <c r="DS262" s="161"/>
      <c r="DT262" s="161"/>
      <c r="DU262" s="161"/>
      <c r="DV262" s="161"/>
      <c r="DW262" s="161"/>
      <c r="DX262" s="161"/>
      <c r="DY262" s="161"/>
      <c r="DZ262" s="161"/>
      <c r="EA262" s="161"/>
      <c r="EB262" s="161"/>
      <c r="EC262" s="161"/>
      <c r="ED262" s="161"/>
      <c r="EE262" s="161"/>
      <c r="EF262" s="161"/>
      <c r="EG262" s="161"/>
      <c r="EH262" s="161"/>
      <c r="EI262" s="161"/>
      <c r="EJ262" s="161"/>
      <c r="EK262" s="161"/>
      <c r="EL262" s="161"/>
      <c r="EM262" s="161"/>
      <c r="EN262" s="161"/>
      <c r="EO262" s="161"/>
      <c r="EP262" s="161"/>
      <c r="EQ262" s="161"/>
      <c r="ER262" s="161"/>
      <c r="ES262" s="161"/>
      <c r="ET262" s="161"/>
      <c r="EU262" s="161"/>
      <c r="EV262" s="161"/>
      <c r="EW262" s="161"/>
      <c r="EX262" s="161"/>
      <c r="EY262" s="161"/>
      <c r="EZ262" s="161"/>
      <c r="FA262" s="161"/>
      <c r="FB262" s="161"/>
      <c r="FC262" s="161"/>
      <c r="FD262" s="161"/>
      <c r="FE262" s="161"/>
      <c r="FF262" s="161"/>
      <c r="FG262" s="161"/>
      <c r="FH262" s="161"/>
      <c r="FI262" s="161"/>
      <c r="FJ262" s="161"/>
      <c r="FK262" s="161"/>
      <c r="FL262" s="161"/>
      <c r="FM262" s="161"/>
      <c r="FN262" s="161"/>
      <c r="FO262" s="161"/>
      <c r="FP262" s="161"/>
      <c r="FQ262" s="161"/>
      <c r="FR262" s="161"/>
      <c r="FS262" s="161"/>
      <c r="FT262" s="161"/>
      <c r="FU262" s="161"/>
      <c r="FV262" s="161"/>
      <c r="FW262" s="161"/>
      <c r="FX262" s="161"/>
      <c r="FY262" s="161"/>
      <c r="FZ262" s="161"/>
      <c r="GA262" s="161"/>
      <c r="GB262" s="161"/>
    </row>
    <row r="263" spans="1:184" s="162" customFormat="1" x14ac:dyDescent="0.2">
      <c r="A263" s="146" t="s">
        <v>7568</v>
      </c>
      <c r="B263" s="146" t="s">
        <v>4796</v>
      </c>
      <c r="C263" s="147" t="s">
        <v>4797</v>
      </c>
      <c r="D263" s="99" t="s">
        <v>87</v>
      </c>
      <c r="E263" s="99">
        <v>120</v>
      </c>
      <c r="F263" s="99"/>
      <c r="G263" s="99">
        <v>0.3</v>
      </c>
      <c r="H263" s="148"/>
      <c r="I263" s="149"/>
      <c r="J263" s="201">
        <v>777.01</v>
      </c>
      <c r="K263" s="150">
        <f t="shared" si="12"/>
        <v>27972.36</v>
      </c>
      <c r="L263" s="149">
        <f>BDI!$E$17</f>
        <v>0.19500000000000001</v>
      </c>
      <c r="M263" s="149"/>
      <c r="N263" s="149"/>
      <c r="O263" s="100">
        <f t="shared" si="13"/>
        <v>928.53</v>
      </c>
      <c r="P263" s="101">
        <f t="shared" si="14"/>
        <v>33427.08</v>
      </c>
      <c r="Q263" s="161"/>
      <c r="R263" s="161"/>
      <c r="S263" s="161"/>
      <c r="T263" s="161"/>
      <c r="U263" s="161"/>
      <c r="V263" s="161"/>
      <c r="W263" s="161"/>
      <c r="X263" s="161"/>
      <c r="Y263" s="161"/>
      <c r="Z263" s="161"/>
      <c r="AA263" s="161"/>
      <c r="AB263" s="161"/>
      <c r="AC263" s="161"/>
      <c r="AD263" s="161"/>
      <c r="AE263" s="161"/>
      <c r="AF263" s="161"/>
      <c r="AG263" s="161"/>
      <c r="AH263" s="161"/>
      <c r="AI263" s="161"/>
      <c r="AJ263" s="161"/>
      <c r="AK263" s="161"/>
      <c r="AL263" s="161"/>
      <c r="AM263" s="161"/>
      <c r="AN263" s="161"/>
      <c r="AO263" s="161"/>
      <c r="AP263" s="161"/>
      <c r="AQ263" s="161"/>
      <c r="AR263" s="161"/>
      <c r="AS263" s="161"/>
      <c r="AT263" s="161"/>
      <c r="AU263" s="161"/>
      <c r="AV263" s="161"/>
      <c r="AW263" s="161"/>
      <c r="AX263" s="161"/>
      <c r="AY263" s="161"/>
      <c r="AZ263" s="161"/>
      <c r="BA263" s="161"/>
      <c r="BB263" s="161"/>
      <c r="BC263" s="161"/>
      <c r="BD263" s="161"/>
      <c r="BE263" s="161"/>
      <c r="BF263" s="161"/>
      <c r="BG263" s="161"/>
      <c r="BH263" s="161"/>
      <c r="BI263" s="161"/>
      <c r="BJ263" s="161"/>
      <c r="BK263" s="161"/>
      <c r="BL263" s="161"/>
      <c r="BM263" s="161"/>
      <c r="BN263" s="161"/>
      <c r="BO263" s="161"/>
      <c r="BP263" s="161"/>
      <c r="BQ263" s="161"/>
      <c r="BR263" s="161"/>
      <c r="BS263" s="161"/>
      <c r="BT263" s="161"/>
      <c r="BU263" s="161"/>
      <c r="BV263" s="161"/>
      <c r="BW263" s="161"/>
      <c r="BX263" s="161"/>
      <c r="BY263" s="161"/>
      <c r="BZ263" s="161"/>
      <c r="CA263" s="161"/>
      <c r="CB263" s="161"/>
      <c r="CC263" s="161"/>
      <c r="CD263" s="161"/>
      <c r="CE263" s="161"/>
      <c r="CF263" s="161"/>
      <c r="CG263" s="161"/>
      <c r="CH263" s="161"/>
      <c r="CI263" s="161"/>
      <c r="CJ263" s="161"/>
      <c r="CK263" s="161"/>
      <c r="CL263" s="161"/>
      <c r="CM263" s="161"/>
      <c r="CN263" s="161"/>
      <c r="CO263" s="161"/>
      <c r="CP263" s="161"/>
      <c r="CQ263" s="161"/>
      <c r="CR263" s="161"/>
      <c r="CS263" s="161"/>
      <c r="CT263" s="161"/>
      <c r="CU263" s="161"/>
      <c r="CV263" s="161"/>
      <c r="CW263" s="161"/>
      <c r="CX263" s="161"/>
      <c r="CY263" s="161"/>
      <c r="CZ263" s="161"/>
      <c r="DA263" s="161"/>
      <c r="DB263" s="161"/>
      <c r="DC263" s="161"/>
      <c r="DD263" s="161"/>
      <c r="DE263" s="161"/>
      <c r="DF263" s="161"/>
      <c r="DG263" s="161"/>
      <c r="DH263" s="161"/>
      <c r="DI263" s="161"/>
      <c r="DJ263" s="161"/>
      <c r="DK263" s="161"/>
      <c r="DL263" s="161"/>
      <c r="DM263" s="161"/>
      <c r="DN263" s="161"/>
      <c r="DO263" s="161"/>
      <c r="DP263" s="161"/>
      <c r="DQ263" s="161"/>
      <c r="DR263" s="161"/>
      <c r="DS263" s="161"/>
      <c r="DT263" s="161"/>
      <c r="DU263" s="161"/>
      <c r="DV263" s="161"/>
      <c r="DW263" s="161"/>
      <c r="DX263" s="161"/>
      <c r="DY263" s="161"/>
      <c r="DZ263" s="161"/>
      <c r="EA263" s="161"/>
      <c r="EB263" s="161"/>
      <c r="EC263" s="161"/>
      <c r="ED263" s="161"/>
      <c r="EE263" s="161"/>
      <c r="EF263" s="161"/>
      <c r="EG263" s="161"/>
      <c r="EH263" s="161"/>
      <c r="EI263" s="161"/>
      <c r="EJ263" s="161"/>
      <c r="EK263" s="161"/>
      <c r="EL263" s="161"/>
      <c r="EM263" s="161"/>
      <c r="EN263" s="161"/>
      <c r="EO263" s="161"/>
      <c r="EP263" s="161"/>
      <c r="EQ263" s="161"/>
      <c r="ER263" s="161"/>
      <c r="ES263" s="161"/>
      <c r="ET263" s="161"/>
      <c r="EU263" s="161"/>
      <c r="EV263" s="161"/>
      <c r="EW263" s="161"/>
      <c r="EX263" s="161"/>
      <c r="EY263" s="161"/>
      <c r="EZ263" s="161"/>
      <c r="FA263" s="161"/>
      <c r="FB263" s="161"/>
      <c r="FC263" s="161"/>
      <c r="FD263" s="161"/>
      <c r="FE263" s="161"/>
      <c r="FF263" s="161"/>
      <c r="FG263" s="161"/>
      <c r="FH263" s="161"/>
      <c r="FI263" s="161"/>
      <c r="FJ263" s="161"/>
      <c r="FK263" s="161"/>
      <c r="FL263" s="161"/>
      <c r="FM263" s="161"/>
      <c r="FN263" s="161"/>
      <c r="FO263" s="161"/>
      <c r="FP263" s="161"/>
      <c r="FQ263" s="161"/>
      <c r="FR263" s="161"/>
      <c r="FS263" s="161"/>
      <c r="FT263" s="161"/>
      <c r="FU263" s="161"/>
      <c r="FV263" s="161"/>
      <c r="FW263" s="161"/>
      <c r="FX263" s="161"/>
      <c r="FY263" s="161"/>
      <c r="FZ263" s="161"/>
      <c r="GA263" s="161"/>
      <c r="GB263" s="161"/>
    </row>
    <row r="264" spans="1:184" s="162" customFormat="1" x14ac:dyDescent="0.2">
      <c r="A264" s="146" t="s">
        <v>7569</v>
      </c>
      <c r="B264" s="146" t="s">
        <v>4798</v>
      </c>
      <c r="C264" s="147" t="s">
        <v>4799</v>
      </c>
      <c r="D264" s="99" t="s">
        <v>87</v>
      </c>
      <c r="E264" s="99">
        <v>20</v>
      </c>
      <c r="F264" s="99"/>
      <c r="G264" s="99">
        <v>0.3</v>
      </c>
      <c r="H264" s="148"/>
      <c r="I264" s="149"/>
      <c r="J264" s="201">
        <v>875.81</v>
      </c>
      <c r="K264" s="150">
        <f t="shared" si="12"/>
        <v>5254.86</v>
      </c>
      <c r="L264" s="149">
        <f>BDI!$E$17</f>
        <v>0.19500000000000001</v>
      </c>
      <c r="M264" s="149"/>
      <c r="N264" s="149"/>
      <c r="O264" s="100">
        <f t="shared" si="13"/>
        <v>1046.5899999999999</v>
      </c>
      <c r="P264" s="101">
        <f t="shared" si="14"/>
        <v>6279.54</v>
      </c>
      <c r="Q264" s="161"/>
      <c r="R264" s="161"/>
      <c r="S264" s="161"/>
      <c r="T264" s="161"/>
      <c r="U264" s="161"/>
      <c r="V264" s="161"/>
      <c r="W264" s="161"/>
      <c r="X264" s="161"/>
      <c r="Y264" s="161"/>
      <c r="Z264" s="161"/>
      <c r="AA264" s="161"/>
      <c r="AB264" s="161"/>
      <c r="AC264" s="161"/>
      <c r="AD264" s="161"/>
      <c r="AE264" s="161"/>
      <c r="AF264" s="161"/>
      <c r="AG264" s="161"/>
      <c r="AH264" s="161"/>
      <c r="AI264" s="161"/>
      <c r="AJ264" s="161"/>
      <c r="AK264" s="161"/>
      <c r="AL264" s="161"/>
      <c r="AM264" s="161"/>
      <c r="AN264" s="161"/>
      <c r="AO264" s="161"/>
      <c r="AP264" s="161"/>
      <c r="AQ264" s="161"/>
      <c r="AR264" s="161"/>
      <c r="AS264" s="161"/>
      <c r="AT264" s="161"/>
      <c r="AU264" s="161"/>
      <c r="AV264" s="161"/>
      <c r="AW264" s="161"/>
      <c r="AX264" s="161"/>
      <c r="AY264" s="161"/>
      <c r="AZ264" s="161"/>
      <c r="BA264" s="161"/>
      <c r="BB264" s="161"/>
      <c r="BC264" s="161"/>
      <c r="BD264" s="161"/>
      <c r="BE264" s="161"/>
      <c r="BF264" s="161"/>
      <c r="BG264" s="161"/>
      <c r="BH264" s="161"/>
      <c r="BI264" s="161"/>
      <c r="BJ264" s="161"/>
      <c r="BK264" s="161"/>
      <c r="BL264" s="161"/>
      <c r="BM264" s="161"/>
      <c r="BN264" s="161"/>
      <c r="BO264" s="161"/>
      <c r="BP264" s="161"/>
      <c r="BQ264" s="161"/>
      <c r="BR264" s="161"/>
      <c r="BS264" s="161"/>
      <c r="BT264" s="161"/>
      <c r="BU264" s="161"/>
      <c r="BV264" s="161"/>
      <c r="BW264" s="161"/>
      <c r="BX264" s="161"/>
      <c r="BY264" s="161"/>
      <c r="BZ264" s="161"/>
      <c r="CA264" s="161"/>
      <c r="CB264" s="161"/>
      <c r="CC264" s="161"/>
      <c r="CD264" s="161"/>
      <c r="CE264" s="161"/>
      <c r="CF264" s="161"/>
      <c r="CG264" s="161"/>
      <c r="CH264" s="161"/>
      <c r="CI264" s="161"/>
      <c r="CJ264" s="161"/>
      <c r="CK264" s="161"/>
      <c r="CL264" s="161"/>
      <c r="CM264" s="161"/>
      <c r="CN264" s="161"/>
      <c r="CO264" s="161"/>
      <c r="CP264" s="161"/>
      <c r="CQ264" s="161"/>
      <c r="CR264" s="161"/>
      <c r="CS264" s="161"/>
      <c r="CT264" s="161"/>
      <c r="CU264" s="161"/>
      <c r="CV264" s="161"/>
      <c r="CW264" s="161"/>
      <c r="CX264" s="161"/>
      <c r="CY264" s="161"/>
      <c r="CZ264" s="161"/>
      <c r="DA264" s="161"/>
      <c r="DB264" s="161"/>
      <c r="DC264" s="161"/>
      <c r="DD264" s="161"/>
      <c r="DE264" s="161"/>
      <c r="DF264" s="161"/>
      <c r="DG264" s="161"/>
      <c r="DH264" s="161"/>
      <c r="DI264" s="161"/>
      <c r="DJ264" s="161"/>
      <c r="DK264" s="161"/>
      <c r="DL264" s="161"/>
      <c r="DM264" s="161"/>
      <c r="DN264" s="161"/>
      <c r="DO264" s="161"/>
      <c r="DP264" s="161"/>
      <c r="DQ264" s="161"/>
      <c r="DR264" s="161"/>
      <c r="DS264" s="161"/>
      <c r="DT264" s="161"/>
      <c r="DU264" s="161"/>
      <c r="DV264" s="161"/>
      <c r="DW264" s="161"/>
      <c r="DX264" s="161"/>
      <c r="DY264" s="161"/>
      <c r="DZ264" s="161"/>
      <c r="EA264" s="161"/>
      <c r="EB264" s="161"/>
      <c r="EC264" s="161"/>
      <c r="ED264" s="161"/>
      <c r="EE264" s="161"/>
      <c r="EF264" s="161"/>
      <c r="EG264" s="161"/>
      <c r="EH264" s="161"/>
      <c r="EI264" s="161"/>
      <c r="EJ264" s="161"/>
      <c r="EK264" s="161"/>
      <c r="EL264" s="161"/>
      <c r="EM264" s="161"/>
      <c r="EN264" s="161"/>
      <c r="EO264" s="161"/>
      <c r="EP264" s="161"/>
      <c r="EQ264" s="161"/>
      <c r="ER264" s="161"/>
      <c r="ES264" s="161"/>
      <c r="ET264" s="161"/>
      <c r="EU264" s="161"/>
      <c r="EV264" s="161"/>
      <c r="EW264" s="161"/>
      <c r="EX264" s="161"/>
      <c r="EY264" s="161"/>
      <c r="EZ264" s="161"/>
      <c r="FA264" s="161"/>
      <c r="FB264" s="161"/>
      <c r="FC264" s="161"/>
      <c r="FD264" s="161"/>
      <c r="FE264" s="161"/>
      <c r="FF264" s="161"/>
      <c r="FG264" s="161"/>
      <c r="FH264" s="161"/>
      <c r="FI264" s="161"/>
      <c r="FJ264" s="161"/>
      <c r="FK264" s="161"/>
      <c r="FL264" s="161"/>
      <c r="FM264" s="161"/>
      <c r="FN264" s="161"/>
      <c r="FO264" s="161"/>
      <c r="FP264" s="161"/>
      <c r="FQ264" s="161"/>
      <c r="FR264" s="161"/>
      <c r="FS264" s="161"/>
      <c r="FT264" s="161"/>
      <c r="FU264" s="161"/>
      <c r="FV264" s="161"/>
      <c r="FW264" s="161"/>
      <c r="FX264" s="161"/>
      <c r="FY264" s="161"/>
      <c r="FZ264" s="161"/>
      <c r="GA264" s="161"/>
      <c r="GB264" s="161"/>
    </row>
    <row r="265" spans="1:184" s="162" customFormat="1" x14ac:dyDescent="0.2">
      <c r="A265" s="146" t="s">
        <v>7570</v>
      </c>
      <c r="B265" s="146" t="s">
        <v>4800</v>
      </c>
      <c r="C265" s="147" t="s">
        <v>4801</v>
      </c>
      <c r="D265" s="99" t="s">
        <v>87</v>
      </c>
      <c r="E265" s="99">
        <v>140</v>
      </c>
      <c r="F265" s="99"/>
      <c r="G265" s="99">
        <v>0.3</v>
      </c>
      <c r="H265" s="148"/>
      <c r="I265" s="149"/>
      <c r="J265" s="201">
        <v>260.7</v>
      </c>
      <c r="K265" s="150">
        <f t="shared" si="12"/>
        <v>10949.4</v>
      </c>
      <c r="L265" s="149">
        <f>BDI!$E$17</f>
        <v>0.19500000000000001</v>
      </c>
      <c r="M265" s="149"/>
      <c r="N265" s="149"/>
      <c r="O265" s="100">
        <f t="shared" si="13"/>
        <v>311.54000000000002</v>
      </c>
      <c r="P265" s="101">
        <f t="shared" si="14"/>
        <v>13084.68</v>
      </c>
      <c r="Q265" s="161"/>
      <c r="R265" s="161"/>
      <c r="S265" s="161"/>
      <c r="T265" s="161"/>
      <c r="U265" s="161"/>
      <c r="V265" s="161"/>
      <c r="W265" s="161"/>
      <c r="X265" s="161"/>
      <c r="Y265" s="161"/>
      <c r="Z265" s="161"/>
      <c r="AA265" s="161"/>
      <c r="AB265" s="161"/>
      <c r="AC265" s="161"/>
      <c r="AD265" s="161"/>
      <c r="AE265" s="161"/>
      <c r="AF265" s="161"/>
      <c r="AG265" s="161"/>
      <c r="AH265" s="161"/>
      <c r="AI265" s="161"/>
      <c r="AJ265" s="161"/>
      <c r="AK265" s="161"/>
      <c r="AL265" s="161"/>
      <c r="AM265" s="161"/>
      <c r="AN265" s="161"/>
      <c r="AO265" s="161"/>
      <c r="AP265" s="161"/>
      <c r="AQ265" s="161"/>
      <c r="AR265" s="161"/>
      <c r="AS265" s="161"/>
      <c r="AT265" s="161"/>
      <c r="AU265" s="161"/>
      <c r="AV265" s="161"/>
      <c r="AW265" s="161"/>
      <c r="AX265" s="161"/>
      <c r="AY265" s="161"/>
      <c r="AZ265" s="161"/>
      <c r="BA265" s="161"/>
      <c r="BB265" s="161"/>
      <c r="BC265" s="161"/>
      <c r="BD265" s="161"/>
      <c r="BE265" s="161"/>
      <c r="BF265" s="161"/>
      <c r="BG265" s="161"/>
      <c r="BH265" s="161"/>
      <c r="BI265" s="161"/>
      <c r="BJ265" s="161"/>
      <c r="BK265" s="161"/>
      <c r="BL265" s="161"/>
      <c r="BM265" s="161"/>
      <c r="BN265" s="161"/>
      <c r="BO265" s="161"/>
      <c r="BP265" s="161"/>
      <c r="BQ265" s="161"/>
      <c r="BR265" s="161"/>
      <c r="BS265" s="161"/>
      <c r="BT265" s="161"/>
      <c r="BU265" s="161"/>
      <c r="BV265" s="161"/>
      <c r="BW265" s="161"/>
      <c r="BX265" s="161"/>
      <c r="BY265" s="161"/>
      <c r="BZ265" s="161"/>
      <c r="CA265" s="161"/>
      <c r="CB265" s="161"/>
      <c r="CC265" s="161"/>
      <c r="CD265" s="161"/>
      <c r="CE265" s="161"/>
      <c r="CF265" s="161"/>
      <c r="CG265" s="161"/>
      <c r="CH265" s="161"/>
      <c r="CI265" s="161"/>
      <c r="CJ265" s="161"/>
      <c r="CK265" s="161"/>
      <c r="CL265" s="161"/>
      <c r="CM265" s="161"/>
      <c r="CN265" s="161"/>
      <c r="CO265" s="161"/>
      <c r="CP265" s="161"/>
      <c r="CQ265" s="161"/>
      <c r="CR265" s="161"/>
      <c r="CS265" s="161"/>
      <c r="CT265" s="161"/>
      <c r="CU265" s="161"/>
      <c r="CV265" s="161"/>
      <c r="CW265" s="161"/>
      <c r="CX265" s="161"/>
      <c r="CY265" s="161"/>
      <c r="CZ265" s="161"/>
      <c r="DA265" s="161"/>
      <c r="DB265" s="161"/>
      <c r="DC265" s="161"/>
      <c r="DD265" s="161"/>
      <c r="DE265" s="161"/>
      <c r="DF265" s="161"/>
      <c r="DG265" s="161"/>
      <c r="DH265" s="161"/>
      <c r="DI265" s="161"/>
      <c r="DJ265" s="161"/>
      <c r="DK265" s="161"/>
      <c r="DL265" s="161"/>
      <c r="DM265" s="161"/>
      <c r="DN265" s="161"/>
      <c r="DO265" s="161"/>
      <c r="DP265" s="161"/>
      <c r="DQ265" s="161"/>
      <c r="DR265" s="161"/>
      <c r="DS265" s="161"/>
      <c r="DT265" s="161"/>
      <c r="DU265" s="161"/>
      <c r="DV265" s="161"/>
      <c r="DW265" s="161"/>
      <c r="DX265" s="161"/>
      <c r="DY265" s="161"/>
      <c r="DZ265" s="161"/>
      <c r="EA265" s="161"/>
      <c r="EB265" s="161"/>
      <c r="EC265" s="161"/>
      <c r="ED265" s="161"/>
      <c r="EE265" s="161"/>
      <c r="EF265" s="161"/>
      <c r="EG265" s="161"/>
      <c r="EH265" s="161"/>
      <c r="EI265" s="161"/>
      <c r="EJ265" s="161"/>
      <c r="EK265" s="161"/>
      <c r="EL265" s="161"/>
      <c r="EM265" s="161"/>
      <c r="EN265" s="161"/>
      <c r="EO265" s="161"/>
      <c r="EP265" s="161"/>
      <c r="EQ265" s="161"/>
      <c r="ER265" s="161"/>
      <c r="ES265" s="161"/>
      <c r="ET265" s="161"/>
      <c r="EU265" s="161"/>
      <c r="EV265" s="161"/>
      <c r="EW265" s="161"/>
      <c r="EX265" s="161"/>
      <c r="EY265" s="161"/>
      <c r="EZ265" s="161"/>
      <c r="FA265" s="161"/>
      <c r="FB265" s="161"/>
      <c r="FC265" s="161"/>
      <c r="FD265" s="161"/>
      <c r="FE265" s="161"/>
      <c r="FF265" s="161"/>
      <c r="FG265" s="161"/>
      <c r="FH265" s="161"/>
      <c r="FI265" s="161"/>
      <c r="FJ265" s="161"/>
      <c r="FK265" s="161"/>
      <c r="FL265" s="161"/>
      <c r="FM265" s="161"/>
      <c r="FN265" s="161"/>
      <c r="FO265" s="161"/>
      <c r="FP265" s="161"/>
      <c r="FQ265" s="161"/>
      <c r="FR265" s="161"/>
      <c r="FS265" s="161"/>
      <c r="FT265" s="161"/>
      <c r="FU265" s="161"/>
      <c r="FV265" s="161"/>
      <c r="FW265" s="161"/>
      <c r="FX265" s="161"/>
      <c r="FY265" s="161"/>
      <c r="FZ265" s="161"/>
      <c r="GA265" s="161"/>
      <c r="GB265" s="161"/>
    </row>
    <row r="266" spans="1:184" s="162" customFormat="1" x14ac:dyDescent="0.2">
      <c r="A266" s="146" t="s">
        <v>7571</v>
      </c>
      <c r="B266" s="146" t="s">
        <v>4802</v>
      </c>
      <c r="C266" s="147" t="s">
        <v>4803</v>
      </c>
      <c r="D266" s="99" t="s">
        <v>87</v>
      </c>
      <c r="E266" s="99">
        <v>5</v>
      </c>
      <c r="F266" s="99"/>
      <c r="G266" s="99">
        <v>0.3</v>
      </c>
      <c r="H266" s="148"/>
      <c r="I266" s="149"/>
      <c r="J266" s="201">
        <v>640.5</v>
      </c>
      <c r="K266" s="150">
        <f t="shared" si="12"/>
        <v>960.75</v>
      </c>
      <c r="L266" s="149">
        <f>BDI!$E$17</f>
        <v>0.19500000000000001</v>
      </c>
      <c r="M266" s="149"/>
      <c r="N266" s="149"/>
      <c r="O266" s="100">
        <f t="shared" si="13"/>
        <v>765.4</v>
      </c>
      <c r="P266" s="101">
        <f t="shared" si="14"/>
        <v>1148.0999999999999</v>
      </c>
      <c r="Q266" s="161"/>
      <c r="R266" s="161"/>
      <c r="S266" s="161"/>
      <c r="T266" s="161"/>
      <c r="U266" s="161"/>
      <c r="V266" s="161"/>
      <c r="W266" s="161"/>
      <c r="X266" s="161"/>
      <c r="Y266" s="161"/>
      <c r="Z266" s="161"/>
      <c r="AA266" s="161"/>
      <c r="AB266" s="161"/>
      <c r="AC266" s="161"/>
      <c r="AD266" s="161"/>
      <c r="AE266" s="161"/>
      <c r="AF266" s="161"/>
      <c r="AG266" s="161"/>
      <c r="AH266" s="161"/>
      <c r="AI266" s="161"/>
      <c r="AJ266" s="161"/>
      <c r="AK266" s="161"/>
      <c r="AL266" s="161"/>
      <c r="AM266" s="161"/>
      <c r="AN266" s="161"/>
      <c r="AO266" s="161"/>
      <c r="AP266" s="161"/>
      <c r="AQ266" s="161"/>
      <c r="AR266" s="161"/>
      <c r="AS266" s="161"/>
      <c r="AT266" s="161"/>
      <c r="AU266" s="161"/>
      <c r="AV266" s="161"/>
      <c r="AW266" s="161"/>
      <c r="AX266" s="161"/>
      <c r="AY266" s="161"/>
      <c r="AZ266" s="161"/>
      <c r="BA266" s="161"/>
      <c r="BB266" s="161"/>
      <c r="BC266" s="161"/>
      <c r="BD266" s="161"/>
      <c r="BE266" s="161"/>
      <c r="BF266" s="161"/>
      <c r="BG266" s="161"/>
      <c r="BH266" s="161"/>
      <c r="BI266" s="161"/>
      <c r="BJ266" s="161"/>
      <c r="BK266" s="161"/>
      <c r="BL266" s="161"/>
      <c r="BM266" s="161"/>
      <c r="BN266" s="161"/>
      <c r="BO266" s="161"/>
      <c r="BP266" s="161"/>
      <c r="BQ266" s="161"/>
      <c r="BR266" s="161"/>
      <c r="BS266" s="161"/>
      <c r="BT266" s="161"/>
      <c r="BU266" s="161"/>
      <c r="BV266" s="161"/>
      <c r="BW266" s="161"/>
      <c r="BX266" s="161"/>
      <c r="BY266" s="161"/>
      <c r="BZ266" s="161"/>
      <c r="CA266" s="161"/>
      <c r="CB266" s="161"/>
      <c r="CC266" s="161"/>
      <c r="CD266" s="161"/>
      <c r="CE266" s="161"/>
      <c r="CF266" s="161"/>
      <c r="CG266" s="161"/>
      <c r="CH266" s="161"/>
      <c r="CI266" s="161"/>
      <c r="CJ266" s="161"/>
      <c r="CK266" s="161"/>
      <c r="CL266" s="161"/>
      <c r="CM266" s="161"/>
      <c r="CN266" s="161"/>
      <c r="CO266" s="161"/>
      <c r="CP266" s="161"/>
      <c r="CQ266" s="161"/>
      <c r="CR266" s="161"/>
      <c r="CS266" s="161"/>
      <c r="CT266" s="161"/>
      <c r="CU266" s="161"/>
      <c r="CV266" s="161"/>
      <c r="CW266" s="161"/>
      <c r="CX266" s="161"/>
      <c r="CY266" s="161"/>
      <c r="CZ266" s="161"/>
      <c r="DA266" s="161"/>
      <c r="DB266" s="161"/>
      <c r="DC266" s="161"/>
      <c r="DD266" s="161"/>
      <c r="DE266" s="161"/>
      <c r="DF266" s="161"/>
      <c r="DG266" s="161"/>
      <c r="DH266" s="161"/>
      <c r="DI266" s="161"/>
      <c r="DJ266" s="161"/>
      <c r="DK266" s="161"/>
      <c r="DL266" s="161"/>
      <c r="DM266" s="161"/>
      <c r="DN266" s="161"/>
      <c r="DO266" s="161"/>
      <c r="DP266" s="161"/>
      <c r="DQ266" s="161"/>
      <c r="DR266" s="161"/>
      <c r="DS266" s="161"/>
      <c r="DT266" s="161"/>
      <c r="DU266" s="161"/>
      <c r="DV266" s="161"/>
      <c r="DW266" s="161"/>
      <c r="DX266" s="161"/>
      <c r="DY266" s="161"/>
      <c r="DZ266" s="161"/>
      <c r="EA266" s="161"/>
      <c r="EB266" s="161"/>
      <c r="EC266" s="161"/>
      <c r="ED266" s="161"/>
      <c r="EE266" s="161"/>
      <c r="EF266" s="161"/>
      <c r="EG266" s="161"/>
      <c r="EH266" s="161"/>
      <c r="EI266" s="161"/>
      <c r="EJ266" s="161"/>
      <c r="EK266" s="161"/>
      <c r="EL266" s="161"/>
      <c r="EM266" s="161"/>
      <c r="EN266" s="161"/>
      <c r="EO266" s="161"/>
      <c r="EP266" s="161"/>
      <c r="EQ266" s="161"/>
      <c r="ER266" s="161"/>
      <c r="ES266" s="161"/>
      <c r="ET266" s="161"/>
      <c r="EU266" s="161"/>
      <c r="EV266" s="161"/>
      <c r="EW266" s="161"/>
      <c r="EX266" s="161"/>
      <c r="EY266" s="161"/>
      <c r="EZ266" s="161"/>
      <c r="FA266" s="161"/>
      <c r="FB266" s="161"/>
      <c r="FC266" s="161"/>
      <c r="FD266" s="161"/>
      <c r="FE266" s="161"/>
      <c r="FF266" s="161"/>
      <c r="FG266" s="161"/>
      <c r="FH266" s="161"/>
      <c r="FI266" s="161"/>
      <c r="FJ266" s="161"/>
      <c r="FK266" s="161"/>
      <c r="FL266" s="161"/>
      <c r="FM266" s="161"/>
      <c r="FN266" s="161"/>
      <c r="FO266" s="161"/>
      <c r="FP266" s="161"/>
      <c r="FQ266" s="161"/>
      <c r="FR266" s="161"/>
      <c r="FS266" s="161"/>
      <c r="FT266" s="161"/>
      <c r="FU266" s="161"/>
      <c r="FV266" s="161"/>
      <c r="FW266" s="161"/>
      <c r="FX266" s="161"/>
      <c r="FY266" s="161"/>
      <c r="FZ266" s="161"/>
      <c r="GA266" s="161"/>
      <c r="GB266" s="161"/>
    </row>
    <row r="267" spans="1:184" s="162" customFormat="1" x14ac:dyDescent="0.2">
      <c r="A267" s="146" t="s">
        <v>7572</v>
      </c>
      <c r="B267" s="146" t="s">
        <v>4804</v>
      </c>
      <c r="C267" s="147" t="s">
        <v>4805</v>
      </c>
      <c r="D267" s="99" t="s">
        <v>87</v>
      </c>
      <c r="E267" s="99">
        <v>5</v>
      </c>
      <c r="F267" s="99"/>
      <c r="G267" s="99">
        <v>0.3</v>
      </c>
      <c r="H267" s="148"/>
      <c r="I267" s="149"/>
      <c r="J267" s="201">
        <v>777.01</v>
      </c>
      <c r="K267" s="150">
        <f t="shared" si="12"/>
        <v>1165.52</v>
      </c>
      <c r="L267" s="149">
        <f>BDI!$E$17</f>
        <v>0.19500000000000001</v>
      </c>
      <c r="M267" s="149"/>
      <c r="N267" s="149"/>
      <c r="O267" s="100">
        <f t="shared" si="13"/>
        <v>928.53</v>
      </c>
      <c r="P267" s="101">
        <f t="shared" si="14"/>
        <v>1392.8</v>
      </c>
      <c r="Q267" s="161"/>
      <c r="R267" s="161"/>
      <c r="S267" s="161"/>
      <c r="T267" s="161"/>
      <c r="U267" s="161"/>
      <c r="V267" s="161"/>
      <c r="W267" s="161"/>
      <c r="X267" s="161"/>
      <c r="Y267" s="161"/>
      <c r="Z267" s="161"/>
      <c r="AA267" s="161"/>
      <c r="AB267" s="161"/>
      <c r="AC267" s="161"/>
      <c r="AD267" s="161"/>
      <c r="AE267" s="161"/>
      <c r="AF267" s="161"/>
      <c r="AG267" s="161"/>
      <c r="AH267" s="161"/>
      <c r="AI267" s="161"/>
      <c r="AJ267" s="161"/>
      <c r="AK267" s="161"/>
      <c r="AL267" s="161"/>
      <c r="AM267" s="161"/>
      <c r="AN267" s="161"/>
      <c r="AO267" s="161"/>
      <c r="AP267" s="161"/>
      <c r="AQ267" s="161"/>
      <c r="AR267" s="161"/>
      <c r="AS267" s="161"/>
      <c r="AT267" s="161"/>
      <c r="AU267" s="161"/>
      <c r="AV267" s="161"/>
      <c r="AW267" s="161"/>
      <c r="AX267" s="161"/>
      <c r="AY267" s="161"/>
      <c r="AZ267" s="161"/>
      <c r="BA267" s="161"/>
      <c r="BB267" s="161"/>
      <c r="BC267" s="161"/>
      <c r="BD267" s="161"/>
      <c r="BE267" s="161"/>
      <c r="BF267" s="161"/>
      <c r="BG267" s="161"/>
      <c r="BH267" s="161"/>
      <c r="BI267" s="161"/>
      <c r="BJ267" s="161"/>
      <c r="BK267" s="161"/>
      <c r="BL267" s="161"/>
      <c r="BM267" s="161"/>
      <c r="BN267" s="161"/>
      <c r="BO267" s="161"/>
      <c r="BP267" s="161"/>
      <c r="BQ267" s="161"/>
      <c r="BR267" s="161"/>
      <c r="BS267" s="161"/>
      <c r="BT267" s="161"/>
      <c r="BU267" s="161"/>
      <c r="BV267" s="161"/>
      <c r="BW267" s="161"/>
      <c r="BX267" s="161"/>
      <c r="BY267" s="161"/>
      <c r="BZ267" s="161"/>
      <c r="CA267" s="161"/>
      <c r="CB267" s="161"/>
      <c r="CC267" s="161"/>
      <c r="CD267" s="161"/>
      <c r="CE267" s="161"/>
      <c r="CF267" s="161"/>
      <c r="CG267" s="161"/>
      <c r="CH267" s="161"/>
      <c r="CI267" s="161"/>
      <c r="CJ267" s="161"/>
      <c r="CK267" s="161"/>
      <c r="CL267" s="161"/>
      <c r="CM267" s="161"/>
      <c r="CN267" s="161"/>
      <c r="CO267" s="161"/>
      <c r="CP267" s="161"/>
      <c r="CQ267" s="161"/>
      <c r="CR267" s="161"/>
      <c r="CS267" s="161"/>
      <c r="CT267" s="161"/>
      <c r="CU267" s="161"/>
      <c r="CV267" s="161"/>
      <c r="CW267" s="161"/>
      <c r="CX267" s="161"/>
      <c r="CY267" s="161"/>
      <c r="CZ267" s="161"/>
      <c r="DA267" s="161"/>
      <c r="DB267" s="161"/>
      <c r="DC267" s="161"/>
      <c r="DD267" s="161"/>
      <c r="DE267" s="161"/>
      <c r="DF267" s="161"/>
      <c r="DG267" s="161"/>
      <c r="DH267" s="161"/>
      <c r="DI267" s="161"/>
      <c r="DJ267" s="161"/>
      <c r="DK267" s="161"/>
      <c r="DL267" s="161"/>
      <c r="DM267" s="161"/>
      <c r="DN267" s="161"/>
      <c r="DO267" s="161"/>
      <c r="DP267" s="161"/>
      <c r="DQ267" s="161"/>
      <c r="DR267" s="161"/>
      <c r="DS267" s="161"/>
      <c r="DT267" s="161"/>
      <c r="DU267" s="161"/>
      <c r="DV267" s="161"/>
      <c r="DW267" s="161"/>
      <c r="DX267" s="161"/>
      <c r="DY267" s="161"/>
      <c r="DZ267" s="161"/>
      <c r="EA267" s="161"/>
      <c r="EB267" s="161"/>
      <c r="EC267" s="161"/>
      <c r="ED267" s="161"/>
      <c r="EE267" s="161"/>
      <c r="EF267" s="161"/>
      <c r="EG267" s="161"/>
      <c r="EH267" s="161"/>
      <c r="EI267" s="161"/>
      <c r="EJ267" s="161"/>
      <c r="EK267" s="161"/>
      <c r="EL267" s="161"/>
      <c r="EM267" s="161"/>
      <c r="EN267" s="161"/>
      <c r="EO267" s="161"/>
      <c r="EP267" s="161"/>
      <c r="EQ267" s="161"/>
      <c r="ER267" s="161"/>
      <c r="ES267" s="161"/>
      <c r="ET267" s="161"/>
      <c r="EU267" s="161"/>
      <c r="EV267" s="161"/>
      <c r="EW267" s="161"/>
      <c r="EX267" s="161"/>
      <c r="EY267" s="161"/>
      <c r="EZ267" s="161"/>
      <c r="FA267" s="161"/>
      <c r="FB267" s="161"/>
      <c r="FC267" s="161"/>
      <c r="FD267" s="161"/>
      <c r="FE267" s="161"/>
      <c r="FF267" s="161"/>
      <c r="FG267" s="161"/>
      <c r="FH267" s="161"/>
      <c r="FI267" s="161"/>
      <c r="FJ267" s="161"/>
      <c r="FK267" s="161"/>
      <c r="FL267" s="161"/>
      <c r="FM267" s="161"/>
      <c r="FN267" s="161"/>
      <c r="FO267" s="161"/>
      <c r="FP267" s="161"/>
      <c r="FQ267" s="161"/>
      <c r="FR267" s="161"/>
      <c r="FS267" s="161"/>
      <c r="FT267" s="161"/>
      <c r="FU267" s="161"/>
      <c r="FV267" s="161"/>
      <c r="FW267" s="161"/>
      <c r="FX267" s="161"/>
      <c r="FY267" s="161"/>
      <c r="FZ267" s="161"/>
      <c r="GA267" s="161"/>
      <c r="GB267" s="161"/>
    </row>
    <row r="268" spans="1:184" s="162" customFormat="1" x14ac:dyDescent="0.2">
      <c r="A268" s="146" t="s">
        <v>7573</v>
      </c>
      <c r="B268" s="146" t="s">
        <v>4806</v>
      </c>
      <c r="C268" s="147" t="s">
        <v>4807</v>
      </c>
      <c r="D268" s="99" t="s">
        <v>87</v>
      </c>
      <c r="E268" s="99">
        <v>15</v>
      </c>
      <c r="F268" s="99"/>
      <c r="G268" s="99">
        <v>0.3</v>
      </c>
      <c r="H268" s="148"/>
      <c r="I268" s="149"/>
      <c r="J268" s="201">
        <v>958.97</v>
      </c>
      <c r="K268" s="150">
        <f t="shared" si="12"/>
        <v>4315.37</v>
      </c>
      <c r="L268" s="149">
        <f>BDI!$E$17</f>
        <v>0.19500000000000001</v>
      </c>
      <c r="M268" s="149"/>
      <c r="N268" s="149"/>
      <c r="O268" s="100">
        <f t="shared" si="13"/>
        <v>1145.97</v>
      </c>
      <c r="P268" s="101">
        <f t="shared" si="14"/>
        <v>5156.87</v>
      </c>
      <c r="Q268" s="161"/>
      <c r="R268" s="161"/>
      <c r="S268" s="161"/>
      <c r="T268" s="161"/>
      <c r="U268" s="161"/>
      <c r="V268" s="161"/>
      <c r="W268" s="161"/>
      <c r="X268" s="161"/>
      <c r="Y268" s="161"/>
      <c r="Z268" s="161"/>
      <c r="AA268" s="161"/>
      <c r="AB268" s="161"/>
      <c r="AC268" s="161"/>
      <c r="AD268" s="161"/>
      <c r="AE268" s="161"/>
      <c r="AF268" s="161"/>
      <c r="AG268" s="161"/>
      <c r="AH268" s="161"/>
      <c r="AI268" s="161"/>
      <c r="AJ268" s="161"/>
      <c r="AK268" s="161"/>
      <c r="AL268" s="161"/>
      <c r="AM268" s="161"/>
      <c r="AN268" s="161"/>
      <c r="AO268" s="161"/>
      <c r="AP268" s="161"/>
      <c r="AQ268" s="161"/>
      <c r="AR268" s="161"/>
      <c r="AS268" s="161"/>
      <c r="AT268" s="161"/>
      <c r="AU268" s="161"/>
      <c r="AV268" s="161"/>
      <c r="AW268" s="161"/>
      <c r="AX268" s="161"/>
      <c r="AY268" s="161"/>
      <c r="AZ268" s="161"/>
      <c r="BA268" s="161"/>
      <c r="BB268" s="161"/>
      <c r="BC268" s="161"/>
      <c r="BD268" s="161"/>
      <c r="BE268" s="161"/>
      <c r="BF268" s="161"/>
      <c r="BG268" s="161"/>
      <c r="BH268" s="161"/>
      <c r="BI268" s="161"/>
      <c r="BJ268" s="161"/>
      <c r="BK268" s="161"/>
      <c r="BL268" s="161"/>
      <c r="BM268" s="161"/>
      <c r="BN268" s="161"/>
      <c r="BO268" s="161"/>
      <c r="BP268" s="161"/>
      <c r="BQ268" s="161"/>
      <c r="BR268" s="161"/>
      <c r="BS268" s="161"/>
      <c r="BT268" s="161"/>
      <c r="BU268" s="161"/>
      <c r="BV268" s="161"/>
      <c r="BW268" s="161"/>
      <c r="BX268" s="161"/>
      <c r="BY268" s="161"/>
      <c r="BZ268" s="161"/>
      <c r="CA268" s="161"/>
      <c r="CB268" s="161"/>
      <c r="CC268" s="161"/>
      <c r="CD268" s="161"/>
      <c r="CE268" s="161"/>
      <c r="CF268" s="161"/>
      <c r="CG268" s="161"/>
      <c r="CH268" s="161"/>
      <c r="CI268" s="161"/>
      <c r="CJ268" s="161"/>
      <c r="CK268" s="161"/>
      <c r="CL268" s="161"/>
      <c r="CM268" s="161"/>
      <c r="CN268" s="161"/>
      <c r="CO268" s="161"/>
      <c r="CP268" s="161"/>
      <c r="CQ268" s="161"/>
      <c r="CR268" s="161"/>
      <c r="CS268" s="161"/>
      <c r="CT268" s="161"/>
      <c r="CU268" s="161"/>
      <c r="CV268" s="161"/>
      <c r="CW268" s="161"/>
      <c r="CX268" s="161"/>
      <c r="CY268" s="161"/>
      <c r="CZ268" s="161"/>
      <c r="DA268" s="161"/>
      <c r="DB268" s="161"/>
      <c r="DC268" s="161"/>
      <c r="DD268" s="161"/>
      <c r="DE268" s="161"/>
      <c r="DF268" s="161"/>
      <c r="DG268" s="161"/>
      <c r="DH268" s="161"/>
      <c r="DI268" s="161"/>
      <c r="DJ268" s="161"/>
      <c r="DK268" s="161"/>
      <c r="DL268" s="161"/>
      <c r="DM268" s="161"/>
      <c r="DN268" s="161"/>
      <c r="DO268" s="161"/>
      <c r="DP268" s="161"/>
      <c r="DQ268" s="161"/>
      <c r="DR268" s="161"/>
      <c r="DS268" s="161"/>
      <c r="DT268" s="161"/>
      <c r="DU268" s="161"/>
      <c r="DV268" s="161"/>
      <c r="DW268" s="161"/>
      <c r="DX268" s="161"/>
      <c r="DY268" s="161"/>
      <c r="DZ268" s="161"/>
      <c r="EA268" s="161"/>
      <c r="EB268" s="161"/>
      <c r="EC268" s="161"/>
      <c r="ED268" s="161"/>
      <c r="EE268" s="161"/>
      <c r="EF268" s="161"/>
      <c r="EG268" s="161"/>
      <c r="EH268" s="161"/>
      <c r="EI268" s="161"/>
      <c r="EJ268" s="161"/>
      <c r="EK268" s="161"/>
      <c r="EL268" s="161"/>
      <c r="EM268" s="161"/>
      <c r="EN268" s="161"/>
      <c r="EO268" s="161"/>
      <c r="EP268" s="161"/>
      <c r="EQ268" s="161"/>
      <c r="ER268" s="161"/>
      <c r="ES268" s="161"/>
      <c r="ET268" s="161"/>
      <c r="EU268" s="161"/>
      <c r="EV268" s="161"/>
      <c r="EW268" s="161"/>
      <c r="EX268" s="161"/>
      <c r="EY268" s="161"/>
      <c r="EZ268" s="161"/>
      <c r="FA268" s="161"/>
      <c r="FB268" s="161"/>
      <c r="FC268" s="161"/>
      <c r="FD268" s="161"/>
      <c r="FE268" s="161"/>
      <c r="FF268" s="161"/>
      <c r="FG268" s="161"/>
      <c r="FH268" s="161"/>
      <c r="FI268" s="161"/>
      <c r="FJ268" s="161"/>
      <c r="FK268" s="161"/>
      <c r="FL268" s="161"/>
      <c r="FM268" s="161"/>
      <c r="FN268" s="161"/>
      <c r="FO268" s="161"/>
      <c r="FP268" s="161"/>
      <c r="FQ268" s="161"/>
      <c r="FR268" s="161"/>
      <c r="FS268" s="161"/>
      <c r="FT268" s="161"/>
      <c r="FU268" s="161"/>
      <c r="FV268" s="161"/>
      <c r="FW268" s="161"/>
      <c r="FX268" s="161"/>
      <c r="FY268" s="161"/>
      <c r="FZ268" s="161"/>
      <c r="GA268" s="161"/>
      <c r="GB268" s="161"/>
    </row>
    <row r="269" spans="1:184" s="162" customFormat="1" x14ac:dyDescent="0.2">
      <c r="A269" s="146" t="s">
        <v>7574</v>
      </c>
      <c r="B269" s="146" t="s">
        <v>4808</v>
      </c>
      <c r="C269" s="147" t="s">
        <v>4809</v>
      </c>
      <c r="D269" s="99" t="s">
        <v>87</v>
      </c>
      <c r="E269" s="99">
        <v>15</v>
      </c>
      <c r="F269" s="99"/>
      <c r="G269" s="99">
        <v>0.3</v>
      </c>
      <c r="H269" s="148"/>
      <c r="I269" s="149"/>
      <c r="J269" s="201">
        <v>2021.59</v>
      </c>
      <c r="K269" s="150">
        <f t="shared" si="12"/>
        <v>9097.16</v>
      </c>
      <c r="L269" s="149">
        <f>BDI!$E$17</f>
        <v>0.19500000000000001</v>
      </c>
      <c r="M269" s="149"/>
      <c r="N269" s="149"/>
      <c r="O269" s="100">
        <f t="shared" si="13"/>
        <v>2415.8000000000002</v>
      </c>
      <c r="P269" s="101">
        <f t="shared" si="14"/>
        <v>10871.1</v>
      </c>
      <c r="Q269" s="161"/>
      <c r="R269" s="161"/>
      <c r="S269" s="161"/>
      <c r="T269" s="161"/>
      <c r="U269" s="161"/>
      <c r="V269" s="161"/>
      <c r="W269" s="161"/>
      <c r="X269" s="161"/>
      <c r="Y269" s="161"/>
      <c r="Z269" s="161"/>
      <c r="AA269" s="161"/>
      <c r="AB269" s="161"/>
      <c r="AC269" s="161"/>
      <c r="AD269" s="161"/>
      <c r="AE269" s="161"/>
      <c r="AF269" s="161"/>
      <c r="AG269" s="161"/>
      <c r="AH269" s="161"/>
      <c r="AI269" s="161"/>
      <c r="AJ269" s="161"/>
      <c r="AK269" s="161"/>
      <c r="AL269" s="161"/>
      <c r="AM269" s="161"/>
      <c r="AN269" s="161"/>
      <c r="AO269" s="161"/>
      <c r="AP269" s="161"/>
      <c r="AQ269" s="161"/>
      <c r="AR269" s="161"/>
      <c r="AS269" s="161"/>
      <c r="AT269" s="161"/>
      <c r="AU269" s="161"/>
      <c r="AV269" s="161"/>
      <c r="AW269" s="161"/>
      <c r="AX269" s="161"/>
      <c r="AY269" s="161"/>
      <c r="AZ269" s="161"/>
      <c r="BA269" s="161"/>
      <c r="BB269" s="161"/>
      <c r="BC269" s="161"/>
      <c r="BD269" s="161"/>
      <c r="BE269" s="161"/>
      <c r="BF269" s="161"/>
      <c r="BG269" s="161"/>
      <c r="BH269" s="161"/>
      <c r="BI269" s="161"/>
      <c r="BJ269" s="161"/>
      <c r="BK269" s="161"/>
      <c r="BL269" s="161"/>
      <c r="BM269" s="161"/>
      <c r="BN269" s="161"/>
      <c r="BO269" s="161"/>
      <c r="BP269" s="161"/>
      <c r="BQ269" s="161"/>
      <c r="BR269" s="161"/>
      <c r="BS269" s="161"/>
      <c r="BT269" s="161"/>
      <c r="BU269" s="161"/>
      <c r="BV269" s="161"/>
      <c r="BW269" s="161"/>
      <c r="BX269" s="161"/>
      <c r="BY269" s="161"/>
      <c r="BZ269" s="161"/>
      <c r="CA269" s="161"/>
      <c r="CB269" s="161"/>
      <c r="CC269" s="161"/>
      <c r="CD269" s="161"/>
      <c r="CE269" s="161"/>
      <c r="CF269" s="161"/>
      <c r="CG269" s="161"/>
      <c r="CH269" s="161"/>
      <c r="CI269" s="161"/>
      <c r="CJ269" s="161"/>
      <c r="CK269" s="161"/>
      <c r="CL269" s="161"/>
      <c r="CM269" s="161"/>
      <c r="CN269" s="161"/>
      <c r="CO269" s="161"/>
      <c r="CP269" s="161"/>
      <c r="CQ269" s="161"/>
      <c r="CR269" s="161"/>
      <c r="CS269" s="161"/>
      <c r="CT269" s="161"/>
      <c r="CU269" s="161"/>
      <c r="CV269" s="161"/>
      <c r="CW269" s="161"/>
      <c r="CX269" s="161"/>
      <c r="CY269" s="161"/>
      <c r="CZ269" s="161"/>
      <c r="DA269" s="161"/>
      <c r="DB269" s="161"/>
      <c r="DC269" s="161"/>
      <c r="DD269" s="161"/>
      <c r="DE269" s="161"/>
      <c r="DF269" s="161"/>
      <c r="DG269" s="161"/>
      <c r="DH269" s="161"/>
      <c r="DI269" s="161"/>
      <c r="DJ269" s="161"/>
      <c r="DK269" s="161"/>
      <c r="DL269" s="161"/>
      <c r="DM269" s="161"/>
      <c r="DN269" s="161"/>
      <c r="DO269" s="161"/>
      <c r="DP269" s="161"/>
      <c r="DQ269" s="161"/>
      <c r="DR269" s="161"/>
      <c r="DS269" s="161"/>
      <c r="DT269" s="161"/>
      <c r="DU269" s="161"/>
      <c r="DV269" s="161"/>
      <c r="DW269" s="161"/>
      <c r="DX269" s="161"/>
      <c r="DY269" s="161"/>
      <c r="DZ269" s="161"/>
      <c r="EA269" s="161"/>
      <c r="EB269" s="161"/>
      <c r="EC269" s="161"/>
      <c r="ED269" s="161"/>
      <c r="EE269" s="161"/>
      <c r="EF269" s="161"/>
      <c r="EG269" s="161"/>
      <c r="EH269" s="161"/>
      <c r="EI269" s="161"/>
      <c r="EJ269" s="161"/>
      <c r="EK269" s="161"/>
      <c r="EL269" s="161"/>
      <c r="EM269" s="161"/>
      <c r="EN269" s="161"/>
      <c r="EO269" s="161"/>
      <c r="EP269" s="161"/>
      <c r="EQ269" s="161"/>
      <c r="ER269" s="161"/>
      <c r="ES269" s="161"/>
      <c r="ET269" s="161"/>
      <c r="EU269" s="161"/>
      <c r="EV269" s="161"/>
      <c r="EW269" s="161"/>
      <c r="EX269" s="161"/>
      <c r="EY269" s="161"/>
      <c r="EZ269" s="161"/>
      <c r="FA269" s="161"/>
      <c r="FB269" s="161"/>
      <c r="FC269" s="161"/>
      <c r="FD269" s="161"/>
      <c r="FE269" s="161"/>
      <c r="FF269" s="161"/>
      <c r="FG269" s="161"/>
      <c r="FH269" s="161"/>
      <c r="FI269" s="161"/>
      <c r="FJ269" s="161"/>
      <c r="FK269" s="161"/>
      <c r="FL269" s="161"/>
      <c r="FM269" s="161"/>
      <c r="FN269" s="161"/>
      <c r="FO269" s="161"/>
      <c r="FP269" s="161"/>
      <c r="FQ269" s="161"/>
      <c r="FR269" s="161"/>
      <c r="FS269" s="161"/>
      <c r="FT269" s="161"/>
      <c r="FU269" s="161"/>
      <c r="FV269" s="161"/>
      <c r="FW269" s="161"/>
      <c r="FX269" s="161"/>
      <c r="FY269" s="161"/>
      <c r="FZ269" s="161"/>
      <c r="GA269" s="161"/>
      <c r="GB269" s="161"/>
    </row>
    <row r="270" spans="1:184" s="162" customFormat="1" x14ac:dyDescent="0.2">
      <c r="A270" s="146" t="s">
        <v>7575</v>
      </c>
      <c r="B270" s="146" t="s">
        <v>4810</v>
      </c>
      <c r="C270" s="147" t="s">
        <v>4811</v>
      </c>
      <c r="D270" s="99" t="s">
        <v>87</v>
      </c>
      <c r="E270" s="99">
        <v>40</v>
      </c>
      <c r="F270" s="99"/>
      <c r="G270" s="99">
        <v>0.3</v>
      </c>
      <c r="H270" s="148"/>
      <c r="I270" s="149"/>
      <c r="J270" s="201">
        <v>811.8</v>
      </c>
      <c r="K270" s="150">
        <f t="shared" si="12"/>
        <v>9741.6</v>
      </c>
      <c r="L270" s="149">
        <f>BDI!$E$17</f>
        <v>0.19500000000000001</v>
      </c>
      <c r="M270" s="149"/>
      <c r="N270" s="149"/>
      <c r="O270" s="100">
        <f t="shared" si="13"/>
        <v>970.1</v>
      </c>
      <c r="P270" s="101">
        <f t="shared" si="14"/>
        <v>11641.2</v>
      </c>
      <c r="Q270" s="161"/>
      <c r="R270" s="161"/>
      <c r="S270" s="161"/>
      <c r="T270" s="161"/>
      <c r="U270" s="161"/>
      <c r="V270" s="161"/>
      <c r="W270" s="161"/>
      <c r="X270" s="161"/>
      <c r="Y270" s="161"/>
      <c r="Z270" s="161"/>
      <c r="AA270" s="161"/>
      <c r="AB270" s="161"/>
      <c r="AC270" s="161"/>
      <c r="AD270" s="161"/>
      <c r="AE270" s="161"/>
      <c r="AF270" s="161"/>
      <c r="AG270" s="161"/>
      <c r="AH270" s="161"/>
      <c r="AI270" s="161"/>
      <c r="AJ270" s="161"/>
      <c r="AK270" s="161"/>
      <c r="AL270" s="161"/>
      <c r="AM270" s="161"/>
      <c r="AN270" s="161"/>
      <c r="AO270" s="161"/>
      <c r="AP270" s="161"/>
      <c r="AQ270" s="161"/>
      <c r="AR270" s="161"/>
      <c r="AS270" s="161"/>
      <c r="AT270" s="161"/>
      <c r="AU270" s="161"/>
      <c r="AV270" s="161"/>
      <c r="AW270" s="161"/>
      <c r="AX270" s="161"/>
      <c r="AY270" s="161"/>
      <c r="AZ270" s="161"/>
      <c r="BA270" s="161"/>
      <c r="BB270" s="161"/>
      <c r="BC270" s="161"/>
      <c r="BD270" s="161"/>
      <c r="BE270" s="161"/>
      <c r="BF270" s="161"/>
      <c r="BG270" s="161"/>
      <c r="BH270" s="161"/>
      <c r="BI270" s="161"/>
      <c r="BJ270" s="161"/>
      <c r="BK270" s="161"/>
      <c r="BL270" s="161"/>
      <c r="BM270" s="161"/>
      <c r="BN270" s="161"/>
      <c r="BO270" s="161"/>
      <c r="BP270" s="161"/>
      <c r="BQ270" s="161"/>
      <c r="BR270" s="161"/>
      <c r="BS270" s="161"/>
      <c r="BT270" s="161"/>
      <c r="BU270" s="161"/>
      <c r="BV270" s="161"/>
      <c r="BW270" s="161"/>
      <c r="BX270" s="161"/>
      <c r="BY270" s="161"/>
      <c r="BZ270" s="161"/>
      <c r="CA270" s="161"/>
      <c r="CB270" s="161"/>
      <c r="CC270" s="161"/>
      <c r="CD270" s="161"/>
      <c r="CE270" s="161"/>
      <c r="CF270" s="161"/>
      <c r="CG270" s="161"/>
      <c r="CH270" s="161"/>
      <c r="CI270" s="161"/>
      <c r="CJ270" s="161"/>
      <c r="CK270" s="161"/>
      <c r="CL270" s="161"/>
      <c r="CM270" s="161"/>
      <c r="CN270" s="161"/>
      <c r="CO270" s="161"/>
      <c r="CP270" s="161"/>
      <c r="CQ270" s="161"/>
      <c r="CR270" s="161"/>
      <c r="CS270" s="161"/>
      <c r="CT270" s="161"/>
      <c r="CU270" s="161"/>
      <c r="CV270" s="161"/>
      <c r="CW270" s="161"/>
      <c r="CX270" s="161"/>
      <c r="CY270" s="161"/>
      <c r="CZ270" s="161"/>
      <c r="DA270" s="161"/>
      <c r="DB270" s="161"/>
      <c r="DC270" s="161"/>
      <c r="DD270" s="161"/>
      <c r="DE270" s="161"/>
      <c r="DF270" s="161"/>
      <c r="DG270" s="161"/>
      <c r="DH270" s="161"/>
      <c r="DI270" s="161"/>
      <c r="DJ270" s="161"/>
      <c r="DK270" s="161"/>
      <c r="DL270" s="161"/>
      <c r="DM270" s="161"/>
      <c r="DN270" s="161"/>
      <c r="DO270" s="161"/>
      <c r="DP270" s="161"/>
      <c r="DQ270" s="161"/>
      <c r="DR270" s="161"/>
      <c r="DS270" s="161"/>
      <c r="DT270" s="161"/>
      <c r="DU270" s="161"/>
      <c r="DV270" s="161"/>
      <c r="DW270" s="161"/>
      <c r="DX270" s="161"/>
      <c r="DY270" s="161"/>
      <c r="DZ270" s="161"/>
      <c r="EA270" s="161"/>
      <c r="EB270" s="161"/>
      <c r="EC270" s="161"/>
      <c r="ED270" s="161"/>
      <c r="EE270" s="161"/>
      <c r="EF270" s="161"/>
      <c r="EG270" s="161"/>
      <c r="EH270" s="161"/>
      <c r="EI270" s="161"/>
      <c r="EJ270" s="161"/>
      <c r="EK270" s="161"/>
      <c r="EL270" s="161"/>
      <c r="EM270" s="161"/>
      <c r="EN270" s="161"/>
      <c r="EO270" s="161"/>
      <c r="EP270" s="161"/>
      <c r="EQ270" s="161"/>
      <c r="ER270" s="161"/>
      <c r="ES270" s="161"/>
      <c r="ET270" s="161"/>
      <c r="EU270" s="161"/>
      <c r="EV270" s="161"/>
      <c r="EW270" s="161"/>
      <c r="EX270" s="161"/>
      <c r="EY270" s="161"/>
      <c r="EZ270" s="161"/>
      <c r="FA270" s="161"/>
      <c r="FB270" s="161"/>
      <c r="FC270" s="161"/>
      <c r="FD270" s="161"/>
      <c r="FE270" s="161"/>
      <c r="FF270" s="161"/>
      <c r="FG270" s="161"/>
      <c r="FH270" s="161"/>
      <c r="FI270" s="161"/>
      <c r="FJ270" s="161"/>
      <c r="FK270" s="161"/>
      <c r="FL270" s="161"/>
      <c r="FM270" s="161"/>
      <c r="FN270" s="161"/>
      <c r="FO270" s="161"/>
      <c r="FP270" s="161"/>
      <c r="FQ270" s="161"/>
      <c r="FR270" s="161"/>
      <c r="FS270" s="161"/>
      <c r="FT270" s="161"/>
      <c r="FU270" s="161"/>
      <c r="FV270" s="161"/>
      <c r="FW270" s="161"/>
      <c r="FX270" s="161"/>
      <c r="FY270" s="161"/>
      <c r="FZ270" s="161"/>
      <c r="GA270" s="161"/>
      <c r="GB270" s="161"/>
    </row>
    <row r="271" spans="1:184" s="162" customFormat="1" x14ac:dyDescent="0.2">
      <c r="A271" s="146" t="s">
        <v>7576</v>
      </c>
      <c r="B271" s="146" t="s">
        <v>4812</v>
      </c>
      <c r="C271" s="147" t="s">
        <v>4813</v>
      </c>
      <c r="D271" s="99" t="s">
        <v>87</v>
      </c>
      <c r="E271" s="99">
        <v>15</v>
      </c>
      <c r="F271" s="99"/>
      <c r="G271" s="99">
        <v>0.3</v>
      </c>
      <c r="H271" s="148"/>
      <c r="I271" s="149"/>
      <c r="J271" s="201">
        <v>4961.8500000000004</v>
      </c>
      <c r="K271" s="150">
        <f t="shared" si="12"/>
        <v>22328.33</v>
      </c>
      <c r="L271" s="149">
        <f>BDI!$E$17</f>
        <v>0.19500000000000001</v>
      </c>
      <c r="M271" s="149"/>
      <c r="N271" s="149"/>
      <c r="O271" s="100">
        <f t="shared" si="13"/>
        <v>5929.41</v>
      </c>
      <c r="P271" s="101">
        <f t="shared" si="14"/>
        <v>26682.35</v>
      </c>
      <c r="Q271" s="161"/>
      <c r="R271" s="161"/>
      <c r="S271" s="161"/>
      <c r="T271" s="161"/>
      <c r="U271" s="161"/>
      <c r="V271" s="161"/>
      <c r="W271" s="161"/>
      <c r="X271" s="161"/>
      <c r="Y271" s="161"/>
      <c r="Z271" s="161"/>
      <c r="AA271" s="161"/>
      <c r="AB271" s="161"/>
      <c r="AC271" s="161"/>
      <c r="AD271" s="161"/>
      <c r="AE271" s="161"/>
      <c r="AF271" s="161"/>
      <c r="AG271" s="161"/>
      <c r="AH271" s="161"/>
      <c r="AI271" s="161"/>
      <c r="AJ271" s="161"/>
      <c r="AK271" s="161"/>
      <c r="AL271" s="161"/>
      <c r="AM271" s="161"/>
      <c r="AN271" s="161"/>
      <c r="AO271" s="161"/>
      <c r="AP271" s="161"/>
      <c r="AQ271" s="161"/>
      <c r="AR271" s="161"/>
      <c r="AS271" s="161"/>
      <c r="AT271" s="161"/>
      <c r="AU271" s="161"/>
      <c r="AV271" s="161"/>
      <c r="AW271" s="161"/>
      <c r="AX271" s="161"/>
      <c r="AY271" s="161"/>
      <c r="AZ271" s="161"/>
      <c r="BA271" s="161"/>
      <c r="BB271" s="161"/>
      <c r="BC271" s="161"/>
      <c r="BD271" s="161"/>
      <c r="BE271" s="161"/>
      <c r="BF271" s="161"/>
      <c r="BG271" s="161"/>
      <c r="BH271" s="161"/>
      <c r="BI271" s="161"/>
      <c r="BJ271" s="161"/>
      <c r="BK271" s="161"/>
      <c r="BL271" s="161"/>
      <c r="BM271" s="161"/>
      <c r="BN271" s="161"/>
      <c r="BO271" s="161"/>
      <c r="BP271" s="161"/>
      <c r="BQ271" s="161"/>
      <c r="BR271" s="161"/>
      <c r="BS271" s="161"/>
      <c r="BT271" s="161"/>
      <c r="BU271" s="161"/>
      <c r="BV271" s="161"/>
      <c r="BW271" s="161"/>
      <c r="BX271" s="161"/>
      <c r="BY271" s="161"/>
      <c r="BZ271" s="161"/>
      <c r="CA271" s="161"/>
      <c r="CB271" s="161"/>
      <c r="CC271" s="161"/>
      <c r="CD271" s="161"/>
      <c r="CE271" s="161"/>
      <c r="CF271" s="161"/>
      <c r="CG271" s="161"/>
      <c r="CH271" s="161"/>
      <c r="CI271" s="161"/>
      <c r="CJ271" s="161"/>
      <c r="CK271" s="161"/>
      <c r="CL271" s="161"/>
      <c r="CM271" s="161"/>
      <c r="CN271" s="161"/>
      <c r="CO271" s="161"/>
      <c r="CP271" s="161"/>
      <c r="CQ271" s="161"/>
      <c r="CR271" s="161"/>
      <c r="CS271" s="161"/>
      <c r="CT271" s="161"/>
      <c r="CU271" s="161"/>
      <c r="CV271" s="161"/>
      <c r="CW271" s="161"/>
      <c r="CX271" s="161"/>
      <c r="CY271" s="161"/>
      <c r="CZ271" s="161"/>
      <c r="DA271" s="161"/>
      <c r="DB271" s="161"/>
      <c r="DC271" s="161"/>
      <c r="DD271" s="161"/>
      <c r="DE271" s="161"/>
      <c r="DF271" s="161"/>
      <c r="DG271" s="161"/>
      <c r="DH271" s="161"/>
      <c r="DI271" s="161"/>
      <c r="DJ271" s="161"/>
      <c r="DK271" s="161"/>
      <c r="DL271" s="161"/>
      <c r="DM271" s="161"/>
      <c r="DN271" s="161"/>
      <c r="DO271" s="161"/>
      <c r="DP271" s="161"/>
      <c r="DQ271" s="161"/>
      <c r="DR271" s="161"/>
      <c r="DS271" s="161"/>
      <c r="DT271" s="161"/>
      <c r="DU271" s="161"/>
      <c r="DV271" s="161"/>
      <c r="DW271" s="161"/>
      <c r="DX271" s="161"/>
      <c r="DY271" s="161"/>
      <c r="DZ271" s="161"/>
      <c r="EA271" s="161"/>
      <c r="EB271" s="161"/>
      <c r="EC271" s="161"/>
      <c r="ED271" s="161"/>
      <c r="EE271" s="161"/>
      <c r="EF271" s="161"/>
      <c r="EG271" s="161"/>
      <c r="EH271" s="161"/>
      <c r="EI271" s="161"/>
      <c r="EJ271" s="161"/>
      <c r="EK271" s="161"/>
      <c r="EL271" s="161"/>
      <c r="EM271" s="161"/>
      <c r="EN271" s="161"/>
      <c r="EO271" s="161"/>
      <c r="EP271" s="161"/>
      <c r="EQ271" s="161"/>
      <c r="ER271" s="161"/>
      <c r="ES271" s="161"/>
      <c r="ET271" s="161"/>
      <c r="EU271" s="161"/>
      <c r="EV271" s="161"/>
      <c r="EW271" s="161"/>
      <c r="EX271" s="161"/>
      <c r="EY271" s="161"/>
      <c r="EZ271" s="161"/>
      <c r="FA271" s="161"/>
      <c r="FB271" s="161"/>
      <c r="FC271" s="161"/>
      <c r="FD271" s="161"/>
      <c r="FE271" s="161"/>
      <c r="FF271" s="161"/>
      <c r="FG271" s="161"/>
      <c r="FH271" s="161"/>
      <c r="FI271" s="161"/>
      <c r="FJ271" s="161"/>
      <c r="FK271" s="161"/>
      <c r="FL271" s="161"/>
      <c r="FM271" s="161"/>
      <c r="FN271" s="161"/>
      <c r="FO271" s="161"/>
      <c r="FP271" s="161"/>
      <c r="FQ271" s="161"/>
      <c r="FR271" s="161"/>
      <c r="FS271" s="161"/>
      <c r="FT271" s="161"/>
      <c r="FU271" s="161"/>
      <c r="FV271" s="161"/>
      <c r="FW271" s="161"/>
      <c r="FX271" s="161"/>
      <c r="FY271" s="161"/>
      <c r="FZ271" s="161"/>
      <c r="GA271" s="161"/>
      <c r="GB271" s="161"/>
    </row>
    <row r="272" spans="1:184" s="162" customFormat="1" x14ac:dyDescent="0.2">
      <c r="A272" s="146" t="s">
        <v>7577</v>
      </c>
      <c r="B272" s="146" t="s">
        <v>4814</v>
      </c>
      <c r="C272" s="147" t="s">
        <v>4815</v>
      </c>
      <c r="D272" s="99" t="s">
        <v>87</v>
      </c>
      <c r="E272" s="99">
        <v>15</v>
      </c>
      <c r="F272" s="99"/>
      <c r="G272" s="99">
        <v>0.3</v>
      </c>
      <c r="H272" s="148"/>
      <c r="I272" s="149"/>
      <c r="J272" s="201">
        <v>5197.1000000000004</v>
      </c>
      <c r="K272" s="150">
        <f t="shared" si="12"/>
        <v>23386.95</v>
      </c>
      <c r="L272" s="149">
        <f>BDI!$E$17</f>
        <v>0.19500000000000001</v>
      </c>
      <c r="M272" s="149"/>
      <c r="N272" s="149"/>
      <c r="O272" s="100">
        <f t="shared" si="13"/>
        <v>6210.53</v>
      </c>
      <c r="P272" s="101">
        <f t="shared" si="14"/>
        <v>27947.39</v>
      </c>
      <c r="Q272" s="161"/>
      <c r="R272" s="161"/>
      <c r="S272" s="161"/>
      <c r="T272" s="161"/>
      <c r="U272" s="161"/>
      <c r="V272" s="161"/>
      <c r="W272" s="161"/>
      <c r="X272" s="161"/>
      <c r="Y272" s="161"/>
      <c r="Z272" s="161"/>
      <c r="AA272" s="161"/>
      <c r="AB272" s="161"/>
      <c r="AC272" s="161"/>
      <c r="AD272" s="161"/>
      <c r="AE272" s="161"/>
      <c r="AF272" s="161"/>
      <c r="AG272" s="161"/>
      <c r="AH272" s="161"/>
      <c r="AI272" s="161"/>
      <c r="AJ272" s="161"/>
      <c r="AK272" s="161"/>
      <c r="AL272" s="161"/>
      <c r="AM272" s="161"/>
      <c r="AN272" s="161"/>
      <c r="AO272" s="161"/>
      <c r="AP272" s="161"/>
      <c r="AQ272" s="161"/>
      <c r="AR272" s="161"/>
      <c r="AS272" s="161"/>
      <c r="AT272" s="161"/>
      <c r="AU272" s="161"/>
      <c r="AV272" s="161"/>
      <c r="AW272" s="161"/>
      <c r="AX272" s="161"/>
      <c r="AY272" s="161"/>
      <c r="AZ272" s="161"/>
      <c r="BA272" s="161"/>
      <c r="BB272" s="161"/>
      <c r="BC272" s="161"/>
      <c r="BD272" s="161"/>
      <c r="BE272" s="161"/>
      <c r="BF272" s="161"/>
      <c r="BG272" s="161"/>
      <c r="BH272" s="161"/>
      <c r="BI272" s="161"/>
      <c r="BJ272" s="161"/>
      <c r="BK272" s="161"/>
      <c r="BL272" s="161"/>
      <c r="BM272" s="161"/>
      <c r="BN272" s="161"/>
      <c r="BO272" s="161"/>
      <c r="BP272" s="161"/>
      <c r="BQ272" s="161"/>
      <c r="BR272" s="161"/>
      <c r="BS272" s="161"/>
      <c r="BT272" s="161"/>
      <c r="BU272" s="161"/>
      <c r="BV272" s="161"/>
      <c r="BW272" s="161"/>
      <c r="BX272" s="161"/>
      <c r="BY272" s="161"/>
      <c r="BZ272" s="161"/>
      <c r="CA272" s="161"/>
      <c r="CB272" s="161"/>
      <c r="CC272" s="161"/>
      <c r="CD272" s="161"/>
      <c r="CE272" s="161"/>
      <c r="CF272" s="161"/>
      <c r="CG272" s="161"/>
      <c r="CH272" s="161"/>
      <c r="CI272" s="161"/>
      <c r="CJ272" s="161"/>
      <c r="CK272" s="161"/>
      <c r="CL272" s="161"/>
      <c r="CM272" s="161"/>
      <c r="CN272" s="161"/>
      <c r="CO272" s="161"/>
      <c r="CP272" s="161"/>
      <c r="CQ272" s="161"/>
      <c r="CR272" s="161"/>
      <c r="CS272" s="161"/>
      <c r="CT272" s="161"/>
      <c r="CU272" s="161"/>
      <c r="CV272" s="161"/>
      <c r="CW272" s="161"/>
      <c r="CX272" s="161"/>
      <c r="CY272" s="161"/>
      <c r="CZ272" s="161"/>
      <c r="DA272" s="161"/>
      <c r="DB272" s="161"/>
      <c r="DC272" s="161"/>
      <c r="DD272" s="161"/>
      <c r="DE272" s="161"/>
      <c r="DF272" s="161"/>
      <c r="DG272" s="161"/>
      <c r="DH272" s="161"/>
      <c r="DI272" s="161"/>
      <c r="DJ272" s="161"/>
      <c r="DK272" s="161"/>
      <c r="DL272" s="161"/>
      <c r="DM272" s="161"/>
      <c r="DN272" s="161"/>
      <c r="DO272" s="161"/>
      <c r="DP272" s="161"/>
      <c r="DQ272" s="161"/>
      <c r="DR272" s="161"/>
      <c r="DS272" s="161"/>
      <c r="DT272" s="161"/>
      <c r="DU272" s="161"/>
      <c r="DV272" s="161"/>
      <c r="DW272" s="161"/>
      <c r="DX272" s="161"/>
      <c r="DY272" s="161"/>
      <c r="DZ272" s="161"/>
      <c r="EA272" s="161"/>
      <c r="EB272" s="161"/>
      <c r="EC272" s="161"/>
      <c r="ED272" s="161"/>
      <c r="EE272" s="161"/>
      <c r="EF272" s="161"/>
      <c r="EG272" s="161"/>
      <c r="EH272" s="161"/>
      <c r="EI272" s="161"/>
      <c r="EJ272" s="161"/>
      <c r="EK272" s="161"/>
      <c r="EL272" s="161"/>
      <c r="EM272" s="161"/>
      <c r="EN272" s="161"/>
      <c r="EO272" s="161"/>
      <c r="EP272" s="161"/>
      <c r="EQ272" s="161"/>
      <c r="ER272" s="161"/>
      <c r="ES272" s="161"/>
      <c r="ET272" s="161"/>
      <c r="EU272" s="161"/>
      <c r="EV272" s="161"/>
      <c r="EW272" s="161"/>
      <c r="EX272" s="161"/>
      <c r="EY272" s="161"/>
      <c r="EZ272" s="161"/>
      <c r="FA272" s="161"/>
      <c r="FB272" s="161"/>
      <c r="FC272" s="161"/>
      <c r="FD272" s="161"/>
      <c r="FE272" s="161"/>
      <c r="FF272" s="161"/>
      <c r="FG272" s="161"/>
      <c r="FH272" s="161"/>
      <c r="FI272" s="161"/>
      <c r="FJ272" s="161"/>
      <c r="FK272" s="161"/>
      <c r="FL272" s="161"/>
      <c r="FM272" s="161"/>
      <c r="FN272" s="161"/>
      <c r="FO272" s="161"/>
      <c r="FP272" s="161"/>
      <c r="FQ272" s="161"/>
      <c r="FR272" s="161"/>
      <c r="FS272" s="161"/>
      <c r="FT272" s="161"/>
      <c r="FU272" s="161"/>
      <c r="FV272" s="161"/>
      <c r="FW272" s="161"/>
      <c r="FX272" s="161"/>
      <c r="FY272" s="161"/>
      <c r="FZ272" s="161"/>
      <c r="GA272" s="161"/>
      <c r="GB272" s="161"/>
    </row>
    <row r="273" spans="1:184" s="162" customFormat="1" x14ac:dyDescent="0.2">
      <c r="A273" s="146" t="s">
        <v>7578</v>
      </c>
      <c r="B273" s="146" t="s">
        <v>4816</v>
      </c>
      <c r="C273" s="147" t="s">
        <v>4817</v>
      </c>
      <c r="D273" s="99" t="s">
        <v>87</v>
      </c>
      <c r="E273" s="99">
        <v>30</v>
      </c>
      <c r="F273" s="99"/>
      <c r="G273" s="99">
        <v>0.3</v>
      </c>
      <c r="H273" s="148"/>
      <c r="I273" s="149"/>
      <c r="J273" s="201">
        <v>1187.5</v>
      </c>
      <c r="K273" s="150">
        <f t="shared" si="12"/>
        <v>10687.5</v>
      </c>
      <c r="L273" s="149">
        <f>BDI!$E$17</f>
        <v>0.19500000000000001</v>
      </c>
      <c r="M273" s="149"/>
      <c r="N273" s="149"/>
      <c r="O273" s="100">
        <f t="shared" si="13"/>
        <v>1419.06</v>
      </c>
      <c r="P273" s="101">
        <f t="shared" si="14"/>
        <v>12771.54</v>
      </c>
      <c r="Q273" s="161"/>
      <c r="R273" s="161"/>
      <c r="S273" s="161"/>
      <c r="T273" s="161"/>
      <c r="U273" s="161"/>
      <c r="V273" s="161"/>
      <c r="W273" s="161"/>
      <c r="X273" s="161"/>
      <c r="Y273" s="161"/>
      <c r="Z273" s="161"/>
      <c r="AA273" s="161"/>
      <c r="AB273" s="161"/>
      <c r="AC273" s="161"/>
      <c r="AD273" s="161"/>
      <c r="AE273" s="161"/>
      <c r="AF273" s="161"/>
      <c r="AG273" s="161"/>
      <c r="AH273" s="161"/>
      <c r="AI273" s="161"/>
      <c r="AJ273" s="161"/>
      <c r="AK273" s="161"/>
      <c r="AL273" s="161"/>
      <c r="AM273" s="161"/>
      <c r="AN273" s="161"/>
      <c r="AO273" s="161"/>
      <c r="AP273" s="161"/>
      <c r="AQ273" s="161"/>
      <c r="AR273" s="161"/>
      <c r="AS273" s="161"/>
      <c r="AT273" s="161"/>
      <c r="AU273" s="161"/>
      <c r="AV273" s="161"/>
      <c r="AW273" s="161"/>
      <c r="AX273" s="161"/>
      <c r="AY273" s="161"/>
      <c r="AZ273" s="161"/>
      <c r="BA273" s="161"/>
      <c r="BB273" s="161"/>
      <c r="BC273" s="161"/>
      <c r="BD273" s="161"/>
      <c r="BE273" s="161"/>
      <c r="BF273" s="161"/>
      <c r="BG273" s="161"/>
      <c r="BH273" s="161"/>
      <c r="BI273" s="161"/>
      <c r="BJ273" s="161"/>
      <c r="BK273" s="161"/>
      <c r="BL273" s="161"/>
      <c r="BM273" s="161"/>
      <c r="BN273" s="161"/>
      <c r="BO273" s="161"/>
      <c r="BP273" s="161"/>
      <c r="BQ273" s="161"/>
      <c r="BR273" s="161"/>
      <c r="BS273" s="161"/>
      <c r="BT273" s="161"/>
      <c r="BU273" s="161"/>
      <c r="BV273" s="161"/>
      <c r="BW273" s="161"/>
      <c r="BX273" s="161"/>
      <c r="BY273" s="161"/>
      <c r="BZ273" s="161"/>
      <c r="CA273" s="161"/>
      <c r="CB273" s="161"/>
      <c r="CC273" s="161"/>
      <c r="CD273" s="161"/>
      <c r="CE273" s="161"/>
      <c r="CF273" s="161"/>
      <c r="CG273" s="161"/>
      <c r="CH273" s="161"/>
      <c r="CI273" s="161"/>
      <c r="CJ273" s="161"/>
      <c r="CK273" s="161"/>
      <c r="CL273" s="161"/>
      <c r="CM273" s="161"/>
      <c r="CN273" s="161"/>
      <c r="CO273" s="161"/>
      <c r="CP273" s="161"/>
      <c r="CQ273" s="161"/>
      <c r="CR273" s="161"/>
      <c r="CS273" s="161"/>
      <c r="CT273" s="161"/>
      <c r="CU273" s="161"/>
      <c r="CV273" s="161"/>
      <c r="CW273" s="161"/>
      <c r="CX273" s="161"/>
      <c r="CY273" s="161"/>
      <c r="CZ273" s="161"/>
      <c r="DA273" s="161"/>
      <c r="DB273" s="161"/>
      <c r="DC273" s="161"/>
      <c r="DD273" s="161"/>
      <c r="DE273" s="161"/>
      <c r="DF273" s="161"/>
      <c r="DG273" s="161"/>
      <c r="DH273" s="161"/>
      <c r="DI273" s="161"/>
      <c r="DJ273" s="161"/>
      <c r="DK273" s="161"/>
      <c r="DL273" s="161"/>
      <c r="DM273" s="161"/>
      <c r="DN273" s="161"/>
      <c r="DO273" s="161"/>
      <c r="DP273" s="161"/>
      <c r="DQ273" s="161"/>
      <c r="DR273" s="161"/>
      <c r="DS273" s="161"/>
      <c r="DT273" s="161"/>
      <c r="DU273" s="161"/>
      <c r="DV273" s="161"/>
      <c r="DW273" s="161"/>
      <c r="DX273" s="161"/>
      <c r="DY273" s="161"/>
      <c r="DZ273" s="161"/>
      <c r="EA273" s="161"/>
      <c r="EB273" s="161"/>
      <c r="EC273" s="161"/>
      <c r="ED273" s="161"/>
      <c r="EE273" s="161"/>
      <c r="EF273" s="161"/>
      <c r="EG273" s="161"/>
      <c r="EH273" s="161"/>
      <c r="EI273" s="161"/>
      <c r="EJ273" s="161"/>
      <c r="EK273" s="161"/>
      <c r="EL273" s="161"/>
      <c r="EM273" s="161"/>
      <c r="EN273" s="161"/>
      <c r="EO273" s="161"/>
      <c r="EP273" s="161"/>
      <c r="EQ273" s="161"/>
      <c r="ER273" s="161"/>
      <c r="ES273" s="161"/>
      <c r="ET273" s="161"/>
      <c r="EU273" s="161"/>
      <c r="EV273" s="161"/>
      <c r="EW273" s="161"/>
      <c r="EX273" s="161"/>
      <c r="EY273" s="161"/>
      <c r="EZ273" s="161"/>
      <c r="FA273" s="161"/>
      <c r="FB273" s="161"/>
      <c r="FC273" s="161"/>
      <c r="FD273" s="161"/>
      <c r="FE273" s="161"/>
      <c r="FF273" s="161"/>
      <c r="FG273" s="161"/>
      <c r="FH273" s="161"/>
      <c r="FI273" s="161"/>
      <c r="FJ273" s="161"/>
      <c r="FK273" s="161"/>
      <c r="FL273" s="161"/>
      <c r="FM273" s="161"/>
      <c r="FN273" s="161"/>
      <c r="FO273" s="161"/>
      <c r="FP273" s="161"/>
      <c r="FQ273" s="161"/>
      <c r="FR273" s="161"/>
      <c r="FS273" s="161"/>
      <c r="FT273" s="161"/>
      <c r="FU273" s="161"/>
      <c r="FV273" s="161"/>
      <c r="FW273" s="161"/>
      <c r="FX273" s="161"/>
      <c r="FY273" s="161"/>
      <c r="FZ273" s="161"/>
      <c r="GA273" s="161"/>
      <c r="GB273" s="161"/>
    </row>
    <row r="274" spans="1:184" s="162" customFormat="1" x14ac:dyDescent="0.2">
      <c r="A274" s="146" t="s">
        <v>7579</v>
      </c>
      <c r="B274" s="146" t="s">
        <v>2135</v>
      </c>
      <c r="C274" s="147" t="s">
        <v>4818</v>
      </c>
      <c r="D274" s="99" t="s">
        <v>87</v>
      </c>
      <c r="E274" s="99">
        <v>60</v>
      </c>
      <c r="F274" s="99"/>
      <c r="G274" s="99">
        <v>0.3</v>
      </c>
      <c r="H274" s="148"/>
      <c r="I274" s="149"/>
      <c r="J274" s="150">
        <f ca="1">OFFSET(INDEX(Composições!A:H,MATCH(B274,Composições!A:A,0),8),2,0)</f>
        <v>46.987000000000002</v>
      </c>
      <c r="K274" s="150">
        <f t="shared" ca="1" si="12"/>
        <v>845.77</v>
      </c>
      <c r="L274" s="149">
        <f>BDI!$E$17</f>
        <v>0.19500000000000001</v>
      </c>
      <c r="M274" s="149"/>
      <c r="N274" s="149"/>
      <c r="O274" s="100">
        <f t="shared" ca="1" si="13"/>
        <v>56.15</v>
      </c>
      <c r="P274" s="101">
        <f t="shared" ca="1" si="14"/>
        <v>1010.7</v>
      </c>
      <c r="Q274" s="161"/>
      <c r="R274" s="161"/>
      <c r="S274" s="161"/>
      <c r="T274" s="161"/>
      <c r="U274" s="161"/>
      <c r="V274" s="161"/>
      <c r="W274" s="161"/>
      <c r="X274" s="161"/>
      <c r="Y274" s="161"/>
      <c r="Z274" s="161"/>
      <c r="AA274" s="161"/>
      <c r="AB274" s="161"/>
      <c r="AC274" s="161"/>
      <c r="AD274" s="161"/>
      <c r="AE274" s="161"/>
      <c r="AF274" s="161"/>
      <c r="AG274" s="161"/>
      <c r="AH274" s="161"/>
      <c r="AI274" s="161"/>
      <c r="AJ274" s="161"/>
      <c r="AK274" s="161"/>
      <c r="AL274" s="161"/>
      <c r="AM274" s="161"/>
      <c r="AN274" s="161"/>
      <c r="AO274" s="161"/>
      <c r="AP274" s="161"/>
      <c r="AQ274" s="161"/>
      <c r="AR274" s="161"/>
      <c r="AS274" s="161"/>
      <c r="AT274" s="161"/>
      <c r="AU274" s="161"/>
      <c r="AV274" s="161"/>
      <c r="AW274" s="161"/>
      <c r="AX274" s="161"/>
      <c r="AY274" s="161"/>
      <c r="AZ274" s="161"/>
      <c r="BA274" s="161"/>
      <c r="BB274" s="161"/>
      <c r="BC274" s="161"/>
      <c r="BD274" s="161"/>
      <c r="BE274" s="161"/>
      <c r="BF274" s="161"/>
      <c r="BG274" s="161"/>
      <c r="BH274" s="161"/>
      <c r="BI274" s="161"/>
      <c r="BJ274" s="161"/>
      <c r="BK274" s="161"/>
      <c r="BL274" s="161"/>
      <c r="BM274" s="161"/>
      <c r="BN274" s="161"/>
      <c r="BO274" s="161"/>
      <c r="BP274" s="161"/>
      <c r="BQ274" s="161"/>
      <c r="BR274" s="161"/>
      <c r="BS274" s="161"/>
      <c r="BT274" s="161"/>
      <c r="BU274" s="161"/>
      <c r="BV274" s="161"/>
      <c r="BW274" s="161"/>
      <c r="BX274" s="161"/>
      <c r="BY274" s="161"/>
      <c r="BZ274" s="161"/>
      <c r="CA274" s="161"/>
      <c r="CB274" s="161"/>
      <c r="CC274" s="161"/>
      <c r="CD274" s="161"/>
      <c r="CE274" s="161"/>
      <c r="CF274" s="161"/>
      <c r="CG274" s="161"/>
      <c r="CH274" s="161"/>
      <c r="CI274" s="161"/>
      <c r="CJ274" s="161"/>
      <c r="CK274" s="161"/>
      <c r="CL274" s="161"/>
      <c r="CM274" s="161"/>
      <c r="CN274" s="161"/>
      <c r="CO274" s="161"/>
      <c r="CP274" s="161"/>
      <c r="CQ274" s="161"/>
      <c r="CR274" s="161"/>
      <c r="CS274" s="161"/>
      <c r="CT274" s="161"/>
      <c r="CU274" s="161"/>
      <c r="CV274" s="161"/>
      <c r="CW274" s="161"/>
      <c r="CX274" s="161"/>
      <c r="CY274" s="161"/>
      <c r="CZ274" s="161"/>
      <c r="DA274" s="161"/>
      <c r="DB274" s="161"/>
      <c r="DC274" s="161"/>
      <c r="DD274" s="161"/>
      <c r="DE274" s="161"/>
      <c r="DF274" s="161"/>
      <c r="DG274" s="161"/>
      <c r="DH274" s="161"/>
      <c r="DI274" s="161"/>
      <c r="DJ274" s="161"/>
      <c r="DK274" s="161"/>
      <c r="DL274" s="161"/>
      <c r="DM274" s="161"/>
      <c r="DN274" s="161"/>
      <c r="DO274" s="161"/>
      <c r="DP274" s="161"/>
      <c r="DQ274" s="161"/>
      <c r="DR274" s="161"/>
      <c r="DS274" s="161"/>
      <c r="DT274" s="161"/>
      <c r="DU274" s="161"/>
      <c r="DV274" s="161"/>
      <c r="DW274" s="161"/>
      <c r="DX274" s="161"/>
      <c r="DY274" s="161"/>
      <c r="DZ274" s="161"/>
      <c r="EA274" s="161"/>
      <c r="EB274" s="161"/>
      <c r="EC274" s="161"/>
      <c r="ED274" s="161"/>
      <c r="EE274" s="161"/>
      <c r="EF274" s="161"/>
      <c r="EG274" s="161"/>
      <c r="EH274" s="161"/>
      <c r="EI274" s="161"/>
      <c r="EJ274" s="161"/>
      <c r="EK274" s="161"/>
      <c r="EL274" s="161"/>
      <c r="EM274" s="161"/>
      <c r="EN274" s="161"/>
      <c r="EO274" s="161"/>
      <c r="EP274" s="161"/>
      <c r="EQ274" s="161"/>
      <c r="ER274" s="161"/>
      <c r="ES274" s="161"/>
      <c r="ET274" s="161"/>
      <c r="EU274" s="161"/>
      <c r="EV274" s="161"/>
      <c r="EW274" s="161"/>
      <c r="EX274" s="161"/>
      <c r="EY274" s="161"/>
      <c r="EZ274" s="161"/>
      <c r="FA274" s="161"/>
      <c r="FB274" s="161"/>
      <c r="FC274" s="161"/>
      <c r="FD274" s="161"/>
      <c r="FE274" s="161"/>
      <c r="FF274" s="161"/>
      <c r="FG274" s="161"/>
      <c r="FH274" s="161"/>
      <c r="FI274" s="161"/>
      <c r="FJ274" s="161"/>
      <c r="FK274" s="161"/>
      <c r="FL274" s="161"/>
      <c r="FM274" s="161"/>
      <c r="FN274" s="161"/>
      <c r="FO274" s="161"/>
      <c r="FP274" s="161"/>
      <c r="FQ274" s="161"/>
      <c r="FR274" s="161"/>
      <c r="FS274" s="161"/>
      <c r="FT274" s="161"/>
      <c r="FU274" s="161"/>
      <c r="FV274" s="161"/>
      <c r="FW274" s="161"/>
      <c r="FX274" s="161"/>
      <c r="FY274" s="161"/>
      <c r="FZ274" s="161"/>
      <c r="GA274" s="161"/>
      <c r="GB274" s="161"/>
    </row>
    <row r="275" spans="1:184" s="162" customFormat="1" x14ac:dyDescent="0.2">
      <c r="A275" s="146" t="s">
        <v>7580</v>
      </c>
      <c r="B275" s="146" t="s">
        <v>2136</v>
      </c>
      <c r="C275" s="147" t="s">
        <v>4819</v>
      </c>
      <c r="D275" s="99" t="s">
        <v>87</v>
      </c>
      <c r="E275" s="99">
        <v>120</v>
      </c>
      <c r="F275" s="99"/>
      <c r="G275" s="99">
        <v>0.3</v>
      </c>
      <c r="H275" s="148"/>
      <c r="I275" s="149"/>
      <c r="J275" s="150">
        <f ca="1">OFFSET(INDEX(Composições!A:H,MATCH(B275,Composições!A:A,0),8),2,0)</f>
        <v>54.225999999999999</v>
      </c>
      <c r="K275" s="150">
        <f t="shared" ca="1" si="12"/>
        <v>1952.14</v>
      </c>
      <c r="L275" s="149">
        <f>BDI!$E$17</f>
        <v>0.19500000000000001</v>
      </c>
      <c r="M275" s="149"/>
      <c r="N275" s="149"/>
      <c r="O275" s="100">
        <f t="shared" ca="1" si="13"/>
        <v>64.8</v>
      </c>
      <c r="P275" s="101">
        <f t="shared" ca="1" si="14"/>
        <v>2332.8000000000002</v>
      </c>
      <c r="Q275" s="161"/>
      <c r="R275" s="161"/>
      <c r="S275" s="161"/>
      <c r="T275" s="161"/>
      <c r="U275" s="161"/>
      <c r="V275" s="161"/>
      <c r="W275" s="161"/>
      <c r="X275" s="161"/>
      <c r="Y275" s="161"/>
      <c r="Z275" s="161"/>
      <c r="AA275" s="161"/>
      <c r="AB275" s="161"/>
      <c r="AC275" s="161"/>
      <c r="AD275" s="161"/>
      <c r="AE275" s="161"/>
      <c r="AF275" s="161"/>
      <c r="AG275" s="161"/>
      <c r="AH275" s="161"/>
      <c r="AI275" s="161"/>
      <c r="AJ275" s="161"/>
      <c r="AK275" s="161"/>
      <c r="AL275" s="161"/>
      <c r="AM275" s="161"/>
      <c r="AN275" s="161"/>
      <c r="AO275" s="161"/>
      <c r="AP275" s="161"/>
      <c r="AQ275" s="161"/>
      <c r="AR275" s="161"/>
      <c r="AS275" s="161"/>
      <c r="AT275" s="161"/>
      <c r="AU275" s="161"/>
      <c r="AV275" s="161"/>
      <c r="AW275" s="161"/>
      <c r="AX275" s="161"/>
      <c r="AY275" s="161"/>
      <c r="AZ275" s="161"/>
      <c r="BA275" s="161"/>
      <c r="BB275" s="161"/>
      <c r="BC275" s="161"/>
      <c r="BD275" s="161"/>
      <c r="BE275" s="161"/>
      <c r="BF275" s="161"/>
      <c r="BG275" s="161"/>
      <c r="BH275" s="161"/>
      <c r="BI275" s="161"/>
      <c r="BJ275" s="161"/>
      <c r="BK275" s="161"/>
      <c r="BL275" s="161"/>
      <c r="BM275" s="161"/>
      <c r="BN275" s="161"/>
      <c r="BO275" s="161"/>
      <c r="BP275" s="161"/>
      <c r="BQ275" s="161"/>
      <c r="BR275" s="161"/>
      <c r="BS275" s="161"/>
      <c r="BT275" s="161"/>
      <c r="BU275" s="161"/>
      <c r="BV275" s="161"/>
      <c r="BW275" s="161"/>
      <c r="BX275" s="161"/>
      <c r="BY275" s="161"/>
      <c r="BZ275" s="161"/>
      <c r="CA275" s="161"/>
      <c r="CB275" s="161"/>
      <c r="CC275" s="161"/>
      <c r="CD275" s="161"/>
      <c r="CE275" s="161"/>
      <c r="CF275" s="161"/>
      <c r="CG275" s="161"/>
      <c r="CH275" s="161"/>
      <c r="CI275" s="161"/>
      <c r="CJ275" s="161"/>
      <c r="CK275" s="161"/>
      <c r="CL275" s="161"/>
      <c r="CM275" s="161"/>
      <c r="CN275" s="161"/>
      <c r="CO275" s="161"/>
      <c r="CP275" s="161"/>
      <c r="CQ275" s="161"/>
      <c r="CR275" s="161"/>
      <c r="CS275" s="161"/>
      <c r="CT275" s="161"/>
      <c r="CU275" s="161"/>
      <c r="CV275" s="161"/>
      <c r="CW275" s="161"/>
      <c r="CX275" s="161"/>
      <c r="CY275" s="161"/>
      <c r="CZ275" s="161"/>
      <c r="DA275" s="161"/>
      <c r="DB275" s="161"/>
      <c r="DC275" s="161"/>
      <c r="DD275" s="161"/>
      <c r="DE275" s="161"/>
      <c r="DF275" s="161"/>
      <c r="DG275" s="161"/>
      <c r="DH275" s="161"/>
      <c r="DI275" s="161"/>
      <c r="DJ275" s="161"/>
      <c r="DK275" s="161"/>
      <c r="DL275" s="161"/>
      <c r="DM275" s="161"/>
      <c r="DN275" s="161"/>
      <c r="DO275" s="161"/>
      <c r="DP275" s="161"/>
      <c r="DQ275" s="161"/>
      <c r="DR275" s="161"/>
      <c r="DS275" s="161"/>
      <c r="DT275" s="161"/>
      <c r="DU275" s="161"/>
      <c r="DV275" s="161"/>
      <c r="DW275" s="161"/>
      <c r="DX275" s="161"/>
      <c r="DY275" s="161"/>
      <c r="DZ275" s="161"/>
      <c r="EA275" s="161"/>
      <c r="EB275" s="161"/>
      <c r="EC275" s="161"/>
      <c r="ED275" s="161"/>
      <c r="EE275" s="161"/>
      <c r="EF275" s="161"/>
      <c r="EG275" s="161"/>
      <c r="EH275" s="161"/>
      <c r="EI275" s="161"/>
      <c r="EJ275" s="161"/>
      <c r="EK275" s="161"/>
      <c r="EL275" s="161"/>
      <c r="EM275" s="161"/>
      <c r="EN275" s="161"/>
      <c r="EO275" s="161"/>
      <c r="EP275" s="161"/>
      <c r="EQ275" s="161"/>
      <c r="ER275" s="161"/>
      <c r="ES275" s="161"/>
      <c r="ET275" s="161"/>
      <c r="EU275" s="161"/>
      <c r="EV275" s="161"/>
      <c r="EW275" s="161"/>
      <c r="EX275" s="161"/>
      <c r="EY275" s="161"/>
      <c r="EZ275" s="161"/>
      <c r="FA275" s="161"/>
      <c r="FB275" s="161"/>
      <c r="FC275" s="161"/>
      <c r="FD275" s="161"/>
      <c r="FE275" s="161"/>
      <c r="FF275" s="161"/>
      <c r="FG275" s="161"/>
      <c r="FH275" s="161"/>
      <c r="FI275" s="161"/>
      <c r="FJ275" s="161"/>
      <c r="FK275" s="161"/>
      <c r="FL275" s="161"/>
      <c r="FM275" s="161"/>
      <c r="FN275" s="161"/>
      <c r="FO275" s="161"/>
      <c r="FP275" s="161"/>
      <c r="FQ275" s="161"/>
      <c r="FR275" s="161"/>
      <c r="FS275" s="161"/>
      <c r="FT275" s="161"/>
      <c r="FU275" s="161"/>
      <c r="FV275" s="161"/>
      <c r="FW275" s="161"/>
      <c r="FX275" s="161"/>
      <c r="FY275" s="161"/>
      <c r="FZ275" s="161"/>
      <c r="GA275" s="161"/>
      <c r="GB275" s="161"/>
    </row>
    <row r="276" spans="1:184" s="162" customFormat="1" x14ac:dyDescent="0.2">
      <c r="A276" s="146" t="s">
        <v>7581</v>
      </c>
      <c r="B276" s="146" t="s">
        <v>2137</v>
      </c>
      <c r="C276" s="147" t="s">
        <v>4820</v>
      </c>
      <c r="D276" s="99" t="s">
        <v>87</v>
      </c>
      <c r="E276" s="99">
        <v>60</v>
      </c>
      <c r="F276" s="99"/>
      <c r="G276" s="99">
        <v>0.3</v>
      </c>
      <c r="H276" s="148"/>
      <c r="I276" s="149"/>
      <c r="J276" s="150">
        <f ca="1">OFFSET(INDEX(Composições!A:H,MATCH(B276,Composições!A:A,0),8),2,0)</f>
        <v>73.216499999999996</v>
      </c>
      <c r="K276" s="150">
        <f t="shared" ca="1" si="12"/>
        <v>1317.9</v>
      </c>
      <c r="L276" s="149">
        <f>BDI!$E$17</f>
        <v>0.19500000000000001</v>
      </c>
      <c r="M276" s="149"/>
      <c r="N276" s="149"/>
      <c r="O276" s="100">
        <f t="shared" ca="1" si="13"/>
        <v>87.49</v>
      </c>
      <c r="P276" s="101">
        <f t="shared" ca="1" si="14"/>
        <v>1574.82</v>
      </c>
      <c r="Q276" s="161"/>
      <c r="R276" s="161"/>
      <c r="S276" s="161"/>
      <c r="T276" s="161"/>
      <c r="U276" s="161"/>
      <c r="V276" s="161"/>
      <c r="W276" s="161"/>
      <c r="X276" s="161"/>
      <c r="Y276" s="161"/>
      <c r="Z276" s="161"/>
      <c r="AA276" s="161"/>
      <c r="AB276" s="161"/>
      <c r="AC276" s="161"/>
      <c r="AD276" s="161"/>
      <c r="AE276" s="161"/>
      <c r="AF276" s="161"/>
      <c r="AG276" s="161"/>
      <c r="AH276" s="161"/>
      <c r="AI276" s="161"/>
      <c r="AJ276" s="161"/>
      <c r="AK276" s="161"/>
      <c r="AL276" s="161"/>
      <c r="AM276" s="161"/>
      <c r="AN276" s="161"/>
      <c r="AO276" s="161"/>
      <c r="AP276" s="161"/>
      <c r="AQ276" s="161"/>
      <c r="AR276" s="161"/>
      <c r="AS276" s="161"/>
      <c r="AT276" s="161"/>
      <c r="AU276" s="161"/>
      <c r="AV276" s="161"/>
      <c r="AW276" s="161"/>
      <c r="AX276" s="161"/>
      <c r="AY276" s="161"/>
      <c r="AZ276" s="161"/>
      <c r="BA276" s="161"/>
      <c r="BB276" s="161"/>
      <c r="BC276" s="161"/>
      <c r="BD276" s="161"/>
      <c r="BE276" s="161"/>
      <c r="BF276" s="161"/>
      <c r="BG276" s="161"/>
      <c r="BH276" s="161"/>
      <c r="BI276" s="161"/>
      <c r="BJ276" s="161"/>
      <c r="BK276" s="161"/>
      <c r="BL276" s="161"/>
      <c r="BM276" s="161"/>
      <c r="BN276" s="161"/>
      <c r="BO276" s="161"/>
      <c r="BP276" s="161"/>
      <c r="BQ276" s="161"/>
      <c r="BR276" s="161"/>
      <c r="BS276" s="161"/>
      <c r="BT276" s="161"/>
      <c r="BU276" s="161"/>
      <c r="BV276" s="161"/>
      <c r="BW276" s="161"/>
      <c r="BX276" s="161"/>
      <c r="BY276" s="161"/>
      <c r="BZ276" s="161"/>
      <c r="CA276" s="161"/>
      <c r="CB276" s="161"/>
      <c r="CC276" s="161"/>
      <c r="CD276" s="161"/>
      <c r="CE276" s="161"/>
      <c r="CF276" s="161"/>
      <c r="CG276" s="161"/>
      <c r="CH276" s="161"/>
      <c r="CI276" s="161"/>
      <c r="CJ276" s="161"/>
      <c r="CK276" s="161"/>
      <c r="CL276" s="161"/>
      <c r="CM276" s="161"/>
      <c r="CN276" s="161"/>
      <c r="CO276" s="161"/>
      <c r="CP276" s="161"/>
      <c r="CQ276" s="161"/>
      <c r="CR276" s="161"/>
      <c r="CS276" s="161"/>
      <c r="CT276" s="161"/>
      <c r="CU276" s="161"/>
      <c r="CV276" s="161"/>
      <c r="CW276" s="161"/>
      <c r="CX276" s="161"/>
      <c r="CY276" s="161"/>
      <c r="CZ276" s="161"/>
      <c r="DA276" s="161"/>
      <c r="DB276" s="161"/>
      <c r="DC276" s="161"/>
      <c r="DD276" s="161"/>
      <c r="DE276" s="161"/>
      <c r="DF276" s="161"/>
      <c r="DG276" s="161"/>
      <c r="DH276" s="161"/>
      <c r="DI276" s="161"/>
      <c r="DJ276" s="161"/>
      <c r="DK276" s="161"/>
      <c r="DL276" s="161"/>
      <c r="DM276" s="161"/>
      <c r="DN276" s="161"/>
      <c r="DO276" s="161"/>
      <c r="DP276" s="161"/>
      <c r="DQ276" s="161"/>
      <c r="DR276" s="161"/>
      <c r="DS276" s="161"/>
      <c r="DT276" s="161"/>
      <c r="DU276" s="161"/>
      <c r="DV276" s="161"/>
      <c r="DW276" s="161"/>
      <c r="DX276" s="161"/>
      <c r="DY276" s="161"/>
      <c r="DZ276" s="161"/>
      <c r="EA276" s="161"/>
      <c r="EB276" s="161"/>
      <c r="EC276" s="161"/>
      <c r="ED276" s="161"/>
      <c r="EE276" s="161"/>
      <c r="EF276" s="161"/>
      <c r="EG276" s="161"/>
      <c r="EH276" s="161"/>
      <c r="EI276" s="161"/>
      <c r="EJ276" s="161"/>
      <c r="EK276" s="161"/>
      <c r="EL276" s="161"/>
      <c r="EM276" s="161"/>
      <c r="EN276" s="161"/>
      <c r="EO276" s="161"/>
      <c r="EP276" s="161"/>
      <c r="EQ276" s="161"/>
      <c r="ER276" s="161"/>
      <c r="ES276" s="161"/>
      <c r="ET276" s="161"/>
      <c r="EU276" s="161"/>
      <c r="EV276" s="161"/>
      <c r="EW276" s="161"/>
      <c r="EX276" s="161"/>
      <c r="EY276" s="161"/>
      <c r="EZ276" s="161"/>
      <c r="FA276" s="161"/>
      <c r="FB276" s="161"/>
      <c r="FC276" s="161"/>
      <c r="FD276" s="161"/>
      <c r="FE276" s="161"/>
      <c r="FF276" s="161"/>
      <c r="FG276" s="161"/>
      <c r="FH276" s="161"/>
      <c r="FI276" s="161"/>
      <c r="FJ276" s="161"/>
      <c r="FK276" s="161"/>
      <c r="FL276" s="161"/>
      <c r="FM276" s="161"/>
      <c r="FN276" s="161"/>
      <c r="FO276" s="161"/>
      <c r="FP276" s="161"/>
      <c r="FQ276" s="161"/>
      <c r="FR276" s="161"/>
      <c r="FS276" s="161"/>
      <c r="FT276" s="161"/>
      <c r="FU276" s="161"/>
      <c r="FV276" s="161"/>
      <c r="FW276" s="161"/>
      <c r="FX276" s="161"/>
      <c r="FY276" s="161"/>
      <c r="FZ276" s="161"/>
      <c r="GA276" s="161"/>
      <c r="GB276" s="161"/>
    </row>
    <row r="277" spans="1:184" s="162" customFormat="1" x14ac:dyDescent="0.2">
      <c r="A277" s="146" t="s">
        <v>7582</v>
      </c>
      <c r="B277" s="146" t="s">
        <v>2138</v>
      </c>
      <c r="C277" s="147" t="s">
        <v>4821</v>
      </c>
      <c r="D277" s="99" t="s">
        <v>87</v>
      </c>
      <c r="E277" s="99">
        <v>40</v>
      </c>
      <c r="F277" s="99"/>
      <c r="G277" s="99">
        <v>0.3</v>
      </c>
      <c r="H277" s="148"/>
      <c r="I277" s="149"/>
      <c r="J277" s="150">
        <f ca="1">OFFSET(INDEX(Composições!A:H,MATCH(B277,Composições!A:A,0),8),2,0)</f>
        <v>109.12649999999999</v>
      </c>
      <c r="K277" s="150">
        <f t="shared" ca="1" si="12"/>
        <v>1309.52</v>
      </c>
      <c r="L277" s="149">
        <f>BDI!$E$17</f>
        <v>0.19500000000000001</v>
      </c>
      <c r="M277" s="149"/>
      <c r="N277" s="149"/>
      <c r="O277" s="100">
        <f t="shared" ca="1" si="13"/>
        <v>130.41</v>
      </c>
      <c r="P277" s="101">
        <f t="shared" ca="1" si="14"/>
        <v>1564.92</v>
      </c>
      <c r="Q277" s="161"/>
      <c r="R277" s="161"/>
      <c r="S277" s="161"/>
      <c r="T277" s="161"/>
      <c r="U277" s="161"/>
      <c r="V277" s="161"/>
      <c r="W277" s="161"/>
      <c r="X277" s="161"/>
      <c r="Y277" s="161"/>
      <c r="Z277" s="161"/>
      <c r="AA277" s="161"/>
      <c r="AB277" s="161"/>
      <c r="AC277" s="161"/>
      <c r="AD277" s="161"/>
      <c r="AE277" s="161"/>
      <c r="AF277" s="161"/>
      <c r="AG277" s="161"/>
      <c r="AH277" s="161"/>
      <c r="AI277" s="161"/>
      <c r="AJ277" s="161"/>
      <c r="AK277" s="161"/>
      <c r="AL277" s="161"/>
      <c r="AM277" s="161"/>
      <c r="AN277" s="161"/>
      <c r="AO277" s="161"/>
      <c r="AP277" s="161"/>
      <c r="AQ277" s="161"/>
      <c r="AR277" s="161"/>
      <c r="AS277" s="161"/>
      <c r="AT277" s="161"/>
      <c r="AU277" s="161"/>
      <c r="AV277" s="161"/>
      <c r="AW277" s="161"/>
      <c r="AX277" s="161"/>
      <c r="AY277" s="161"/>
      <c r="AZ277" s="161"/>
      <c r="BA277" s="161"/>
      <c r="BB277" s="161"/>
      <c r="BC277" s="161"/>
      <c r="BD277" s="161"/>
      <c r="BE277" s="161"/>
      <c r="BF277" s="161"/>
      <c r="BG277" s="161"/>
      <c r="BH277" s="161"/>
      <c r="BI277" s="161"/>
      <c r="BJ277" s="161"/>
      <c r="BK277" s="161"/>
      <c r="BL277" s="161"/>
      <c r="BM277" s="161"/>
      <c r="BN277" s="161"/>
      <c r="BO277" s="161"/>
      <c r="BP277" s="161"/>
      <c r="BQ277" s="161"/>
      <c r="BR277" s="161"/>
      <c r="BS277" s="161"/>
      <c r="BT277" s="161"/>
      <c r="BU277" s="161"/>
      <c r="BV277" s="161"/>
      <c r="BW277" s="161"/>
      <c r="BX277" s="161"/>
      <c r="BY277" s="161"/>
      <c r="BZ277" s="161"/>
      <c r="CA277" s="161"/>
      <c r="CB277" s="161"/>
      <c r="CC277" s="161"/>
      <c r="CD277" s="161"/>
      <c r="CE277" s="161"/>
      <c r="CF277" s="161"/>
      <c r="CG277" s="161"/>
      <c r="CH277" s="161"/>
      <c r="CI277" s="161"/>
      <c r="CJ277" s="161"/>
      <c r="CK277" s="161"/>
      <c r="CL277" s="161"/>
      <c r="CM277" s="161"/>
      <c r="CN277" s="161"/>
      <c r="CO277" s="161"/>
      <c r="CP277" s="161"/>
      <c r="CQ277" s="161"/>
      <c r="CR277" s="161"/>
      <c r="CS277" s="161"/>
      <c r="CT277" s="161"/>
      <c r="CU277" s="161"/>
      <c r="CV277" s="161"/>
      <c r="CW277" s="161"/>
      <c r="CX277" s="161"/>
      <c r="CY277" s="161"/>
      <c r="CZ277" s="161"/>
      <c r="DA277" s="161"/>
      <c r="DB277" s="161"/>
      <c r="DC277" s="161"/>
      <c r="DD277" s="161"/>
      <c r="DE277" s="161"/>
      <c r="DF277" s="161"/>
      <c r="DG277" s="161"/>
      <c r="DH277" s="161"/>
      <c r="DI277" s="161"/>
      <c r="DJ277" s="161"/>
      <c r="DK277" s="161"/>
      <c r="DL277" s="161"/>
      <c r="DM277" s="161"/>
      <c r="DN277" s="161"/>
      <c r="DO277" s="161"/>
      <c r="DP277" s="161"/>
      <c r="DQ277" s="161"/>
      <c r="DR277" s="161"/>
      <c r="DS277" s="161"/>
      <c r="DT277" s="161"/>
      <c r="DU277" s="161"/>
      <c r="DV277" s="161"/>
      <c r="DW277" s="161"/>
      <c r="DX277" s="161"/>
      <c r="DY277" s="161"/>
      <c r="DZ277" s="161"/>
      <c r="EA277" s="161"/>
      <c r="EB277" s="161"/>
      <c r="EC277" s="161"/>
      <c r="ED277" s="161"/>
      <c r="EE277" s="161"/>
      <c r="EF277" s="161"/>
      <c r="EG277" s="161"/>
      <c r="EH277" s="161"/>
      <c r="EI277" s="161"/>
      <c r="EJ277" s="161"/>
      <c r="EK277" s="161"/>
      <c r="EL277" s="161"/>
      <c r="EM277" s="161"/>
      <c r="EN277" s="161"/>
      <c r="EO277" s="161"/>
      <c r="EP277" s="161"/>
      <c r="EQ277" s="161"/>
      <c r="ER277" s="161"/>
      <c r="ES277" s="161"/>
      <c r="ET277" s="161"/>
      <c r="EU277" s="161"/>
      <c r="EV277" s="161"/>
      <c r="EW277" s="161"/>
      <c r="EX277" s="161"/>
      <c r="EY277" s="161"/>
      <c r="EZ277" s="161"/>
      <c r="FA277" s="161"/>
      <c r="FB277" s="161"/>
      <c r="FC277" s="161"/>
      <c r="FD277" s="161"/>
      <c r="FE277" s="161"/>
      <c r="FF277" s="161"/>
      <c r="FG277" s="161"/>
      <c r="FH277" s="161"/>
      <c r="FI277" s="161"/>
      <c r="FJ277" s="161"/>
      <c r="FK277" s="161"/>
      <c r="FL277" s="161"/>
      <c r="FM277" s="161"/>
      <c r="FN277" s="161"/>
      <c r="FO277" s="161"/>
      <c r="FP277" s="161"/>
      <c r="FQ277" s="161"/>
      <c r="FR277" s="161"/>
      <c r="FS277" s="161"/>
      <c r="FT277" s="161"/>
      <c r="FU277" s="161"/>
      <c r="FV277" s="161"/>
      <c r="FW277" s="161"/>
      <c r="FX277" s="161"/>
      <c r="FY277" s="161"/>
      <c r="FZ277" s="161"/>
      <c r="GA277" s="161"/>
      <c r="GB277" s="161"/>
    </row>
    <row r="278" spans="1:184" s="162" customFormat="1" x14ac:dyDescent="0.2">
      <c r="A278" s="146" t="s">
        <v>7583</v>
      </c>
      <c r="B278" s="146" t="s">
        <v>2139</v>
      </c>
      <c r="C278" s="147" t="s">
        <v>4822</v>
      </c>
      <c r="D278" s="99" t="s">
        <v>87</v>
      </c>
      <c r="E278" s="99">
        <v>20</v>
      </c>
      <c r="F278" s="99"/>
      <c r="G278" s="99">
        <v>0.3</v>
      </c>
      <c r="H278" s="148"/>
      <c r="I278" s="149"/>
      <c r="J278" s="150">
        <f ca="1">OFFSET(INDEX(Composições!A:H,MATCH(B278,Composições!A:A,0),8),2,0)</f>
        <v>131.499</v>
      </c>
      <c r="K278" s="150">
        <f t="shared" ca="1" si="12"/>
        <v>788.99</v>
      </c>
      <c r="L278" s="149">
        <f>BDI!$E$17</f>
        <v>0.19500000000000001</v>
      </c>
      <c r="M278" s="149"/>
      <c r="N278" s="149"/>
      <c r="O278" s="100">
        <f t="shared" ca="1" si="13"/>
        <v>157.13999999999999</v>
      </c>
      <c r="P278" s="101">
        <f t="shared" ca="1" si="14"/>
        <v>942.84</v>
      </c>
      <c r="Q278" s="161"/>
      <c r="R278" s="161"/>
      <c r="S278" s="161"/>
      <c r="T278" s="161"/>
      <c r="U278" s="161"/>
      <c r="V278" s="161"/>
      <c r="W278" s="161"/>
      <c r="X278" s="161"/>
      <c r="Y278" s="161"/>
      <c r="Z278" s="161"/>
      <c r="AA278" s="161"/>
      <c r="AB278" s="161"/>
      <c r="AC278" s="161"/>
      <c r="AD278" s="161"/>
      <c r="AE278" s="161"/>
      <c r="AF278" s="161"/>
      <c r="AG278" s="161"/>
      <c r="AH278" s="161"/>
      <c r="AI278" s="161"/>
      <c r="AJ278" s="161"/>
      <c r="AK278" s="161"/>
      <c r="AL278" s="161"/>
      <c r="AM278" s="161"/>
      <c r="AN278" s="161"/>
      <c r="AO278" s="161"/>
      <c r="AP278" s="161"/>
      <c r="AQ278" s="161"/>
      <c r="AR278" s="161"/>
      <c r="AS278" s="161"/>
      <c r="AT278" s="161"/>
      <c r="AU278" s="161"/>
      <c r="AV278" s="161"/>
      <c r="AW278" s="161"/>
      <c r="AX278" s="161"/>
      <c r="AY278" s="161"/>
      <c r="AZ278" s="161"/>
      <c r="BA278" s="161"/>
      <c r="BB278" s="161"/>
      <c r="BC278" s="161"/>
      <c r="BD278" s="161"/>
      <c r="BE278" s="161"/>
      <c r="BF278" s="161"/>
      <c r="BG278" s="161"/>
      <c r="BH278" s="161"/>
      <c r="BI278" s="161"/>
      <c r="BJ278" s="161"/>
      <c r="BK278" s="161"/>
      <c r="BL278" s="161"/>
      <c r="BM278" s="161"/>
      <c r="BN278" s="161"/>
      <c r="BO278" s="161"/>
      <c r="BP278" s="161"/>
      <c r="BQ278" s="161"/>
      <c r="BR278" s="161"/>
      <c r="BS278" s="161"/>
      <c r="BT278" s="161"/>
      <c r="BU278" s="161"/>
      <c r="BV278" s="161"/>
      <c r="BW278" s="161"/>
      <c r="BX278" s="161"/>
      <c r="BY278" s="161"/>
      <c r="BZ278" s="161"/>
      <c r="CA278" s="161"/>
      <c r="CB278" s="161"/>
      <c r="CC278" s="161"/>
      <c r="CD278" s="161"/>
      <c r="CE278" s="161"/>
      <c r="CF278" s="161"/>
      <c r="CG278" s="161"/>
      <c r="CH278" s="161"/>
      <c r="CI278" s="161"/>
      <c r="CJ278" s="161"/>
      <c r="CK278" s="161"/>
      <c r="CL278" s="161"/>
      <c r="CM278" s="161"/>
      <c r="CN278" s="161"/>
      <c r="CO278" s="161"/>
      <c r="CP278" s="161"/>
      <c r="CQ278" s="161"/>
      <c r="CR278" s="161"/>
      <c r="CS278" s="161"/>
      <c r="CT278" s="161"/>
      <c r="CU278" s="161"/>
      <c r="CV278" s="161"/>
      <c r="CW278" s="161"/>
      <c r="CX278" s="161"/>
      <c r="CY278" s="161"/>
      <c r="CZ278" s="161"/>
      <c r="DA278" s="161"/>
      <c r="DB278" s="161"/>
      <c r="DC278" s="161"/>
      <c r="DD278" s="161"/>
      <c r="DE278" s="161"/>
      <c r="DF278" s="161"/>
      <c r="DG278" s="161"/>
      <c r="DH278" s="161"/>
      <c r="DI278" s="161"/>
      <c r="DJ278" s="161"/>
      <c r="DK278" s="161"/>
      <c r="DL278" s="161"/>
      <c r="DM278" s="161"/>
      <c r="DN278" s="161"/>
      <c r="DO278" s="161"/>
      <c r="DP278" s="161"/>
      <c r="DQ278" s="161"/>
      <c r="DR278" s="161"/>
      <c r="DS278" s="161"/>
      <c r="DT278" s="161"/>
      <c r="DU278" s="161"/>
      <c r="DV278" s="161"/>
      <c r="DW278" s="161"/>
      <c r="DX278" s="161"/>
      <c r="DY278" s="161"/>
      <c r="DZ278" s="161"/>
      <c r="EA278" s="161"/>
      <c r="EB278" s="161"/>
      <c r="EC278" s="161"/>
      <c r="ED278" s="161"/>
      <c r="EE278" s="161"/>
      <c r="EF278" s="161"/>
      <c r="EG278" s="161"/>
      <c r="EH278" s="161"/>
      <c r="EI278" s="161"/>
      <c r="EJ278" s="161"/>
      <c r="EK278" s="161"/>
      <c r="EL278" s="161"/>
      <c r="EM278" s="161"/>
      <c r="EN278" s="161"/>
      <c r="EO278" s="161"/>
      <c r="EP278" s="161"/>
      <c r="EQ278" s="161"/>
      <c r="ER278" s="161"/>
      <c r="ES278" s="161"/>
      <c r="ET278" s="161"/>
      <c r="EU278" s="161"/>
      <c r="EV278" s="161"/>
      <c r="EW278" s="161"/>
      <c r="EX278" s="161"/>
      <c r="EY278" s="161"/>
      <c r="EZ278" s="161"/>
      <c r="FA278" s="161"/>
      <c r="FB278" s="161"/>
      <c r="FC278" s="161"/>
      <c r="FD278" s="161"/>
      <c r="FE278" s="161"/>
      <c r="FF278" s="161"/>
      <c r="FG278" s="161"/>
      <c r="FH278" s="161"/>
      <c r="FI278" s="161"/>
      <c r="FJ278" s="161"/>
      <c r="FK278" s="161"/>
      <c r="FL278" s="161"/>
      <c r="FM278" s="161"/>
      <c r="FN278" s="161"/>
      <c r="FO278" s="161"/>
      <c r="FP278" s="161"/>
      <c r="FQ278" s="161"/>
      <c r="FR278" s="161"/>
      <c r="FS278" s="161"/>
      <c r="FT278" s="161"/>
      <c r="FU278" s="161"/>
      <c r="FV278" s="161"/>
      <c r="FW278" s="161"/>
      <c r="FX278" s="161"/>
      <c r="FY278" s="161"/>
      <c r="FZ278" s="161"/>
      <c r="GA278" s="161"/>
      <c r="GB278" s="161"/>
    </row>
    <row r="279" spans="1:184" s="162" customFormat="1" x14ac:dyDescent="0.2">
      <c r="A279" s="146" t="s">
        <v>7584</v>
      </c>
      <c r="B279" s="146" t="s">
        <v>4823</v>
      </c>
      <c r="C279" s="147" t="s">
        <v>4824</v>
      </c>
      <c r="D279" s="99" t="s">
        <v>87</v>
      </c>
      <c r="E279" s="99">
        <v>120</v>
      </c>
      <c r="F279" s="99"/>
      <c r="G279" s="99">
        <v>0.3</v>
      </c>
      <c r="H279" s="148"/>
      <c r="I279" s="149"/>
      <c r="J279" s="201">
        <v>115.9</v>
      </c>
      <c r="K279" s="150">
        <f t="shared" si="12"/>
        <v>4172.3999999999996</v>
      </c>
      <c r="L279" s="149">
        <f>BDI!$E$17</f>
        <v>0.19500000000000001</v>
      </c>
      <c r="M279" s="149"/>
      <c r="N279" s="149"/>
      <c r="O279" s="100">
        <f t="shared" si="13"/>
        <v>138.5</v>
      </c>
      <c r="P279" s="101">
        <f t="shared" si="14"/>
        <v>4986</v>
      </c>
      <c r="Q279" s="161"/>
      <c r="R279" s="161"/>
      <c r="S279" s="161"/>
      <c r="T279" s="161"/>
      <c r="U279" s="161"/>
      <c r="V279" s="161"/>
      <c r="W279" s="161"/>
      <c r="X279" s="161"/>
      <c r="Y279" s="161"/>
      <c r="Z279" s="161"/>
      <c r="AA279" s="161"/>
      <c r="AB279" s="161"/>
      <c r="AC279" s="161"/>
      <c r="AD279" s="161"/>
      <c r="AE279" s="161"/>
      <c r="AF279" s="161"/>
      <c r="AG279" s="161"/>
      <c r="AH279" s="161"/>
      <c r="AI279" s="161"/>
      <c r="AJ279" s="161"/>
      <c r="AK279" s="161"/>
      <c r="AL279" s="161"/>
      <c r="AM279" s="161"/>
      <c r="AN279" s="161"/>
      <c r="AO279" s="161"/>
      <c r="AP279" s="161"/>
      <c r="AQ279" s="161"/>
      <c r="AR279" s="161"/>
      <c r="AS279" s="161"/>
      <c r="AT279" s="161"/>
      <c r="AU279" s="161"/>
      <c r="AV279" s="161"/>
      <c r="AW279" s="161"/>
      <c r="AX279" s="161"/>
      <c r="AY279" s="161"/>
      <c r="AZ279" s="161"/>
      <c r="BA279" s="161"/>
      <c r="BB279" s="161"/>
      <c r="BC279" s="161"/>
      <c r="BD279" s="161"/>
      <c r="BE279" s="161"/>
      <c r="BF279" s="161"/>
      <c r="BG279" s="161"/>
      <c r="BH279" s="161"/>
      <c r="BI279" s="161"/>
      <c r="BJ279" s="161"/>
      <c r="BK279" s="161"/>
      <c r="BL279" s="161"/>
      <c r="BM279" s="161"/>
      <c r="BN279" s="161"/>
      <c r="BO279" s="161"/>
      <c r="BP279" s="161"/>
      <c r="BQ279" s="161"/>
      <c r="BR279" s="161"/>
      <c r="BS279" s="161"/>
      <c r="BT279" s="161"/>
      <c r="BU279" s="161"/>
      <c r="BV279" s="161"/>
      <c r="BW279" s="161"/>
      <c r="BX279" s="161"/>
      <c r="BY279" s="161"/>
      <c r="BZ279" s="161"/>
      <c r="CA279" s="161"/>
      <c r="CB279" s="161"/>
      <c r="CC279" s="161"/>
      <c r="CD279" s="161"/>
      <c r="CE279" s="161"/>
      <c r="CF279" s="161"/>
      <c r="CG279" s="161"/>
      <c r="CH279" s="161"/>
      <c r="CI279" s="161"/>
      <c r="CJ279" s="161"/>
      <c r="CK279" s="161"/>
      <c r="CL279" s="161"/>
      <c r="CM279" s="161"/>
      <c r="CN279" s="161"/>
      <c r="CO279" s="161"/>
      <c r="CP279" s="161"/>
      <c r="CQ279" s="161"/>
      <c r="CR279" s="161"/>
      <c r="CS279" s="161"/>
      <c r="CT279" s="161"/>
      <c r="CU279" s="161"/>
      <c r="CV279" s="161"/>
      <c r="CW279" s="161"/>
      <c r="CX279" s="161"/>
      <c r="CY279" s="161"/>
      <c r="CZ279" s="161"/>
      <c r="DA279" s="161"/>
      <c r="DB279" s="161"/>
      <c r="DC279" s="161"/>
      <c r="DD279" s="161"/>
      <c r="DE279" s="161"/>
      <c r="DF279" s="161"/>
      <c r="DG279" s="161"/>
      <c r="DH279" s="161"/>
      <c r="DI279" s="161"/>
      <c r="DJ279" s="161"/>
      <c r="DK279" s="161"/>
      <c r="DL279" s="161"/>
      <c r="DM279" s="161"/>
      <c r="DN279" s="161"/>
      <c r="DO279" s="161"/>
      <c r="DP279" s="161"/>
      <c r="DQ279" s="161"/>
      <c r="DR279" s="161"/>
      <c r="DS279" s="161"/>
      <c r="DT279" s="161"/>
      <c r="DU279" s="161"/>
      <c r="DV279" s="161"/>
      <c r="DW279" s="161"/>
      <c r="DX279" s="161"/>
      <c r="DY279" s="161"/>
      <c r="DZ279" s="161"/>
      <c r="EA279" s="161"/>
      <c r="EB279" s="161"/>
      <c r="EC279" s="161"/>
      <c r="ED279" s="161"/>
      <c r="EE279" s="161"/>
      <c r="EF279" s="161"/>
      <c r="EG279" s="161"/>
      <c r="EH279" s="161"/>
      <c r="EI279" s="161"/>
      <c r="EJ279" s="161"/>
      <c r="EK279" s="161"/>
      <c r="EL279" s="161"/>
      <c r="EM279" s="161"/>
      <c r="EN279" s="161"/>
      <c r="EO279" s="161"/>
      <c r="EP279" s="161"/>
      <c r="EQ279" s="161"/>
      <c r="ER279" s="161"/>
      <c r="ES279" s="161"/>
      <c r="ET279" s="161"/>
      <c r="EU279" s="161"/>
      <c r="EV279" s="161"/>
      <c r="EW279" s="161"/>
      <c r="EX279" s="161"/>
      <c r="EY279" s="161"/>
      <c r="EZ279" s="161"/>
      <c r="FA279" s="161"/>
      <c r="FB279" s="161"/>
      <c r="FC279" s="161"/>
      <c r="FD279" s="161"/>
      <c r="FE279" s="161"/>
      <c r="FF279" s="161"/>
      <c r="FG279" s="161"/>
      <c r="FH279" s="161"/>
      <c r="FI279" s="161"/>
      <c r="FJ279" s="161"/>
      <c r="FK279" s="161"/>
      <c r="FL279" s="161"/>
      <c r="FM279" s="161"/>
      <c r="FN279" s="161"/>
      <c r="FO279" s="161"/>
      <c r="FP279" s="161"/>
      <c r="FQ279" s="161"/>
      <c r="FR279" s="161"/>
      <c r="FS279" s="161"/>
      <c r="FT279" s="161"/>
      <c r="FU279" s="161"/>
      <c r="FV279" s="161"/>
      <c r="FW279" s="161"/>
      <c r="FX279" s="161"/>
      <c r="FY279" s="161"/>
      <c r="FZ279" s="161"/>
      <c r="GA279" s="161"/>
      <c r="GB279" s="161"/>
    </row>
    <row r="280" spans="1:184" s="162" customFormat="1" x14ac:dyDescent="0.2">
      <c r="A280" s="146" t="s">
        <v>7585</v>
      </c>
      <c r="B280" s="146" t="s">
        <v>4825</v>
      </c>
      <c r="C280" s="147" t="s">
        <v>4826</v>
      </c>
      <c r="D280" s="99" t="s">
        <v>87</v>
      </c>
      <c r="E280" s="99">
        <v>60</v>
      </c>
      <c r="F280" s="99"/>
      <c r="G280" s="99">
        <v>0.3</v>
      </c>
      <c r="H280" s="148"/>
      <c r="I280" s="149"/>
      <c r="J280" s="201">
        <v>115.42</v>
      </c>
      <c r="K280" s="150">
        <f t="shared" si="12"/>
        <v>2077.56</v>
      </c>
      <c r="L280" s="149">
        <f>BDI!$E$17</f>
        <v>0.19500000000000001</v>
      </c>
      <c r="M280" s="149"/>
      <c r="N280" s="149"/>
      <c r="O280" s="100">
        <f t="shared" si="13"/>
        <v>137.93</v>
      </c>
      <c r="P280" s="101">
        <f t="shared" si="14"/>
        <v>2482.7399999999998</v>
      </c>
      <c r="Q280" s="161"/>
      <c r="R280" s="161"/>
      <c r="S280" s="161"/>
      <c r="T280" s="161"/>
      <c r="U280" s="161"/>
      <c r="V280" s="161"/>
      <c r="W280" s="161"/>
      <c r="X280" s="161"/>
      <c r="Y280" s="161"/>
      <c r="Z280" s="161"/>
      <c r="AA280" s="161"/>
      <c r="AB280" s="161"/>
      <c r="AC280" s="161"/>
      <c r="AD280" s="161"/>
      <c r="AE280" s="161"/>
      <c r="AF280" s="161"/>
      <c r="AG280" s="161"/>
      <c r="AH280" s="161"/>
      <c r="AI280" s="161"/>
      <c r="AJ280" s="161"/>
      <c r="AK280" s="161"/>
      <c r="AL280" s="161"/>
      <c r="AM280" s="161"/>
      <c r="AN280" s="161"/>
      <c r="AO280" s="161"/>
      <c r="AP280" s="161"/>
      <c r="AQ280" s="161"/>
      <c r="AR280" s="161"/>
      <c r="AS280" s="161"/>
      <c r="AT280" s="161"/>
      <c r="AU280" s="161"/>
      <c r="AV280" s="161"/>
      <c r="AW280" s="161"/>
      <c r="AX280" s="161"/>
      <c r="AY280" s="161"/>
      <c r="AZ280" s="161"/>
      <c r="BA280" s="161"/>
      <c r="BB280" s="161"/>
      <c r="BC280" s="161"/>
      <c r="BD280" s="161"/>
      <c r="BE280" s="161"/>
      <c r="BF280" s="161"/>
      <c r="BG280" s="161"/>
      <c r="BH280" s="161"/>
      <c r="BI280" s="161"/>
      <c r="BJ280" s="161"/>
      <c r="BK280" s="161"/>
      <c r="BL280" s="161"/>
      <c r="BM280" s="161"/>
      <c r="BN280" s="161"/>
      <c r="BO280" s="161"/>
      <c r="BP280" s="161"/>
      <c r="BQ280" s="161"/>
      <c r="BR280" s="161"/>
      <c r="BS280" s="161"/>
      <c r="BT280" s="161"/>
      <c r="BU280" s="161"/>
      <c r="BV280" s="161"/>
      <c r="BW280" s="161"/>
      <c r="BX280" s="161"/>
      <c r="BY280" s="161"/>
      <c r="BZ280" s="161"/>
      <c r="CA280" s="161"/>
      <c r="CB280" s="161"/>
      <c r="CC280" s="161"/>
      <c r="CD280" s="161"/>
      <c r="CE280" s="161"/>
      <c r="CF280" s="161"/>
      <c r="CG280" s="161"/>
      <c r="CH280" s="161"/>
      <c r="CI280" s="161"/>
      <c r="CJ280" s="161"/>
      <c r="CK280" s="161"/>
      <c r="CL280" s="161"/>
      <c r="CM280" s="161"/>
      <c r="CN280" s="161"/>
      <c r="CO280" s="161"/>
      <c r="CP280" s="161"/>
      <c r="CQ280" s="161"/>
      <c r="CR280" s="161"/>
      <c r="CS280" s="161"/>
      <c r="CT280" s="161"/>
      <c r="CU280" s="161"/>
      <c r="CV280" s="161"/>
      <c r="CW280" s="161"/>
      <c r="CX280" s="161"/>
      <c r="CY280" s="161"/>
      <c r="CZ280" s="161"/>
      <c r="DA280" s="161"/>
      <c r="DB280" s="161"/>
      <c r="DC280" s="161"/>
      <c r="DD280" s="161"/>
      <c r="DE280" s="161"/>
      <c r="DF280" s="161"/>
      <c r="DG280" s="161"/>
      <c r="DH280" s="161"/>
      <c r="DI280" s="161"/>
      <c r="DJ280" s="161"/>
      <c r="DK280" s="161"/>
      <c r="DL280" s="161"/>
      <c r="DM280" s="161"/>
      <c r="DN280" s="161"/>
      <c r="DO280" s="161"/>
      <c r="DP280" s="161"/>
      <c r="DQ280" s="161"/>
      <c r="DR280" s="161"/>
      <c r="DS280" s="161"/>
      <c r="DT280" s="161"/>
      <c r="DU280" s="161"/>
      <c r="DV280" s="161"/>
      <c r="DW280" s="161"/>
      <c r="DX280" s="161"/>
      <c r="DY280" s="161"/>
      <c r="DZ280" s="161"/>
      <c r="EA280" s="161"/>
      <c r="EB280" s="161"/>
      <c r="EC280" s="161"/>
      <c r="ED280" s="161"/>
      <c r="EE280" s="161"/>
      <c r="EF280" s="161"/>
      <c r="EG280" s="161"/>
      <c r="EH280" s="161"/>
      <c r="EI280" s="161"/>
      <c r="EJ280" s="161"/>
      <c r="EK280" s="161"/>
      <c r="EL280" s="161"/>
      <c r="EM280" s="161"/>
      <c r="EN280" s="161"/>
      <c r="EO280" s="161"/>
      <c r="EP280" s="161"/>
      <c r="EQ280" s="161"/>
      <c r="ER280" s="161"/>
      <c r="ES280" s="161"/>
      <c r="ET280" s="161"/>
      <c r="EU280" s="161"/>
      <c r="EV280" s="161"/>
      <c r="EW280" s="161"/>
      <c r="EX280" s="161"/>
      <c r="EY280" s="161"/>
      <c r="EZ280" s="161"/>
      <c r="FA280" s="161"/>
      <c r="FB280" s="161"/>
      <c r="FC280" s="161"/>
      <c r="FD280" s="161"/>
      <c r="FE280" s="161"/>
      <c r="FF280" s="161"/>
      <c r="FG280" s="161"/>
      <c r="FH280" s="161"/>
      <c r="FI280" s="161"/>
      <c r="FJ280" s="161"/>
      <c r="FK280" s="161"/>
      <c r="FL280" s="161"/>
      <c r="FM280" s="161"/>
      <c r="FN280" s="161"/>
      <c r="FO280" s="161"/>
      <c r="FP280" s="161"/>
      <c r="FQ280" s="161"/>
      <c r="FR280" s="161"/>
      <c r="FS280" s="161"/>
      <c r="FT280" s="161"/>
      <c r="FU280" s="161"/>
      <c r="FV280" s="161"/>
      <c r="FW280" s="161"/>
      <c r="FX280" s="161"/>
      <c r="FY280" s="161"/>
      <c r="FZ280" s="161"/>
      <c r="GA280" s="161"/>
      <c r="GB280" s="161"/>
    </row>
    <row r="281" spans="1:184" s="162" customFormat="1" ht="25.5" x14ac:dyDescent="0.2">
      <c r="A281" s="146" t="s">
        <v>7586</v>
      </c>
      <c r="B281" s="146" t="s">
        <v>4827</v>
      </c>
      <c r="C281" s="147" t="s">
        <v>4828</v>
      </c>
      <c r="D281" s="99" t="s">
        <v>87</v>
      </c>
      <c r="E281" s="99">
        <v>30</v>
      </c>
      <c r="F281" s="99"/>
      <c r="G281" s="99">
        <v>0.3</v>
      </c>
      <c r="H281" s="148"/>
      <c r="I281" s="149"/>
      <c r="J281" s="201">
        <v>164.74</v>
      </c>
      <c r="K281" s="150">
        <f t="shared" si="12"/>
        <v>1482.66</v>
      </c>
      <c r="L281" s="149">
        <f>BDI!$E$17</f>
        <v>0.19500000000000001</v>
      </c>
      <c r="M281" s="149"/>
      <c r="N281" s="149"/>
      <c r="O281" s="100">
        <f t="shared" si="13"/>
        <v>196.86</v>
      </c>
      <c r="P281" s="101">
        <f t="shared" si="14"/>
        <v>1771.74</v>
      </c>
      <c r="Q281" s="161"/>
      <c r="R281" s="161"/>
      <c r="S281" s="161"/>
      <c r="T281" s="161"/>
      <c r="U281" s="161"/>
      <c r="V281" s="161"/>
      <c r="W281" s="161"/>
      <c r="X281" s="161"/>
      <c r="Y281" s="161"/>
      <c r="Z281" s="161"/>
      <c r="AA281" s="161"/>
      <c r="AB281" s="161"/>
      <c r="AC281" s="161"/>
      <c r="AD281" s="161"/>
      <c r="AE281" s="161"/>
      <c r="AF281" s="161"/>
      <c r="AG281" s="161"/>
      <c r="AH281" s="161"/>
      <c r="AI281" s="161"/>
      <c r="AJ281" s="161"/>
      <c r="AK281" s="161"/>
      <c r="AL281" s="161"/>
      <c r="AM281" s="161"/>
      <c r="AN281" s="161"/>
      <c r="AO281" s="161"/>
      <c r="AP281" s="161"/>
      <c r="AQ281" s="161"/>
      <c r="AR281" s="161"/>
      <c r="AS281" s="161"/>
      <c r="AT281" s="161"/>
      <c r="AU281" s="161"/>
      <c r="AV281" s="161"/>
      <c r="AW281" s="161"/>
      <c r="AX281" s="161"/>
      <c r="AY281" s="161"/>
      <c r="AZ281" s="161"/>
      <c r="BA281" s="161"/>
      <c r="BB281" s="161"/>
      <c r="BC281" s="161"/>
      <c r="BD281" s="161"/>
      <c r="BE281" s="161"/>
      <c r="BF281" s="161"/>
      <c r="BG281" s="161"/>
      <c r="BH281" s="161"/>
      <c r="BI281" s="161"/>
      <c r="BJ281" s="161"/>
      <c r="BK281" s="161"/>
      <c r="BL281" s="161"/>
      <c r="BM281" s="161"/>
      <c r="BN281" s="161"/>
      <c r="BO281" s="161"/>
      <c r="BP281" s="161"/>
      <c r="BQ281" s="161"/>
      <c r="BR281" s="161"/>
      <c r="BS281" s="161"/>
      <c r="BT281" s="161"/>
      <c r="BU281" s="161"/>
      <c r="BV281" s="161"/>
      <c r="BW281" s="161"/>
      <c r="BX281" s="161"/>
      <c r="BY281" s="161"/>
      <c r="BZ281" s="161"/>
      <c r="CA281" s="161"/>
      <c r="CB281" s="161"/>
      <c r="CC281" s="161"/>
      <c r="CD281" s="161"/>
      <c r="CE281" s="161"/>
      <c r="CF281" s="161"/>
      <c r="CG281" s="161"/>
      <c r="CH281" s="161"/>
      <c r="CI281" s="161"/>
      <c r="CJ281" s="161"/>
      <c r="CK281" s="161"/>
      <c r="CL281" s="161"/>
      <c r="CM281" s="161"/>
      <c r="CN281" s="161"/>
      <c r="CO281" s="161"/>
      <c r="CP281" s="161"/>
      <c r="CQ281" s="161"/>
      <c r="CR281" s="161"/>
      <c r="CS281" s="161"/>
      <c r="CT281" s="161"/>
      <c r="CU281" s="161"/>
      <c r="CV281" s="161"/>
      <c r="CW281" s="161"/>
      <c r="CX281" s="161"/>
      <c r="CY281" s="161"/>
      <c r="CZ281" s="161"/>
      <c r="DA281" s="161"/>
      <c r="DB281" s="161"/>
      <c r="DC281" s="161"/>
      <c r="DD281" s="161"/>
      <c r="DE281" s="161"/>
      <c r="DF281" s="161"/>
      <c r="DG281" s="161"/>
      <c r="DH281" s="161"/>
      <c r="DI281" s="161"/>
      <c r="DJ281" s="161"/>
      <c r="DK281" s="161"/>
      <c r="DL281" s="161"/>
      <c r="DM281" s="161"/>
      <c r="DN281" s="161"/>
      <c r="DO281" s="161"/>
      <c r="DP281" s="161"/>
      <c r="DQ281" s="161"/>
      <c r="DR281" s="161"/>
      <c r="DS281" s="161"/>
      <c r="DT281" s="161"/>
      <c r="DU281" s="161"/>
      <c r="DV281" s="161"/>
      <c r="DW281" s="161"/>
      <c r="DX281" s="161"/>
      <c r="DY281" s="161"/>
      <c r="DZ281" s="161"/>
      <c r="EA281" s="161"/>
      <c r="EB281" s="161"/>
      <c r="EC281" s="161"/>
      <c r="ED281" s="161"/>
      <c r="EE281" s="161"/>
      <c r="EF281" s="161"/>
      <c r="EG281" s="161"/>
      <c r="EH281" s="161"/>
      <c r="EI281" s="161"/>
      <c r="EJ281" s="161"/>
      <c r="EK281" s="161"/>
      <c r="EL281" s="161"/>
      <c r="EM281" s="161"/>
      <c r="EN281" s="161"/>
      <c r="EO281" s="161"/>
      <c r="EP281" s="161"/>
      <c r="EQ281" s="161"/>
      <c r="ER281" s="161"/>
      <c r="ES281" s="161"/>
      <c r="ET281" s="161"/>
      <c r="EU281" s="161"/>
      <c r="EV281" s="161"/>
      <c r="EW281" s="161"/>
      <c r="EX281" s="161"/>
      <c r="EY281" s="161"/>
      <c r="EZ281" s="161"/>
      <c r="FA281" s="161"/>
      <c r="FB281" s="161"/>
      <c r="FC281" s="161"/>
      <c r="FD281" s="161"/>
      <c r="FE281" s="161"/>
      <c r="FF281" s="161"/>
      <c r="FG281" s="161"/>
      <c r="FH281" s="161"/>
      <c r="FI281" s="161"/>
      <c r="FJ281" s="161"/>
      <c r="FK281" s="161"/>
      <c r="FL281" s="161"/>
      <c r="FM281" s="161"/>
      <c r="FN281" s="161"/>
      <c r="FO281" s="161"/>
      <c r="FP281" s="161"/>
      <c r="FQ281" s="161"/>
      <c r="FR281" s="161"/>
      <c r="FS281" s="161"/>
      <c r="FT281" s="161"/>
      <c r="FU281" s="161"/>
      <c r="FV281" s="161"/>
      <c r="FW281" s="161"/>
      <c r="FX281" s="161"/>
      <c r="FY281" s="161"/>
      <c r="FZ281" s="161"/>
      <c r="GA281" s="161"/>
      <c r="GB281" s="161"/>
    </row>
    <row r="282" spans="1:184" s="162" customFormat="1" ht="25.5" x14ac:dyDescent="0.2">
      <c r="A282" s="146" t="s">
        <v>7587</v>
      </c>
      <c r="B282" s="146" t="s">
        <v>4829</v>
      </c>
      <c r="C282" s="147" t="s">
        <v>4830</v>
      </c>
      <c r="D282" s="99" t="s">
        <v>87</v>
      </c>
      <c r="E282" s="99">
        <v>30</v>
      </c>
      <c r="F282" s="99"/>
      <c r="G282" s="99">
        <v>0.3</v>
      </c>
      <c r="H282" s="148"/>
      <c r="I282" s="149"/>
      <c r="J282" s="201">
        <v>217.24</v>
      </c>
      <c r="K282" s="150">
        <f t="shared" si="12"/>
        <v>1955.16</v>
      </c>
      <c r="L282" s="149">
        <f>BDI!$E$17</f>
        <v>0.19500000000000001</v>
      </c>
      <c r="M282" s="149"/>
      <c r="N282" s="149"/>
      <c r="O282" s="100">
        <f t="shared" si="13"/>
        <v>259.60000000000002</v>
      </c>
      <c r="P282" s="101">
        <f t="shared" si="14"/>
        <v>2336.4</v>
      </c>
      <c r="Q282" s="161"/>
      <c r="R282" s="161"/>
      <c r="S282" s="161"/>
      <c r="T282" s="161"/>
      <c r="U282" s="161"/>
      <c r="V282" s="161"/>
      <c r="W282" s="161"/>
      <c r="X282" s="161"/>
      <c r="Y282" s="161"/>
      <c r="Z282" s="161"/>
      <c r="AA282" s="161"/>
      <c r="AB282" s="161"/>
      <c r="AC282" s="161"/>
      <c r="AD282" s="161"/>
      <c r="AE282" s="161"/>
      <c r="AF282" s="161"/>
      <c r="AG282" s="161"/>
      <c r="AH282" s="161"/>
      <c r="AI282" s="161"/>
      <c r="AJ282" s="161"/>
      <c r="AK282" s="161"/>
      <c r="AL282" s="161"/>
      <c r="AM282" s="161"/>
      <c r="AN282" s="161"/>
      <c r="AO282" s="161"/>
      <c r="AP282" s="161"/>
      <c r="AQ282" s="161"/>
      <c r="AR282" s="161"/>
      <c r="AS282" s="161"/>
      <c r="AT282" s="161"/>
      <c r="AU282" s="161"/>
      <c r="AV282" s="161"/>
      <c r="AW282" s="161"/>
      <c r="AX282" s="161"/>
      <c r="AY282" s="161"/>
      <c r="AZ282" s="161"/>
      <c r="BA282" s="161"/>
      <c r="BB282" s="161"/>
      <c r="BC282" s="161"/>
      <c r="BD282" s="161"/>
      <c r="BE282" s="161"/>
      <c r="BF282" s="161"/>
      <c r="BG282" s="161"/>
      <c r="BH282" s="161"/>
      <c r="BI282" s="161"/>
      <c r="BJ282" s="161"/>
      <c r="BK282" s="161"/>
      <c r="BL282" s="161"/>
      <c r="BM282" s="161"/>
      <c r="BN282" s="161"/>
      <c r="BO282" s="161"/>
      <c r="BP282" s="161"/>
      <c r="BQ282" s="161"/>
      <c r="BR282" s="161"/>
      <c r="BS282" s="161"/>
      <c r="BT282" s="161"/>
      <c r="BU282" s="161"/>
      <c r="BV282" s="161"/>
      <c r="BW282" s="161"/>
      <c r="BX282" s="161"/>
      <c r="BY282" s="161"/>
      <c r="BZ282" s="161"/>
      <c r="CA282" s="161"/>
      <c r="CB282" s="161"/>
      <c r="CC282" s="161"/>
      <c r="CD282" s="161"/>
      <c r="CE282" s="161"/>
      <c r="CF282" s="161"/>
      <c r="CG282" s="161"/>
      <c r="CH282" s="161"/>
      <c r="CI282" s="161"/>
      <c r="CJ282" s="161"/>
      <c r="CK282" s="161"/>
      <c r="CL282" s="161"/>
      <c r="CM282" s="161"/>
      <c r="CN282" s="161"/>
      <c r="CO282" s="161"/>
      <c r="CP282" s="161"/>
      <c r="CQ282" s="161"/>
      <c r="CR282" s="161"/>
      <c r="CS282" s="161"/>
      <c r="CT282" s="161"/>
      <c r="CU282" s="161"/>
      <c r="CV282" s="161"/>
      <c r="CW282" s="161"/>
      <c r="CX282" s="161"/>
      <c r="CY282" s="161"/>
      <c r="CZ282" s="161"/>
      <c r="DA282" s="161"/>
      <c r="DB282" s="161"/>
      <c r="DC282" s="161"/>
      <c r="DD282" s="161"/>
      <c r="DE282" s="161"/>
      <c r="DF282" s="161"/>
      <c r="DG282" s="161"/>
      <c r="DH282" s="161"/>
      <c r="DI282" s="161"/>
      <c r="DJ282" s="161"/>
      <c r="DK282" s="161"/>
      <c r="DL282" s="161"/>
      <c r="DM282" s="161"/>
      <c r="DN282" s="161"/>
      <c r="DO282" s="161"/>
      <c r="DP282" s="161"/>
      <c r="DQ282" s="161"/>
      <c r="DR282" s="161"/>
      <c r="DS282" s="161"/>
      <c r="DT282" s="161"/>
      <c r="DU282" s="161"/>
      <c r="DV282" s="161"/>
      <c r="DW282" s="161"/>
      <c r="DX282" s="161"/>
      <c r="DY282" s="161"/>
      <c r="DZ282" s="161"/>
      <c r="EA282" s="161"/>
      <c r="EB282" s="161"/>
      <c r="EC282" s="161"/>
      <c r="ED282" s="161"/>
      <c r="EE282" s="161"/>
      <c r="EF282" s="161"/>
      <c r="EG282" s="161"/>
      <c r="EH282" s="161"/>
      <c r="EI282" s="161"/>
      <c r="EJ282" s="161"/>
      <c r="EK282" s="161"/>
      <c r="EL282" s="161"/>
      <c r="EM282" s="161"/>
      <c r="EN282" s="161"/>
      <c r="EO282" s="161"/>
      <c r="EP282" s="161"/>
      <c r="EQ282" s="161"/>
      <c r="ER282" s="161"/>
      <c r="ES282" s="161"/>
      <c r="ET282" s="161"/>
      <c r="EU282" s="161"/>
      <c r="EV282" s="161"/>
      <c r="EW282" s="161"/>
      <c r="EX282" s="161"/>
      <c r="EY282" s="161"/>
      <c r="EZ282" s="161"/>
      <c r="FA282" s="161"/>
      <c r="FB282" s="161"/>
      <c r="FC282" s="161"/>
      <c r="FD282" s="161"/>
      <c r="FE282" s="161"/>
      <c r="FF282" s="161"/>
      <c r="FG282" s="161"/>
      <c r="FH282" s="161"/>
      <c r="FI282" s="161"/>
      <c r="FJ282" s="161"/>
      <c r="FK282" s="161"/>
      <c r="FL282" s="161"/>
      <c r="FM282" s="161"/>
      <c r="FN282" s="161"/>
      <c r="FO282" s="161"/>
      <c r="FP282" s="161"/>
      <c r="FQ282" s="161"/>
      <c r="FR282" s="161"/>
      <c r="FS282" s="161"/>
      <c r="FT282" s="161"/>
      <c r="FU282" s="161"/>
      <c r="FV282" s="161"/>
      <c r="FW282" s="161"/>
      <c r="FX282" s="161"/>
      <c r="FY282" s="161"/>
      <c r="FZ282" s="161"/>
      <c r="GA282" s="161"/>
      <c r="GB282" s="161"/>
    </row>
    <row r="283" spans="1:184" s="162" customFormat="1" x14ac:dyDescent="0.2">
      <c r="A283" s="146" t="s">
        <v>7588</v>
      </c>
      <c r="B283" s="146" t="s">
        <v>4831</v>
      </c>
      <c r="C283" s="147" t="s">
        <v>4832</v>
      </c>
      <c r="D283" s="99" t="s">
        <v>87</v>
      </c>
      <c r="E283" s="99">
        <v>2</v>
      </c>
      <c r="F283" s="99"/>
      <c r="G283" s="99">
        <v>0.3</v>
      </c>
      <c r="H283" s="148"/>
      <c r="I283" s="149"/>
      <c r="J283" s="201">
        <v>2438.15</v>
      </c>
      <c r="K283" s="150">
        <f t="shared" si="12"/>
        <v>1462.89</v>
      </c>
      <c r="L283" s="149">
        <f>BDI!$E$17</f>
        <v>0.19500000000000001</v>
      </c>
      <c r="M283" s="149"/>
      <c r="N283" s="149"/>
      <c r="O283" s="100">
        <f t="shared" si="13"/>
        <v>2913.59</v>
      </c>
      <c r="P283" s="101">
        <f t="shared" si="14"/>
        <v>1748.15</v>
      </c>
      <c r="Q283" s="161"/>
      <c r="R283" s="161"/>
      <c r="S283" s="161"/>
      <c r="T283" s="161"/>
      <c r="U283" s="161"/>
      <c r="V283" s="161"/>
      <c r="W283" s="161"/>
      <c r="X283" s="161"/>
      <c r="Y283" s="161"/>
      <c r="Z283" s="161"/>
      <c r="AA283" s="161"/>
      <c r="AB283" s="161"/>
      <c r="AC283" s="161"/>
      <c r="AD283" s="161"/>
      <c r="AE283" s="161"/>
      <c r="AF283" s="161"/>
      <c r="AG283" s="161"/>
      <c r="AH283" s="161"/>
      <c r="AI283" s="161"/>
      <c r="AJ283" s="161"/>
      <c r="AK283" s="161"/>
      <c r="AL283" s="161"/>
      <c r="AM283" s="161"/>
      <c r="AN283" s="161"/>
      <c r="AO283" s="161"/>
      <c r="AP283" s="161"/>
      <c r="AQ283" s="161"/>
      <c r="AR283" s="161"/>
      <c r="AS283" s="161"/>
      <c r="AT283" s="161"/>
      <c r="AU283" s="161"/>
      <c r="AV283" s="161"/>
      <c r="AW283" s="161"/>
      <c r="AX283" s="161"/>
      <c r="AY283" s="161"/>
      <c r="AZ283" s="161"/>
      <c r="BA283" s="161"/>
      <c r="BB283" s="161"/>
      <c r="BC283" s="161"/>
      <c r="BD283" s="161"/>
      <c r="BE283" s="161"/>
      <c r="BF283" s="161"/>
      <c r="BG283" s="161"/>
      <c r="BH283" s="161"/>
      <c r="BI283" s="161"/>
      <c r="BJ283" s="161"/>
      <c r="BK283" s="161"/>
      <c r="BL283" s="161"/>
      <c r="BM283" s="161"/>
      <c r="BN283" s="161"/>
      <c r="BO283" s="161"/>
      <c r="BP283" s="161"/>
      <c r="BQ283" s="161"/>
      <c r="BR283" s="161"/>
      <c r="BS283" s="161"/>
      <c r="BT283" s="161"/>
      <c r="BU283" s="161"/>
      <c r="BV283" s="161"/>
      <c r="BW283" s="161"/>
      <c r="BX283" s="161"/>
      <c r="BY283" s="161"/>
      <c r="BZ283" s="161"/>
      <c r="CA283" s="161"/>
      <c r="CB283" s="161"/>
      <c r="CC283" s="161"/>
      <c r="CD283" s="161"/>
      <c r="CE283" s="161"/>
      <c r="CF283" s="161"/>
      <c r="CG283" s="161"/>
      <c r="CH283" s="161"/>
      <c r="CI283" s="161"/>
      <c r="CJ283" s="161"/>
      <c r="CK283" s="161"/>
      <c r="CL283" s="161"/>
      <c r="CM283" s="161"/>
      <c r="CN283" s="161"/>
      <c r="CO283" s="161"/>
      <c r="CP283" s="161"/>
      <c r="CQ283" s="161"/>
      <c r="CR283" s="161"/>
      <c r="CS283" s="161"/>
      <c r="CT283" s="161"/>
      <c r="CU283" s="161"/>
      <c r="CV283" s="161"/>
      <c r="CW283" s="161"/>
      <c r="CX283" s="161"/>
      <c r="CY283" s="161"/>
      <c r="CZ283" s="161"/>
      <c r="DA283" s="161"/>
      <c r="DB283" s="161"/>
      <c r="DC283" s="161"/>
      <c r="DD283" s="161"/>
      <c r="DE283" s="161"/>
      <c r="DF283" s="161"/>
      <c r="DG283" s="161"/>
      <c r="DH283" s="161"/>
      <c r="DI283" s="161"/>
      <c r="DJ283" s="161"/>
      <c r="DK283" s="161"/>
      <c r="DL283" s="161"/>
      <c r="DM283" s="161"/>
      <c r="DN283" s="161"/>
      <c r="DO283" s="161"/>
      <c r="DP283" s="161"/>
      <c r="DQ283" s="161"/>
      <c r="DR283" s="161"/>
      <c r="DS283" s="161"/>
      <c r="DT283" s="161"/>
      <c r="DU283" s="161"/>
      <c r="DV283" s="161"/>
      <c r="DW283" s="161"/>
      <c r="DX283" s="161"/>
      <c r="DY283" s="161"/>
      <c r="DZ283" s="161"/>
      <c r="EA283" s="161"/>
      <c r="EB283" s="161"/>
      <c r="EC283" s="161"/>
      <c r="ED283" s="161"/>
      <c r="EE283" s="161"/>
      <c r="EF283" s="161"/>
      <c r="EG283" s="161"/>
      <c r="EH283" s="161"/>
      <c r="EI283" s="161"/>
      <c r="EJ283" s="161"/>
      <c r="EK283" s="161"/>
      <c r="EL283" s="161"/>
      <c r="EM283" s="161"/>
      <c r="EN283" s="161"/>
      <c r="EO283" s="161"/>
      <c r="EP283" s="161"/>
      <c r="EQ283" s="161"/>
      <c r="ER283" s="161"/>
      <c r="ES283" s="161"/>
      <c r="ET283" s="161"/>
      <c r="EU283" s="161"/>
      <c r="EV283" s="161"/>
      <c r="EW283" s="161"/>
      <c r="EX283" s="161"/>
      <c r="EY283" s="161"/>
      <c r="EZ283" s="161"/>
      <c r="FA283" s="161"/>
      <c r="FB283" s="161"/>
      <c r="FC283" s="161"/>
      <c r="FD283" s="161"/>
      <c r="FE283" s="161"/>
      <c r="FF283" s="161"/>
      <c r="FG283" s="161"/>
      <c r="FH283" s="161"/>
      <c r="FI283" s="161"/>
      <c r="FJ283" s="161"/>
      <c r="FK283" s="161"/>
      <c r="FL283" s="161"/>
      <c r="FM283" s="161"/>
      <c r="FN283" s="161"/>
      <c r="FO283" s="161"/>
      <c r="FP283" s="161"/>
      <c r="FQ283" s="161"/>
      <c r="FR283" s="161"/>
      <c r="FS283" s="161"/>
      <c r="FT283" s="161"/>
      <c r="FU283" s="161"/>
      <c r="FV283" s="161"/>
      <c r="FW283" s="161"/>
      <c r="FX283" s="161"/>
      <c r="FY283" s="161"/>
      <c r="FZ283" s="161"/>
      <c r="GA283" s="161"/>
      <c r="GB283" s="161"/>
    </row>
    <row r="284" spans="1:184" s="162" customFormat="1" x14ac:dyDescent="0.2">
      <c r="A284" s="146" t="s">
        <v>7589</v>
      </c>
      <c r="B284" s="146" t="s">
        <v>4833</v>
      </c>
      <c r="C284" s="147" t="s">
        <v>4834</v>
      </c>
      <c r="D284" s="99" t="s">
        <v>87</v>
      </c>
      <c r="E284" s="99">
        <v>2</v>
      </c>
      <c r="F284" s="99"/>
      <c r="G284" s="99">
        <v>0.3</v>
      </c>
      <c r="H284" s="148"/>
      <c r="I284" s="149"/>
      <c r="J284" s="201">
        <v>3056.42</v>
      </c>
      <c r="K284" s="150">
        <f t="shared" si="12"/>
        <v>1833.85</v>
      </c>
      <c r="L284" s="149">
        <f>BDI!$E$17</f>
        <v>0.19500000000000001</v>
      </c>
      <c r="M284" s="149"/>
      <c r="N284" s="149"/>
      <c r="O284" s="100">
        <f t="shared" si="13"/>
        <v>3652.42</v>
      </c>
      <c r="P284" s="101">
        <f t="shared" si="14"/>
        <v>2191.4499999999998</v>
      </c>
      <c r="Q284" s="161"/>
      <c r="R284" s="161"/>
      <c r="S284" s="161"/>
      <c r="T284" s="161"/>
      <c r="U284" s="161"/>
      <c r="V284" s="161"/>
      <c r="W284" s="161"/>
      <c r="X284" s="161"/>
      <c r="Y284" s="161"/>
      <c r="Z284" s="161"/>
      <c r="AA284" s="161"/>
      <c r="AB284" s="161"/>
      <c r="AC284" s="161"/>
      <c r="AD284" s="161"/>
      <c r="AE284" s="161"/>
      <c r="AF284" s="161"/>
      <c r="AG284" s="161"/>
      <c r="AH284" s="161"/>
      <c r="AI284" s="161"/>
      <c r="AJ284" s="161"/>
      <c r="AK284" s="161"/>
      <c r="AL284" s="161"/>
      <c r="AM284" s="161"/>
      <c r="AN284" s="161"/>
      <c r="AO284" s="161"/>
      <c r="AP284" s="161"/>
      <c r="AQ284" s="161"/>
      <c r="AR284" s="161"/>
      <c r="AS284" s="161"/>
      <c r="AT284" s="161"/>
      <c r="AU284" s="161"/>
      <c r="AV284" s="161"/>
      <c r="AW284" s="161"/>
      <c r="AX284" s="161"/>
      <c r="AY284" s="161"/>
      <c r="AZ284" s="161"/>
      <c r="BA284" s="161"/>
      <c r="BB284" s="161"/>
      <c r="BC284" s="161"/>
      <c r="BD284" s="161"/>
      <c r="BE284" s="161"/>
      <c r="BF284" s="161"/>
      <c r="BG284" s="161"/>
      <c r="BH284" s="161"/>
      <c r="BI284" s="161"/>
      <c r="BJ284" s="161"/>
      <c r="BK284" s="161"/>
      <c r="BL284" s="161"/>
      <c r="BM284" s="161"/>
      <c r="BN284" s="161"/>
      <c r="BO284" s="161"/>
      <c r="BP284" s="161"/>
      <c r="BQ284" s="161"/>
      <c r="BR284" s="161"/>
      <c r="BS284" s="161"/>
      <c r="BT284" s="161"/>
      <c r="BU284" s="161"/>
      <c r="BV284" s="161"/>
      <c r="BW284" s="161"/>
      <c r="BX284" s="161"/>
      <c r="BY284" s="161"/>
      <c r="BZ284" s="161"/>
      <c r="CA284" s="161"/>
      <c r="CB284" s="161"/>
      <c r="CC284" s="161"/>
      <c r="CD284" s="161"/>
      <c r="CE284" s="161"/>
      <c r="CF284" s="161"/>
      <c r="CG284" s="161"/>
      <c r="CH284" s="161"/>
      <c r="CI284" s="161"/>
      <c r="CJ284" s="161"/>
      <c r="CK284" s="161"/>
      <c r="CL284" s="161"/>
      <c r="CM284" s="161"/>
      <c r="CN284" s="161"/>
      <c r="CO284" s="161"/>
      <c r="CP284" s="161"/>
      <c r="CQ284" s="161"/>
      <c r="CR284" s="161"/>
      <c r="CS284" s="161"/>
      <c r="CT284" s="161"/>
      <c r="CU284" s="161"/>
      <c r="CV284" s="161"/>
      <c r="CW284" s="161"/>
      <c r="CX284" s="161"/>
      <c r="CY284" s="161"/>
      <c r="CZ284" s="161"/>
      <c r="DA284" s="161"/>
      <c r="DB284" s="161"/>
      <c r="DC284" s="161"/>
      <c r="DD284" s="161"/>
      <c r="DE284" s="161"/>
      <c r="DF284" s="161"/>
      <c r="DG284" s="161"/>
      <c r="DH284" s="161"/>
      <c r="DI284" s="161"/>
      <c r="DJ284" s="161"/>
      <c r="DK284" s="161"/>
      <c r="DL284" s="161"/>
      <c r="DM284" s="161"/>
      <c r="DN284" s="161"/>
      <c r="DO284" s="161"/>
      <c r="DP284" s="161"/>
      <c r="DQ284" s="161"/>
      <c r="DR284" s="161"/>
      <c r="DS284" s="161"/>
      <c r="DT284" s="161"/>
      <c r="DU284" s="161"/>
      <c r="DV284" s="161"/>
      <c r="DW284" s="161"/>
      <c r="DX284" s="161"/>
      <c r="DY284" s="161"/>
      <c r="DZ284" s="161"/>
      <c r="EA284" s="161"/>
      <c r="EB284" s="161"/>
      <c r="EC284" s="161"/>
      <c r="ED284" s="161"/>
      <c r="EE284" s="161"/>
      <c r="EF284" s="161"/>
      <c r="EG284" s="161"/>
      <c r="EH284" s="161"/>
      <c r="EI284" s="161"/>
      <c r="EJ284" s="161"/>
      <c r="EK284" s="161"/>
      <c r="EL284" s="161"/>
      <c r="EM284" s="161"/>
      <c r="EN284" s="161"/>
      <c r="EO284" s="161"/>
      <c r="EP284" s="161"/>
      <c r="EQ284" s="161"/>
      <c r="ER284" s="161"/>
      <c r="ES284" s="161"/>
      <c r="ET284" s="161"/>
      <c r="EU284" s="161"/>
      <c r="EV284" s="161"/>
      <c r="EW284" s="161"/>
      <c r="EX284" s="161"/>
      <c r="EY284" s="161"/>
      <c r="EZ284" s="161"/>
      <c r="FA284" s="161"/>
      <c r="FB284" s="161"/>
      <c r="FC284" s="161"/>
      <c r="FD284" s="161"/>
      <c r="FE284" s="161"/>
      <c r="FF284" s="161"/>
      <c r="FG284" s="161"/>
      <c r="FH284" s="161"/>
      <c r="FI284" s="161"/>
      <c r="FJ284" s="161"/>
      <c r="FK284" s="161"/>
      <c r="FL284" s="161"/>
      <c r="FM284" s="161"/>
      <c r="FN284" s="161"/>
      <c r="FO284" s="161"/>
      <c r="FP284" s="161"/>
      <c r="FQ284" s="161"/>
      <c r="FR284" s="161"/>
      <c r="FS284" s="161"/>
      <c r="FT284" s="161"/>
      <c r="FU284" s="161"/>
      <c r="FV284" s="161"/>
      <c r="FW284" s="161"/>
      <c r="FX284" s="161"/>
      <c r="FY284" s="161"/>
      <c r="FZ284" s="161"/>
      <c r="GA284" s="161"/>
      <c r="GB284" s="161"/>
    </row>
    <row r="285" spans="1:184" s="162" customFormat="1" x14ac:dyDescent="0.2">
      <c r="A285" s="146" t="s">
        <v>7590</v>
      </c>
      <c r="B285" s="146" t="s">
        <v>4835</v>
      </c>
      <c r="C285" s="147" t="s">
        <v>4836</v>
      </c>
      <c r="D285" s="99" t="s">
        <v>87</v>
      </c>
      <c r="E285" s="99">
        <v>2</v>
      </c>
      <c r="F285" s="99"/>
      <c r="G285" s="99">
        <v>0.3</v>
      </c>
      <c r="H285" s="148"/>
      <c r="I285" s="149"/>
      <c r="J285" s="201">
        <v>4101.78</v>
      </c>
      <c r="K285" s="150">
        <f t="shared" si="12"/>
        <v>2461.0700000000002</v>
      </c>
      <c r="L285" s="149">
        <f>BDI!$E$17</f>
        <v>0.19500000000000001</v>
      </c>
      <c r="M285" s="149"/>
      <c r="N285" s="149"/>
      <c r="O285" s="100">
        <f t="shared" si="13"/>
        <v>4901.63</v>
      </c>
      <c r="P285" s="101">
        <f t="shared" si="14"/>
        <v>2940.98</v>
      </c>
      <c r="Q285" s="161"/>
      <c r="R285" s="161"/>
      <c r="S285" s="161"/>
      <c r="T285" s="161"/>
      <c r="U285" s="161"/>
      <c r="V285" s="161"/>
      <c r="W285" s="161"/>
      <c r="X285" s="161"/>
      <c r="Y285" s="161"/>
      <c r="Z285" s="161"/>
      <c r="AA285" s="161"/>
      <c r="AB285" s="161"/>
      <c r="AC285" s="161"/>
      <c r="AD285" s="161"/>
      <c r="AE285" s="161"/>
      <c r="AF285" s="161"/>
      <c r="AG285" s="161"/>
      <c r="AH285" s="161"/>
      <c r="AI285" s="161"/>
      <c r="AJ285" s="161"/>
      <c r="AK285" s="161"/>
      <c r="AL285" s="161"/>
      <c r="AM285" s="161"/>
      <c r="AN285" s="161"/>
      <c r="AO285" s="161"/>
      <c r="AP285" s="161"/>
      <c r="AQ285" s="161"/>
      <c r="AR285" s="161"/>
      <c r="AS285" s="161"/>
      <c r="AT285" s="161"/>
      <c r="AU285" s="161"/>
      <c r="AV285" s="161"/>
      <c r="AW285" s="161"/>
      <c r="AX285" s="161"/>
      <c r="AY285" s="161"/>
      <c r="AZ285" s="161"/>
      <c r="BA285" s="161"/>
      <c r="BB285" s="161"/>
      <c r="BC285" s="161"/>
      <c r="BD285" s="161"/>
      <c r="BE285" s="161"/>
      <c r="BF285" s="161"/>
      <c r="BG285" s="161"/>
      <c r="BH285" s="161"/>
      <c r="BI285" s="161"/>
      <c r="BJ285" s="161"/>
      <c r="BK285" s="161"/>
      <c r="BL285" s="161"/>
      <c r="BM285" s="161"/>
      <c r="BN285" s="161"/>
      <c r="BO285" s="161"/>
      <c r="BP285" s="161"/>
      <c r="BQ285" s="161"/>
      <c r="BR285" s="161"/>
      <c r="BS285" s="161"/>
      <c r="BT285" s="161"/>
      <c r="BU285" s="161"/>
      <c r="BV285" s="161"/>
      <c r="BW285" s="161"/>
      <c r="BX285" s="161"/>
      <c r="BY285" s="161"/>
      <c r="BZ285" s="161"/>
      <c r="CA285" s="161"/>
      <c r="CB285" s="161"/>
      <c r="CC285" s="161"/>
      <c r="CD285" s="161"/>
      <c r="CE285" s="161"/>
      <c r="CF285" s="161"/>
      <c r="CG285" s="161"/>
      <c r="CH285" s="161"/>
      <c r="CI285" s="161"/>
      <c r="CJ285" s="161"/>
      <c r="CK285" s="161"/>
      <c r="CL285" s="161"/>
      <c r="CM285" s="161"/>
      <c r="CN285" s="161"/>
      <c r="CO285" s="161"/>
      <c r="CP285" s="161"/>
      <c r="CQ285" s="161"/>
      <c r="CR285" s="161"/>
      <c r="CS285" s="161"/>
      <c r="CT285" s="161"/>
      <c r="CU285" s="161"/>
      <c r="CV285" s="161"/>
      <c r="CW285" s="161"/>
      <c r="CX285" s="161"/>
      <c r="CY285" s="161"/>
      <c r="CZ285" s="161"/>
      <c r="DA285" s="161"/>
      <c r="DB285" s="161"/>
      <c r="DC285" s="161"/>
      <c r="DD285" s="161"/>
      <c r="DE285" s="161"/>
      <c r="DF285" s="161"/>
      <c r="DG285" s="161"/>
      <c r="DH285" s="161"/>
      <c r="DI285" s="161"/>
      <c r="DJ285" s="161"/>
      <c r="DK285" s="161"/>
      <c r="DL285" s="161"/>
      <c r="DM285" s="161"/>
      <c r="DN285" s="161"/>
      <c r="DO285" s="161"/>
      <c r="DP285" s="161"/>
      <c r="DQ285" s="161"/>
      <c r="DR285" s="161"/>
      <c r="DS285" s="161"/>
      <c r="DT285" s="161"/>
      <c r="DU285" s="161"/>
      <c r="DV285" s="161"/>
      <c r="DW285" s="161"/>
      <c r="DX285" s="161"/>
      <c r="DY285" s="161"/>
      <c r="DZ285" s="161"/>
      <c r="EA285" s="161"/>
      <c r="EB285" s="161"/>
      <c r="EC285" s="161"/>
      <c r="ED285" s="161"/>
      <c r="EE285" s="161"/>
      <c r="EF285" s="161"/>
      <c r="EG285" s="161"/>
      <c r="EH285" s="161"/>
      <c r="EI285" s="161"/>
      <c r="EJ285" s="161"/>
      <c r="EK285" s="161"/>
      <c r="EL285" s="161"/>
      <c r="EM285" s="161"/>
      <c r="EN285" s="161"/>
      <c r="EO285" s="161"/>
      <c r="EP285" s="161"/>
      <c r="EQ285" s="161"/>
      <c r="ER285" s="161"/>
      <c r="ES285" s="161"/>
      <c r="ET285" s="161"/>
      <c r="EU285" s="161"/>
      <c r="EV285" s="161"/>
      <c r="EW285" s="161"/>
      <c r="EX285" s="161"/>
      <c r="EY285" s="161"/>
      <c r="EZ285" s="161"/>
      <c r="FA285" s="161"/>
      <c r="FB285" s="161"/>
      <c r="FC285" s="161"/>
      <c r="FD285" s="161"/>
      <c r="FE285" s="161"/>
      <c r="FF285" s="161"/>
      <c r="FG285" s="161"/>
      <c r="FH285" s="161"/>
      <c r="FI285" s="161"/>
      <c r="FJ285" s="161"/>
      <c r="FK285" s="161"/>
      <c r="FL285" s="161"/>
      <c r="FM285" s="161"/>
      <c r="FN285" s="161"/>
      <c r="FO285" s="161"/>
      <c r="FP285" s="161"/>
      <c r="FQ285" s="161"/>
      <c r="FR285" s="161"/>
      <c r="FS285" s="161"/>
      <c r="FT285" s="161"/>
      <c r="FU285" s="161"/>
      <c r="FV285" s="161"/>
      <c r="FW285" s="161"/>
      <c r="FX285" s="161"/>
      <c r="FY285" s="161"/>
      <c r="FZ285" s="161"/>
      <c r="GA285" s="161"/>
      <c r="GB285" s="161"/>
    </row>
    <row r="286" spans="1:184" s="162" customFormat="1" x14ac:dyDescent="0.2">
      <c r="A286" s="146" t="s">
        <v>7591</v>
      </c>
      <c r="B286" s="146" t="s">
        <v>4837</v>
      </c>
      <c r="C286" s="147" t="s">
        <v>4838</v>
      </c>
      <c r="D286" s="99" t="s">
        <v>87</v>
      </c>
      <c r="E286" s="99">
        <v>2</v>
      </c>
      <c r="F286" s="99"/>
      <c r="G286" s="99">
        <v>0.3</v>
      </c>
      <c r="H286" s="148"/>
      <c r="I286" s="149"/>
      <c r="J286" s="201">
        <v>5326.41</v>
      </c>
      <c r="K286" s="150">
        <f t="shared" si="12"/>
        <v>3195.85</v>
      </c>
      <c r="L286" s="149">
        <f>BDI!$E$17</f>
        <v>0.19500000000000001</v>
      </c>
      <c r="M286" s="149"/>
      <c r="N286" s="149"/>
      <c r="O286" s="100">
        <f t="shared" si="13"/>
        <v>6365.06</v>
      </c>
      <c r="P286" s="101">
        <f t="shared" si="14"/>
        <v>3819.04</v>
      </c>
      <c r="Q286" s="161"/>
      <c r="R286" s="161"/>
      <c r="S286" s="161"/>
      <c r="T286" s="161"/>
      <c r="U286" s="161"/>
      <c r="V286" s="161"/>
      <c r="W286" s="161"/>
      <c r="X286" s="161"/>
      <c r="Y286" s="161"/>
      <c r="Z286" s="161"/>
      <c r="AA286" s="161"/>
      <c r="AB286" s="161"/>
      <c r="AC286" s="161"/>
      <c r="AD286" s="161"/>
      <c r="AE286" s="161"/>
      <c r="AF286" s="161"/>
      <c r="AG286" s="161"/>
      <c r="AH286" s="161"/>
      <c r="AI286" s="161"/>
      <c r="AJ286" s="161"/>
      <c r="AK286" s="161"/>
      <c r="AL286" s="161"/>
      <c r="AM286" s="161"/>
      <c r="AN286" s="161"/>
      <c r="AO286" s="161"/>
      <c r="AP286" s="161"/>
      <c r="AQ286" s="161"/>
      <c r="AR286" s="161"/>
      <c r="AS286" s="161"/>
      <c r="AT286" s="161"/>
      <c r="AU286" s="161"/>
      <c r="AV286" s="161"/>
      <c r="AW286" s="161"/>
      <c r="AX286" s="161"/>
      <c r="AY286" s="161"/>
      <c r="AZ286" s="161"/>
      <c r="BA286" s="161"/>
      <c r="BB286" s="161"/>
      <c r="BC286" s="161"/>
      <c r="BD286" s="161"/>
      <c r="BE286" s="161"/>
      <c r="BF286" s="161"/>
      <c r="BG286" s="161"/>
      <c r="BH286" s="161"/>
      <c r="BI286" s="161"/>
      <c r="BJ286" s="161"/>
      <c r="BK286" s="161"/>
      <c r="BL286" s="161"/>
      <c r="BM286" s="161"/>
      <c r="BN286" s="161"/>
      <c r="BO286" s="161"/>
      <c r="BP286" s="161"/>
      <c r="BQ286" s="161"/>
      <c r="BR286" s="161"/>
      <c r="BS286" s="161"/>
      <c r="BT286" s="161"/>
      <c r="BU286" s="161"/>
      <c r="BV286" s="161"/>
      <c r="BW286" s="161"/>
      <c r="BX286" s="161"/>
      <c r="BY286" s="161"/>
      <c r="BZ286" s="161"/>
      <c r="CA286" s="161"/>
      <c r="CB286" s="161"/>
      <c r="CC286" s="161"/>
      <c r="CD286" s="161"/>
      <c r="CE286" s="161"/>
      <c r="CF286" s="161"/>
      <c r="CG286" s="161"/>
      <c r="CH286" s="161"/>
      <c r="CI286" s="161"/>
      <c r="CJ286" s="161"/>
      <c r="CK286" s="161"/>
      <c r="CL286" s="161"/>
      <c r="CM286" s="161"/>
      <c r="CN286" s="161"/>
      <c r="CO286" s="161"/>
      <c r="CP286" s="161"/>
      <c r="CQ286" s="161"/>
      <c r="CR286" s="161"/>
      <c r="CS286" s="161"/>
      <c r="CT286" s="161"/>
      <c r="CU286" s="161"/>
      <c r="CV286" s="161"/>
      <c r="CW286" s="161"/>
      <c r="CX286" s="161"/>
      <c r="CY286" s="161"/>
      <c r="CZ286" s="161"/>
      <c r="DA286" s="161"/>
      <c r="DB286" s="161"/>
      <c r="DC286" s="161"/>
      <c r="DD286" s="161"/>
      <c r="DE286" s="161"/>
      <c r="DF286" s="161"/>
      <c r="DG286" s="161"/>
      <c r="DH286" s="161"/>
      <c r="DI286" s="161"/>
      <c r="DJ286" s="161"/>
      <c r="DK286" s="161"/>
      <c r="DL286" s="161"/>
      <c r="DM286" s="161"/>
      <c r="DN286" s="161"/>
      <c r="DO286" s="161"/>
      <c r="DP286" s="161"/>
      <c r="DQ286" s="161"/>
      <c r="DR286" s="161"/>
      <c r="DS286" s="161"/>
      <c r="DT286" s="161"/>
      <c r="DU286" s="161"/>
      <c r="DV286" s="161"/>
      <c r="DW286" s="161"/>
      <c r="DX286" s="161"/>
      <c r="DY286" s="161"/>
      <c r="DZ286" s="161"/>
      <c r="EA286" s="161"/>
      <c r="EB286" s="161"/>
      <c r="EC286" s="161"/>
      <c r="ED286" s="161"/>
      <c r="EE286" s="161"/>
      <c r="EF286" s="161"/>
      <c r="EG286" s="161"/>
      <c r="EH286" s="161"/>
      <c r="EI286" s="161"/>
      <c r="EJ286" s="161"/>
      <c r="EK286" s="161"/>
      <c r="EL286" s="161"/>
      <c r="EM286" s="161"/>
      <c r="EN286" s="161"/>
      <c r="EO286" s="161"/>
      <c r="EP286" s="161"/>
      <c r="EQ286" s="161"/>
      <c r="ER286" s="161"/>
      <c r="ES286" s="161"/>
      <c r="ET286" s="161"/>
      <c r="EU286" s="161"/>
      <c r="EV286" s="161"/>
      <c r="EW286" s="161"/>
      <c r="EX286" s="161"/>
      <c r="EY286" s="161"/>
      <c r="EZ286" s="161"/>
      <c r="FA286" s="161"/>
      <c r="FB286" s="161"/>
      <c r="FC286" s="161"/>
      <c r="FD286" s="161"/>
      <c r="FE286" s="161"/>
      <c r="FF286" s="161"/>
      <c r="FG286" s="161"/>
      <c r="FH286" s="161"/>
      <c r="FI286" s="161"/>
      <c r="FJ286" s="161"/>
      <c r="FK286" s="161"/>
      <c r="FL286" s="161"/>
      <c r="FM286" s="161"/>
      <c r="FN286" s="161"/>
      <c r="FO286" s="161"/>
      <c r="FP286" s="161"/>
      <c r="FQ286" s="161"/>
      <c r="FR286" s="161"/>
      <c r="FS286" s="161"/>
      <c r="FT286" s="161"/>
      <c r="FU286" s="161"/>
      <c r="FV286" s="161"/>
      <c r="FW286" s="161"/>
      <c r="FX286" s="161"/>
      <c r="FY286" s="161"/>
      <c r="FZ286" s="161"/>
      <c r="GA286" s="161"/>
      <c r="GB286" s="161"/>
    </row>
    <row r="287" spans="1:184" s="162" customFormat="1" x14ac:dyDescent="0.2">
      <c r="A287" s="146" t="s">
        <v>7592</v>
      </c>
      <c r="B287" s="146" t="s">
        <v>4839</v>
      </c>
      <c r="C287" s="147" t="s">
        <v>4840</v>
      </c>
      <c r="D287" s="99" t="s">
        <v>87</v>
      </c>
      <c r="E287" s="99">
        <v>2</v>
      </c>
      <c r="F287" s="99"/>
      <c r="G287" s="99">
        <v>0.3</v>
      </c>
      <c r="H287" s="148"/>
      <c r="I287" s="149"/>
      <c r="J287" s="201">
        <v>6804</v>
      </c>
      <c r="K287" s="150">
        <f t="shared" si="12"/>
        <v>4082.4</v>
      </c>
      <c r="L287" s="149">
        <f>BDI!$E$17</f>
        <v>0.19500000000000001</v>
      </c>
      <c r="M287" s="149"/>
      <c r="N287" s="149"/>
      <c r="O287" s="100">
        <f t="shared" si="13"/>
        <v>8130.78</v>
      </c>
      <c r="P287" s="101">
        <f t="shared" si="14"/>
        <v>4878.47</v>
      </c>
      <c r="Q287" s="161"/>
      <c r="R287" s="161"/>
      <c r="S287" s="161"/>
      <c r="T287" s="161"/>
      <c r="U287" s="161"/>
      <c r="V287" s="161"/>
      <c r="W287" s="161"/>
      <c r="X287" s="161"/>
      <c r="Y287" s="161"/>
      <c r="Z287" s="161"/>
      <c r="AA287" s="161"/>
      <c r="AB287" s="161"/>
      <c r="AC287" s="161"/>
      <c r="AD287" s="161"/>
      <c r="AE287" s="161"/>
      <c r="AF287" s="161"/>
      <c r="AG287" s="161"/>
      <c r="AH287" s="161"/>
      <c r="AI287" s="161"/>
      <c r="AJ287" s="161"/>
      <c r="AK287" s="161"/>
      <c r="AL287" s="161"/>
      <c r="AM287" s="161"/>
      <c r="AN287" s="161"/>
      <c r="AO287" s="161"/>
      <c r="AP287" s="161"/>
      <c r="AQ287" s="161"/>
      <c r="AR287" s="161"/>
      <c r="AS287" s="161"/>
      <c r="AT287" s="161"/>
      <c r="AU287" s="161"/>
      <c r="AV287" s="161"/>
      <c r="AW287" s="161"/>
      <c r="AX287" s="161"/>
      <c r="AY287" s="161"/>
      <c r="AZ287" s="161"/>
      <c r="BA287" s="161"/>
      <c r="BB287" s="161"/>
      <c r="BC287" s="161"/>
      <c r="BD287" s="161"/>
      <c r="BE287" s="161"/>
      <c r="BF287" s="161"/>
      <c r="BG287" s="161"/>
      <c r="BH287" s="161"/>
      <c r="BI287" s="161"/>
      <c r="BJ287" s="161"/>
      <c r="BK287" s="161"/>
      <c r="BL287" s="161"/>
      <c r="BM287" s="161"/>
      <c r="BN287" s="161"/>
      <c r="BO287" s="161"/>
      <c r="BP287" s="161"/>
      <c r="BQ287" s="161"/>
      <c r="BR287" s="161"/>
      <c r="BS287" s="161"/>
      <c r="BT287" s="161"/>
      <c r="BU287" s="161"/>
      <c r="BV287" s="161"/>
      <c r="BW287" s="161"/>
      <c r="BX287" s="161"/>
      <c r="BY287" s="161"/>
      <c r="BZ287" s="161"/>
      <c r="CA287" s="161"/>
      <c r="CB287" s="161"/>
      <c r="CC287" s="161"/>
      <c r="CD287" s="161"/>
      <c r="CE287" s="161"/>
      <c r="CF287" s="161"/>
      <c r="CG287" s="161"/>
      <c r="CH287" s="161"/>
      <c r="CI287" s="161"/>
      <c r="CJ287" s="161"/>
      <c r="CK287" s="161"/>
      <c r="CL287" s="161"/>
      <c r="CM287" s="161"/>
      <c r="CN287" s="161"/>
      <c r="CO287" s="161"/>
      <c r="CP287" s="161"/>
      <c r="CQ287" s="161"/>
      <c r="CR287" s="161"/>
      <c r="CS287" s="161"/>
      <c r="CT287" s="161"/>
      <c r="CU287" s="161"/>
      <c r="CV287" s="161"/>
      <c r="CW287" s="161"/>
      <c r="CX287" s="161"/>
      <c r="CY287" s="161"/>
      <c r="CZ287" s="161"/>
      <c r="DA287" s="161"/>
      <c r="DB287" s="161"/>
      <c r="DC287" s="161"/>
      <c r="DD287" s="161"/>
      <c r="DE287" s="161"/>
      <c r="DF287" s="161"/>
      <c r="DG287" s="161"/>
      <c r="DH287" s="161"/>
      <c r="DI287" s="161"/>
      <c r="DJ287" s="161"/>
      <c r="DK287" s="161"/>
      <c r="DL287" s="161"/>
      <c r="DM287" s="161"/>
      <c r="DN287" s="161"/>
      <c r="DO287" s="161"/>
      <c r="DP287" s="161"/>
      <c r="DQ287" s="161"/>
      <c r="DR287" s="161"/>
      <c r="DS287" s="161"/>
      <c r="DT287" s="161"/>
      <c r="DU287" s="161"/>
      <c r="DV287" s="161"/>
      <c r="DW287" s="161"/>
      <c r="DX287" s="161"/>
      <c r="DY287" s="161"/>
      <c r="DZ287" s="161"/>
      <c r="EA287" s="161"/>
      <c r="EB287" s="161"/>
      <c r="EC287" s="161"/>
      <c r="ED287" s="161"/>
      <c r="EE287" s="161"/>
      <c r="EF287" s="161"/>
      <c r="EG287" s="161"/>
      <c r="EH287" s="161"/>
      <c r="EI287" s="161"/>
      <c r="EJ287" s="161"/>
      <c r="EK287" s="161"/>
      <c r="EL287" s="161"/>
      <c r="EM287" s="161"/>
      <c r="EN287" s="161"/>
      <c r="EO287" s="161"/>
      <c r="EP287" s="161"/>
      <c r="EQ287" s="161"/>
      <c r="ER287" s="161"/>
      <c r="ES287" s="161"/>
      <c r="ET287" s="161"/>
      <c r="EU287" s="161"/>
      <c r="EV287" s="161"/>
      <c r="EW287" s="161"/>
      <c r="EX287" s="161"/>
      <c r="EY287" s="161"/>
      <c r="EZ287" s="161"/>
      <c r="FA287" s="161"/>
      <c r="FB287" s="161"/>
      <c r="FC287" s="161"/>
      <c r="FD287" s="161"/>
      <c r="FE287" s="161"/>
      <c r="FF287" s="161"/>
      <c r="FG287" s="161"/>
      <c r="FH287" s="161"/>
      <c r="FI287" s="161"/>
      <c r="FJ287" s="161"/>
      <c r="FK287" s="161"/>
      <c r="FL287" s="161"/>
      <c r="FM287" s="161"/>
      <c r="FN287" s="161"/>
      <c r="FO287" s="161"/>
      <c r="FP287" s="161"/>
      <c r="FQ287" s="161"/>
      <c r="FR287" s="161"/>
      <c r="FS287" s="161"/>
      <c r="FT287" s="161"/>
      <c r="FU287" s="161"/>
      <c r="FV287" s="161"/>
      <c r="FW287" s="161"/>
      <c r="FX287" s="161"/>
      <c r="FY287" s="161"/>
      <c r="FZ287" s="161"/>
      <c r="GA287" s="161"/>
      <c r="GB287" s="161"/>
    </row>
    <row r="288" spans="1:184" s="162" customFormat="1" x14ac:dyDescent="0.2">
      <c r="A288" s="146" t="s">
        <v>7593</v>
      </c>
      <c r="B288" s="146" t="s">
        <v>4841</v>
      </c>
      <c r="C288" s="147" t="s">
        <v>4842</v>
      </c>
      <c r="D288" s="99" t="s">
        <v>87</v>
      </c>
      <c r="E288" s="99">
        <v>2</v>
      </c>
      <c r="F288" s="99"/>
      <c r="G288" s="99">
        <v>0.3</v>
      </c>
      <c r="H288" s="148"/>
      <c r="I288" s="149"/>
      <c r="J288" s="201">
        <v>7330.5</v>
      </c>
      <c r="K288" s="150">
        <f t="shared" si="12"/>
        <v>4398.3</v>
      </c>
      <c r="L288" s="149">
        <f>BDI!$E$17</f>
        <v>0.19500000000000001</v>
      </c>
      <c r="M288" s="149"/>
      <c r="N288" s="149"/>
      <c r="O288" s="100">
        <f t="shared" si="13"/>
        <v>8759.9500000000007</v>
      </c>
      <c r="P288" s="101">
        <f t="shared" si="14"/>
        <v>5255.97</v>
      </c>
      <c r="Q288" s="161"/>
      <c r="R288" s="161"/>
      <c r="S288" s="161"/>
      <c r="T288" s="161"/>
      <c r="U288" s="161"/>
      <c r="V288" s="161"/>
      <c r="W288" s="161"/>
      <c r="X288" s="161"/>
      <c r="Y288" s="161"/>
      <c r="Z288" s="161"/>
      <c r="AA288" s="161"/>
      <c r="AB288" s="161"/>
      <c r="AC288" s="161"/>
      <c r="AD288" s="161"/>
      <c r="AE288" s="161"/>
      <c r="AF288" s="161"/>
      <c r="AG288" s="161"/>
      <c r="AH288" s="161"/>
      <c r="AI288" s="161"/>
      <c r="AJ288" s="161"/>
      <c r="AK288" s="161"/>
      <c r="AL288" s="161"/>
      <c r="AM288" s="161"/>
      <c r="AN288" s="161"/>
      <c r="AO288" s="161"/>
      <c r="AP288" s="161"/>
      <c r="AQ288" s="161"/>
      <c r="AR288" s="161"/>
      <c r="AS288" s="161"/>
      <c r="AT288" s="161"/>
      <c r="AU288" s="161"/>
      <c r="AV288" s="161"/>
      <c r="AW288" s="161"/>
      <c r="AX288" s="161"/>
      <c r="AY288" s="161"/>
      <c r="AZ288" s="161"/>
      <c r="BA288" s="161"/>
      <c r="BB288" s="161"/>
      <c r="BC288" s="161"/>
      <c r="BD288" s="161"/>
      <c r="BE288" s="161"/>
      <c r="BF288" s="161"/>
      <c r="BG288" s="161"/>
      <c r="BH288" s="161"/>
      <c r="BI288" s="161"/>
      <c r="BJ288" s="161"/>
      <c r="BK288" s="161"/>
      <c r="BL288" s="161"/>
      <c r="BM288" s="161"/>
      <c r="BN288" s="161"/>
      <c r="BO288" s="161"/>
      <c r="BP288" s="161"/>
      <c r="BQ288" s="161"/>
      <c r="BR288" s="161"/>
      <c r="BS288" s="161"/>
      <c r="BT288" s="161"/>
      <c r="BU288" s="161"/>
      <c r="BV288" s="161"/>
      <c r="BW288" s="161"/>
      <c r="BX288" s="161"/>
      <c r="BY288" s="161"/>
      <c r="BZ288" s="161"/>
      <c r="CA288" s="161"/>
      <c r="CB288" s="161"/>
      <c r="CC288" s="161"/>
      <c r="CD288" s="161"/>
      <c r="CE288" s="161"/>
      <c r="CF288" s="161"/>
      <c r="CG288" s="161"/>
      <c r="CH288" s="161"/>
      <c r="CI288" s="161"/>
      <c r="CJ288" s="161"/>
      <c r="CK288" s="161"/>
      <c r="CL288" s="161"/>
      <c r="CM288" s="161"/>
      <c r="CN288" s="161"/>
      <c r="CO288" s="161"/>
      <c r="CP288" s="161"/>
      <c r="CQ288" s="161"/>
      <c r="CR288" s="161"/>
      <c r="CS288" s="161"/>
      <c r="CT288" s="161"/>
      <c r="CU288" s="161"/>
      <c r="CV288" s="161"/>
      <c r="CW288" s="161"/>
      <c r="CX288" s="161"/>
      <c r="CY288" s="161"/>
      <c r="CZ288" s="161"/>
      <c r="DA288" s="161"/>
      <c r="DB288" s="161"/>
      <c r="DC288" s="161"/>
      <c r="DD288" s="161"/>
      <c r="DE288" s="161"/>
      <c r="DF288" s="161"/>
      <c r="DG288" s="161"/>
      <c r="DH288" s="161"/>
      <c r="DI288" s="161"/>
      <c r="DJ288" s="161"/>
      <c r="DK288" s="161"/>
      <c r="DL288" s="161"/>
      <c r="DM288" s="161"/>
      <c r="DN288" s="161"/>
      <c r="DO288" s="161"/>
      <c r="DP288" s="161"/>
      <c r="DQ288" s="161"/>
      <c r="DR288" s="161"/>
      <c r="DS288" s="161"/>
      <c r="DT288" s="161"/>
      <c r="DU288" s="161"/>
      <c r="DV288" s="161"/>
      <c r="DW288" s="161"/>
      <c r="DX288" s="161"/>
      <c r="DY288" s="161"/>
      <c r="DZ288" s="161"/>
      <c r="EA288" s="161"/>
      <c r="EB288" s="161"/>
      <c r="EC288" s="161"/>
      <c r="ED288" s="161"/>
      <c r="EE288" s="161"/>
      <c r="EF288" s="161"/>
      <c r="EG288" s="161"/>
      <c r="EH288" s="161"/>
      <c r="EI288" s="161"/>
      <c r="EJ288" s="161"/>
      <c r="EK288" s="161"/>
      <c r="EL288" s="161"/>
      <c r="EM288" s="161"/>
      <c r="EN288" s="161"/>
      <c r="EO288" s="161"/>
      <c r="EP288" s="161"/>
      <c r="EQ288" s="161"/>
      <c r="ER288" s="161"/>
      <c r="ES288" s="161"/>
      <c r="ET288" s="161"/>
      <c r="EU288" s="161"/>
      <c r="EV288" s="161"/>
      <c r="EW288" s="161"/>
      <c r="EX288" s="161"/>
      <c r="EY288" s="161"/>
      <c r="EZ288" s="161"/>
      <c r="FA288" s="161"/>
      <c r="FB288" s="161"/>
      <c r="FC288" s="161"/>
      <c r="FD288" s="161"/>
      <c r="FE288" s="161"/>
      <c r="FF288" s="161"/>
      <c r="FG288" s="161"/>
      <c r="FH288" s="161"/>
      <c r="FI288" s="161"/>
      <c r="FJ288" s="161"/>
      <c r="FK288" s="161"/>
      <c r="FL288" s="161"/>
      <c r="FM288" s="161"/>
      <c r="FN288" s="161"/>
      <c r="FO288" s="161"/>
      <c r="FP288" s="161"/>
      <c r="FQ288" s="161"/>
      <c r="FR288" s="161"/>
      <c r="FS288" s="161"/>
      <c r="FT288" s="161"/>
      <c r="FU288" s="161"/>
      <c r="FV288" s="161"/>
      <c r="FW288" s="161"/>
      <c r="FX288" s="161"/>
      <c r="FY288" s="161"/>
      <c r="FZ288" s="161"/>
      <c r="GA288" s="161"/>
      <c r="GB288" s="161"/>
    </row>
    <row r="289" spans="1:184" s="162" customFormat="1" x14ac:dyDescent="0.2">
      <c r="A289" s="146" t="s">
        <v>7594</v>
      </c>
      <c r="B289" s="146" t="s">
        <v>4843</v>
      </c>
      <c r="C289" s="147" t="s">
        <v>4844</v>
      </c>
      <c r="D289" s="99" t="s">
        <v>87</v>
      </c>
      <c r="E289" s="99">
        <v>2</v>
      </c>
      <c r="F289" s="99"/>
      <c r="G289" s="99">
        <v>0.3</v>
      </c>
      <c r="H289" s="148"/>
      <c r="I289" s="149"/>
      <c r="J289" s="201">
        <v>15437.99</v>
      </c>
      <c r="K289" s="150">
        <f t="shared" si="12"/>
        <v>9262.7900000000009</v>
      </c>
      <c r="L289" s="149">
        <f>BDI!$E$17</f>
        <v>0.19500000000000001</v>
      </c>
      <c r="M289" s="149"/>
      <c r="N289" s="149"/>
      <c r="O289" s="100">
        <f t="shared" si="13"/>
        <v>18448.400000000001</v>
      </c>
      <c r="P289" s="101">
        <f t="shared" si="14"/>
        <v>11069.04</v>
      </c>
      <c r="Q289" s="161"/>
      <c r="R289" s="161"/>
      <c r="S289" s="161"/>
      <c r="T289" s="161"/>
      <c r="U289" s="161"/>
      <c r="V289" s="161"/>
      <c r="W289" s="161"/>
      <c r="X289" s="161"/>
      <c r="Y289" s="161"/>
      <c r="Z289" s="161"/>
      <c r="AA289" s="161"/>
      <c r="AB289" s="161"/>
      <c r="AC289" s="161"/>
      <c r="AD289" s="161"/>
      <c r="AE289" s="161"/>
      <c r="AF289" s="161"/>
      <c r="AG289" s="161"/>
      <c r="AH289" s="161"/>
      <c r="AI289" s="161"/>
      <c r="AJ289" s="161"/>
      <c r="AK289" s="161"/>
      <c r="AL289" s="161"/>
      <c r="AM289" s="161"/>
      <c r="AN289" s="161"/>
      <c r="AO289" s="161"/>
      <c r="AP289" s="161"/>
      <c r="AQ289" s="161"/>
      <c r="AR289" s="161"/>
      <c r="AS289" s="161"/>
      <c r="AT289" s="161"/>
      <c r="AU289" s="161"/>
      <c r="AV289" s="161"/>
      <c r="AW289" s="161"/>
      <c r="AX289" s="161"/>
      <c r="AY289" s="161"/>
      <c r="AZ289" s="161"/>
      <c r="BA289" s="161"/>
      <c r="BB289" s="161"/>
      <c r="BC289" s="161"/>
      <c r="BD289" s="161"/>
      <c r="BE289" s="161"/>
      <c r="BF289" s="161"/>
      <c r="BG289" s="161"/>
      <c r="BH289" s="161"/>
      <c r="BI289" s="161"/>
      <c r="BJ289" s="161"/>
      <c r="BK289" s="161"/>
      <c r="BL289" s="161"/>
      <c r="BM289" s="161"/>
      <c r="BN289" s="161"/>
      <c r="BO289" s="161"/>
      <c r="BP289" s="161"/>
      <c r="BQ289" s="161"/>
      <c r="BR289" s="161"/>
      <c r="BS289" s="161"/>
      <c r="BT289" s="161"/>
      <c r="BU289" s="161"/>
      <c r="BV289" s="161"/>
      <c r="BW289" s="161"/>
      <c r="BX289" s="161"/>
      <c r="BY289" s="161"/>
      <c r="BZ289" s="161"/>
      <c r="CA289" s="161"/>
      <c r="CB289" s="161"/>
      <c r="CC289" s="161"/>
      <c r="CD289" s="161"/>
      <c r="CE289" s="161"/>
      <c r="CF289" s="161"/>
      <c r="CG289" s="161"/>
      <c r="CH289" s="161"/>
      <c r="CI289" s="161"/>
      <c r="CJ289" s="161"/>
      <c r="CK289" s="161"/>
      <c r="CL289" s="161"/>
      <c r="CM289" s="161"/>
      <c r="CN289" s="161"/>
      <c r="CO289" s="161"/>
      <c r="CP289" s="161"/>
      <c r="CQ289" s="161"/>
      <c r="CR289" s="161"/>
      <c r="CS289" s="161"/>
      <c r="CT289" s="161"/>
      <c r="CU289" s="161"/>
      <c r="CV289" s="161"/>
      <c r="CW289" s="161"/>
      <c r="CX289" s="161"/>
      <c r="CY289" s="161"/>
      <c r="CZ289" s="161"/>
      <c r="DA289" s="161"/>
      <c r="DB289" s="161"/>
      <c r="DC289" s="161"/>
      <c r="DD289" s="161"/>
      <c r="DE289" s="161"/>
      <c r="DF289" s="161"/>
      <c r="DG289" s="161"/>
      <c r="DH289" s="161"/>
      <c r="DI289" s="161"/>
      <c r="DJ289" s="161"/>
      <c r="DK289" s="161"/>
      <c r="DL289" s="161"/>
      <c r="DM289" s="161"/>
      <c r="DN289" s="161"/>
      <c r="DO289" s="161"/>
      <c r="DP289" s="161"/>
      <c r="DQ289" s="161"/>
      <c r="DR289" s="161"/>
      <c r="DS289" s="161"/>
      <c r="DT289" s="161"/>
      <c r="DU289" s="161"/>
      <c r="DV289" s="161"/>
      <c r="DW289" s="161"/>
      <c r="DX289" s="161"/>
      <c r="DY289" s="161"/>
      <c r="DZ289" s="161"/>
      <c r="EA289" s="161"/>
      <c r="EB289" s="161"/>
      <c r="EC289" s="161"/>
      <c r="ED289" s="161"/>
      <c r="EE289" s="161"/>
      <c r="EF289" s="161"/>
      <c r="EG289" s="161"/>
      <c r="EH289" s="161"/>
      <c r="EI289" s="161"/>
      <c r="EJ289" s="161"/>
      <c r="EK289" s="161"/>
      <c r="EL289" s="161"/>
      <c r="EM289" s="161"/>
      <c r="EN289" s="161"/>
      <c r="EO289" s="161"/>
      <c r="EP289" s="161"/>
      <c r="EQ289" s="161"/>
      <c r="ER289" s="161"/>
      <c r="ES289" s="161"/>
      <c r="ET289" s="161"/>
      <c r="EU289" s="161"/>
      <c r="EV289" s="161"/>
      <c r="EW289" s="161"/>
      <c r="EX289" s="161"/>
      <c r="EY289" s="161"/>
      <c r="EZ289" s="161"/>
      <c r="FA289" s="161"/>
      <c r="FB289" s="161"/>
      <c r="FC289" s="161"/>
      <c r="FD289" s="161"/>
      <c r="FE289" s="161"/>
      <c r="FF289" s="161"/>
      <c r="FG289" s="161"/>
      <c r="FH289" s="161"/>
      <c r="FI289" s="161"/>
      <c r="FJ289" s="161"/>
      <c r="FK289" s="161"/>
      <c r="FL289" s="161"/>
      <c r="FM289" s="161"/>
      <c r="FN289" s="161"/>
      <c r="FO289" s="161"/>
      <c r="FP289" s="161"/>
      <c r="FQ289" s="161"/>
      <c r="FR289" s="161"/>
      <c r="FS289" s="161"/>
      <c r="FT289" s="161"/>
      <c r="FU289" s="161"/>
      <c r="FV289" s="161"/>
      <c r="FW289" s="161"/>
      <c r="FX289" s="161"/>
      <c r="FY289" s="161"/>
      <c r="FZ289" s="161"/>
      <c r="GA289" s="161"/>
      <c r="GB289" s="161"/>
    </row>
    <row r="290" spans="1:184" s="162" customFormat="1" x14ac:dyDescent="0.2">
      <c r="A290" s="146" t="s">
        <v>7595</v>
      </c>
      <c r="B290" s="146" t="s">
        <v>4845</v>
      </c>
      <c r="C290" s="147" t="s">
        <v>4846</v>
      </c>
      <c r="D290" s="99" t="s">
        <v>87</v>
      </c>
      <c r="E290" s="99">
        <v>2</v>
      </c>
      <c r="F290" s="99"/>
      <c r="G290" s="99">
        <v>0.3</v>
      </c>
      <c r="H290" s="148"/>
      <c r="I290" s="149"/>
      <c r="J290" s="201">
        <v>25783.200000000001</v>
      </c>
      <c r="K290" s="150">
        <f t="shared" si="12"/>
        <v>15469.92</v>
      </c>
      <c r="L290" s="149">
        <f>BDI!$E$17</f>
        <v>0.19500000000000001</v>
      </c>
      <c r="M290" s="149"/>
      <c r="N290" s="149"/>
      <c r="O290" s="100">
        <f t="shared" si="13"/>
        <v>30810.92</v>
      </c>
      <c r="P290" s="101">
        <f t="shared" si="14"/>
        <v>18486.55</v>
      </c>
      <c r="Q290" s="161"/>
      <c r="R290" s="161"/>
      <c r="S290" s="161"/>
      <c r="T290" s="161"/>
      <c r="U290" s="161"/>
      <c r="V290" s="161"/>
      <c r="W290" s="161"/>
      <c r="X290" s="161"/>
      <c r="Y290" s="161"/>
      <c r="Z290" s="161"/>
      <c r="AA290" s="161"/>
      <c r="AB290" s="161"/>
      <c r="AC290" s="161"/>
      <c r="AD290" s="161"/>
      <c r="AE290" s="161"/>
      <c r="AF290" s="161"/>
      <c r="AG290" s="161"/>
      <c r="AH290" s="161"/>
      <c r="AI290" s="161"/>
      <c r="AJ290" s="161"/>
      <c r="AK290" s="161"/>
      <c r="AL290" s="161"/>
      <c r="AM290" s="161"/>
      <c r="AN290" s="161"/>
      <c r="AO290" s="161"/>
      <c r="AP290" s="161"/>
      <c r="AQ290" s="161"/>
      <c r="AR290" s="161"/>
      <c r="AS290" s="161"/>
      <c r="AT290" s="161"/>
      <c r="AU290" s="161"/>
      <c r="AV290" s="161"/>
      <c r="AW290" s="161"/>
      <c r="AX290" s="161"/>
      <c r="AY290" s="161"/>
      <c r="AZ290" s="161"/>
      <c r="BA290" s="161"/>
      <c r="BB290" s="161"/>
      <c r="BC290" s="161"/>
      <c r="BD290" s="161"/>
      <c r="BE290" s="161"/>
      <c r="BF290" s="161"/>
      <c r="BG290" s="161"/>
      <c r="BH290" s="161"/>
      <c r="BI290" s="161"/>
      <c r="BJ290" s="161"/>
      <c r="BK290" s="161"/>
      <c r="BL290" s="161"/>
      <c r="BM290" s="161"/>
      <c r="BN290" s="161"/>
      <c r="BO290" s="161"/>
      <c r="BP290" s="161"/>
      <c r="BQ290" s="161"/>
      <c r="BR290" s="161"/>
      <c r="BS290" s="161"/>
      <c r="BT290" s="161"/>
      <c r="BU290" s="161"/>
      <c r="BV290" s="161"/>
      <c r="BW290" s="161"/>
      <c r="BX290" s="161"/>
      <c r="BY290" s="161"/>
      <c r="BZ290" s="161"/>
      <c r="CA290" s="161"/>
      <c r="CB290" s="161"/>
      <c r="CC290" s="161"/>
      <c r="CD290" s="161"/>
      <c r="CE290" s="161"/>
      <c r="CF290" s="161"/>
      <c r="CG290" s="161"/>
      <c r="CH290" s="161"/>
      <c r="CI290" s="161"/>
      <c r="CJ290" s="161"/>
      <c r="CK290" s="161"/>
      <c r="CL290" s="161"/>
      <c r="CM290" s="161"/>
      <c r="CN290" s="161"/>
      <c r="CO290" s="161"/>
      <c r="CP290" s="161"/>
      <c r="CQ290" s="161"/>
      <c r="CR290" s="161"/>
      <c r="CS290" s="161"/>
      <c r="CT290" s="161"/>
      <c r="CU290" s="161"/>
      <c r="CV290" s="161"/>
      <c r="CW290" s="161"/>
      <c r="CX290" s="161"/>
      <c r="CY290" s="161"/>
      <c r="CZ290" s="161"/>
      <c r="DA290" s="161"/>
      <c r="DB290" s="161"/>
      <c r="DC290" s="161"/>
      <c r="DD290" s="161"/>
      <c r="DE290" s="161"/>
      <c r="DF290" s="161"/>
      <c r="DG290" s="161"/>
      <c r="DH290" s="161"/>
      <c r="DI290" s="161"/>
      <c r="DJ290" s="161"/>
      <c r="DK290" s="161"/>
      <c r="DL290" s="161"/>
      <c r="DM290" s="161"/>
      <c r="DN290" s="161"/>
      <c r="DO290" s="161"/>
      <c r="DP290" s="161"/>
      <c r="DQ290" s="161"/>
      <c r="DR290" s="161"/>
      <c r="DS290" s="161"/>
      <c r="DT290" s="161"/>
      <c r="DU290" s="161"/>
      <c r="DV290" s="161"/>
      <c r="DW290" s="161"/>
      <c r="DX290" s="161"/>
      <c r="DY290" s="161"/>
      <c r="DZ290" s="161"/>
      <c r="EA290" s="161"/>
      <c r="EB290" s="161"/>
      <c r="EC290" s="161"/>
      <c r="ED290" s="161"/>
      <c r="EE290" s="161"/>
      <c r="EF290" s="161"/>
      <c r="EG290" s="161"/>
      <c r="EH290" s="161"/>
      <c r="EI290" s="161"/>
      <c r="EJ290" s="161"/>
      <c r="EK290" s="161"/>
      <c r="EL290" s="161"/>
      <c r="EM290" s="161"/>
      <c r="EN290" s="161"/>
      <c r="EO290" s="161"/>
      <c r="EP290" s="161"/>
      <c r="EQ290" s="161"/>
      <c r="ER290" s="161"/>
      <c r="ES290" s="161"/>
      <c r="ET290" s="161"/>
      <c r="EU290" s="161"/>
      <c r="EV290" s="161"/>
      <c r="EW290" s="161"/>
      <c r="EX290" s="161"/>
      <c r="EY290" s="161"/>
      <c r="EZ290" s="161"/>
      <c r="FA290" s="161"/>
      <c r="FB290" s="161"/>
      <c r="FC290" s="161"/>
      <c r="FD290" s="161"/>
      <c r="FE290" s="161"/>
      <c r="FF290" s="161"/>
      <c r="FG290" s="161"/>
      <c r="FH290" s="161"/>
      <c r="FI290" s="161"/>
      <c r="FJ290" s="161"/>
      <c r="FK290" s="161"/>
      <c r="FL290" s="161"/>
      <c r="FM290" s="161"/>
      <c r="FN290" s="161"/>
      <c r="FO290" s="161"/>
      <c r="FP290" s="161"/>
      <c r="FQ290" s="161"/>
      <c r="FR290" s="161"/>
      <c r="FS290" s="161"/>
      <c r="FT290" s="161"/>
      <c r="FU290" s="161"/>
      <c r="FV290" s="161"/>
      <c r="FW290" s="161"/>
      <c r="FX290" s="161"/>
      <c r="FY290" s="161"/>
      <c r="FZ290" s="161"/>
      <c r="GA290" s="161"/>
      <c r="GB290" s="161"/>
    </row>
    <row r="291" spans="1:184" s="162" customFormat="1" x14ac:dyDescent="0.2">
      <c r="A291" s="146" t="s">
        <v>7596</v>
      </c>
      <c r="B291" s="146" t="s">
        <v>4847</v>
      </c>
      <c r="C291" s="147" t="s">
        <v>4848</v>
      </c>
      <c r="D291" s="99" t="s">
        <v>87</v>
      </c>
      <c r="E291" s="99">
        <v>3</v>
      </c>
      <c r="F291" s="99"/>
      <c r="G291" s="99">
        <v>0.3</v>
      </c>
      <c r="H291" s="148"/>
      <c r="I291" s="149"/>
      <c r="J291" s="201">
        <v>34814.269999999997</v>
      </c>
      <c r="K291" s="150">
        <f t="shared" si="12"/>
        <v>31332.84</v>
      </c>
      <c r="L291" s="149">
        <f>BDI!$E$17</f>
        <v>0.19500000000000001</v>
      </c>
      <c r="M291" s="149"/>
      <c r="N291" s="149"/>
      <c r="O291" s="100">
        <f t="shared" si="13"/>
        <v>41603.050000000003</v>
      </c>
      <c r="P291" s="101">
        <f t="shared" si="14"/>
        <v>37442.75</v>
      </c>
      <c r="Q291" s="161"/>
      <c r="R291" s="161"/>
      <c r="S291" s="161"/>
      <c r="T291" s="161"/>
      <c r="U291" s="161"/>
      <c r="V291" s="161"/>
      <c r="W291" s="161"/>
      <c r="X291" s="161"/>
      <c r="Y291" s="161"/>
      <c r="Z291" s="161"/>
      <c r="AA291" s="161"/>
      <c r="AB291" s="161"/>
      <c r="AC291" s="161"/>
      <c r="AD291" s="161"/>
      <c r="AE291" s="161"/>
      <c r="AF291" s="161"/>
      <c r="AG291" s="161"/>
      <c r="AH291" s="161"/>
      <c r="AI291" s="161"/>
      <c r="AJ291" s="161"/>
      <c r="AK291" s="161"/>
      <c r="AL291" s="161"/>
      <c r="AM291" s="161"/>
      <c r="AN291" s="161"/>
      <c r="AO291" s="161"/>
      <c r="AP291" s="161"/>
      <c r="AQ291" s="161"/>
      <c r="AR291" s="161"/>
      <c r="AS291" s="161"/>
      <c r="AT291" s="161"/>
      <c r="AU291" s="161"/>
      <c r="AV291" s="161"/>
      <c r="AW291" s="161"/>
      <c r="AX291" s="161"/>
      <c r="AY291" s="161"/>
      <c r="AZ291" s="161"/>
      <c r="BA291" s="161"/>
      <c r="BB291" s="161"/>
      <c r="BC291" s="161"/>
      <c r="BD291" s="161"/>
      <c r="BE291" s="161"/>
      <c r="BF291" s="161"/>
      <c r="BG291" s="161"/>
      <c r="BH291" s="161"/>
      <c r="BI291" s="161"/>
      <c r="BJ291" s="161"/>
      <c r="BK291" s="161"/>
      <c r="BL291" s="161"/>
      <c r="BM291" s="161"/>
      <c r="BN291" s="161"/>
      <c r="BO291" s="161"/>
      <c r="BP291" s="161"/>
      <c r="BQ291" s="161"/>
      <c r="BR291" s="161"/>
      <c r="BS291" s="161"/>
      <c r="BT291" s="161"/>
      <c r="BU291" s="161"/>
      <c r="BV291" s="161"/>
      <c r="BW291" s="161"/>
      <c r="BX291" s="161"/>
      <c r="BY291" s="161"/>
      <c r="BZ291" s="161"/>
      <c r="CA291" s="161"/>
      <c r="CB291" s="161"/>
      <c r="CC291" s="161"/>
      <c r="CD291" s="161"/>
      <c r="CE291" s="161"/>
      <c r="CF291" s="161"/>
      <c r="CG291" s="161"/>
      <c r="CH291" s="161"/>
      <c r="CI291" s="161"/>
      <c r="CJ291" s="161"/>
      <c r="CK291" s="161"/>
      <c r="CL291" s="161"/>
      <c r="CM291" s="161"/>
      <c r="CN291" s="161"/>
      <c r="CO291" s="161"/>
      <c r="CP291" s="161"/>
      <c r="CQ291" s="161"/>
      <c r="CR291" s="161"/>
      <c r="CS291" s="161"/>
      <c r="CT291" s="161"/>
      <c r="CU291" s="161"/>
      <c r="CV291" s="161"/>
      <c r="CW291" s="161"/>
      <c r="CX291" s="161"/>
      <c r="CY291" s="161"/>
      <c r="CZ291" s="161"/>
      <c r="DA291" s="161"/>
      <c r="DB291" s="161"/>
      <c r="DC291" s="161"/>
      <c r="DD291" s="161"/>
      <c r="DE291" s="161"/>
      <c r="DF291" s="161"/>
      <c r="DG291" s="161"/>
      <c r="DH291" s="161"/>
      <c r="DI291" s="161"/>
      <c r="DJ291" s="161"/>
      <c r="DK291" s="161"/>
      <c r="DL291" s="161"/>
      <c r="DM291" s="161"/>
      <c r="DN291" s="161"/>
      <c r="DO291" s="161"/>
      <c r="DP291" s="161"/>
      <c r="DQ291" s="161"/>
      <c r="DR291" s="161"/>
      <c r="DS291" s="161"/>
      <c r="DT291" s="161"/>
      <c r="DU291" s="161"/>
      <c r="DV291" s="161"/>
      <c r="DW291" s="161"/>
      <c r="DX291" s="161"/>
      <c r="DY291" s="161"/>
      <c r="DZ291" s="161"/>
      <c r="EA291" s="161"/>
      <c r="EB291" s="161"/>
      <c r="EC291" s="161"/>
      <c r="ED291" s="161"/>
      <c r="EE291" s="161"/>
      <c r="EF291" s="161"/>
      <c r="EG291" s="161"/>
      <c r="EH291" s="161"/>
      <c r="EI291" s="161"/>
      <c r="EJ291" s="161"/>
      <c r="EK291" s="161"/>
      <c r="EL291" s="161"/>
      <c r="EM291" s="161"/>
      <c r="EN291" s="161"/>
      <c r="EO291" s="161"/>
      <c r="EP291" s="161"/>
      <c r="EQ291" s="161"/>
      <c r="ER291" s="161"/>
      <c r="ES291" s="161"/>
      <c r="ET291" s="161"/>
      <c r="EU291" s="161"/>
      <c r="EV291" s="161"/>
      <c r="EW291" s="161"/>
      <c r="EX291" s="161"/>
      <c r="EY291" s="161"/>
      <c r="EZ291" s="161"/>
      <c r="FA291" s="161"/>
      <c r="FB291" s="161"/>
      <c r="FC291" s="161"/>
      <c r="FD291" s="161"/>
      <c r="FE291" s="161"/>
      <c r="FF291" s="161"/>
      <c r="FG291" s="161"/>
      <c r="FH291" s="161"/>
      <c r="FI291" s="161"/>
      <c r="FJ291" s="161"/>
      <c r="FK291" s="161"/>
      <c r="FL291" s="161"/>
      <c r="FM291" s="161"/>
      <c r="FN291" s="161"/>
      <c r="FO291" s="161"/>
      <c r="FP291" s="161"/>
      <c r="FQ291" s="161"/>
      <c r="FR291" s="161"/>
      <c r="FS291" s="161"/>
      <c r="FT291" s="161"/>
      <c r="FU291" s="161"/>
      <c r="FV291" s="161"/>
      <c r="FW291" s="161"/>
      <c r="FX291" s="161"/>
      <c r="FY291" s="161"/>
      <c r="FZ291" s="161"/>
      <c r="GA291" s="161"/>
      <c r="GB291" s="161"/>
    </row>
    <row r="292" spans="1:184" s="162" customFormat="1" x14ac:dyDescent="0.2">
      <c r="A292" s="146" t="s">
        <v>7597</v>
      </c>
      <c r="B292" s="146" t="s">
        <v>4849</v>
      </c>
      <c r="C292" s="147" t="s">
        <v>4850</v>
      </c>
      <c r="D292" s="99" t="s">
        <v>87</v>
      </c>
      <c r="E292" s="99">
        <v>1</v>
      </c>
      <c r="F292" s="99"/>
      <c r="G292" s="99">
        <v>0.3</v>
      </c>
      <c r="H292" s="148"/>
      <c r="I292" s="149"/>
      <c r="J292" s="201">
        <v>2039.92</v>
      </c>
      <c r="K292" s="150">
        <f t="shared" si="12"/>
        <v>611.98</v>
      </c>
      <c r="L292" s="149">
        <f>BDI!$E$17</f>
        <v>0.19500000000000001</v>
      </c>
      <c r="M292" s="149"/>
      <c r="N292" s="149"/>
      <c r="O292" s="100">
        <f t="shared" si="13"/>
        <v>2437.6999999999998</v>
      </c>
      <c r="P292" s="101">
        <f t="shared" si="14"/>
        <v>731.31</v>
      </c>
      <c r="Q292" s="161"/>
      <c r="R292" s="161"/>
      <c r="S292" s="161"/>
      <c r="T292" s="161"/>
      <c r="U292" s="161"/>
      <c r="V292" s="161"/>
      <c r="W292" s="161"/>
      <c r="X292" s="161"/>
      <c r="Y292" s="161"/>
      <c r="Z292" s="161"/>
      <c r="AA292" s="161"/>
      <c r="AB292" s="161"/>
      <c r="AC292" s="161"/>
      <c r="AD292" s="161"/>
      <c r="AE292" s="161"/>
      <c r="AF292" s="161"/>
      <c r="AG292" s="161"/>
      <c r="AH292" s="161"/>
      <c r="AI292" s="161"/>
      <c r="AJ292" s="161"/>
      <c r="AK292" s="161"/>
      <c r="AL292" s="161"/>
      <c r="AM292" s="161"/>
      <c r="AN292" s="161"/>
      <c r="AO292" s="161"/>
      <c r="AP292" s="161"/>
      <c r="AQ292" s="161"/>
      <c r="AR292" s="161"/>
      <c r="AS292" s="161"/>
      <c r="AT292" s="161"/>
      <c r="AU292" s="161"/>
      <c r="AV292" s="161"/>
      <c r="AW292" s="161"/>
      <c r="AX292" s="161"/>
      <c r="AY292" s="161"/>
      <c r="AZ292" s="161"/>
      <c r="BA292" s="161"/>
      <c r="BB292" s="161"/>
      <c r="BC292" s="161"/>
      <c r="BD292" s="161"/>
      <c r="BE292" s="161"/>
      <c r="BF292" s="161"/>
      <c r="BG292" s="161"/>
      <c r="BH292" s="161"/>
      <c r="BI292" s="161"/>
      <c r="BJ292" s="161"/>
      <c r="BK292" s="161"/>
      <c r="BL292" s="161"/>
      <c r="BM292" s="161"/>
      <c r="BN292" s="161"/>
      <c r="BO292" s="161"/>
      <c r="BP292" s="161"/>
      <c r="BQ292" s="161"/>
      <c r="BR292" s="161"/>
      <c r="BS292" s="161"/>
      <c r="BT292" s="161"/>
      <c r="BU292" s="161"/>
      <c r="BV292" s="161"/>
      <c r="BW292" s="161"/>
      <c r="BX292" s="161"/>
      <c r="BY292" s="161"/>
      <c r="BZ292" s="161"/>
      <c r="CA292" s="161"/>
      <c r="CB292" s="161"/>
      <c r="CC292" s="161"/>
      <c r="CD292" s="161"/>
      <c r="CE292" s="161"/>
      <c r="CF292" s="161"/>
      <c r="CG292" s="161"/>
      <c r="CH292" s="161"/>
      <c r="CI292" s="161"/>
      <c r="CJ292" s="161"/>
      <c r="CK292" s="161"/>
      <c r="CL292" s="161"/>
      <c r="CM292" s="161"/>
      <c r="CN292" s="161"/>
      <c r="CO292" s="161"/>
      <c r="CP292" s="161"/>
      <c r="CQ292" s="161"/>
      <c r="CR292" s="161"/>
      <c r="CS292" s="161"/>
      <c r="CT292" s="161"/>
      <c r="CU292" s="161"/>
      <c r="CV292" s="161"/>
      <c r="CW292" s="161"/>
      <c r="CX292" s="161"/>
      <c r="CY292" s="161"/>
      <c r="CZ292" s="161"/>
      <c r="DA292" s="161"/>
      <c r="DB292" s="161"/>
      <c r="DC292" s="161"/>
      <c r="DD292" s="161"/>
      <c r="DE292" s="161"/>
      <c r="DF292" s="161"/>
      <c r="DG292" s="161"/>
      <c r="DH292" s="161"/>
      <c r="DI292" s="161"/>
      <c r="DJ292" s="161"/>
      <c r="DK292" s="161"/>
      <c r="DL292" s="161"/>
      <c r="DM292" s="161"/>
      <c r="DN292" s="161"/>
      <c r="DO292" s="161"/>
      <c r="DP292" s="161"/>
      <c r="DQ292" s="161"/>
      <c r="DR292" s="161"/>
      <c r="DS292" s="161"/>
      <c r="DT292" s="161"/>
      <c r="DU292" s="161"/>
      <c r="DV292" s="161"/>
      <c r="DW292" s="161"/>
      <c r="DX292" s="161"/>
      <c r="DY292" s="161"/>
      <c r="DZ292" s="161"/>
      <c r="EA292" s="161"/>
      <c r="EB292" s="161"/>
      <c r="EC292" s="161"/>
      <c r="ED292" s="161"/>
      <c r="EE292" s="161"/>
      <c r="EF292" s="161"/>
      <c r="EG292" s="161"/>
      <c r="EH292" s="161"/>
      <c r="EI292" s="161"/>
      <c r="EJ292" s="161"/>
      <c r="EK292" s="161"/>
      <c r="EL292" s="161"/>
      <c r="EM292" s="161"/>
      <c r="EN292" s="161"/>
      <c r="EO292" s="161"/>
      <c r="EP292" s="161"/>
      <c r="EQ292" s="161"/>
      <c r="ER292" s="161"/>
      <c r="ES292" s="161"/>
      <c r="ET292" s="161"/>
      <c r="EU292" s="161"/>
      <c r="EV292" s="161"/>
      <c r="EW292" s="161"/>
      <c r="EX292" s="161"/>
      <c r="EY292" s="161"/>
      <c r="EZ292" s="161"/>
      <c r="FA292" s="161"/>
      <c r="FB292" s="161"/>
      <c r="FC292" s="161"/>
      <c r="FD292" s="161"/>
      <c r="FE292" s="161"/>
      <c r="FF292" s="161"/>
      <c r="FG292" s="161"/>
      <c r="FH292" s="161"/>
      <c r="FI292" s="161"/>
      <c r="FJ292" s="161"/>
      <c r="FK292" s="161"/>
      <c r="FL292" s="161"/>
      <c r="FM292" s="161"/>
      <c r="FN292" s="161"/>
      <c r="FO292" s="161"/>
      <c r="FP292" s="161"/>
      <c r="FQ292" s="161"/>
      <c r="FR292" s="161"/>
      <c r="FS292" s="161"/>
      <c r="FT292" s="161"/>
      <c r="FU292" s="161"/>
      <c r="FV292" s="161"/>
      <c r="FW292" s="161"/>
      <c r="FX292" s="161"/>
      <c r="FY292" s="161"/>
      <c r="FZ292" s="161"/>
      <c r="GA292" s="161"/>
      <c r="GB292" s="161"/>
    </row>
    <row r="293" spans="1:184" s="162" customFormat="1" x14ac:dyDescent="0.2">
      <c r="A293" s="146" t="s">
        <v>7598</v>
      </c>
      <c r="B293" s="146" t="s">
        <v>4851</v>
      </c>
      <c r="C293" s="147" t="s">
        <v>4852</v>
      </c>
      <c r="D293" s="99" t="s">
        <v>87</v>
      </c>
      <c r="E293" s="99">
        <v>36</v>
      </c>
      <c r="F293" s="99"/>
      <c r="G293" s="99">
        <v>0.3</v>
      </c>
      <c r="H293" s="148"/>
      <c r="I293" s="149"/>
      <c r="J293" s="201">
        <v>180.4</v>
      </c>
      <c r="K293" s="150">
        <f t="shared" si="12"/>
        <v>1948.32</v>
      </c>
      <c r="L293" s="149">
        <f>BDI!$E$17</f>
        <v>0.19500000000000001</v>
      </c>
      <c r="M293" s="149"/>
      <c r="N293" s="149"/>
      <c r="O293" s="100">
        <f t="shared" si="13"/>
        <v>215.58</v>
      </c>
      <c r="P293" s="101">
        <f t="shared" si="14"/>
        <v>2328.2600000000002</v>
      </c>
      <c r="Q293" s="161"/>
      <c r="R293" s="161"/>
      <c r="S293" s="161"/>
      <c r="T293" s="161"/>
      <c r="U293" s="161"/>
      <c r="V293" s="161"/>
      <c r="W293" s="161"/>
      <c r="X293" s="161"/>
      <c r="Y293" s="161"/>
      <c r="Z293" s="161"/>
      <c r="AA293" s="161"/>
      <c r="AB293" s="161"/>
      <c r="AC293" s="161"/>
      <c r="AD293" s="161"/>
      <c r="AE293" s="161"/>
      <c r="AF293" s="161"/>
      <c r="AG293" s="161"/>
      <c r="AH293" s="161"/>
      <c r="AI293" s="161"/>
      <c r="AJ293" s="161"/>
      <c r="AK293" s="161"/>
      <c r="AL293" s="161"/>
      <c r="AM293" s="161"/>
      <c r="AN293" s="161"/>
      <c r="AO293" s="161"/>
      <c r="AP293" s="161"/>
      <c r="AQ293" s="161"/>
      <c r="AR293" s="161"/>
      <c r="AS293" s="161"/>
      <c r="AT293" s="161"/>
      <c r="AU293" s="161"/>
      <c r="AV293" s="161"/>
      <c r="AW293" s="161"/>
      <c r="AX293" s="161"/>
      <c r="AY293" s="161"/>
      <c r="AZ293" s="161"/>
      <c r="BA293" s="161"/>
      <c r="BB293" s="161"/>
      <c r="BC293" s="161"/>
      <c r="BD293" s="161"/>
      <c r="BE293" s="161"/>
      <c r="BF293" s="161"/>
      <c r="BG293" s="161"/>
      <c r="BH293" s="161"/>
      <c r="BI293" s="161"/>
      <c r="BJ293" s="161"/>
      <c r="BK293" s="161"/>
      <c r="BL293" s="161"/>
      <c r="BM293" s="161"/>
      <c r="BN293" s="161"/>
      <c r="BO293" s="161"/>
      <c r="BP293" s="161"/>
      <c r="BQ293" s="161"/>
      <c r="BR293" s="161"/>
      <c r="BS293" s="161"/>
      <c r="BT293" s="161"/>
      <c r="BU293" s="161"/>
      <c r="BV293" s="161"/>
      <c r="BW293" s="161"/>
      <c r="BX293" s="161"/>
      <c r="BY293" s="161"/>
      <c r="BZ293" s="161"/>
      <c r="CA293" s="161"/>
      <c r="CB293" s="161"/>
      <c r="CC293" s="161"/>
      <c r="CD293" s="161"/>
      <c r="CE293" s="161"/>
      <c r="CF293" s="161"/>
      <c r="CG293" s="161"/>
      <c r="CH293" s="161"/>
      <c r="CI293" s="161"/>
      <c r="CJ293" s="161"/>
      <c r="CK293" s="161"/>
      <c r="CL293" s="161"/>
      <c r="CM293" s="161"/>
      <c r="CN293" s="161"/>
      <c r="CO293" s="161"/>
      <c r="CP293" s="161"/>
      <c r="CQ293" s="161"/>
      <c r="CR293" s="161"/>
      <c r="CS293" s="161"/>
      <c r="CT293" s="161"/>
      <c r="CU293" s="161"/>
      <c r="CV293" s="161"/>
      <c r="CW293" s="161"/>
      <c r="CX293" s="161"/>
      <c r="CY293" s="161"/>
      <c r="CZ293" s="161"/>
      <c r="DA293" s="161"/>
      <c r="DB293" s="161"/>
      <c r="DC293" s="161"/>
      <c r="DD293" s="161"/>
      <c r="DE293" s="161"/>
      <c r="DF293" s="161"/>
      <c r="DG293" s="161"/>
      <c r="DH293" s="161"/>
      <c r="DI293" s="161"/>
      <c r="DJ293" s="161"/>
      <c r="DK293" s="161"/>
      <c r="DL293" s="161"/>
      <c r="DM293" s="161"/>
      <c r="DN293" s="161"/>
      <c r="DO293" s="161"/>
      <c r="DP293" s="161"/>
      <c r="DQ293" s="161"/>
      <c r="DR293" s="161"/>
      <c r="DS293" s="161"/>
      <c r="DT293" s="161"/>
      <c r="DU293" s="161"/>
      <c r="DV293" s="161"/>
      <c r="DW293" s="161"/>
      <c r="DX293" s="161"/>
      <c r="DY293" s="161"/>
      <c r="DZ293" s="161"/>
      <c r="EA293" s="161"/>
      <c r="EB293" s="161"/>
      <c r="EC293" s="161"/>
      <c r="ED293" s="161"/>
      <c r="EE293" s="161"/>
      <c r="EF293" s="161"/>
      <c r="EG293" s="161"/>
      <c r="EH293" s="161"/>
      <c r="EI293" s="161"/>
      <c r="EJ293" s="161"/>
      <c r="EK293" s="161"/>
      <c r="EL293" s="161"/>
      <c r="EM293" s="161"/>
      <c r="EN293" s="161"/>
      <c r="EO293" s="161"/>
      <c r="EP293" s="161"/>
      <c r="EQ293" s="161"/>
      <c r="ER293" s="161"/>
      <c r="ES293" s="161"/>
      <c r="ET293" s="161"/>
      <c r="EU293" s="161"/>
      <c r="EV293" s="161"/>
      <c r="EW293" s="161"/>
      <c r="EX293" s="161"/>
      <c r="EY293" s="161"/>
      <c r="EZ293" s="161"/>
      <c r="FA293" s="161"/>
      <c r="FB293" s="161"/>
      <c r="FC293" s="161"/>
      <c r="FD293" s="161"/>
      <c r="FE293" s="161"/>
      <c r="FF293" s="161"/>
      <c r="FG293" s="161"/>
      <c r="FH293" s="161"/>
      <c r="FI293" s="161"/>
      <c r="FJ293" s="161"/>
      <c r="FK293" s="161"/>
      <c r="FL293" s="161"/>
      <c r="FM293" s="161"/>
      <c r="FN293" s="161"/>
      <c r="FO293" s="161"/>
      <c r="FP293" s="161"/>
      <c r="FQ293" s="161"/>
      <c r="FR293" s="161"/>
      <c r="FS293" s="161"/>
      <c r="FT293" s="161"/>
      <c r="FU293" s="161"/>
      <c r="FV293" s="161"/>
      <c r="FW293" s="161"/>
      <c r="FX293" s="161"/>
      <c r="FY293" s="161"/>
      <c r="FZ293" s="161"/>
      <c r="GA293" s="161"/>
      <c r="GB293" s="161"/>
    </row>
    <row r="294" spans="1:184" s="162" customFormat="1" x14ac:dyDescent="0.2">
      <c r="A294" s="146" t="s">
        <v>7599</v>
      </c>
      <c r="B294" s="146" t="s">
        <v>4853</v>
      </c>
      <c r="C294" s="147" t="s">
        <v>4854</v>
      </c>
      <c r="D294" s="99" t="s">
        <v>87</v>
      </c>
      <c r="E294" s="99">
        <v>18</v>
      </c>
      <c r="F294" s="99"/>
      <c r="G294" s="99">
        <v>0.3</v>
      </c>
      <c r="H294" s="148"/>
      <c r="I294" s="149"/>
      <c r="J294" s="201">
        <v>213.81</v>
      </c>
      <c r="K294" s="150">
        <f t="shared" si="12"/>
        <v>1154.57</v>
      </c>
      <c r="L294" s="149">
        <f>BDI!$E$17</f>
        <v>0.19500000000000001</v>
      </c>
      <c r="M294" s="149"/>
      <c r="N294" s="149"/>
      <c r="O294" s="100">
        <f t="shared" si="13"/>
        <v>255.5</v>
      </c>
      <c r="P294" s="101">
        <f t="shared" si="14"/>
        <v>1379.7</v>
      </c>
      <c r="Q294" s="161"/>
      <c r="R294" s="161"/>
      <c r="S294" s="161"/>
      <c r="T294" s="161"/>
      <c r="U294" s="161"/>
      <c r="V294" s="161"/>
      <c r="W294" s="161"/>
      <c r="X294" s="161"/>
      <c r="Y294" s="161"/>
      <c r="Z294" s="161"/>
      <c r="AA294" s="161"/>
      <c r="AB294" s="161"/>
      <c r="AC294" s="161"/>
      <c r="AD294" s="161"/>
      <c r="AE294" s="161"/>
      <c r="AF294" s="161"/>
      <c r="AG294" s="161"/>
      <c r="AH294" s="161"/>
      <c r="AI294" s="161"/>
      <c r="AJ294" s="161"/>
      <c r="AK294" s="161"/>
      <c r="AL294" s="161"/>
      <c r="AM294" s="161"/>
      <c r="AN294" s="161"/>
      <c r="AO294" s="161"/>
      <c r="AP294" s="161"/>
      <c r="AQ294" s="161"/>
      <c r="AR294" s="161"/>
      <c r="AS294" s="161"/>
      <c r="AT294" s="161"/>
      <c r="AU294" s="161"/>
      <c r="AV294" s="161"/>
      <c r="AW294" s="161"/>
      <c r="AX294" s="161"/>
      <c r="AY294" s="161"/>
      <c r="AZ294" s="161"/>
      <c r="BA294" s="161"/>
      <c r="BB294" s="161"/>
      <c r="BC294" s="161"/>
      <c r="BD294" s="161"/>
      <c r="BE294" s="161"/>
      <c r="BF294" s="161"/>
      <c r="BG294" s="161"/>
      <c r="BH294" s="161"/>
      <c r="BI294" s="161"/>
      <c r="BJ294" s="161"/>
      <c r="BK294" s="161"/>
      <c r="BL294" s="161"/>
      <c r="BM294" s="161"/>
      <c r="BN294" s="161"/>
      <c r="BO294" s="161"/>
      <c r="BP294" s="161"/>
      <c r="BQ294" s="161"/>
      <c r="BR294" s="161"/>
      <c r="BS294" s="161"/>
      <c r="BT294" s="161"/>
      <c r="BU294" s="161"/>
      <c r="BV294" s="161"/>
      <c r="BW294" s="161"/>
      <c r="BX294" s="161"/>
      <c r="BY294" s="161"/>
      <c r="BZ294" s="161"/>
      <c r="CA294" s="161"/>
      <c r="CB294" s="161"/>
      <c r="CC294" s="161"/>
      <c r="CD294" s="161"/>
      <c r="CE294" s="161"/>
      <c r="CF294" s="161"/>
      <c r="CG294" s="161"/>
      <c r="CH294" s="161"/>
      <c r="CI294" s="161"/>
      <c r="CJ294" s="161"/>
      <c r="CK294" s="161"/>
      <c r="CL294" s="161"/>
      <c r="CM294" s="161"/>
      <c r="CN294" s="161"/>
      <c r="CO294" s="161"/>
      <c r="CP294" s="161"/>
      <c r="CQ294" s="161"/>
      <c r="CR294" s="161"/>
      <c r="CS294" s="161"/>
      <c r="CT294" s="161"/>
      <c r="CU294" s="161"/>
      <c r="CV294" s="161"/>
      <c r="CW294" s="161"/>
      <c r="CX294" s="161"/>
      <c r="CY294" s="161"/>
      <c r="CZ294" s="161"/>
      <c r="DA294" s="161"/>
      <c r="DB294" s="161"/>
      <c r="DC294" s="161"/>
      <c r="DD294" s="161"/>
      <c r="DE294" s="161"/>
      <c r="DF294" s="161"/>
      <c r="DG294" s="161"/>
      <c r="DH294" s="161"/>
      <c r="DI294" s="161"/>
      <c r="DJ294" s="161"/>
      <c r="DK294" s="161"/>
      <c r="DL294" s="161"/>
      <c r="DM294" s="161"/>
      <c r="DN294" s="161"/>
      <c r="DO294" s="161"/>
      <c r="DP294" s="161"/>
      <c r="DQ294" s="161"/>
      <c r="DR294" s="161"/>
      <c r="DS294" s="161"/>
      <c r="DT294" s="161"/>
      <c r="DU294" s="161"/>
      <c r="DV294" s="161"/>
      <c r="DW294" s="161"/>
      <c r="DX294" s="161"/>
      <c r="DY294" s="161"/>
      <c r="DZ294" s="161"/>
      <c r="EA294" s="161"/>
      <c r="EB294" s="161"/>
      <c r="EC294" s="161"/>
      <c r="ED294" s="161"/>
      <c r="EE294" s="161"/>
      <c r="EF294" s="161"/>
      <c r="EG294" s="161"/>
      <c r="EH294" s="161"/>
      <c r="EI294" s="161"/>
      <c r="EJ294" s="161"/>
      <c r="EK294" s="161"/>
      <c r="EL294" s="161"/>
      <c r="EM294" s="161"/>
      <c r="EN294" s="161"/>
      <c r="EO294" s="161"/>
      <c r="EP294" s="161"/>
      <c r="EQ294" s="161"/>
      <c r="ER294" s="161"/>
      <c r="ES294" s="161"/>
      <c r="ET294" s="161"/>
      <c r="EU294" s="161"/>
      <c r="EV294" s="161"/>
      <c r="EW294" s="161"/>
      <c r="EX294" s="161"/>
      <c r="EY294" s="161"/>
      <c r="EZ294" s="161"/>
      <c r="FA294" s="161"/>
      <c r="FB294" s="161"/>
      <c r="FC294" s="161"/>
      <c r="FD294" s="161"/>
      <c r="FE294" s="161"/>
      <c r="FF294" s="161"/>
      <c r="FG294" s="161"/>
      <c r="FH294" s="161"/>
      <c r="FI294" s="161"/>
      <c r="FJ294" s="161"/>
      <c r="FK294" s="161"/>
      <c r="FL294" s="161"/>
      <c r="FM294" s="161"/>
      <c r="FN294" s="161"/>
      <c r="FO294" s="161"/>
      <c r="FP294" s="161"/>
      <c r="FQ294" s="161"/>
      <c r="FR294" s="161"/>
      <c r="FS294" s="161"/>
      <c r="FT294" s="161"/>
      <c r="FU294" s="161"/>
      <c r="FV294" s="161"/>
      <c r="FW294" s="161"/>
      <c r="FX294" s="161"/>
      <c r="FY294" s="161"/>
      <c r="FZ294" s="161"/>
      <c r="GA294" s="161"/>
      <c r="GB294" s="161"/>
    </row>
    <row r="295" spans="1:184" s="162" customFormat="1" x14ac:dyDescent="0.2">
      <c r="A295" s="146" t="s">
        <v>7600</v>
      </c>
      <c r="B295" s="146" t="s">
        <v>4855</v>
      </c>
      <c r="C295" s="147" t="s">
        <v>4856</v>
      </c>
      <c r="D295" s="99" t="s">
        <v>87</v>
      </c>
      <c r="E295" s="99">
        <v>6</v>
      </c>
      <c r="F295" s="99"/>
      <c r="G295" s="99">
        <v>0.3</v>
      </c>
      <c r="H295" s="148"/>
      <c r="I295" s="149"/>
      <c r="J295" s="201">
        <v>248.36</v>
      </c>
      <c r="K295" s="150">
        <f t="shared" si="12"/>
        <v>447.05</v>
      </c>
      <c r="L295" s="149">
        <f>BDI!$E$17</f>
        <v>0.19500000000000001</v>
      </c>
      <c r="M295" s="149"/>
      <c r="N295" s="149"/>
      <c r="O295" s="100">
        <f t="shared" si="13"/>
        <v>296.79000000000002</v>
      </c>
      <c r="P295" s="101">
        <f t="shared" si="14"/>
        <v>534.22</v>
      </c>
      <c r="Q295" s="161"/>
      <c r="R295" s="161"/>
      <c r="S295" s="161"/>
      <c r="T295" s="161"/>
      <c r="U295" s="161"/>
      <c r="V295" s="161"/>
      <c r="W295" s="161"/>
      <c r="X295" s="161"/>
      <c r="Y295" s="161"/>
      <c r="Z295" s="161"/>
      <c r="AA295" s="161"/>
      <c r="AB295" s="161"/>
      <c r="AC295" s="161"/>
      <c r="AD295" s="161"/>
      <c r="AE295" s="161"/>
      <c r="AF295" s="161"/>
      <c r="AG295" s="161"/>
      <c r="AH295" s="161"/>
      <c r="AI295" s="161"/>
      <c r="AJ295" s="161"/>
      <c r="AK295" s="161"/>
      <c r="AL295" s="161"/>
      <c r="AM295" s="161"/>
      <c r="AN295" s="161"/>
      <c r="AO295" s="161"/>
      <c r="AP295" s="161"/>
      <c r="AQ295" s="161"/>
      <c r="AR295" s="161"/>
      <c r="AS295" s="161"/>
      <c r="AT295" s="161"/>
      <c r="AU295" s="161"/>
      <c r="AV295" s="161"/>
      <c r="AW295" s="161"/>
      <c r="AX295" s="161"/>
      <c r="AY295" s="161"/>
      <c r="AZ295" s="161"/>
      <c r="BA295" s="161"/>
      <c r="BB295" s="161"/>
      <c r="BC295" s="161"/>
      <c r="BD295" s="161"/>
      <c r="BE295" s="161"/>
      <c r="BF295" s="161"/>
      <c r="BG295" s="161"/>
      <c r="BH295" s="161"/>
      <c r="BI295" s="161"/>
      <c r="BJ295" s="161"/>
      <c r="BK295" s="161"/>
      <c r="BL295" s="161"/>
      <c r="BM295" s="161"/>
      <c r="BN295" s="161"/>
      <c r="BO295" s="161"/>
      <c r="BP295" s="161"/>
      <c r="BQ295" s="161"/>
      <c r="BR295" s="161"/>
      <c r="BS295" s="161"/>
      <c r="BT295" s="161"/>
      <c r="BU295" s="161"/>
      <c r="BV295" s="161"/>
      <c r="BW295" s="161"/>
      <c r="BX295" s="161"/>
      <c r="BY295" s="161"/>
      <c r="BZ295" s="161"/>
      <c r="CA295" s="161"/>
      <c r="CB295" s="161"/>
      <c r="CC295" s="161"/>
      <c r="CD295" s="161"/>
      <c r="CE295" s="161"/>
      <c r="CF295" s="161"/>
      <c r="CG295" s="161"/>
      <c r="CH295" s="161"/>
      <c r="CI295" s="161"/>
      <c r="CJ295" s="161"/>
      <c r="CK295" s="161"/>
      <c r="CL295" s="161"/>
      <c r="CM295" s="161"/>
      <c r="CN295" s="161"/>
      <c r="CO295" s="161"/>
      <c r="CP295" s="161"/>
      <c r="CQ295" s="161"/>
      <c r="CR295" s="161"/>
      <c r="CS295" s="161"/>
      <c r="CT295" s="161"/>
      <c r="CU295" s="161"/>
      <c r="CV295" s="161"/>
      <c r="CW295" s="161"/>
      <c r="CX295" s="161"/>
      <c r="CY295" s="161"/>
      <c r="CZ295" s="161"/>
      <c r="DA295" s="161"/>
      <c r="DB295" s="161"/>
      <c r="DC295" s="161"/>
      <c r="DD295" s="161"/>
      <c r="DE295" s="161"/>
      <c r="DF295" s="161"/>
      <c r="DG295" s="161"/>
      <c r="DH295" s="161"/>
      <c r="DI295" s="161"/>
      <c r="DJ295" s="161"/>
      <c r="DK295" s="161"/>
      <c r="DL295" s="161"/>
      <c r="DM295" s="161"/>
      <c r="DN295" s="161"/>
      <c r="DO295" s="161"/>
      <c r="DP295" s="161"/>
      <c r="DQ295" s="161"/>
      <c r="DR295" s="161"/>
      <c r="DS295" s="161"/>
      <c r="DT295" s="161"/>
      <c r="DU295" s="161"/>
      <c r="DV295" s="161"/>
      <c r="DW295" s="161"/>
      <c r="DX295" s="161"/>
      <c r="DY295" s="161"/>
      <c r="DZ295" s="161"/>
      <c r="EA295" s="161"/>
      <c r="EB295" s="161"/>
      <c r="EC295" s="161"/>
      <c r="ED295" s="161"/>
      <c r="EE295" s="161"/>
      <c r="EF295" s="161"/>
      <c r="EG295" s="161"/>
      <c r="EH295" s="161"/>
      <c r="EI295" s="161"/>
      <c r="EJ295" s="161"/>
      <c r="EK295" s="161"/>
      <c r="EL295" s="161"/>
      <c r="EM295" s="161"/>
      <c r="EN295" s="161"/>
      <c r="EO295" s="161"/>
      <c r="EP295" s="161"/>
      <c r="EQ295" s="161"/>
      <c r="ER295" s="161"/>
      <c r="ES295" s="161"/>
      <c r="ET295" s="161"/>
      <c r="EU295" s="161"/>
      <c r="EV295" s="161"/>
      <c r="EW295" s="161"/>
      <c r="EX295" s="161"/>
      <c r="EY295" s="161"/>
      <c r="EZ295" s="161"/>
      <c r="FA295" s="161"/>
      <c r="FB295" s="161"/>
      <c r="FC295" s="161"/>
      <c r="FD295" s="161"/>
      <c r="FE295" s="161"/>
      <c r="FF295" s="161"/>
      <c r="FG295" s="161"/>
      <c r="FH295" s="161"/>
      <c r="FI295" s="161"/>
      <c r="FJ295" s="161"/>
      <c r="FK295" s="161"/>
      <c r="FL295" s="161"/>
      <c r="FM295" s="161"/>
      <c r="FN295" s="161"/>
      <c r="FO295" s="161"/>
      <c r="FP295" s="161"/>
      <c r="FQ295" s="161"/>
      <c r="FR295" s="161"/>
      <c r="FS295" s="161"/>
      <c r="FT295" s="161"/>
      <c r="FU295" s="161"/>
      <c r="FV295" s="161"/>
      <c r="FW295" s="161"/>
      <c r="FX295" s="161"/>
      <c r="FY295" s="161"/>
      <c r="FZ295" s="161"/>
      <c r="GA295" s="161"/>
      <c r="GB295" s="161"/>
    </row>
    <row r="296" spans="1:184" s="162" customFormat="1" x14ac:dyDescent="0.2">
      <c r="A296" s="146" t="s">
        <v>7601</v>
      </c>
      <c r="B296" s="146" t="s">
        <v>4857</v>
      </c>
      <c r="C296" s="147" t="s">
        <v>4858</v>
      </c>
      <c r="D296" s="99" t="s">
        <v>87</v>
      </c>
      <c r="E296" s="99">
        <v>30</v>
      </c>
      <c r="F296" s="99"/>
      <c r="G296" s="99">
        <v>0.3</v>
      </c>
      <c r="H296" s="148"/>
      <c r="I296" s="149"/>
      <c r="J296" s="201">
        <v>327.22000000000003</v>
      </c>
      <c r="K296" s="150">
        <f t="shared" si="12"/>
        <v>2944.98</v>
      </c>
      <c r="L296" s="149">
        <f>BDI!$E$17</f>
        <v>0.19500000000000001</v>
      </c>
      <c r="M296" s="149"/>
      <c r="N296" s="149"/>
      <c r="O296" s="100">
        <f t="shared" si="13"/>
        <v>391.03</v>
      </c>
      <c r="P296" s="101">
        <f t="shared" si="14"/>
        <v>3519.27</v>
      </c>
      <c r="Q296" s="161"/>
      <c r="R296" s="161"/>
      <c r="S296" s="161"/>
      <c r="T296" s="161"/>
      <c r="U296" s="161"/>
      <c r="V296" s="161"/>
      <c r="W296" s="161"/>
      <c r="X296" s="161"/>
      <c r="Y296" s="161"/>
      <c r="Z296" s="161"/>
      <c r="AA296" s="161"/>
      <c r="AB296" s="161"/>
      <c r="AC296" s="161"/>
      <c r="AD296" s="161"/>
      <c r="AE296" s="161"/>
      <c r="AF296" s="161"/>
      <c r="AG296" s="161"/>
      <c r="AH296" s="161"/>
      <c r="AI296" s="161"/>
      <c r="AJ296" s="161"/>
      <c r="AK296" s="161"/>
      <c r="AL296" s="161"/>
      <c r="AM296" s="161"/>
      <c r="AN296" s="161"/>
      <c r="AO296" s="161"/>
      <c r="AP296" s="161"/>
      <c r="AQ296" s="161"/>
      <c r="AR296" s="161"/>
      <c r="AS296" s="161"/>
      <c r="AT296" s="161"/>
      <c r="AU296" s="161"/>
      <c r="AV296" s="161"/>
      <c r="AW296" s="161"/>
      <c r="AX296" s="161"/>
      <c r="AY296" s="161"/>
      <c r="AZ296" s="161"/>
      <c r="BA296" s="161"/>
      <c r="BB296" s="161"/>
      <c r="BC296" s="161"/>
      <c r="BD296" s="161"/>
      <c r="BE296" s="161"/>
      <c r="BF296" s="161"/>
      <c r="BG296" s="161"/>
      <c r="BH296" s="161"/>
      <c r="BI296" s="161"/>
      <c r="BJ296" s="161"/>
      <c r="BK296" s="161"/>
      <c r="BL296" s="161"/>
      <c r="BM296" s="161"/>
      <c r="BN296" s="161"/>
      <c r="BO296" s="161"/>
      <c r="BP296" s="161"/>
      <c r="BQ296" s="161"/>
      <c r="BR296" s="161"/>
      <c r="BS296" s="161"/>
      <c r="BT296" s="161"/>
      <c r="BU296" s="161"/>
      <c r="BV296" s="161"/>
      <c r="BW296" s="161"/>
      <c r="BX296" s="161"/>
      <c r="BY296" s="161"/>
      <c r="BZ296" s="161"/>
      <c r="CA296" s="161"/>
      <c r="CB296" s="161"/>
      <c r="CC296" s="161"/>
      <c r="CD296" s="161"/>
      <c r="CE296" s="161"/>
      <c r="CF296" s="161"/>
      <c r="CG296" s="161"/>
      <c r="CH296" s="161"/>
      <c r="CI296" s="161"/>
      <c r="CJ296" s="161"/>
      <c r="CK296" s="161"/>
      <c r="CL296" s="161"/>
      <c r="CM296" s="161"/>
      <c r="CN296" s="161"/>
      <c r="CO296" s="161"/>
      <c r="CP296" s="161"/>
      <c r="CQ296" s="161"/>
      <c r="CR296" s="161"/>
      <c r="CS296" s="161"/>
      <c r="CT296" s="161"/>
      <c r="CU296" s="161"/>
      <c r="CV296" s="161"/>
      <c r="CW296" s="161"/>
      <c r="CX296" s="161"/>
      <c r="CY296" s="161"/>
      <c r="CZ296" s="161"/>
      <c r="DA296" s="161"/>
      <c r="DB296" s="161"/>
      <c r="DC296" s="161"/>
      <c r="DD296" s="161"/>
      <c r="DE296" s="161"/>
      <c r="DF296" s="161"/>
      <c r="DG296" s="161"/>
      <c r="DH296" s="161"/>
      <c r="DI296" s="161"/>
      <c r="DJ296" s="161"/>
      <c r="DK296" s="161"/>
      <c r="DL296" s="161"/>
      <c r="DM296" s="161"/>
      <c r="DN296" s="161"/>
      <c r="DO296" s="161"/>
      <c r="DP296" s="161"/>
      <c r="DQ296" s="161"/>
      <c r="DR296" s="161"/>
      <c r="DS296" s="161"/>
      <c r="DT296" s="161"/>
      <c r="DU296" s="161"/>
      <c r="DV296" s="161"/>
      <c r="DW296" s="161"/>
      <c r="DX296" s="161"/>
      <c r="DY296" s="161"/>
      <c r="DZ296" s="161"/>
      <c r="EA296" s="161"/>
      <c r="EB296" s="161"/>
      <c r="EC296" s="161"/>
      <c r="ED296" s="161"/>
      <c r="EE296" s="161"/>
      <c r="EF296" s="161"/>
      <c r="EG296" s="161"/>
      <c r="EH296" s="161"/>
      <c r="EI296" s="161"/>
      <c r="EJ296" s="161"/>
      <c r="EK296" s="161"/>
      <c r="EL296" s="161"/>
      <c r="EM296" s="161"/>
      <c r="EN296" s="161"/>
      <c r="EO296" s="161"/>
      <c r="EP296" s="161"/>
      <c r="EQ296" s="161"/>
      <c r="ER296" s="161"/>
      <c r="ES296" s="161"/>
      <c r="ET296" s="161"/>
      <c r="EU296" s="161"/>
      <c r="EV296" s="161"/>
      <c r="EW296" s="161"/>
      <c r="EX296" s="161"/>
      <c r="EY296" s="161"/>
      <c r="EZ296" s="161"/>
      <c r="FA296" s="161"/>
      <c r="FB296" s="161"/>
      <c r="FC296" s="161"/>
      <c r="FD296" s="161"/>
      <c r="FE296" s="161"/>
      <c r="FF296" s="161"/>
      <c r="FG296" s="161"/>
      <c r="FH296" s="161"/>
      <c r="FI296" s="161"/>
      <c r="FJ296" s="161"/>
      <c r="FK296" s="161"/>
      <c r="FL296" s="161"/>
      <c r="FM296" s="161"/>
      <c r="FN296" s="161"/>
      <c r="FO296" s="161"/>
      <c r="FP296" s="161"/>
      <c r="FQ296" s="161"/>
      <c r="FR296" s="161"/>
      <c r="FS296" s="161"/>
      <c r="FT296" s="161"/>
      <c r="FU296" s="161"/>
      <c r="FV296" s="161"/>
      <c r="FW296" s="161"/>
      <c r="FX296" s="161"/>
      <c r="FY296" s="161"/>
      <c r="FZ296" s="161"/>
      <c r="GA296" s="161"/>
      <c r="GB296" s="161"/>
    </row>
    <row r="297" spans="1:184" s="162" customFormat="1" x14ac:dyDescent="0.2">
      <c r="A297" s="146" t="s">
        <v>7602</v>
      </c>
      <c r="B297" s="146" t="s">
        <v>4859</v>
      </c>
      <c r="C297" s="147" t="s">
        <v>4860</v>
      </c>
      <c r="D297" s="99" t="s">
        <v>87</v>
      </c>
      <c r="E297" s="99">
        <v>15</v>
      </c>
      <c r="F297" s="99"/>
      <c r="G297" s="99">
        <v>0.3</v>
      </c>
      <c r="H297" s="148"/>
      <c r="I297" s="149"/>
      <c r="J297" s="201">
        <v>512.01</v>
      </c>
      <c r="K297" s="150">
        <f t="shared" ref="K297:K360" si="15">IF(ISNUMBER(J297),ROUND(E297*G297*J297,2),"")</f>
        <v>2304.0500000000002</v>
      </c>
      <c r="L297" s="149">
        <f>BDI!$E$17</f>
        <v>0.19500000000000001</v>
      </c>
      <c r="M297" s="149"/>
      <c r="N297" s="149"/>
      <c r="O297" s="100">
        <f t="shared" si="13"/>
        <v>611.85</v>
      </c>
      <c r="P297" s="101">
        <f t="shared" si="14"/>
        <v>2753.33</v>
      </c>
      <c r="Q297" s="161"/>
      <c r="R297" s="161"/>
      <c r="S297" s="161"/>
      <c r="T297" s="161"/>
      <c r="U297" s="161"/>
      <c r="V297" s="161"/>
      <c r="W297" s="161"/>
      <c r="X297" s="161"/>
      <c r="Y297" s="161"/>
      <c r="Z297" s="161"/>
      <c r="AA297" s="161"/>
      <c r="AB297" s="161"/>
      <c r="AC297" s="161"/>
      <c r="AD297" s="161"/>
      <c r="AE297" s="161"/>
      <c r="AF297" s="161"/>
      <c r="AG297" s="161"/>
      <c r="AH297" s="161"/>
      <c r="AI297" s="161"/>
      <c r="AJ297" s="161"/>
      <c r="AK297" s="161"/>
      <c r="AL297" s="161"/>
      <c r="AM297" s="161"/>
      <c r="AN297" s="161"/>
      <c r="AO297" s="161"/>
      <c r="AP297" s="161"/>
      <c r="AQ297" s="161"/>
      <c r="AR297" s="161"/>
      <c r="AS297" s="161"/>
      <c r="AT297" s="161"/>
      <c r="AU297" s="161"/>
      <c r="AV297" s="161"/>
      <c r="AW297" s="161"/>
      <c r="AX297" s="161"/>
      <c r="AY297" s="161"/>
      <c r="AZ297" s="161"/>
      <c r="BA297" s="161"/>
      <c r="BB297" s="161"/>
      <c r="BC297" s="161"/>
      <c r="BD297" s="161"/>
      <c r="BE297" s="161"/>
      <c r="BF297" s="161"/>
      <c r="BG297" s="161"/>
      <c r="BH297" s="161"/>
      <c r="BI297" s="161"/>
      <c r="BJ297" s="161"/>
      <c r="BK297" s="161"/>
      <c r="BL297" s="161"/>
      <c r="BM297" s="161"/>
      <c r="BN297" s="161"/>
      <c r="BO297" s="161"/>
      <c r="BP297" s="161"/>
      <c r="BQ297" s="161"/>
      <c r="BR297" s="161"/>
      <c r="BS297" s="161"/>
      <c r="BT297" s="161"/>
      <c r="BU297" s="161"/>
      <c r="BV297" s="161"/>
      <c r="BW297" s="161"/>
      <c r="BX297" s="161"/>
      <c r="BY297" s="161"/>
      <c r="BZ297" s="161"/>
      <c r="CA297" s="161"/>
      <c r="CB297" s="161"/>
      <c r="CC297" s="161"/>
      <c r="CD297" s="161"/>
      <c r="CE297" s="161"/>
      <c r="CF297" s="161"/>
      <c r="CG297" s="161"/>
      <c r="CH297" s="161"/>
      <c r="CI297" s="161"/>
      <c r="CJ297" s="161"/>
      <c r="CK297" s="161"/>
      <c r="CL297" s="161"/>
      <c r="CM297" s="161"/>
      <c r="CN297" s="161"/>
      <c r="CO297" s="161"/>
      <c r="CP297" s="161"/>
      <c r="CQ297" s="161"/>
      <c r="CR297" s="161"/>
      <c r="CS297" s="161"/>
      <c r="CT297" s="161"/>
      <c r="CU297" s="161"/>
      <c r="CV297" s="161"/>
      <c r="CW297" s="161"/>
      <c r="CX297" s="161"/>
      <c r="CY297" s="161"/>
      <c r="CZ297" s="161"/>
      <c r="DA297" s="161"/>
      <c r="DB297" s="161"/>
      <c r="DC297" s="161"/>
      <c r="DD297" s="161"/>
      <c r="DE297" s="161"/>
      <c r="DF297" s="161"/>
      <c r="DG297" s="161"/>
      <c r="DH297" s="161"/>
      <c r="DI297" s="161"/>
      <c r="DJ297" s="161"/>
      <c r="DK297" s="161"/>
      <c r="DL297" s="161"/>
      <c r="DM297" s="161"/>
      <c r="DN297" s="161"/>
      <c r="DO297" s="161"/>
      <c r="DP297" s="161"/>
      <c r="DQ297" s="161"/>
      <c r="DR297" s="161"/>
      <c r="DS297" s="161"/>
      <c r="DT297" s="161"/>
      <c r="DU297" s="161"/>
      <c r="DV297" s="161"/>
      <c r="DW297" s="161"/>
      <c r="DX297" s="161"/>
      <c r="DY297" s="161"/>
      <c r="DZ297" s="161"/>
      <c r="EA297" s="161"/>
      <c r="EB297" s="161"/>
      <c r="EC297" s="161"/>
      <c r="ED297" s="161"/>
      <c r="EE297" s="161"/>
      <c r="EF297" s="161"/>
      <c r="EG297" s="161"/>
      <c r="EH297" s="161"/>
      <c r="EI297" s="161"/>
      <c r="EJ297" s="161"/>
      <c r="EK297" s="161"/>
      <c r="EL297" s="161"/>
      <c r="EM297" s="161"/>
      <c r="EN297" s="161"/>
      <c r="EO297" s="161"/>
      <c r="EP297" s="161"/>
      <c r="EQ297" s="161"/>
      <c r="ER297" s="161"/>
      <c r="ES297" s="161"/>
      <c r="ET297" s="161"/>
      <c r="EU297" s="161"/>
      <c r="EV297" s="161"/>
      <c r="EW297" s="161"/>
      <c r="EX297" s="161"/>
      <c r="EY297" s="161"/>
      <c r="EZ297" s="161"/>
      <c r="FA297" s="161"/>
      <c r="FB297" s="161"/>
      <c r="FC297" s="161"/>
      <c r="FD297" s="161"/>
      <c r="FE297" s="161"/>
      <c r="FF297" s="161"/>
      <c r="FG297" s="161"/>
      <c r="FH297" s="161"/>
      <c r="FI297" s="161"/>
      <c r="FJ297" s="161"/>
      <c r="FK297" s="161"/>
      <c r="FL297" s="161"/>
      <c r="FM297" s="161"/>
      <c r="FN297" s="161"/>
      <c r="FO297" s="161"/>
      <c r="FP297" s="161"/>
      <c r="FQ297" s="161"/>
      <c r="FR297" s="161"/>
      <c r="FS297" s="161"/>
      <c r="FT297" s="161"/>
      <c r="FU297" s="161"/>
      <c r="FV297" s="161"/>
      <c r="FW297" s="161"/>
      <c r="FX297" s="161"/>
      <c r="FY297" s="161"/>
      <c r="FZ297" s="161"/>
      <c r="GA297" s="161"/>
      <c r="GB297" s="161"/>
    </row>
    <row r="298" spans="1:184" s="162" customFormat="1" x14ac:dyDescent="0.2">
      <c r="A298" s="146" t="s">
        <v>7603</v>
      </c>
      <c r="B298" s="146" t="s">
        <v>4861</v>
      </c>
      <c r="C298" s="147" t="s">
        <v>4862</v>
      </c>
      <c r="D298" s="99" t="s">
        <v>87</v>
      </c>
      <c r="E298" s="99">
        <v>12</v>
      </c>
      <c r="F298" s="99"/>
      <c r="G298" s="99">
        <v>0.3</v>
      </c>
      <c r="H298" s="148"/>
      <c r="I298" s="149"/>
      <c r="J298" s="201">
        <v>1201.57</v>
      </c>
      <c r="K298" s="150">
        <f t="shared" si="15"/>
        <v>4325.6499999999996</v>
      </c>
      <c r="L298" s="149">
        <f>BDI!$E$17</f>
        <v>0.19500000000000001</v>
      </c>
      <c r="M298" s="149"/>
      <c r="N298" s="149"/>
      <c r="O298" s="100">
        <f t="shared" si="13"/>
        <v>1435.88</v>
      </c>
      <c r="P298" s="101">
        <f t="shared" si="14"/>
        <v>5169.17</v>
      </c>
      <c r="Q298" s="161"/>
      <c r="R298" s="161"/>
      <c r="S298" s="161"/>
      <c r="T298" s="161"/>
      <c r="U298" s="161"/>
      <c r="V298" s="161"/>
      <c r="W298" s="161"/>
      <c r="X298" s="161"/>
      <c r="Y298" s="161"/>
      <c r="Z298" s="161"/>
      <c r="AA298" s="161"/>
      <c r="AB298" s="161"/>
      <c r="AC298" s="161"/>
      <c r="AD298" s="161"/>
      <c r="AE298" s="161"/>
      <c r="AF298" s="161"/>
      <c r="AG298" s="161"/>
      <c r="AH298" s="161"/>
      <c r="AI298" s="161"/>
      <c r="AJ298" s="161"/>
      <c r="AK298" s="161"/>
      <c r="AL298" s="161"/>
      <c r="AM298" s="161"/>
      <c r="AN298" s="161"/>
      <c r="AO298" s="161"/>
      <c r="AP298" s="161"/>
      <c r="AQ298" s="161"/>
      <c r="AR298" s="161"/>
      <c r="AS298" s="161"/>
      <c r="AT298" s="161"/>
      <c r="AU298" s="161"/>
      <c r="AV298" s="161"/>
      <c r="AW298" s="161"/>
      <c r="AX298" s="161"/>
      <c r="AY298" s="161"/>
      <c r="AZ298" s="161"/>
      <c r="BA298" s="161"/>
      <c r="BB298" s="161"/>
      <c r="BC298" s="161"/>
      <c r="BD298" s="161"/>
      <c r="BE298" s="161"/>
      <c r="BF298" s="161"/>
      <c r="BG298" s="161"/>
      <c r="BH298" s="161"/>
      <c r="BI298" s="161"/>
      <c r="BJ298" s="161"/>
      <c r="BK298" s="161"/>
      <c r="BL298" s="161"/>
      <c r="BM298" s="161"/>
      <c r="BN298" s="161"/>
      <c r="BO298" s="161"/>
      <c r="BP298" s="161"/>
      <c r="BQ298" s="161"/>
      <c r="BR298" s="161"/>
      <c r="BS298" s="161"/>
      <c r="BT298" s="161"/>
      <c r="BU298" s="161"/>
      <c r="BV298" s="161"/>
      <c r="BW298" s="161"/>
      <c r="BX298" s="161"/>
      <c r="BY298" s="161"/>
      <c r="BZ298" s="161"/>
      <c r="CA298" s="161"/>
      <c r="CB298" s="161"/>
      <c r="CC298" s="161"/>
      <c r="CD298" s="161"/>
      <c r="CE298" s="161"/>
      <c r="CF298" s="161"/>
      <c r="CG298" s="161"/>
      <c r="CH298" s="161"/>
      <c r="CI298" s="161"/>
      <c r="CJ298" s="161"/>
      <c r="CK298" s="161"/>
      <c r="CL298" s="161"/>
      <c r="CM298" s="161"/>
      <c r="CN298" s="161"/>
      <c r="CO298" s="161"/>
      <c r="CP298" s="161"/>
      <c r="CQ298" s="161"/>
      <c r="CR298" s="161"/>
      <c r="CS298" s="161"/>
      <c r="CT298" s="161"/>
      <c r="CU298" s="161"/>
      <c r="CV298" s="161"/>
      <c r="CW298" s="161"/>
      <c r="CX298" s="161"/>
      <c r="CY298" s="161"/>
      <c r="CZ298" s="161"/>
      <c r="DA298" s="161"/>
      <c r="DB298" s="161"/>
      <c r="DC298" s="161"/>
      <c r="DD298" s="161"/>
      <c r="DE298" s="161"/>
      <c r="DF298" s="161"/>
      <c r="DG298" s="161"/>
      <c r="DH298" s="161"/>
      <c r="DI298" s="161"/>
      <c r="DJ298" s="161"/>
      <c r="DK298" s="161"/>
      <c r="DL298" s="161"/>
      <c r="DM298" s="161"/>
      <c r="DN298" s="161"/>
      <c r="DO298" s="161"/>
      <c r="DP298" s="161"/>
      <c r="DQ298" s="161"/>
      <c r="DR298" s="161"/>
      <c r="DS298" s="161"/>
      <c r="DT298" s="161"/>
      <c r="DU298" s="161"/>
      <c r="DV298" s="161"/>
      <c r="DW298" s="161"/>
      <c r="DX298" s="161"/>
      <c r="DY298" s="161"/>
      <c r="DZ298" s="161"/>
      <c r="EA298" s="161"/>
      <c r="EB298" s="161"/>
      <c r="EC298" s="161"/>
      <c r="ED298" s="161"/>
      <c r="EE298" s="161"/>
      <c r="EF298" s="161"/>
      <c r="EG298" s="161"/>
      <c r="EH298" s="161"/>
      <c r="EI298" s="161"/>
      <c r="EJ298" s="161"/>
      <c r="EK298" s="161"/>
      <c r="EL298" s="161"/>
      <c r="EM298" s="161"/>
      <c r="EN298" s="161"/>
      <c r="EO298" s="161"/>
      <c r="EP298" s="161"/>
      <c r="EQ298" s="161"/>
      <c r="ER298" s="161"/>
      <c r="ES298" s="161"/>
      <c r="ET298" s="161"/>
      <c r="EU298" s="161"/>
      <c r="EV298" s="161"/>
      <c r="EW298" s="161"/>
      <c r="EX298" s="161"/>
      <c r="EY298" s="161"/>
      <c r="EZ298" s="161"/>
      <c r="FA298" s="161"/>
      <c r="FB298" s="161"/>
      <c r="FC298" s="161"/>
      <c r="FD298" s="161"/>
      <c r="FE298" s="161"/>
      <c r="FF298" s="161"/>
      <c r="FG298" s="161"/>
      <c r="FH298" s="161"/>
      <c r="FI298" s="161"/>
      <c r="FJ298" s="161"/>
      <c r="FK298" s="161"/>
      <c r="FL298" s="161"/>
      <c r="FM298" s="161"/>
      <c r="FN298" s="161"/>
      <c r="FO298" s="161"/>
      <c r="FP298" s="161"/>
      <c r="FQ298" s="161"/>
      <c r="FR298" s="161"/>
      <c r="FS298" s="161"/>
      <c r="FT298" s="161"/>
      <c r="FU298" s="161"/>
      <c r="FV298" s="161"/>
      <c r="FW298" s="161"/>
      <c r="FX298" s="161"/>
      <c r="FY298" s="161"/>
      <c r="FZ298" s="161"/>
      <c r="GA298" s="161"/>
      <c r="GB298" s="161"/>
    </row>
    <row r="299" spans="1:184" s="162" customFormat="1" x14ac:dyDescent="0.2">
      <c r="A299" s="146" t="s">
        <v>7604</v>
      </c>
      <c r="B299" s="146" t="s">
        <v>4863</v>
      </c>
      <c r="C299" s="147" t="s">
        <v>4864</v>
      </c>
      <c r="D299" s="99" t="s">
        <v>87</v>
      </c>
      <c r="E299" s="99">
        <v>9</v>
      </c>
      <c r="F299" s="99"/>
      <c r="G299" s="99">
        <v>0.3</v>
      </c>
      <c r="H299" s="148"/>
      <c r="I299" s="149"/>
      <c r="J299" s="201">
        <v>300.05</v>
      </c>
      <c r="K299" s="150">
        <f t="shared" si="15"/>
        <v>810.14</v>
      </c>
      <c r="L299" s="149">
        <f>BDI!$E$17</f>
        <v>0.19500000000000001</v>
      </c>
      <c r="M299" s="149"/>
      <c r="N299" s="149"/>
      <c r="O299" s="100">
        <f t="shared" si="13"/>
        <v>358.56</v>
      </c>
      <c r="P299" s="101">
        <f t="shared" si="14"/>
        <v>968.11</v>
      </c>
      <c r="Q299" s="161"/>
      <c r="R299" s="161"/>
      <c r="S299" s="161"/>
      <c r="T299" s="161"/>
      <c r="U299" s="161"/>
      <c r="V299" s="161"/>
      <c r="W299" s="161"/>
      <c r="X299" s="161"/>
      <c r="Y299" s="161"/>
      <c r="Z299" s="161"/>
      <c r="AA299" s="161"/>
      <c r="AB299" s="161"/>
      <c r="AC299" s="161"/>
      <c r="AD299" s="161"/>
      <c r="AE299" s="161"/>
      <c r="AF299" s="161"/>
      <c r="AG299" s="161"/>
      <c r="AH299" s="161"/>
      <c r="AI299" s="161"/>
      <c r="AJ299" s="161"/>
      <c r="AK299" s="161"/>
      <c r="AL299" s="161"/>
      <c r="AM299" s="161"/>
      <c r="AN299" s="161"/>
      <c r="AO299" s="161"/>
      <c r="AP299" s="161"/>
      <c r="AQ299" s="161"/>
      <c r="AR299" s="161"/>
      <c r="AS299" s="161"/>
      <c r="AT299" s="161"/>
      <c r="AU299" s="161"/>
      <c r="AV299" s="161"/>
      <c r="AW299" s="161"/>
      <c r="AX299" s="161"/>
      <c r="AY299" s="161"/>
      <c r="AZ299" s="161"/>
      <c r="BA299" s="161"/>
      <c r="BB299" s="161"/>
      <c r="BC299" s="161"/>
      <c r="BD299" s="161"/>
      <c r="BE299" s="161"/>
      <c r="BF299" s="161"/>
      <c r="BG299" s="161"/>
      <c r="BH299" s="161"/>
      <c r="BI299" s="161"/>
      <c r="BJ299" s="161"/>
      <c r="BK299" s="161"/>
      <c r="BL299" s="161"/>
      <c r="BM299" s="161"/>
      <c r="BN299" s="161"/>
      <c r="BO299" s="161"/>
      <c r="BP299" s="161"/>
      <c r="BQ299" s="161"/>
      <c r="BR299" s="161"/>
      <c r="BS299" s="161"/>
      <c r="BT299" s="161"/>
      <c r="BU299" s="161"/>
      <c r="BV299" s="161"/>
      <c r="BW299" s="161"/>
      <c r="BX299" s="161"/>
      <c r="BY299" s="161"/>
      <c r="BZ299" s="161"/>
      <c r="CA299" s="161"/>
      <c r="CB299" s="161"/>
      <c r="CC299" s="161"/>
      <c r="CD299" s="161"/>
      <c r="CE299" s="161"/>
      <c r="CF299" s="161"/>
      <c r="CG299" s="161"/>
      <c r="CH299" s="161"/>
      <c r="CI299" s="161"/>
      <c r="CJ299" s="161"/>
      <c r="CK299" s="161"/>
      <c r="CL299" s="161"/>
      <c r="CM299" s="161"/>
      <c r="CN299" s="161"/>
      <c r="CO299" s="161"/>
      <c r="CP299" s="161"/>
      <c r="CQ299" s="161"/>
      <c r="CR299" s="161"/>
      <c r="CS299" s="161"/>
      <c r="CT299" s="161"/>
      <c r="CU299" s="161"/>
      <c r="CV299" s="161"/>
      <c r="CW299" s="161"/>
      <c r="CX299" s="161"/>
      <c r="CY299" s="161"/>
      <c r="CZ299" s="161"/>
      <c r="DA299" s="161"/>
      <c r="DB299" s="161"/>
      <c r="DC299" s="161"/>
      <c r="DD299" s="161"/>
      <c r="DE299" s="161"/>
      <c r="DF299" s="161"/>
      <c r="DG299" s="161"/>
      <c r="DH299" s="161"/>
      <c r="DI299" s="161"/>
      <c r="DJ299" s="161"/>
      <c r="DK299" s="161"/>
      <c r="DL299" s="161"/>
      <c r="DM299" s="161"/>
      <c r="DN299" s="161"/>
      <c r="DO299" s="161"/>
      <c r="DP299" s="161"/>
      <c r="DQ299" s="161"/>
      <c r="DR299" s="161"/>
      <c r="DS299" s="161"/>
      <c r="DT299" s="161"/>
      <c r="DU299" s="161"/>
      <c r="DV299" s="161"/>
      <c r="DW299" s="161"/>
      <c r="DX299" s="161"/>
      <c r="DY299" s="161"/>
      <c r="DZ299" s="161"/>
      <c r="EA299" s="161"/>
      <c r="EB299" s="161"/>
      <c r="EC299" s="161"/>
      <c r="ED299" s="161"/>
      <c r="EE299" s="161"/>
      <c r="EF299" s="161"/>
      <c r="EG299" s="161"/>
      <c r="EH299" s="161"/>
      <c r="EI299" s="161"/>
      <c r="EJ299" s="161"/>
      <c r="EK299" s="161"/>
      <c r="EL299" s="161"/>
      <c r="EM299" s="161"/>
      <c r="EN299" s="161"/>
      <c r="EO299" s="161"/>
      <c r="EP299" s="161"/>
      <c r="EQ299" s="161"/>
      <c r="ER299" s="161"/>
      <c r="ES299" s="161"/>
      <c r="ET299" s="161"/>
      <c r="EU299" s="161"/>
      <c r="EV299" s="161"/>
      <c r="EW299" s="161"/>
      <c r="EX299" s="161"/>
      <c r="EY299" s="161"/>
      <c r="EZ299" s="161"/>
      <c r="FA299" s="161"/>
      <c r="FB299" s="161"/>
      <c r="FC299" s="161"/>
      <c r="FD299" s="161"/>
      <c r="FE299" s="161"/>
      <c r="FF299" s="161"/>
      <c r="FG299" s="161"/>
      <c r="FH299" s="161"/>
      <c r="FI299" s="161"/>
      <c r="FJ299" s="161"/>
      <c r="FK299" s="161"/>
      <c r="FL299" s="161"/>
      <c r="FM299" s="161"/>
      <c r="FN299" s="161"/>
      <c r="FO299" s="161"/>
      <c r="FP299" s="161"/>
      <c r="FQ299" s="161"/>
      <c r="FR299" s="161"/>
      <c r="FS299" s="161"/>
      <c r="FT299" s="161"/>
      <c r="FU299" s="161"/>
      <c r="FV299" s="161"/>
      <c r="FW299" s="161"/>
      <c r="FX299" s="161"/>
      <c r="FY299" s="161"/>
      <c r="FZ299" s="161"/>
      <c r="GA299" s="161"/>
      <c r="GB299" s="161"/>
    </row>
    <row r="300" spans="1:184" s="162" customFormat="1" x14ac:dyDescent="0.2">
      <c r="A300" s="146" t="s">
        <v>7605</v>
      </c>
      <c r="B300" s="146" t="s">
        <v>4865</v>
      </c>
      <c r="C300" s="147" t="s">
        <v>4866</v>
      </c>
      <c r="D300" s="99" t="s">
        <v>87</v>
      </c>
      <c r="E300" s="99">
        <v>20</v>
      </c>
      <c r="F300" s="99"/>
      <c r="G300" s="99">
        <v>0.3</v>
      </c>
      <c r="H300" s="148"/>
      <c r="I300" s="149"/>
      <c r="J300" s="201">
        <v>1982.49</v>
      </c>
      <c r="K300" s="150">
        <f t="shared" si="15"/>
        <v>11894.94</v>
      </c>
      <c r="L300" s="149">
        <f>BDI!$E$17</f>
        <v>0.19500000000000001</v>
      </c>
      <c r="M300" s="149"/>
      <c r="N300" s="149"/>
      <c r="O300" s="100">
        <f t="shared" ref="O300:O363" si="16">IF(ISNUMBER(J300),ROUND(J300*(1+L300),2),"")</f>
        <v>2369.08</v>
      </c>
      <c r="P300" s="101">
        <f t="shared" ref="P300:P363" si="17">IF(ISNUMBER(J300),ROUND(G300*O300*E300,2),"")</f>
        <v>14214.48</v>
      </c>
      <c r="Q300" s="161"/>
      <c r="R300" s="161"/>
      <c r="S300" s="161"/>
      <c r="T300" s="161"/>
      <c r="U300" s="161"/>
      <c r="V300" s="161"/>
      <c r="W300" s="161"/>
      <c r="X300" s="161"/>
      <c r="Y300" s="161"/>
      <c r="Z300" s="161"/>
      <c r="AA300" s="161"/>
      <c r="AB300" s="161"/>
      <c r="AC300" s="161"/>
      <c r="AD300" s="161"/>
      <c r="AE300" s="161"/>
      <c r="AF300" s="161"/>
      <c r="AG300" s="161"/>
      <c r="AH300" s="161"/>
      <c r="AI300" s="161"/>
      <c r="AJ300" s="161"/>
      <c r="AK300" s="161"/>
      <c r="AL300" s="161"/>
      <c r="AM300" s="161"/>
      <c r="AN300" s="161"/>
      <c r="AO300" s="161"/>
      <c r="AP300" s="161"/>
      <c r="AQ300" s="161"/>
      <c r="AR300" s="161"/>
      <c r="AS300" s="161"/>
      <c r="AT300" s="161"/>
      <c r="AU300" s="161"/>
      <c r="AV300" s="161"/>
      <c r="AW300" s="161"/>
      <c r="AX300" s="161"/>
      <c r="AY300" s="161"/>
      <c r="AZ300" s="161"/>
      <c r="BA300" s="161"/>
      <c r="BB300" s="161"/>
      <c r="BC300" s="161"/>
      <c r="BD300" s="161"/>
      <c r="BE300" s="161"/>
      <c r="BF300" s="161"/>
      <c r="BG300" s="161"/>
      <c r="BH300" s="161"/>
      <c r="BI300" s="161"/>
      <c r="BJ300" s="161"/>
      <c r="BK300" s="161"/>
      <c r="BL300" s="161"/>
      <c r="BM300" s="161"/>
      <c r="BN300" s="161"/>
      <c r="BO300" s="161"/>
      <c r="BP300" s="161"/>
      <c r="BQ300" s="161"/>
      <c r="BR300" s="161"/>
      <c r="BS300" s="161"/>
      <c r="BT300" s="161"/>
      <c r="BU300" s="161"/>
      <c r="BV300" s="161"/>
      <c r="BW300" s="161"/>
      <c r="BX300" s="161"/>
      <c r="BY300" s="161"/>
      <c r="BZ300" s="161"/>
      <c r="CA300" s="161"/>
      <c r="CB300" s="161"/>
      <c r="CC300" s="161"/>
      <c r="CD300" s="161"/>
      <c r="CE300" s="161"/>
      <c r="CF300" s="161"/>
      <c r="CG300" s="161"/>
      <c r="CH300" s="161"/>
      <c r="CI300" s="161"/>
      <c r="CJ300" s="161"/>
      <c r="CK300" s="161"/>
      <c r="CL300" s="161"/>
      <c r="CM300" s="161"/>
      <c r="CN300" s="161"/>
      <c r="CO300" s="161"/>
      <c r="CP300" s="161"/>
      <c r="CQ300" s="161"/>
      <c r="CR300" s="161"/>
      <c r="CS300" s="161"/>
      <c r="CT300" s="161"/>
      <c r="CU300" s="161"/>
      <c r="CV300" s="161"/>
      <c r="CW300" s="161"/>
      <c r="CX300" s="161"/>
      <c r="CY300" s="161"/>
      <c r="CZ300" s="161"/>
      <c r="DA300" s="161"/>
      <c r="DB300" s="161"/>
      <c r="DC300" s="161"/>
      <c r="DD300" s="161"/>
      <c r="DE300" s="161"/>
      <c r="DF300" s="161"/>
      <c r="DG300" s="161"/>
      <c r="DH300" s="161"/>
      <c r="DI300" s="161"/>
      <c r="DJ300" s="161"/>
      <c r="DK300" s="161"/>
      <c r="DL300" s="161"/>
      <c r="DM300" s="161"/>
      <c r="DN300" s="161"/>
      <c r="DO300" s="161"/>
      <c r="DP300" s="161"/>
      <c r="DQ300" s="161"/>
      <c r="DR300" s="161"/>
      <c r="DS300" s="161"/>
      <c r="DT300" s="161"/>
      <c r="DU300" s="161"/>
      <c r="DV300" s="161"/>
      <c r="DW300" s="161"/>
      <c r="DX300" s="161"/>
      <c r="DY300" s="161"/>
      <c r="DZ300" s="161"/>
      <c r="EA300" s="161"/>
      <c r="EB300" s="161"/>
      <c r="EC300" s="161"/>
      <c r="ED300" s="161"/>
      <c r="EE300" s="161"/>
      <c r="EF300" s="161"/>
      <c r="EG300" s="161"/>
      <c r="EH300" s="161"/>
      <c r="EI300" s="161"/>
      <c r="EJ300" s="161"/>
      <c r="EK300" s="161"/>
      <c r="EL300" s="161"/>
      <c r="EM300" s="161"/>
      <c r="EN300" s="161"/>
      <c r="EO300" s="161"/>
      <c r="EP300" s="161"/>
      <c r="EQ300" s="161"/>
      <c r="ER300" s="161"/>
      <c r="ES300" s="161"/>
      <c r="ET300" s="161"/>
      <c r="EU300" s="161"/>
      <c r="EV300" s="161"/>
      <c r="EW300" s="161"/>
      <c r="EX300" s="161"/>
      <c r="EY300" s="161"/>
      <c r="EZ300" s="161"/>
      <c r="FA300" s="161"/>
      <c r="FB300" s="161"/>
      <c r="FC300" s="161"/>
      <c r="FD300" s="161"/>
      <c r="FE300" s="161"/>
      <c r="FF300" s="161"/>
      <c r="FG300" s="161"/>
      <c r="FH300" s="161"/>
      <c r="FI300" s="161"/>
      <c r="FJ300" s="161"/>
      <c r="FK300" s="161"/>
      <c r="FL300" s="161"/>
      <c r="FM300" s="161"/>
      <c r="FN300" s="161"/>
      <c r="FO300" s="161"/>
      <c r="FP300" s="161"/>
      <c r="FQ300" s="161"/>
      <c r="FR300" s="161"/>
      <c r="FS300" s="161"/>
      <c r="FT300" s="161"/>
      <c r="FU300" s="161"/>
      <c r="FV300" s="161"/>
      <c r="FW300" s="161"/>
      <c r="FX300" s="161"/>
      <c r="FY300" s="161"/>
      <c r="FZ300" s="161"/>
      <c r="GA300" s="161"/>
      <c r="GB300" s="161"/>
    </row>
    <row r="301" spans="1:184" s="162" customFormat="1" x14ac:dyDescent="0.2">
      <c r="A301" s="146" t="s">
        <v>7606</v>
      </c>
      <c r="B301" s="146" t="s">
        <v>4867</v>
      </c>
      <c r="C301" s="147" t="s">
        <v>4868</v>
      </c>
      <c r="D301" s="99" t="s">
        <v>87</v>
      </c>
      <c r="E301" s="99">
        <v>50</v>
      </c>
      <c r="F301" s="99"/>
      <c r="G301" s="99">
        <v>0.3</v>
      </c>
      <c r="H301" s="148"/>
      <c r="I301" s="149"/>
      <c r="J301" s="201">
        <v>116.56</v>
      </c>
      <c r="K301" s="150">
        <f t="shared" si="15"/>
        <v>1748.4</v>
      </c>
      <c r="L301" s="149">
        <f>BDI!$E$17</f>
        <v>0.19500000000000001</v>
      </c>
      <c r="M301" s="149"/>
      <c r="N301" s="149"/>
      <c r="O301" s="100">
        <f t="shared" si="16"/>
        <v>139.29</v>
      </c>
      <c r="P301" s="101">
        <f t="shared" si="17"/>
        <v>2089.35</v>
      </c>
      <c r="Q301" s="161"/>
      <c r="R301" s="161"/>
      <c r="S301" s="161"/>
      <c r="T301" s="161"/>
      <c r="U301" s="161"/>
      <c r="V301" s="161"/>
      <c r="W301" s="161"/>
      <c r="X301" s="161"/>
      <c r="Y301" s="161"/>
      <c r="Z301" s="161"/>
      <c r="AA301" s="161"/>
      <c r="AB301" s="161"/>
      <c r="AC301" s="161"/>
      <c r="AD301" s="161"/>
      <c r="AE301" s="161"/>
      <c r="AF301" s="161"/>
      <c r="AG301" s="161"/>
      <c r="AH301" s="161"/>
      <c r="AI301" s="161"/>
      <c r="AJ301" s="161"/>
      <c r="AK301" s="161"/>
      <c r="AL301" s="161"/>
      <c r="AM301" s="161"/>
      <c r="AN301" s="161"/>
      <c r="AO301" s="161"/>
      <c r="AP301" s="161"/>
      <c r="AQ301" s="161"/>
      <c r="AR301" s="161"/>
      <c r="AS301" s="161"/>
      <c r="AT301" s="161"/>
      <c r="AU301" s="161"/>
      <c r="AV301" s="161"/>
      <c r="AW301" s="161"/>
      <c r="AX301" s="161"/>
      <c r="AY301" s="161"/>
      <c r="AZ301" s="161"/>
      <c r="BA301" s="161"/>
      <c r="BB301" s="161"/>
      <c r="BC301" s="161"/>
      <c r="BD301" s="161"/>
      <c r="BE301" s="161"/>
      <c r="BF301" s="161"/>
      <c r="BG301" s="161"/>
      <c r="BH301" s="161"/>
      <c r="BI301" s="161"/>
      <c r="BJ301" s="161"/>
      <c r="BK301" s="161"/>
      <c r="BL301" s="161"/>
      <c r="BM301" s="161"/>
      <c r="BN301" s="161"/>
      <c r="BO301" s="161"/>
      <c r="BP301" s="161"/>
      <c r="BQ301" s="161"/>
      <c r="BR301" s="161"/>
      <c r="BS301" s="161"/>
      <c r="BT301" s="161"/>
      <c r="BU301" s="161"/>
      <c r="BV301" s="161"/>
      <c r="BW301" s="161"/>
      <c r="BX301" s="161"/>
      <c r="BY301" s="161"/>
      <c r="BZ301" s="161"/>
      <c r="CA301" s="161"/>
      <c r="CB301" s="161"/>
      <c r="CC301" s="161"/>
      <c r="CD301" s="161"/>
      <c r="CE301" s="161"/>
      <c r="CF301" s="161"/>
      <c r="CG301" s="161"/>
      <c r="CH301" s="161"/>
      <c r="CI301" s="161"/>
      <c r="CJ301" s="161"/>
      <c r="CK301" s="161"/>
      <c r="CL301" s="161"/>
      <c r="CM301" s="161"/>
      <c r="CN301" s="161"/>
      <c r="CO301" s="161"/>
      <c r="CP301" s="161"/>
      <c r="CQ301" s="161"/>
      <c r="CR301" s="161"/>
      <c r="CS301" s="161"/>
      <c r="CT301" s="161"/>
      <c r="CU301" s="161"/>
      <c r="CV301" s="161"/>
      <c r="CW301" s="161"/>
      <c r="CX301" s="161"/>
      <c r="CY301" s="161"/>
      <c r="CZ301" s="161"/>
      <c r="DA301" s="161"/>
      <c r="DB301" s="161"/>
      <c r="DC301" s="161"/>
      <c r="DD301" s="161"/>
      <c r="DE301" s="161"/>
      <c r="DF301" s="161"/>
      <c r="DG301" s="161"/>
      <c r="DH301" s="161"/>
      <c r="DI301" s="161"/>
      <c r="DJ301" s="161"/>
      <c r="DK301" s="161"/>
      <c r="DL301" s="161"/>
      <c r="DM301" s="161"/>
      <c r="DN301" s="161"/>
      <c r="DO301" s="161"/>
      <c r="DP301" s="161"/>
      <c r="DQ301" s="161"/>
      <c r="DR301" s="161"/>
      <c r="DS301" s="161"/>
      <c r="DT301" s="161"/>
      <c r="DU301" s="161"/>
      <c r="DV301" s="161"/>
      <c r="DW301" s="161"/>
      <c r="DX301" s="161"/>
      <c r="DY301" s="161"/>
      <c r="DZ301" s="161"/>
      <c r="EA301" s="161"/>
      <c r="EB301" s="161"/>
      <c r="EC301" s="161"/>
      <c r="ED301" s="161"/>
      <c r="EE301" s="161"/>
      <c r="EF301" s="161"/>
      <c r="EG301" s="161"/>
      <c r="EH301" s="161"/>
      <c r="EI301" s="161"/>
      <c r="EJ301" s="161"/>
      <c r="EK301" s="161"/>
      <c r="EL301" s="161"/>
      <c r="EM301" s="161"/>
      <c r="EN301" s="161"/>
      <c r="EO301" s="161"/>
      <c r="EP301" s="161"/>
      <c r="EQ301" s="161"/>
      <c r="ER301" s="161"/>
      <c r="ES301" s="161"/>
      <c r="ET301" s="161"/>
      <c r="EU301" s="161"/>
      <c r="EV301" s="161"/>
      <c r="EW301" s="161"/>
      <c r="EX301" s="161"/>
      <c r="EY301" s="161"/>
      <c r="EZ301" s="161"/>
      <c r="FA301" s="161"/>
      <c r="FB301" s="161"/>
      <c r="FC301" s="161"/>
      <c r="FD301" s="161"/>
      <c r="FE301" s="161"/>
      <c r="FF301" s="161"/>
      <c r="FG301" s="161"/>
      <c r="FH301" s="161"/>
      <c r="FI301" s="161"/>
      <c r="FJ301" s="161"/>
      <c r="FK301" s="161"/>
      <c r="FL301" s="161"/>
      <c r="FM301" s="161"/>
      <c r="FN301" s="161"/>
      <c r="FO301" s="161"/>
      <c r="FP301" s="161"/>
      <c r="FQ301" s="161"/>
      <c r="FR301" s="161"/>
      <c r="FS301" s="161"/>
      <c r="FT301" s="161"/>
      <c r="FU301" s="161"/>
      <c r="FV301" s="161"/>
      <c r="FW301" s="161"/>
      <c r="FX301" s="161"/>
      <c r="FY301" s="161"/>
      <c r="FZ301" s="161"/>
      <c r="GA301" s="161"/>
      <c r="GB301" s="161"/>
    </row>
    <row r="302" spans="1:184" s="162" customFormat="1" x14ac:dyDescent="0.2">
      <c r="A302" s="146" t="s">
        <v>7607</v>
      </c>
      <c r="B302" s="146" t="s">
        <v>4869</v>
      </c>
      <c r="C302" s="147" t="s">
        <v>4870</v>
      </c>
      <c r="D302" s="99" t="s">
        <v>87</v>
      </c>
      <c r="E302" s="99">
        <v>6</v>
      </c>
      <c r="F302" s="99"/>
      <c r="G302" s="99">
        <v>0.3</v>
      </c>
      <c r="H302" s="148"/>
      <c r="I302" s="149"/>
      <c r="J302" s="201">
        <v>2475.12</v>
      </c>
      <c r="K302" s="150">
        <f t="shared" si="15"/>
        <v>4455.22</v>
      </c>
      <c r="L302" s="149">
        <f>BDI!$E$17</f>
        <v>0.19500000000000001</v>
      </c>
      <c r="M302" s="149"/>
      <c r="N302" s="149"/>
      <c r="O302" s="100">
        <f t="shared" si="16"/>
        <v>2957.77</v>
      </c>
      <c r="P302" s="101">
        <f t="shared" si="17"/>
        <v>5323.99</v>
      </c>
      <c r="Q302" s="161"/>
      <c r="R302" s="161"/>
      <c r="S302" s="161"/>
      <c r="T302" s="161"/>
      <c r="U302" s="161"/>
      <c r="V302" s="161"/>
      <c r="W302" s="161"/>
      <c r="X302" s="161"/>
      <c r="Y302" s="161"/>
      <c r="Z302" s="161"/>
      <c r="AA302" s="161"/>
      <c r="AB302" s="161"/>
      <c r="AC302" s="161"/>
      <c r="AD302" s="161"/>
      <c r="AE302" s="161"/>
      <c r="AF302" s="161"/>
      <c r="AG302" s="161"/>
      <c r="AH302" s="161"/>
      <c r="AI302" s="161"/>
      <c r="AJ302" s="161"/>
      <c r="AK302" s="161"/>
      <c r="AL302" s="161"/>
      <c r="AM302" s="161"/>
      <c r="AN302" s="161"/>
      <c r="AO302" s="161"/>
      <c r="AP302" s="161"/>
      <c r="AQ302" s="161"/>
      <c r="AR302" s="161"/>
      <c r="AS302" s="161"/>
      <c r="AT302" s="161"/>
      <c r="AU302" s="161"/>
      <c r="AV302" s="161"/>
      <c r="AW302" s="161"/>
      <c r="AX302" s="161"/>
      <c r="AY302" s="161"/>
      <c r="AZ302" s="161"/>
      <c r="BA302" s="161"/>
      <c r="BB302" s="161"/>
      <c r="BC302" s="161"/>
      <c r="BD302" s="161"/>
      <c r="BE302" s="161"/>
      <c r="BF302" s="161"/>
      <c r="BG302" s="161"/>
      <c r="BH302" s="161"/>
      <c r="BI302" s="161"/>
      <c r="BJ302" s="161"/>
      <c r="BK302" s="161"/>
      <c r="BL302" s="161"/>
      <c r="BM302" s="161"/>
      <c r="BN302" s="161"/>
      <c r="BO302" s="161"/>
      <c r="BP302" s="161"/>
      <c r="BQ302" s="161"/>
      <c r="BR302" s="161"/>
      <c r="BS302" s="161"/>
      <c r="BT302" s="161"/>
      <c r="BU302" s="161"/>
      <c r="BV302" s="161"/>
      <c r="BW302" s="161"/>
      <c r="BX302" s="161"/>
      <c r="BY302" s="161"/>
      <c r="BZ302" s="161"/>
      <c r="CA302" s="161"/>
      <c r="CB302" s="161"/>
      <c r="CC302" s="161"/>
      <c r="CD302" s="161"/>
      <c r="CE302" s="161"/>
      <c r="CF302" s="161"/>
      <c r="CG302" s="161"/>
      <c r="CH302" s="161"/>
      <c r="CI302" s="161"/>
      <c r="CJ302" s="161"/>
      <c r="CK302" s="161"/>
      <c r="CL302" s="161"/>
      <c r="CM302" s="161"/>
      <c r="CN302" s="161"/>
      <c r="CO302" s="161"/>
      <c r="CP302" s="161"/>
      <c r="CQ302" s="161"/>
      <c r="CR302" s="161"/>
      <c r="CS302" s="161"/>
      <c r="CT302" s="161"/>
      <c r="CU302" s="161"/>
      <c r="CV302" s="161"/>
      <c r="CW302" s="161"/>
      <c r="CX302" s="161"/>
      <c r="CY302" s="161"/>
      <c r="CZ302" s="161"/>
      <c r="DA302" s="161"/>
      <c r="DB302" s="161"/>
      <c r="DC302" s="161"/>
      <c r="DD302" s="161"/>
      <c r="DE302" s="161"/>
      <c r="DF302" s="161"/>
      <c r="DG302" s="161"/>
      <c r="DH302" s="161"/>
      <c r="DI302" s="161"/>
      <c r="DJ302" s="161"/>
      <c r="DK302" s="161"/>
      <c r="DL302" s="161"/>
      <c r="DM302" s="161"/>
      <c r="DN302" s="161"/>
      <c r="DO302" s="161"/>
      <c r="DP302" s="161"/>
      <c r="DQ302" s="161"/>
      <c r="DR302" s="161"/>
      <c r="DS302" s="161"/>
      <c r="DT302" s="161"/>
      <c r="DU302" s="161"/>
      <c r="DV302" s="161"/>
      <c r="DW302" s="161"/>
      <c r="DX302" s="161"/>
      <c r="DY302" s="161"/>
      <c r="DZ302" s="161"/>
      <c r="EA302" s="161"/>
      <c r="EB302" s="161"/>
      <c r="EC302" s="161"/>
      <c r="ED302" s="161"/>
      <c r="EE302" s="161"/>
      <c r="EF302" s="161"/>
      <c r="EG302" s="161"/>
      <c r="EH302" s="161"/>
      <c r="EI302" s="161"/>
      <c r="EJ302" s="161"/>
      <c r="EK302" s="161"/>
      <c r="EL302" s="161"/>
      <c r="EM302" s="161"/>
      <c r="EN302" s="161"/>
      <c r="EO302" s="161"/>
      <c r="EP302" s="161"/>
      <c r="EQ302" s="161"/>
      <c r="ER302" s="161"/>
      <c r="ES302" s="161"/>
      <c r="ET302" s="161"/>
      <c r="EU302" s="161"/>
      <c r="EV302" s="161"/>
      <c r="EW302" s="161"/>
      <c r="EX302" s="161"/>
      <c r="EY302" s="161"/>
      <c r="EZ302" s="161"/>
      <c r="FA302" s="161"/>
      <c r="FB302" s="161"/>
      <c r="FC302" s="161"/>
      <c r="FD302" s="161"/>
      <c r="FE302" s="161"/>
      <c r="FF302" s="161"/>
      <c r="FG302" s="161"/>
      <c r="FH302" s="161"/>
      <c r="FI302" s="161"/>
      <c r="FJ302" s="161"/>
      <c r="FK302" s="161"/>
      <c r="FL302" s="161"/>
      <c r="FM302" s="161"/>
      <c r="FN302" s="161"/>
      <c r="FO302" s="161"/>
      <c r="FP302" s="161"/>
      <c r="FQ302" s="161"/>
      <c r="FR302" s="161"/>
      <c r="FS302" s="161"/>
      <c r="FT302" s="161"/>
      <c r="FU302" s="161"/>
      <c r="FV302" s="161"/>
      <c r="FW302" s="161"/>
      <c r="FX302" s="161"/>
      <c r="FY302" s="161"/>
      <c r="FZ302" s="161"/>
      <c r="GA302" s="161"/>
      <c r="GB302" s="161"/>
    </row>
    <row r="303" spans="1:184" s="162" customFormat="1" x14ac:dyDescent="0.2">
      <c r="A303" s="146" t="s">
        <v>7608</v>
      </c>
      <c r="B303" s="146" t="s">
        <v>4871</v>
      </c>
      <c r="C303" s="147" t="s">
        <v>4872</v>
      </c>
      <c r="D303" s="99" t="s">
        <v>87</v>
      </c>
      <c r="E303" s="99">
        <v>4</v>
      </c>
      <c r="F303" s="99"/>
      <c r="G303" s="99">
        <v>0.3</v>
      </c>
      <c r="H303" s="148"/>
      <c r="I303" s="149"/>
      <c r="J303" s="201">
        <v>5981.23</v>
      </c>
      <c r="K303" s="150">
        <f t="shared" si="15"/>
        <v>7177.48</v>
      </c>
      <c r="L303" s="149">
        <f>BDI!$E$17</f>
        <v>0.19500000000000001</v>
      </c>
      <c r="M303" s="149"/>
      <c r="N303" s="149"/>
      <c r="O303" s="100">
        <f t="shared" si="16"/>
        <v>7147.57</v>
      </c>
      <c r="P303" s="101">
        <f t="shared" si="17"/>
        <v>8577.08</v>
      </c>
      <c r="Q303" s="161"/>
      <c r="R303" s="161"/>
      <c r="S303" s="161"/>
      <c r="T303" s="161"/>
      <c r="U303" s="161"/>
      <c r="V303" s="161"/>
      <c r="W303" s="161"/>
      <c r="X303" s="161"/>
      <c r="Y303" s="161"/>
      <c r="Z303" s="161"/>
      <c r="AA303" s="161"/>
      <c r="AB303" s="161"/>
      <c r="AC303" s="161"/>
      <c r="AD303" s="161"/>
      <c r="AE303" s="161"/>
      <c r="AF303" s="161"/>
      <c r="AG303" s="161"/>
      <c r="AH303" s="161"/>
      <c r="AI303" s="161"/>
      <c r="AJ303" s="161"/>
      <c r="AK303" s="161"/>
      <c r="AL303" s="161"/>
      <c r="AM303" s="161"/>
      <c r="AN303" s="161"/>
      <c r="AO303" s="161"/>
      <c r="AP303" s="161"/>
      <c r="AQ303" s="161"/>
      <c r="AR303" s="161"/>
      <c r="AS303" s="161"/>
      <c r="AT303" s="161"/>
      <c r="AU303" s="161"/>
      <c r="AV303" s="161"/>
      <c r="AW303" s="161"/>
      <c r="AX303" s="161"/>
      <c r="AY303" s="161"/>
      <c r="AZ303" s="161"/>
      <c r="BA303" s="161"/>
      <c r="BB303" s="161"/>
      <c r="BC303" s="161"/>
      <c r="BD303" s="161"/>
      <c r="BE303" s="161"/>
      <c r="BF303" s="161"/>
      <c r="BG303" s="161"/>
      <c r="BH303" s="161"/>
      <c r="BI303" s="161"/>
      <c r="BJ303" s="161"/>
      <c r="BK303" s="161"/>
      <c r="BL303" s="161"/>
      <c r="BM303" s="161"/>
      <c r="BN303" s="161"/>
      <c r="BO303" s="161"/>
      <c r="BP303" s="161"/>
      <c r="BQ303" s="161"/>
      <c r="BR303" s="161"/>
      <c r="BS303" s="161"/>
      <c r="BT303" s="161"/>
      <c r="BU303" s="161"/>
      <c r="BV303" s="161"/>
      <c r="BW303" s="161"/>
      <c r="BX303" s="161"/>
      <c r="BY303" s="161"/>
      <c r="BZ303" s="161"/>
      <c r="CA303" s="161"/>
      <c r="CB303" s="161"/>
      <c r="CC303" s="161"/>
      <c r="CD303" s="161"/>
      <c r="CE303" s="161"/>
      <c r="CF303" s="161"/>
      <c r="CG303" s="161"/>
      <c r="CH303" s="161"/>
      <c r="CI303" s="161"/>
      <c r="CJ303" s="161"/>
      <c r="CK303" s="161"/>
      <c r="CL303" s="161"/>
      <c r="CM303" s="161"/>
      <c r="CN303" s="161"/>
      <c r="CO303" s="161"/>
      <c r="CP303" s="161"/>
      <c r="CQ303" s="161"/>
      <c r="CR303" s="161"/>
      <c r="CS303" s="161"/>
      <c r="CT303" s="161"/>
      <c r="CU303" s="161"/>
      <c r="CV303" s="161"/>
      <c r="CW303" s="161"/>
      <c r="CX303" s="161"/>
      <c r="CY303" s="161"/>
      <c r="CZ303" s="161"/>
      <c r="DA303" s="161"/>
      <c r="DB303" s="161"/>
      <c r="DC303" s="161"/>
      <c r="DD303" s="161"/>
      <c r="DE303" s="161"/>
      <c r="DF303" s="161"/>
      <c r="DG303" s="161"/>
      <c r="DH303" s="161"/>
      <c r="DI303" s="161"/>
      <c r="DJ303" s="161"/>
      <c r="DK303" s="161"/>
      <c r="DL303" s="161"/>
      <c r="DM303" s="161"/>
      <c r="DN303" s="161"/>
      <c r="DO303" s="161"/>
      <c r="DP303" s="161"/>
      <c r="DQ303" s="161"/>
      <c r="DR303" s="161"/>
      <c r="DS303" s="161"/>
      <c r="DT303" s="161"/>
      <c r="DU303" s="161"/>
      <c r="DV303" s="161"/>
      <c r="DW303" s="161"/>
      <c r="DX303" s="161"/>
      <c r="DY303" s="161"/>
      <c r="DZ303" s="161"/>
      <c r="EA303" s="161"/>
      <c r="EB303" s="161"/>
      <c r="EC303" s="161"/>
      <c r="ED303" s="161"/>
      <c r="EE303" s="161"/>
      <c r="EF303" s="161"/>
      <c r="EG303" s="161"/>
      <c r="EH303" s="161"/>
      <c r="EI303" s="161"/>
      <c r="EJ303" s="161"/>
      <c r="EK303" s="161"/>
      <c r="EL303" s="161"/>
      <c r="EM303" s="161"/>
      <c r="EN303" s="161"/>
      <c r="EO303" s="161"/>
      <c r="EP303" s="161"/>
      <c r="EQ303" s="161"/>
      <c r="ER303" s="161"/>
      <c r="ES303" s="161"/>
      <c r="ET303" s="161"/>
      <c r="EU303" s="161"/>
      <c r="EV303" s="161"/>
      <c r="EW303" s="161"/>
      <c r="EX303" s="161"/>
      <c r="EY303" s="161"/>
      <c r="EZ303" s="161"/>
      <c r="FA303" s="161"/>
      <c r="FB303" s="161"/>
      <c r="FC303" s="161"/>
      <c r="FD303" s="161"/>
      <c r="FE303" s="161"/>
      <c r="FF303" s="161"/>
      <c r="FG303" s="161"/>
      <c r="FH303" s="161"/>
      <c r="FI303" s="161"/>
      <c r="FJ303" s="161"/>
      <c r="FK303" s="161"/>
      <c r="FL303" s="161"/>
      <c r="FM303" s="161"/>
      <c r="FN303" s="161"/>
      <c r="FO303" s="161"/>
      <c r="FP303" s="161"/>
      <c r="FQ303" s="161"/>
      <c r="FR303" s="161"/>
      <c r="FS303" s="161"/>
      <c r="FT303" s="161"/>
      <c r="FU303" s="161"/>
      <c r="FV303" s="161"/>
      <c r="FW303" s="161"/>
      <c r="FX303" s="161"/>
      <c r="FY303" s="161"/>
      <c r="FZ303" s="161"/>
      <c r="GA303" s="161"/>
      <c r="GB303" s="161"/>
    </row>
    <row r="304" spans="1:184" s="162" customFormat="1" x14ac:dyDescent="0.2">
      <c r="A304" s="146" t="s">
        <v>7609</v>
      </c>
      <c r="B304" s="146" t="s">
        <v>4873</v>
      </c>
      <c r="C304" s="147" t="s">
        <v>4874</v>
      </c>
      <c r="D304" s="99" t="s">
        <v>87</v>
      </c>
      <c r="E304" s="99">
        <v>60</v>
      </c>
      <c r="F304" s="99"/>
      <c r="G304" s="99">
        <v>0.3</v>
      </c>
      <c r="H304" s="148"/>
      <c r="I304" s="149"/>
      <c r="J304" s="201">
        <v>457.94</v>
      </c>
      <c r="K304" s="150">
        <f t="shared" si="15"/>
        <v>8242.92</v>
      </c>
      <c r="L304" s="149">
        <f>BDI!$E$17</f>
        <v>0.19500000000000001</v>
      </c>
      <c r="M304" s="149"/>
      <c r="N304" s="149"/>
      <c r="O304" s="100">
        <f t="shared" si="16"/>
        <v>547.24</v>
      </c>
      <c r="P304" s="101">
        <f t="shared" si="17"/>
        <v>9850.32</v>
      </c>
      <c r="Q304" s="161"/>
      <c r="R304" s="161"/>
      <c r="S304" s="161"/>
      <c r="T304" s="161"/>
      <c r="U304" s="161"/>
      <c r="V304" s="161"/>
      <c r="W304" s="161"/>
      <c r="X304" s="161"/>
      <c r="Y304" s="161"/>
      <c r="Z304" s="161"/>
      <c r="AA304" s="161"/>
      <c r="AB304" s="161"/>
      <c r="AC304" s="161"/>
      <c r="AD304" s="161"/>
      <c r="AE304" s="161"/>
      <c r="AF304" s="161"/>
      <c r="AG304" s="161"/>
      <c r="AH304" s="161"/>
      <c r="AI304" s="161"/>
      <c r="AJ304" s="161"/>
      <c r="AK304" s="161"/>
      <c r="AL304" s="161"/>
      <c r="AM304" s="161"/>
      <c r="AN304" s="161"/>
      <c r="AO304" s="161"/>
      <c r="AP304" s="161"/>
      <c r="AQ304" s="161"/>
      <c r="AR304" s="161"/>
      <c r="AS304" s="161"/>
      <c r="AT304" s="161"/>
      <c r="AU304" s="161"/>
      <c r="AV304" s="161"/>
      <c r="AW304" s="161"/>
      <c r="AX304" s="161"/>
      <c r="AY304" s="161"/>
      <c r="AZ304" s="161"/>
      <c r="BA304" s="161"/>
      <c r="BB304" s="161"/>
      <c r="BC304" s="161"/>
      <c r="BD304" s="161"/>
      <c r="BE304" s="161"/>
      <c r="BF304" s="161"/>
      <c r="BG304" s="161"/>
      <c r="BH304" s="161"/>
      <c r="BI304" s="161"/>
      <c r="BJ304" s="161"/>
      <c r="BK304" s="161"/>
      <c r="BL304" s="161"/>
      <c r="BM304" s="161"/>
      <c r="BN304" s="161"/>
      <c r="BO304" s="161"/>
      <c r="BP304" s="161"/>
      <c r="BQ304" s="161"/>
      <c r="BR304" s="161"/>
      <c r="BS304" s="161"/>
      <c r="BT304" s="161"/>
      <c r="BU304" s="161"/>
      <c r="BV304" s="161"/>
      <c r="BW304" s="161"/>
      <c r="BX304" s="161"/>
      <c r="BY304" s="161"/>
      <c r="BZ304" s="161"/>
      <c r="CA304" s="161"/>
      <c r="CB304" s="161"/>
      <c r="CC304" s="161"/>
      <c r="CD304" s="161"/>
      <c r="CE304" s="161"/>
      <c r="CF304" s="161"/>
      <c r="CG304" s="161"/>
      <c r="CH304" s="161"/>
      <c r="CI304" s="161"/>
      <c r="CJ304" s="161"/>
      <c r="CK304" s="161"/>
      <c r="CL304" s="161"/>
      <c r="CM304" s="161"/>
      <c r="CN304" s="161"/>
      <c r="CO304" s="161"/>
      <c r="CP304" s="161"/>
      <c r="CQ304" s="161"/>
      <c r="CR304" s="161"/>
      <c r="CS304" s="161"/>
      <c r="CT304" s="161"/>
      <c r="CU304" s="161"/>
      <c r="CV304" s="161"/>
      <c r="CW304" s="161"/>
      <c r="CX304" s="161"/>
      <c r="CY304" s="161"/>
      <c r="CZ304" s="161"/>
      <c r="DA304" s="161"/>
      <c r="DB304" s="161"/>
      <c r="DC304" s="161"/>
      <c r="DD304" s="161"/>
      <c r="DE304" s="161"/>
      <c r="DF304" s="161"/>
      <c r="DG304" s="161"/>
      <c r="DH304" s="161"/>
      <c r="DI304" s="161"/>
      <c r="DJ304" s="161"/>
      <c r="DK304" s="161"/>
      <c r="DL304" s="161"/>
      <c r="DM304" s="161"/>
      <c r="DN304" s="161"/>
      <c r="DO304" s="161"/>
      <c r="DP304" s="161"/>
      <c r="DQ304" s="161"/>
      <c r="DR304" s="161"/>
      <c r="DS304" s="161"/>
      <c r="DT304" s="161"/>
      <c r="DU304" s="161"/>
      <c r="DV304" s="161"/>
      <c r="DW304" s="161"/>
      <c r="DX304" s="161"/>
      <c r="DY304" s="161"/>
      <c r="DZ304" s="161"/>
      <c r="EA304" s="161"/>
      <c r="EB304" s="161"/>
      <c r="EC304" s="161"/>
      <c r="ED304" s="161"/>
      <c r="EE304" s="161"/>
      <c r="EF304" s="161"/>
      <c r="EG304" s="161"/>
      <c r="EH304" s="161"/>
      <c r="EI304" s="161"/>
      <c r="EJ304" s="161"/>
      <c r="EK304" s="161"/>
      <c r="EL304" s="161"/>
      <c r="EM304" s="161"/>
      <c r="EN304" s="161"/>
      <c r="EO304" s="161"/>
      <c r="EP304" s="161"/>
      <c r="EQ304" s="161"/>
      <c r="ER304" s="161"/>
      <c r="ES304" s="161"/>
      <c r="ET304" s="161"/>
      <c r="EU304" s="161"/>
      <c r="EV304" s="161"/>
      <c r="EW304" s="161"/>
      <c r="EX304" s="161"/>
      <c r="EY304" s="161"/>
      <c r="EZ304" s="161"/>
      <c r="FA304" s="161"/>
      <c r="FB304" s="161"/>
      <c r="FC304" s="161"/>
      <c r="FD304" s="161"/>
      <c r="FE304" s="161"/>
      <c r="FF304" s="161"/>
      <c r="FG304" s="161"/>
      <c r="FH304" s="161"/>
      <c r="FI304" s="161"/>
      <c r="FJ304" s="161"/>
      <c r="FK304" s="161"/>
      <c r="FL304" s="161"/>
      <c r="FM304" s="161"/>
      <c r="FN304" s="161"/>
      <c r="FO304" s="161"/>
      <c r="FP304" s="161"/>
      <c r="FQ304" s="161"/>
      <c r="FR304" s="161"/>
      <c r="FS304" s="161"/>
      <c r="FT304" s="161"/>
      <c r="FU304" s="161"/>
      <c r="FV304" s="161"/>
      <c r="FW304" s="161"/>
      <c r="FX304" s="161"/>
      <c r="FY304" s="161"/>
      <c r="FZ304" s="161"/>
      <c r="GA304" s="161"/>
      <c r="GB304" s="161"/>
    </row>
    <row r="305" spans="1:184" s="162" customFormat="1" x14ac:dyDescent="0.2">
      <c r="A305" s="146" t="s">
        <v>7610</v>
      </c>
      <c r="B305" s="146" t="s">
        <v>4875</v>
      </c>
      <c r="C305" s="147" t="s">
        <v>4876</v>
      </c>
      <c r="D305" s="99" t="s">
        <v>87</v>
      </c>
      <c r="E305" s="99">
        <v>60</v>
      </c>
      <c r="F305" s="99"/>
      <c r="G305" s="99">
        <v>0.3</v>
      </c>
      <c r="H305" s="148"/>
      <c r="I305" s="149"/>
      <c r="J305" s="201">
        <v>757.53</v>
      </c>
      <c r="K305" s="150">
        <f t="shared" si="15"/>
        <v>13635.54</v>
      </c>
      <c r="L305" s="149">
        <f>BDI!$E$17</f>
        <v>0.19500000000000001</v>
      </c>
      <c r="M305" s="149"/>
      <c r="N305" s="149"/>
      <c r="O305" s="100">
        <f t="shared" si="16"/>
        <v>905.25</v>
      </c>
      <c r="P305" s="101">
        <f t="shared" si="17"/>
        <v>16294.5</v>
      </c>
      <c r="Q305" s="161"/>
      <c r="R305" s="161"/>
      <c r="S305" s="161"/>
      <c r="T305" s="161"/>
      <c r="U305" s="161"/>
      <c r="V305" s="161"/>
      <c r="W305" s="161"/>
      <c r="X305" s="161"/>
      <c r="Y305" s="161"/>
      <c r="Z305" s="161"/>
      <c r="AA305" s="161"/>
      <c r="AB305" s="161"/>
      <c r="AC305" s="161"/>
      <c r="AD305" s="161"/>
      <c r="AE305" s="161"/>
      <c r="AF305" s="161"/>
      <c r="AG305" s="161"/>
      <c r="AH305" s="161"/>
      <c r="AI305" s="161"/>
      <c r="AJ305" s="161"/>
      <c r="AK305" s="161"/>
      <c r="AL305" s="161"/>
      <c r="AM305" s="161"/>
      <c r="AN305" s="161"/>
      <c r="AO305" s="161"/>
      <c r="AP305" s="161"/>
      <c r="AQ305" s="161"/>
      <c r="AR305" s="161"/>
      <c r="AS305" s="161"/>
      <c r="AT305" s="161"/>
      <c r="AU305" s="161"/>
      <c r="AV305" s="161"/>
      <c r="AW305" s="161"/>
      <c r="AX305" s="161"/>
      <c r="AY305" s="161"/>
      <c r="AZ305" s="161"/>
      <c r="BA305" s="161"/>
      <c r="BB305" s="161"/>
      <c r="BC305" s="161"/>
      <c r="BD305" s="161"/>
      <c r="BE305" s="161"/>
      <c r="BF305" s="161"/>
      <c r="BG305" s="161"/>
      <c r="BH305" s="161"/>
      <c r="BI305" s="161"/>
      <c r="BJ305" s="161"/>
      <c r="BK305" s="161"/>
      <c r="BL305" s="161"/>
      <c r="BM305" s="161"/>
      <c r="BN305" s="161"/>
      <c r="BO305" s="161"/>
      <c r="BP305" s="161"/>
      <c r="BQ305" s="161"/>
      <c r="BR305" s="161"/>
      <c r="BS305" s="161"/>
      <c r="BT305" s="161"/>
      <c r="BU305" s="161"/>
      <c r="BV305" s="161"/>
      <c r="BW305" s="161"/>
      <c r="BX305" s="161"/>
      <c r="BY305" s="161"/>
      <c r="BZ305" s="161"/>
      <c r="CA305" s="161"/>
      <c r="CB305" s="161"/>
      <c r="CC305" s="161"/>
      <c r="CD305" s="161"/>
      <c r="CE305" s="161"/>
      <c r="CF305" s="161"/>
      <c r="CG305" s="161"/>
      <c r="CH305" s="161"/>
      <c r="CI305" s="161"/>
      <c r="CJ305" s="161"/>
      <c r="CK305" s="161"/>
      <c r="CL305" s="161"/>
      <c r="CM305" s="161"/>
      <c r="CN305" s="161"/>
      <c r="CO305" s="161"/>
      <c r="CP305" s="161"/>
      <c r="CQ305" s="161"/>
      <c r="CR305" s="161"/>
      <c r="CS305" s="161"/>
      <c r="CT305" s="161"/>
      <c r="CU305" s="161"/>
      <c r="CV305" s="161"/>
      <c r="CW305" s="161"/>
      <c r="CX305" s="161"/>
      <c r="CY305" s="161"/>
      <c r="CZ305" s="161"/>
      <c r="DA305" s="161"/>
      <c r="DB305" s="161"/>
      <c r="DC305" s="161"/>
      <c r="DD305" s="161"/>
      <c r="DE305" s="161"/>
      <c r="DF305" s="161"/>
      <c r="DG305" s="161"/>
      <c r="DH305" s="161"/>
      <c r="DI305" s="161"/>
      <c r="DJ305" s="161"/>
      <c r="DK305" s="161"/>
      <c r="DL305" s="161"/>
      <c r="DM305" s="161"/>
      <c r="DN305" s="161"/>
      <c r="DO305" s="161"/>
      <c r="DP305" s="161"/>
      <c r="DQ305" s="161"/>
      <c r="DR305" s="161"/>
      <c r="DS305" s="161"/>
      <c r="DT305" s="161"/>
      <c r="DU305" s="161"/>
      <c r="DV305" s="161"/>
      <c r="DW305" s="161"/>
      <c r="DX305" s="161"/>
      <c r="DY305" s="161"/>
      <c r="DZ305" s="161"/>
      <c r="EA305" s="161"/>
      <c r="EB305" s="161"/>
      <c r="EC305" s="161"/>
      <c r="ED305" s="161"/>
      <c r="EE305" s="161"/>
      <c r="EF305" s="161"/>
      <c r="EG305" s="161"/>
      <c r="EH305" s="161"/>
      <c r="EI305" s="161"/>
      <c r="EJ305" s="161"/>
      <c r="EK305" s="161"/>
      <c r="EL305" s="161"/>
      <c r="EM305" s="161"/>
      <c r="EN305" s="161"/>
      <c r="EO305" s="161"/>
      <c r="EP305" s="161"/>
      <c r="EQ305" s="161"/>
      <c r="ER305" s="161"/>
      <c r="ES305" s="161"/>
      <c r="ET305" s="161"/>
      <c r="EU305" s="161"/>
      <c r="EV305" s="161"/>
      <c r="EW305" s="161"/>
      <c r="EX305" s="161"/>
      <c r="EY305" s="161"/>
      <c r="EZ305" s="161"/>
      <c r="FA305" s="161"/>
      <c r="FB305" s="161"/>
      <c r="FC305" s="161"/>
      <c r="FD305" s="161"/>
      <c r="FE305" s="161"/>
      <c r="FF305" s="161"/>
      <c r="FG305" s="161"/>
      <c r="FH305" s="161"/>
      <c r="FI305" s="161"/>
      <c r="FJ305" s="161"/>
      <c r="FK305" s="161"/>
      <c r="FL305" s="161"/>
      <c r="FM305" s="161"/>
      <c r="FN305" s="161"/>
      <c r="FO305" s="161"/>
      <c r="FP305" s="161"/>
      <c r="FQ305" s="161"/>
      <c r="FR305" s="161"/>
      <c r="FS305" s="161"/>
      <c r="FT305" s="161"/>
      <c r="FU305" s="161"/>
      <c r="FV305" s="161"/>
      <c r="FW305" s="161"/>
      <c r="FX305" s="161"/>
      <c r="FY305" s="161"/>
      <c r="FZ305" s="161"/>
      <c r="GA305" s="161"/>
      <c r="GB305" s="161"/>
    </row>
    <row r="306" spans="1:184" s="162" customFormat="1" x14ac:dyDescent="0.2">
      <c r="A306" s="146" t="s">
        <v>7611</v>
      </c>
      <c r="B306" s="146" t="s">
        <v>4877</v>
      </c>
      <c r="C306" s="147" t="s">
        <v>4878</v>
      </c>
      <c r="D306" s="99" t="s">
        <v>106</v>
      </c>
      <c r="E306" s="99">
        <v>1500</v>
      </c>
      <c r="F306" s="99"/>
      <c r="G306" s="99">
        <v>0.3</v>
      </c>
      <c r="H306" s="148"/>
      <c r="I306" s="149"/>
      <c r="J306" s="201">
        <v>11.94</v>
      </c>
      <c r="K306" s="150">
        <f t="shared" si="15"/>
        <v>5373</v>
      </c>
      <c r="L306" s="149">
        <f>BDI!$E$17</f>
        <v>0.19500000000000001</v>
      </c>
      <c r="M306" s="149"/>
      <c r="N306" s="149"/>
      <c r="O306" s="100">
        <f t="shared" si="16"/>
        <v>14.27</v>
      </c>
      <c r="P306" s="101">
        <f t="shared" si="17"/>
        <v>6421.5</v>
      </c>
      <c r="Q306" s="161"/>
      <c r="R306" s="161"/>
      <c r="S306" s="161"/>
      <c r="T306" s="161"/>
      <c r="U306" s="161"/>
      <c r="V306" s="161"/>
      <c r="W306" s="161"/>
      <c r="X306" s="161"/>
      <c r="Y306" s="161"/>
      <c r="Z306" s="161"/>
      <c r="AA306" s="161"/>
      <c r="AB306" s="161"/>
      <c r="AC306" s="161"/>
      <c r="AD306" s="161"/>
      <c r="AE306" s="161"/>
      <c r="AF306" s="161"/>
      <c r="AG306" s="161"/>
      <c r="AH306" s="161"/>
      <c r="AI306" s="161"/>
      <c r="AJ306" s="161"/>
      <c r="AK306" s="161"/>
      <c r="AL306" s="161"/>
      <c r="AM306" s="161"/>
      <c r="AN306" s="161"/>
      <c r="AO306" s="161"/>
      <c r="AP306" s="161"/>
      <c r="AQ306" s="161"/>
      <c r="AR306" s="161"/>
      <c r="AS306" s="161"/>
      <c r="AT306" s="161"/>
      <c r="AU306" s="161"/>
      <c r="AV306" s="161"/>
      <c r="AW306" s="161"/>
      <c r="AX306" s="161"/>
      <c r="AY306" s="161"/>
      <c r="AZ306" s="161"/>
      <c r="BA306" s="161"/>
      <c r="BB306" s="161"/>
      <c r="BC306" s="161"/>
      <c r="BD306" s="161"/>
      <c r="BE306" s="161"/>
      <c r="BF306" s="161"/>
      <c r="BG306" s="161"/>
      <c r="BH306" s="161"/>
      <c r="BI306" s="161"/>
      <c r="BJ306" s="161"/>
      <c r="BK306" s="161"/>
      <c r="BL306" s="161"/>
      <c r="BM306" s="161"/>
      <c r="BN306" s="161"/>
      <c r="BO306" s="161"/>
      <c r="BP306" s="161"/>
      <c r="BQ306" s="161"/>
      <c r="BR306" s="161"/>
      <c r="BS306" s="161"/>
      <c r="BT306" s="161"/>
      <c r="BU306" s="161"/>
      <c r="BV306" s="161"/>
      <c r="BW306" s="161"/>
      <c r="BX306" s="161"/>
      <c r="BY306" s="161"/>
      <c r="BZ306" s="161"/>
      <c r="CA306" s="161"/>
      <c r="CB306" s="161"/>
      <c r="CC306" s="161"/>
      <c r="CD306" s="161"/>
      <c r="CE306" s="161"/>
      <c r="CF306" s="161"/>
      <c r="CG306" s="161"/>
      <c r="CH306" s="161"/>
      <c r="CI306" s="161"/>
      <c r="CJ306" s="161"/>
      <c r="CK306" s="161"/>
      <c r="CL306" s="161"/>
      <c r="CM306" s="161"/>
      <c r="CN306" s="161"/>
      <c r="CO306" s="161"/>
      <c r="CP306" s="161"/>
      <c r="CQ306" s="161"/>
      <c r="CR306" s="161"/>
      <c r="CS306" s="161"/>
      <c r="CT306" s="161"/>
      <c r="CU306" s="161"/>
      <c r="CV306" s="161"/>
      <c r="CW306" s="161"/>
      <c r="CX306" s="161"/>
      <c r="CY306" s="161"/>
      <c r="CZ306" s="161"/>
      <c r="DA306" s="161"/>
      <c r="DB306" s="161"/>
      <c r="DC306" s="161"/>
      <c r="DD306" s="161"/>
      <c r="DE306" s="161"/>
      <c r="DF306" s="161"/>
      <c r="DG306" s="161"/>
      <c r="DH306" s="161"/>
      <c r="DI306" s="161"/>
      <c r="DJ306" s="161"/>
      <c r="DK306" s="161"/>
      <c r="DL306" s="161"/>
      <c r="DM306" s="161"/>
      <c r="DN306" s="161"/>
      <c r="DO306" s="161"/>
      <c r="DP306" s="161"/>
      <c r="DQ306" s="161"/>
      <c r="DR306" s="161"/>
      <c r="DS306" s="161"/>
      <c r="DT306" s="161"/>
      <c r="DU306" s="161"/>
      <c r="DV306" s="161"/>
      <c r="DW306" s="161"/>
      <c r="DX306" s="161"/>
      <c r="DY306" s="161"/>
      <c r="DZ306" s="161"/>
      <c r="EA306" s="161"/>
      <c r="EB306" s="161"/>
      <c r="EC306" s="161"/>
      <c r="ED306" s="161"/>
      <c r="EE306" s="161"/>
      <c r="EF306" s="161"/>
      <c r="EG306" s="161"/>
      <c r="EH306" s="161"/>
      <c r="EI306" s="161"/>
      <c r="EJ306" s="161"/>
      <c r="EK306" s="161"/>
      <c r="EL306" s="161"/>
      <c r="EM306" s="161"/>
      <c r="EN306" s="161"/>
      <c r="EO306" s="161"/>
      <c r="EP306" s="161"/>
      <c r="EQ306" s="161"/>
      <c r="ER306" s="161"/>
      <c r="ES306" s="161"/>
      <c r="ET306" s="161"/>
      <c r="EU306" s="161"/>
      <c r="EV306" s="161"/>
      <c r="EW306" s="161"/>
      <c r="EX306" s="161"/>
      <c r="EY306" s="161"/>
      <c r="EZ306" s="161"/>
      <c r="FA306" s="161"/>
      <c r="FB306" s="161"/>
      <c r="FC306" s="161"/>
      <c r="FD306" s="161"/>
      <c r="FE306" s="161"/>
      <c r="FF306" s="161"/>
      <c r="FG306" s="161"/>
      <c r="FH306" s="161"/>
      <c r="FI306" s="161"/>
      <c r="FJ306" s="161"/>
      <c r="FK306" s="161"/>
      <c r="FL306" s="161"/>
      <c r="FM306" s="161"/>
      <c r="FN306" s="161"/>
      <c r="FO306" s="161"/>
      <c r="FP306" s="161"/>
      <c r="FQ306" s="161"/>
      <c r="FR306" s="161"/>
      <c r="FS306" s="161"/>
      <c r="FT306" s="161"/>
      <c r="FU306" s="161"/>
      <c r="FV306" s="161"/>
      <c r="FW306" s="161"/>
      <c r="FX306" s="161"/>
      <c r="FY306" s="161"/>
      <c r="FZ306" s="161"/>
      <c r="GA306" s="161"/>
      <c r="GB306" s="161"/>
    </row>
    <row r="307" spans="1:184" s="162" customFormat="1" x14ac:dyDescent="0.2">
      <c r="A307" s="146" t="s">
        <v>7612</v>
      </c>
      <c r="B307" s="146" t="s">
        <v>4879</v>
      </c>
      <c r="C307" s="147" t="s">
        <v>4880</v>
      </c>
      <c r="D307" s="99" t="s">
        <v>106</v>
      </c>
      <c r="E307" s="99">
        <v>3000</v>
      </c>
      <c r="F307" s="99"/>
      <c r="G307" s="99">
        <v>0.3</v>
      </c>
      <c r="H307" s="148"/>
      <c r="I307" s="149"/>
      <c r="J307" s="201">
        <v>10.82</v>
      </c>
      <c r="K307" s="150">
        <f t="shared" si="15"/>
        <v>9738</v>
      </c>
      <c r="L307" s="149">
        <f>BDI!$E$17</f>
        <v>0.19500000000000001</v>
      </c>
      <c r="M307" s="149"/>
      <c r="N307" s="149"/>
      <c r="O307" s="100">
        <f t="shared" si="16"/>
        <v>12.93</v>
      </c>
      <c r="P307" s="101">
        <f t="shared" si="17"/>
        <v>11637</v>
      </c>
      <c r="Q307" s="161"/>
      <c r="R307" s="161"/>
      <c r="S307" s="161"/>
      <c r="T307" s="161"/>
      <c r="U307" s="161"/>
      <c r="V307" s="161"/>
      <c r="W307" s="161"/>
      <c r="X307" s="161"/>
      <c r="Y307" s="161"/>
      <c r="Z307" s="161"/>
      <c r="AA307" s="161"/>
      <c r="AB307" s="161"/>
      <c r="AC307" s="161"/>
      <c r="AD307" s="161"/>
      <c r="AE307" s="161"/>
      <c r="AF307" s="161"/>
      <c r="AG307" s="161"/>
      <c r="AH307" s="161"/>
      <c r="AI307" s="161"/>
      <c r="AJ307" s="161"/>
      <c r="AK307" s="161"/>
      <c r="AL307" s="161"/>
      <c r="AM307" s="161"/>
      <c r="AN307" s="161"/>
      <c r="AO307" s="161"/>
      <c r="AP307" s="161"/>
      <c r="AQ307" s="161"/>
      <c r="AR307" s="161"/>
      <c r="AS307" s="161"/>
      <c r="AT307" s="161"/>
      <c r="AU307" s="161"/>
      <c r="AV307" s="161"/>
      <c r="AW307" s="161"/>
      <c r="AX307" s="161"/>
      <c r="AY307" s="161"/>
      <c r="AZ307" s="161"/>
      <c r="BA307" s="161"/>
      <c r="BB307" s="161"/>
      <c r="BC307" s="161"/>
      <c r="BD307" s="161"/>
      <c r="BE307" s="161"/>
      <c r="BF307" s="161"/>
      <c r="BG307" s="161"/>
      <c r="BH307" s="161"/>
      <c r="BI307" s="161"/>
      <c r="BJ307" s="161"/>
      <c r="BK307" s="161"/>
      <c r="BL307" s="161"/>
      <c r="BM307" s="161"/>
      <c r="BN307" s="161"/>
      <c r="BO307" s="161"/>
      <c r="BP307" s="161"/>
      <c r="BQ307" s="161"/>
      <c r="BR307" s="161"/>
      <c r="BS307" s="161"/>
      <c r="BT307" s="161"/>
      <c r="BU307" s="161"/>
      <c r="BV307" s="161"/>
      <c r="BW307" s="161"/>
      <c r="BX307" s="161"/>
      <c r="BY307" s="161"/>
      <c r="BZ307" s="161"/>
      <c r="CA307" s="161"/>
      <c r="CB307" s="161"/>
      <c r="CC307" s="161"/>
      <c r="CD307" s="161"/>
      <c r="CE307" s="161"/>
      <c r="CF307" s="161"/>
      <c r="CG307" s="161"/>
      <c r="CH307" s="161"/>
      <c r="CI307" s="161"/>
      <c r="CJ307" s="161"/>
      <c r="CK307" s="161"/>
      <c r="CL307" s="161"/>
      <c r="CM307" s="161"/>
      <c r="CN307" s="161"/>
      <c r="CO307" s="161"/>
      <c r="CP307" s="161"/>
      <c r="CQ307" s="161"/>
      <c r="CR307" s="161"/>
      <c r="CS307" s="161"/>
      <c r="CT307" s="161"/>
      <c r="CU307" s="161"/>
      <c r="CV307" s="161"/>
      <c r="CW307" s="161"/>
      <c r="CX307" s="161"/>
      <c r="CY307" s="161"/>
      <c r="CZ307" s="161"/>
      <c r="DA307" s="161"/>
      <c r="DB307" s="161"/>
      <c r="DC307" s="161"/>
      <c r="DD307" s="161"/>
      <c r="DE307" s="161"/>
      <c r="DF307" s="161"/>
      <c r="DG307" s="161"/>
      <c r="DH307" s="161"/>
      <c r="DI307" s="161"/>
      <c r="DJ307" s="161"/>
      <c r="DK307" s="161"/>
      <c r="DL307" s="161"/>
      <c r="DM307" s="161"/>
      <c r="DN307" s="161"/>
      <c r="DO307" s="161"/>
      <c r="DP307" s="161"/>
      <c r="DQ307" s="161"/>
      <c r="DR307" s="161"/>
      <c r="DS307" s="161"/>
      <c r="DT307" s="161"/>
      <c r="DU307" s="161"/>
      <c r="DV307" s="161"/>
      <c r="DW307" s="161"/>
      <c r="DX307" s="161"/>
      <c r="DY307" s="161"/>
      <c r="DZ307" s="161"/>
      <c r="EA307" s="161"/>
      <c r="EB307" s="161"/>
      <c r="EC307" s="161"/>
      <c r="ED307" s="161"/>
      <c r="EE307" s="161"/>
      <c r="EF307" s="161"/>
      <c r="EG307" s="161"/>
      <c r="EH307" s="161"/>
      <c r="EI307" s="161"/>
      <c r="EJ307" s="161"/>
      <c r="EK307" s="161"/>
      <c r="EL307" s="161"/>
      <c r="EM307" s="161"/>
      <c r="EN307" s="161"/>
      <c r="EO307" s="161"/>
      <c r="EP307" s="161"/>
      <c r="EQ307" s="161"/>
      <c r="ER307" s="161"/>
      <c r="ES307" s="161"/>
      <c r="ET307" s="161"/>
      <c r="EU307" s="161"/>
      <c r="EV307" s="161"/>
      <c r="EW307" s="161"/>
      <c r="EX307" s="161"/>
      <c r="EY307" s="161"/>
      <c r="EZ307" s="161"/>
      <c r="FA307" s="161"/>
      <c r="FB307" s="161"/>
      <c r="FC307" s="161"/>
      <c r="FD307" s="161"/>
      <c r="FE307" s="161"/>
      <c r="FF307" s="161"/>
      <c r="FG307" s="161"/>
      <c r="FH307" s="161"/>
      <c r="FI307" s="161"/>
      <c r="FJ307" s="161"/>
      <c r="FK307" s="161"/>
      <c r="FL307" s="161"/>
      <c r="FM307" s="161"/>
      <c r="FN307" s="161"/>
      <c r="FO307" s="161"/>
      <c r="FP307" s="161"/>
      <c r="FQ307" s="161"/>
      <c r="FR307" s="161"/>
      <c r="FS307" s="161"/>
      <c r="FT307" s="161"/>
      <c r="FU307" s="161"/>
      <c r="FV307" s="161"/>
      <c r="FW307" s="161"/>
      <c r="FX307" s="161"/>
      <c r="FY307" s="161"/>
      <c r="FZ307" s="161"/>
      <c r="GA307" s="161"/>
      <c r="GB307" s="161"/>
    </row>
    <row r="308" spans="1:184" s="162" customFormat="1" x14ac:dyDescent="0.2">
      <c r="A308" s="146" t="s">
        <v>7613</v>
      </c>
      <c r="B308" s="146" t="s">
        <v>4881</v>
      </c>
      <c r="C308" s="147" t="s">
        <v>4882</v>
      </c>
      <c r="D308" s="99" t="s">
        <v>87</v>
      </c>
      <c r="E308" s="99">
        <v>30</v>
      </c>
      <c r="F308" s="99"/>
      <c r="G308" s="99">
        <v>0.3</v>
      </c>
      <c r="H308" s="148"/>
      <c r="I308" s="149"/>
      <c r="J308" s="201">
        <v>219.07</v>
      </c>
      <c r="K308" s="150">
        <f t="shared" si="15"/>
        <v>1971.63</v>
      </c>
      <c r="L308" s="149">
        <f>BDI!$E$17</f>
        <v>0.19500000000000001</v>
      </c>
      <c r="M308" s="149"/>
      <c r="N308" s="149"/>
      <c r="O308" s="100">
        <f t="shared" si="16"/>
        <v>261.79000000000002</v>
      </c>
      <c r="P308" s="101">
        <f t="shared" si="17"/>
        <v>2356.11</v>
      </c>
      <c r="Q308" s="161"/>
      <c r="R308" s="161"/>
      <c r="S308" s="161"/>
      <c r="T308" s="161"/>
      <c r="U308" s="161"/>
      <c r="V308" s="161"/>
      <c r="W308" s="161"/>
      <c r="X308" s="161"/>
      <c r="Y308" s="161"/>
      <c r="Z308" s="161"/>
      <c r="AA308" s="161"/>
      <c r="AB308" s="161"/>
      <c r="AC308" s="161"/>
      <c r="AD308" s="161"/>
      <c r="AE308" s="161"/>
      <c r="AF308" s="161"/>
      <c r="AG308" s="161"/>
      <c r="AH308" s="161"/>
      <c r="AI308" s="161"/>
      <c r="AJ308" s="161"/>
      <c r="AK308" s="161"/>
      <c r="AL308" s="161"/>
      <c r="AM308" s="161"/>
      <c r="AN308" s="161"/>
      <c r="AO308" s="161"/>
      <c r="AP308" s="161"/>
      <c r="AQ308" s="161"/>
      <c r="AR308" s="161"/>
      <c r="AS308" s="161"/>
      <c r="AT308" s="161"/>
      <c r="AU308" s="161"/>
      <c r="AV308" s="161"/>
      <c r="AW308" s="161"/>
      <c r="AX308" s="161"/>
      <c r="AY308" s="161"/>
      <c r="AZ308" s="161"/>
      <c r="BA308" s="161"/>
      <c r="BB308" s="161"/>
      <c r="BC308" s="161"/>
      <c r="BD308" s="161"/>
      <c r="BE308" s="161"/>
      <c r="BF308" s="161"/>
      <c r="BG308" s="161"/>
      <c r="BH308" s="161"/>
      <c r="BI308" s="161"/>
      <c r="BJ308" s="161"/>
      <c r="BK308" s="161"/>
      <c r="BL308" s="161"/>
      <c r="BM308" s="161"/>
      <c r="BN308" s="161"/>
      <c r="BO308" s="161"/>
      <c r="BP308" s="161"/>
      <c r="BQ308" s="161"/>
      <c r="BR308" s="161"/>
      <c r="BS308" s="161"/>
      <c r="BT308" s="161"/>
      <c r="BU308" s="161"/>
      <c r="BV308" s="161"/>
      <c r="BW308" s="161"/>
      <c r="BX308" s="161"/>
      <c r="BY308" s="161"/>
      <c r="BZ308" s="161"/>
      <c r="CA308" s="161"/>
      <c r="CB308" s="161"/>
      <c r="CC308" s="161"/>
      <c r="CD308" s="161"/>
      <c r="CE308" s="161"/>
      <c r="CF308" s="161"/>
      <c r="CG308" s="161"/>
      <c r="CH308" s="161"/>
      <c r="CI308" s="161"/>
      <c r="CJ308" s="161"/>
      <c r="CK308" s="161"/>
      <c r="CL308" s="161"/>
      <c r="CM308" s="161"/>
      <c r="CN308" s="161"/>
      <c r="CO308" s="161"/>
      <c r="CP308" s="161"/>
      <c r="CQ308" s="161"/>
      <c r="CR308" s="161"/>
      <c r="CS308" s="161"/>
      <c r="CT308" s="161"/>
      <c r="CU308" s="161"/>
      <c r="CV308" s="161"/>
      <c r="CW308" s="161"/>
      <c r="CX308" s="161"/>
      <c r="CY308" s="161"/>
      <c r="CZ308" s="161"/>
      <c r="DA308" s="161"/>
      <c r="DB308" s="161"/>
      <c r="DC308" s="161"/>
      <c r="DD308" s="161"/>
      <c r="DE308" s="161"/>
      <c r="DF308" s="161"/>
      <c r="DG308" s="161"/>
      <c r="DH308" s="161"/>
      <c r="DI308" s="161"/>
      <c r="DJ308" s="161"/>
      <c r="DK308" s="161"/>
      <c r="DL308" s="161"/>
      <c r="DM308" s="161"/>
      <c r="DN308" s="161"/>
      <c r="DO308" s="161"/>
      <c r="DP308" s="161"/>
      <c r="DQ308" s="161"/>
      <c r="DR308" s="161"/>
      <c r="DS308" s="161"/>
      <c r="DT308" s="161"/>
      <c r="DU308" s="161"/>
      <c r="DV308" s="161"/>
      <c r="DW308" s="161"/>
      <c r="DX308" s="161"/>
      <c r="DY308" s="161"/>
      <c r="DZ308" s="161"/>
      <c r="EA308" s="161"/>
      <c r="EB308" s="161"/>
      <c r="EC308" s="161"/>
      <c r="ED308" s="161"/>
      <c r="EE308" s="161"/>
      <c r="EF308" s="161"/>
      <c r="EG308" s="161"/>
      <c r="EH308" s="161"/>
      <c r="EI308" s="161"/>
      <c r="EJ308" s="161"/>
      <c r="EK308" s="161"/>
      <c r="EL308" s="161"/>
      <c r="EM308" s="161"/>
      <c r="EN308" s="161"/>
      <c r="EO308" s="161"/>
      <c r="EP308" s="161"/>
      <c r="EQ308" s="161"/>
      <c r="ER308" s="161"/>
      <c r="ES308" s="161"/>
      <c r="ET308" s="161"/>
      <c r="EU308" s="161"/>
      <c r="EV308" s="161"/>
      <c r="EW308" s="161"/>
      <c r="EX308" s="161"/>
      <c r="EY308" s="161"/>
      <c r="EZ308" s="161"/>
      <c r="FA308" s="161"/>
      <c r="FB308" s="161"/>
      <c r="FC308" s="161"/>
      <c r="FD308" s="161"/>
      <c r="FE308" s="161"/>
      <c r="FF308" s="161"/>
      <c r="FG308" s="161"/>
      <c r="FH308" s="161"/>
      <c r="FI308" s="161"/>
      <c r="FJ308" s="161"/>
      <c r="FK308" s="161"/>
      <c r="FL308" s="161"/>
      <c r="FM308" s="161"/>
      <c r="FN308" s="161"/>
      <c r="FO308" s="161"/>
      <c r="FP308" s="161"/>
      <c r="FQ308" s="161"/>
      <c r="FR308" s="161"/>
      <c r="FS308" s="161"/>
      <c r="FT308" s="161"/>
      <c r="FU308" s="161"/>
      <c r="FV308" s="161"/>
      <c r="FW308" s="161"/>
      <c r="FX308" s="161"/>
      <c r="FY308" s="161"/>
      <c r="FZ308" s="161"/>
      <c r="GA308" s="161"/>
      <c r="GB308" s="161"/>
    </row>
    <row r="309" spans="1:184" s="162" customFormat="1" x14ac:dyDescent="0.2">
      <c r="A309" s="146" t="s">
        <v>7614</v>
      </c>
      <c r="B309" s="146" t="s">
        <v>4883</v>
      </c>
      <c r="C309" s="147" t="s">
        <v>4884</v>
      </c>
      <c r="D309" s="99" t="s">
        <v>87</v>
      </c>
      <c r="E309" s="99">
        <v>30</v>
      </c>
      <c r="F309" s="99"/>
      <c r="G309" s="99">
        <v>0.3</v>
      </c>
      <c r="H309" s="148"/>
      <c r="I309" s="149"/>
      <c r="J309" s="201">
        <v>182.88</v>
      </c>
      <c r="K309" s="150">
        <f t="shared" si="15"/>
        <v>1645.92</v>
      </c>
      <c r="L309" s="149">
        <f>BDI!$E$17</f>
        <v>0.19500000000000001</v>
      </c>
      <c r="M309" s="149"/>
      <c r="N309" s="149"/>
      <c r="O309" s="100">
        <f t="shared" si="16"/>
        <v>218.54</v>
      </c>
      <c r="P309" s="101">
        <f t="shared" si="17"/>
        <v>1966.86</v>
      </c>
      <c r="Q309" s="161"/>
      <c r="R309" s="161"/>
      <c r="S309" s="161"/>
      <c r="T309" s="161"/>
      <c r="U309" s="161"/>
      <c r="V309" s="161"/>
      <c r="W309" s="161"/>
      <c r="X309" s="161"/>
      <c r="Y309" s="161"/>
      <c r="Z309" s="161"/>
      <c r="AA309" s="161"/>
      <c r="AB309" s="161"/>
      <c r="AC309" s="161"/>
      <c r="AD309" s="161"/>
      <c r="AE309" s="161"/>
      <c r="AF309" s="161"/>
      <c r="AG309" s="161"/>
      <c r="AH309" s="161"/>
      <c r="AI309" s="161"/>
      <c r="AJ309" s="161"/>
      <c r="AK309" s="161"/>
      <c r="AL309" s="161"/>
      <c r="AM309" s="161"/>
      <c r="AN309" s="161"/>
      <c r="AO309" s="161"/>
      <c r="AP309" s="161"/>
      <c r="AQ309" s="161"/>
      <c r="AR309" s="161"/>
      <c r="AS309" s="161"/>
      <c r="AT309" s="161"/>
      <c r="AU309" s="161"/>
      <c r="AV309" s="161"/>
      <c r="AW309" s="161"/>
      <c r="AX309" s="161"/>
      <c r="AY309" s="161"/>
      <c r="AZ309" s="161"/>
      <c r="BA309" s="161"/>
      <c r="BB309" s="161"/>
      <c r="BC309" s="161"/>
      <c r="BD309" s="161"/>
      <c r="BE309" s="161"/>
      <c r="BF309" s="161"/>
      <c r="BG309" s="161"/>
      <c r="BH309" s="161"/>
      <c r="BI309" s="161"/>
      <c r="BJ309" s="161"/>
      <c r="BK309" s="161"/>
      <c r="BL309" s="161"/>
      <c r="BM309" s="161"/>
      <c r="BN309" s="161"/>
      <c r="BO309" s="161"/>
      <c r="BP309" s="161"/>
      <c r="BQ309" s="161"/>
      <c r="BR309" s="161"/>
      <c r="BS309" s="161"/>
      <c r="BT309" s="161"/>
      <c r="BU309" s="161"/>
      <c r="BV309" s="161"/>
      <c r="BW309" s="161"/>
      <c r="BX309" s="161"/>
      <c r="BY309" s="161"/>
      <c r="BZ309" s="161"/>
      <c r="CA309" s="161"/>
      <c r="CB309" s="161"/>
      <c r="CC309" s="161"/>
      <c r="CD309" s="161"/>
      <c r="CE309" s="161"/>
      <c r="CF309" s="161"/>
      <c r="CG309" s="161"/>
      <c r="CH309" s="161"/>
      <c r="CI309" s="161"/>
      <c r="CJ309" s="161"/>
      <c r="CK309" s="161"/>
      <c r="CL309" s="161"/>
      <c r="CM309" s="161"/>
      <c r="CN309" s="161"/>
      <c r="CO309" s="161"/>
      <c r="CP309" s="161"/>
      <c r="CQ309" s="161"/>
      <c r="CR309" s="161"/>
      <c r="CS309" s="161"/>
      <c r="CT309" s="161"/>
      <c r="CU309" s="161"/>
      <c r="CV309" s="161"/>
      <c r="CW309" s="161"/>
      <c r="CX309" s="161"/>
      <c r="CY309" s="161"/>
      <c r="CZ309" s="161"/>
      <c r="DA309" s="161"/>
      <c r="DB309" s="161"/>
      <c r="DC309" s="161"/>
      <c r="DD309" s="161"/>
      <c r="DE309" s="161"/>
      <c r="DF309" s="161"/>
      <c r="DG309" s="161"/>
      <c r="DH309" s="161"/>
      <c r="DI309" s="161"/>
      <c r="DJ309" s="161"/>
      <c r="DK309" s="161"/>
      <c r="DL309" s="161"/>
      <c r="DM309" s="161"/>
      <c r="DN309" s="161"/>
      <c r="DO309" s="161"/>
      <c r="DP309" s="161"/>
      <c r="DQ309" s="161"/>
      <c r="DR309" s="161"/>
      <c r="DS309" s="161"/>
      <c r="DT309" s="161"/>
      <c r="DU309" s="161"/>
      <c r="DV309" s="161"/>
      <c r="DW309" s="161"/>
      <c r="DX309" s="161"/>
      <c r="DY309" s="161"/>
      <c r="DZ309" s="161"/>
      <c r="EA309" s="161"/>
      <c r="EB309" s="161"/>
      <c r="EC309" s="161"/>
      <c r="ED309" s="161"/>
      <c r="EE309" s="161"/>
      <c r="EF309" s="161"/>
      <c r="EG309" s="161"/>
      <c r="EH309" s="161"/>
      <c r="EI309" s="161"/>
      <c r="EJ309" s="161"/>
      <c r="EK309" s="161"/>
      <c r="EL309" s="161"/>
      <c r="EM309" s="161"/>
      <c r="EN309" s="161"/>
      <c r="EO309" s="161"/>
      <c r="EP309" s="161"/>
      <c r="EQ309" s="161"/>
      <c r="ER309" s="161"/>
      <c r="ES309" s="161"/>
      <c r="ET309" s="161"/>
      <c r="EU309" s="161"/>
      <c r="EV309" s="161"/>
      <c r="EW309" s="161"/>
      <c r="EX309" s="161"/>
      <c r="EY309" s="161"/>
      <c r="EZ309" s="161"/>
      <c r="FA309" s="161"/>
      <c r="FB309" s="161"/>
      <c r="FC309" s="161"/>
      <c r="FD309" s="161"/>
      <c r="FE309" s="161"/>
      <c r="FF309" s="161"/>
      <c r="FG309" s="161"/>
      <c r="FH309" s="161"/>
      <c r="FI309" s="161"/>
      <c r="FJ309" s="161"/>
      <c r="FK309" s="161"/>
      <c r="FL309" s="161"/>
      <c r="FM309" s="161"/>
      <c r="FN309" s="161"/>
      <c r="FO309" s="161"/>
      <c r="FP309" s="161"/>
      <c r="FQ309" s="161"/>
      <c r="FR309" s="161"/>
      <c r="FS309" s="161"/>
      <c r="FT309" s="161"/>
      <c r="FU309" s="161"/>
      <c r="FV309" s="161"/>
      <c r="FW309" s="161"/>
      <c r="FX309" s="161"/>
      <c r="FY309" s="161"/>
      <c r="FZ309" s="161"/>
      <c r="GA309" s="161"/>
      <c r="GB309" s="161"/>
    </row>
    <row r="310" spans="1:184" s="162" customFormat="1" ht="25.5" x14ac:dyDescent="0.2">
      <c r="A310" s="146" t="s">
        <v>7615</v>
      </c>
      <c r="B310" s="146" t="s">
        <v>4885</v>
      </c>
      <c r="C310" s="147" t="s">
        <v>4886</v>
      </c>
      <c r="D310" s="99" t="s">
        <v>87</v>
      </c>
      <c r="E310" s="99">
        <v>10</v>
      </c>
      <c r="F310" s="99"/>
      <c r="G310" s="99">
        <v>0.3</v>
      </c>
      <c r="H310" s="148"/>
      <c r="I310" s="149"/>
      <c r="J310" s="201">
        <v>2365</v>
      </c>
      <c r="K310" s="150">
        <f t="shared" si="15"/>
        <v>7095</v>
      </c>
      <c r="L310" s="149">
        <f>BDI!$E$17</f>
        <v>0.19500000000000001</v>
      </c>
      <c r="M310" s="149"/>
      <c r="N310" s="149"/>
      <c r="O310" s="100">
        <f t="shared" si="16"/>
        <v>2826.18</v>
      </c>
      <c r="P310" s="101">
        <f t="shared" si="17"/>
        <v>8478.5400000000009</v>
      </c>
      <c r="Q310" s="161"/>
      <c r="R310" s="161"/>
      <c r="S310" s="161"/>
      <c r="T310" s="161"/>
      <c r="U310" s="161"/>
      <c r="V310" s="161"/>
      <c r="W310" s="161"/>
      <c r="X310" s="161"/>
      <c r="Y310" s="161"/>
      <c r="Z310" s="161"/>
      <c r="AA310" s="161"/>
      <c r="AB310" s="161"/>
      <c r="AC310" s="161"/>
      <c r="AD310" s="161"/>
      <c r="AE310" s="161"/>
      <c r="AF310" s="161"/>
      <c r="AG310" s="161"/>
      <c r="AH310" s="161"/>
      <c r="AI310" s="161"/>
      <c r="AJ310" s="161"/>
      <c r="AK310" s="161"/>
      <c r="AL310" s="161"/>
      <c r="AM310" s="161"/>
      <c r="AN310" s="161"/>
      <c r="AO310" s="161"/>
      <c r="AP310" s="161"/>
      <c r="AQ310" s="161"/>
      <c r="AR310" s="161"/>
      <c r="AS310" s="161"/>
      <c r="AT310" s="161"/>
      <c r="AU310" s="161"/>
      <c r="AV310" s="161"/>
      <c r="AW310" s="161"/>
      <c r="AX310" s="161"/>
      <c r="AY310" s="161"/>
      <c r="AZ310" s="161"/>
      <c r="BA310" s="161"/>
      <c r="BB310" s="161"/>
      <c r="BC310" s="161"/>
      <c r="BD310" s="161"/>
      <c r="BE310" s="161"/>
      <c r="BF310" s="161"/>
      <c r="BG310" s="161"/>
      <c r="BH310" s="161"/>
      <c r="BI310" s="161"/>
      <c r="BJ310" s="161"/>
      <c r="BK310" s="161"/>
      <c r="BL310" s="161"/>
      <c r="BM310" s="161"/>
      <c r="BN310" s="161"/>
      <c r="BO310" s="161"/>
      <c r="BP310" s="161"/>
      <c r="BQ310" s="161"/>
      <c r="BR310" s="161"/>
      <c r="BS310" s="161"/>
      <c r="BT310" s="161"/>
      <c r="BU310" s="161"/>
      <c r="BV310" s="161"/>
      <c r="BW310" s="161"/>
      <c r="BX310" s="161"/>
      <c r="BY310" s="161"/>
      <c r="BZ310" s="161"/>
      <c r="CA310" s="161"/>
      <c r="CB310" s="161"/>
      <c r="CC310" s="161"/>
      <c r="CD310" s="161"/>
      <c r="CE310" s="161"/>
      <c r="CF310" s="161"/>
      <c r="CG310" s="161"/>
      <c r="CH310" s="161"/>
      <c r="CI310" s="161"/>
      <c r="CJ310" s="161"/>
      <c r="CK310" s="161"/>
      <c r="CL310" s="161"/>
      <c r="CM310" s="161"/>
      <c r="CN310" s="161"/>
      <c r="CO310" s="161"/>
      <c r="CP310" s="161"/>
      <c r="CQ310" s="161"/>
      <c r="CR310" s="161"/>
      <c r="CS310" s="161"/>
      <c r="CT310" s="161"/>
      <c r="CU310" s="161"/>
      <c r="CV310" s="161"/>
      <c r="CW310" s="161"/>
      <c r="CX310" s="161"/>
      <c r="CY310" s="161"/>
      <c r="CZ310" s="161"/>
      <c r="DA310" s="161"/>
      <c r="DB310" s="161"/>
      <c r="DC310" s="161"/>
      <c r="DD310" s="161"/>
      <c r="DE310" s="161"/>
      <c r="DF310" s="161"/>
      <c r="DG310" s="161"/>
      <c r="DH310" s="161"/>
      <c r="DI310" s="161"/>
      <c r="DJ310" s="161"/>
      <c r="DK310" s="161"/>
      <c r="DL310" s="161"/>
      <c r="DM310" s="161"/>
      <c r="DN310" s="161"/>
      <c r="DO310" s="161"/>
      <c r="DP310" s="161"/>
      <c r="DQ310" s="161"/>
      <c r="DR310" s="161"/>
      <c r="DS310" s="161"/>
      <c r="DT310" s="161"/>
      <c r="DU310" s="161"/>
      <c r="DV310" s="161"/>
      <c r="DW310" s="161"/>
      <c r="DX310" s="161"/>
      <c r="DY310" s="161"/>
      <c r="DZ310" s="161"/>
      <c r="EA310" s="161"/>
      <c r="EB310" s="161"/>
      <c r="EC310" s="161"/>
      <c r="ED310" s="161"/>
      <c r="EE310" s="161"/>
      <c r="EF310" s="161"/>
      <c r="EG310" s="161"/>
      <c r="EH310" s="161"/>
      <c r="EI310" s="161"/>
      <c r="EJ310" s="161"/>
      <c r="EK310" s="161"/>
      <c r="EL310" s="161"/>
      <c r="EM310" s="161"/>
      <c r="EN310" s="161"/>
      <c r="EO310" s="161"/>
      <c r="EP310" s="161"/>
      <c r="EQ310" s="161"/>
      <c r="ER310" s="161"/>
      <c r="ES310" s="161"/>
      <c r="ET310" s="161"/>
      <c r="EU310" s="161"/>
      <c r="EV310" s="161"/>
      <c r="EW310" s="161"/>
      <c r="EX310" s="161"/>
      <c r="EY310" s="161"/>
      <c r="EZ310" s="161"/>
      <c r="FA310" s="161"/>
      <c r="FB310" s="161"/>
      <c r="FC310" s="161"/>
      <c r="FD310" s="161"/>
      <c r="FE310" s="161"/>
      <c r="FF310" s="161"/>
      <c r="FG310" s="161"/>
      <c r="FH310" s="161"/>
      <c r="FI310" s="161"/>
      <c r="FJ310" s="161"/>
      <c r="FK310" s="161"/>
      <c r="FL310" s="161"/>
      <c r="FM310" s="161"/>
      <c r="FN310" s="161"/>
      <c r="FO310" s="161"/>
      <c r="FP310" s="161"/>
      <c r="FQ310" s="161"/>
      <c r="FR310" s="161"/>
      <c r="FS310" s="161"/>
      <c r="FT310" s="161"/>
      <c r="FU310" s="161"/>
      <c r="FV310" s="161"/>
      <c r="FW310" s="161"/>
      <c r="FX310" s="161"/>
      <c r="FY310" s="161"/>
      <c r="FZ310" s="161"/>
      <c r="GA310" s="161"/>
      <c r="GB310" s="161"/>
    </row>
    <row r="311" spans="1:184" s="162" customFormat="1" ht="25.5" x14ac:dyDescent="0.2">
      <c r="A311" s="146" t="s">
        <v>7616</v>
      </c>
      <c r="B311" s="146" t="s">
        <v>4887</v>
      </c>
      <c r="C311" s="147" t="s">
        <v>4888</v>
      </c>
      <c r="D311" s="99" t="s">
        <v>87</v>
      </c>
      <c r="E311" s="99">
        <v>100</v>
      </c>
      <c r="F311" s="99"/>
      <c r="G311" s="99">
        <v>0.3</v>
      </c>
      <c r="H311" s="148"/>
      <c r="I311" s="149"/>
      <c r="J311" s="201">
        <v>114.62</v>
      </c>
      <c r="K311" s="150">
        <f t="shared" si="15"/>
        <v>3438.6</v>
      </c>
      <c r="L311" s="149">
        <f>BDI!$E$17</f>
        <v>0.19500000000000001</v>
      </c>
      <c r="M311" s="149"/>
      <c r="N311" s="149"/>
      <c r="O311" s="100">
        <f t="shared" si="16"/>
        <v>136.97</v>
      </c>
      <c r="P311" s="101">
        <f t="shared" si="17"/>
        <v>4109.1000000000004</v>
      </c>
      <c r="Q311" s="161"/>
      <c r="R311" s="161"/>
      <c r="S311" s="161"/>
      <c r="T311" s="161"/>
      <c r="U311" s="161"/>
      <c r="V311" s="161"/>
      <c r="W311" s="161"/>
      <c r="X311" s="161"/>
      <c r="Y311" s="161"/>
      <c r="Z311" s="161"/>
      <c r="AA311" s="161"/>
      <c r="AB311" s="161"/>
      <c r="AC311" s="161"/>
      <c r="AD311" s="161"/>
      <c r="AE311" s="161"/>
      <c r="AF311" s="161"/>
      <c r="AG311" s="161"/>
      <c r="AH311" s="161"/>
      <c r="AI311" s="161"/>
      <c r="AJ311" s="161"/>
      <c r="AK311" s="161"/>
      <c r="AL311" s="161"/>
      <c r="AM311" s="161"/>
      <c r="AN311" s="161"/>
      <c r="AO311" s="161"/>
      <c r="AP311" s="161"/>
      <c r="AQ311" s="161"/>
      <c r="AR311" s="161"/>
      <c r="AS311" s="161"/>
      <c r="AT311" s="161"/>
      <c r="AU311" s="161"/>
      <c r="AV311" s="161"/>
      <c r="AW311" s="161"/>
      <c r="AX311" s="161"/>
      <c r="AY311" s="161"/>
      <c r="AZ311" s="161"/>
      <c r="BA311" s="161"/>
      <c r="BB311" s="161"/>
      <c r="BC311" s="161"/>
      <c r="BD311" s="161"/>
      <c r="BE311" s="161"/>
      <c r="BF311" s="161"/>
      <c r="BG311" s="161"/>
      <c r="BH311" s="161"/>
      <c r="BI311" s="161"/>
      <c r="BJ311" s="161"/>
      <c r="BK311" s="161"/>
      <c r="BL311" s="161"/>
      <c r="BM311" s="161"/>
      <c r="BN311" s="161"/>
      <c r="BO311" s="161"/>
      <c r="BP311" s="161"/>
      <c r="BQ311" s="161"/>
      <c r="BR311" s="161"/>
      <c r="BS311" s="161"/>
      <c r="BT311" s="161"/>
      <c r="BU311" s="161"/>
      <c r="BV311" s="161"/>
      <c r="BW311" s="161"/>
      <c r="BX311" s="161"/>
      <c r="BY311" s="161"/>
      <c r="BZ311" s="161"/>
      <c r="CA311" s="161"/>
      <c r="CB311" s="161"/>
      <c r="CC311" s="161"/>
      <c r="CD311" s="161"/>
      <c r="CE311" s="161"/>
      <c r="CF311" s="161"/>
      <c r="CG311" s="161"/>
      <c r="CH311" s="161"/>
      <c r="CI311" s="161"/>
      <c r="CJ311" s="161"/>
      <c r="CK311" s="161"/>
      <c r="CL311" s="161"/>
      <c r="CM311" s="161"/>
      <c r="CN311" s="161"/>
      <c r="CO311" s="161"/>
      <c r="CP311" s="161"/>
      <c r="CQ311" s="161"/>
      <c r="CR311" s="161"/>
      <c r="CS311" s="161"/>
      <c r="CT311" s="161"/>
      <c r="CU311" s="161"/>
      <c r="CV311" s="161"/>
      <c r="CW311" s="161"/>
      <c r="CX311" s="161"/>
      <c r="CY311" s="161"/>
      <c r="CZ311" s="161"/>
      <c r="DA311" s="161"/>
      <c r="DB311" s="161"/>
      <c r="DC311" s="161"/>
      <c r="DD311" s="161"/>
      <c r="DE311" s="161"/>
      <c r="DF311" s="161"/>
      <c r="DG311" s="161"/>
      <c r="DH311" s="161"/>
      <c r="DI311" s="161"/>
      <c r="DJ311" s="161"/>
      <c r="DK311" s="161"/>
      <c r="DL311" s="161"/>
      <c r="DM311" s="161"/>
      <c r="DN311" s="161"/>
      <c r="DO311" s="161"/>
      <c r="DP311" s="161"/>
      <c r="DQ311" s="161"/>
      <c r="DR311" s="161"/>
      <c r="DS311" s="161"/>
      <c r="DT311" s="161"/>
      <c r="DU311" s="161"/>
      <c r="DV311" s="161"/>
      <c r="DW311" s="161"/>
      <c r="DX311" s="161"/>
      <c r="DY311" s="161"/>
      <c r="DZ311" s="161"/>
      <c r="EA311" s="161"/>
      <c r="EB311" s="161"/>
      <c r="EC311" s="161"/>
      <c r="ED311" s="161"/>
      <c r="EE311" s="161"/>
      <c r="EF311" s="161"/>
      <c r="EG311" s="161"/>
      <c r="EH311" s="161"/>
      <c r="EI311" s="161"/>
      <c r="EJ311" s="161"/>
      <c r="EK311" s="161"/>
      <c r="EL311" s="161"/>
      <c r="EM311" s="161"/>
      <c r="EN311" s="161"/>
      <c r="EO311" s="161"/>
      <c r="EP311" s="161"/>
      <c r="EQ311" s="161"/>
      <c r="ER311" s="161"/>
      <c r="ES311" s="161"/>
      <c r="ET311" s="161"/>
      <c r="EU311" s="161"/>
      <c r="EV311" s="161"/>
      <c r="EW311" s="161"/>
      <c r="EX311" s="161"/>
      <c r="EY311" s="161"/>
      <c r="EZ311" s="161"/>
      <c r="FA311" s="161"/>
      <c r="FB311" s="161"/>
      <c r="FC311" s="161"/>
      <c r="FD311" s="161"/>
      <c r="FE311" s="161"/>
      <c r="FF311" s="161"/>
      <c r="FG311" s="161"/>
      <c r="FH311" s="161"/>
      <c r="FI311" s="161"/>
      <c r="FJ311" s="161"/>
      <c r="FK311" s="161"/>
      <c r="FL311" s="161"/>
      <c r="FM311" s="161"/>
      <c r="FN311" s="161"/>
      <c r="FO311" s="161"/>
      <c r="FP311" s="161"/>
      <c r="FQ311" s="161"/>
      <c r="FR311" s="161"/>
      <c r="FS311" s="161"/>
      <c r="FT311" s="161"/>
      <c r="FU311" s="161"/>
      <c r="FV311" s="161"/>
      <c r="FW311" s="161"/>
      <c r="FX311" s="161"/>
      <c r="FY311" s="161"/>
      <c r="FZ311" s="161"/>
      <c r="GA311" s="161"/>
      <c r="GB311" s="161"/>
    </row>
    <row r="312" spans="1:184" s="162" customFormat="1" x14ac:dyDescent="0.2">
      <c r="A312" s="146" t="s">
        <v>7617</v>
      </c>
      <c r="B312" s="146" t="s">
        <v>4889</v>
      </c>
      <c r="C312" s="147" t="s">
        <v>4890</v>
      </c>
      <c r="D312" s="99" t="s">
        <v>87</v>
      </c>
      <c r="E312" s="99">
        <v>50</v>
      </c>
      <c r="F312" s="99"/>
      <c r="G312" s="99">
        <v>0.3</v>
      </c>
      <c r="H312" s="148"/>
      <c r="I312" s="149"/>
      <c r="J312" s="201">
        <v>370.71</v>
      </c>
      <c r="K312" s="150">
        <f t="shared" si="15"/>
        <v>5560.65</v>
      </c>
      <c r="L312" s="149">
        <f>BDI!$E$17</f>
        <v>0.19500000000000001</v>
      </c>
      <c r="M312" s="149"/>
      <c r="N312" s="149"/>
      <c r="O312" s="100">
        <f t="shared" si="16"/>
        <v>443</v>
      </c>
      <c r="P312" s="101">
        <f t="shared" si="17"/>
        <v>6645</v>
      </c>
      <c r="Q312" s="161"/>
      <c r="R312" s="161"/>
      <c r="S312" s="161"/>
      <c r="T312" s="161"/>
      <c r="U312" s="161"/>
      <c r="V312" s="161"/>
      <c r="W312" s="161"/>
      <c r="X312" s="161"/>
      <c r="Y312" s="161"/>
      <c r="Z312" s="161"/>
      <c r="AA312" s="161"/>
      <c r="AB312" s="161"/>
      <c r="AC312" s="161"/>
      <c r="AD312" s="161"/>
      <c r="AE312" s="161"/>
      <c r="AF312" s="161"/>
      <c r="AG312" s="161"/>
      <c r="AH312" s="161"/>
      <c r="AI312" s="161"/>
      <c r="AJ312" s="161"/>
      <c r="AK312" s="161"/>
      <c r="AL312" s="161"/>
      <c r="AM312" s="161"/>
      <c r="AN312" s="161"/>
      <c r="AO312" s="161"/>
      <c r="AP312" s="161"/>
      <c r="AQ312" s="161"/>
      <c r="AR312" s="161"/>
      <c r="AS312" s="161"/>
      <c r="AT312" s="161"/>
      <c r="AU312" s="161"/>
      <c r="AV312" s="161"/>
      <c r="AW312" s="161"/>
      <c r="AX312" s="161"/>
      <c r="AY312" s="161"/>
      <c r="AZ312" s="161"/>
      <c r="BA312" s="161"/>
      <c r="BB312" s="161"/>
      <c r="BC312" s="161"/>
      <c r="BD312" s="161"/>
      <c r="BE312" s="161"/>
      <c r="BF312" s="161"/>
      <c r="BG312" s="161"/>
      <c r="BH312" s="161"/>
      <c r="BI312" s="161"/>
      <c r="BJ312" s="161"/>
      <c r="BK312" s="161"/>
      <c r="BL312" s="161"/>
      <c r="BM312" s="161"/>
      <c r="BN312" s="161"/>
      <c r="BO312" s="161"/>
      <c r="BP312" s="161"/>
      <c r="BQ312" s="161"/>
      <c r="BR312" s="161"/>
      <c r="BS312" s="161"/>
      <c r="BT312" s="161"/>
      <c r="BU312" s="161"/>
      <c r="BV312" s="161"/>
      <c r="BW312" s="161"/>
      <c r="BX312" s="161"/>
      <c r="BY312" s="161"/>
      <c r="BZ312" s="161"/>
      <c r="CA312" s="161"/>
      <c r="CB312" s="161"/>
      <c r="CC312" s="161"/>
      <c r="CD312" s="161"/>
      <c r="CE312" s="161"/>
      <c r="CF312" s="161"/>
      <c r="CG312" s="161"/>
      <c r="CH312" s="161"/>
      <c r="CI312" s="161"/>
      <c r="CJ312" s="161"/>
      <c r="CK312" s="161"/>
      <c r="CL312" s="161"/>
      <c r="CM312" s="161"/>
      <c r="CN312" s="161"/>
      <c r="CO312" s="161"/>
      <c r="CP312" s="161"/>
      <c r="CQ312" s="161"/>
      <c r="CR312" s="161"/>
      <c r="CS312" s="161"/>
      <c r="CT312" s="161"/>
      <c r="CU312" s="161"/>
      <c r="CV312" s="161"/>
      <c r="CW312" s="161"/>
      <c r="CX312" s="161"/>
      <c r="CY312" s="161"/>
      <c r="CZ312" s="161"/>
      <c r="DA312" s="161"/>
      <c r="DB312" s="161"/>
      <c r="DC312" s="161"/>
      <c r="DD312" s="161"/>
      <c r="DE312" s="161"/>
      <c r="DF312" s="161"/>
      <c r="DG312" s="161"/>
      <c r="DH312" s="161"/>
      <c r="DI312" s="161"/>
      <c r="DJ312" s="161"/>
      <c r="DK312" s="161"/>
      <c r="DL312" s="161"/>
      <c r="DM312" s="161"/>
      <c r="DN312" s="161"/>
      <c r="DO312" s="161"/>
      <c r="DP312" s="161"/>
      <c r="DQ312" s="161"/>
      <c r="DR312" s="161"/>
      <c r="DS312" s="161"/>
      <c r="DT312" s="161"/>
      <c r="DU312" s="161"/>
      <c r="DV312" s="161"/>
      <c r="DW312" s="161"/>
      <c r="DX312" s="161"/>
      <c r="DY312" s="161"/>
      <c r="DZ312" s="161"/>
      <c r="EA312" s="161"/>
      <c r="EB312" s="161"/>
      <c r="EC312" s="161"/>
      <c r="ED312" s="161"/>
      <c r="EE312" s="161"/>
      <c r="EF312" s="161"/>
      <c r="EG312" s="161"/>
      <c r="EH312" s="161"/>
      <c r="EI312" s="161"/>
      <c r="EJ312" s="161"/>
      <c r="EK312" s="161"/>
      <c r="EL312" s="161"/>
      <c r="EM312" s="161"/>
      <c r="EN312" s="161"/>
      <c r="EO312" s="161"/>
      <c r="EP312" s="161"/>
      <c r="EQ312" s="161"/>
      <c r="ER312" s="161"/>
      <c r="ES312" s="161"/>
      <c r="ET312" s="161"/>
      <c r="EU312" s="161"/>
      <c r="EV312" s="161"/>
      <c r="EW312" s="161"/>
      <c r="EX312" s="161"/>
      <c r="EY312" s="161"/>
      <c r="EZ312" s="161"/>
      <c r="FA312" s="161"/>
      <c r="FB312" s="161"/>
      <c r="FC312" s="161"/>
      <c r="FD312" s="161"/>
      <c r="FE312" s="161"/>
      <c r="FF312" s="161"/>
      <c r="FG312" s="161"/>
      <c r="FH312" s="161"/>
      <c r="FI312" s="161"/>
      <c r="FJ312" s="161"/>
      <c r="FK312" s="161"/>
      <c r="FL312" s="161"/>
      <c r="FM312" s="161"/>
      <c r="FN312" s="161"/>
      <c r="FO312" s="161"/>
      <c r="FP312" s="161"/>
      <c r="FQ312" s="161"/>
      <c r="FR312" s="161"/>
      <c r="FS312" s="161"/>
      <c r="FT312" s="161"/>
      <c r="FU312" s="161"/>
      <c r="FV312" s="161"/>
      <c r="FW312" s="161"/>
      <c r="FX312" s="161"/>
      <c r="FY312" s="161"/>
      <c r="FZ312" s="161"/>
      <c r="GA312" s="161"/>
      <c r="GB312" s="161"/>
    </row>
    <row r="313" spans="1:184" s="162" customFormat="1" x14ac:dyDescent="0.2">
      <c r="A313" s="146" t="s">
        <v>7618</v>
      </c>
      <c r="B313" s="146" t="s">
        <v>4891</v>
      </c>
      <c r="C313" s="147" t="s">
        <v>4892</v>
      </c>
      <c r="D313" s="99" t="s">
        <v>87</v>
      </c>
      <c r="E313" s="99">
        <v>50</v>
      </c>
      <c r="F313" s="99"/>
      <c r="G313" s="99">
        <v>0.3</v>
      </c>
      <c r="H313" s="148"/>
      <c r="I313" s="149"/>
      <c r="J313" s="201">
        <v>154.77000000000001</v>
      </c>
      <c r="K313" s="150">
        <f t="shared" si="15"/>
        <v>2321.5500000000002</v>
      </c>
      <c r="L313" s="149">
        <f>BDI!$E$17</f>
        <v>0.19500000000000001</v>
      </c>
      <c r="M313" s="149"/>
      <c r="N313" s="149"/>
      <c r="O313" s="100">
        <f t="shared" si="16"/>
        <v>184.95</v>
      </c>
      <c r="P313" s="101">
        <f t="shared" si="17"/>
        <v>2774.25</v>
      </c>
      <c r="Q313" s="161"/>
      <c r="R313" s="161"/>
      <c r="S313" s="161"/>
      <c r="T313" s="161"/>
      <c r="U313" s="161"/>
      <c r="V313" s="161"/>
      <c r="W313" s="161"/>
      <c r="X313" s="161"/>
      <c r="Y313" s="161"/>
      <c r="Z313" s="161"/>
      <c r="AA313" s="161"/>
      <c r="AB313" s="161"/>
      <c r="AC313" s="161"/>
      <c r="AD313" s="161"/>
      <c r="AE313" s="161"/>
      <c r="AF313" s="161"/>
      <c r="AG313" s="161"/>
      <c r="AH313" s="161"/>
      <c r="AI313" s="161"/>
      <c r="AJ313" s="161"/>
      <c r="AK313" s="161"/>
      <c r="AL313" s="161"/>
      <c r="AM313" s="161"/>
      <c r="AN313" s="161"/>
      <c r="AO313" s="161"/>
      <c r="AP313" s="161"/>
      <c r="AQ313" s="161"/>
      <c r="AR313" s="161"/>
      <c r="AS313" s="161"/>
      <c r="AT313" s="161"/>
      <c r="AU313" s="161"/>
      <c r="AV313" s="161"/>
      <c r="AW313" s="161"/>
      <c r="AX313" s="161"/>
      <c r="AY313" s="161"/>
      <c r="AZ313" s="161"/>
      <c r="BA313" s="161"/>
      <c r="BB313" s="161"/>
      <c r="BC313" s="161"/>
      <c r="BD313" s="161"/>
      <c r="BE313" s="161"/>
      <c r="BF313" s="161"/>
      <c r="BG313" s="161"/>
      <c r="BH313" s="161"/>
      <c r="BI313" s="161"/>
      <c r="BJ313" s="161"/>
      <c r="BK313" s="161"/>
      <c r="BL313" s="161"/>
      <c r="BM313" s="161"/>
      <c r="BN313" s="161"/>
      <c r="BO313" s="161"/>
      <c r="BP313" s="161"/>
      <c r="BQ313" s="161"/>
      <c r="BR313" s="161"/>
      <c r="BS313" s="161"/>
      <c r="BT313" s="161"/>
      <c r="BU313" s="161"/>
      <c r="BV313" s="161"/>
      <c r="BW313" s="161"/>
      <c r="BX313" s="161"/>
      <c r="BY313" s="161"/>
      <c r="BZ313" s="161"/>
      <c r="CA313" s="161"/>
      <c r="CB313" s="161"/>
      <c r="CC313" s="161"/>
      <c r="CD313" s="161"/>
      <c r="CE313" s="161"/>
      <c r="CF313" s="161"/>
      <c r="CG313" s="161"/>
      <c r="CH313" s="161"/>
      <c r="CI313" s="161"/>
      <c r="CJ313" s="161"/>
      <c r="CK313" s="161"/>
      <c r="CL313" s="161"/>
      <c r="CM313" s="161"/>
      <c r="CN313" s="161"/>
      <c r="CO313" s="161"/>
      <c r="CP313" s="161"/>
      <c r="CQ313" s="161"/>
      <c r="CR313" s="161"/>
      <c r="CS313" s="161"/>
      <c r="CT313" s="161"/>
      <c r="CU313" s="161"/>
      <c r="CV313" s="161"/>
      <c r="CW313" s="161"/>
      <c r="CX313" s="161"/>
      <c r="CY313" s="161"/>
      <c r="CZ313" s="161"/>
      <c r="DA313" s="161"/>
      <c r="DB313" s="161"/>
      <c r="DC313" s="161"/>
      <c r="DD313" s="161"/>
      <c r="DE313" s="161"/>
      <c r="DF313" s="161"/>
      <c r="DG313" s="161"/>
      <c r="DH313" s="161"/>
      <c r="DI313" s="161"/>
      <c r="DJ313" s="161"/>
      <c r="DK313" s="161"/>
      <c r="DL313" s="161"/>
      <c r="DM313" s="161"/>
      <c r="DN313" s="161"/>
      <c r="DO313" s="161"/>
      <c r="DP313" s="161"/>
      <c r="DQ313" s="161"/>
      <c r="DR313" s="161"/>
      <c r="DS313" s="161"/>
      <c r="DT313" s="161"/>
      <c r="DU313" s="161"/>
      <c r="DV313" s="161"/>
      <c r="DW313" s="161"/>
      <c r="DX313" s="161"/>
      <c r="DY313" s="161"/>
      <c r="DZ313" s="161"/>
      <c r="EA313" s="161"/>
      <c r="EB313" s="161"/>
      <c r="EC313" s="161"/>
      <c r="ED313" s="161"/>
      <c r="EE313" s="161"/>
      <c r="EF313" s="161"/>
      <c r="EG313" s="161"/>
      <c r="EH313" s="161"/>
      <c r="EI313" s="161"/>
      <c r="EJ313" s="161"/>
      <c r="EK313" s="161"/>
      <c r="EL313" s="161"/>
      <c r="EM313" s="161"/>
      <c r="EN313" s="161"/>
      <c r="EO313" s="161"/>
      <c r="EP313" s="161"/>
      <c r="EQ313" s="161"/>
      <c r="ER313" s="161"/>
      <c r="ES313" s="161"/>
      <c r="ET313" s="161"/>
      <c r="EU313" s="161"/>
      <c r="EV313" s="161"/>
      <c r="EW313" s="161"/>
      <c r="EX313" s="161"/>
      <c r="EY313" s="161"/>
      <c r="EZ313" s="161"/>
      <c r="FA313" s="161"/>
      <c r="FB313" s="161"/>
      <c r="FC313" s="161"/>
      <c r="FD313" s="161"/>
      <c r="FE313" s="161"/>
      <c r="FF313" s="161"/>
      <c r="FG313" s="161"/>
      <c r="FH313" s="161"/>
      <c r="FI313" s="161"/>
      <c r="FJ313" s="161"/>
      <c r="FK313" s="161"/>
      <c r="FL313" s="161"/>
      <c r="FM313" s="161"/>
      <c r="FN313" s="161"/>
      <c r="FO313" s="161"/>
      <c r="FP313" s="161"/>
      <c r="FQ313" s="161"/>
      <c r="FR313" s="161"/>
      <c r="FS313" s="161"/>
      <c r="FT313" s="161"/>
      <c r="FU313" s="161"/>
      <c r="FV313" s="161"/>
      <c r="FW313" s="161"/>
      <c r="FX313" s="161"/>
      <c r="FY313" s="161"/>
      <c r="FZ313" s="161"/>
      <c r="GA313" s="161"/>
      <c r="GB313" s="161"/>
    </row>
    <row r="314" spans="1:184" s="162" customFormat="1" x14ac:dyDescent="0.2">
      <c r="A314" s="146" t="s">
        <v>7619</v>
      </c>
      <c r="B314" s="146" t="s">
        <v>4893</v>
      </c>
      <c r="C314" s="147" t="s">
        <v>4894</v>
      </c>
      <c r="D314" s="99" t="s">
        <v>87</v>
      </c>
      <c r="E314" s="99">
        <v>12</v>
      </c>
      <c r="F314" s="99"/>
      <c r="G314" s="99">
        <v>0.3</v>
      </c>
      <c r="H314" s="148"/>
      <c r="I314" s="149"/>
      <c r="J314" s="201">
        <v>269.19</v>
      </c>
      <c r="K314" s="150">
        <f t="shared" si="15"/>
        <v>969.08</v>
      </c>
      <c r="L314" s="149">
        <f>BDI!$E$17</f>
        <v>0.19500000000000001</v>
      </c>
      <c r="M314" s="149"/>
      <c r="N314" s="149"/>
      <c r="O314" s="100">
        <f t="shared" si="16"/>
        <v>321.68</v>
      </c>
      <c r="P314" s="101">
        <f t="shared" si="17"/>
        <v>1158.05</v>
      </c>
      <c r="Q314" s="161"/>
      <c r="R314" s="161"/>
      <c r="S314" s="161"/>
      <c r="T314" s="161"/>
      <c r="U314" s="161"/>
      <c r="V314" s="161"/>
      <c r="W314" s="161"/>
      <c r="X314" s="161"/>
      <c r="Y314" s="161"/>
      <c r="Z314" s="161"/>
      <c r="AA314" s="161"/>
      <c r="AB314" s="161"/>
      <c r="AC314" s="161"/>
      <c r="AD314" s="161"/>
      <c r="AE314" s="161"/>
      <c r="AF314" s="161"/>
      <c r="AG314" s="161"/>
      <c r="AH314" s="161"/>
      <c r="AI314" s="161"/>
      <c r="AJ314" s="161"/>
      <c r="AK314" s="161"/>
      <c r="AL314" s="161"/>
      <c r="AM314" s="161"/>
      <c r="AN314" s="161"/>
      <c r="AO314" s="161"/>
      <c r="AP314" s="161"/>
      <c r="AQ314" s="161"/>
      <c r="AR314" s="161"/>
      <c r="AS314" s="161"/>
      <c r="AT314" s="161"/>
      <c r="AU314" s="161"/>
      <c r="AV314" s="161"/>
      <c r="AW314" s="161"/>
      <c r="AX314" s="161"/>
      <c r="AY314" s="161"/>
      <c r="AZ314" s="161"/>
      <c r="BA314" s="161"/>
      <c r="BB314" s="161"/>
      <c r="BC314" s="161"/>
      <c r="BD314" s="161"/>
      <c r="BE314" s="161"/>
      <c r="BF314" s="161"/>
      <c r="BG314" s="161"/>
      <c r="BH314" s="161"/>
      <c r="BI314" s="161"/>
      <c r="BJ314" s="161"/>
      <c r="BK314" s="161"/>
      <c r="BL314" s="161"/>
      <c r="BM314" s="161"/>
      <c r="BN314" s="161"/>
      <c r="BO314" s="161"/>
      <c r="BP314" s="161"/>
      <c r="BQ314" s="161"/>
      <c r="BR314" s="161"/>
      <c r="BS314" s="161"/>
      <c r="BT314" s="161"/>
      <c r="BU314" s="161"/>
      <c r="BV314" s="161"/>
      <c r="BW314" s="161"/>
      <c r="BX314" s="161"/>
      <c r="BY314" s="161"/>
      <c r="BZ314" s="161"/>
      <c r="CA314" s="161"/>
      <c r="CB314" s="161"/>
      <c r="CC314" s="161"/>
      <c r="CD314" s="161"/>
      <c r="CE314" s="161"/>
      <c r="CF314" s="161"/>
      <c r="CG314" s="161"/>
      <c r="CH314" s="161"/>
      <c r="CI314" s="161"/>
      <c r="CJ314" s="161"/>
      <c r="CK314" s="161"/>
      <c r="CL314" s="161"/>
      <c r="CM314" s="161"/>
      <c r="CN314" s="161"/>
      <c r="CO314" s="161"/>
      <c r="CP314" s="161"/>
      <c r="CQ314" s="161"/>
      <c r="CR314" s="161"/>
      <c r="CS314" s="161"/>
      <c r="CT314" s="161"/>
      <c r="CU314" s="161"/>
      <c r="CV314" s="161"/>
      <c r="CW314" s="161"/>
      <c r="CX314" s="161"/>
      <c r="CY314" s="161"/>
      <c r="CZ314" s="161"/>
      <c r="DA314" s="161"/>
      <c r="DB314" s="161"/>
      <c r="DC314" s="161"/>
      <c r="DD314" s="161"/>
      <c r="DE314" s="161"/>
      <c r="DF314" s="161"/>
      <c r="DG314" s="161"/>
      <c r="DH314" s="161"/>
      <c r="DI314" s="161"/>
      <c r="DJ314" s="161"/>
      <c r="DK314" s="161"/>
      <c r="DL314" s="161"/>
      <c r="DM314" s="161"/>
      <c r="DN314" s="161"/>
      <c r="DO314" s="161"/>
      <c r="DP314" s="161"/>
      <c r="DQ314" s="161"/>
      <c r="DR314" s="161"/>
      <c r="DS314" s="161"/>
      <c r="DT314" s="161"/>
      <c r="DU314" s="161"/>
      <c r="DV314" s="161"/>
      <c r="DW314" s="161"/>
      <c r="DX314" s="161"/>
      <c r="DY314" s="161"/>
      <c r="DZ314" s="161"/>
      <c r="EA314" s="161"/>
      <c r="EB314" s="161"/>
      <c r="EC314" s="161"/>
      <c r="ED314" s="161"/>
      <c r="EE314" s="161"/>
      <c r="EF314" s="161"/>
      <c r="EG314" s="161"/>
      <c r="EH314" s="161"/>
      <c r="EI314" s="161"/>
      <c r="EJ314" s="161"/>
      <c r="EK314" s="161"/>
      <c r="EL314" s="161"/>
      <c r="EM314" s="161"/>
      <c r="EN314" s="161"/>
      <c r="EO314" s="161"/>
      <c r="EP314" s="161"/>
      <c r="EQ314" s="161"/>
      <c r="ER314" s="161"/>
      <c r="ES314" s="161"/>
      <c r="ET314" s="161"/>
      <c r="EU314" s="161"/>
      <c r="EV314" s="161"/>
      <c r="EW314" s="161"/>
      <c r="EX314" s="161"/>
      <c r="EY314" s="161"/>
      <c r="EZ314" s="161"/>
      <c r="FA314" s="161"/>
      <c r="FB314" s="161"/>
      <c r="FC314" s="161"/>
      <c r="FD314" s="161"/>
      <c r="FE314" s="161"/>
      <c r="FF314" s="161"/>
      <c r="FG314" s="161"/>
      <c r="FH314" s="161"/>
      <c r="FI314" s="161"/>
      <c r="FJ314" s="161"/>
      <c r="FK314" s="161"/>
      <c r="FL314" s="161"/>
      <c r="FM314" s="161"/>
      <c r="FN314" s="161"/>
      <c r="FO314" s="161"/>
      <c r="FP314" s="161"/>
      <c r="FQ314" s="161"/>
      <c r="FR314" s="161"/>
      <c r="FS314" s="161"/>
      <c r="FT314" s="161"/>
      <c r="FU314" s="161"/>
      <c r="FV314" s="161"/>
      <c r="FW314" s="161"/>
      <c r="FX314" s="161"/>
      <c r="FY314" s="161"/>
      <c r="FZ314" s="161"/>
      <c r="GA314" s="161"/>
      <c r="GB314" s="161"/>
    </row>
    <row r="315" spans="1:184" s="162" customFormat="1" x14ac:dyDescent="0.2">
      <c r="A315" s="146" t="s">
        <v>7620</v>
      </c>
      <c r="B315" s="146" t="s">
        <v>4895</v>
      </c>
      <c r="C315" s="147" t="s">
        <v>4896</v>
      </c>
      <c r="D315" s="99" t="s">
        <v>87</v>
      </c>
      <c r="E315" s="99">
        <v>6</v>
      </c>
      <c r="F315" s="99"/>
      <c r="G315" s="99">
        <v>0.3</v>
      </c>
      <c r="H315" s="148"/>
      <c r="I315" s="149"/>
      <c r="J315" s="201">
        <v>12098.92</v>
      </c>
      <c r="K315" s="150">
        <f t="shared" si="15"/>
        <v>21778.06</v>
      </c>
      <c r="L315" s="149">
        <f>BDI!$E$17</f>
        <v>0.19500000000000001</v>
      </c>
      <c r="M315" s="149"/>
      <c r="N315" s="149"/>
      <c r="O315" s="100">
        <f t="shared" si="16"/>
        <v>14458.21</v>
      </c>
      <c r="P315" s="101">
        <f t="shared" si="17"/>
        <v>26024.78</v>
      </c>
      <c r="Q315" s="161"/>
      <c r="R315" s="161"/>
      <c r="S315" s="161"/>
      <c r="T315" s="161"/>
      <c r="U315" s="161"/>
      <c r="V315" s="161"/>
      <c r="W315" s="161"/>
      <c r="X315" s="161"/>
      <c r="Y315" s="161"/>
      <c r="Z315" s="161"/>
      <c r="AA315" s="161"/>
      <c r="AB315" s="161"/>
      <c r="AC315" s="161"/>
      <c r="AD315" s="161"/>
      <c r="AE315" s="161"/>
      <c r="AF315" s="161"/>
      <c r="AG315" s="161"/>
      <c r="AH315" s="161"/>
      <c r="AI315" s="161"/>
      <c r="AJ315" s="161"/>
      <c r="AK315" s="161"/>
      <c r="AL315" s="161"/>
      <c r="AM315" s="161"/>
      <c r="AN315" s="161"/>
      <c r="AO315" s="161"/>
      <c r="AP315" s="161"/>
      <c r="AQ315" s="161"/>
      <c r="AR315" s="161"/>
      <c r="AS315" s="161"/>
      <c r="AT315" s="161"/>
      <c r="AU315" s="161"/>
      <c r="AV315" s="161"/>
      <c r="AW315" s="161"/>
      <c r="AX315" s="161"/>
      <c r="AY315" s="161"/>
      <c r="AZ315" s="161"/>
      <c r="BA315" s="161"/>
      <c r="BB315" s="161"/>
      <c r="BC315" s="161"/>
      <c r="BD315" s="161"/>
      <c r="BE315" s="161"/>
      <c r="BF315" s="161"/>
      <c r="BG315" s="161"/>
      <c r="BH315" s="161"/>
      <c r="BI315" s="161"/>
      <c r="BJ315" s="161"/>
      <c r="BK315" s="161"/>
      <c r="BL315" s="161"/>
      <c r="BM315" s="161"/>
      <c r="BN315" s="161"/>
      <c r="BO315" s="161"/>
      <c r="BP315" s="161"/>
      <c r="BQ315" s="161"/>
      <c r="BR315" s="161"/>
      <c r="BS315" s="161"/>
      <c r="BT315" s="161"/>
      <c r="BU315" s="161"/>
      <c r="BV315" s="161"/>
      <c r="BW315" s="161"/>
      <c r="BX315" s="161"/>
      <c r="BY315" s="161"/>
      <c r="BZ315" s="161"/>
      <c r="CA315" s="161"/>
      <c r="CB315" s="161"/>
      <c r="CC315" s="161"/>
      <c r="CD315" s="161"/>
      <c r="CE315" s="161"/>
      <c r="CF315" s="161"/>
      <c r="CG315" s="161"/>
      <c r="CH315" s="161"/>
      <c r="CI315" s="161"/>
      <c r="CJ315" s="161"/>
      <c r="CK315" s="161"/>
      <c r="CL315" s="161"/>
      <c r="CM315" s="161"/>
      <c r="CN315" s="161"/>
      <c r="CO315" s="161"/>
      <c r="CP315" s="161"/>
      <c r="CQ315" s="161"/>
      <c r="CR315" s="161"/>
      <c r="CS315" s="161"/>
      <c r="CT315" s="161"/>
      <c r="CU315" s="161"/>
      <c r="CV315" s="161"/>
      <c r="CW315" s="161"/>
      <c r="CX315" s="161"/>
      <c r="CY315" s="161"/>
      <c r="CZ315" s="161"/>
      <c r="DA315" s="161"/>
      <c r="DB315" s="161"/>
      <c r="DC315" s="161"/>
      <c r="DD315" s="161"/>
      <c r="DE315" s="161"/>
      <c r="DF315" s="161"/>
      <c r="DG315" s="161"/>
      <c r="DH315" s="161"/>
      <c r="DI315" s="161"/>
      <c r="DJ315" s="161"/>
      <c r="DK315" s="161"/>
      <c r="DL315" s="161"/>
      <c r="DM315" s="161"/>
      <c r="DN315" s="161"/>
      <c r="DO315" s="161"/>
      <c r="DP315" s="161"/>
      <c r="DQ315" s="161"/>
      <c r="DR315" s="161"/>
      <c r="DS315" s="161"/>
      <c r="DT315" s="161"/>
      <c r="DU315" s="161"/>
      <c r="DV315" s="161"/>
      <c r="DW315" s="161"/>
      <c r="DX315" s="161"/>
      <c r="DY315" s="161"/>
      <c r="DZ315" s="161"/>
      <c r="EA315" s="161"/>
      <c r="EB315" s="161"/>
      <c r="EC315" s="161"/>
      <c r="ED315" s="161"/>
      <c r="EE315" s="161"/>
      <c r="EF315" s="161"/>
      <c r="EG315" s="161"/>
      <c r="EH315" s="161"/>
      <c r="EI315" s="161"/>
      <c r="EJ315" s="161"/>
      <c r="EK315" s="161"/>
      <c r="EL315" s="161"/>
      <c r="EM315" s="161"/>
      <c r="EN315" s="161"/>
      <c r="EO315" s="161"/>
      <c r="EP315" s="161"/>
      <c r="EQ315" s="161"/>
      <c r="ER315" s="161"/>
      <c r="ES315" s="161"/>
      <c r="ET315" s="161"/>
      <c r="EU315" s="161"/>
      <c r="EV315" s="161"/>
      <c r="EW315" s="161"/>
      <c r="EX315" s="161"/>
      <c r="EY315" s="161"/>
      <c r="EZ315" s="161"/>
      <c r="FA315" s="161"/>
      <c r="FB315" s="161"/>
      <c r="FC315" s="161"/>
      <c r="FD315" s="161"/>
      <c r="FE315" s="161"/>
      <c r="FF315" s="161"/>
      <c r="FG315" s="161"/>
      <c r="FH315" s="161"/>
      <c r="FI315" s="161"/>
      <c r="FJ315" s="161"/>
      <c r="FK315" s="161"/>
      <c r="FL315" s="161"/>
      <c r="FM315" s="161"/>
      <c r="FN315" s="161"/>
      <c r="FO315" s="161"/>
      <c r="FP315" s="161"/>
      <c r="FQ315" s="161"/>
      <c r="FR315" s="161"/>
      <c r="FS315" s="161"/>
      <c r="FT315" s="161"/>
      <c r="FU315" s="161"/>
      <c r="FV315" s="161"/>
      <c r="FW315" s="161"/>
      <c r="FX315" s="161"/>
      <c r="FY315" s="161"/>
      <c r="FZ315" s="161"/>
      <c r="GA315" s="161"/>
      <c r="GB315" s="161"/>
    </row>
    <row r="316" spans="1:184" s="162" customFormat="1" x14ac:dyDescent="0.2">
      <c r="A316" s="146" t="s">
        <v>7621</v>
      </c>
      <c r="B316" s="146" t="s">
        <v>4897</v>
      </c>
      <c r="C316" s="147" t="s">
        <v>4898</v>
      </c>
      <c r="D316" s="99" t="s">
        <v>87</v>
      </c>
      <c r="E316" s="99">
        <v>6</v>
      </c>
      <c r="F316" s="99"/>
      <c r="G316" s="99">
        <v>0.3</v>
      </c>
      <c r="H316" s="148"/>
      <c r="I316" s="149"/>
      <c r="J316" s="201">
        <v>10987.06</v>
      </c>
      <c r="K316" s="150">
        <f t="shared" si="15"/>
        <v>19776.71</v>
      </c>
      <c r="L316" s="149">
        <f>BDI!$E$17</f>
        <v>0.19500000000000001</v>
      </c>
      <c r="M316" s="149"/>
      <c r="N316" s="149"/>
      <c r="O316" s="100">
        <f t="shared" si="16"/>
        <v>13129.54</v>
      </c>
      <c r="P316" s="101">
        <f t="shared" si="17"/>
        <v>23633.17</v>
      </c>
      <c r="Q316" s="161"/>
      <c r="R316" s="161"/>
      <c r="S316" s="161"/>
      <c r="T316" s="161"/>
      <c r="U316" s="161"/>
      <c r="V316" s="161"/>
      <c r="W316" s="161"/>
      <c r="X316" s="161"/>
      <c r="Y316" s="161"/>
      <c r="Z316" s="161"/>
      <c r="AA316" s="161"/>
      <c r="AB316" s="161"/>
      <c r="AC316" s="161"/>
      <c r="AD316" s="161"/>
      <c r="AE316" s="161"/>
      <c r="AF316" s="161"/>
      <c r="AG316" s="161"/>
      <c r="AH316" s="161"/>
      <c r="AI316" s="161"/>
      <c r="AJ316" s="161"/>
      <c r="AK316" s="161"/>
      <c r="AL316" s="161"/>
      <c r="AM316" s="161"/>
      <c r="AN316" s="161"/>
      <c r="AO316" s="161"/>
      <c r="AP316" s="161"/>
      <c r="AQ316" s="161"/>
      <c r="AR316" s="161"/>
      <c r="AS316" s="161"/>
      <c r="AT316" s="161"/>
      <c r="AU316" s="161"/>
      <c r="AV316" s="161"/>
      <c r="AW316" s="161"/>
      <c r="AX316" s="161"/>
      <c r="AY316" s="161"/>
      <c r="AZ316" s="161"/>
      <c r="BA316" s="161"/>
      <c r="BB316" s="161"/>
      <c r="BC316" s="161"/>
      <c r="BD316" s="161"/>
      <c r="BE316" s="161"/>
      <c r="BF316" s="161"/>
      <c r="BG316" s="161"/>
      <c r="BH316" s="161"/>
      <c r="BI316" s="161"/>
      <c r="BJ316" s="161"/>
      <c r="BK316" s="161"/>
      <c r="BL316" s="161"/>
      <c r="BM316" s="161"/>
      <c r="BN316" s="161"/>
      <c r="BO316" s="161"/>
      <c r="BP316" s="161"/>
      <c r="BQ316" s="161"/>
      <c r="BR316" s="161"/>
      <c r="BS316" s="161"/>
      <c r="BT316" s="161"/>
      <c r="BU316" s="161"/>
      <c r="BV316" s="161"/>
      <c r="BW316" s="161"/>
      <c r="BX316" s="161"/>
      <c r="BY316" s="161"/>
      <c r="BZ316" s="161"/>
      <c r="CA316" s="161"/>
      <c r="CB316" s="161"/>
      <c r="CC316" s="161"/>
      <c r="CD316" s="161"/>
      <c r="CE316" s="161"/>
      <c r="CF316" s="161"/>
      <c r="CG316" s="161"/>
      <c r="CH316" s="161"/>
      <c r="CI316" s="161"/>
      <c r="CJ316" s="161"/>
      <c r="CK316" s="161"/>
      <c r="CL316" s="161"/>
      <c r="CM316" s="161"/>
      <c r="CN316" s="161"/>
      <c r="CO316" s="161"/>
      <c r="CP316" s="161"/>
      <c r="CQ316" s="161"/>
      <c r="CR316" s="161"/>
      <c r="CS316" s="161"/>
      <c r="CT316" s="161"/>
      <c r="CU316" s="161"/>
      <c r="CV316" s="161"/>
      <c r="CW316" s="161"/>
      <c r="CX316" s="161"/>
      <c r="CY316" s="161"/>
      <c r="CZ316" s="161"/>
      <c r="DA316" s="161"/>
      <c r="DB316" s="161"/>
      <c r="DC316" s="161"/>
      <c r="DD316" s="161"/>
      <c r="DE316" s="161"/>
      <c r="DF316" s="161"/>
      <c r="DG316" s="161"/>
      <c r="DH316" s="161"/>
      <c r="DI316" s="161"/>
      <c r="DJ316" s="161"/>
      <c r="DK316" s="161"/>
      <c r="DL316" s="161"/>
      <c r="DM316" s="161"/>
      <c r="DN316" s="161"/>
      <c r="DO316" s="161"/>
      <c r="DP316" s="161"/>
      <c r="DQ316" s="161"/>
      <c r="DR316" s="161"/>
      <c r="DS316" s="161"/>
      <c r="DT316" s="161"/>
      <c r="DU316" s="161"/>
      <c r="DV316" s="161"/>
      <c r="DW316" s="161"/>
      <c r="DX316" s="161"/>
      <c r="DY316" s="161"/>
      <c r="DZ316" s="161"/>
      <c r="EA316" s="161"/>
      <c r="EB316" s="161"/>
      <c r="EC316" s="161"/>
      <c r="ED316" s="161"/>
      <c r="EE316" s="161"/>
      <c r="EF316" s="161"/>
      <c r="EG316" s="161"/>
      <c r="EH316" s="161"/>
      <c r="EI316" s="161"/>
      <c r="EJ316" s="161"/>
      <c r="EK316" s="161"/>
      <c r="EL316" s="161"/>
      <c r="EM316" s="161"/>
      <c r="EN316" s="161"/>
      <c r="EO316" s="161"/>
      <c r="EP316" s="161"/>
      <c r="EQ316" s="161"/>
      <c r="ER316" s="161"/>
      <c r="ES316" s="161"/>
      <c r="ET316" s="161"/>
      <c r="EU316" s="161"/>
      <c r="EV316" s="161"/>
      <c r="EW316" s="161"/>
      <c r="EX316" s="161"/>
      <c r="EY316" s="161"/>
      <c r="EZ316" s="161"/>
      <c r="FA316" s="161"/>
      <c r="FB316" s="161"/>
      <c r="FC316" s="161"/>
      <c r="FD316" s="161"/>
      <c r="FE316" s="161"/>
      <c r="FF316" s="161"/>
      <c r="FG316" s="161"/>
      <c r="FH316" s="161"/>
      <c r="FI316" s="161"/>
      <c r="FJ316" s="161"/>
      <c r="FK316" s="161"/>
      <c r="FL316" s="161"/>
      <c r="FM316" s="161"/>
      <c r="FN316" s="161"/>
      <c r="FO316" s="161"/>
      <c r="FP316" s="161"/>
      <c r="FQ316" s="161"/>
      <c r="FR316" s="161"/>
      <c r="FS316" s="161"/>
      <c r="FT316" s="161"/>
      <c r="FU316" s="161"/>
      <c r="FV316" s="161"/>
      <c r="FW316" s="161"/>
      <c r="FX316" s="161"/>
      <c r="FY316" s="161"/>
      <c r="FZ316" s="161"/>
      <c r="GA316" s="161"/>
      <c r="GB316" s="161"/>
    </row>
    <row r="317" spans="1:184" s="162" customFormat="1" x14ac:dyDescent="0.2">
      <c r="A317" s="146" t="s">
        <v>7622</v>
      </c>
      <c r="B317" s="146" t="s">
        <v>4899</v>
      </c>
      <c r="C317" s="147" t="s">
        <v>4900</v>
      </c>
      <c r="D317" s="99" t="s">
        <v>87</v>
      </c>
      <c r="E317" s="99">
        <v>6</v>
      </c>
      <c r="F317" s="99"/>
      <c r="G317" s="99">
        <v>0.3</v>
      </c>
      <c r="H317" s="148"/>
      <c r="I317" s="149"/>
      <c r="J317" s="201">
        <v>12875.06</v>
      </c>
      <c r="K317" s="150">
        <f t="shared" si="15"/>
        <v>23175.11</v>
      </c>
      <c r="L317" s="149">
        <f>BDI!$E$17</f>
        <v>0.19500000000000001</v>
      </c>
      <c r="M317" s="149"/>
      <c r="N317" s="149"/>
      <c r="O317" s="100">
        <f t="shared" si="16"/>
        <v>15385.7</v>
      </c>
      <c r="P317" s="101">
        <f t="shared" si="17"/>
        <v>27694.26</v>
      </c>
      <c r="Q317" s="161"/>
      <c r="R317" s="161"/>
      <c r="S317" s="161"/>
      <c r="T317" s="161"/>
      <c r="U317" s="161"/>
      <c r="V317" s="161"/>
      <c r="W317" s="161"/>
      <c r="X317" s="161"/>
      <c r="Y317" s="161"/>
      <c r="Z317" s="161"/>
      <c r="AA317" s="161"/>
      <c r="AB317" s="161"/>
      <c r="AC317" s="161"/>
      <c r="AD317" s="161"/>
      <c r="AE317" s="161"/>
      <c r="AF317" s="161"/>
      <c r="AG317" s="161"/>
      <c r="AH317" s="161"/>
      <c r="AI317" s="161"/>
      <c r="AJ317" s="161"/>
      <c r="AK317" s="161"/>
      <c r="AL317" s="161"/>
      <c r="AM317" s="161"/>
      <c r="AN317" s="161"/>
      <c r="AO317" s="161"/>
      <c r="AP317" s="161"/>
      <c r="AQ317" s="161"/>
      <c r="AR317" s="161"/>
      <c r="AS317" s="161"/>
      <c r="AT317" s="161"/>
      <c r="AU317" s="161"/>
      <c r="AV317" s="161"/>
      <c r="AW317" s="161"/>
      <c r="AX317" s="161"/>
      <c r="AY317" s="161"/>
      <c r="AZ317" s="161"/>
      <c r="BA317" s="161"/>
      <c r="BB317" s="161"/>
      <c r="BC317" s="161"/>
      <c r="BD317" s="161"/>
      <c r="BE317" s="161"/>
      <c r="BF317" s="161"/>
      <c r="BG317" s="161"/>
      <c r="BH317" s="161"/>
      <c r="BI317" s="161"/>
      <c r="BJ317" s="161"/>
      <c r="BK317" s="161"/>
      <c r="BL317" s="161"/>
      <c r="BM317" s="161"/>
      <c r="BN317" s="161"/>
      <c r="BO317" s="161"/>
      <c r="BP317" s="161"/>
      <c r="BQ317" s="161"/>
      <c r="BR317" s="161"/>
      <c r="BS317" s="161"/>
      <c r="BT317" s="161"/>
      <c r="BU317" s="161"/>
      <c r="BV317" s="161"/>
      <c r="BW317" s="161"/>
      <c r="BX317" s="161"/>
      <c r="BY317" s="161"/>
      <c r="BZ317" s="161"/>
      <c r="CA317" s="161"/>
      <c r="CB317" s="161"/>
      <c r="CC317" s="161"/>
      <c r="CD317" s="161"/>
      <c r="CE317" s="161"/>
      <c r="CF317" s="161"/>
      <c r="CG317" s="161"/>
      <c r="CH317" s="161"/>
      <c r="CI317" s="161"/>
      <c r="CJ317" s="161"/>
      <c r="CK317" s="161"/>
      <c r="CL317" s="161"/>
      <c r="CM317" s="161"/>
      <c r="CN317" s="161"/>
      <c r="CO317" s="161"/>
      <c r="CP317" s="161"/>
      <c r="CQ317" s="161"/>
      <c r="CR317" s="161"/>
      <c r="CS317" s="161"/>
      <c r="CT317" s="161"/>
      <c r="CU317" s="161"/>
      <c r="CV317" s="161"/>
      <c r="CW317" s="161"/>
      <c r="CX317" s="161"/>
      <c r="CY317" s="161"/>
      <c r="CZ317" s="161"/>
      <c r="DA317" s="161"/>
      <c r="DB317" s="161"/>
      <c r="DC317" s="161"/>
      <c r="DD317" s="161"/>
      <c r="DE317" s="161"/>
      <c r="DF317" s="161"/>
      <c r="DG317" s="161"/>
      <c r="DH317" s="161"/>
      <c r="DI317" s="161"/>
      <c r="DJ317" s="161"/>
      <c r="DK317" s="161"/>
      <c r="DL317" s="161"/>
      <c r="DM317" s="161"/>
      <c r="DN317" s="161"/>
      <c r="DO317" s="161"/>
      <c r="DP317" s="161"/>
      <c r="DQ317" s="161"/>
      <c r="DR317" s="161"/>
      <c r="DS317" s="161"/>
      <c r="DT317" s="161"/>
      <c r="DU317" s="161"/>
      <c r="DV317" s="161"/>
      <c r="DW317" s="161"/>
      <c r="DX317" s="161"/>
      <c r="DY317" s="161"/>
      <c r="DZ317" s="161"/>
      <c r="EA317" s="161"/>
      <c r="EB317" s="161"/>
      <c r="EC317" s="161"/>
      <c r="ED317" s="161"/>
      <c r="EE317" s="161"/>
      <c r="EF317" s="161"/>
      <c r="EG317" s="161"/>
      <c r="EH317" s="161"/>
      <c r="EI317" s="161"/>
      <c r="EJ317" s="161"/>
      <c r="EK317" s="161"/>
      <c r="EL317" s="161"/>
      <c r="EM317" s="161"/>
      <c r="EN317" s="161"/>
      <c r="EO317" s="161"/>
      <c r="EP317" s="161"/>
      <c r="EQ317" s="161"/>
      <c r="ER317" s="161"/>
      <c r="ES317" s="161"/>
      <c r="ET317" s="161"/>
      <c r="EU317" s="161"/>
      <c r="EV317" s="161"/>
      <c r="EW317" s="161"/>
      <c r="EX317" s="161"/>
      <c r="EY317" s="161"/>
      <c r="EZ317" s="161"/>
      <c r="FA317" s="161"/>
      <c r="FB317" s="161"/>
      <c r="FC317" s="161"/>
      <c r="FD317" s="161"/>
      <c r="FE317" s="161"/>
      <c r="FF317" s="161"/>
      <c r="FG317" s="161"/>
      <c r="FH317" s="161"/>
      <c r="FI317" s="161"/>
      <c r="FJ317" s="161"/>
      <c r="FK317" s="161"/>
      <c r="FL317" s="161"/>
      <c r="FM317" s="161"/>
      <c r="FN317" s="161"/>
      <c r="FO317" s="161"/>
      <c r="FP317" s="161"/>
      <c r="FQ317" s="161"/>
      <c r="FR317" s="161"/>
      <c r="FS317" s="161"/>
      <c r="FT317" s="161"/>
      <c r="FU317" s="161"/>
      <c r="FV317" s="161"/>
      <c r="FW317" s="161"/>
      <c r="FX317" s="161"/>
      <c r="FY317" s="161"/>
      <c r="FZ317" s="161"/>
      <c r="GA317" s="161"/>
      <c r="GB317" s="161"/>
    </row>
    <row r="318" spans="1:184" s="162" customFormat="1" x14ac:dyDescent="0.2">
      <c r="A318" s="146" t="s">
        <v>7623</v>
      </c>
      <c r="B318" s="146" t="s">
        <v>4901</v>
      </c>
      <c r="C318" s="147" t="s">
        <v>4902</v>
      </c>
      <c r="D318" s="99" t="s">
        <v>87</v>
      </c>
      <c r="E318" s="99">
        <v>1</v>
      </c>
      <c r="F318" s="99"/>
      <c r="G318" s="99">
        <v>0.3</v>
      </c>
      <c r="H318" s="148"/>
      <c r="I318" s="149"/>
      <c r="J318" s="201">
        <v>23545.040000000001</v>
      </c>
      <c r="K318" s="150">
        <f t="shared" si="15"/>
        <v>7063.51</v>
      </c>
      <c r="L318" s="149">
        <f>BDI!$E$17</f>
        <v>0.19500000000000001</v>
      </c>
      <c r="M318" s="149"/>
      <c r="N318" s="149"/>
      <c r="O318" s="100">
        <f t="shared" si="16"/>
        <v>28136.32</v>
      </c>
      <c r="P318" s="101">
        <f t="shared" si="17"/>
        <v>8440.9</v>
      </c>
      <c r="Q318" s="161"/>
      <c r="R318" s="161"/>
      <c r="S318" s="161"/>
      <c r="T318" s="161"/>
      <c r="U318" s="161"/>
      <c r="V318" s="161"/>
      <c r="W318" s="161"/>
      <c r="X318" s="161"/>
      <c r="Y318" s="161"/>
      <c r="Z318" s="161"/>
      <c r="AA318" s="161"/>
      <c r="AB318" s="161"/>
      <c r="AC318" s="161"/>
      <c r="AD318" s="161"/>
      <c r="AE318" s="161"/>
      <c r="AF318" s="161"/>
      <c r="AG318" s="161"/>
      <c r="AH318" s="161"/>
      <c r="AI318" s="161"/>
      <c r="AJ318" s="161"/>
      <c r="AK318" s="161"/>
      <c r="AL318" s="161"/>
      <c r="AM318" s="161"/>
      <c r="AN318" s="161"/>
      <c r="AO318" s="161"/>
      <c r="AP318" s="161"/>
      <c r="AQ318" s="161"/>
      <c r="AR318" s="161"/>
      <c r="AS318" s="161"/>
      <c r="AT318" s="161"/>
      <c r="AU318" s="161"/>
      <c r="AV318" s="161"/>
      <c r="AW318" s="161"/>
      <c r="AX318" s="161"/>
      <c r="AY318" s="161"/>
      <c r="AZ318" s="161"/>
      <c r="BA318" s="161"/>
      <c r="BB318" s="161"/>
      <c r="BC318" s="161"/>
      <c r="BD318" s="161"/>
      <c r="BE318" s="161"/>
      <c r="BF318" s="161"/>
      <c r="BG318" s="161"/>
      <c r="BH318" s="161"/>
      <c r="BI318" s="161"/>
      <c r="BJ318" s="161"/>
      <c r="BK318" s="161"/>
      <c r="BL318" s="161"/>
      <c r="BM318" s="161"/>
      <c r="BN318" s="161"/>
      <c r="BO318" s="161"/>
      <c r="BP318" s="161"/>
      <c r="BQ318" s="161"/>
      <c r="BR318" s="161"/>
      <c r="BS318" s="161"/>
      <c r="BT318" s="161"/>
      <c r="BU318" s="161"/>
      <c r="BV318" s="161"/>
      <c r="BW318" s="161"/>
      <c r="BX318" s="161"/>
      <c r="BY318" s="161"/>
      <c r="BZ318" s="161"/>
      <c r="CA318" s="161"/>
      <c r="CB318" s="161"/>
      <c r="CC318" s="161"/>
      <c r="CD318" s="161"/>
      <c r="CE318" s="161"/>
      <c r="CF318" s="161"/>
      <c r="CG318" s="161"/>
      <c r="CH318" s="161"/>
      <c r="CI318" s="161"/>
      <c r="CJ318" s="161"/>
      <c r="CK318" s="161"/>
      <c r="CL318" s="161"/>
      <c r="CM318" s="161"/>
      <c r="CN318" s="161"/>
      <c r="CO318" s="161"/>
      <c r="CP318" s="161"/>
      <c r="CQ318" s="161"/>
      <c r="CR318" s="161"/>
      <c r="CS318" s="161"/>
      <c r="CT318" s="161"/>
      <c r="CU318" s="161"/>
      <c r="CV318" s="161"/>
      <c r="CW318" s="161"/>
      <c r="CX318" s="161"/>
      <c r="CY318" s="161"/>
      <c r="CZ318" s="161"/>
      <c r="DA318" s="161"/>
      <c r="DB318" s="161"/>
      <c r="DC318" s="161"/>
      <c r="DD318" s="161"/>
      <c r="DE318" s="161"/>
      <c r="DF318" s="161"/>
      <c r="DG318" s="161"/>
      <c r="DH318" s="161"/>
      <c r="DI318" s="161"/>
      <c r="DJ318" s="161"/>
      <c r="DK318" s="161"/>
      <c r="DL318" s="161"/>
      <c r="DM318" s="161"/>
      <c r="DN318" s="161"/>
      <c r="DO318" s="161"/>
      <c r="DP318" s="161"/>
      <c r="DQ318" s="161"/>
      <c r="DR318" s="161"/>
      <c r="DS318" s="161"/>
      <c r="DT318" s="161"/>
      <c r="DU318" s="161"/>
      <c r="DV318" s="161"/>
      <c r="DW318" s="161"/>
      <c r="DX318" s="161"/>
      <c r="DY318" s="161"/>
      <c r="DZ318" s="161"/>
      <c r="EA318" s="161"/>
      <c r="EB318" s="161"/>
      <c r="EC318" s="161"/>
      <c r="ED318" s="161"/>
      <c r="EE318" s="161"/>
      <c r="EF318" s="161"/>
      <c r="EG318" s="161"/>
      <c r="EH318" s="161"/>
      <c r="EI318" s="161"/>
      <c r="EJ318" s="161"/>
      <c r="EK318" s="161"/>
      <c r="EL318" s="161"/>
      <c r="EM318" s="161"/>
      <c r="EN318" s="161"/>
      <c r="EO318" s="161"/>
      <c r="EP318" s="161"/>
      <c r="EQ318" s="161"/>
      <c r="ER318" s="161"/>
      <c r="ES318" s="161"/>
      <c r="ET318" s="161"/>
      <c r="EU318" s="161"/>
      <c r="EV318" s="161"/>
      <c r="EW318" s="161"/>
      <c r="EX318" s="161"/>
      <c r="EY318" s="161"/>
      <c r="EZ318" s="161"/>
      <c r="FA318" s="161"/>
      <c r="FB318" s="161"/>
      <c r="FC318" s="161"/>
      <c r="FD318" s="161"/>
      <c r="FE318" s="161"/>
      <c r="FF318" s="161"/>
      <c r="FG318" s="161"/>
      <c r="FH318" s="161"/>
      <c r="FI318" s="161"/>
      <c r="FJ318" s="161"/>
      <c r="FK318" s="161"/>
      <c r="FL318" s="161"/>
      <c r="FM318" s="161"/>
      <c r="FN318" s="161"/>
      <c r="FO318" s="161"/>
      <c r="FP318" s="161"/>
      <c r="FQ318" s="161"/>
      <c r="FR318" s="161"/>
      <c r="FS318" s="161"/>
      <c r="FT318" s="161"/>
      <c r="FU318" s="161"/>
      <c r="FV318" s="161"/>
      <c r="FW318" s="161"/>
      <c r="FX318" s="161"/>
      <c r="FY318" s="161"/>
      <c r="FZ318" s="161"/>
      <c r="GA318" s="161"/>
      <c r="GB318" s="161"/>
    </row>
    <row r="319" spans="1:184" s="162" customFormat="1" x14ac:dyDescent="0.2">
      <c r="A319" s="146" t="s">
        <v>7624</v>
      </c>
      <c r="B319" s="146" t="s">
        <v>4903</v>
      </c>
      <c r="C319" s="147" t="s">
        <v>4904</v>
      </c>
      <c r="D319" s="99" t="s">
        <v>87</v>
      </c>
      <c r="E319" s="99">
        <v>1</v>
      </c>
      <c r="F319" s="99"/>
      <c r="G319" s="99">
        <v>0.3</v>
      </c>
      <c r="H319" s="148"/>
      <c r="I319" s="149"/>
      <c r="J319" s="201">
        <v>12831.91</v>
      </c>
      <c r="K319" s="150">
        <f t="shared" si="15"/>
        <v>3849.57</v>
      </c>
      <c r="L319" s="149">
        <f>BDI!$E$17</f>
        <v>0.19500000000000001</v>
      </c>
      <c r="M319" s="149"/>
      <c r="N319" s="149"/>
      <c r="O319" s="100">
        <f t="shared" si="16"/>
        <v>15334.13</v>
      </c>
      <c r="P319" s="101">
        <f t="shared" si="17"/>
        <v>4600.24</v>
      </c>
      <c r="Q319" s="161"/>
      <c r="R319" s="161"/>
      <c r="S319" s="161"/>
      <c r="T319" s="161"/>
      <c r="U319" s="161"/>
      <c r="V319" s="161"/>
      <c r="W319" s="161"/>
      <c r="X319" s="161"/>
      <c r="Y319" s="161"/>
      <c r="Z319" s="161"/>
      <c r="AA319" s="161"/>
      <c r="AB319" s="161"/>
      <c r="AC319" s="161"/>
      <c r="AD319" s="161"/>
      <c r="AE319" s="161"/>
      <c r="AF319" s="161"/>
      <c r="AG319" s="161"/>
      <c r="AH319" s="161"/>
      <c r="AI319" s="161"/>
      <c r="AJ319" s="161"/>
      <c r="AK319" s="161"/>
      <c r="AL319" s="161"/>
      <c r="AM319" s="161"/>
      <c r="AN319" s="161"/>
      <c r="AO319" s="161"/>
      <c r="AP319" s="161"/>
      <c r="AQ319" s="161"/>
      <c r="AR319" s="161"/>
      <c r="AS319" s="161"/>
      <c r="AT319" s="161"/>
      <c r="AU319" s="161"/>
      <c r="AV319" s="161"/>
      <c r="AW319" s="161"/>
      <c r="AX319" s="161"/>
      <c r="AY319" s="161"/>
      <c r="AZ319" s="161"/>
      <c r="BA319" s="161"/>
      <c r="BB319" s="161"/>
      <c r="BC319" s="161"/>
      <c r="BD319" s="161"/>
      <c r="BE319" s="161"/>
      <c r="BF319" s="161"/>
      <c r="BG319" s="161"/>
      <c r="BH319" s="161"/>
      <c r="BI319" s="161"/>
      <c r="BJ319" s="161"/>
      <c r="BK319" s="161"/>
      <c r="BL319" s="161"/>
      <c r="BM319" s="161"/>
      <c r="BN319" s="161"/>
      <c r="BO319" s="161"/>
      <c r="BP319" s="161"/>
      <c r="BQ319" s="161"/>
      <c r="BR319" s="161"/>
      <c r="BS319" s="161"/>
      <c r="BT319" s="161"/>
      <c r="BU319" s="161"/>
      <c r="BV319" s="161"/>
      <c r="BW319" s="161"/>
      <c r="BX319" s="161"/>
      <c r="BY319" s="161"/>
      <c r="BZ319" s="161"/>
      <c r="CA319" s="161"/>
      <c r="CB319" s="161"/>
      <c r="CC319" s="161"/>
      <c r="CD319" s="161"/>
      <c r="CE319" s="161"/>
      <c r="CF319" s="161"/>
      <c r="CG319" s="161"/>
      <c r="CH319" s="161"/>
      <c r="CI319" s="161"/>
      <c r="CJ319" s="161"/>
      <c r="CK319" s="161"/>
      <c r="CL319" s="161"/>
      <c r="CM319" s="161"/>
      <c r="CN319" s="161"/>
      <c r="CO319" s="161"/>
      <c r="CP319" s="161"/>
      <c r="CQ319" s="161"/>
      <c r="CR319" s="161"/>
      <c r="CS319" s="161"/>
      <c r="CT319" s="161"/>
      <c r="CU319" s="161"/>
      <c r="CV319" s="161"/>
      <c r="CW319" s="161"/>
      <c r="CX319" s="161"/>
      <c r="CY319" s="161"/>
      <c r="CZ319" s="161"/>
      <c r="DA319" s="161"/>
      <c r="DB319" s="161"/>
      <c r="DC319" s="161"/>
      <c r="DD319" s="161"/>
      <c r="DE319" s="161"/>
      <c r="DF319" s="161"/>
      <c r="DG319" s="161"/>
      <c r="DH319" s="161"/>
      <c r="DI319" s="161"/>
      <c r="DJ319" s="161"/>
      <c r="DK319" s="161"/>
      <c r="DL319" s="161"/>
      <c r="DM319" s="161"/>
      <c r="DN319" s="161"/>
      <c r="DO319" s="161"/>
      <c r="DP319" s="161"/>
      <c r="DQ319" s="161"/>
      <c r="DR319" s="161"/>
      <c r="DS319" s="161"/>
      <c r="DT319" s="161"/>
      <c r="DU319" s="161"/>
      <c r="DV319" s="161"/>
      <c r="DW319" s="161"/>
      <c r="DX319" s="161"/>
      <c r="DY319" s="161"/>
      <c r="DZ319" s="161"/>
      <c r="EA319" s="161"/>
      <c r="EB319" s="161"/>
      <c r="EC319" s="161"/>
      <c r="ED319" s="161"/>
      <c r="EE319" s="161"/>
      <c r="EF319" s="161"/>
      <c r="EG319" s="161"/>
      <c r="EH319" s="161"/>
      <c r="EI319" s="161"/>
      <c r="EJ319" s="161"/>
      <c r="EK319" s="161"/>
      <c r="EL319" s="161"/>
      <c r="EM319" s="161"/>
      <c r="EN319" s="161"/>
      <c r="EO319" s="161"/>
      <c r="EP319" s="161"/>
      <c r="EQ319" s="161"/>
      <c r="ER319" s="161"/>
      <c r="ES319" s="161"/>
      <c r="ET319" s="161"/>
      <c r="EU319" s="161"/>
      <c r="EV319" s="161"/>
      <c r="EW319" s="161"/>
      <c r="EX319" s="161"/>
      <c r="EY319" s="161"/>
      <c r="EZ319" s="161"/>
      <c r="FA319" s="161"/>
      <c r="FB319" s="161"/>
      <c r="FC319" s="161"/>
      <c r="FD319" s="161"/>
      <c r="FE319" s="161"/>
      <c r="FF319" s="161"/>
      <c r="FG319" s="161"/>
      <c r="FH319" s="161"/>
      <c r="FI319" s="161"/>
      <c r="FJ319" s="161"/>
      <c r="FK319" s="161"/>
      <c r="FL319" s="161"/>
      <c r="FM319" s="161"/>
      <c r="FN319" s="161"/>
      <c r="FO319" s="161"/>
      <c r="FP319" s="161"/>
      <c r="FQ319" s="161"/>
      <c r="FR319" s="161"/>
      <c r="FS319" s="161"/>
      <c r="FT319" s="161"/>
      <c r="FU319" s="161"/>
      <c r="FV319" s="161"/>
      <c r="FW319" s="161"/>
      <c r="FX319" s="161"/>
      <c r="FY319" s="161"/>
      <c r="FZ319" s="161"/>
      <c r="GA319" s="161"/>
      <c r="GB319" s="161"/>
    </row>
    <row r="320" spans="1:184" s="162" customFormat="1" x14ac:dyDescent="0.2">
      <c r="A320" s="146" t="s">
        <v>7625</v>
      </c>
      <c r="B320" s="146" t="s">
        <v>4905</v>
      </c>
      <c r="C320" s="147" t="s">
        <v>4906</v>
      </c>
      <c r="D320" s="99" t="s">
        <v>87</v>
      </c>
      <c r="E320" s="99">
        <v>1</v>
      </c>
      <c r="F320" s="99"/>
      <c r="G320" s="99">
        <v>0.3</v>
      </c>
      <c r="H320" s="148"/>
      <c r="I320" s="149"/>
      <c r="J320" s="201">
        <v>5044.04</v>
      </c>
      <c r="K320" s="150">
        <f t="shared" si="15"/>
        <v>1513.21</v>
      </c>
      <c r="L320" s="149">
        <f>BDI!$E$17</f>
        <v>0.19500000000000001</v>
      </c>
      <c r="M320" s="149"/>
      <c r="N320" s="149"/>
      <c r="O320" s="100">
        <f t="shared" si="16"/>
        <v>6027.63</v>
      </c>
      <c r="P320" s="101">
        <f t="shared" si="17"/>
        <v>1808.29</v>
      </c>
      <c r="Q320" s="161"/>
      <c r="R320" s="161"/>
      <c r="S320" s="161"/>
      <c r="T320" s="161"/>
      <c r="U320" s="161"/>
      <c r="V320" s="161"/>
      <c r="W320" s="161"/>
      <c r="X320" s="161"/>
      <c r="Y320" s="161"/>
      <c r="Z320" s="161"/>
      <c r="AA320" s="161"/>
      <c r="AB320" s="161"/>
      <c r="AC320" s="161"/>
      <c r="AD320" s="161"/>
      <c r="AE320" s="161"/>
      <c r="AF320" s="161"/>
      <c r="AG320" s="161"/>
      <c r="AH320" s="161"/>
      <c r="AI320" s="161"/>
      <c r="AJ320" s="161"/>
      <c r="AK320" s="161"/>
      <c r="AL320" s="161"/>
      <c r="AM320" s="161"/>
      <c r="AN320" s="161"/>
      <c r="AO320" s="161"/>
      <c r="AP320" s="161"/>
      <c r="AQ320" s="161"/>
      <c r="AR320" s="161"/>
      <c r="AS320" s="161"/>
      <c r="AT320" s="161"/>
      <c r="AU320" s="161"/>
      <c r="AV320" s="161"/>
      <c r="AW320" s="161"/>
      <c r="AX320" s="161"/>
      <c r="AY320" s="161"/>
      <c r="AZ320" s="161"/>
      <c r="BA320" s="161"/>
      <c r="BB320" s="161"/>
      <c r="BC320" s="161"/>
      <c r="BD320" s="161"/>
      <c r="BE320" s="161"/>
      <c r="BF320" s="161"/>
      <c r="BG320" s="161"/>
      <c r="BH320" s="161"/>
      <c r="BI320" s="161"/>
      <c r="BJ320" s="161"/>
      <c r="BK320" s="161"/>
      <c r="BL320" s="161"/>
      <c r="BM320" s="161"/>
      <c r="BN320" s="161"/>
      <c r="BO320" s="161"/>
      <c r="BP320" s="161"/>
      <c r="BQ320" s="161"/>
      <c r="BR320" s="161"/>
      <c r="BS320" s="161"/>
      <c r="BT320" s="161"/>
      <c r="BU320" s="161"/>
      <c r="BV320" s="161"/>
      <c r="BW320" s="161"/>
      <c r="BX320" s="161"/>
      <c r="BY320" s="161"/>
      <c r="BZ320" s="161"/>
      <c r="CA320" s="161"/>
      <c r="CB320" s="161"/>
      <c r="CC320" s="161"/>
      <c r="CD320" s="161"/>
      <c r="CE320" s="161"/>
      <c r="CF320" s="161"/>
      <c r="CG320" s="161"/>
      <c r="CH320" s="161"/>
      <c r="CI320" s="161"/>
      <c r="CJ320" s="161"/>
      <c r="CK320" s="161"/>
      <c r="CL320" s="161"/>
      <c r="CM320" s="161"/>
      <c r="CN320" s="161"/>
      <c r="CO320" s="161"/>
      <c r="CP320" s="161"/>
      <c r="CQ320" s="161"/>
      <c r="CR320" s="161"/>
      <c r="CS320" s="161"/>
      <c r="CT320" s="161"/>
      <c r="CU320" s="161"/>
      <c r="CV320" s="161"/>
      <c r="CW320" s="161"/>
      <c r="CX320" s="161"/>
      <c r="CY320" s="161"/>
      <c r="CZ320" s="161"/>
      <c r="DA320" s="161"/>
      <c r="DB320" s="161"/>
      <c r="DC320" s="161"/>
      <c r="DD320" s="161"/>
      <c r="DE320" s="161"/>
      <c r="DF320" s="161"/>
      <c r="DG320" s="161"/>
      <c r="DH320" s="161"/>
      <c r="DI320" s="161"/>
      <c r="DJ320" s="161"/>
      <c r="DK320" s="161"/>
      <c r="DL320" s="161"/>
      <c r="DM320" s="161"/>
      <c r="DN320" s="161"/>
      <c r="DO320" s="161"/>
      <c r="DP320" s="161"/>
      <c r="DQ320" s="161"/>
      <c r="DR320" s="161"/>
      <c r="DS320" s="161"/>
      <c r="DT320" s="161"/>
      <c r="DU320" s="161"/>
      <c r="DV320" s="161"/>
      <c r="DW320" s="161"/>
      <c r="DX320" s="161"/>
      <c r="DY320" s="161"/>
      <c r="DZ320" s="161"/>
      <c r="EA320" s="161"/>
      <c r="EB320" s="161"/>
      <c r="EC320" s="161"/>
      <c r="ED320" s="161"/>
      <c r="EE320" s="161"/>
      <c r="EF320" s="161"/>
      <c r="EG320" s="161"/>
      <c r="EH320" s="161"/>
      <c r="EI320" s="161"/>
      <c r="EJ320" s="161"/>
      <c r="EK320" s="161"/>
      <c r="EL320" s="161"/>
      <c r="EM320" s="161"/>
      <c r="EN320" s="161"/>
      <c r="EO320" s="161"/>
      <c r="EP320" s="161"/>
      <c r="EQ320" s="161"/>
      <c r="ER320" s="161"/>
      <c r="ES320" s="161"/>
      <c r="ET320" s="161"/>
      <c r="EU320" s="161"/>
      <c r="EV320" s="161"/>
      <c r="EW320" s="161"/>
      <c r="EX320" s="161"/>
      <c r="EY320" s="161"/>
      <c r="EZ320" s="161"/>
      <c r="FA320" s="161"/>
      <c r="FB320" s="161"/>
      <c r="FC320" s="161"/>
      <c r="FD320" s="161"/>
      <c r="FE320" s="161"/>
      <c r="FF320" s="161"/>
      <c r="FG320" s="161"/>
      <c r="FH320" s="161"/>
      <c r="FI320" s="161"/>
      <c r="FJ320" s="161"/>
      <c r="FK320" s="161"/>
      <c r="FL320" s="161"/>
      <c r="FM320" s="161"/>
      <c r="FN320" s="161"/>
      <c r="FO320" s="161"/>
      <c r="FP320" s="161"/>
      <c r="FQ320" s="161"/>
      <c r="FR320" s="161"/>
      <c r="FS320" s="161"/>
      <c r="FT320" s="161"/>
      <c r="FU320" s="161"/>
      <c r="FV320" s="161"/>
      <c r="FW320" s="161"/>
      <c r="FX320" s="161"/>
      <c r="FY320" s="161"/>
      <c r="FZ320" s="161"/>
      <c r="GA320" s="161"/>
      <c r="GB320" s="161"/>
    </row>
    <row r="321" spans="1:184" s="162" customFormat="1" x14ac:dyDescent="0.2">
      <c r="A321" s="146" t="s">
        <v>7626</v>
      </c>
      <c r="B321" s="146" t="s">
        <v>4907</v>
      </c>
      <c r="C321" s="147" t="s">
        <v>4908</v>
      </c>
      <c r="D321" s="99" t="s">
        <v>87</v>
      </c>
      <c r="E321" s="99">
        <v>5</v>
      </c>
      <c r="F321" s="99"/>
      <c r="G321" s="99">
        <v>0.3</v>
      </c>
      <c r="H321" s="148"/>
      <c r="I321" s="149"/>
      <c r="J321" s="201">
        <v>1534.59</v>
      </c>
      <c r="K321" s="150">
        <f t="shared" si="15"/>
        <v>2301.89</v>
      </c>
      <c r="L321" s="149">
        <f>BDI!$E$17</f>
        <v>0.19500000000000001</v>
      </c>
      <c r="M321" s="149"/>
      <c r="N321" s="149"/>
      <c r="O321" s="100">
        <f t="shared" si="16"/>
        <v>1833.84</v>
      </c>
      <c r="P321" s="101">
        <f t="shared" si="17"/>
        <v>2750.76</v>
      </c>
      <c r="Q321" s="161"/>
      <c r="R321" s="161"/>
      <c r="S321" s="161"/>
      <c r="T321" s="161"/>
      <c r="U321" s="161"/>
      <c r="V321" s="161"/>
      <c r="W321" s="161"/>
      <c r="X321" s="161"/>
      <c r="Y321" s="161"/>
      <c r="Z321" s="161"/>
      <c r="AA321" s="161"/>
      <c r="AB321" s="161"/>
      <c r="AC321" s="161"/>
      <c r="AD321" s="161"/>
      <c r="AE321" s="161"/>
      <c r="AF321" s="161"/>
      <c r="AG321" s="161"/>
      <c r="AH321" s="161"/>
      <c r="AI321" s="161"/>
      <c r="AJ321" s="161"/>
      <c r="AK321" s="161"/>
      <c r="AL321" s="161"/>
      <c r="AM321" s="161"/>
      <c r="AN321" s="161"/>
      <c r="AO321" s="161"/>
      <c r="AP321" s="161"/>
      <c r="AQ321" s="161"/>
      <c r="AR321" s="161"/>
      <c r="AS321" s="161"/>
      <c r="AT321" s="161"/>
      <c r="AU321" s="161"/>
      <c r="AV321" s="161"/>
      <c r="AW321" s="161"/>
      <c r="AX321" s="161"/>
      <c r="AY321" s="161"/>
      <c r="AZ321" s="161"/>
      <c r="BA321" s="161"/>
      <c r="BB321" s="161"/>
      <c r="BC321" s="161"/>
      <c r="BD321" s="161"/>
      <c r="BE321" s="161"/>
      <c r="BF321" s="161"/>
      <c r="BG321" s="161"/>
      <c r="BH321" s="161"/>
      <c r="BI321" s="161"/>
      <c r="BJ321" s="161"/>
      <c r="BK321" s="161"/>
      <c r="BL321" s="161"/>
      <c r="BM321" s="161"/>
      <c r="BN321" s="161"/>
      <c r="BO321" s="161"/>
      <c r="BP321" s="161"/>
      <c r="BQ321" s="161"/>
      <c r="BR321" s="161"/>
      <c r="BS321" s="161"/>
      <c r="BT321" s="161"/>
      <c r="BU321" s="161"/>
      <c r="BV321" s="161"/>
      <c r="BW321" s="161"/>
      <c r="BX321" s="161"/>
      <c r="BY321" s="161"/>
      <c r="BZ321" s="161"/>
      <c r="CA321" s="161"/>
      <c r="CB321" s="161"/>
      <c r="CC321" s="161"/>
      <c r="CD321" s="161"/>
      <c r="CE321" s="161"/>
      <c r="CF321" s="161"/>
      <c r="CG321" s="161"/>
      <c r="CH321" s="161"/>
      <c r="CI321" s="161"/>
      <c r="CJ321" s="161"/>
      <c r="CK321" s="161"/>
      <c r="CL321" s="161"/>
      <c r="CM321" s="161"/>
      <c r="CN321" s="161"/>
      <c r="CO321" s="161"/>
      <c r="CP321" s="161"/>
      <c r="CQ321" s="161"/>
      <c r="CR321" s="161"/>
      <c r="CS321" s="161"/>
      <c r="CT321" s="161"/>
      <c r="CU321" s="161"/>
      <c r="CV321" s="161"/>
      <c r="CW321" s="161"/>
      <c r="CX321" s="161"/>
      <c r="CY321" s="161"/>
      <c r="CZ321" s="161"/>
      <c r="DA321" s="161"/>
      <c r="DB321" s="161"/>
      <c r="DC321" s="161"/>
      <c r="DD321" s="161"/>
      <c r="DE321" s="161"/>
      <c r="DF321" s="161"/>
      <c r="DG321" s="161"/>
      <c r="DH321" s="161"/>
      <c r="DI321" s="161"/>
      <c r="DJ321" s="161"/>
      <c r="DK321" s="161"/>
      <c r="DL321" s="161"/>
      <c r="DM321" s="161"/>
      <c r="DN321" s="161"/>
      <c r="DO321" s="161"/>
      <c r="DP321" s="161"/>
      <c r="DQ321" s="161"/>
      <c r="DR321" s="161"/>
      <c r="DS321" s="161"/>
      <c r="DT321" s="161"/>
      <c r="DU321" s="161"/>
      <c r="DV321" s="161"/>
      <c r="DW321" s="161"/>
      <c r="DX321" s="161"/>
      <c r="DY321" s="161"/>
      <c r="DZ321" s="161"/>
      <c r="EA321" s="161"/>
      <c r="EB321" s="161"/>
      <c r="EC321" s="161"/>
      <c r="ED321" s="161"/>
      <c r="EE321" s="161"/>
      <c r="EF321" s="161"/>
      <c r="EG321" s="161"/>
      <c r="EH321" s="161"/>
      <c r="EI321" s="161"/>
      <c r="EJ321" s="161"/>
      <c r="EK321" s="161"/>
      <c r="EL321" s="161"/>
      <c r="EM321" s="161"/>
      <c r="EN321" s="161"/>
      <c r="EO321" s="161"/>
      <c r="EP321" s="161"/>
      <c r="EQ321" s="161"/>
      <c r="ER321" s="161"/>
      <c r="ES321" s="161"/>
      <c r="ET321" s="161"/>
      <c r="EU321" s="161"/>
      <c r="EV321" s="161"/>
      <c r="EW321" s="161"/>
      <c r="EX321" s="161"/>
      <c r="EY321" s="161"/>
      <c r="EZ321" s="161"/>
      <c r="FA321" s="161"/>
      <c r="FB321" s="161"/>
      <c r="FC321" s="161"/>
      <c r="FD321" s="161"/>
      <c r="FE321" s="161"/>
      <c r="FF321" s="161"/>
      <c r="FG321" s="161"/>
      <c r="FH321" s="161"/>
      <c r="FI321" s="161"/>
      <c r="FJ321" s="161"/>
      <c r="FK321" s="161"/>
      <c r="FL321" s="161"/>
      <c r="FM321" s="161"/>
      <c r="FN321" s="161"/>
      <c r="FO321" s="161"/>
      <c r="FP321" s="161"/>
      <c r="FQ321" s="161"/>
      <c r="FR321" s="161"/>
      <c r="FS321" s="161"/>
      <c r="FT321" s="161"/>
      <c r="FU321" s="161"/>
      <c r="FV321" s="161"/>
      <c r="FW321" s="161"/>
      <c r="FX321" s="161"/>
      <c r="FY321" s="161"/>
      <c r="FZ321" s="161"/>
      <c r="GA321" s="161"/>
      <c r="GB321" s="161"/>
    </row>
    <row r="322" spans="1:184" s="162" customFormat="1" ht="25.5" x14ac:dyDescent="0.2">
      <c r="A322" s="146" t="s">
        <v>7627</v>
      </c>
      <c r="B322" s="146" t="s">
        <v>4909</v>
      </c>
      <c r="C322" s="147" t="s">
        <v>4910</v>
      </c>
      <c r="D322" s="99" t="s">
        <v>87</v>
      </c>
      <c r="E322" s="99">
        <v>1</v>
      </c>
      <c r="F322" s="99"/>
      <c r="G322" s="99">
        <v>0.3</v>
      </c>
      <c r="H322" s="148"/>
      <c r="I322" s="149"/>
      <c r="J322" s="201">
        <v>11687.34</v>
      </c>
      <c r="K322" s="150">
        <f t="shared" si="15"/>
        <v>3506.2</v>
      </c>
      <c r="L322" s="149">
        <f>BDI!$E$17</f>
        <v>0.19500000000000001</v>
      </c>
      <c r="M322" s="149"/>
      <c r="N322" s="149"/>
      <c r="O322" s="100">
        <f t="shared" si="16"/>
        <v>13966.37</v>
      </c>
      <c r="P322" s="101">
        <f t="shared" si="17"/>
        <v>4189.91</v>
      </c>
      <c r="Q322" s="161"/>
      <c r="R322" s="161"/>
      <c r="S322" s="161"/>
      <c r="T322" s="161"/>
      <c r="U322" s="161"/>
      <c r="V322" s="161"/>
      <c r="W322" s="161"/>
      <c r="X322" s="161"/>
      <c r="Y322" s="161"/>
      <c r="Z322" s="161"/>
      <c r="AA322" s="161"/>
      <c r="AB322" s="161"/>
      <c r="AC322" s="161"/>
      <c r="AD322" s="161"/>
      <c r="AE322" s="161"/>
      <c r="AF322" s="161"/>
      <c r="AG322" s="161"/>
      <c r="AH322" s="161"/>
      <c r="AI322" s="161"/>
      <c r="AJ322" s="161"/>
      <c r="AK322" s="161"/>
      <c r="AL322" s="161"/>
      <c r="AM322" s="161"/>
      <c r="AN322" s="161"/>
      <c r="AO322" s="161"/>
      <c r="AP322" s="161"/>
      <c r="AQ322" s="161"/>
      <c r="AR322" s="161"/>
      <c r="AS322" s="161"/>
      <c r="AT322" s="161"/>
      <c r="AU322" s="161"/>
      <c r="AV322" s="161"/>
      <c r="AW322" s="161"/>
      <c r="AX322" s="161"/>
      <c r="AY322" s="161"/>
      <c r="AZ322" s="161"/>
      <c r="BA322" s="161"/>
      <c r="BB322" s="161"/>
      <c r="BC322" s="161"/>
      <c r="BD322" s="161"/>
      <c r="BE322" s="161"/>
      <c r="BF322" s="161"/>
      <c r="BG322" s="161"/>
      <c r="BH322" s="161"/>
      <c r="BI322" s="161"/>
      <c r="BJ322" s="161"/>
      <c r="BK322" s="161"/>
      <c r="BL322" s="161"/>
      <c r="BM322" s="161"/>
      <c r="BN322" s="161"/>
      <c r="BO322" s="161"/>
      <c r="BP322" s="161"/>
      <c r="BQ322" s="161"/>
      <c r="BR322" s="161"/>
      <c r="BS322" s="161"/>
      <c r="BT322" s="161"/>
      <c r="BU322" s="161"/>
      <c r="BV322" s="161"/>
      <c r="BW322" s="161"/>
      <c r="BX322" s="161"/>
      <c r="BY322" s="161"/>
      <c r="BZ322" s="161"/>
      <c r="CA322" s="161"/>
      <c r="CB322" s="161"/>
      <c r="CC322" s="161"/>
      <c r="CD322" s="161"/>
      <c r="CE322" s="161"/>
      <c r="CF322" s="161"/>
      <c r="CG322" s="161"/>
      <c r="CH322" s="161"/>
      <c r="CI322" s="161"/>
      <c r="CJ322" s="161"/>
      <c r="CK322" s="161"/>
      <c r="CL322" s="161"/>
      <c r="CM322" s="161"/>
      <c r="CN322" s="161"/>
      <c r="CO322" s="161"/>
      <c r="CP322" s="161"/>
      <c r="CQ322" s="161"/>
      <c r="CR322" s="161"/>
      <c r="CS322" s="161"/>
      <c r="CT322" s="161"/>
      <c r="CU322" s="161"/>
      <c r="CV322" s="161"/>
      <c r="CW322" s="161"/>
      <c r="CX322" s="161"/>
      <c r="CY322" s="161"/>
      <c r="CZ322" s="161"/>
      <c r="DA322" s="161"/>
      <c r="DB322" s="161"/>
      <c r="DC322" s="161"/>
      <c r="DD322" s="161"/>
      <c r="DE322" s="161"/>
      <c r="DF322" s="161"/>
      <c r="DG322" s="161"/>
      <c r="DH322" s="161"/>
      <c r="DI322" s="161"/>
      <c r="DJ322" s="161"/>
      <c r="DK322" s="161"/>
      <c r="DL322" s="161"/>
      <c r="DM322" s="161"/>
      <c r="DN322" s="161"/>
      <c r="DO322" s="161"/>
      <c r="DP322" s="161"/>
      <c r="DQ322" s="161"/>
      <c r="DR322" s="161"/>
      <c r="DS322" s="161"/>
      <c r="DT322" s="161"/>
      <c r="DU322" s="161"/>
      <c r="DV322" s="161"/>
      <c r="DW322" s="161"/>
      <c r="DX322" s="161"/>
      <c r="DY322" s="161"/>
      <c r="DZ322" s="161"/>
      <c r="EA322" s="161"/>
      <c r="EB322" s="161"/>
      <c r="EC322" s="161"/>
      <c r="ED322" s="161"/>
      <c r="EE322" s="161"/>
      <c r="EF322" s="161"/>
      <c r="EG322" s="161"/>
      <c r="EH322" s="161"/>
      <c r="EI322" s="161"/>
      <c r="EJ322" s="161"/>
      <c r="EK322" s="161"/>
      <c r="EL322" s="161"/>
      <c r="EM322" s="161"/>
      <c r="EN322" s="161"/>
      <c r="EO322" s="161"/>
      <c r="EP322" s="161"/>
      <c r="EQ322" s="161"/>
      <c r="ER322" s="161"/>
      <c r="ES322" s="161"/>
      <c r="ET322" s="161"/>
      <c r="EU322" s="161"/>
      <c r="EV322" s="161"/>
      <c r="EW322" s="161"/>
      <c r="EX322" s="161"/>
      <c r="EY322" s="161"/>
      <c r="EZ322" s="161"/>
      <c r="FA322" s="161"/>
      <c r="FB322" s="161"/>
      <c r="FC322" s="161"/>
      <c r="FD322" s="161"/>
      <c r="FE322" s="161"/>
      <c r="FF322" s="161"/>
      <c r="FG322" s="161"/>
      <c r="FH322" s="161"/>
      <c r="FI322" s="161"/>
      <c r="FJ322" s="161"/>
      <c r="FK322" s="161"/>
      <c r="FL322" s="161"/>
      <c r="FM322" s="161"/>
      <c r="FN322" s="161"/>
      <c r="FO322" s="161"/>
      <c r="FP322" s="161"/>
      <c r="FQ322" s="161"/>
      <c r="FR322" s="161"/>
      <c r="FS322" s="161"/>
      <c r="FT322" s="161"/>
      <c r="FU322" s="161"/>
      <c r="FV322" s="161"/>
      <c r="FW322" s="161"/>
      <c r="FX322" s="161"/>
      <c r="FY322" s="161"/>
      <c r="FZ322" s="161"/>
      <c r="GA322" s="161"/>
      <c r="GB322" s="161"/>
    </row>
    <row r="323" spans="1:184" s="162" customFormat="1" ht="25.5" x14ac:dyDescent="0.2">
      <c r="A323" s="146" t="s">
        <v>7628</v>
      </c>
      <c r="B323" s="146" t="s">
        <v>4911</v>
      </c>
      <c r="C323" s="147" t="s">
        <v>4912</v>
      </c>
      <c r="D323" s="99" t="s">
        <v>87</v>
      </c>
      <c r="E323" s="99">
        <v>10</v>
      </c>
      <c r="F323" s="99"/>
      <c r="G323" s="99">
        <v>0.3</v>
      </c>
      <c r="H323" s="148"/>
      <c r="I323" s="149"/>
      <c r="J323" s="201">
        <v>40.35</v>
      </c>
      <c r="K323" s="150">
        <f t="shared" si="15"/>
        <v>121.05</v>
      </c>
      <c r="L323" s="149">
        <f>BDI!$E$17</f>
        <v>0.19500000000000001</v>
      </c>
      <c r="M323" s="149"/>
      <c r="N323" s="149"/>
      <c r="O323" s="100">
        <f t="shared" si="16"/>
        <v>48.22</v>
      </c>
      <c r="P323" s="101">
        <f t="shared" si="17"/>
        <v>144.66</v>
      </c>
      <c r="Q323" s="161"/>
      <c r="R323" s="161"/>
      <c r="S323" s="161"/>
      <c r="T323" s="161"/>
      <c r="U323" s="161"/>
      <c r="V323" s="161"/>
      <c r="W323" s="161"/>
      <c r="X323" s="161"/>
      <c r="Y323" s="161"/>
      <c r="Z323" s="161"/>
      <c r="AA323" s="161"/>
      <c r="AB323" s="161"/>
      <c r="AC323" s="161"/>
      <c r="AD323" s="161"/>
      <c r="AE323" s="161"/>
      <c r="AF323" s="161"/>
      <c r="AG323" s="161"/>
      <c r="AH323" s="161"/>
      <c r="AI323" s="161"/>
      <c r="AJ323" s="161"/>
      <c r="AK323" s="161"/>
      <c r="AL323" s="161"/>
      <c r="AM323" s="161"/>
      <c r="AN323" s="161"/>
      <c r="AO323" s="161"/>
      <c r="AP323" s="161"/>
      <c r="AQ323" s="161"/>
      <c r="AR323" s="161"/>
      <c r="AS323" s="161"/>
      <c r="AT323" s="161"/>
      <c r="AU323" s="161"/>
      <c r="AV323" s="161"/>
      <c r="AW323" s="161"/>
      <c r="AX323" s="161"/>
      <c r="AY323" s="161"/>
      <c r="AZ323" s="161"/>
      <c r="BA323" s="161"/>
      <c r="BB323" s="161"/>
      <c r="BC323" s="161"/>
      <c r="BD323" s="161"/>
      <c r="BE323" s="161"/>
      <c r="BF323" s="161"/>
      <c r="BG323" s="161"/>
      <c r="BH323" s="161"/>
      <c r="BI323" s="161"/>
      <c r="BJ323" s="161"/>
      <c r="BK323" s="161"/>
      <c r="BL323" s="161"/>
      <c r="BM323" s="161"/>
      <c r="BN323" s="161"/>
      <c r="BO323" s="161"/>
      <c r="BP323" s="161"/>
      <c r="BQ323" s="161"/>
      <c r="BR323" s="161"/>
      <c r="BS323" s="161"/>
      <c r="BT323" s="161"/>
      <c r="BU323" s="161"/>
      <c r="BV323" s="161"/>
      <c r="BW323" s="161"/>
      <c r="BX323" s="161"/>
      <c r="BY323" s="161"/>
      <c r="BZ323" s="161"/>
      <c r="CA323" s="161"/>
      <c r="CB323" s="161"/>
      <c r="CC323" s="161"/>
      <c r="CD323" s="161"/>
      <c r="CE323" s="161"/>
      <c r="CF323" s="161"/>
      <c r="CG323" s="161"/>
      <c r="CH323" s="161"/>
      <c r="CI323" s="161"/>
      <c r="CJ323" s="161"/>
      <c r="CK323" s="161"/>
      <c r="CL323" s="161"/>
      <c r="CM323" s="161"/>
      <c r="CN323" s="161"/>
      <c r="CO323" s="161"/>
      <c r="CP323" s="161"/>
      <c r="CQ323" s="161"/>
      <c r="CR323" s="161"/>
      <c r="CS323" s="161"/>
      <c r="CT323" s="161"/>
      <c r="CU323" s="161"/>
      <c r="CV323" s="161"/>
      <c r="CW323" s="161"/>
      <c r="CX323" s="161"/>
      <c r="CY323" s="161"/>
      <c r="CZ323" s="161"/>
      <c r="DA323" s="161"/>
      <c r="DB323" s="161"/>
      <c r="DC323" s="161"/>
      <c r="DD323" s="161"/>
      <c r="DE323" s="161"/>
      <c r="DF323" s="161"/>
      <c r="DG323" s="161"/>
      <c r="DH323" s="161"/>
      <c r="DI323" s="161"/>
      <c r="DJ323" s="161"/>
      <c r="DK323" s="161"/>
      <c r="DL323" s="161"/>
      <c r="DM323" s="161"/>
      <c r="DN323" s="161"/>
      <c r="DO323" s="161"/>
      <c r="DP323" s="161"/>
      <c r="DQ323" s="161"/>
      <c r="DR323" s="161"/>
      <c r="DS323" s="161"/>
      <c r="DT323" s="161"/>
      <c r="DU323" s="161"/>
      <c r="DV323" s="161"/>
      <c r="DW323" s="161"/>
      <c r="DX323" s="161"/>
      <c r="DY323" s="161"/>
      <c r="DZ323" s="161"/>
      <c r="EA323" s="161"/>
      <c r="EB323" s="161"/>
      <c r="EC323" s="161"/>
      <c r="ED323" s="161"/>
      <c r="EE323" s="161"/>
      <c r="EF323" s="161"/>
      <c r="EG323" s="161"/>
      <c r="EH323" s="161"/>
      <c r="EI323" s="161"/>
      <c r="EJ323" s="161"/>
      <c r="EK323" s="161"/>
      <c r="EL323" s="161"/>
      <c r="EM323" s="161"/>
      <c r="EN323" s="161"/>
      <c r="EO323" s="161"/>
      <c r="EP323" s="161"/>
      <c r="EQ323" s="161"/>
      <c r="ER323" s="161"/>
      <c r="ES323" s="161"/>
      <c r="ET323" s="161"/>
      <c r="EU323" s="161"/>
      <c r="EV323" s="161"/>
      <c r="EW323" s="161"/>
      <c r="EX323" s="161"/>
      <c r="EY323" s="161"/>
      <c r="EZ323" s="161"/>
      <c r="FA323" s="161"/>
      <c r="FB323" s="161"/>
      <c r="FC323" s="161"/>
      <c r="FD323" s="161"/>
      <c r="FE323" s="161"/>
      <c r="FF323" s="161"/>
      <c r="FG323" s="161"/>
      <c r="FH323" s="161"/>
      <c r="FI323" s="161"/>
      <c r="FJ323" s="161"/>
      <c r="FK323" s="161"/>
      <c r="FL323" s="161"/>
      <c r="FM323" s="161"/>
      <c r="FN323" s="161"/>
      <c r="FO323" s="161"/>
      <c r="FP323" s="161"/>
      <c r="FQ323" s="161"/>
      <c r="FR323" s="161"/>
      <c r="FS323" s="161"/>
      <c r="FT323" s="161"/>
      <c r="FU323" s="161"/>
      <c r="FV323" s="161"/>
      <c r="FW323" s="161"/>
      <c r="FX323" s="161"/>
      <c r="FY323" s="161"/>
      <c r="FZ323" s="161"/>
      <c r="GA323" s="161"/>
      <c r="GB323" s="161"/>
    </row>
    <row r="324" spans="1:184" s="162" customFormat="1" ht="25.5" x14ac:dyDescent="0.2">
      <c r="A324" s="146" t="s">
        <v>7629</v>
      </c>
      <c r="B324" s="146" t="s">
        <v>4913</v>
      </c>
      <c r="C324" s="147" t="s">
        <v>4914</v>
      </c>
      <c r="D324" s="99" t="s">
        <v>87</v>
      </c>
      <c r="E324" s="99">
        <v>10</v>
      </c>
      <c r="F324" s="99"/>
      <c r="G324" s="99">
        <v>0.3</v>
      </c>
      <c r="H324" s="148"/>
      <c r="I324" s="149"/>
      <c r="J324" s="201">
        <v>48.82</v>
      </c>
      <c r="K324" s="150">
        <f t="shared" si="15"/>
        <v>146.46</v>
      </c>
      <c r="L324" s="149">
        <f>BDI!$E$17</f>
        <v>0.19500000000000001</v>
      </c>
      <c r="M324" s="149"/>
      <c r="N324" s="149"/>
      <c r="O324" s="100">
        <f t="shared" si="16"/>
        <v>58.34</v>
      </c>
      <c r="P324" s="101">
        <f t="shared" si="17"/>
        <v>175.02</v>
      </c>
      <c r="Q324" s="161"/>
      <c r="R324" s="161"/>
      <c r="S324" s="161"/>
      <c r="T324" s="161"/>
      <c r="U324" s="161"/>
      <c r="V324" s="161"/>
      <c r="W324" s="161"/>
      <c r="X324" s="161"/>
      <c r="Y324" s="161"/>
      <c r="Z324" s="161"/>
      <c r="AA324" s="161"/>
      <c r="AB324" s="161"/>
      <c r="AC324" s="161"/>
      <c r="AD324" s="161"/>
      <c r="AE324" s="161"/>
      <c r="AF324" s="161"/>
      <c r="AG324" s="161"/>
      <c r="AH324" s="161"/>
      <c r="AI324" s="161"/>
      <c r="AJ324" s="161"/>
      <c r="AK324" s="161"/>
      <c r="AL324" s="161"/>
      <c r="AM324" s="161"/>
      <c r="AN324" s="161"/>
      <c r="AO324" s="161"/>
      <c r="AP324" s="161"/>
      <c r="AQ324" s="161"/>
      <c r="AR324" s="161"/>
      <c r="AS324" s="161"/>
      <c r="AT324" s="161"/>
      <c r="AU324" s="161"/>
      <c r="AV324" s="161"/>
      <c r="AW324" s="161"/>
      <c r="AX324" s="161"/>
      <c r="AY324" s="161"/>
      <c r="AZ324" s="161"/>
      <c r="BA324" s="161"/>
      <c r="BB324" s="161"/>
      <c r="BC324" s="161"/>
      <c r="BD324" s="161"/>
      <c r="BE324" s="161"/>
      <c r="BF324" s="161"/>
      <c r="BG324" s="161"/>
      <c r="BH324" s="161"/>
      <c r="BI324" s="161"/>
      <c r="BJ324" s="161"/>
      <c r="BK324" s="161"/>
      <c r="BL324" s="161"/>
      <c r="BM324" s="161"/>
      <c r="BN324" s="161"/>
      <c r="BO324" s="161"/>
      <c r="BP324" s="161"/>
      <c r="BQ324" s="161"/>
      <c r="BR324" s="161"/>
      <c r="BS324" s="161"/>
      <c r="BT324" s="161"/>
      <c r="BU324" s="161"/>
      <c r="BV324" s="161"/>
      <c r="BW324" s="161"/>
      <c r="BX324" s="161"/>
      <c r="BY324" s="161"/>
      <c r="BZ324" s="161"/>
      <c r="CA324" s="161"/>
      <c r="CB324" s="161"/>
      <c r="CC324" s="161"/>
      <c r="CD324" s="161"/>
      <c r="CE324" s="161"/>
      <c r="CF324" s="161"/>
      <c r="CG324" s="161"/>
      <c r="CH324" s="161"/>
      <c r="CI324" s="161"/>
      <c r="CJ324" s="161"/>
      <c r="CK324" s="161"/>
      <c r="CL324" s="161"/>
      <c r="CM324" s="161"/>
      <c r="CN324" s="161"/>
      <c r="CO324" s="161"/>
      <c r="CP324" s="161"/>
      <c r="CQ324" s="161"/>
      <c r="CR324" s="161"/>
      <c r="CS324" s="161"/>
      <c r="CT324" s="161"/>
      <c r="CU324" s="161"/>
      <c r="CV324" s="161"/>
      <c r="CW324" s="161"/>
      <c r="CX324" s="161"/>
      <c r="CY324" s="161"/>
      <c r="CZ324" s="161"/>
      <c r="DA324" s="161"/>
      <c r="DB324" s="161"/>
      <c r="DC324" s="161"/>
      <c r="DD324" s="161"/>
      <c r="DE324" s="161"/>
      <c r="DF324" s="161"/>
      <c r="DG324" s="161"/>
      <c r="DH324" s="161"/>
      <c r="DI324" s="161"/>
      <c r="DJ324" s="161"/>
      <c r="DK324" s="161"/>
      <c r="DL324" s="161"/>
      <c r="DM324" s="161"/>
      <c r="DN324" s="161"/>
      <c r="DO324" s="161"/>
      <c r="DP324" s="161"/>
      <c r="DQ324" s="161"/>
      <c r="DR324" s="161"/>
      <c r="DS324" s="161"/>
      <c r="DT324" s="161"/>
      <c r="DU324" s="161"/>
      <c r="DV324" s="161"/>
      <c r="DW324" s="161"/>
      <c r="DX324" s="161"/>
      <c r="DY324" s="161"/>
      <c r="DZ324" s="161"/>
      <c r="EA324" s="161"/>
      <c r="EB324" s="161"/>
      <c r="EC324" s="161"/>
      <c r="ED324" s="161"/>
      <c r="EE324" s="161"/>
      <c r="EF324" s="161"/>
      <c r="EG324" s="161"/>
      <c r="EH324" s="161"/>
      <c r="EI324" s="161"/>
      <c r="EJ324" s="161"/>
      <c r="EK324" s="161"/>
      <c r="EL324" s="161"/>
      <c r="EM324" s="161"/>
      <c r="EN324" s="161"/>
      <c r="EO324" s="161"/>
      <c r="EP324" s="161"/>
      <c r="EQ324" s="161"/>
      <c r="ER324" s="161"/>
      <c r="ES324" s="161"/>
      <c r="ET324" s="161"/>
      <c r="EU324" s="161"/>
      <c r="EV324" s="161"/>
      <c r="EW324" s="161"/>
      <c r="EX324" s="161"/>
      <c r="EY324" s="161"/>
      <c r="EZ324" s="161"/>
      <c r="FA324" s="161"/>
      <c r="FB324" s="161"/>
      <c r="FC324" s="161"/>
      <c r="FD324" s="161"/>
      <c r="FE324" s="161"/>
      <c r="FF324" s="161"/>
      <c r="FG324" s="161"/>
      <c r="FH324" s="161"/>
      <c r="FI324" s="161"/>
      <c r="FJ324" s="161"/>
      <c r="FK324" s="161"/>
      <c r="FL324" s="161"/>
      <c r="FM324" s="161"/>
      <c r="FN324" s="161"/>
      <c r="FO324" s="161"/>
      <c r="FP324" s="161"/>
      <c r="FQ324" s="161"/>
      <c r="FR324" s="161"/>
      <c r="FS324" s="161"/>
      <c r="FT324" s="161"/>
      <c r="FU324" s="161"/>
      <c r="FV324" s="161"/>
      <c r="FW324" s="161"/>
      <c r="FX324" s="161"/>
      <c r="FY324" s="161"/>
      <c r="FZ324" s="161"/>
      <c r="GA324" s="161"/>
      <c r="GB324" s="161"/>
    </row>
    <row r="325" spans="1:184" s="162" customFormat="1" ht="25.5" x14ac:dyDescent="0.2">
      <c r="A325" s="146" t="s">
        <v>7630</v>
      </c>
      <c r="B325" s="146" t="s">
        <v>4915</v>
      </c>
      <c r="C325" s="147" t="s">
        <v>4916</v>
      </c>
      <c r="D325" s="99" t="s">
        <v>87</v>
      </c>
      <c r="E325" s="99">
        <v>10</v>
      </c>
      <c r="F325" s="99"/>
      <c r="G325" s="99">
        <v>0.3</v>
      </c>
      <c r="H325" s="148"/>
      <c r="I325" s="149"/>
      <c r="J325" s="201">
        <v>57.45</v>
      </c>
      <c r="K325" s="150">
        <f t="shared" si="15"/>
        <v>172.35</v>
      </c>
      <c r="L325" s="149">
        <f>BDI!$E$17</f>
        <v>0.19500000000000001</v>
      </c>
      <c r="M325" s="149"/>
      <c r="N325" s="149"/>
      <c r="O325" s="100">
        <f t="shared" si="16"/>
        <v>68.650000000000006</v>
      </c>
      <c r="P325" s="101">
        <f t="shared" si="17"/>
        <v>205.95</v>
      </c>
      <c r="Q325" s="161"/>
      <c r="R325" s="161"/>
      <c r="S325" s="161"/>
      <c r="T325" s="161"/>
      <c r="U325" s="161"/>
      <c r="V325" s="161"/>
      <c r="W325" s="161"/>
      <c r="X325" s="161"/>
      <c r="Y325" s="161"/>
      <c r="Z325" s="161"/>
      <c r="AA325" s="161"/>
      <c r="AB325" s="161"/>
      <c r="AC325" s="161"/>
      <c r="AD325" s="161"/>
      <c r="AE325" s="161"/>
      <c r="AF325" s="161"/>
      <c r="AG325" s="161"/>
      <c r="AH325" s="161"/>
      <c r="AI325" s="161"/>
      <c r="AJ325" s="161"/>
      <c r="AK325" s="161"/>
      <c r="AL325" s="161"/>
      <c r="AM325" s="161"/>
      <c r="AN325" s="161"/>
      <c r="AO325" s="161"/>
      <c r="AP325" s="161"/>
      <c r="AQ325" s="161"/>
      <c r="AR325" s="161"/>
      <c r="AS325" s="161"/>
      <c r="AT325" s="161"/>
      <c r="AU325" s="161"/>
      <c r="AV325" s="161"/>
      <c r="AW325" s="161"/>
      <c r="AX325" s="161"/>
      <c r="AY325" s="161"/>
      <c r="AZ325" s="161"/>
      <c r="BA325" s="161"/>
      <c r="BB325" s="161"/>
      <c r="BC325" s="161"/>
      <c r="BD325" s="161"/>
      <c r="BE325" s="161"/>
      <c r="BF325" s="161"/>
      <c r="BG325" s="161"/>
      <c r="BH325" s="161"/>
      <c r="BI325" s="161"/>
      <c r="BJ325" s="161"/>
      <c r="BK325" s="161"/>
      <c r="BL325" s="161"/>
      <c r="BM325" s="161"/>
      <c r="BN325" s="161"/>
      <c r="BO325" s="161"/>
      <c r="BP325" s="161"/>
      <c r="BQ325" s="161"/>
      <c r="BR325" s="161"/>
      <c r="BS325" s="161"/>
      <c r="BT325" s="161"/>
      <c r="BU325" s="161"/>
      <c r="BV325" s="161"/>
      <c r="BW325" s="161"/>
      <c r="BX325" s="161"/>
      <c r="BY325" s="161"/>
      <c r="BZ325" s="161"/>
      <c r="CA325" s="161"/>
      <c r="CB325" s="161"/>
      <c r="CC325" s="161"/>
      <c r="CD325" s="161"/>
      <c r="CE325" s="161"/>
      <c r="CF325" s="161"/>
      <c r="CG325" s="161"/>
      <c r="CH325" s="161"/>
      <c r="CI325" s="161"/>
      <c r="CJ325" s="161"/>
      <c r="CK325" s="161"/>
      <c r="CL325" s="161"/>
      <c r="CM325" s="161"/>
      <c r="CN325" s="161"/>
      <c r="CO325" s="161"/>
      <c r="CP325" s="161"/>
      <c r="CQ325" s="161"/>
      <c r="CR325" s="161"/>
      <c r="CS325" s="161"/>
      <c r="CT325" s="161"/>
      <c r="CU325" s="161"/>
      <c r="CV325" s="161"/>
      <c r="CW325" s="161"/>
      <c r="CX325" s="161"/>
      <c r="CY325" s="161"/>
      <c r="CZ325" s="161"/>
      <c r="DA325" s="161"/>
      <c r="DB325" s="161"/>
      <c r="DC325" s="161"/>
      <c r="DD325" s="161"/>
      <c r="DE325" s="161"/>
      <c r="DF325" s="161"/>
      <c r="DG325" s="161"/>
      <c r="DH325" s="161"/>
      <c r="DI325" s="161"/>
      <c r="DJ325" s="161"/>
      <c r="DK325" s="161"/>
      <c r="DL325" s="161"/>
      <c r="DM325" s="161"/>
      <c r="DN325" s="161"/>
      <c r="DO325" s="161"/>
      <c r="DP325" s="161"/>
      <c r="DQ325" s="161"/>
      <c r="DR325" s="161"/>
      <c r="DS325" s="161"/>
      <c r="DT325" s="161"/>
      <c r="DU325" s="161"/>
      <c r="DV325" s="161"/>
      <c r="DW325" s="161"/>
      <c r="DX325" s="161"/>
      <c r="DY325" s="161"/>
      <c r="DZ325" s="161"/>
      <c r="EA325" s="161"/>
      <c r="EB325" s="161"/>
      <c r="EC325" s="161"/>
      <c r="ED325" s="161"/>
      <c r="EE325" s="161"/>
      <c r="EF325" s="161"/>
      <c r="EG325" s="161"/>
      <c r="EH325" s="161"/>
      <c r="EI325" s="161"/>
      <c r="EJ325" s="161"/>
      <c r="EK325" s="161"/>
      <c r="EL325" s="161"/>
      <c r="EM325" s="161"/>
      <c r="EN325" s="161"/>
      <c r="EO325" s="161"/>
      <c r="EP325" s="161"/>
      <c r="EQ325" s="161"/>
      <c r="ER325" s="161"/>
      <c r="ES325" s="161"/>
      <c r="ET325" s="161"/>
      <c r="EU325" s="161"/>
      <c r="EV325" s="161"/>
      <c r="EW325" s="161"/>
      <c r="EX325" s="161"/>
      <c r="EY325" s="161"/>
      <c r="EZ325" s="161"/>
      <c r="FA325" s="161"/>
      <c r="FB325" s="161"/>
      <c r="FC325" s="161"/>
      <c r="FD325" s="161"/>
      <c r="FE325" s="161"/>
      <c r="FF325" s="161"/>
      <c r="FG325" s="161"/>
      <c r="FH325" s="161"/>
      <c r="FI325" s="161"/>
      <c r="FJ325" s="161"/>
      <c r="FK325" s="161"/>
      <c r="FL325" s="161"/>
      <c r="FM325" s="161"/>
      <c r="FN325" s="161"/>
      <c r="FO325" s="161"/>
      <c r="FP325" s="161"/>
      <c r="FQ325" s="161"/>
      <c r="FR325" s="161"/>
      <c r="FS325" s="161"/>
      <c r="FT325" s="161"/>
      <c r="FU325" s="161"/>
      <c r="FV325" s="161"/>
      <c r="FW325" s="161"/>
      <c r="FX325" s="161"/>
      <c r="FY325" s="161"/>
      <c r="FZ325" s="161"/>
      <c r="GA325" s="161"/>
      <c r="GB325" s="161"/>
    </row>
    <row r="326" spans="1:184" s="162" customFormat="1" ht="25.5" x14ac:dyDescent="0.2">
      <c r="A326" s="146" t="s">
        <v>7631</v>
      </c>
      <c r="B326" s="146" t="s">
        <v>4917</v>
      </c>
      <c r="C326" s="147" t="s">
        <v>4918</v>
      </c>
      <c r="D326" s="99" t="s">
        <v>87</v>
      </c>
      <c r="E326" s="99">
        <v>10</v>
      </c>
      <c r="F326" s="99"/>
      <c r="G326" s="99">
        <v>0.3</v>
      </c>
      <c r="H326" s="148"/>
      <c r="I326" s="149"/>
      <c r="J326" s="201">
        <v>105.52</v>
      </c>
      <c r="K326" s="150">
        <f t="shared" si="15"/>
        <v>316.56</v>
      </c>
      <c r="L326" s="149">
        <f>BDI!$E$17</f>
        <v>0.19500000000000001</v>
      </c>
      <c r="M326" s="149"/>
      <c r="N326" s="149"/>
      <c r="O326" s="100">
        <f t="shared" si="16"/>
        <v>126.1</v>
      </c>
      <c r="P326" s="101">
        <f t="shared" si="17"/>
        <v>378.3</v>
      </c>
      <c r="Q326" s="161"/>
      <c r="R326" s="161"/>
      <c r="S326" s="161"/>
      <c r="T326" s="161"/>
      <c r="U326" s="161"/>
      <c r="V326" s="161"/>
      <c r="W326" s="161"/>
      <c r="X326" s="161"/>
      <c r="Y326" s="161"/>
      <c r="Z326" s="161"/>
      <c r="AA326" s="161"/>
      <c r="AB326" s="161"/>
      <c r="AC326" s="161"/>
      <c r="AD326" s="161"/>
      <c r="AE326" s="161"/>
      <c r="AF326" s="161"/>
      <c r="AG326" s="161"/>
      <c r="AH326" s="161"/>
      <c r="AI326" s="161"/>
      <c r="AJ326" s="161"/>
      <c r="AK326" s="161"/>
      <c r="AL326" s="161"/>
      <c r="AM326" s="161"/>
      <c r="AN326" s="161"/>
      <c r="AO326" s="161"/>
      <c r="AP326" s="161"/>
      <c r="AQ326" s="161"/>
      <c r="AR326" s="161"/>
      <c r="AS326" s="161"/>
      <c r="AT326" s="161"/>
      <c r="AU326" s="161"/>
      <c r="AV326" s="161"/>
      <c r="AW326" s="161"/>
      <c r="AX326" s="161"/>
      <c r="AY326" s="161"/>
      <c r="AZ326" s="161"/>
      <c r="BA326" s="161"/>
      <c r="BB326" s="161"/>
      <c r="BC326" s="161"/>
      <c r="BD326" s="161"/>
      <c r="BE326" s="161"/>
      <c r="BF326" s="161"/>
      <c r="BG326" s="161"/>
      <c r="BH326" s="161"/>
      <c r="BI326" s="161"/>
      <c r="BJ326" s="161"/>
      <c r="BK326" s="161"/>
      <c r="BL326" s="161"/>
      <c r="BM326" s="161"/>
      <c r="BN326" s="161"/>
      <c r="BO326" s="161"/>
      <c r="BP326" s="161"/>
      <c r="BQ326" s="161"/>
      <c r="BR326" s="161"/>
      <c r="BS326" s="161"/>
      <c r="BT326" s="161"/>
      <c r="BU326" s="161"/>
      <c r="BV326" s="161"/>
      <c r="BW326" s="161"/>
      <c r="BX326" s="161"/>
      <c r="BY326" s="161"/>
      <c r="BZ326" s="161"/>
      <c r="CA326" s="161"/>
      <c r="CB326" s="161"/>
      <c r="CC326" s="161"/>
      <c r="CD326" s="161"/>
      <c r="CE326" s="161"/>
      <c r="CF326" s="161"/>
      <c r="CG326" s="161"/>
      <c r="CH326" s="161"/>
      <c r="CI326" s="161"/>
      <c r="CJ326" s="161"/>
      <c r="CK326" s="161"/>
      <c r="CL326" s="161"/>
      <c r="CM326" s="161"/>
      <c r="CN326" s="161"/>
      <c r="CO326" s="161"/>
      <c r="CP326" s="161"/>
      <c r="CQ326" s="161"/>
      <c r="CR326" s="161"/>
      <c r="CS326" s="161"/>
      <c r="CT326" s="161"/>
      <c r="CU326" s="161"/>
      <c r="CV326" s="161"/>
      <c r="CW326" s="161"/>
      <c r="CX326" s="161"/>
      <c r="CY326" s="161"/>
      <c r="CZ326" s="161"/>
      <c r="DA326" s="161"/>
      <c r="DB326" s="161"/>
      <c r="DC326" s="161"/>
      <c r="DD326" s="161"/>
      <c r="DE326" s="161"/>
      <c r="DF326" s="161"/>
      <c r="DG326" s="161"/>
      <c r="DH326" s="161"/>
      <c r="DI326" s="161"/>
      <c r="DJ326" s="161"/>
      <c r="DK326" s="161"/>
      <c r="DL326" s="161"/>
      <c r="DM326" s="161"/>
      <c r="DN326" s="161"/>
      <c r="DO326" s="161"/>
      <c r="DP326" s="161"/>
      <c r="DQ326" s="161"/>
      <c r="DR326" s="161"/>
      <c r="DS326" s="161"/>
      <c r="DT326" s="161"/>
      <c r="DU326" s="161"/>
      <c r="DV326" s="161"/>
      <c r="DW326" s="161"/>
      <c r="DX326" s="161"/>
      <c r="DY326" s="161"/>
      <c r="DZ326" s="161"/>
      <c r="EA326" s="161"/>
      <c r="EB326" s="161"/>
      <c r="EC326" s="161"/>
      <c r="ED326" s="161"/>
      <c r="EE326" s="161"/>
      <c r="EF326" s="161"/>
      <c r="EG326" s="161"/>
      <c r="EH326" s="161"/>
      <c r="EI326" s="161"/>
      <c r="EJ326" s="161"/>
      <c r="EK326" s="161"/>
      <c r="EL326" s="161"/>
      <c r="EM326" s="161"/>
      <c r="EN326" s="161"/>
      <c r="EO326" s="161"/>
      <c r="EP326" s="161"/>
      <c r="EQ326" s="161"/>
      <c r="ER326" s="161"/>
      <c r="ES326" s="161"/>
      <c r="ET326" s="161"/>
      <c r="EU326" s="161"/>
      <c r="EV326" s="161"/>
      <c r="EW326" s="161"/>
      <c r="EX326" s="161"/>
      <c r="EY326" s="161"/>
      <c r="EZ326" s="161"/>
      <c r="FA326" s="161"/>
      <c r="FB326" s="161"/>
      <c r="FC326" s="161"/>
      <c r="FD326" s="161"/>
      <c r="FE326" s="161"/>
      <c r="FF326" s="161"/>
      <c r="FG326" s="161"/>
      <c r="FH326" s="161"/>
      <c r="FI326" s="161"/>
      <c r="FJ326" s="161"/>
      <c r="FK326" s="161"/>
      <c r="FL326" s="161"/>
      <c r="FM326" s="161"/>
      <c r="FN326" s="161"/>
      <c r="FO326" s="161"/>
      <c r="FP326" s="161"/>
      <c r="FQ326" s="161"/>
      <c r="FR326" s="161"/>
      <c r="FS326" s="161"/>
      <c r="FT326" s="161"/>
      <c r="FU326" s="161"/>
      <c r="FV326" s="161"/>
      <c r="FW326" s="161"/>
      <c r="FX326" s="161"/>
      <c r="FY326" s="161"/>
      <c r="FZ326" s="161"/>
      <c r="GA326" s="161"/>
      <c r="GB326" s="161"/>
    </row>
    <row r="327" spans="1:184" s="162" customFormat="1" x14ac:dyDescent="0.2">
      <c r="A327" s="146" t="s">
        <v>7632</v>
      </c>
      <c r="B327" s="146" t="s">
        <v>4919</v>
      </c>
      <c r="C327" s="147" t="s">
        <v>4920</v>
      </c>
      <c r="D327" s="99" t="s">
        <v>87</v>
      </c>
      <c r="E327" s="99">
        <v>10</v>
      </c>
      <c r="F327" s="99"/>
      <c r="G327" s="99">
        <v>0.3</v>
      </c>
      <c r="H327" s="148"/>
      <c r="I327" s="149"/>
      <c r="J327" s="201">
        <v>115.26</v>
      </c>
      <c r="K327" s="150">
        <f t="shared" si="15"/>
        <v>345.78</v>
      </c>
      <c r="L327" s="149">
        <f>BDI!$E$17</f>
        <v>0.19500000000000001</v>
      </c>
      <c r="M327" s="149"/>
      <c r="N327" s="149"/>
      <c r="O327" s="100">
        <f t="shared" si="16"/>
        <v>137.74</v>
      </c>
      <c r="P327" s="101">
        <f t="shared" si="17"/>
        <v>413.22</v>
      </c>
      <c r="Q327" s="161"/>
      <c r="R327" s="161"/>
      <c r="S327" s="161"/>
      <c r="T327" s="161"/>
      <c r="U327" s="161"/>
      <c r="V327" s="161"/>
      <c r="W327" s="161"/>
      <c r="X327" s="161"/>
      <c r="Y327" s="161"/>
      <c r="Z327" s="161"/>
      <c r="AA327" s="161"/>
      <c r="AB327" s="161"/>
      <c r="AC327" s="161"/>
      <c r="AD327" s="161"/>
      <c r="AE327" s="161"/>
      <c r="AF327" s="161"/>
      <c r="AG327" s="161"/>
      <c r="AH327" s="161"/>
      <c r="AI327" s="161"/>
      <c r="AJ327" s="161"/>
      <c r="AK327" s="161"/>
      <c r="AL327" s="161"/>
      <c r="AM327" s="161"/>
      <c r="AN327" s="161"/>
      <c r="AO327" s="161"/>
      <c r="AP327" s="161"/>
      <c r="AQ327" s="161"/>
      <c r="AR327" s="161"/>
      <c r="AS327" s="161"/>
      <c r="AT327" s="161"/>
      <c r="AU327" s="161"/>
      <c r="AV327" s="161"/>
      <c r="AW327" s="161"/>
      <c r="AX327" s="161"/>
      <c r="AY327" s="161"/>
      <c r="AZ327" s="161"/>
      <c r="BA327" s="161"/>
      <c r="BB327" s="161"/>
      <c r="BC327" s="161"/>
      <c r="BD327" s="161"/>
      <c r="BE327" s="161"/>
      <c r="BF327" s="161"/>
      <c r="BG327" s="161"/>
      <c r="BH327" s="161"/>
      <c r="BI327" s="161"/>
      <c r="BJ327" s="161"/>
      <c r="BK327" s="161"/>
      <c r="BL327" s="161"/>
      <c r="BM327" s="161"/>
      <c r="BN327" s="161"/>
      <c r="BO327" s="161"/>
      <c r="BP327" s="161"/>
      <c r="BQ327" s="161"/>
      <c r="BR327" s="161"/>
      <c r="BS327" s="161"/>
      <c r="BT327" s="161"/>
      <c r="BU327" s="161"/>
      <c r="BV327" s="161"/>
      <c r="BW327" s="161"/>
      <c r="BX327" s="161"/>
      <c r="BY327" s="161"/>
      <c r="BZ327" s="161"/>
      <c r="CA327" s="161"/>
      <c r="CB327" s="161"/>
      <c r="CC327" s="161"/>
      <c r="CD327" s="161"/>
      <c r="CE327" s="161"/>
      <c r="CF327" s="161"/>
      <c r="CG327" s="161"/>
      <c r="CH327" s="161"/>
      <c r="CI327" s="161"/>
      <c r="CJ327" s="161"/>
      <c r="CK327" s="161"/>
      <c r="CL327" s="161"/>
      <c r="CM327" s="161"/>
      <c r="CN327" s="161"/>
      <c r="CO327" s="161"/>
      <c r="CP327" s="161"/>
      <c r="CQ327" s="161"/>
      <c r="CR327" s="161"/>
      <c r="CS327" s="161"/>
      <c r="CT327" s="161"/>
      <c r="CU327" s="161"/>
      <c r="CV327" s="161"/>
      <c r="CW327" s="161"/>
      <c r="CX327" s="161"/>
      <c r="CY327" s="161"/>
      <c r="CZ327" s="161"/>
      <c r="DA327" s="161"/>
      <c r="DB327" s="161"/>
      <c r="DC327" s="161"/>
      <c r="DD327" s="161"/>
      <c r="DE327" s="161"/>
      <c r="DF327" s="161"/>
      <c r="DG327" s="161"/>
      <c r="DH327" s="161"/>
      <c r="DI327" s="161"/>
      <c r="DJ327" s="161"/>
      <c r="DK327" s="161"/>
      <c r="DL327" s="161"/>
      <c r="DM327" s="161"/>
      <c r="DN327" s="161"/>
      <c r="DO327" s="161"/>
      <c r="DP327" s="161"/>
      <c r="DQ327" s="161"/>
      <c r="DR327" s="161"/>
      <c r="DS327" s="161"/>
      <c r="DT327" s="161"/>
      <c r="DU327" s="161"/>
      <c r="DV327" s="161"/>
      <c r="DW327" s="161"/>
      <c r="DX327" s="161"/>
      <c r="DY327" s="161"/>
      <c r="DZ327" s="161"/>
      <c r="EA327" s="161"/>
      <c r="EB327" s="161"/>
      <c r="EC327" s="161"/>
      <c r="ED327" s="161"/>
      <c r="EE327" s="161"/>
      <c r="EF327" s="161"/>
      <c r="EG327" s="161"/>
      <c r="EH327" s="161"/>
      <c r="EI327" s="161"/>
      <c r="EJ327" s="161"/>
      <c r="EK327" s="161"/>
      <c r="EL327" s="161"/>
      <c r="EM327" s="161"/>
      <c r="EN327" s="161"/>
      <c r="EO327" s="161"/>
      <c r="EP327" s="161"/>
      <c r="EQ327" s="161"/>
      <c r="ER327" s="161"/>
      <c r="ES327" s="161"/>
      <c r="ET327" s="161"/>
      <c r="EU327" s="161"/>
      <c r="EV327" s="161"/>
      <c r="EW327" s="161"/>
      <c r="EX327" s="161"/>
      <c r="EY327" s="161"/>
      <c r="EZ327" s="161"/>
      <c r="FA327" s="161"/>
      <c r="FB327" s="161"/>
      <c r="FC327" s="161"/>
      <c r="FD327" s="161"/>
      <c r="FE327" s="161"/>
      <c r="FF327" s="161"/>
      <c r="FG327" s="161"/>
      <c r="FH327" s="161"/>
      <c r="FI327" s="161"/>
      <c r="FJ327" s="161"/>
      <c r="FK327" s="161"/>
      <c r="FL327" s="161"/>
      <c r="FM327" s="161"/>
      <c r="FN327" s="161"/>
      <c r="FO327" s="161"/>
      <c r="FP327" s="161"/>
      <c r="FQ327" s="161"/>
      <c r="FR327" s="161"/>
      <c r="FS327" s="161"/>
      <c r="FT327" s="161"/>
      <c r="FU327" s="161"/>
      <c r="FV327" s="161"/>
      <c r="FW327" s="161"/>
      <c r="FX327" s="161"/>
      <c r="FY327" s="161"/>
      <c r="FZ327" s="161"/>
      <c r="GA327" s="161"/>
      <c r="GB327" s="161"/>
    </row>
    <row r="328" spans="1:184" s="162" customFormat="1" ht="25.5" x14ac:dyDescent="0.2">
      <c r="A328" s="146" t="s">
        <v>7633</v>
      </c>
      <c r="B328" s="146" t="s">
        <v>4921</v>
      </c>
      <c r="C328" s="147" t="s">
        <v>4922</v>
      </c>
      <c r="D328" s="99" t="s">
        <v>87</v>
      </c>
      <c r="E328" s="99">
        <v>10</v>
      </c>
      <c r="F328" s="99"/>
      <c r="G328" s="99">
        <v>0.3</v>
      </c>
      <c r="H328" s="148"/>
      <c r="I328" s="149"/>
      <c r="J328" s="201">
        <v>203.46</v>
      </c>
      <c r="K328" s="150">
        <f t="shared" si="15"/>
        <v>610.38</v>
      </c>
      <c r="L328" s="149">
        <f>BDI!$E$17</f>
        <v>0.19500000000000001</v>
      </c>
      <c r="M328" s="149"/>
      <c r="N328" s="149"/>
      <c r="O328" s="100">
        <f t="shared" si="16"/>
        <v>243.13</v>
      </c>
      <c r="P328" s="101">
        <f t="shared" si="17"/>
        <v>729.39</v>
      </c>
      <c r="Q328" s="161"/>
      <c r="R328" s="161"/>
      <c r="S328" s="161"/>
      <c r="T328" s="161"/>
      <c r="U328" s="161"/>
      <c r="V328" s="161"/>
      <c r="W328" s="161"/>
      <c r="X328" s="161"/>
      <c r="Y328" s="161"/>
      <c r="Z328" s="161"/>
      <c r="AA328" s="161"/>
      <c r="AB328" s="161"/>
      <c r="AC328" s="161"/>
      <c r="AD328" s="161"/>
      <c r="AE328" s="161"/>
      <c r="AF328" s="161"/>
      <c r="AG328" s="161"/>
      <c r="AH328" s="161"/>
      <c r="AI328" s="161"/>
      <c r="AJ328" s="161"/>
      <c r="AK328" s="161"/>
      <c r="AL328" s="161"/>
      <c r="AM328" s="161"/>
      <c r="AN328" s="161"/>
      <c r="AO328" s="161"/>
      <c r="AP328" s="161"/>
      <c r="AQ328" s="161"/>
      <c r="AR328" s="161"/>
      <c r="AS328" s="161"/>
      <c r="AT328" s="161"/>
      <c r="AU328" s="161"/>
      <c r="AV328" s="161"/>
      <c r="AW328" s="161"/>
      <c r="AX328" s="161"/>
      <c r="AY328" s="161"/>
      <c r="AZ328" s="161"/>
      <c r="BA328" s="161"/>
      <c r="BB328" s="161"/>
      <c r="BC328" s="161"/>
      <c r="BD328" s="161"/>
      <c r="BE328" s="161"/>
      <c r="BF328" s="161"/>
      <c r="BG328" s="161"/>
      <c r="BH328" s="161"/>
      <c r="BI328" s="161"/>
      <c r="BJ328" s="161"/>
      <c r="BK328" s="161"/>
      <c r="BL328" s="161"/>
      <c r="BM328" s="161"/>
      <c r="BN328" s="161"/>
      <c r="BO328" s="161"/>
      <c r="BP328" s="161"/>
      <c r="BQ328" s="161"/>
      <c r="BR328" s="161"/>
      <c r="BS328" s="161"/>
      <c r="BT328" s="161"/>
      <c r="BU328" s="161"/>
      <c r="BV328" s="161"/>
      <c r="BW328" s="161"/>
      <c r="BX328" s="161"/>
      <c r="BY328" s="161"/>
      <c r="BZ328" s="161"/>
      <c r="CA328" s="161"/>
      <c r="CB328" s="161"/>
      <c r="CC328" s="161"/>
      <c r="CD328" s="161"/>
      <c r="CE328" s="161"/>
      <c r="CF328" s="161"/>
      <c r="CG328" s="161"/>
      <c r="CH328" s="161"/>
      <c r="CI328" s="161"/>
      <c r="CJ328" s="161"/>
      <c r="CK328" s="161"/>
      <c r="CL328" s="161"/>
      <c r="CM328" s="161"/>
      <c r="CN328" s="161"/>
      <c r="CO328" s="161"/>
      <c r="CP328" s="161"/>
      <c r="CQ328" s="161"/>
      <c r="CR328" s="161"/>
      <c r="CS328" s="161"/>
      <c r="CT328" s="161"/>
      <c r="CU328" s="161"/>
      <c r="CV328" s="161"/>
      <c r="CW328" s="161"/>
      <c r="CX328" s="161"/>
      <c r="CY328" s="161"/>
      <c r="CZ328" s="161"/>
      <c r="DA328" s="161"/>
      <c r="DB328" s="161"/>
      <c r="DC328" s="161"/>
      <c r="DD328" s="161"/>
      <c r="DE328" s="161"/>
      <c r="DF328" s="161"/>
      <c r="DG328" s="161"/>
      <c r="DH328" s="161"/>
      <c r="DI328" s="161"/>
      <c r="DJ328" s="161"/>
      <c r="DK328" s="161"/>
      <c r="DL328" s="161"/>
      <c r="DM328" s="161"/>
      <c r="DN328" s="161"/>
      <c r="DO328" s="161"/>
      <c r="DP328" s="161"/>
      <c r="DQ328" s="161"/>
      <c r="DR328" s="161"/>
      <c r="DS328" s="161"/>
      <c r="DT328" s="161"/>
      <c r="DU328" s="161"/>
      <c r="DV328" s="161"/>
      <c r="DW328" s="161"/>
      <c r="DX328" s="161"/>
      <c r="DY328" s="161"/>
      <c r="DZ328" s="161"/>
      <c r="EA328" s="161"/>
      <c r="EB328" s="161"/>
      <c r="EC328" s="161"/>
      <c r="ED328" s="161"/>
      <c r="EE328" s="161"/>
      <c r="EF328" s="161"/>
      <c r="EG328" s="161"/>
      <c r="EH328" s="161"/>
      <c r="EI328" s="161"/>
      <c r="EJ328" s="161"/>
      <c r="EK328" s="161"/>
      <c r="EL328" s="161"/>
      <c r="EM328" s="161"/>
      <c r="EN328" s="161"/>
      <c r="EO328" s="161"/>
      <c r="EP328" s="161"/>
      <c r="EQ328" s="161"/>
      <c r="ER328" s="161"/>
      <c r="ES328" s="161"/>
      <c r="ET328" s="161"/>
      <c r="EU328" s="161"/>
      <c r="EV328" s="161"/>
      <c r="EW328" s="161"/>
      <c r="EX328" s="161"/>
      <c r="EY328" s="161"/>
      <c r="EZ328" s="161"/>
      <c r="FA328" s="161"/>
      <c r="FB328" s="161"/>
      <c r="FC328" s="161"/>
      <c r="FD328" s="161"/>
      <c r="FE328" s="161"/>
      <c r="FF328" s="161"/>
      <c r="FG328" s="161"/>
      <c r="FH328" s="161"/>
      <c r="FI328" s="161"/>
      <c r="FJ328" s="161"/>
      <c r="FK328" s="161"/>
      <c r="FL328" s="161"/>
      <c r="FM328" s="161"/>
      <c r="FN328" s="161"/>
      <c r="FO328" s="161"/>
      <c r="FP328" s="161"/>
      <c r="FQ328" s="161"/>
      <c r="FR328" s="161"/>
      <c r="FS328" s="161"/>
      <c r="FT328" s="161"/>
      <c r="FU328" s="161"/>
      <c r="FV328" s="161"/>
      <c r="FW328" s="161"/>
      <c r="FX328" s="161"/>
      <c r="FY328" s="161"/>
      <c r="FZ328" s="161"/>
      <c r="GA328" s="161"/>
      <c r="GB328" s="161"/>
    </row>
    <row r="329" spans="1:184" s="162" customFormat="1" ht="25.5" x14ac:dyDescent="0.2">
      <c r="A329" s="146" t="s">
        <v>7634</v>
      </c>
      <c r="B329" s="146" t="s">
        <v>4923</v>
      </c>
      <c r="C329" s="147" t="s">
        <v>4924</v>
      </c>
      <c r="D329" s="99" t="s">
        <v>87</v>
      </c>
      <c r="E329" s="99">
        <v>10</v>
      </c>
      <c r="F329" s="99"/>
      <c r="G329" s="99">
        <v>0.3</v>
      </c>
      <c r="H329" s="148"/>
      <c r="I329" s="149"/>
      <c r="J329" s="201">
        <v>211.23</v>
      </c>
      <c r="K329" s="150">
        <f t="shared" si="15"/>
        <v>633.69000000000005</v>
      </c>
      <c r="L329" s="149">
        <f>BDI!$E$17</f>
        <v>0.19500000000000001</v>
      </c>
      <c r="M329" s="149"/>
      <c r="N329" s="149"/>
      <c r="O329" s="100">
        <f t="shared" si="16"/>
        <v>252.42</v>
      </c>
      <c r="P329" s="101">
        <f t="shared" si="17"/>
        <v>757.26</v>
      </c>
      <c r="Q329" s="161"/>
      <c r="R329" s="161"/>
      <c r="S329" s="161"/>
      <c r="T329" s="161"/>
      <c r="U329" s="161"/>
      <c r="V329" s="161"/>
      <c r="W329" s="161"/>
      <c r="X329" s="161"/>
      <c r="Y329" s="161"/>
      <c r="Z329" s="161"/>
      <c r="AA329" s="161"/>
      <c r="AB329" s="161"/>
      <c r="AC329" s="161"/>
      <c r="AD329" s="161"/>
      <c r="AE329" s="161"/>
      <c r="AF329" s="161"/>
      <c r="AG329" s="161"/>
      <c r="AH329" s="161"/>
      <c r="AI329" s="161"/>
      <c r="AJ329" s="161"/>
      <c r="AK329" s="161"/>
      <c r="AL329" s="161"/>
      <c r="AM329" s="161"/>
      <c r="AN329" s="161"/>
      <c r="AO329" s="161"/>
      <c r="AP329" s="161"/>
      <c r="AQ329" s="161"/>
      <c r="AR329" s="161"/>
      <c r="AS329" s="161"/>
      <c r="AT329" s="161"/>
      <c r="AU329" s="161"/>
      <c r="AV329" s="161"/>
      <c r="AW329" s="161"/>
      <c r="AX329" s="161"/>
      <c r="AY329" s="161"/>
      <c r="AZ329" s="161"/>
      <c r="BA329" s="161"/>
      <c r="BB329" s="161"/>
      <c r="BC329" s="161"/>
      <c r="BD329" s="161"/>
      <c r="BE329" s="161"/>
      <c r="BF329" s="161"/>
      <c r="BG329" s="161"/>
      <c r="BH329" s="161"/>
      <c r="BI329" s="161"/>
      <c r="BJ329" s="161"/>
      <c r="BK329" s="161"/>
      <c r="BL329" s="161"/>
      <c r="BM329" s="161"/>
      <c r="BN329" s="161"/>
      <c r="BO329" s="161"/>
      <c r="BP329" s="161"/>
      <c r="BQ329" s="161"/>
      <c r="BR329" s="161"/>
      <c r="BS329" s="161"/>
      <c r="BT329" s="161"/>
      <c r="BU329" s="161"/>
      <c r="BV329" s="161"/>
      <c r="BW329" s="161"/>
      <c r="BX329" s="161"/>
      <c r="BY329" s="161"/>
      <c r="BZ329" s="161"/>
      <c r="CA329" s="161"/>
      <c r="CB329" s="161"/>
      <c r="CC329" s="161"/>
      <c r="CD329" s="161"/>
      <c r="CE329" s="161"/>
      <c r="CF329" s="161"/>
      <c r="CG329" s="161"/>
      <c r="CH329" s="161"/>
      <c r="CI329" s="161"/>
      <c r="CJ329" s="161"/>
      <c r="CK329" s="161"/>
      <c r="CL329" s="161"/>
      <c r="CM329" s="161"/>
      <c r="CN329" s="161"/>
      <c r="CO329" s="161"/>
      <c r="CP329" s="161"/>
      <c r="CQ329" s="161"/>
      <c r="CR329" s="161"/>
      <c r="CS329" s="161"/>
      <c r="CT329" s="161"/>
      <c r="CU329" s="161"/>
      <c r="CV329" s="161"/>
      <c r="CW329" s="161"/>
      <c r="CX329" s="161"/>
      <c r="CY329" s="161"/>
      <c r="CZ329" s="161"/>
      <c r="DA329" s="161"/>
      <c r="DB329" s="161"/>
      <c r="DC329" s="161"/>
      <c r="DD329" s="161"/>
      <c r="DE329" s="161"/>
      <c r="DF329" s="161"/>
      <c r="DG329" s="161"/>
      <c r="DH329" s="161"/>
      <c r="DI329" s="161"/>
      <c r="DJ329" s="161"/>
      <c r="DK329" s="161"/>
      <c r="DL329" s="161"/>
      <c r="DM329" s="161"/>
      <c r="DN329" s="161"/>
      <c r="DO329" s="161"/>
      <c r="DP329" s="161"/>
      <c r="DQ329" s="161"/>
      <c r="DR329" s="161"/>
      <c r="DS329" s="161"/>
      <c r="DT329" s="161"/>
      <c r="DU329" s="161"/>
      <c r="DV329" s="161"/>
      <c r="DW329" s="161"/>
      <c r="DX329" s="161"/>
      <c r="DY329" s="161"/>
      <c r="DZ329" s="161"/>
      <c r="EA329" s="161"/>
      <c r="EB329" s="161"/>
      <c r="EC329" s="161"/>
      <c r="ED329" s="161"/>
      <c r="EE329" s="161"/>
      <c r="EF329" s="161"/>
      <c r="EG329" s="161"/>
      <c r="EH329" s="161"/>
      <c r="EI329" s="161"/>
      <c r="EJ329" s="161"/>
      <c r="EK329" s="161"/>
      <c r="EL329" s="161"/>
      <c r="EM329" s="161"/>
      <c r="EN329" s="161"/>
      <c r="EO329" s="161"/>
      <c r="EP329" s="161"/>
      <c r="EQ329" s="161"/>
      <c r="ER329" s="161"/>
      <c r="ES329" s="161"/>
      <c r="ET329" s="161"/>
      <c r="EU329" s="161"/>
      <c r="EV329" s="161"/>
      <c r="EW329" s="161"/>
      <c r="EX329" s="161"/>
      <c r="EY329" s="161"/>
      <c r="EZ329" s="161"/>
      <c r="FA329" s="161"/>
      <c r="FB329" s="161"/>
      <c r="FC329" s="161"/>
      <c r="FD329" s="161"/>
      <c r="FE329" s="161"/>
      <c r="FF329" s="161"/>
      <c r="FG329" s="161"/>
      <c r="FH329" s="161"/>
      <c r="FI329" s="161"/>
      <c r="FJ329" s="161"/>
      <c r="FK329" s="161"/>
      <c r="FL329" s="161"/>
      <c r="FM329" s="161"/>
      <c r="FN329" s="161"/>
      <c r="FO329" s="161"/>
      <c r="FP329" s="161"/>
      <c r="FQ329" s="161"/>
      <c r="FR329" s="161"/>
      <c r="FS329" s="161"/>
      <c r="FT329" s="161"/>
      <c r="FU329" s="161"/>
      <c r="FV329" s="161"/>
      <c r="FW329" s="161"/>
      <c r="FX329" s="161"/>
      <c r="FY329" s="161"/>
      <c r="FZ329" s="161"/>
      <c r="GA329" s="161"/>
      <c r="GB329" s="161"/>
    </row>
    <row r="330" spans="1:184" s="162" customFormat="1" x14ac:dyDescent="0.2">
      <c r="A330" s="146" t="s">
        <v>7635</v>
      </c>
      <c r="B330" s="146" t="s">
        <v>4925</v>
      </c>
      <c r="C330" s="147" t="s">
        <v>4926</v>
      </c>
      <c r="D330" s="99" t="s">
        <v>87</v>
      </c>
      <c r="E330" s="99">
        <v>10</v>
      </c>
      <c r="F330" s="99"/>
      <c r="G330" s="99">
        <v>0.3</v>
      </c>
      <c r="H330" s="148"/>
      <c r="I330" s="149"/>
      <c r="J330" s="201">
        <v>423.36</v>
      </c>
      <c r="K330" s="150">
        <f t="shared" si="15"/>
        <v>1270.08</v>
      </c>
      <c r="L330" s="149">
        <f>BDI!$E$17</f>
        <v>0.19500000000000001</v>
      </c>
      <c r="M330" s="149"/>
      <c r="N330" s="149"/>
      <c r="O330" s="100">
        <f t="shared" si="16"/>
        <v>505.92</v>
      </c>
      <c r="P330" s="101">
        <f t="shared" si="17"/>
        <v>1517.76</v>
      </c>
      <c r="Q330" s="161"/>
      <c r="R330" s="161"/>
      <c r="S330" s="161"/>
      <c r="T330" s="161"/>
      <c r="U330" s="161"/>
      <c r="V330" s="161"/>
      <c r="W330" s="161"/>
      <c r="X330" s="161"/>
      <c r="Y330" s="161"/>
      <c r="Z330" s="161"/>
      <c r="AA330" s="161"/>
      <c r="AB330" s="161"/>
      <c r="AC330" s="161"/>
      <c r="AD330" s="161"/>
      <c r="AE330" s="161"/>
      <c r="AF330" s="161"/>
      <c r="AG330" s="161"/>
      <c r="AH330" s="161"/>
      <c r="AI330" s="161"/>
      <c r="AJ330" s="161"/>
      <c r="AK330" s="161"/>
      <c r="AL330" s="161"/>
      <c r="AM330" s="161"/>
      <c r="AN330" s="161"/>
      <c r="AO330" s="161"/>
      <c r="AP330" s="161"/>
      <c r="AQ330" s="161"/>
      <c r="AR330" s="161"/>
      <c r="AS330" s="161"/>
      <c r="AT330" s="161"/>
      <c r="AU330" s="161"/>
      <c r="AV330" s="161"/>
      <c r="AW330" s="161"/>
      <c r="AX330" s="161"/>
      <c r="AY330" s="161"/>
      <c r="AZ330" s="161"/>
      <c r="BA330" s="161"/>
      <c r="BB330" s="161"/>
      <c r="BC330" s="161"/>
      <c r="BD330" s="161"/>
      <c r="BE330" s="161"/>
      <c r="BF330" s="161"/>
      <c r="BG330" s="161"/>
      <c r="BH330" s="161"/>
      <c r="BI330" s="161"/>
      <c r="BJ330" s="161"/>
      <c r="BK330" s="161"/>
      <c r="BL330" s="161"/>
      <c r="BM330" s="161"/>
      <c r="BN330" s="161"/>
      <c r="BO330" s="161"/>
      <c r="BP330" s="161"/>
      <c r="BQ330" s="161"/>
      <c r="BR330" s="161"/>
      <c r="BS330" s="161"/>
      <c r="BT330" s="161"/>
      <c r="BU330" s="161"/>
      <c r="BV330" s="161"/>
      <c r="BW330" s="161"/>
      <c r="BX330" s="161"/>
      <c r="BY330" s="161"/>
      <c r="BZ330" s="161"/>
      <c r="CA330" s="161"/>
      <c r="CB330" s="161"/>
      <c r="CC330" s="161"/>
      <c r="CD330" s="161"/>
      <c r="CE330" s="161"/>
      <c r="CF330" s="161"/>
      <c r="CG330" s="161"/>
      <c r="CH330" s="161"/>
      <c r="CI330" s="161"/>
      <c r="CJ330" s="161"/>
      <c r="CK330" s="161"/>
      <c r="CL330" s="161"/>
      <c r="CM330" s="161"/>
      <c r="CN330" s="161"/>
      <c r="CO330" s="161"/>
      <c r="CP330" s="161"/>
      <c r="CQ330" s="161"/>
      <c r="CR330" s="161"/>
      <c r="CS330" s="161"/>
      <c r="CT330" s="161"/>
      <c r="CU330" s="161"/>
      <c r="CV330" s="161"/>
      <c r="CW330" s="161"/>
      <c r="CX330" s="161"/>
      <c r="CY330" s="161"/>
      <c r="CZ330" s="161"/>
      <c r="DA330" s="161"/>
      <c r="DB330" s="161"/>
      <c r="DC330" s="161"/>
      <c r="DD330" s="161"/>
      <c r="DE330" s="161"/>
      <c r="DF330" s="161"/>
      <c r="DG330" s="161"/>
      <c r="DH330" s="161"/>
      <c r="DI330" s="161"/>
      <c r="DJ330" s="161"/>
      <c r="DK330" s="161"/>
      <c r="DL330" s="161"/>
      <c r="DM330" s="161"/>
      <c r="DN330" s="161"/>
      <c r="DO330" s="161"/>
      <c r="DP330" s="161"/>
      <c r="DQ330" s="161"/>
      <c r="DR330" s="161"/>
      <c r="DS330" s="161"/>
      <c r="DT330" s="161"/>
      <c r="DU330" s="161"/>
      <c r="DV330" s="161"/>
      <c r="DW330" s="161"/>
      <c r="DX330" s="161"/>
      <c r="DY330" s="161"/>
      <c r="DZ330" s="161"/>
      <c r="EA330" s="161"/>
      <c r="EB330" s="161"/>
      <c r="EC330" s="161"/>
      <c r="ED330" s="161"/>
      <c r="EE330" s="161"/>
      <c r="EF330" s="161"/>
      <c r="EG330" s="161"/>
      <c r="EH330" s="161"/>
      <c r="EI330" s="161"/>
      <c r="EJ330" s="161"/>
      <c r="EK330" s="161"/>
      <c r="EL330" s="161"/>
      <c r="EM330" s="161"/>
      <c r="EN330" s="161"/>
      <c r="EO330" s="161"/>
      <c r="EP330" s="161"/>
      <c r="EQ330" s="161"/>
      <c r="ER330" s="161"/>
      <c r="ES330" s="161"/>
      <c r="ET330" s="161"/>
      <c r="EU330" s="161"/>
      <c r="EV330" s="161"/>
      <c r="EW330" s="161"/>
      <c r="EX330" s="161"/>
      <c r="EY330" s="161"/>
      <c r="EZ330" s="161"/>
      <c r="FA330" s="161"/>
      <c r="FB330" s="161"/>
      <c r="FC330" s="161"/>
      <c r="FD330" s="161"/>
      <c r="FE330" s="161"/>
      <c r="FF330" s="161"/>
      <c r="FG330" s="161"/>
      <c r="FH330" s="161"/>
      <c r="FI330" s="161"/>
      <c r="FJ330" s="161"/>
      <c r="FK330" s="161"/>
      <c r="FL330" s="161"/>
      <c r="FM330" s="161"/>
      <c r="FN330" s="161"/>
      <c r="FO330" s="161"/>
      <c r="FP330" s="161"/>
      <c r="FQ330" s="161"/>
      <c r="FR330" s="161"/>
      <c r="FS330" s="161"/>
      <c r="FT330" s="161"/>
      <c r="FU330" s="161"/>
      <c r="FV330" s="161"/>
      <c r="FW330" s="161"/>
      <c r="FX330" s="161"/>
      <c r="FY330" s="161"/>
      <c r="FZ330" s="161"/>
      <c r="GA330" s="161"/>
      <c r="GB330" s="161"/>
    </row>
    <row r="331" spans="1:184" s="162" customFormat="1" x14ac:dyDescent="0.2">
      <c r="A331" s="146" t="s">
        <v>7636</v>
      </c>
      <c r="B331" s="146" t="s">
        <v>2142</v>
      </c>
      <c r="C331" s="147" t="s">
        <v>4927</v>
      </c>
      <c r="D331" s="99" t="s">
        <v>106</v>
      </c>
      <c r="E331" s="99">
        <v>60</v>
      </c>
      <c r="F331" s="99"/>
      <c r="G331" s="99">
        <v>0.3</v>
      </c>
      <c r="H331" s="148"/>
      <c r="I331" s="149"/>
      <c r="J331" s="150">
        <f ca="1">OFFSET(INDEX(Composições!A:H,MATCH(B331,Composições!A:A,0),8),2,0)</f>
        <v>39.576999999999998</v>
      </c>
      <c r="K331" s="150">
        <f t="shared" ca="1" si="15"/>
        <v>712.39</v>
      </c>
      <c r="L331" s="149">
        <f>BDI!$E$17</f>
        <v>0.19500000000000001</v>
      </c>
      <c r="M331" s="149"/>
      <c r="N331" s="149"/>
      <c r="O331" s="100">
        <f t="shared" ca="1" si="16"/>
        <v>47.29</v>
      </c>
      <c r="P331" s="101">
        <f t="shared" ca="1" si="17"/>
        <v>851.22</v>
      </c>
      <c r="Q331" s="161"/>
      <c r="R331" s="161"/>
      <c r="S331" s="161"/>
      <c r="T331" s="161"/>
      <c r="U331" s="161"/>
      <c r="V331" s="161"/>
      <c r="W331" s="161"/>
      <c r="X331" s="161"/>
      <c r="Y331" s="161"/>
      <c r="Z331" s="161"/>
      <c r="AA331" s="161"/>
      <c r="AB331" s="161"/>
      <c r="AC331" s="161"/>
      <c r="AD331" s="161"/>
      <c r="AE331" s="161"/>
      <c r="AF331" s="161"/>
      <c r="AG331" s="161"/>
      <c r="AH331" s="161"/>
      <c r="AI331" s="161"/>
      <c r="AJ331" s="161"/>
      <c r="AK331" s="161"/>
      <c r="AL331" s="161"/>
      <c r="AM331" s="161"/>
      <c r="AN331" s="161"/>
      <c r="AO331" s="161"/>
      <c r="AP331" s="161"/>
      <c r="AQ331" s="161"/>
      <c r="AR331" s="161"/>
      <c r="AS331" s="161"/>
      <c r="AT331" s="161"/>
      <c r="AU331" s="161"/>
      <c r="AV331" s="161"/>
      <c r="AW331" s="161"/>
      <c r="AX331" s="161"/>
      <c r="AY331" s="161"/>
      <c r="AZ331" s="161"/>
      <c r="BA331" s="161"/>
      <c r="BB331" s="161"/>
      <c r="BC331" s="161"/>
      <c r="BD331" s="161"/>
      <c r="BE331" s="161"/>
      <c r="BF331" s="161"/>
      <c r="BG331" s="161"/>
      <c r="BH331" s="161"/>
      <c r="BI331" s="161"/>
      <c r="BJ331" s="161"/>
      <c r="BK331" s="161"/>
      <c r="BL331" s="161"/>
      <c r="BM331" s="161"/>
      <c r="BN331" s="161"/>
      <c r="BO331" s="161"/>
      <c r="BP331" s="161"/>
      <c r="BQ331" s="161"/>
      <c r="BR331" s="161"/>
      <c r="BS331" s="161"/>
      <c r="BT331" s="161"/>
      <c r="BU331" s="161"/>
      <c r="BV331" s="161"/>
      <c r="BW331" s="161"/>
      <c r="BX331" s="161"/>
      <c r="BY331" s="161"/>
      <c r="BZ331" s="161"/>
      <c r="CA331" s="161"/>
      <c r="CB331" s="161"/>
      <c r="CC331" s="161"/>
      <c r="CD331" s="161"/>
      <c r="CE331" s="161"/>
      <c r="CF331" s="161"/>
      <c r="CG331" s="161"/>
      <c r="CH331" s="161"/>
      <c r="CI331" s="161"/>
      <c r="CJ331" s="161"/>
      <c r="CK331" s="161"/>
      <c r="CL331" s="161"/>
      <c r="CM331" s="161"/>
      <c r="CN331" s="161"/>
      <c r="CO331" s="161"/>
      <c r="CP331" s="161"/>
      <c r="CQ331" s="161"/>
      <c r="CR331" s="161"/>
      <c r="CS331" s="161"/>
      <c r="CT331" s="161"/>
      <c r="CU331" s="161"/>
      <c r="CV331" s="161"/>
      <c r="CW331" s="161"/>
      <c r="CX331" s="161"/>
      <c r="CY331" s="161"/>
      <c r="CZ331" s="161"/>
      <c r="DA331" s="161"/>
      <c r="DB331" s="161"/>
      <c r="DC331" s="161"/>
      <c r="DD331" s="161"/>
      <c r="DE331" s="161"/>
      <c r="DF331" s="161"/>
      <c r="DG331" s="161"/>
      <c r="DH331" s="161"/>
      <c r="DI331" s="161"/>
      <c r="DJ331" s="161"/>
      <c r="DK331" s="161"/>
      <c r="DL331" s="161"/>
      <c r="DM331" s="161"/>
      <c r="DN331" s="161"/>
      <c r="DO331" s="161"/>
      <c r="DP331" s="161"/>
      <c r="DQ331" s="161"/>
      <c r="DR331" s="161"/>
      <c r="DS331" s="161"/>
      <c r="DT331" s="161"/>
      <c r="DU331" s="161"/>
      <c r="DV331" s="161"/>
      <c r="DW331" s="161"/>
      <c r="DX331" s="161"/>
      <c r="DY331" s="161"/>
      <c r="DZ331" s="161"/>
      <c r="EA331" s="161"/>
      <c r="EB331" s="161"/>
      <c r="EC331" s="161"/>
      <c r="ED331" s="161"/>
      <c r="EE331" s="161"/>
      <c r="EF331" s="161"/>
      <c r="EG331" s="161"/>
      <c r="EH331" s="161"/>
      <c r="EI331" s="161"/>
      <c r="EJ331" s="161"/>
      <c r="EK331" s="161"/>
      <c r="EL331" s="161"/>
      <c r="EM331" s="161"/>
      <c r="EN331" s="161"/>
      <c r="EO331" s="161"/>
      <c r="EP331" s="161"/>
      <c r="EQ331" s="161"/>
      <c r="ER331" s="161"/>
      <c r="ES331" s="161"/>
      <c r="ET331" s="161"/>
      <c r="EU331" s="161"/>
      <c r="EV331" s="161"/>
      <c r="EW331" s="161"/>
      <c r="EX331" s="161"/>
      <c r="EY331" s="161"/>
      <c r="EZ331" s="161"/>
      <c r="FA331" s="161"/>
      <c r="FB331" s="161"/>
      <c r="FC331" s="161"/>
      <c r="FD331" s="161"/>
      <c r="FE331" s="161"/>
      <c r="FF331" s="161"/>
      <c r="FG331" s="161"/>
      <c r="FH331" s="161"/>
      <c r="FI331" s="161"/>
      <c r="FJ331" s="161"/>
      <c r="FK331" s="161"/>
      <c r="FL331" s="161"/>
      <c r="FM331" s="161"/>
      <c r="FN331" s="161"/>
      <c r="FO331" s="161"/>
      <c r="FP331" s="161"/>
      <c r="FQ331" s="161"/>
      <c r="FR331" s="161"/>
      <c r="FS331" s="161"/>
      <c r="FT331" s="161"/>
      <c r="FU331" s="161"/>
      <c r="FV331" s="161"/>
      <c r="FW331" s="161"/>
      <c r="FX331" s="161"/>
      <c r="FY331" s="161"/>
      <c r="FZ331" s="161"/>
      <c r="GA331" s="161"/>
      <c r="GB331" s="161"/>
    </row>
    <row r="332" spans="1:184" s="162" customFormat="1" x14ac:dyDescent="0.2">
      <c r="A332" s="146" t="s">
        <v>7637</v>
      </c>
      <c r="B332" s="146" t="s">
        <v>2143</v>
      </c>
      <c r="C332" s="147" t="s">
        <v>4928</v>
      </c>
      <c r="D332" s="99" t="s">
        <v>87</v>
      </c>
      <c r="E332" s="99">
        <v>120</v>
      </c>
      <c r="F332" s="99"/>
      <c r="G332" s="99">
        <v>0.3</v>
      </c>
      <c r="H332" s="148"/>
      <c r="I332" s="149"/>
      <c r="J332" s="150">
        <f ca="1">OFFSET(INDEX(Composições!A:H,MATCH(B332,Composições!A:A,0),8),2,0)</f>
        <v>9.5949999999999989</v>
      </c>
      <c r="K332" s="150">
        <f t="shared" ca="1" si="15"/>
        <v>345.42</v>
      </c>
      <c r="L332" s="149">
        <f>BDI!$E$17</f>
        <v>0.19500000000000001</v>
      </c>
      <c r="M332" s="149"/>
      <c r="N332" s="149"/>
      <c r="O332" s="100">
        <f t="shared" ca="1" si="16"/>
        <v>11.47</v>
      </c>
      <c r="P332" s="101">
        <f t="shared" ca="1" si="17"/>
        <v>412.92</v>
      </c>
      <c r="Q332" s="161"/>
      <c r="R332" s="161"/>
      <c r="S332" s="161"/>
      <c r="T332" s="161"/>
      <c r="U332" s="161"/>
      <c r="V332" s="161"/>
      <c r="W332" s="161"/>
      <c r="X332" s="161"/>
      <c r="Y332" s="161"/>
      <c r="Z332" s="161"/>
      <c r="AA332" s="161"/>
      <c r="AB332" s="161"/>
      <c r="AC332" s="161"/>
      <c r="AD332" s="161"/>
      <c r="AE332" s="161"/>
      <c r="AF332" s="161"/>
      <c r="AG332" s="161"/>
      <c r="AH332" s="161"/>
      <c r="AI332" s="161"/>
      <c r="AJ332" s="161"/>
      <c r="AK332" s="161"/>
      <c r="AL332" s="161"/>
      <c r="AM332" s="161"/>
      <c r="AN332" s="161"/>
      <c r="AO332" s="161"/>
      <c r="AP332" s="161"/>
      <c r="AQ332" s="161"/>
      <c r="AR332" s="161"/>
      <c r="AS332" s="161"/>
      <c r="AT332" s="161"/>
      <c r="AU332" s="161"/>
      <c r="AV332" s="161"/>
      <c r="AW332" s="161"/>
      <c r="AX332" s="161"/>
      <c r="AY332" s="161"/>
      <c r="AZ332" s="161"/>
      <c r="BA332" s="161"/>
      <c r="BB332" s="161"/>
      <c r="BC332" s="161"/>
      <c r="BD332" s="161"/>
      <c r="BE332" s="161"/>
      <c r="BF332" s="161"/>
      <c r="BG332" s="161"/>
      <c r="BH332" s="161"/>
      <c r="BI332" s="161"/>
      <c r="BJ332" s="161"/>
      <c r="BK332" s="161"/>
      <c r="BL332" s="161"/>
      <c r="BM332" s="161"/>
      <c r="BN332" s="161"/>
      <c r="BO332" s="161"/>
      <c r="BP332" s="161"/>
      <c r="BQ332" s="161"/>
      <c r="BR332" s="161"/>
      <c r="BS332" s="161"/>
      <c r="BT332" s="161"/>
      <c r="BU332" s="161"/>
      <c r="BV332" s="161"/>
      <c r="BW332" s="161"/>
      <c r="BX332" s="161"/>
      <c r="BY332" s="161"/>
      <c r="BZ332" s="161"/>
      <c r="CA332" s="161"/>
      <c r="CB332" s="161"/>
      <c r="CC332" s="161"/>
      <c r="CD332" s="161"/>
      <c r="CE332" s="161"/>
      <c r="CF332" s="161"/>
      <c r="CG332" s="161"/>
      <c r="CH332" s="161"/>
      <c r="CI332" s="161"/>
      <c r="CJ332" s="161"/>
      <c r="CK332" s="161"/>
      <c r="CL332" s="161"/>
      <c r="CM332" s="161"/>
      <c r="CN332" s="161"/>
      <c r="CO332" s="161"/>
      <c r="CP332" s="161"/>
      <c r="CQ332" s="161"/>
      <c r="CR332" s="161"/>
      <c r="CS332" s="161"/>
      <c r="CT332" s="161"/>
      <c r="CU332" s="161"/>
      <c r="CV332" s="161"/>
      <c r="CW332" s="161"/>
      <c r="CX332" s="161"/>
      <c r="CY332" s="161"/>
      <c r="CZ332" s="161"/>
      <c r="DA332" s="161"/>
      <c r="DB332" s="161"/>
      <c r="DC332" s="161"/>
      <c r="DD332" s="161"/>
      <c r="DE332" s="161"/>
      <c r="DF332" s="161"/>
      <c r="DG332" s="161"/>
      <c r="DH332" s="161"/>
      <c r="DI332" s="161"/>
      <c r="DJ332" s="161"/>
      <c r="DK332" s="161"/>
      <c r="DL332" s="161"/>
      <c r="DM332" s="161"/>
      <c r="DN332" s="161"/>
      <c r="DO332" s="161"/>
      <c r="DP332" s="161"/>
      <c r="DQ332" s="161"/>
      <c r="DR332" s="161"/>
      <c r="DS332" s="161"/>
      <c r="DT332" s="161"/>
      <c r="DU332" s="161"/>
      <c r="DV332" s="161"/>
      <c r="DW332" s="161"/>
      <c r="DX332" s="161"/>
      <c r="DY332" s="161"/>
      <c r="DZ332" s="161"/>
      <c r="EA332" s="161"/>
      <c r="EB332" s="161"/>
      <c r="EC332" s="161"/>
      <c r="ED332" s="161"/>
      <c r="EE332" s="161"/>
      <c r="EF332" s="161"/>
      <c r="EG332" s="161"/>
      <c r="EH332" s="161"/>
      <c r="EI332" s="161"/>
      <c r="EJ332" s="161"/>
      <c r="EK332" s="161"/>
      <c r="EL332" s="161"/>
      <c r="EM332" s="161"/>
      <c r="EN332" s="161"/>
      <c r="EO332" s="161"/>
      <c r="EP332" s="161"/>
      <c r="EQ332" s="161"/>
      <c r="ER332" s="161"/>
      <c r="ES332" s="161"/>
      <c r="ET332" s="161"/>
      <c r="EU332" s="161"/>
      <c r="EV332" s="161"/>
      <c r="EW332" s="161"/>
      <c r="EX332" s="161"/>
      <c r="EY332" s="161"/>
      <c r="EZ332" s="161"/>
      <c r="FA332" s="161"/>
      <c r="FB332" s="161"/>
      <c r="FC332" s="161"/>
      <c r="FD332" s="161"/>
      <c r="FE332" s="161"/>
      <c r="FF332" s="161"/>
      <c r="FG332" s="161"/>
      <c r="FH332" s="161"/>
      <c r="FI332" s="161"/>
      <c r="FJ332" s="161"/>
      <c r="FK332" s="161"/>
      <c r="FL332" s="161"/>
      <c r="FM332" s="161"/>
      <c r="FN332" s="161"/>
      <c r="FO332" s="161"/>
      <c r="FP332" s="161"/>
      <c r="FQ332" s="161"/>
      <c r="FR332" s="161"/>
      <c r="FS332" s="161"/>
      <c r="FT332" s="161"/>
      <c r="FU332" s="161"/>
      <c r="FV332" s="161"/>
      <c r="FW332" s="161"/>
      <c r="FX332" s="161"/>
      <c r="FY332" s="161"/>
      <c r="FZ332" s="161"/>
      <c r="GA332" s="161"/>
      <c r="GB332" s="161"/>
    </row>
    <row r="333" spans="1:184" s="162" customFormat="1" x14ac:dyDescent="0.2">
      <c r="A333" s="146" t="s">
        <v>7638</v>
      </c>
      <c r="B333" s="146" t="s">
        <v>2144</v>
      </c>
      <c r="C333" s="147" t="s">
        <v>4929</v>
      </c>
      <c r="D333" s="99" t="s">
        <v>87</v>
      </c>
      <c r="E333" s="99">
        <v>60</v>
      </c>
      <c r="F333" s="99"/>
      <c r="G333" s="99">
        <v>0.3</v>
      </c>
      <c r="H333" s="148"/>
      <c r="I333" s="149"/>
      <c r="J333" s="150">
        <f ca="1">OFFSET(INDEX(Composições!A:H,MATCH(B333,Composições!A:A,0),8),2,0)</f>
        <v>24.044499999999999</v>
      </c>
      <c r="K333" s="150">
        <f t="shared" ca="1" si="15"/>
        <v>432.8</v>
      </c>
      <c r="L333" s="149">
        <f>BDI!$E$17</f>
        <v>0.19500000000000001</v>
      </c>
      <c r="M333" s="149"/>
      <c r="N333" s="149"/>
      <c r="O333" s="100">
        <f t="shared" ca="1" si="16"/>
        <v>28.73</v>
      </c>
      <c r="P333" s="101">
        <f t="shared" ca="1" si="17"/>
        <v>517.14</v>
      </c>
      <c r="Q333" s="161"/>
      <c r="R333" s="161"/>
      <c r="S333" s="161"/>
      <c r="T333" s="161"/>
      <c r="U333" s="161"/>
      <c r="V333" s="161"/>
      <c r="W333" s="161"/>
      <c r="X333" s="161"/>
      <c r="Y333" s="161"/>
      <c r="Z333" s="161"/>
      <c r="AA333" s="161"/>
      <c r="AB333" s="161"/>
      <c r="AC333" s="161"/>
      <c r="AD333" s="161"/>
      <c r="AE333" s="161"/>
      <c r="AF333" s="161"/>
      <c r="AG333" s="161"/>
      <c r="AH333" s="161"/>
      <c r="AI333" s="161"/>
      <c r="AJ333" s="161"/>
      <c r="AK333" s="161"/>
      <c r="AL333" s="161"/>
      <c r="AM333" s="161"/>
      <c r="AN333" s="161"/>
      <c r="AO333" s="161"/>
      <c r="AP333" s="161"/>
      <c r="AQ333" s="161"/>
      <c r="AR333" s="161"/>
      <c r="AS333" s="161"/>
      <c r="AT333" s="161"/>
      <c r="AU333" s="161"/>
      <c r="AV333" s="161"/>
      <c r="AW333" s="161"/>
      <c r="AX333" s="161"/>
      <c r="AY333" s="161"/>
      <c r="AZ333" s="161"/>
      <c r="BA333" s="161"/>
      <c r="BB333" s="161"/>
      <c r="BC333" s="161"/>
      <c r="BD333" s="161"/>
      <c r="BE333" s="161"/>
      <c r="BF333" s="161"/>
      <c r="BG333" s="161"/>
      <c r="BH333" s="161"/>
      <c r="BI333" s="161"/>
      <c r="BJ333" s="161"/>
      <c r="BK333" s="161"/>
      <c r="BL333" s="161"/>
      <c r="BM333" s="161"/>
      <c r="BN333" s="161"/>
      <c r="BO333" s="161"/>
      <c r="BP333" s="161"/>
      <c r="BQ333" s="161"/>
      <c r="BR333" s="161"/>
      <c r="BS333" s="161"/>
      <c r="BT333" s="161"/>
      <c r="BU333" s="161"/>
      <c r="BV333" s="161"/>
      <c r="BW333" s="161"/>
      <c r="BX333" s="161"/>
      <c r="BY333" s="161"/>
      <c r="BZ333" s="161"/>
      <c r="CA333" s="161"/>
      <c r="CB333" s="161"/>
      <c r="CC333" s="161"/>
      <c r="CD333" s="161"/>
      <c r="CE333" s="161"/>
      <c r="CF333" s="161"/>
      <c r="CG333" s="161"/>
      <c r="CH333" s="161"/>
      <c r="CI333" s="161"/>
      <c r="CJ333" s="161"/>
      <c r="CK333" s="161"/>
      <c r="CL333" s="161"/>
      <c r="CM333" s="161"/>
      <c r="CN333" s="161"/>
      <c r="CO333" s="161"/>
      <c r="CP333" s="161"/>
      <c r="CQ333" s="161"/>
      <c r="CR333" s="161"/>
      <c r="CS333" s="161"/>
      <c r="CT333" s="161"/>
      <c r="CU333" s="161"/>
      <c r="CV333" s="161"/>
      <c r="CW333" s="161"/>
      <c r="CX333" s="161"/>
      <c r="CY333" s="161"/>
      <c r="CZ333" s="161"/>
      <c r="DA333" s="161"/>
      <c r="DB333" s="161"/>
      <c r="DC333" s="161"/>
      <c r="DD333" s="161"/>
      <c r="DE333" s="161"/>
      <c r="DF333" s="161"/>
      <c r="DG333" s="161"/>
      <c r="DH333" s="161"/>
      <c r="DI333" s="161"/>
      <c r="DJ333" s="161"/>
      <c r="DK333" s="161"/>
      <c r="DL333" s="161"/>
      <c r="DM333" s="161"/>
      <c r="DN333" s="161"/>
      <c r="DO333" s="161"/>
      <c r="DP333" s="161"/>
      <c r="DQ333" s="161"/>
      <c r="DR333" s="161"/>
      <c r="DS333" s="161"/>
      <c r="DT333" s="161"/>
      <c r="DU333" s="161"/>
      <c r="DV333" s="161"/>
      <c r="DW333" s="161"/>
      <c r="DX333" s="161"/>
      <c r="DY333" s="161"/>
      <c r="DZ333" s="161"/>
      <c r="EA333" s="161"/>
      <c r="EB333" s="161"/>
      <c r="EC333" s="161"/>
      <c r="ED333" s="161"/>
      <c r="EE333" s="161"/>
      <c r="EF333" s="161"/>
      <c r="EG333" s="161"/>
      <c r="EH333" s="161"/>
      <c r="EI333" s="161"/>
      <c r="EJ333" s="161"/>
      <c r="EK333" s="161"/>
      <c r="EL333" s="161"/>
      <c r="EM333" s="161"/>
      <c r="EN333" s="161"/>
      <c r="EO333" s="161"/>
      <c r="EP333" s="161"/>
      <c r="EQ333" s="161"/>
      <c r="ER333" s="161"/>
      <c r="ES333" s="161"/>
      <c r="ET333" s="161"/>
      <c r="EU333" s="161"/>
      <c r="EV333" s="161"/>
      <c r="EW333" s="161"/>
      <c r="EX333" s="161"/>
      <c r="EY333" s="161"/>
      <c r="EZ333" s="161"/>
      <c r="FA333" s="161"/>
      <c r="FB333" s="161"/>
      <c r="FC333" s="161"/>
      <c r="FD333" s="161"/>
      <c r="FE333" s="161"/>
      <c r="FF333" s="161"/>
      <c r="FG333" s="161"/>
      <c r="FH333" s="161"/>
      <c r="FI333" s="161"/>
      <c r="FJ333" s="161"/>
      <c r="FK333" s="161"/>
      <c r="FL333" s="161"/>
      <c r="FM333" s="161"/>
      <c r="FN333" s="161"/>
      <c r="FO333" s="161"/>
      <c r="FP333" s="161"/>
      <c r="FQ333" s="161"/>
      <c r="FR333" s="161"/>
      <c r="FS333" s="161"/>
      <c r="FT333" s="161"/>
      <c r="FU333" s="161"/>
      <c r="FV333" s="161"/>
      <c r="FW333" s="161"/>
      <c r="FX333" s="161"/>
      <c r="FY333" s="161"/>
      <c r="FZ333" s="161"/>
      <c r="GA333" s="161"/>
      <c r="GB333" s="161"/>
    </row>
    <row r="334" spans="1:184" s="162" customFormat="1" x14ac:dyDescent="0.2">
      <c r="A334" s="146" t="s">
        <v>7639</v>
      </c>
      <c r="B334" s="146" t="s">
        <v>2145</v>
      </c>
      <c r="C334" s="147" t="s">
        <v>4930</v>
      </c>
      <c r="D334" s="99" t="s">
        <v>87</v>
      </c>
      <c r="E334" s="99">
        <v>60</v>
      </c>
      <c r="F334" s="99"/>
      <c r="G334" s="99">
        <v>0.3</v>
      </c>
      <c r="H334" s="148"/>
      <c r="I334" s="149"/>
      <c r="J334" s="150">
        <f ca="1">OFFSET(INDEX(Composições!A:H,MATCH(B334,Composições!A:A,0),8),2,0)</f>
        <v>5.5954999999999995</v>
      </c>
      <c r="K334" s="150">
        <f t="shared" ca="1" si="15"/>
        <v>100.72</v>
      </c>
      <c r="L334" s="149">
        <f>BDI!$E$17</f>
        <v>0.19500000000000001</v>
      </c>
      <c r="M334" s="149"/>
      <c r="N334" s="149"/>
      <c r="O334" s="100">
        <f t="shared" ca="1" si="16"/>
        <v>6.69</v>
      </c>
      <c r="P334" s="101">
        <f t="shared" ca="1" si="17"/>
        <v>120.42</v>
      </c>
      <c r="Q334" s="161"/>
      <c r="R334" s="161"/>
      <c r="S334" s="161"/>
      <c r="T334" s="161"/>
      <c r="U334" s="161"/>
      <c r="V334" s="161"/>
      <c r="W334" s="161"/>
      <c r="X334" s="161"/>
      <c r="Y334" s="161"/>
      <c r="Z334" s="161"/>
      <c r="AA334" s="161"/>
      <c r="AB334" s="161"/>
      <c r="AC334" s="161"/>
      <c r="AD334" s="161"/>
      <c r="AE334" s="161"/>
      <c r="AF334" s="161"/>
      <c r="AG334" s="161"/>
      <c r="AH334" s="161"/>
      <c r="AI334" s="161"/>
      <c r="AJ334" s="161"/>
      <c r="AK334" s="161"/>
      <c r="AL334" s="161"/>
      <c r="AM334" s="161"/>
      <c r="AN334" s="161"/>
      <c r="AO334" s="161"/>
      <c r="AP334" s="161"/>
      <c r="AQ334" s="161"/>
      <c r="AR334" s="161"/>
      <c r="AS334" s="161"/>
      <c r="AT334" s="161"/>
      <c r="AU334" s="161"/>
      <c r="AV334" s="161"/>
      <c r="AW334" s="161"/>
      <c r="AX334" s="161"/>
      <c r="AY334" s="161"/>
      <c r="AZ334" s="161"/>
      <c r="BA334" s="161"/>
      <c r="BB334" s="161"/>
      <c r="BC334" s="161"/>
      <c r="BD334" s="161"/>
      <c r="BE334" s="161"/>
      <c r="BF334" s="161"/>
      <c r="BG334" s="161"/>
      <c r="BH334" s="161"/>
      <c r="BI334" s="161"/>
      <c r="BJ334" s="161"/>
      <c r="BK334" s="161"/>
      <c r="BL334" s="161"/>
      <c r="BM334" s="161"/>
      <c r="BN334" s="161"/>
      <c r="BO334" s="161"/>
      <c r="BP334" s="161"/>
      <c r="BQ334" s="161"/>
      <c r="BR334" s="161"/>
      <c r="BS334" s="161"/>
      <c r="BT334" s="161"/>
      <c r="BU334" s="161"/>
      <c r="BV334" s="161"/>
      <c r="BW334" s="161"/>
      <c r="BX334" s="161"/>
      <c r="BY334" s="161"/>
      <c r="BZ334" s="161"/>
      <c r="CA334" s="161"/>
      <c r="CB334" s="161"/>
      <c r="CC334" s="161"/>
      <c r="CD334" s="161"/>
      <c r="CE334" s="161"/>
      <c r="CF334" s="161"/>
      <c r="CG334" s="161"/>
      <c r="CH334" s="161"/>
      <c r="CI334" s="161"/>
      <c r="CJ334" s="161"/>
      <c r="CK334" s="161"/>
      <c r="CL334" s="161"/>
      <c r="CM334" s="161"/>
      <c r="CN334" s="161"/>
      <c r="CO334" s="161"/>
      <c r="CP334" s="161"/>
      <c r="CQ334" s="161"/>
      <c r="CR334" s="161"/>
      <c r="CS334" s="161"/>
      <c r="CT334" s="161"/>
      <c r="CU334" s="161"/>
      <c r="CV334" s="161"/>
      <c r="CW334" s="161"/>
      <c r="CX334" s="161"/>
      <c r="CY334" s="161"/>
      <c r="CZ334" s="161"/>
      <c r="DA334" s="161"/>
      <c r="DB334" s="161"/>
      <c r="DC334" s="161"/>
      <c r="DD334" s="161"/>
      <c r="DE334" s="161"/>
      <c r="DF334" s="161"/>
      <c r="DG334" s="161"/>
      <c r="DH334" s="161"/>
      <c r="DI334" s="161"/>
      <c r="DJ334" s="161"/>
      <c r="DK334" s="161"/>
      <c r="DL334" s="161"/>
      <c r="DM334" s="161"/>
      <c r="DN334" s="161"/>
      <c r="DO334" s="161"/>
      <c r="DP334" s="161"/>
      <c r="DQ334" s="161"/>
      <c r="DR334" s="161"/>
      <c r="DS334" s="161"/>
      <c r="DT334" s="161"/>
      <c r="DU334" s="161"/>
      <c r="DV334" s="161"/>
      <c r="DW334" s="161"/>
      <c r="DX334" s="161"/>
      <c r="DY334" s="161"/>
      <c r="DZ334" s="161"/>
      <c r="EA334" s="161"/>
      <c r="EB334" s="161"/>
      <c r="EC334" s="161"/>
      <c r="ED334" s="161"/>
      <c r="EE334" s="161"/>
      <c r="EF334" s="161"/>
      <c r="EG334" s="161"/>
      <c r="EH334" s="161"/>
      <c r="EI334" s="161"/>
      <c r="EJ334" s="161"/>
      <c r="EK334" s="161"/>
      <c r="EL334" s="161"/>
      <c r="EM334" s="161"/>
      <c r="EN334" s="161"/>
      <c r="EO334" s="161"/>
      <c r="EP334" s="161"/>
      <c r="EQ334" s="161"/>
      <c r="ER334" s="161"/>
      <c r="ES334" s="161"/>
      <c r="ET334" s="161"/>
      <c r="EU334" s="161"/>
      <c r="EV334" s="161"/>
      <c r="EW334" s="161"/>
      <c r="EX334" s="161"/>
      <c r="EY334" s="161"/>
      <c r="EZ334" s="161"/>
      <c r="FA334" s="161"/>
      <c r="FB334" s="161"/>
      <c r="FC334" s="161"/>
      <c r="FD334" s="161"/>
      <c r="FE334" s="161"/>
      <c r="FF334" s="161"/>
      <c r="FG334" s="161"/>
      <c r="FH334" s="161"/>
      <c r="FI334" s="161"/>
      <c r="FJ334" s="161"/>
      <c r="FK334" s="161"/>
      <c r="FL334" s="161"/>
      <c r="FM334" s="161"/>
      <c r="FN334" s="161"/>
      <c r="FO334" s="161"/>
      <c r="FP334" s="161"/>
      <c r="FQ334" s="161"/>
      <c r="FR334" s="161"/>
      <c r="FS334" s="161"/>
      <c r="FT334" s="161"/>
      <c r="FU334" s="161"/>
      <c r="FV334" s="161"/>
      <c r="FW334" s="161"/>
      <c r="FX334" s="161"/>
      <c r="FY334" s="161"/>
      <c r="FZ334" s="161"/>
      <c r="GA334" s="161"/>
      <c r="GB334" s="161"/>
    </row>
    <row r="335" spans="1:184" s="162" customFormat="1" x14ac:dyDescent="0.2">
      <c r="A335" s="146" t="s">
        <v>7640</v>
      </c>
      <c r="B335" s="146" t="s">
        <v>2146</v>
      </c>
      <c r="C335" s="147" t="s">
        <v>4931</v>
      </c>
      <c r="D335" s="99" t="s">
        <v>87</v>
      </c>
      <c r="E335" s="99">
        <v>60</v>
      </c>
      <c r="F335" s="99"/>
      <c r="G335" s="99">
        <v>0.3</v>
      </c>
      <c r="H335" s="148"/>
      <c r="I335" s="149"/>
      <c r="J335" s="150">
        <f ca="1">OFFSET(INDEX(Composições!A:H,MATCH(B335,Composições!A:A,0),8),2,0)</f>
        <v>5.9944999999999995</v>
      </c>
      <c r="K335" s="150">
        <f t="shared" ca="1" si="15"/>
        <v>107.9</v>
      </c>
      <c r="L335" s="149">
        <f>BDI!$E$17</f>
        <v>0.19500000000000001</v>
      </c>
      <c r="M335" s="149"/>
      <c r="N335" s="149"/>
      <c r="O335" s="100">
        <f t="shared" ca="1" si="16"/>
        <v>7.16</v>
      </c>
      <c r="P335" s="101">
        <f t="shared" ca="1" si="17"/>
        <v>128.88</v>
      </c>
      <c r="Q335" s="161"/>
      <c r="R335" s="161"/>
      <c r="S335" s="161"/>
      <c r="T335" s="161"/>
      <c r="U335" s="161"/>
      <c r="V335" s="161"/>
      <c r="W335" s="161"/>
      <c r="X335" s="161"/>
      <c r="Y335" s="161"/>
      <c r="Z335" s="161"/>
      <c r="AA335" s="161"/>
      <c r="AB335" s="161"/>
      <c r="AC335" s="161"/>
      <c r="AD335" s="161"/>
      <c r="AE335" s="161"/>
      <c r="AF335" s="161"/>
      <c r="AG335" s="161"/>
      <c r="AH335" s="161"/>
      <c r="AI335" s="161"/>
      <c r="AJ335" s="161"/>
      <c r="AK335" s="161"/>
      <c r="AL335" s="161"/>
      <c r="AM335" s="161"/>
      <c r="AN335" s="161"/>
      <c r="AO335" s="161"/>
      <c r="AP335" s="161"/>
      <c r="AQ335" s="161"/>
      <c r="AR335" s="161"/>
      <c r="AS335" s="161"/>
      <c r="AT335" s="161"/>
      <c r="AU335" s="161"/>
      <c r="AV335" s="161"/>
      <c r="AW335" s="161"/>
      <c r="AX335" s="161"/>
      <c r="AY335" s="161"/>
      <c r="AZ335" s="161"/>
      <c r="BA335" s="161"/>
      <c r="BB335" s="161"/>
      <c r="BC335" s="161"/>
      <c r="BD335" s="161"/>
      <c r="BE335" s="161"/>
      <c r="BF335" s="161"/>
      <c r="BG335" s="161"/>
      <c r="BH335" s="161"/>
      <c r="BI335" s="161"/>
      <c r="BJ335" s="161"/>
      <c r="BK335" s="161"/>
      <c r="BL335" s="161"/>
      <c r="BM335" s="161"/>
      <c r="BN335" s="161"/>
      <c r="BO335" s="161"/>
      <c r="BP335" s="161"/>
      <c r="BQ335" s="161"/>
      <c r="BR335" s="161"/>
      <c r="BS335" s="161"/>
      <c r="BT335" s="161"/>
      <c r="BU335" s="161"/>
      <c r="BV335" s="161"/>
      <c r="BW335" s="161"/>
      <c r="BX335" s="161"/>
      <c r="BY335" s="161"/>
      <c r="BZ335" s="161"/>
      <c r="CA335" s="161"/>
      <c r="CB335" s="161"/>
      <c r="CC335" s="161"/>
      <c r="CD335" s="161"/>
      <c r="CE335" s="161"/>
      <c r="CF335" s="161"/>
      <c r="CG335" s="161"/>
      <c r="CH335" s="161"/>
      <c r="CI335" s="161"/>
      <c r="CJ335" s="161"/>
      <c r="CK335" s="161"/>
      <c r="CL335" s="161"/>
      <c r="CM335" s="161"/>
      <c r="CN335" s="161"/>
      <c r="CO335" s="161"/>
      <c r="CP335" s="161"/>
      <c r="CQ335" s="161"/>
      <c r="CR335" s="161"/>
      <c r="CS335" s="161"/>
      <c r="CT335" s="161"/>
      <c r="CU335" s="161"/>
      <c r="CV335" s="161"/>
      <c r="CW335" s="161"/>
      <c r="CX335" s="161"/>
      <c r="CY335" s="161"/>
      <c r="CZ335" s="161"/>
      <c r="DA335" s="161"/>
      <c r="DB335" s="161"/>
      <c r="DC335" s="161"/>
      <c r="DD335" s="161"/>
      <c r="DE335" s="161"/>
      <c r="DF335" s="161"/>
      <c r="DG335" s="161"/>
      <c r="DH335" s="161"/>
      <c r="DI335" s="161"/>
      <c r="DJ335" s="161"/>
      <c r="DK335" s="161"/>
      <c r="DL335" s="161"/>
      <c r="DM335" s="161"/>
      <c r="DN335" s="161"/>
      <c r="DO335" s="161"/>
      <c r="DP335" s="161"/>
      <c r="DQ335" s="161"/>
      <c r="DR335" s="161"/>
      <c r="DS335" s="161"/>
      <c r="DT335" s="161"/>
      <c r="DU335" s="161"/>
      <c r="DV335" s="161"/>
      <c r="DW335" s="161"/>
      <c r="DX335" s="161"/>
      <c r="DY335" s="161"/>
      <c r="DZ335" s="161"/>
      <c r="EA335" s="161"/>
      <c r="EB335" s="161"/>
      <c r="EC335" s="161"/>
      <c r="ED335" s="161"/>
      <c r="EE335" s="161"/>
      <c r="EF335" s="161"/>
      <c r="EG335" s="161"/>
      <c r="EH335" s="161"/>
      <c r="EI335" s="161"/>
      <c r="EJ335" s="161"/>
      <c r="EK335" s="161"/>
      <c r="EL335" s="161"/>
      <c r="EM335" s="161"/>
      <c r="EN335" s="161"/>
      <c r="EO335" s="161"/>
      <c r="EP335" s="161"/>
      <c r="EQ335" s="161"/>
      <c r="ER335" s="161"/>
      <c r="ES335" s="161"/>
      <c r="ET335" s="161"/>
      <c r="EU335" s="161"/>
      <c r="EV335" s="161"/>
      <c r="EW335" s="161"/>
      <c r="EX335" s="161"/>
      <c r="EY335" s="161"/>
      <c r="EZ335" s="161"/>
      <c r="FA335" s="161"/>
      <c r="FB335" s="161"/>
      <c r="FC335" s="161"/>
      <c r="FD335" s="161"/>
      <c r="FE335" s="161"/>
      <c r="FF335" s="161"/>
      <c r="FG335" s="161"/>
      <c r="FH335" s="161"/>
      <c r="FI335" s="161"/>
      <c r="FJ335" s="161"/>
      <c r="FK335" s="161"/>
      <c r="FL335" s="161"/>
      <c r="FM335" s="161"/>
      <c r="FN335" s="161"/>
      <c r="FO335" s="161"/>
      <c r="FP335" s="161"/>
      <c r="FQ335" s="161"/>
      <c r="FR335" s="161"/>
      <c r="FS335" s="161"/>
      <c r="FT335" s="161"/>
      <c r="FU335" s="161"/>
      <c r="FV335" s="161"/>
      <c r="FW335" s="161"/>
      <c r="FX335" s="161"/>
      <c r="FY335" s="161"/>
      <c r="FZ335" s="161"/>
      <c r="GA335" s="161"/>
      <c r="GB335" s="161"/>
    </row>
    <row r="336" spans="1:184" s="162" customFormat="1" x14ac:dyDescent="0.2">
      <c r="A336" s="146" t="s">
        <v>7641</v>
      </c>
      <c r="B336" s="146" t="s">
        <v>2147</v>
      </c>
      <c r="C336" s="147" t="s">
        <v>4932</v>
      </c>
      <c r="D336" s="99" t="s">
        <v>87</v>
      </c>
      <c r="E336" s="99">
        <v>30</v>
      </c>
      <c r="F336" s="99"/>
      <c r="G336" s="99">
        <v>0.3</v>
      </c>
      <c r="H336" s="148"/>
      <c r="I336" s="149"/>
      <c r="J336" s="150">
        <f ca="1">OFFSET(INDEX(Composições!A:H,MATCH(B336,Composições!A:A,0),8),2,0)</f>
        <v>5.3484999999999996</v>
      </c>
      <c r="K336" s="150">
        <f t="shared" ca="1" si="15"/>
        <v>48.14</v>
      </c>
      <c r="L336" s="149">
        <f>BDI!$E$17</f>
        <v>0.19500000000000001</v>
      </c>
      <c r="M336" s="149"/>
      <c r="N336" s="149"/>
      <c r="O336" s="100">
        <f t="shared" ca="1" si="16"/>
        <v>6.39</v>
      </c>
      <c r="P336" s="101">
        <f t="shared" ca="1" si="17"/>
        <v>57.51</v>
      </c>
      <c r="Q336" s="161"/>
      <c r="R336" s="161"/>
      <c r="S336" s="161"/>
      <c r="T336" s="161"/>
      <c r="U336" s="161"/>
      <c r="V336" s="161"/>
      <c r="W336" s="161"/>
      <c r="X336" s="161"/>
      <c r="Y336" s="161"/>
      <c r="Z336" s="161"/>
      <c r="AA336" s="161"/>
      <c r="AB336" s="161"/>
      <c r="AC336" s="161"/>
      <c r="AD336" s="161"/>
      <c r="AE336" s="161"/>
      <c r="AF336" s="161"/>
      <c r="AG336" s="161"/>
      <c r="AH336" s="161"/>
      <c r="AI336" s="161"/>
      <c r="AJ336" s="161"/>
      <c r="AK336" s="161"/>
      <c r="AL336" s="161"/>
      <c r="AM336" s="161"/>
      <c r="AN336" s="161"/>
      <c r="AO336" s="161"/>
      <c r="AP336" s="161"/>
      <c r="AQ336" s="161"/>
      <c r="AR336" s="161"/>
      <c r="AS336" s="161"/>
      <c r="AT336" s="161"/>
      <c r="AU336" s="161"/>
      <c r="AV336" s="161"/>
      <c r="AW336" s="161"/>
      <c r="AX336" s="161"/>
      <c r="AY336" s="161"/>
      <c r="AZ336" s="161"/>
      <c r="BA336" s="161"/>
      <c r="BB336" s="161"/>
      <c r="BC336" s="161"/>
      <c r="BD336" s="161"/>
      <c r="BE336" s="161"/>
      <c r="BF336" s="161"/>
      <c r="BG336" s="161"/>
      <c r="BH336" s="161"/>
      <c r="BI336" s="161"/>
      <c r="BJ336" s="161"/>
      <c r="BK336" s="161"/>
      <c r="BL336" s="161"/>
      <c r="BM336" s="161"/>
      <c r="BN336" s="161"/>
      <c r="BO336" s="161"/>
      <c r="BP336" s="161"/>
      <c r="BQ336" s="161"/>
      <c r="BR336" s="161"/>
      <c r="BS336" s="161"/>
      <c r="BT336" s="161"/>
      <c r="BU336" s="161"/>
      <c r="BV336" s="161"/>
      <c r="BW336" s="161"/>
      <c r="BX336" s="161"/>
      <c r="BY336" s="161"/>
      <c r="BZ336" s="161"/>
      <c r="CA336" s="161"/>
      <c r="CB336" s="161"/>
      <c r="CC336" s="161"/>
      <c r="CD336" s="161"/>
      <c r="CE336" s="161"/>
      <c r="CF336" s="161"/>
      <c r="CG336" s="161"/>
      <c r="CH336" s="161"/>
      <c r="CI336" s="161"/>
      <c r="CJ336" s="161"/>
      <c r="CK336" s="161"/>
      <c r="CL336" s="161"/>
      <c r="CM336" s="161"/>
      <c r="CN336" s="161"/>
      <c r="CO336" s="161"/>
      <c r="CP336" s="161"/>
      <c r="CQ336" s="161"/>
      <c r="CR336" s="161"/>
      <c r="CS336" s="161"/>
      <c r="CT336" s="161"/>
      <c r="CU336" s="161"/>
      <c r="CV336" s="161"/>
      <c r="CW336" s="161"/>
      <c r="CX336" s="161"/>
      <c r="CY336" s="161"/>
      <c r="CZ336" s="161"/>
      <c r="DA336" s="161"/>
      <c r="DB336" s="161"/>
      <c r="DC336" s="161"/>
      <c r="DD336" s="161"/>
      <c r="DE336" s="161"/>
      <c r="DF336" s="161"/>
      <c r="DG336" s="161"/>
      <c r="DH336" s="161"/>
      <c r="DI336" s="161"/>
      <c r="DJ336" s="161"/>
      <c r="DK336" s="161"/>
      <c r="DL336" s="161"/>
      <c r="DM336" s="161"/>
      <c r="DN336" s="161"/>
      <c r="DO336" s="161"/>
      <c r="DP336" s="161"/>
      <c r="DQ336" s="161"/>
      <c r="DR336" s="161"/>
      <c r="DS336" s="161"/>
      <c r="DT336" s="161"/>
      <c r="DU336" s="161"/>
      <c r="DV336" s="161"/>
      <c r="DW336" s="161"/>
      <c r="DX336" s="161"/>
      <c r="DY336" s="161"/>
      <c r="DZ336" s="161"/>
      <c r="EA336" s="161"/>
      <c r="EB336" s="161"/>
      <c r="EC336" s="161"/>
      <c r="ED336" s="161"/>
      <c r="EE336" s="161"/>
      <c r="EF336" s="161"/>
      <c r="EG336" s="161"/>
      <c r="EH336" s="161"/>
      <c r="EI336" s="161"/>
      <c r="EJ336" s="161"/>
      <c r="EK336" s="161"/>
      <c r="EL336" s="161"/>
      <c r="EM336" s="161"/>
      <c r="EN336" s="161"/>
      <c r="EO336" s="161"/>
      <c r="EP336" s="161"/>
      <c r="EQ336" s="161"/>
      <c r="ER336" s="161"/>
      <c r="ES336" s="161"/>
      <c r="ET336" s="161"/>
      <c r="EU336" s="161"/>
      <c r="EV336" s="161"/>
      <c r="EW336" s="161"/>
      <c r="EX336" s="161"/>
      <c r="EY336" s="161"/>
      <c r="EZ336" s="161"/>
      <c r="FA336" s="161"/>
      <c r="FB336" s="161"/>
      <c r="FC336" s="161"/>
      <c r="FD336" s="161"/>
      <c r="FE336" s="161"/>
      <c r="FF336" s="161"/>
      <c r="FG336" s="161"/>
      <c r="FH336" s="161"/>
      <c r="FI336" s="161"/>
      <c r="FJ336" s="161"/>
      <c r="FK336" s="161"/>
      <c r="FL336" s="161"/>
      <c r="FM336" s="161"/>
      <c r="FN336" s="161"/>
      <c r="FO336" s="161"/>
      <c r="FP336" s="161"/>
      <c r="FQ336" s="161"/>
      <c r="FR336" s="161"/>
      <c r="FS336" s="161"/>
      <c r="FT336" s="161"/>
      <c r="FU336" s="161"/>
      <c r="FV336" s="161"/>
      <c r="FW336" s="161"/>
      <c r="FX336" s="161"/>
      <c r="FY336" s="161"/>
      <c r="FZ336" s="161"/>
      <c r="GA336" s="161"/>
      <c r="GB336" s="161"/>
    </row>
    <row r="337" spans="1:184" s="162" customFormat="1" x14ac:dyDescent="0.2">
      <c r="A337" s="146" t="s">
        <v>7642</v>
      </c>
      <c r="B337" s="146" t="s">
        <v>2148</v>
      </c>
      <c r="C337" s="147" t="s">
        <v>4933</v>
      </c>
      <c r="D337" s="99" t="s">
        <v>87</v>
      </c>
      <c r="E337" s="99">
        <v>30</v>
      </c>
      <c r="F337" s="99"/>
      <c r="G337" s="99">
        <v>0.3</v>
      </c>
      <c r="H337" s="148"/>
      <c r="I337" s="149"/>
      <c r="J337" s="150">
        <f ca="1">OFFSET(INDEX(Composições!A:H,MATCH(B337,Composições!A:A,0),8),2,0)</f>
        <v>9.3290000000000006</v>
      </c>
      <c r="K337" s="150">
        <f t="shared" ca="1" si="15"/>
        <v>83.96</v>
      </c>
      <c r="L337" s="149">
        <f>BDI!$E$17</f>
        <v>0.19500000000000001</v>
      </c>
      <c r="M337" s="149"/>
      <c r="N337" s="149"/>
      <c r="O337" s="100">
        <f t="shared" ca="1" si="16"/>
        <v>11.15</v>
      </c>
      <c r="P337" s="101">
        <f t="shared" ca="1" si="17"/>
        <v>100.35</v>
      </c>
      <c r="Q337" s="161"/>
      <c r="R337" s="161"/>
      <c r="S337" s="161"/>
      <c r="T337" s="161"/>
      <c r="U337" s="161"/>
      <c r="V337" s="161"/>
      <c r="W337" s="161"/>
      <c r="X337" s="161"/>
      <c r="Y337" s="161"/>
      <c r="Z337" s="161"/>
      <c r="AA337" s="161"/>
      <c r="AB337" s="161"/>
      <c r="AC337" s="161"/>
      <c r="AD337" s="161"/>
      <c r="AE337" s="161"/>
      <c r="AF337" s="161"/>
      <c r="AG337" s="161"/>
      <c r="AH337" s="161"/>
      <c r="AI337" s="161"/>
      <c r="AJ337" s="161"/>
      <c r="AK337" s="161"/>
      <c r="AL337" s="161"/>
      <c r="AM337" s="161"/>
      <c r="AN337" s="161"/>
      <c r="AO337" s="161"/>
      <c r="AP337" s="161"/>
      <c r="AQ337" s="161"/>
      <c r="AR337" s="161"/>
      <c r="AS337" s="161"/>
      <c r="AT337" s="161"/>
      <c r="AU337" s="161"/>
      <c r="AV337" s="161"/>
      <c r="AW337" s="161"/>
      <c r="AX337" s="161"/>
      <c r="AY337" s="161"/>
      <c r="AZ337" s="161"/>
      <c r="BA337" s="161"/>
      <c r="BB337" s="161"/>
      <c r="BC337" s="161"/>
      <c r="BD337" s="161"/>
      <c r="BE337" s="161"/>
      <c r="BF337" s="161"/>
      <c r="BG337" s="161"/>
      <c r="BH337" s="161"/>
      <c r="BI337" s="161"/>
      <c r="BJ337" s="161"/>
      <c r="BK337" s="161"/>
      <c r="BL337" s="161"/>
      <c r="BM337" s="161"/>
      <c r="BN337" s="161"/>
      <c r="BO337" s="161"/>
      <c r="BP337" s="161"/>
      <c r="BQ337" s="161"/>
      <c r="BR337" s="161"/>
      <c r="BS337" s="161"/>
      <c r="BT337" s="161"/>
      <c r="BU337" s="161"/>
      <c r="BV337" s="161"/>
      <c r="BW337" s="161"/>
      <c r="BX337" s="161"/>
      <c r="BY337" s="161"/>
      <c r="BZ337" s="161"/>
      <c r="CA337" s="161"/>
      <c r="CB337" s="161"/>
      <c r="CC337" s="161"/>
      <c r="CD337" s="161"/>
      <c r="CE337" s="161"/>
      <c r="CF337" s="161"/>
      <c r="CG337" s="161"/>
      <c r="CH337" s="161"/>
      <c r="CI337" s="161"/>
      <c r="CJ337" s="161"/>
      <c r="CK337" s="161"/>
      <c r="CL337" s="161"/>
      <c r="CM337" s="161"/>
      <c r="CN337" s="161"/>
      <c r="CO337" s="161"/>
      <c r="CP337" s="161"/>
      <c r="CQ337" s="161"/>
      <c r="CR337" s="161"/>
      <c r="CS337" s="161"/>
      <c r="CT337" s="161"/>
      <c r="CU337" s="161"/>
      <c r="CV337" s="161"/>
      <c r="CW337" s="161"/>
      <c r="CX337" s="161"/>
      <c r="CY337" s="161"/>
      <c r="CZ337" s="161"/>
      <c r="DA337" s="161"/>
      <c r="DB337" s="161"/>
      <c r="DC337" s="161"/>
      <c r="DD337" s="161"/>
      <c r="DE337" s="161"/>
      <c r="DF337" s="161"/>
      <c r="DG337" s="161"/>
      <c r="DH337" s="161"/>
      <c r="DI337" s="161"/>
      <c r="DJ337" s="161"/>
      <c r="DK337" s="161"/>
      <c r="DL337" s="161"/>
      <c r="DM337" s="161"/>
      <c r="DN337" s="161"/>
      <c r="DO337" s="161"/>
      <c r="DP337" s="161"/>
      <c r="DQ337" s="161"/>
      <c r="DR337" s="161"/>
      <c r="DS337" s="161"/>
      <c r="DT337" s="161"/>
      <c r="DU337" s="161"/>
      <c r="DV337" s="161"/>
      <c r="DW337" s="161"/>
      <c r="DX337" s="161"/>
      <c r="DY337" s="161"/>
      <c r="DZ337" s="161"/>
      <c r="EA337" s="161"/>
      <c r="EB337" s="161"/>
      <c r="EC337" s="161"/>
      <c r="ED337" s="161"/>
      <c r="EE337" s="161"/>
      <c r="EF337" s="161"/>
      <c r="EG337" s="161"/>
      <c r="EH337" s="161"/>
      <c r="EI337" s="161"/>
      <c r="EJ337" s="161"/>
      <c r="EK337" s="161"/>
      <c r="EL337" s="161"/>
      <c r="EM337" s="161"/>
      <c r="EN337" s="161"/>
      <c r="EO337" s="161"/>
      <c r="EP337" s="161"/>
      <c r="EQ337" s="161"/>
      <c r="ER337" s="161"/>
      <c r="ES337" s="161"/>
      <c r="ET337" s="161"/>
      <c r="EU337" s="161"/>
      <c r="EV337" s="161"/>
      <c r="EW337" s="161"/>
      <c r="EX337" s="161"/>
      <c r="EY337" s="161"/>
      <c r="EZ337" s="161"/>
      <c r="FA337" s="161"/>
      <c r="FB337" s="161"/>
      <c r="FC337" s="161"/>
      <c r="FD337" s="161"/>
      <c r="FE337" s="161"/>
      <c r="FF337" s="161"/>
      <c r="FG337" s="161"/>
      <c r="FH337" s="161"/>
      <c r="FI337" s="161"/>
      <c r="FJ337" s="161"/>
      <c r="FK337" s="161"/>
      <c r="FL337" s="161"/>
      <c r="FM337" s="161"/>
      <c r="FN337" s="161"/>
      <c r="FO337" s="161"/>
      <c r="FP337" s="161"/>
      <c r="FQ337" s="161"/>
      <c r="FR337" s="161"/>
      <c r="FS337" s="161"/>
      <c r="FT337" s="161"/>
      <c r="FU337" s="161"/>
      <c r="FV337" s="161"/>
      <c r="FW337" s="161"/>
      <c r="FX337" s="161"/>
      <c r="FY337" s="161"/>
      <c r="FZ337" s="161"/>
      <c r="GA337" s="161"/>
      <c r="GB337" s="161"/>
    </row>
    <row r="338" spans="1:184" s="162" customFormat="1" x14ac:dyDescent="0.2">
      <c r="A338" s="146" t="s">
        <v>7643</v>
      </c>
      <c r="B338" s="146" t="s">
        <v>2149</v>
      </c>
      <c r="C338" s="147" t="s">
        <v>4934</v>
      </c>
      <c r="D338" s="99" t="s">
        <v>87</v>
      </c>
      <c r="E338" s="99">
        <v>30</v>
      </c>
      <c r="F338" s="99"/>
      <c r="G338" s="99">
        <v>0.3</v>
      </c>
      <c r="H338" s="148"/>
      <c r="I338" s="149"/>
      <c r="J338" s="150">
        <f ca="1">OFFSET(INDEX(Composições!A:H,MATCH(B338,Composições!A:A,0),8),2,0)</f>
        <v>4.0754999999999999</v>
      </c>
      <c r="K338" s="150">
        <f t="shared" ca="1" si="15"/>
        <v>36.68</v>
      </c>
      <c r="L338" s="149">
        <f>BDI!$E$17</f>
        <v>0.19500000000000001</v>
      </c>
      <c r="M338" s="149"/>
      <c r="N338" s="149"/>
      <c r="O338" s="100">
        <f t="shared" ca="1" si="16"/>
        <v>4.87</v>
      </c>
      <c r="P338" s="101">
        <f t="shared" ca="1" si="17"/>
        <v>43.83</v>
      </c>
      <c r="Q338" s="161"/>
      <c r="R338" s="161"/>
      <c r="S338" s="161"/>
      <c r="T338" s="161"/>
      <c r="U338" s="161"/>
      <c r="V338" s="161"/>
      <c r="W338" s="161"/>
      <c r="X338" s="161"/>
      <c r="Y338" s="161"/>
      <c r="Z338" s="161"/>
      <c r="AA338" s="161"/>
      <c r="AB338" s="161"/>
      <c r="AC338" s="161"/>
      <c r="AD338" s="161"/>
      <c r="AE338" s="161"/>
      <c r="AF338" s="161"/>
      <c r="AG338" s="161"/>
      <c r="AH338" s="161"/>
      <c r="AI338" s="161"/>
      <c r="AJ338" s="161"/>
      <c r="AK338" s="161"/>
      <c r="AL338" s="161"/>
      <c r="AM338" s="161"/>
      <c r="AN338" s="161"/>
      <c r="AO338" s="161"/>
      <c r="AP338" s="161"/>
      <c r="AQ338" s="161"/>
      <c r="AR338" s="161"/>
      <c r="AS338" s="161"/>
      <c r="AT338" s="161"/>
      <c r="AU338" s="161"/>
      <c r="AV338" s="161"/>
      <c r="AW338" s="161"/>
      <c r="AX338" s="161"/>
      <c r="AY338" s="161"/>
      <c r="AZ338" s="161"/>
      <c r="BA338" s="161"/>
      <c r="BB338" s="161"/>
      <c r="BC338" s="161"/>
      <c r="BD338" s="161"/>
      <c r="BE338" s="161"/>
      <c r="BF338" s="161"/>
      <c r="BG338" s="161"/>
      <c r="BH338" s="161"/>
      <c r="BI338" s="161"/>
      <c r="BJ338" s="161"/>
      <c r="BK338" s="161"/>
      <c r="BL338" s="161"/>
      <c r="BM338" s="161"/>
      <c r="BN338" s="161"/>
      <c r="BO338" s="161"/>
      <c r="BP338" s="161"/>
      <c r="BQ338" s="161"/>
      <c r="BR338" s="161"/>
      <c r="BS338" s="161"/>
      <c r="BT338" s="161"/>
      <c r="BU338" s="161"/>
      <c r="BV338" s="161"/>
      <c r="BW338" s="161"/>
      <c r="BX338" s="161"/>
      <c r="BY338" s="161"/>
      <c r="BZ338" s="161"/>
      <c r="CA338" s="161"/>
      <c r="CB338" s="161"/>
      <c r="CC338" s="161"/>
      <c r="CD338" s="161"/>
      <c r="CE338" s="161"/>
      <c r="CF338" s="161"/>
      <c r="CG338" s="161"/>
      <c r="CH338" s="161"/>
      <c r="CI338" s="161"/>
      <c r="CJ338" s="161"/>
      <c r="CK338" s="161"/>
      <c r="CL338" s="161"/>
      <c r="CM338" s="161"/>
      <c r="CN338" s="161"/>
      <c r="CO338" s="161"/>
      <c r="CP338" s="161"/>
      <c r="CQ338" s="161"/>
      <c r="CR338" s="161"/>
      <c r="CS338" s="161"/>
      <c r="CT338" s="161"/>
      <c r="CU338" s="161"/>
      <c r="CV338" s="161"/>
      <c r="CW338" s="161"/>
      <c r="CX338" s="161"/>
      <c r="CY338" s="161"/>
      <c r="CZ338" s="161"/>
      <c r="DA338" s="161"/>
      <c r="DB338" s="161"/>
      <c r="DC338" s="161"/>
      <c r="DD338" s="161"/>
      <c r="DE338" s="161"/>
      <c r="DF338" s="161"/>
      <c r="DG338" s="161"/>
      <c r="DH338" s="161"/>
      <c r="DI338" s="161"/>
      <c r="DJ338" s="161"/>
      <c r="DK338" s="161"/>
      <c r="DL338" s="161"/>
      <c r="DM338" s="161"/>
      <c r="DN338" s="161"/>
      <c r="DO338" s="161"/>
      <c r="DP338" s="161"/>
      <c r="DQ338" s="161"/>
      <c r="DR338" s="161"/>
      <c r="DS338" s="161"/>
      <c r="DT338" s="161"/>
      <c r="DU338" s="161"/>
      <c r="DV338" s="161"/>
      <c r="DW338" s="161"/>
      <c r="DX338" s="161"/>
      <c r="DY338" s="161"/>
      <c r="DZ338" s="161"/>
      <c r="EA338" s="161"/>
      <c r="EB338" s="161"/>
      <c r="EC338" s="161"/>
      <c r="ED338" s="161"/>
      <c r="EE338" s="161"/>
      <c r="EF338" s="161"/>
      <c r="EG338" s="161"/>
      <c r="EH338" s="161"/>
      <c r="EI338" s="161"/>
      <c r="EJ338" s="161"/>
      <c r="EK338" s="161"/>
      <c r="EL338" s="161"/>
      <c r="EM338" s="161"/>
      <c r="EN338" s="161"/>
      <c r="EO338" s="161"/>
      <c r="EP338" s="161"/>
      <c r="EQ338" s="161"/>
      <c r="ER338" s="161"/>
      <c r="ES338" s="161"/>
      <c r="ET338" s="161"/>
      <c r="EU338" s="161"/>
      <c r="EV338" s="161"/>
      <c r="EW338" s="161"/>
      <c r="EX338" s="161"/>
      <c r="EY338" s="161"/>
      <c r="EZ338" s="161"/>
      <c r="FA338" s="161"/>
      <c r="FB338" s="161"/>
      <c r="FC338" s="161"/>
      <c r="FD338" s="161"/>
      <c r="FE338" s="161"/>
      <c r="FF338" s="161"/>
      <c r="FG338" s="161"/>
      <c r="FH338" s="161"/>
      <c r="FI338" s="161"/>
      <c r="FJ338" s="161"/>
      <c r="FK338" s="161"/>
      <c r="FL338" s="161"/>
      <c r="FM338" s="161"/>
      <c r="FN338" s="161"/>
      <c r="FO338" s="161"/>
      <c r="FP338" s="161"/>
      <c r="FQ338" s="161"/>
      <c r="FR338" s="161"/>
      <c r="FS338" s="161"/>
      <c r="FT338" s="161"/>
      <c r="FU338" s="161"/>
      <c r="FV338" s="161"/>
      <c r="FW338" s="161"/>
      <c r="FX338" s="161"/>
      <c r="FY338" s="161"/>
      <c r="FZ338" s="161"/>
      <c r="GA338" s="161"/>
      <c r="GB338" s="161"/>
    </row>
    <row r="339" spans="1:184" s="162" customFormat="1" x14ac:dyDescent="0.2">
      <c r="A339" s="146" t="s">
        <v>7644</v>
      </c>
      <c r="B339" s="146" t="s">
        <v>4935</v>
      </c>
      <c r="C339" s="147" t="s">
        <v>4936</v>
      </c>
      <c r="D339" s="99" t="s">
        <v>87</v>
      </c>
      <c r="E339" s="99">
        <v>10</v>
      </c>
      <c r="F339" s="99"/>
      <c r="G339" s="99">
        <v>0.3</v>
      </c>
      <c r="H339" s="148"/>
      <c r="I339" s="149"/>
      <c r="J339" s="201">
        <v>8.2799999999999994</v>
      </c>
      <c r="K339" s="150">
        <f t="shared" si="15"/>
        <v>24.84</v>
      </c>
      <c r="L339" s="149">
        <f>BDI!$E$17</f>
        <v>0.19500000000000001</v>
      </c>
      <c r="M339" s="149"/>
      <c r="N339" s="149"/>
      <c r="O339" s="100">
        <f t="shared" si="16"/>
        <v>9.89</v>
      </c>
      <c r="P339" s="101">
        <f t="shared" si="17"/>
        <v>29.67</v>
      </c>
      <c r="Q339" s="161"/>
      <c r="R339" s="161"/>
      <c r="S339" s="161"/>
      <c r="T339" s="161"/>
      <c r="U339" s="161"/>
      <c r="V339" s="161"/>
      <c r="W339" s="161"/>
      <c r="X339" s="161"/>
      <c r="Y339" s="161"/>
      <c r="Z339" s="161"/>
      <c r="AA339" s="161"/>
      <c r="AB339" s="161"/>
      <c r="AC339" s="161"/>
      <c r="AD339" s="161"/>
      <c r="AE339" s="161"/>
      <c r="AF339" s="161"/>
      <c r="AG339" s="161"/>
      <c r="AH339" s="161"/>
      <c r="AI339" s="161"/>
      <c r="AJ339" s="161"/>
      <c r="AK339" s="161"/>
      <c r="AL339" s="161"/>
      <c r="AM339" s="161"/>
      <c r="AN339" s="161"/>
      <c r="AO339" s="161"/>
      <c r="AP339" s="161"/>
      <c r="AQ339" s="161"/>
      <c r="AR339" s="161"/>
      <c r="AS339" s="161"/>
      <c r="AT339" s="161"/>
      <c r="AU339" s="161"/>
      <c r="AV339" s="161"/>
      <c r="AW339" s="161"/>
      <c r="AX339" s="161"/>
      <c r="AY339" s="161"/>
      <c r="AZ339" s="161"/>
      <c r="BA339" s="161"/>
      <c r="BB339" s="161"/>
      <c r="BC339" s="161"/>
      <c r="BD339" s="161"/>
      <c r="BE339" s="161"/>
      <c r="BF339" s="161"/>
      <c r="BG339" s="161"/>
      <c r="BH339" s="161"/>
      <c r="BI339" s="161"/>
      <c r="BJ339" s="161"/>
      <c r="BK339" s="161"/>
      <c r="BL339" s="161"/>
      <c r="BM339" s="161"/>
      <c r="BN339" s="161"/>
      <c r="BO339" s="161"/>
      <c r="BP339" s="161"/>
      <c r="BQ339" s="161"/>
      <c r="BR339" s="161"/>
      <c r="BS339" s="161"/>
      <c r="BT339" s="161"/>
      <c r="BU339" s="161"/>
      <c r="BV339" s="161"/>
      <c r="BW339" s="161"/>
      <c r="BX339" s="161"/>
      <c r="BY339" s="161"/>
      <c r="BZ339" s="161"/>
      <c r="CA339" s="161"/>
      <c r="CB339" s="161"/>
      <c r="CC339" s="161"/>
      <c r="CD339" s="161"/>
      <c r="CE339" s="161"/>
      <c r="CF339" s="161"/>
      <c r="CG339" s="161"/>
      <c r="CH339" s="161"/>
      <c r="CI339" s="161"/>
      <c r="CJ339" s="161"/>
      <c r="CK339" s="161"/>
      <c r="CL339" s="161"/>
      <c r="CM339" s="161"/>
      <c r="CN339" s="161"/>
      <c r="CO339" s="161"/>
      <c r="CP339" s="161"/>
      <c r="CQ339" s="161"/>
      <c r="CR339" s="161"/>
      <c r="CS339" s="161"/>
      <c r="CT339" s="161"/>
      <c r="CU339" s="161"/>
      <c r="CV339" s="161"/>
      <c r="CW339" s="161"/>
      <c r="CX339" s="161"/>
      <c r="CY339" s="161"/>
      <c r="CZ339" s="161"/>
      <c r="DA339" s="161"/>
      <c r="DB339" s="161"/>
      <c r="DC339" s="161"/>
      <c r="DD339" s="161"/>
      <c r="DE339" s="161"/>
      <c r="DF339" s="161"/>
      <c r="DG339" s="161"/>
      <c r="DH339" s="161"/>
      <c r="DI339" s="161"/>
      <c r="DJ339" s="161"/>
      <c r="DK339" s="161"/>
      <c r="DL339" s="161"/>
      <c r="DM339" s="161"/>
      <c r="DN339" s="161"/>
      <c r="DO339" s="161"/>
      <c r="DP339" s="161"/>
      <c r="DQ339" s="161"/>
      <c r="DR339" s="161"/>
      <c r="DS339" s="161"/>
      <c r="DT339" s="161"/>
      <c r="DU339" s="161"/>
      <c r="DV339" s="161"/>
      <c r="DW339" s="161"/>
      <c r="DX339" s="161"/>
      <c r="DY339" s="161"/>
      <c r="DZ339" s="161"/>
      <c r="EA339" s="161"/>
      <c r="EB339" s="161"/>
      <c r="EC339" s="161"/>
      <c r="ED339" s="161"/>
      <c r="EE339" s="161"/>
      <c r="EF339" s="161"/>
      <c r="EG339" s="161"/>
      <c r="EH339" s="161"/>
      <c r="EI339" s="161"/>
      <c r="EJ339" s="161"/>
      <c r="EK339" s="161"/>
      <c r="EL339" s="161"/>
      <c r="EM339" s="161"/>
      <c r="EN339" s="161"/>
      <c r="EO339" s="161"/>
      <c r="EP339" s="161"/>
      <c r="EQ339" s="161"/>
      <c r="ER339" s="161"/>
      <c r="ES339" s="161"/>
      <c r="ET339" s="161"/>
      <c r="EU339" s="161"/>
      <c r="EV339" s="161"/>
      <c r="EW339" s="161"/>
      <c r="EX339" s="161"/>
      <c r="EY339" s="161"/>
      <c r="EZ339" s="161"/>
      <c r="FA339" s="161"/>
      <c r="FB339" s="161"/>
      <c r="FC339" s="161"/>
      <c r="FD339" s="161"/>
      <c r="FE339" s="161"/>
      <c r="FF339" s="161"/>
      <c r="FG339" s="161"/>
      <c r="FH339" s="161"/>
      <c r="FI339" s="161"/>
      <c r="FJ339" s="161"/>
      <c r="FK339" s="161"/>
      <c r="FL339" s="161"/>
      <c r="FM339" s="161"/>
      <c r="FN339" s="161"/>
      <c r="FO339" s="161"/>
      <c r="FP339" s="161"/>
      <c r="FQ339" s="161"/>
      <c r="FR339" s="161"/>
      <c r="FS339" s="161"/>
      <c r="FT339" s="161"/>
      <c r="FU339" s="161"/>
      <c r="FV339" s="161"/>
      <c r="FW339" s="161"/>
      <c r="FX339" s="161"/>
      <c r="FY339" s="161"/>
      <c r="FZ339" s="161"/>
      <c r="GA339" s="161"/>
      <c r="GB339" s="161"/>
    </row>
    <row r="340" spans="1:184" s="162" customFormat="1" x14ac:dyDescent="0.2">
      <c r="A340" s="146" t="s">
        <v>7645</v>
      </c>
      <c r="B340" s="146" t="s">
        <v>2150</v>
      </c>
      <c r="C340" s="147" t="s">
        <v>4937</v>
      </c>
      <c r="D340" s="99" t="s">
        <v>106</v>
      </c>
      <c r="E340" s="99">
        <v>540</v>
      </c>
      <c r="F340" s="99"/>
      <c r="G340" s="99">
        <v>0.3</v>
      </c>
      <c r="H340" s="148"/>
      <c r="I340" s="149"/>
      <c r="J340" s="150">
        <f ca="1">OFFSET(INDEX(Composições!A:H,MATCH(B340,Composições!A:A,0),8),2,0)</f>
        <v>53.997999999999998</v>
      </c>
      <c r="K340" s="150">
        <f t="shared" ca="1" si="15"/>
        <v>8747.68</v>
      </c>
      <c r="L340" s="149">
        <f>BDI!$E$17</f>
        <v>0.19500000000000001</v>
      </c>
      <c r="M340" s="149"/>
      <c r="N340" s="149"/>
      <c r="O340" s="100">
        <f t="shared" ca="1" si="16"/>
        <v>64.53</v>
      </c>
      <c r="P340" s="101">
        <f t="shared" ca="1" si="17"/>
        <v>10453.86</v>
      </c>
      <c r="Q340" s="161"/>
      <c r="R340" s="161"/>
      <c r="S340" s="161"/>
      <c r="T340" s="161"/>
      <c r="U340" s="161"/>
      <c r="V340" s="161"/>
      <c r="W340" s="161"/>
      <c r="X340" s="161"/>
      <c r="Y340" s="161"/>
      <c r="Z340" s="161"/>
      <c r="AA340" s="161"/>
      <c r="AB340" s="161"/>
      <c r="AC340" s="161"/>
      <c r="AD340" s="161"/>
      <c r="AE340" s="161"/>
      <c r="AF340" s="161"/>
      <c r="AG340" s="161"/>
      <c r="AH340" s="161"/>
      <c r="AI340" s="161"/>
      <c r="AJ340" s="161"/>
      <c r="AK340" s="161"/>
      <c r="AL340" s="161"/>
      <c r="AM340" s="161"/>
      <c r="AN340" s="161"/>
      <c r="AO340" s="161"/>
      <c r="AP340" s="161"/>
      <c r="AQ340" s="161"/>
      <c r="AR340" s="161"/>
      <c r="AS340" s="161"/>
      <c r="AT340" s="161"/>
      <c r="AU340" s="161"/>
      <c r="AV340" s="161"/>
      <c r="AW340" s="161"/>
      <c r="AX340" s="161"/>
      <c r="AY340" s="161"/>
      <c r="AZ340" s="161"/>
      <c r="BA340" s="161"/>
      <c r="BB340" s="161"/>
      <c r="BC340" s="161"/>
      <c r="BD340" s="161"/>
      <c r="BE340" s="161"/>
      <c r="BF340" s="161"/>
      <c r="BG340" s="161"/>
      <c r="BH340" s="161"/>
      <c r="BI340" s="161"/>
      <c r="BJ340" s="161"/>
      <c r="BK340" s="161"/>
      <c r="BL340" s="161"/>
      <c r="BM340" s="161"/>
      <c r="BN340" s="161"/>
      <c r="BO340" s="161"/>
      <c r="BP340" s="161"/>
      <c r="BQ340" s="161"/>
      <c r="BR340" s="161"/>
      <c r="BS340" s="161"/>
      <c r="BT340" s="161"/>
      <c r="BU340" s="161"/>
      <c r="BV340" s="161"/>
      <c r="BW340" s="161"/>
      <c r="BX340" s="161"/>
      <c r="BY340" s="161"/>
      <c r="BZ340" s="161"/>
      <c r="CA340" s="161"/>
      <c r="CB340" s="161"/>
      <c r="CC340" s="161"/>
      <c r="CD340" s="161"/>
      <c r="CE340" s="161"/>
      <c r="CF340" s="161"/>
      <c r="CG340" s="161"/>
      <c r="CH340" s="161"/>
      <c r="CI340" s="161"/>
      <c r="CJ340" s="161"/>
      <c r="CK340" s="161"/>
      <c r="CL340" s="161"/>
      <c r="CM340" s="161"/>
      <c r="CN340" s="161"/>
      <c r="CO340" s="161"/>
      <c r="CP340" s="161"/>
      <c r="CQ340" s="161"/>
      <c r="CR340" s="161"/>
      <c r="CS340" s="161"/>
      <c r="CT340" s="161"/>
      <c r="CU340" s="161"/>
      <c r="CV340" s="161"/>
      <c r="CW340" s="161"/>
      <c r="CX340" s="161"/>
      <c r="CY340" s="161"/>
      <c r="CZ340" s="161"/>
      <c r="DA340" s="161"/>
      <c r="DB340" s="161"/>
      <c r="DC340" s="161"/>
      <c r="DD340" s="161"/>
      <c r="DE340" s="161"/>
      <c r="DF340" s="161"/>
      <c r="DG340" s="161"/>
      <c r="DH340" s="161"/>
      <c r="DI340" s="161"/>
      <c r="DJ340" s="161"/>
      <c r="DK340" s="161"/>
      <c r="DL340" s="161"/>
      <c r="DM340" s="161"/>
      <c r="DN340" s="161"/>
      <c r="DO340" s="161"/>
      <c r="DP340" s="161"/>
      <c r="DQ340" s="161"/>
      <c r="DR340" s="161"/>
      <c r="DS340" s="161"/>
      <c r="DT340" s="161"/>
      <c r="DU340" s="161"/>
      <c r="DV340" s="161"/>
      <c r="DW340" s="161"/>
      <c r="DX340" s="161"/>
      <c r="DY340" s="161"/>
      <c r="DZ340" s="161"/>
      <c r="EA340" s="161"/>
      <c r="EB340" s="161"/>
      <c r="EC340" s="161"/>
      <c r="ED340" s="161"/>
      <c r="EE340" s="161"/>
      <c r="EF340" s="161"/>
      <c r="EG340" s="161"/>
      <c r="EH340" s="161"/>
      <c r="EI340" s="161"/>
      <c r="EJ340" s="161"/>
      <c r="EK340" s="161"/>
      <c r="EL340" s="161"/>
      <c r="EM340" s="161"/>
      <c r="EN340" s="161"/>
      <c r="EO340" s="161"/>
      <c r="EP340" s="161"/>
      <c r="EQ340" s="161"/>
      <c r="ER340" s="161"/>
      <c r="ES340" s="161"/>
      <c r="ET340" s="161"/>
      <c r="EU340" s="161"/>
      <c r="EV340" s="161"/>
      <c r="EW340" s="161"/>
      <c r="EX340" s="161"/>
      <c r="EY340" s="161"/>
      <c r="EZ340" s="161"/>
      <c r="FA340" s="161"/>
      <c r="FB340" s="161"/>
      <c r="FC340" s="161"/>
      <c r="FD340" s="161"/>
      <c r="FE340" s="161"/>
      <c r="FF340" s="161"/>
      <c r="FG340" s="161"/>
      <c r="FH340" s="161"/>
      <c r="FI340" s="161"/>
      <c r="FJ340" s="161"/>
      <c r="FK340" s="161"/>
      <c r="FL340" s="161"/>
      <c r="FM340" s="161"/>
      <c r="FN340" s="161"/>
      <c r="FO340" s="161"/>
      <c r="FP340" s="161"/>
      <c r="FQ340" s="161"/>
      <c r="FR340" s="161"/>
      <c r="FS340" s="161"/>
      <c r="FT340" s="161"/>
      <c r="FU340" s="161"/>
      <c r="FV340" s="161"/>
      <c r="FW340" s="161"/>
      <c r="FX340" s="161"/>
      <c r="FY340" s="161"/>
      <c r="FZ340" s="161"/>
      <c r="GA340" s="161"/>
      <c r="GB340" s="161"/>
    </row>
    <row r="341" spans="1:184" s="162" customFormat="1" x14ac:dyDescent="0.2">
      <c r="A341" s="146" t="s">
        <v>7646</v>
      </c>
      <c r="B341" s="146" t="s">
        <v>2151</v>
      </c>
      <c r="C341" s="147" t="s">
        <v>4938</v>
      </c>
      <c r="D341" s="99" t="s">
        <v>87</v>
      </c>
      <c r="E341" s="99">
        <v>1080</v>
      </c>
      <c r="F341" s="99"/>
      <c r="G341" s="99">
        <v>0.3</v>
      </c>
      <c r="H341" s="148"/>
      <c r="I341" s="149"/>
      <c r="J341" s="150">
        <f ca="1">OFFSET(INDEX(Composições!A:H,MATCH(B341,Composições!A:A,0),8),2,0)</f>
        <v>11.4855</v>
      </c>
      <c r="K341" s="150">
        <f t="shared" ca="1" si="15"/>
        <v>3721.3</v>
      </c>
      <c r="L341" s="149">
        <f>BDI!$E$17</f>
        <v>0.19500000000000001</v>
      </c>
      <c r="M341" s="149"/>
      <c r="N341" s="149"/>
      <c r="O341" s="100">
        <f t="shared" ca="1" si="16"/>
        <v>13.73</v>
      </c>
      <c r="P341" s="101">
        <f t="shared" ca="1" si="17"/>
        <v>4448.5200000000004</v>
      </c>
      <c r="Q341" s="161"/>
      <c r="R341" s="161"/>
      <c r="S341" s="161"/>
      <c r="T341" s="161"/>
      <c r="U341" s="161"/>
      <c r="V341" s="161"/>
      <c r="W341" s="161"/>
      <c r="X341" s="161"/>
      <c r="Y341" s="161"/>
      <c r="Z341" s="161"/>
      <c r="AA341" s="161"/>
      <c r="AB341" s="161"/>
      <c r="AC341" s="161"/>
      <c r="AD341" s="161"/>
      <c r="AE341" s="161"/>
      <c r="AF341" s="161"/>
      <c r="AG341" s="161"/>
      <c r="AH341" s="161"/>
      <c r="AI341" s="161"/>
      <c r="AJ341" s="161"/>
      <c r="AK341" s="161"/>
      <c r="AL341" s="161"/>
      <c r="AM341" s="161"/>
      <c r="AN341" s="161"/>
      <c r="AO341" s="161"/>
      <c r="AP341" s="161"/>
      <c r="AQ341" s="161"/>
      <c r="AR341" s="161"/>
      <c r="AS341" s="161"/>
      <c r="AT341" s="161"/>
      <c r="AU341" s="161"/>
      <c r="AV341" s="161"/>
      <c r="AW341" s="161"/>
      <c r="AX341" s="161"/>
      <c r="AY341" s="161"/>
      <c r="AZ341" s="161"/>
      <c r="BA341" s="161"/>
      <c r="BB341" s="161"/>
      <c r="BC341" s="161"/>
      <c r="BD341" s="161"/>
      <c r="BE341" s="161"/>
      <c r="BF341" s="161"/>
      <c r="BG341" s="161"/>
      <c r="BH341" s="161"/>
      <c r="BI341" s="161"/>
      <c r="BJ341" s="161"/>
      <c r="BK341" s="161"/>
      <c r="BL341" s="161"/>
      <c r="BM341" s="161"/>
      <c r="BN341" s="161"/>
      <c r="BO341" s="161"/>
      <c r="BP341" s="161"/>
      <c r="BQ341" s="161"/>
      <c r="BR341" s="161"/>
      <c r="BS341" s="161"/>
      <c r="BT341" s="161"/>
      <c r="BU341" s="161"/>
      <c r="BV341" s="161"/>
      <c r="BW341" s="161"/>
      <c r="BX341" s="161"/>
      <c r="BY341" s="161"/>
      <c r="BZ341" s="161"/>
      <c r="CA341" s="161"/>
      <c r="CB341" s="161"/>
      <c r="CC341" s="161"/>
      <c r="CD341" s="161"/>
      <c r="CE341" s="161"/>
      <c r="CF341" s="161"/>
      <c r="CG341" s="161"/>
      <c r="CH341" s="161"/>
      <c r="CI341" s="161"/>
      <c r="CJ341" s="161"/>
      <c r="CK341" s="161"/>
      <c r="CL341" s="161"/>
      <c r="CM341" s="161"/>
      <c r="CN341" s="161"/>
      <c r="CO341" s="161"/>
      <c r="CP341" s="161"/>
      <c r="CQ341" s="161"/>
      <c r="CR341" s="161"/>
      <c r="CS341" s="161"/>
      <c r="CT341" s="161"/>
      <c r="CU341" s="161"/>
      <c r="CV341" s="161"/>
      <c r="CW341" s="161"/>
      <c r="CX341" s="161"/>
      <c r="CY341" s="161"/>
      <c r="CZ341" s="161"/>
      <c r="DA341" s="161"/>
      <c r="DB341" s="161"/>
      <c r="DC341" s="161"/>
      <c r="DD341" s="161"/>
      <c r="DE341" s="161"/>
      <c r="DF341" s="161"/>
      <c r="DG341" s="161"/>
      <c r="DH341" s="161"/>
      <c r="DI341" s="161"/>
      <c r="DJ341" s="161"/>
      <c r="DK341" s="161"/>
      <c r="DL341" s="161"/>
      <c r="DM341" s="161"/>
      <c r="DN341" s="161"/>
      <c r="DO341" s="161"/>
      <c r="DP341" s="161"/>
      <c r="DQ341" s="161"/>
      <c r="DR341" s="161"/>
      <c r="DS341" s="161"/>
      <c r="DT341" s="161"/>
      <c r="DU341" s="161"/>
      <c r="DV341" s="161"/>
      <c r="DW341" s="161"/>
      <c r="DX341" s="161"/>
      <c r="DY341" s="161"/>
      <c r="DZ341" s="161"/>
      <c r="EA341" s="161"/>
      <c r="EB341" s="161"/>
      <c r="EC341" s="161"/>
      <c r="ED341" s="161"/>
      <c r="EE341" s="161"/>
      <c r="EF341" s="161"/>
      <c r="EG341" s="161"/>
      <c r="EH341" s="161"/>
      <c r="EI341" s="161"/>
      <c r="EJ341" s="161"/>
      <c r="EK341" s="161"/>
      <c r="EL341" s="161"/>
      <c r="EM341" s="161"/>
      <c r="EN341" s="161"/>
      <c r="EO341" s="161"/>
      <c r="EP341" s="161"/>
      <c r="EQ341" s="161"/>
      <c r="ER341" s="161"/>
      <c r="ES341" s="161"/>
      <c r="ET341" s="161"/>
      <c r="EU341" s="161"/>
      <c r="EV341" s="161"/>
      <c r="EW341" s="161"/>
      <c r="EX341" s="161"/>
      <c r="EY341" s="161"/>
      <c r="EZ341" s="161"/>
      <c r="FA341" s="161"/>
      <c r="FB341" s="161"/>
      <c r="FC341" s="161"/>
      <c r="FD341" s="161"/>
      <c r="FE341" s="161"/>
      <c r="FF341" s="161"/>
      <c r="FG341" s="161"/>
      <c r="FH341" s="161"/>
      <c r="FI341" s="161"/>
      <c r="FJ341" s="161"/>
      <c r="FK341" s="161"/>
      <c r="FL341" s="161"/>
      <c r="FM341" s="161"/>
      <c r="FN341" s="161"/>
      <c r="FO341" s="161"/>
      <c r="FP341" s="161"/>
      <c r="FQ341" s="161"/>
      <c r="FR341" s="161"/>
      <c r="FS341" s="161"/>
      <c r="FT341" s="161"/>
      <c r="FU341" s="161"/>
      <c r="FV341" s="161"/>
      <c r="FW341" s="161"/>
      <c r="FX341" s="161"/>
      <c r="FY341" s="161"/>
      <c r="FZ341" s="161"/>
      <c r="GA341" s="161"/>
      <c r="GB341" s="161"/>
    </row>
    <row r="342" spans="1:184" s="162" customFormat="1" x14ac:dyDescent="0.2">
      <c r="A342" s="146" t="s">
        <v>7647</v>
      </c>
      <c r="B342" s="146" t="s">
        <v>2152</v>
      </c>
      <c r="C342" s="147" t="s">
        <v>4939</v>
      </c>
      <c r="D342" s="99" t="s">
        <v>87</v>
      </c>
      <c r="E342" s="99">
        <v>540</v>
      </c>
      <c r="F342" s="99"/>
      <c r="G342" s="99">
        <v>0.3</v>
      </c>
      <c r="H342" s="148"/>
      <c r="I342" s="149"/>
      <c r="J342" s="150">
        <f ca="1">OFFSET(INDEX(Composições!A:H,MATCH(B342,Composições!A:A,0),8),2,0)</f>
        <v>31.844000000000001</v>
      </c>
      <c r="K342" s="150">
        <f t="shared" ca="1" si="15"/>
        <v>5158.7299999999996</v>
      </c>
      <c r="L342" s="149">
        <f>BDI!$E$17</f>
        <v>0.19500000000000001</v>
      </c>
      <c r="M342" s="149"/>
      <c r="N342" s="149"/>
      <c r="O342" s="100">
        <f t="shared" ca="1" si="16"/>
        <v>38.049999999999997</v>
      </c>
      <c r="P342" s="101">
        <f t="shared" ca="1" si="17"/>
        <v>6164.1</v>
      </c>
      <c r="Q342" s="161"/>
      <c r="R342" s="161"/>
      <c r="S342" s="161"/>
      <c r="T342" s="161"/>
      <c r="U342" s="161"/>
      <c r="V342" s="161"/>
      <c r="W342" s="161"/>
      <c r="X342" s="161"/>
      <c r="Y342" s="161"/>
      <c r="Z342" s="161"/>
      <c r="AA342" s="161"/>
      <c r="AB342" s="161"/>
      <c r="AC342" s="161"/>
      <c r="AD342" s="161"/>
      <c r="AE342" s="161"/>
      <c r="AF342" s="161"/>
      <c r="AG342" s="161"/>
      <c r="AH342" s="161"/>
      <c r="AI342" s="161"/>
      <c r="AJ342" s="161"/>
      <c r="AK342" s="161"/>
      <c r="AL342" s="161"/>
      <c r="AM342" s="161"/>
      <c r="AN342" s="161"/>
      <c r="AO342" s="161"/>
      <c r="AP342" s="161"/>
      <c r="AQ342" s="161"/>
      <c r="AR342" s="161"/>
      <c r="AS342" s="161"/>
      <c r="AT342" s="161"/>
      <c r="AU342" s="161"/>
      <c r="AV342" s="161"/>
      <c r="AW342" s="161"/>
      <c r="AX342" s="161"/>
      <c r="AY342" s="161"/>
      <c r="AZ342" s="161"/>
      <c r="BA342" s="161"/>
      <c r="BB342" s="161"/>
      <c r="BC342" s="161"/>
      <c r="BD342" s="161"/>
      <c r="BE342" s="161"/>
      <c r="BF342" s="161"/>
      <c r="BG342" s="161"/>
      <c r="BH342" s="161"/>
      <c r="BI342" s="161"/>
      <c r="BJ342" s="161"/>
      <c r="BK342" s="161"/>
      <c r="BL342" s="161"/>
      <c r="BM342" s="161"/>
      <c r="BN342" s="161"/>
      <c r="BO342" s="161"/>
      <c r="BP342" s="161"/>
      <c r="BQ342" s="161"/>
      <c r="BR342" s="161"/>
      <c r="BS342" s="161"/>
      <c r="BT342" s="161"/>
      <c r="BU342" s="161"/>
      <c r="BV342" s="161"/>
      <c r="BW342" s="161"/>
      <c r="BX342" s="161"/>
      <c r="BY342" s="161"/>
      <c r="BZ342" s="161"/>
      <c r="CA342" s="161"/>
      <c r="CB342" s="161"/>
      <c r="CC342" s="161"/>
      <c r="CD342" s="161"/>
      <c r="CE342" s="161"/>
      <c r="CF342" s="161"/>
      <c r="CG342" s="161"/>
      <c r="CH342" s="161"/>
      <c r="CI342" s="161"/>
      <c r="CJ342" s="161"/>
      <c r="CK342" s="161"/>
      <c r="CL342" s="161"/>
      <c r="CM342" s="161"/>
      <c r="CN342" s="161"/>
      <c r="CO342" s="161"/>
      <c r="CP342" s="161"/>
      <c r="CQ342" s="161"/>
      <c r="CR342" s="161"/>
      <c r="CS342" s="161"/>
      <c r="CT342" s="161"/>
      <c r="CU342" s="161"/>
      <c r="CV342" s="161"/>
      <c r="CW342" s="161"/>
      <c r="CX342" s="161"/>
      <c r="CY342" s="161"/>
      <c r="CZ342" s="161"/>
      <c r="DA342" s="161"/>
      <c r="DB342" s="161"/>
      <c r="DC342" s="161"/>
      <c r="DD342" s="161"/>
      <c r="DE342" s="161"/>
      <c r="DF342" s="161"/>
      <c r="DG342" s="161"/>
      <c r="DH342" s="161"/>
      <c r="DI342" s="161"/>
      <c r="DJ342" s="161"/>
      <c r="DK342" s="161"/>
      <c r="DL342" s="161"/>
      <c r="DM342" s="161"/>
      <c r="DN342" s="161"/>
      <c r="DO342" s="161"/>
      <c r="DP342" s="161"/>
      <c r="DQ342" s="161"/>
      <c r="DR342" s="161"/>
      <c r="DS342" s="161"/>
      <c r="DT342" s="161"/>
      <c r="DU342" s="161"/>
      <c r="DV342" s="161"/>
      <c r="DW342" s="161"/>
      <c r="DX342" s="161"/>
      <c r="DY342" s="161"/>
      <c r="DZ342" s="161"/>
      <c r="EA342" s="161"/>
      <c r="EB342" s="161"/>
      <c r="EC342" s="161"/>
      <c r="ED342" s="161"/>
      <c r="EE342" s="161"/>
      <c r="EF342" s="161"/>
      <c r="EG342" s="161"/>
      <c r="EH342" s="161"/>
      <c r="EI342" s="161"/>
      <c r="EJ342" s="161"/>
      <c r="EK342" s="161"/>
      <c r="EL342" s="161"/>
      <c r="EM342" s="161"/>
      <c r="EN342" s="161"/>
      <c r="EO342" s="161"/>
      <c r="EP342" s="161"/>
      <c r="EQ342" s="161"/>
      <c r="ER342" s="161"/>
      <c r="ES342" s="161"/>
      <c r="ET342" s="161"/>
      <c r="EU342" s="161"/>
      <c r="EV342" s="161"/>
      <c r="EW342" s="161"/>
      <c r="EX342" s="161"/>
      <c r="EY342" s="161"/>
      <c r="EZ342" s="161"/>
      <c r="FA342" s="161"/>
      <c r="FB342" s="161"/>
      <c r="FC342" s="161"/>
      <c r="FD342" s="161"/>
      <c r="FE342" s="161"/>
      <c r="FF342" s="161"/>
      <c r="FG342" s="161"/>
      <c r="FH342" s="161"/>
      <c r="FI342" s="161"/>
      <c r="FJ342" s="161"/>
      <c r="FK342" s="161"/>
      <c r="FL342" s="161"/>
      <c r="FM342" s="161"/>
      <c r="FN342" s="161"/>
      <c r="FO342" s="161"/>
      <c r="FP342" s="161"/>
      <c r="FQ342" s="161"/>
      <c r="FR342" s="161"/>
      <c r="FS342" s="161"/>
      <c r="FT342" s="161"/>
      <c r="FU342" s="161"/>
      <c r="FV342" s="161"/>
      <c r="FW342" s="161"/>
      <c r="FX342" s="161"/>
      <c r="FY342" s="161"/>
      <c r="FZ342" s="161"/>
      <c r="GA342" s="161"/>
      <c r="GB342" s="161"/>
    </row>
    <row r="343" spans="1:184" s="162" customFormat="1" x14ac:dyDescent="0.2">
      <c r="A343" s="146" t="s">
        <v>7648</v>
      </c>
      <c r="B343" s="146" t="s">
        <v>2153</v>
      </c>
      <c r="C343" s="147" t="s">
        <v>4940</v>
      </c>
      <c r="D343" s="99" t="s">
        <v>87</v>
      </c>
      <c r="E343" s="99">
        <v>540</v>
      </c>
      <c r="F343" s="99"/>
      <c r="G343" s="99">
        <v>0.3</v>
      </c>
      <c r="H343" s="148"/>
      <c r="I343" s="149"/>
      <c r="J343" s="150">
        <f ca="1">OFFSET(INDEX(Composições!A:H,MATCH(B343,Composições!A:A,0),8),2,0)</f>
        <v>7.7519999999999998</v>
      </c>
      <c r="K343" s="150">
        <f t="shared" ca="1" si="15"/>
        <v>1255.82</v>
      </c>
      <c r="L343" s="149">
        <f>BDI!$E$17</f>
        <v>0.19500000000000001</v>
      </c>
      <c r="M343" s="149"/>
      <c r="N343" s="149"/>
      <c r="O343" s="100">
        <f t="shared" ca="1" si="16"/>
        <v>9.26</v>
      </c>
      <c r="P343" s="101">
        <f t="shared" ca="1" si="17"/>
        <v>1500.12</v>
      </c>
      <c r="Q343" s="161"/>
      <c r="R343" s="161"/>
      <c r="S343" s="161"/>
      <c r="T343" s="161"/>
      <c r="U343" s="161"/>
      <c r="V343" s="161"/>
      <c r="W343" s="161"/>
      <c r="X343" s="161"/>
      <c r="Y343" s="161"/>
      <c r="Z343" s="161"/>
      <c r="AA343" s="161"/>
      <c r="AB343" s="161"/>
      <c r="AC343" s="161"/>
      <c r="AD343" s="161"/>
      <c r="AE343" s="161"/>
      <c r="AF343" s="161"/>
      <c r="AG343" s="161"/>
      <c r="AH343" s="161"/>
      <c r="AI343" s="161"/>
      <c r="AJ343" s="161"/>
      <c r="AK343" s="161"/>
      <c r="AL343" s="161"/>
      <c r="AM343" s="161"/>
      <c r="AN343" s="161"/>
      <c r="AO343" s="161"/>
      <c r="AP343" s="161"/>
      <c r="AQ343" s="161"/>
      <c r="AR343" s="161"/>
      <c r="AS343" s="161"/>
      <c r="AT343" s="161"/>
      <c r="AU343" s="161"/>
      <c r="AV343" s="161"/>
      <c r="AW343" s="161"/>
      <c r="AX343" s="161"/>
      <c r="AY343" s="161"/>
      <c r="AZ343" s="161"/>
      <c r="BA343" s="161"/>
      <c r="BB343" s="161"/>
      <c r="BC343" s="161"/>
      <c r="BD343" s="161"/>
      <c r="BE343" s="161"/>
      <c r="BF343" s="161"/>
      <c r="BG343" s="161"/>
      <c r="BH343" s="161"/>
      <c r="BI343" s="161"/>
      <c r="BJ343" s="161"/>
      <c r="BK343" s="161"/>
      <c r="BL343" s="161"/>
      <c r="BM343" s="161"/>
      <c r="BN343" s="161"/>
      <c r="BO343" s="161"/>
      <c r="BP343" s="161"/>
      <c r="BQ343" s="161"/>
      <c r="BR343" s="161"/>
      <c r="BS343" s="161"/>
      <c r="BT343" s="161"/>
      <c r="BU343" s="161"/>
      <c r="BV343" s="161"/>
      <c r="BW343" s="161"/>
      <c r="BX343" s="161"/>
      <c r="BY343" s="161"/>
      <c r="BZ343" s="161"/>
      <c r="CA343" s="161"/>
      <c r="CB343" s="161"/>
      <c r="CC343" s="161"/>
      <c r="CD343" s="161"/>
      <c r="CE343" s="161"/>
      <c r="CF343" s="161"/>
      <c r="CG343" s="161"/>
      <c r="CH343" s="161"/>
      <c r="CI343" s="161"/>
      <c r="CJ343" s="161"/>
      <c r="CK343" s="161"/>
      <c r="CL343" s="161"/>
      <c r="CM343" s="161"/>
      <c r="CN343" s="161"/>
      <c r="CO343" s="161"/>
      <c r="CP343" s="161"/>
      <c r="CQ343" s="161"/>
      <c r="CR343" s="161"/>
      <c r="CS343" s="161"/>
      <c r="CT343" s="161"/>
      <c r="CU343" s="161"/>
      <c r="CV343" s="161"/>
      <c r="CW343" s="161"/>
      <c r="CX343" s="161"/>
      <c r="CY343" s="161"/>
      <c r="CZ343" s="161"/>
      <c r="DA343" s="161"/>
      <c r="DB343" s="161"/>
      <c r="DC343" s="161"/>
      <c r="DD343" s="161"/>
      <c r="DE343" s="161"/>
      <c r="DF343" s="161"/>
      <c r="DG343" s="161"/>
      <c r="DH343" s="161"/>
      <c r="DI343" s="161"/>
      <c r="DJ343" s="161"/>
      <c r="DK343" s="161"/>
      <c r="DL343" s="161"/>
      <c r="DM343" s="161"/>
      <c r="DN343" s="161"/>
      <c r="DO343" s="161"/>
      <c r="DP343" s="161"/>
      <c r="DQ343" s="161"/>
      <c r="DR343" s="161"/>
      <c r="DS343" s="161"/>
      <c r="DT343" s="161"/>
      <c r="DU343" s="161"/>
      <c r="DV343" s="161"/>
      <c r="DW343" s="161"/>
      <c r="DX343" s="161"/>
      <c r="DY343" s="161"/>
      <c r="DZ343" s="161"/>
      <c r="EA343" s="161"/>
      <c r="EB343" s="161"/>
      <c r="EC343" s="161"/>
      <c r="ED343" s="161"/>
      <c r="EE343" s="161"/>
      <c r="EF343" s="161"/>
      <c r="EG343" s="161"/>
      <c r="EH343" s="161"/>
      <c r="EI343" s="161"/>
      <c r="EJ343" s="161"/>
      <c r="EK343" s="161"/>
      <c r="EL343" s="161"/>
      <c r="EM343" s="161"/>
      <c r="EN343" s="161"/>
      <c r="EO343" s="161"/>
      <c r="EP343" s="161"/>
      <c r="EQ343" s="161"/>
      <c r="ER343" s="161"/>
      <c r="ES343" s="161"/>
      <c r="ET343" s="161"/>
      <c r="EU343" s="161"/>
      <c r="EV343" s="161"/>
      <c r="EW343" s="161"/>
      <c r="EX343" s="161"/>
      <c r="EY343" s="161"/>
      <c r="EZ343" s="161"/>
      <c r="FA343" s="161"/>
      <c r="FB343" s="161"/>
      <c r="FC343" s="161"/>
      <c r="FD343" s="161"/>
      <c r="FE343" s="161"/>
      <c r="FF343" s="161"/>
      <c r="FG343" s="161"/>
      <c r="FH343" s="161"/>
      <c r="FI343" s="161"/>
      <c r="FJ343" s="161"/>
      <c r="FK343" s="161"/>
      <c r="FL343" s="161"/>
      <c r="FM343" s="161"/>
      <c r="FN343" s="161"/>
      <c r="FO343" s="161"/>
      <c r="FP343" s="161"/>
      <c r="FQ343" s="161"/>
      <c r="FR343" s="161"/>
      <c r="FS343" s="161"/>
      <c r="FT343" s="161"/>
      <c r="FU343" s="161"/>
      <c r="FV343" s="161"/>
      <c r="FW343" s="161"/>
      <c r="FX343" s="161"/>
      <c r="FY343" s="161"/>
      <c r="FZ343" s="161"/>
      <c r="GA343" s="161"/>
      <c r="GB343" s="161"/>
    </row>
    <row r="344" spans="1:184" s="162" customFormat="1" x14ac:dyDescent="0.2">
      <c r="A344" s="146" t="s">
        <v>7649</v>
      </c>
      <c r="B344" s="146" t="s">
        <v>2154</v>
      </c>
      <c r="C344" s="147" t="s">
        <v>4941</v>
      </c>
      <c r="D344" s="99" t="s">
        <v>87</v>
      </c>
      <c r="E344" s="99">
        <v>540</v>
      </c>
      <c r="F344" s="99"/>
      <c r="G344" s="99">
        <v>0.3</v>
      </c>
      <c r="H344" s="148"/>
      <c r="I344" s="149"/>
      <c r="J344" s="150">
        <f ca="1">OFFSET(INDEX(Composições!A:H,MATCH(B344,Composições!A:A,0),8),2,0)</f>
        <v>8.160499999999999</v>
      </c>
      <c r="K344" s="150">
        <f t="shared" ca="1" si="15"/>
        <v>1322</v>
      </c>
      <c r="L344" s="149">
        <f>BDI!$E$17</f>
        <v>0.19500000000000001</v>
      </c>
      <c r="M344" s="149"/>
      <c r="N344" s="149"/>
      <c r="O344" s="100">
        <f t="shared" ca="1" si="16"/>
        <v>9.75</v>
      </c>
      <c r="P344" s="101">
        <f t="shared" ca="1" si="17"/>
        <v>1579.5</v>
      </c>
      <c r="Q344" s="161"/>
      <c r="R344" s="161"/>
      <c r="S344" s="161"/>
      <c r="T344" s="161"/>
      <c r="U344" s="161"/>
      <c r="V344" s="161"/>
      <c r="W344" s="161"/>
      <c r="X344" s="161"/>
      <c r="Y344" s="161"/>
      <c r="Z344" s="161"/>
      <c r="AA344" s="161"/>
      <c r="AB344" s="161"/>
      <c r="AC344" s="161"/>
      <c r="AD344" s="161"/>
      <c r="AE344" s="161"/>
      <c r="AF344" s="161"/>
      <c r="AG344" s="161"/>
      <c r="AH344" s="161"/>
      <c r="AI344" s="161"/>
      <c r="AJ344" s="161"/>
      <c r="AK344" s="161"/>
      <c r="AL344" s="161"/>
      <c r="AM344" s="161"/>
      <c r="AN344" s="161"/>
      <c r="AO344" s="161"/>
      <c r="AP344" s="161"/>
      <c r="AQ344" s="161"/>
      <c r="AR344" s="161"/>
      <c r="AS344" s="161"/>
      <c r="AT344" s="161"/>
      <c r="AU344" s="161"/>
      <c r="AV344" s="161"/>
      <c r="AW344" s="161"/>
      <c r="AX344" s="161"/>
      <c r="AY344" s="161"/>
      <c r="AZ344" s="161"/>
      <c r="BA344" s="161"/>
      <c r="BB344" s="161"/>
      <c r="BC344" s="161"/>
      <c r="BD344" s="161"/>
      <c r="BE344" s="161"/>
      <c r="BF344" s="161"/>
      <c r="BG344" s="161"/>
      <c r="BH344" s="161"/>
      <c r="BI344" s="161"/>
      <c r="BJ344" s="161"/>
      <c r="BK344" s="161"/>
      <c r="BL344" s="161"/>
      <c r="BM344" s="161"/>
      <c r="BN344" s="161"/>
      <c r="BO344" s="161"/>
      <c r="BP344" s="161"/>
      <c r="BQ344" s="161"/>
      <c r="BR344" s="161"/>
      <c r="BS344" s="161"/>
      <c r="BT344" s="161"/>
      <c r="BU344" s="161"/>
      <c r="BV344" s="161"/>
      <c r="BW344" s="161"/>
      <c r="BX344" s="161"/>
      <c r="BY344" s="161"/>
      <c r="BZ344" s="161"/>
      <c r="CA344" s="161"/>
      <c r="CB344" s="161"/>
      <c r="CC344" s="161"/>
      <c r="CD344" s="161"/>
      <c r="CE344" s="161"/>
      <c r="CF344" s="161"/>
      <c r="CG344" s="161"/>
      <c r="CH344" s="161"/>
      <c r="CI344" s="161"/>
      <c r="CJ344" s="161"/>
      <c r="CK344" s="161"/>
      <c r="CL344" s="161"/>
      <c r="CM344" s="161"/>
      <c r="CN344" s="161"/>
      <c r="CO344" s="161"/>
      <c r="CP344" s="161"/>
      <c r="CQ344" s="161"/>
      <c r="CR344" s="161"/>
      <c r="CS344" s="161"/>
      <c r="CT344" s="161"/>
      <c r="CU344" s="161"/>
      <c r="CV344" s="161"/>
      <c r="CW344" s="161"/>
      <c r="CX344" s="161"/>
      <c r="CY344" s="161"/>
      <c r="CZ344" s="161"/>
      <c r="DA344" s="161"/>
      <c r="DB344" s="161"/>
      <c r="DC344" s="161"/>
      <c r="DD344" s="161"/>
      <c r="DE344" s="161"/>
      <c r="DF344" s="161"/>
      <c r="DG344" s="161"/>
      <c r="DH344" s="161"/>
      <c r="DI344" s="161"/>
      <c r="DJ344" s="161"/>
      <c r="DK344" s="161"/>
      <c r="DL344" s="161"/>
      <c r="DM344" s="161"/>
      <c r="DN344" s="161"/>
      <c r="DO344" s="161"/>
      <c r="DP344" s="161"/>
      <c r="DQ344" s="161"/>
      <c r="DR344" s="161"/>
      <c r="DS344" s="161"/>
      <c r="DT344" s="161"/>
      <c r="DU344" s="161"/>
      <c r="DV344" s="161"/>
      <c r="DW344" s="161"/>
      <c r="DX344" s="161"/>
      <c r="DY344" s="161"/>
      <c r="DZ344" s="161"/>
      <c r="EA344" s="161"/>
      <c r="EB344" s="161"/>
      <c r="EC344" s="161"/>
      <c r="ED344" s="161"/>
      <c r="EE344" s="161"/>
      <c r="EF344" s="161"/>
      <c r="EG344" s="161"/>
      <c r="EH344" s="161"/>
      <c r="EI344" s="161"/>
      <c r="EJ344" s="161"/>
      <c r="EK344" s="161"/>
      <c r="EL344" s="161"/>
      <c r="EM344" s="161"/>
      <c r="EN344" s="161"/>
      <c r="EO344" s="161"/>
      <c r="EP344" s="161"/>
      <c r="EQ344" s="161"/>
      <c r="ER344" s="161"/>
      <c r="ES344" s="161"/>
      <c r="ET344" s="161"/>
      <c r="EU344" s="161"/>
      <c r="EV344" s="161"/>
      <c r="EW344" s="161"/>
      <c r="EX344" s="161"/>
      <c r="EY344" s="161"/>
      <c r="EZ344" s="161"/>
      <c r="FA344" s="161"/>
      <c r="FB344" s="161"/>
      <c r="FC344" s="161"/>
      <c r="FD344" s="161"/>
      <c r="FE344" s="161"/>
      <c r="FF344" s="161"/>
      <c r="FG344" s="161"/>
      <c r="FH344" s="161"/>
      <c r="FI344" s="161"/>
      <c r="FJ344" s="161"/>
      <c r="FK344" s="161"/>
      <c r="FL344" s="161"/>
      <c r="FM344" s="161"/>
      <c r="FN344" s="161"/>
      <c r="FO344" s="161"/>
      <c r="FP344" s="161"/>
      <c r="FQ344" s="161"/>
      <c r="FR344" s="161"/>
      <c r="FS344" s="161"/>
      <c r="FT344" s="161"/>
      <c r="FU344" s="161"/>
      <c r="FV344" s="161"/>
      <c r="FW344" s="161"/>
      <c r="FX344" s="161"/>
      <c r="FY344" s="161"/>
      <c r="FZ344" s="161"/>
      <c r="GA344" s="161"/>
      <c r="GB344" s="161"/>
    </row>
    <row r="345" spans="1:184" s="162" customFormat="1" x14ac:dyDescent="0.2">
      <c r="A345" s="146" t="s">
        <v>7650</v>
      </c>
      <c r="B345" s="146" t="s">
        <v>2155</v>
      </c>
      <c r="C345" s="147" t="s">
        <v>4942</v>
      </c>
      <c r="D345" s="99" t="s">
        <v>87</v>
      </c>
      <c r="E345" s="99">
        <v>270</v>
      </c>
      <c r="F345" s="99"/>
      <c r="G345" s="99">
        <v>0.3</v>
      </c>
      <c r="H345" s="148"/>
      <c r="I345" s="149"/>
      <c r="J345" s="150">
        <f ca="1">OFFSET(INDEX(Composições!A:H,MATCH(B345,Composições!A:A,0),8),2,0)</f>
        <v>6.9159999999999995</v>
      </c>
      <c r="K345" s="150">
        <f t="shared" ca="1" si="15"/>
        <v>560.20000000000005</v>
      </c>
      <c r="L345" s="149">
        <f>BDI!$E$17</f>
        <v>0.19500000000000001</v>
      </c>
      <c r="M345" s="149"/>
      <c r="N345" s="149"/>
      <c r="O345" s="100">
        <f t="shared" ca="1" si="16"/>
        <v>8.26</v>
      </c>
      <c r="P345" s="101">
        <f t="shared" ca="1" si="17"/>
        <v>669.06</v>
      </c>
      <c r="Q345" s="161"/>
      <c r="R345" s="161"/>
      <c r="S345" s="161"/>
      <c r="T345" s="161"/>
      <c r="U345" s="161"/>
      <c r="V345" s="161"/>
      <c r="W345" s="161"/>
      <c r="X345" s="161"/>
      <c r="Y345" s="161"/>
      <c r="Z345" s="161"/>
      <c r="AA345" s="161"/>
      <c r="AB345" s="161"/>
      <c r="AC345" s="161"/>
      <c r="AD345" s="161"/>
      <c r="AE345" s="161"/>
      <c r="AF345" s="161"/>
      <c r="AG345" s="161"/>
      <c r="AH345" s="161"/>
      <c r="AI345" s="161"/>
      <c r="AJ345" s="161"/>
      <c r="AK345" s="161"/>
      <c r="AL345" s="161"/>
      <c r="AM345" s="161"/>
      <c r="AN345" s="161"/>
      <c r="AO345" s="161"/>
      <c r="AP345" s="161"/>
      <c r="AQ345" s="161"/>
      <c r="AR345" s="161"/>
      <c r="AS345" s="161"/>
      <c r="AT345" s="161"/>
      <c r="AU345" s="161"/>
      <c r="AV345" s="161"/>
      <c r="AW345" s="161"/>
      <c r="AX345" s="161"/>
      <c r="AY345" s="161"/>
      <c r="AZ345" s="161"/>
      <c r="BA345" s="161"/>
      <c r="BB345" s="161"/>
      <c r="BC345" s="161"/>
      <c r="BD345" s="161"/>
      <c r="BE345" s="161"/>
      <c r="BF345" s="161"/>
      <c r="BG345" s="161"/>
      <c r="BH345" s="161"/>
      <c r="BI345" s="161"/>
      <c r="BJ345" s="161"/>
      <c r="BK345" s="161"/>
      <c r="BL345" s="161"/>
      <c r="BM345" s="161"/>
      <c r="BN345" s="161"/>
      <c r="BO345" s="161"/>
      <c r="BP345" s="161"/>
      <c r="BQ345" s="161"/>
      <c r="BR345" s="161"/>
      <c r="BS345" s="161"/>
      <c r="BT345" s="161"/>
      <c r="BU345" s="161"/>
      <c r="BV345" s="161"/>
      <c r="BW345" s="161"/>
      <c r="BX345" s="161"/>
      <c r="BY345" s="161"/>
      <c r="BZ345" s="161"/>
      <c r="CA345" s="161"/>
      <c r="CB345" s="161"/>
      <c r="CC345" s="161"/>
      <c r="CD345" s="161"/>
      <c r="CE345" s="161"/>
      <c r="CF345" s="161"/>
      <c r="CG345" s="161"/>
      <c r="CH345" s="161"/>
      <c r="CI345" s="161"/>
      <c r="CJ345" s="161"/>
      <c r="CK345" s="161"/>
      <c r="CL345" s="161"/>
      <c r="CM345" s="161"/>
      <c r="CN345" s="161"/>
      <c r="CO345" s="161"/>
      <c r="CP345" s="161"/>
      <c r="CQ345" s="161"/>
      <c r="CR345" s="161"/>
      <c r="CS345" s="161"/>
      <c r="CT345" s="161"/>
      <c r="CU345" s="161"/>
      <c r="CV345" s="161"/>
      <c r="CW345" s="161"/>
      <c r="CX345" s="161"/>
      <c r="CY345" s="161"/>
      <c r="CZ345" s="161"/>
      <c r="DA345" s="161"/>
      <c r="DB345" s="161"/>
      <c r="DC345" s="161"/>
      <c r="DD345" s="161"/>
      <c r="DE345" s="161"/>
      <c r="DF345" s="161"/>
      <c r="DG345" s="161"/>
      <c r="DH345" s="161"/>
      <c r="DI345" s="161"/>
      <c r="DJ345" s="161"/>
      <c r="DK345" s="161"/>
      <c r="DL345" s="161"/>
      <c r="DM345" s="161"/>
      <c r="DN345" s="161"/>
      <c r="DO345" s="161"/>
      <c r="DP345" s="161"/>
      <c r="DQ345" s="161"/>
      <c r="DR345" s="161"/>
      <c r="DS345" s="161"/>
      <c r="DT345" s="161"/>
      <c r="DU345" s="161"/>
      <c r="DV345" s="161"/>
      <c r="DW345" s="161"/>
      <c r="DX345" s="161"/>
      <c r="DY345" s="161"/>
      <c r="DZ345" s="161"/>
      <c r="EA345" s="161"/>
      <c r="EB345" s="161"/>
      <c r="EC345" s="161"/>
      <c r="ED345" s="161"/>
      <c r="EE345" s="161"/>
      <c r="EF345" s="161"/>
      <c r="EG345" s="161"/>
      <c r="EH345" s="161"/>
      <c r="EI345" s="161"/>
      <c r="EJ345" s="161"/>
      <c r="EK345" s="161"/>
      <c r="EL345" s="161"/>
      <c r="EM345" s="161"/>
      <c r="EN345" s="161"/>
      <c r="EO345" s="161"/>
      <c r="EP345" s="161"/>
      <c r="EQ345" s="161"/>
      <c r="ER345" s="161"/>
      <c r="ES345" s="161"/>
      <c r="ET345" s="161"/>
      <c r="EU345" s="161"/>
      <c r="EV345" s="161"/>
      <c r="EW345" s="161"/>
      <c r="EX345" s="161"/>
      <c r="EY345" s="161"/>
      <c r="EZ345" s="161"/>
      <c r="FA345" s="161"/>
      <c r="FB345" s="161"/>
      <c r="FC345" s="161"/>
      <c r="FD345" s="161"/>
      <c r="FE345" s="161"/>
      <c r="FF345" s="161"/>
      <c r="FG345" s="161"/>
      <c r="FH345" s="161"/>
      <c r="FI345" s="161"/>
      <c r="FJ345" s="161"/>
      <c r="FK345" s="161"/>
      <c r="FL345" s="161"/>
      <c r="FM345" s="161"/>
      <c r="FN345" s="161"/>
      <c r="FO345" s="161"/>
      <c r="FP345" s="161"/>
      <c r="FQ345" s="161"/>
      <c r="FR345" s="161"/>
      <c r="FS345" s="161"/>
      <c r="FT345" s="161"/>
      <c r="FU345" s="161"/>
      <c r="FV345" s="161"/>
      <c r="FW345" s="161"/>
      <c r="FX345" s="161"/>
      <c r="FY345" s="161"/>
      <c r="FZ345" s="161"/>
      <c r="GA345" s="161"/>
      <c r="GB345" s="161"/>
    </row>
    <row r="346" spans="1:184" s="162" customFormat="1" x14ac:dyDescent="0.2">
      <c r="A346" s="146" t="s">
        <v>7651</v>
      </c>
      <c r="B346" s="146" t="s">
        <v>2156</v>
      </c>
      <c r="C346" s="147" t="s">
        <v>4943</v>
      </c>
      <c r="D346" s="99" t="s">
        <v>87</v>
      </c>
      <c r="E346" s="99">
        <v>270</v>
      </c>
      <c r="F346" s="99"/>
      <c r="G346" s="99">
        <v>0.3</v>
      </c>
      <c r="H346" s="148"/>
      <c r="I346" s="149"/>
      <c r="J346" s="150">
        <f ca="1">OFFSET(INDEX(Composições!A:H,MATCH(B346,Composições!A:A,0),8),2,0)</f>
        <v>13.2905</v>
      </c>
      <c r="K346" s="150">
        <f t="shared" ca="1" si="15"/>
        <v>1076.53</v>
      </c>
      <c r="L346" s="149">
        <f>BDI!$E$17</f>
        <v>0.19500000000000001</v>
      </c>
      <c r="M346" s="149"/>
      <c r="N346" s="149"/>
      <c r="O346" s="100">
        <f t="shared" ca="1" si="16"/>
        <v>15.88</v>
      </c>
      <c r="P346" s="101">
        <f t="shared" ca="1" si="17"/>
        <v>1286.28</v>
      </c>
      <c r="Q346" s="161"/>
      <c r="R346" s="161"/>
      <c r="S346" s="161"/>
      <c r="T346" s="161"/>
      <c r="U346" s="161"/>
      <c r="V346" s="161"/>
      <c r="W346" s="161"/>
      <c r="X346" s="161"/>
      <c r="Y346" s="161"/>
      <c r="Z346" s="161"/>
      <c r="AA346" s="161"/>
      <c r="AB346" s="161"/>
      <c r="AC346" s="161"/>
      <c r="AD346" s="161"/>
      <c r="AE346" s="161"/>
      <c r="AF346" s="161"/>
      <c r="AG346" s="161"/>
      <c r="AH346" s="161"/>
      <c r="AI346" s="161"/>
      <c r="AJ346" s="161"/>
      <c r="AK346" s="161"/>
      <c r="AL346" s="161"/>
      <c r="AM346" s="161"/>
      <c r="AN346" s="161"/>
      <c r="AO346" s="161"/>
      <c r="AP346" s="161"/>
      <c r="AQ346" s="161"/>
      <c r="AR346" s="161"/>
      <c r="AS346" s="161"/>
      <c r="AT346" s="161"/>
      <c r="AU346" s="161"/>
      <c r="AV346" s="161"/>
      <c r="AW346" s="161"/>
      <c r="AX346" s="161"/>
      <c r="AY346" s="161"/>
      <c r="AZ346" s="161"/>
      <c r="BA346" s="161"/>
      <c r="BB346" s="161"/>
      <c r="BC346" s="161"/>
      <c r="BD346" s="161"/>
      <c r="BE346" s="161"/>
      <c r="BF346" s="161"/>
      <c r="BG346" s="161"/>
      <c r="BH346" s="161"/>
      <c r="BI346" s="161"/>
      <c r="BJ346" s="161"/>
      <c r="BK346" s="161"/>
      <c r="BL346" s="161"/>
      <c r="BM346" s="161"/>
      <c r="BN346" s="161"/>
      <c r="BO346" s="161"/>
      <c r="BP346" s="161"/>
      <c r="BQ346" s="161"/>
      <c r="BR346" s="161"/>
      <c r="BS346" s="161"/>
      <c r="BT346" s="161"/>
      <c r="BU346" s="161"/>
      <c r="BV346" s="161"/>
      <c r="BW346" s="161"/>
      <c r="BX346" s="161"/>
      <c r="BY346" s="161"/>
      <c r="BZ346" s="161"/>
      <c r="CA346" s="161"/>
      <c r="CB346" s="161"/>
      <c r="CC346" s="161"/>
      <c r="CD346" s="161"/>
      <c r="CE346" s="161"/>
      <c r="CF346" s="161"/>
      <c r="CG346" s="161"/>
      <c r="CH346" s="161"/>
      <c r="CI346" s="161"/>
      <c r="CJ346" s="161"/>
      <c r="CK346" s="161"/>
      <c r="CL346" s="161"/>
      <c r="CM346" s="161"/>
      <c r="CN346" s="161"/>
      <c r="CO346" s="161"/>
      <c r="CP346" s="161"/>
      <c r="CQ346" s="161"/>
      <c r="CR346" s="161"/>
      <c r="CS346" s="161"/>
      <c r="CT346" s="161"/>
      <c r="CU346" s="161"/>
      <c r="CV346" s="161"/>
      <c r="CW346" s="161"/>
      <c r="CX346" s="161"/>
      <c r="CY346" s="161"/>
      <c r="CZ346" s="161"/>
      <c r="DA346" s="161"/>
      <c r="DB346" s="161"/>
      <c r="DC346" s="161"/>
      <c r="DD346" s="161"/>
      <c r="DE346" s="161"/>
      <c r="DF346" s="161"/>
      <c r="DG346" s="161"/>
      <c r="DH346" s="161"/>
      <c r="DI346" s="161"/>
      <c r="DJ346" s="161"/>
      <c r="DK346" s="161"/>
      <c r="DL346" s="161"/>
      <c r="DM346" s="161"/>
      <c r="DN346" s="161"/>
      <c r="DO346" s="161"/>
      <c r="DP346" s="161"/>
      <c r="DQ346" s="161"/>
      <c r="DR346" s="161"/>
      <c r="DS346" s="161"/>
      <c r="DT346" s="161"/>
      <c r="DU346" s="161"/>
      <c r="DV346" s="161"/>
      <c r="DW346" s="161"/>
      <c r="DX346" s="161"/>
      <c r="DY346" s="161"/>
      <c r="DZ346" s="161"/>
      <c r="EA346" s="161"/>
      <c r="EB346" s="161"/>
      <c r="EC346" s="161"/>
      <c r="ED346" s="161"/>
      <c r="EE346" s="161"/>
      <c r="EF346" s="161"/>
      <c r="EG346" s="161"/>
      <c r="EH346" s="161"/>
      <c r="EI346" s="161"/>
      <c r="EJ346" s="161"/>
      <c r="EK346" s="161"/>
      <c r="EL346" s="161"/>
      <c r="EM346" s="161"/>
      <c r="EN346" s="161"/>
      <c r="EO346" s="161"/>
      <c r="EP346" s="161"/>
      <c r="EQ346" s="161"/>
      <c r="ER346" s="161"/>
      <c r="ES346" s="161"/>
      <c r="ET346" s="161"/>
      <c r="EU346" s="161"/>
      <c r="EV346" s="161"/>
      <c r="EW346" s="161"/>
      <c r="EX346" s="161"/>
      <c r="EY346" s="161"/>
      <c r="EZ346" s="161"/>
      <c r="FA346" s="161"/>
      <c r="FB346" s="161"/>
      <c r="FC346" s="161"/>
      <c r="FD346" s="161"/>
      <c r="FE346" s="161"/>
      <c r="FF346" s="161"/>
      <c r="FG346" s="161"/>
      <c r="FH346" s="161"/>
      <c r="FI346" s="161"/>
      <c r="FJ346" s="161"/>
      <c r="FK346" s="161"/>
      <c r="FL346" s="161"/>
      <c r="FM346" s="161"/>
      <c r="FN346" s="161"/>
      <c r="FO346" s="161"/>
      <c r="FP346" s="161"/>
      <c r="FQ346" s="161"/>
      <c r="FR346" s="161"/>
      <c r="FS346" s="161"/>
      <c r="FT346" s="161"/>
      <c r="FU346" s="161"/>
      <c r="FV346" s="161"/>
      <c r="FW346" s="161"/>
      <c r="FX346" s="161"/>
      <c r="FY346" s="161"/>
      <c r="FZ346" s="161"/>
      <c r="GA346" s="161"/>
      <c r="GB346" s="161"/>
    </row>
    <row r="347" spans="1:184" s="162" customFormat="1" x14ac:dyDescent="0.2">
      <c r="A347" s="146" t="s">
        <v>7652</v>
      </c>
      <c r="B347" s="146" t="s">
        <v>2157</v>
      </c>
      <c r="C347" s="147" t="s">
        <v>4944</v>
      </c>
      <c r="D347" s="99" t="s">
        <v>87</v>
      </c>
      <c r="E347" s="99">
        <v>270</v>
      </c>
      <c r="F347" s="99"/>
      <c r="G347" s="99">
        <v>0.3</v>
      </c>
      <c r="H347" s="148"/>
      <c r="I347" s="149"/>
      <c r="J347" s="150">
        <f ca="1">OFFSET(INDEX(Composições!A:H,MATCH(B347,Composições!A:A,0),8),2,0)</f>
        <v>5.519499999999999</v>
      </c>
      <c r="K347" s="150">
        <f t="shared" ca="1" si="15"/>
        <v>447.08</v>
      </c>
      <c r="L347" s="149">
        <f>BDI!$E$17</f>
        <v>0.19500000000000001</v>
      </c>
      <c r="M347" s="149"/>
      <c r="N347" s="149"/>
      <c r="O347" s="100">
        <f t="shared" ca="1" si="16"/>
        <v>6.6</v>
      </c>
      <c r="P347" s="101">
        <f t="shared" ca="1" si="17"/>
        <v>534.6</v>
      </c>
      <c r="Q347" s="161"/>
      <c r="R347" s="161"/>
      <c r="S347" s="161"/>
      <c r="T347" s="161"/>
      <c r="U347" s="161"/>
      <c r="V347" s="161"/>
      <c r="W347" s="161"/>
      <c r="X347" s="161"/>
      <c r="Y347" s="161"/>
      <c r="Z347" s="161"/>
      <c r="AA347" s="161"/>
      <c r="AB347" s="161"/>
      <c r="AC347" s="161"/>
      <c r="AD347" s="161"/>
      <c r="AE347" s="161"/>
      <c r="AF347" s="161"/>
      <c r="AG347" s="161"/>
      <c r="AH347" s="161"/>
      <c r="AI347" s="161"/>
      <c r="AJ347" s="161"/>
      <c r="AK347" s="161"/>
      <c r="AL347" s="161"/>
      <c r="AM347" s="161"/>
      <c r="AN347" s="161"/>
      <c r="AO347" s="161"/>
      <c r="AP347" s="161"/>
      <c r="AQ347" s="161"/>
      <c r="AR347" s="161"/>
      <c r="AS347" s="161"/>
      <c r="AT347" s="161"/>
      <c r="AU347" s="161"/>
      <c r="AV347" s="161"/>
      <c r="AW347" s="161"/>
      <c r="AX347" s="161"/>
      <c r="AY347" s="161"/>
      <c r="AZ347" s="161"/>
      <c r="BA347" s="161"/>
      <c r="BB347" s="161"/>
      <c r="BC347" s="161"/>
      <c r="BD347" s="161"/>
      <c r="BE347" s="161"/>
      <c r="BF347" s="161"/>
      <c r="BG347" s="161"/>
      <c r="BH347" s="161"/>
      <c r="BI347" s="161"/>
      <c r="BJ347" s="161"/>
      <c r="BK347" s="161"/>
      <c r="BL347" s="161"/>
      <c r="BM347" s="161"/>
      <c r="BN347" s="161"/>
      <c r="BO347" s="161"/>
      <c r="BP347" s="161"/>
      <c r="BQ347" s="161"/>
      <c r="BR347" s="161"/>
      <c r="BS347" s="161"/>
      <c r="BT347" s="161"/>
      <c r="BU347" s="161"/>
      <c r="BV347" s="161"/>
      <c r="BW347" s="161"/>
      <c r="BX347" s="161"/>
      <c r="BY347" s="161"/>
      <c r="BZ347" s="161"/>
      <c r="CA347" s="161"/>
      <c r="CB347" s="161"/>
      <c r="CC347" s="161"/>
      <c r="CD347" s="161"/>
      <c r="CE347" s="161"/>
      <c r="CF347" s="161"/>
      <c r="CG347" s="161"/>
      <c r="CH347" s="161"/>
      <c r="CI347" s="161"/>
      <c r="CJ347" s="161"/>
      <c r="CK347" s="161"/>
      <c r="CL347" s="161"/>
      <c r="CM347" s="161"/>
      <c r="CN347" s="161"/>
      <c r="CO347" s="161"/>
      <c r="CP347" s="161"/>
      <c r="CQ347" s="161"/>
      <c r="CR347" s="161"/>
      <c r="CS347" s="161"/>
      <c r="CT347" s="161"/>
      <c r="CU347" s="161"/>
      <c r="CV347" s="161"/>
      <c r="CW347" s="161"/>
      <c r="CX347" s="161"/>
      <c r="CY347" s="161"/>
      <c r="CZ347" s="161"/>
      <c r="DA347" s="161"/>
      <c r="DB347" s="161"/>
      <c r="DC347" s="161"/>
      <c r="DD347" s="161"/>
      <c r="DE347" s="161"/>
      <c r="DF347" s="161"/>
      <c r="DG347" s="161"/>
      <c r="DH347" s="161"/>
      <c r="DI347" s="161"/>
      <c r="DJ347" s="161"/>
      <c r="DK347" s="161"/>
      <c r="DL347" s="161"/>
      <c r="DM347" s="161"/>
      <c r="DN347" s="161"/>
      <c r="DO347" s="161"/>
      <c r="DP347" s="161"/>
      <c r="DQ347" s="161"/>
      <c r="DR347" s="161"/>
      <c r="DS347" s="161"/>
      <c r="DT347" s="161"/>
      <c r="DU347" s="161"/>
      <c r="DV347" s="161"/>
      <c r="DW347" s="161"/>
      <c r="DX347" s="161"/>
      <c r="DY347" s="161"/>
      <c r="DZ347" s="161"/>
      <c r="EA347" s="161"/>
      <c r="EB347" s="161"/>
      <c r="EC347" s="161"/>
      <c r="ED347" s="161"/>
      <c r="EE347" s="161"/>
      <c r="EF347" s="161"/>
      <c r="EG347" s="161"/>
      <c r="EH347" s="161"/>
      <c r="EI347" s="161"/>
      <c r="EJ347" s="161"/>
      <c r="EK347" s="161"/>
      <c r="EL347" s="161"/>
      <c r="EM347" s="161"/>
      <c r="EN347" s="161"/>
      <c r="EO347" s="161"/>
      <c r="EP347" s="161"/>
      <c r="EQ347" s="161"/>
      <c r="ER347" s="161"/>
      <c r="ES347" s="161"/>
      <c r="ET347" s="161"/>
      <c r="EU347" s="161"/>
      <c r="EV347" s="161"/>
      <c r="EW347" s="161"/>
      <c r="EX347" s="161"/>
      <c r="EY347" s="161"/>
      <c r="EZ347" s="161"/>
      <c r="FA347" s="161"/>
      <c r="FB347" s="161"/>
      <c r="FC347" s="161"/>
      <c r="FD347" s="161"/>
      <c r="FE347" s="161"/>
      <c r="FF347" s="161"/>
      <c r="FG347" s="161"/>
      <c r="FH347" s="161"/>
      <c r="FI347" s="161"/>
      <c r="FJ347" s="161"/>
      <c r="FK347" s="161"/>
      <c r="FL347" s="161"/>
      <c r="FM347" s="161"/>
      <c r="FN347" s="161"/>
      <c r="FO347" s="161"/>
      <c r="FP347" s="161"/>
      <c r="FQ347" s="161"/>
      <c r="FR347" s="161"/>
      <c r="FS347" s="161"/>
      <c r="FT347" s="161"/>
      <c r="FU347" s="161"/>
      <c r="FV347" s="161"/>
      <c r="FW347" s="161"/>
      <c r="FX347" s="161"/>
      <c r="FY347" s="161"/>
      <c r="FZ347" s="161"/>
      <c r="GA347" s="161"/>
      <c r="GB347" s="161"/>
    </row>
    <row r="348" spans="1:184" s="162" customFormat="1" x14ac:dyDescent="0.2">
      <c r="A348" s="146" t="s">
        <v>7653</v>
      </c>
      <c r="B348" s="146" t="s">
        <v>4945</v>
      </c>
      <c r="C348" s="147" t="s">
        <v>4946</v>
      </c>
      <c r="D348" s="99" t="s">
        <v>87</v>
      </c>
      <c r="E348" s="99">
        <v>90</v>
      </c>
      <c r="F348" s="99"/>
      <c r="G348" s="99">
        <v>0.3</v>
      </c>
      <c r="H348" s="148"/>
      <c r="I348" s="149"/>
      <c r="J348" s="201">
        <v>11.72</v>
      </c>
      <c r="K348" s="150">
        <f t="shared" si="15"/>
        <v>316.44</v>
      </c>
      <c r="L348" s="149">
        <f>BDI!$E$17</f>
        <v>0.19500000000000001</v>
      </c>
      <c r="M348" s="149"/>
      <c r="N348" s="149"/>
      <c r="O348" s="100">
        <f t="shared" si="16"/>
        <v>14.01</v>
      </c>
      <c r="P348" s="101">
        <f t="shared" si="17"/>
        <v>378.27</v>
      </c>
      <c r="Q348" s="161"/>
      <c r="R348" s="161"/>
      <c r="S348" s="161"/>
      <c r="T348" s="161"/>
      <c r="U348" s="161"/>
      <c r="V348" s="161"/>
      <c r="W348" s="161"/>
      <c r="X348" s="161"/>
      <c r="Y348" s="161"/>
      <c r="Z348" s="161"/>
      <c r="AA348" s="161"/>
      <c r="AB348" s="161"/>
      <c r="AC348" s="161"/>
      <c r="AD348" s="161"/>
      <c r="AE348" s="161"/>
      <c r="AF348" s="161"/>
      <c r="AG348" s="161"/>
      <c r="AH348" s="161"/>
      <c r="AI348" s="161"/>
      <c r="AJ348" s="161"/>
      <c r="AK348" s="161"/>
      <c r="AL348" s="161"/>
      <c r="AM348" s="161"/>
      <c r="AN348" s="161"/>
      <c r="AO348" s="161"/>
      <c r="AP348" s="161"/>
      <c r="AQ348" s="161"/>
      <c r="AR348" s="161"/>
      <c r="AS348" s="161"/>
      <c r="AT348" s="161"/>
      <c r="AU348" s="161"/>
      <c r="AV348" s="161"/>
      <c r="AW348" s="161"/>
      <c r="AX348" s="161"/>
      <c r="AY348" s="161"/>
      <c r="AZ348" s="161"/>
      <c r="BA348" s="161"/>
      <c r="BB348" s="161"/>
      <c r="BC348" s="161"/>
      <c r="BD348" s="161"/>
      <c r="BE348" s="161"/>
      <c r="BF348" s="161"/>
      <c r="BG348" s="161"/>
      <c r="BH348" s="161"/>
      <c r="BI348" s="161"/>
      <c r="BJ348" s="161"/>
      <c r="BK348" s="161"/>
      <c r="BL348" s="161"/>
      <c r="BM348" s="161"/>
      <c r="BN348" s="161"/>
      <c r="BO348" s="161"/>
      <c r="BP348" s="161"/>
      <c r="BQ348" s="161"/>
      <c r="BR348" s="161"/>
      <c r="BS348" s="161"/>
      <c r="BT348" s="161"/>
      <c r="BU348" s="161"/>
      <c r="BV348" s="161"/>
      <c r="BW348" s="161"/>
      <c r="BX348" s="161"/>
      <c r="BY348" s="161"/>
      <c r="BZ348" s="161"/>
      <c r="CA348" s="161"/>
      <c r="CB348" s="161"/>
      <c r="CC348" s="161"/>
      <c r="CD348" s="161"/>
      <c r="CE348" s="161"/>
      <c r="CF348" s="161"/>
      <c r="CG348" s="161"/>
      <c r="CH348" s="161"/>
      <c r="CI348" s="161"/>
      <c r="CJ348" s="161"/>
      <c r="CK348" s="161"/>
      <c r="CL348" s="161"/>
      <c r="CM348" s="161"/>
      <c r="CN348" s="161"/>
      <c r="CO348" s="161"/>
      <c r="CP348" s="161"/>
      <c r="CQ348" s="161"/>
      <c r="CR348" s="161"/>
      <c r="CS348" s="161"/>
      <c r="CT348" s="161"/>
      <c r="CU348" s="161"/>
      <c r="CV348" s="161"/>
      <c r="CW348" s="161"/>
      <c r="CX348" s="161"/>
      <c r="CY348" s="161"/>
      <c r="CZ348" s="161"/>
      <c r="DA348" s="161"/>
      <c r="DB348" s="161"/>
      <c r="DC348" s="161"/>
      <c r="DD348" s="161"/>
      <c r="DE348" s="161"/>
      <c r="DF348" s="161"/>
      <c r="DG348" s="161"/>
      <c r="DH348" s="161"/>
      <c r="DI348" s="161"/>
      <c r="DJ348" s="161"/>
      <c r="DK348" s="161"/>
      <c r="DL348" s="161"/>
      <c r="DM348" s="161"/>
      <c r="DN348" s="161"/>
      <c r="DO348" s="161"/>
      <c r="DP348" s="161"/>
      <c r="DQ348" s="161"/>
      <c r="DR348" s="161"/>
      <c r="DS348" s="161"/>
      <c r="DT348" s="161"/>
      <c r="DU348" s="161"/>
      <c r="DV348" s="161"/>
      <c r="DW348" s="161"/>
      <c r="DX348" s="161"/>
      <c r="DY348" s="161"/>
      <c r="DZ348" s="161"/>
      <c r="EA348" s="161"/>
      <c r="EB348" s="161"/>
      <c r="EC348" s="161"/>
      <c r="ED348" s="161"/>
      <c r="EE348" s="161"/>
      <c r="EF348" s="161"/>
      <c r="EG348" s="161"/>
      <c r="EH348" s="161"/>
      <c r="EI348" s="161"/>
      <c r="EJ348" s="161"/>
      <c r="EK348" s="161"/>
      <c r="EL348" s="161"/>
      <c r="EM348" s="161"/>
      <c r="EN348" s="161"/>
      <c r="EO348" s="161"/>
      <c r="EP348" s="161"/>
      <c r="EQ348" s="161"/>
      <c r="ER348" s="161"/>
      <c r="ES348" s="161"/>
      <c r="ET348" s="161"/>
      <c r="EU348" s="161"/>
      <c r="EV348" s="161"/>
      <c r="EW348" s="161"/>
      <c r="EX348" s="161"/>
      <c r="EY348" s="161"/>
      <c r="EZ348" s="161"/>
      <c r="FA348" s="161"/>
      <c r="FB348" s="161"/>
      <c r="FC348" s="161"/>
      <c r="FD348" s="161"/>
      <c r="FE348" s="161"/>
      <c r="FF348" s="161"/>
      <c r="FG348" s="161"/>
      <c r="FH348" s="161"/>
      <c r="FI348" s="161"/>
      <c r="FJ348" s="161"/>
      <c r="FK348" s="161"/>
      <c r="FL348" s="161"/>
      <c r="FM348" s="161"/>
      <c r="FN348" s="161"/>
      <c r="FO348" s="161"/>
      <c r="FP348" s="161"/>
      <c r="FQ348" s="161"/>
      <c r="FR348" s="161"/>
      <c r="FS348" s="161"/>
      <c r="FT348" s="161"/>
      <c r="FU348" s="161"/>
      <c r="FV348" s="161"/>
      <c r="FW348" s="161"/>
      <c r="FX348" s="161"/>
      <c r="FY348" s="161"/>
      <c r="FZ348" s="161"/>
      <c r="GA348" s="161"/>
      <c r="GB348" s="161"/>
    </row>
    <row r="349" spans="1:184" s="162" customFormat="1" x14ac:dyDescent="0.2">
      <c r="A349" s="146" t="s">
        <v>7654</v>
      </c>
      <c r="B349" s="146" t="s">
        <v>2158</v>
      </c>
      <c r="C349" s="147" t="s">
        <v>4947</v>
      </c>
      <c r="D349" s="99" t="s">
        <v>87</v>
      </c>
      <c r="E349" s="99">
        <v>30</v>
      </c>
      <c r="F349" s="99"/>
      <c r="G349" s="99">
        <v>0.3</v>
      </c>
      <c r="H349" s="148"/>
      <c r="I349" s="149"/>
      <c r="J349" s="150">
        <f ca="1">OFFSET(INDEX(Composições!A:H,MATCH(B349,Composições!A:A,0),8),2,0)</f>
        <v>6.84</v>
      </c>
      <c r="K349" s="150">
        <f t="shared" ca="1" si="15"/>
        <v>61.56</v>
      </c>
      <c r="L349" s="149">
        <f>BDI!$E$17</f>
        <v>0.19500000000000001</v>
      </c>
      <c r="M349" s="149"/>
      <c r="N349" s="149"/>
      <c r="O349" s="100">
        <f t="shared" ca="1" si="16"/>
        <v>8.17</v>
      </c>
      <c r="P349" s="101">
        <f t="shared" ca="1" si="17"/>
        <v>73.53</v>
      </c>
      <c r="Q349" s="161"/>
      <c r="R349" s="161"/>
      <c r="S349" s="161"/>
      <c r="T349" s="161"/>
      <c r="U349" s="161"/>
      <c r="V349" s="161"/>
      <c r="W349" s="161"/>
      <c r="X349" s="161"/>
      <c r="Y349" s="161"/>
      <c r="Z349" s="161"/>
      <c r="AA349" s="161"/>
      <c r="AB349" s="161"/>
      <c r="AC349" s="161"/>
      <c r="AD349" s="161"/>
      <c r="AE349" s="161"/>
      <c r="AF349" s="161"/>
      <c r="AG349" s="161"/>
      <c r="AH349" s="161"/>
      <c r="AI349" s="161"/>
      <c r="AJ349" s="161"/>
      <c r="AK349" s="161"/>
      <c r="AL349" s="161"/>
      <c r="AM349" s="161"/>
      <c r="AN349" s="161"/>
      <c r="AO349" s="161"/>
      <c r="AP349" s="161"/>
      <c r="AQ349" s="161"/>
      <c r="AR349" s="161"/>
      <c r="AS349" s="161"/>
      <c r="AT349" s="161"/>
      <c r="AU349" s="161"/>
      <c r="AV349" s="161"/>
      <c r="AW349" s="161"/>
      <c r="AX349" s="161"/>
      <c r="AY349" s="161"/>
      <c r="AZ349" s="161"/>
      <c r="BA349" s="161"/>
      <c r="BB349" s="161"/>
      <c r="BC349" s="161"/>
      <c r="BD349" s="161"/>
      <c r="BE349" s="161"/>
      <c r="BF349" s="161"/>
      <c r="BG349" s="161"/>
      <c r="BH349" s="161"/>
      <c r="BI349" s="161"/>
      <c r="BJ349" s="161"/>
      <c r="BK349" s="161"/>
      <c r="BL349" s="161"/>
      <c r="BM349" s="161"/>
      <c r="BN349" s="161"/>
      <c r="BO349" s="161"/>
      <c r="BP349" s="161"/>
      <c r="BQ349" s="161"/>
      <c r="BR349" s="161"/>
      <c r="BS349" s="161"/>
      <c r="BT349" s="161"/>
      <c r="BU349" s="161"/>
      <c r="BV349" s="161"/>
      <c r="BW349" s="161"/>
      <c r="BX349" s="161"/>
      <c r="BY349" s="161"/>
      <c r="BZ349" s="161"/>
      <c r="CA349" s="161"/>
      <c r="CB349" s="161"/>
      <c r="CC349" s="161"/>
      <c r="CD349" s="161"/>
      <c r="CE349" s="161"/>
      <c r="CF349" s="161"/>
      <c r="CG349" s="161"/>
      <c r="CH349" s="161"/>
      <c r="CI349" s="161"/>
      <c r="CJ349" s="161"/>
      <c r="CK349" s="161"/>
      <c r="CL349" s="161"/>
      <c r="CM349" s="161"/>
      <c r="CN349" s="161"/>
      <c r="CO349" s="161"/>
      <c r="CP349" s="161"/>
      <c r="CQ349" s="161"/>
      <c r="CR349" s="161"/>
      <c r="CS349" s="161"/>
      <c r="CT349" s="161"/>
      <c r="CU349" s="161"/>
      <c r="CV349" s="161"/>
      <c r="CW349" s="161"/>
      <c r="CX349" s="161"/>
      <c r="CY349" s="161"/>
      <c r="CZ349" s="161"/>
      <c r="DA349" s="161"/>
      <c r="DB349" s="161"/>
      <c r="DC349" s="161"/>
      <c r="DD349" s="161"/>
      <c r="DE349" s="161"/>
      <c r="DF349" s="161"/>
      <c r="DG349" s="161"/>
      <c r="DH349" s="161"/>
      <c r="DI349" s="161"/>
      <c r="DJ349" s="161"/>
      <c r="DK349" s="161"/>
      <c r="DL349" s="161"/>
      <c r="DM349" s="161"/>
      <c r="DN349" s="161"/>
      <c r="DO349" s="161"/>
      <c r="DP349" s="161"/>
      <c r="DQ349" s="161"/>
      <c r="DR349" s="161"/>
      <c r="DS349" s="161"/>
      <c r="DT349" s="161"/>
      <c r="DU349" s="161"/>
      <c r="DV349" s="161"/>
      <c r="DW349" s="161"/>
      <c r="DX349" s="161"/>
      <c r="DY349" s="161"/>
      <c r="DZ349" s="161"/>
      <c r="EA349" s="161"/>
      <c r="EB349" s="161"/>
      <c r="EC349" s="161"/>
      <c r="ED349" s="161"/>
      <c r="EE349" s="161"/>
      <c r="EF349" s="161"/>
      <c r="EG349" s="161"/>
      <c r="EH349" s="161"/>
      <c r="EI349" s="161"/>
      <c r="EJ349" s="161"/>
      <c r="EK349" s="161"/>
      <c r="EL349" s="161"/>
      <c r="EM349" s="161"/>
      <c r="EN349" s="161"/>
      <c r="EO349" s="161"/>
      <c r="EP349" s="161"/>
      <c r="EQ349" s="161"/>
      <c r="ER349" s="161"/>
      <c r="ES349" s="161"/>
      <c r="ET349" s="161"/>
      <c r="EU349" s="161"/>
      <c r="EV349" s="161"/>
      <c r="EW349" s="161"/>
      <c r="EX349" s="161"/>
      <c r="EY349" s="161"/>
      <c r="EZ349" s="161"/>
      <c r="FA349" s="161"/>
      <c r="FB349" s="161"/>
      <c r="FC349" s="161"/>
      <c r="FD349" s="161"/>
      <c r="FE349" s="161"/>
      <c r="FF349" s="161"/>
      <c r="FG349" s="161"/>
      <c r="FH349" s="161"/>
      <c r="FI349" s="161"/>
      <c r="FJ349" s="161"/>
      <c r="FK349" s="161"/>
      <c r="FL349" s="161"/>
      <c r="FM349" s="161"/>
      <c r="FN349" s="161"/>
      <c r="FO349" s="161"/>
      <c r="FP349" s="161"/>
      <c r="FQ349" s="161"/>
      <c r="FR349" s="161"/>
      <c r="FS349" s="161"/>
      <c r="FT349" s="161"/>
      <c r="FU349" s="161"/>
      <c r="FV349" s="161"/>
      <c r="FW349" s="161"/>
      <c r="FX349" s="161"/>
      <c r="FY349" s="161"/>
      <c r="FZ349" s="161"/>
      <c r="GA349" s="161"/>
      <c r="GB349" s="161"/>
    </row>
    <row r="350" spans="1:184" s="162" customFormat="1" x14ac:dyDescent="0.2">
      <c r="A350" s="146" t="s">
        <v>7655</v>
      </c>
      <c r="B350" s="146" t="s">
        <v>2159</v>
      </c>
      <c r="C350" s="147" t="s">
        <v>4948</v>
      </c>
      <c r="D350" s="99" t="s">
        <v>87</v>
      </c>
      <c r="E350" s="99">
        <v>30</v>
      </c>
      <c r="F350" s="99"/>
      <c r="G350" s="99">
        <v>0.3</v>
      </c>
      <c r="H350" s="148"/>
      <c r="I350" s="149"/>
      <c r="J350" s="150">
        <f ca="1">OFFSET(INDEX(Composições!A:H,MATCH(B350,Composições!A:A,0),8),2,0)</f>
        <v>9.4809999999999999</v>
      </c>
      <c r="K350" s="150">
        <f t="shared" ca="1" si="15"/>
        <v>85.33</v>
      </c>
      <c r="L350" s="149">
        <f>BDI!$E$17</f>
        <v>0.19500000000000001</v>
      </c>
      <c r="M350" s="149"/>
      <c r="N350" s="149"/>
      <c r="O350" s="100">
        <f t="shared" ca="1" si="16"/>
        <v>11.33</v>
      </c>
      <c r="P350" s="101">
        <f t="shared" ca="1" si="17"/>
        <v>101.97</v>
      </c>
      <c r="Q350" s="161"/>
      <c r="R350" s="161"/>
      <c r="S350" s="161"/>
      <c r="T350" s="161"/>
      <c r="U350" s="161"/>
      <c r="V350" s="161"/>
      <c r="W350" s="161"/>
      <c r="X350" s="161"/>
      <c r="Y350" s="161"/>
      <c r="Z350" s="161"/>
      <c r="AA350" s="161"/>
      <c r="AB350" s="161"/>
      <c r="AC350" s="161"/>
      <c r="AD350" s="161"/>
      <c r="AE350" s="161"/>
      <c r="AF350" s="161"/>
      <c r="AG350" s="161"/>
      <c r="AH350" s="161"/>
      <c r="AI350" s="161"/>
      <c r="AJ350" s="161"/>
      <c r="AK350" s="161"/>
      <c r="AL350" s="161"/>
      <c r="AM350" s="161"/>
      <c r="AN350" s="161"/>
      <c r="AO350" s="161"/>
      <c r="AP350" s="161"/>
      <c r="AQ350" s="161"/>
      <c r="AR350" s="161"/>
      <c r="AS350" s="161"/>
      <c r="AT350" s="161"/>
      <c r="AU350" s="161"/>
      <c r="AV350" s="161"/>
      <c r="AW350" s="161"/>
      <c r="AX350" s="161"/>
      <c r="AY350" s="161"/>
      <c r="AZ350" s="161"/>
      <c r="BA350" s="161"/>
      <c r="BB350" s="161"/>
      <c r="BC350" s="161"/>
      <c r="BD350" s="161"/>
      <c r="BE350" s="161"/>
      <c r="BF350" s="161"/>
      <c r="BG350" s="161"/>
      <c r="BH350" s="161"/>
      <c r="BI350" s="161"/>
      <c r="BJ350" s="161"/>
      <c r="BK350" s="161"/>
      <c r="BL350" s="161"/>
      <c r="BM350" s="161"/>
      <c r="BN350" s="161"/>
      <c r="BO350" s="161"/>
      <c r="BP350" s="161"/>
      <c r="BQ350" s="161"/>
      <c r="BR350" s="161"/>
      <c r="BS350" s="161"/>
      <c r="BT350" s="161"/>
      <c r="BU350" s="161"/>
      <c r="BV350" s="161"/>
      <c r="BW350" s="161"/>
      <c r="BX350" s="161"/>
      <c r="BY350" s="161"/>
      <c r="BZ350" s="161"/>
      <c r="CA350" s="161"/>
      <c r="CB350" s="161"/>
      <c r="CC350" s="161"/>
      <c r="CD350" s="161"/>
      <c r="CE350" s="161"/>
      <c r="CF350" s="161"/>
      <c r="CG350" s="161"/>
      <c r="CH350" s="161"/>
      <c r="CI350" s="161"/>
      <c r="CJ350" s="161"/>
      <c r="CK350" s="161"/>
      <c r="CL350" s="161"/>
      <c r="CM350" s="161"/>
      <c r="CN350" s="161"/>
      <c r="CO350" s="161"/>
      <c r="CP350" s="161"/>
      <c r="CQ350" s="161"/>
      <c r="CR350" s="161"/>
      <c r="CS350" s="161"/>
      <c r="CT350" s="161"/>
      <c r="CU350" s="161"/>
      <c r="CV350" s="161"/>
      <c r="CW350" s="161"/>
      <c r="CX350" s="161"/>
      <c r="CY350" s="161"/>
      <c r="CZ350" s="161"/>
      <c r="DA350" s="161"/>
      <c r="DB350" s="161"/>
      <c r="DC350" s="161"/>
      <c r="DD350" s="161"/>
      <c r="DE350" s="161"/>
      <c r="DF350" s="161"/>
      <c r="DG350" s="161"/>
      <c r="DH350" s="161"/>
      <c r="DI350" s="161"/>
      <c r="DJ350" s="161"/>
      <c r="DK350" s="161"/>
      <c r="DL350" s="161"/>
      <c r="DM350" s="161"/>
      <c r="DN350" s="161"/>
      <c r="DO350" s="161"/>
      <c r="DP350" s="161"/>
      <c r="DQ350" s="161"/>
      <c r="DR350" s="161"/>
      <c r="DS350" s="161"/>
      <c r="DT350" s="161"/>
      <c r="DU350" s="161"/>
      <c r="DV350" s="161"/>
      <c r="DW350" s="161"/>
      <c r="DX350" s="161"/>
      <c r="DY350" s="161"/>
      <c r="DZ350" s="161"/>
      <c r="EA350" s="161"/>
      <c r="EB350" s="161"/>
      <c r="EC350" s="161"/>
      <c r="ED350" s="161"/>
      <c r="EE350" s="161"/>
      <c r="EF350" s="161"/>
      <c r="EG350" s="161"/>
      <c r="EH350" s="161"/>
      <c r="EI350" s="161"/>
      <c r="EJ350" s="161"/>
      <c r="EK350" s="161"/>
      <c r="EL350" s="161"/>
      <c r="EM350" s="161"/>
      <c r="EN350" s="161"/>
      <c r="EO350" s="161"/>
      <c r="EP350" s="161"/>
      <c r="EQ350" s="161"/>
      <c r="ER350" s="161"/>
      <c r="ES350" s="161"/>
      <c r="ET350" s="161"/>
      <c r="EU350" s="161"/>
      <c r="EV350" s="161"/>
      <c r="EW350" s="161"/>
      <c r="EX350" s="161"/>
      <c r="EY350" s="161"/>
      <c r="EZ350" s="161"/>
      <c r="FA350" s="161"/>
      <c r="FB350" s="161"/>
      <c r="FC350" s="161"/>
      <c r="FD350" s="161"/>
      <c r="FE350" s="161"/>
      <c r="FF350" s="161"/>
      <c r="FG350" s="161"/>
      <c r="FH350" s="161"/>
      <c r="FI350" s="161"/>
      <c r="FJ350" s="161"/>
      <c r="FK350" s="161"/>
      <c r="FL350" s="161"/>
      <c r="FM350" s="161"/>
      <c r="FN350" s="161"/>
      <c r="FO350" s="161"/>
      <c r="FP350" s="161"/>
      <c r="FQ350" s="161"/>
      <c r="FR350" s="161"/>
      <c r="FS350" s="161"/>
      <c r="FT350" s="161"/>
      <c r="FU350" s="161"/>
      <c r="FV350" s="161"/>
      <c r="FW350" s="161"/>
      <c r="FX350" s="161"/>
      <c r="FY350" s="161"/>
      <c r="FZ350" s="161"/>
      <c r="GA350" s="161"/>
      <c r="GB350" s="161"/>
    </row>
    <row r="351" spans="1:184" s="162" customFormat="1" x14ac:dyDescent="0.2">
      <c r="A351" s="146" t="s">
        <v>7656</v>
      </c>
      <c r="B351" s="146" t="s">
        <v>2160</v>
      </c>
      <c r="C351" s="147" t="s">
        <v>4949</v>
      </c>
      <c r="D351" s="99" t="s">
        <v>87</v>
      </c>
      <c r="E351" s="99">
        <v>30</v>
      </c>
      <c r="F351" s="99"/>
      <c r="G351" s="99">
        <v>0.3</v>
      </c>
      <c r="H351" s="148"/>
      <c r="I351" s="149"/>
      <c r="J351" s="150">
        <f ca="1">OFFSET(INDEX(Composições!A:H,MATCH(B351,Composições!A:A,0),8),2,0)</f>
        <v>8.8824999999999985</v>
      </c>
      <c r="K351" s="150">
        <f t="shared" ca="1" si="15"/>
        <v>79.94</v>
      </c>
      <c r="L351" s="149">
        <f>BDI!$E$17</f>
        <v>0.19500000000000001</v>
      </c>
      <c r="M351" s="149"/>
      <c r="N351" s="149"/>
      <c r="O351" s="100">
        <f t="shared" ca="1" si="16"/>
        <v>10.61</v>
      </c>
      <c r="P351" s="101">
        <f t="shared" ca="1" si="17"/>
        <v>95.49</v>
      </c>
      <c r="Q351" s="161"/>
      <c r="R351" s="161"/>
      <c r="S351" s="161"/>
      <c r="T351" s="161"/>
      <c r="U351" s="161"/>
      <c r="V351" s="161"/>
      <c r="W351" s="161"/>
      <c r="X351" s="161"/>
      <c r="Y351" s="161"/>
      <c r="Z351" s="161"/>
      <c r="AA351" s="161"/>
      <c r="AB351" s="161"/>
      <c r="AC351" s="161"/>
      <c r="AD351" s="161"/>
      <c r="AE351" s="161"/>
      <c r="AF351" s="161"/>
      <c r="AG351" s="161"/>
      <c r="AH351" s="161"/>
      <c r="AI351" s="161"/>
      <c r="AJ351" s="161"/>
      <c r="AK351" s="161"/>
      <c r="AL351" s="161"/>
      <c r="AM351" s="161"/>
      <c r="AN351" s="161"/>
      <c r="AO351" s="161"/>
      <c r="AP351" s="161"/>
      <c r="AQ351" s="161"/>
      <c r="AR351" s="161"/>
      <c r="AS351" s="161"/>
      <c r="AT351" s="161"/>
      <c r="AU351" s="161"/>
      <c r="AV351" s="161"/>
      <c r="AW351" s="161"/>
      <c r="AX351" s="161"/>
      <c r="AY351" s="161"/>
      <c r="AZ351" s="161"/>
      <c r="BA351" s="161"/>
      <c r="BB351" s="161"/>
      <c r="BC351" s="161"/>
      <c r="BD351" s="161"/>
      <c r="BE351" s="161"/>
      <c r="BF351" s="161"/>
      <c r="BG351" s="161"/>
      <c r="BH351" s="161"/>
      <c r="BI351" s="161"/>
      <c r="BJ351" s="161"/>
      <c r="BK351" s="161"/>
      <c r="BL351" s="161"/>
      <c r="BM351" s="161"/>
      <c r="BN351" s="161"/>
      <c r="BO351" s="161"/>
      <c r="BP351" s="161"/>
      <c r="BQ351" s="161"/>
      <c r="BR351" s="161"/>
      <c r="BS351" s="161"/>
      <c r="BT351" s="161"/>
      <c r="BU351" s="161"/>
      <c r="BV351" s="161"/>
      <c r="BW351" s="161"/>
      <c r="BX351" s="161"/>
      <c r="BY351" s="161"/>
      <c r="BZ351" s="161"/>
      <c r="CA351" s="161"/>
      <c r="CB351" s="161"/>
      <c r="CC351" s="161"/>
      <c r="CD351" s="161"/>
      <c r="CE351" s="161"/>
      <c r="CF351" s="161"/>
      <c r="CG351" s="161"/>
      <c r="CH351" s="161"/>
      <c r="CI351" s="161"/>
      <c r="CJ351" s="161"/>
      <c r="CK351" s="161"/>
      <c r="CL351" s="161"/>
      <c r="CM351" s="161"/>
      <c r="CN351" s="161"/>
      <c r="CO351" s="161"/>
      <c r="CP351" s="161"/>
      <c r="CQ351" s="161"/>
      <c r="CR351" s="161"/>
      <c r="CS351" s="161"/>
      <c r="CT351" s="161"/>
      <c r="CU351" s="161"/>
      <c r="CV351" s="161"/>
      <c r="CW351" s="161"/>
      <c r="CX351" s="161"/>
      <c r="CY351" s="161"/>
      <c r="CZ351" s="161"/>
      <c r="DA351" s="161"/>
      <c r="DB351" s="161"/>
      <c r="DC351" s="161"/>
      <c r="DD351" s="161"/>
      <c r="DE351" s="161"/>
      <c r="DF351" s="161"/>
      <c r="DG351" s="161"/>
      <c r="DH351" s="161"/>
      <c r="DI351" s="161"/>
      <c r="DJ351" s="161"/>
      <c r="DK351" s="161"/>
      <c r="DL351" s="161"/>
      <c r="DM351" s="161"/>
      <c r="DN351" s="161"/>
      <c r="DO351" s="161"/>
      <c r="DP351" s="161"/>
      <c r="DQ351" s="161"/>
      <c r="DR351" s="161"/>
      <c r="DS351" s="161"/>
      <c r="DT351" s="161"/>
      <c r="DU351" s="161"/>
      <c r="DV351" s="161"/>
      <c r="DW351" s="161"/>
      <c r="DX351" s="161"/>
      <c r="DY351" s="161"/>
      <c r="DZ351" s="161"/>
      <c r="EA351" s="161"/>
      <c r="EB351" s="161"/>
      <c r="EC351" s="161"/>
      <c r="ED351" s="161"/>
      <c r="EE351" s="161"/>
      <c r="EF351" s="161"/>
      <c r="EG351" s="161"/>
      <c r="EH351" s="161"/>
      <c r="EI351" s="161"/>
      <c r="EJ351" s="161"/>
      <c r="EK351" s="161"/>
      <c r="EL351" s="161"/>
      <c r="EM351" s="161"/>
      <c r="EN351" s="161"/>
      <c r="EO351" s="161"/>
      <c r="EP351" s="161"/>
      <c r="EQ351" s="161"/>
      <c r="ER351" s="161"/>
      <c r="ES351" s="161"/>
      <c r="ET351" s="161"/>
      <c r="EU351" s="161"/>
      <c r="EV351" s="161"/>
      <c r="EW351" s="161"/>
      <c r="EX351" s="161"/>
      <c r="EY351" s="161"/>
      <c r="EZ351" s="161"/>
      <c r="FA351" s="161"/>
      <c r="FB351" s="161"/>
      <c r="FC351" s="161"/>
      <c r="FD351" s="161"/>
      <c r="FE351" s="161"/>
      <c r="FF351" s="161"/>
      <c r="FG351" s="161"/>
      <c r="FH351" s="161"/>
      <c r="FI351" s="161"/>
      <c r="FJ351" s="161"/>
      <c r="FK351" s="161"/>
      <c r="FL351" s="161"/>
      <c r="FM351" s="161"/>
      <c r="FN351" s="161"/>
      <c r="FO351" s="161"/>
      <c r="FP351" s="161"/>
      <c r="FQ351" s="161"/>
      <c r="FR351" s="161"/>
      <c r="FS351" s="161"/>
      <c r="FT351" s="161"/>
      <c r="FU351" s="161"/>
      <c r="FV351" s="161"/>
      <c r="FW351" s="161"/>
      <c r="FX351" s="161"/>
      <c r="FY351" s="161"/>
      <c r="FZ351" s="161"/>
      <c r="GA351" s="161"/>
      <c r="GB351" s="161"/>
    </row>
    <row r="352" spans="1:184" s="162" customFormat="1" x14ac:dyDescent="0.2">
      <c r="A352" s="146" t="s">
        <v>7657</v>
      </c>
      <c r="B352" s="146" t="s">
        <v>2161</v>
      </c>
      <c r="C352" s="147" t="s">
        <v>4950</v>
      </c>
      <c r="D352" s="99" t="s">
        <v>106</v>
      </c>
      <c r="E352" s="99">
        <v>300</v>
      </c>
      <c r="F352" s="99"/>
      <c r="G352" s="99">
        <v>0.3</v>
      </c>
      <c r="H352" s="148"/>
      <c r="I352" s="149"/>
      <c r="J352" s="150">
        <f ca="1">OFFSET(INDEX(Composições!A:H,MATCH(B352,Composições!A:A,0),8),2,0)</f>
        <v>60.771499999999996</v>
      </c>
      <c r="K352" s="150">
        <f t="shared" ca="1" si="15"/>
        <v>5469.44</v>
      </c>
      <c r="L352" s="149">
        <f>BDI!$E$17</f>
        <v>0.19500000000000001</v>
      </c>
      <c r="M352" s="149"/>
      <c r="N352" s="149"/>
      <c r="O352" s="100">
        <f t="shared" ca="1" si="16"/>
        <v>72.62</v>
      </c>
      <c r="P352" s="101">
        <f t="shared" ca="1" si="17"/>
        <v>6535.8</v>
      </c>
      <c r="Q352" s="161"/>
      <c r="R352" s="161"/>
      <c r="S352" s="161"/>
      <c r="T352" s="161"/>
      <c r="U352" s="161"/>
      <c r="V352" s="161"/>
      <c r="W352" s="161"/>
      <c r="X352" s="161"/>
      <c r="Y352" s="161"/>
      <c r="Z352" s="161"/>
      <c r="AA352" s="161"/>
      <c r="AB352" s="161"/>
      <c r="AC352" s="161"/>
      <c r="AD352" s="161"/>
      <c r="AE352" s="161"/>
      <c r="AF352" s="161"/>
      <c r="AG352" s="161"/>
      <c r="AH352" s="161"/>
      <c r="AI352" s="161"/>
      <c r="AJ352" s="161"/>
      <c r="AK352" s="161"/>
      <c r="AL352" s="161"/>
      <c r="AM352" s="161"/>
      <c r="AN352" s="161"/>
      <c r="AO352" s="161"/>
      <c r="AP352" s="161"/>
      <c r="AQ352" s="161"/>
      <c r="AR352" s="161"/>
      <c r="AS352" s="161"/>
      <c r="AT352" s="161"/>
      <c r="AU352" s="161"/>
      <c r="AV352" s="161"/>
      <c r="AW352" s="161"/>
      <c r="AX352" s="161"/>
      <c r="AY352" s="161"/>
      <c r="AZ352" s="161"/>
      <c r="BA352" s="161"/>
      <c r="BB352" s="161"/>
      <c r="BC352" s="161"/>
      <c r="BD352" s="161"/>
      <c r="BE352" s="161"/>
      <c r="BF352" s="161"/>
      <c r="BG352" s="161"/>
      <c r="BH352" s="161"/>
      <c r="BI352" s="161"/>
      <c r="BJ352" s="161"/>
      <c r="BK352" s="161"/>
      <c r="BL352" s="161"/>
      <c r="BM352" s="161"/>
      <c r="BN352" s="161"/>
      <c r="BO352" s="161"/>
      <c r="BP352" s="161"/>
      <c r="BQ352" s="161"/>
      <c r="BR352" s="161"/>
      <c r="BS352" s="161"/>
      <c r="BT352" s="161"/>
      <c r="BU352" s="161"/>
      <c r="BV352" s="161"/>
      <c r="BW352" s="161"/>
      <c r="BX352" s="161"/>
      <c r="BY352" s="161"/>
      <c r="BZ352" s="161"/>
      <c r="CA352" s="161"/>
      <c r="CB352" s="161"/>
      <c r="CC352" s="161"/>
      <c r="CD352" s="161"/>
      <c r="CE352" s="161"/>
      <c r="CF352" s="161"/>
      <c r="CG352" s="161"/>
      <c r="CH352" s="161"/>
      <c r="CI352" s="161"/>
      <c r="CJ352" s="161"/>
      <c r="CK352" s="161"/>
      <c r="CL352" s="161"/>
      <c r="CM352" s="161"/>
      <c r="CN352" s="161"/>
      <c r="CO352" s="161"/>
      <c r="CP352" s="161"/>
      <c r="CQ352" s="161"/>
      <c r="CR352" s="161"/>
      <c r="CS352" s="161"/>
      <c r="CT352" s="161"/>
      <c r="CU352" s="161"/>
      <c r="CV352" s="161"/>
      <c r="CW352" s="161"/>
      <c r="CX352" s="161"/>
      <c r="CY352" s="161"/>
      <c r="CZ352" s="161"/>
      <c r="DA352" s="161"/>
      <c r="DB352" s="161"/>
      <c r="DC352" s="161"/>
      <c r="DD352" s="161"/>
      <c r="DE352" s="161"/>
      <c r="DF352" s="161"/>
      <c r="DG352" s="161"/>
      <c r="DH352" s="161"/>
      <c r="DI352" s="161"/>
      <c r="DJ352" s="161"/>
      <c r="DK352" s="161"/>
      <c r="DL352" s="161"/>
      <c r="DM352" s="161"/>
      <c r="DN352" s="161"/>
      <c r="DO352" s="161"/>
      <c r="DP352" s="161"/>
      <c r="DQ352" s="161"/>
      <c r="DR352" s="161"/>
      <c r="DS352" s="161"/>
      <c r="DT352" s="161"/>
      <c r="DU352" s="161"/>
      <c r="DV352" s="161"/>
      <c r="DW352" s="161"/>
      <c r="DX352" s="161"/>
      <c r="DY352" s="161"/>
      <c r="DZ352" s="161"/>
      <c r="EA352" s="161"/>
      <c r="EB352" s="161"/>
      <c r="EC352" s="161"/>
      <c r="ED352" s="161"/>
      <c r="EE352" s="161"/>
      <c r="EF352" s="161"/>
      <c r="EG352" s="161"/>
      <c r="EH352" s="161"/>
      <c r="EI352" s="161"/>
      <c r="EJ352" s="161"/>
      <c r="EK352" s="161"/>
      <c r="EL352" s="161"/>
      <c r="EM352" s="161"/>
      <c r="EN352" s="161"/>
      <c r="EO352" s="161"/>
      <c r="EP352" s="161"/>
      <c r="EQ352" s="161"/>
      <c r="ER352" s="161"/>
      <c r="ES352" s="161"/>
      <c r="ET352" s="161"/>
      <c r="EU352" s="161"/>
      <c r="EV352" s="161"/>
      <c r="EW352" s="161"/>
      <c r="EX352" s="161"/>
      <c r="EY352" s="161"/>
      <c r="EZ352" s="161"/>
      <c r="FA352" s="161"/>
      <c r="FB352" s="161"/>
      <c r="FC352" s="161"/>
      <c r="FD352" s="161"/>
      <c r="FE352" s="161"/>
      <c r="FF352" s="161"/>
      <c r="FG352" s="161"/>
      <c r="FH352" s="161"/>
      <c r="FI352" s="161"/>
      <c r="FJ352" s="161"/>
      <c r="FK352" s="161"/>
      <c r="FL352" s="161"/>
      <c r="FM352" s="161"/>
      <c r="FN352" s="161"/>
      <c r="FO352" s="161"/>
      <c r="FP352" s="161"/>
      <c r="FQ352" s="161"/>
      <c r="FR352" s="161"/>
      <c r="FS352" s="161"/>
      <c r="FT352" s="161"/>
      <c r="FU352" s="161"/>
      <c r="FV352" s="161"/>
      <c r="FW352" s="161"/>
      <c r="FX352" s="161"/>
      <c r="FY352" s="161"/>
      <c r="FZ352" s="161"/>
      <c r="GA352" s="161"/>
      <c r="GB352" s="161"/>
    </row>
    <row r="353" spans="1:184" s="162" customFormat="1" x14ac:dyDescent="0.2">
      <c r="A353" s="146" t="s">
        <v>7658</v>
      </c>
      <c r="B353" s="146" t="s">
        <v>2162</v>
      </c>
      <c r="C353" s="147" t="s">
        <v>4951</v>
      </c>
      <c r="D353" s="99" t="s">
        <v>87</v>
      </c>
      <c r="E353" s="99">
        <v>600</v>
      </c>
      <c r="F353" s="99"/>
      <c r="G353" s="99">
        <v>0.3</v>
      </c>
      <c r="H353" s="148"/>
      <c r="I353" s="149"/>
      <c r="J353" s="150">
        <f ca="1">OFFSET(INDEX(Composições!A:H,MATCH(B353,Composições!A:A,0),8),2,0)</f>
        <v>20.605499999999999</v>
      </c>
      <c r="K353" s="150">
        <f t="shared" ca="1" si="15"/>
        <v>3708.99</v>
      </c>
      <c r="L353" s="149">
        <f>BDI!$E$17</f>
        <v>0.19500000000000001</v>
      </c>
      <c r="M353" s="149"/>
      <c r="N353" s="149"/>
      <c r="O353" s="100">
        <f t="shared" ca="1" si="16"/>
        <v>24.62</v>
      </c>
      <c r="P353" s="101">
        <f t="shared" ca="1" si="17"/>
        <v>4431.6000000000004</v>
      </c>
      <c r="Q353" s="161"/>
      <c r="R353" s="161"/>
      <c r="S353" s="161"/>
      <c r="T353" s="161"/>
      <c r="U353" s="161"/>
      <c r="V353" s="161"/>
      <c r="W353" s="161"/>
      <c r="X353" s="161"/>
      <c r="Y353" s="161"/>
      <c r="Z353" s="161"/>
      <c r="AA353" s="161"/>
      <c r="AB353" s="161"/>
      <c r="AC353" s="161"/>
      <c r="AD353" s="161"/>
      <c r="AE353" s="161"/>
      <c r="AF353" s="161"/>
      <c r="AG353" s="161"/>
      <c r="AH353" s="161"/>
      <c r="AI353" s="161"/>
      <c r="AJ353" s="161"/>
      <c r="AK353" s="161"/>
      <c r="AL353" s="161"/>
      <c r="AM353" s="161"/>
      <c r="AN353" s="161"/>
      <c r="AO353" s="161"/>
      <c r="AP353" s="161"/>
      <c r="AQ353" s="161"/>
      <c r="AR353" s="161"/>
      <c r="AS353" s="161"/>
      <c r="AT353" s="161"/>
      <c r="AU353" s="161"/>
      <c r="AV353" s="161"/>
      <c r="AW353" s="161"/>
      <c r="AX353" s="161"/>
      <c r="AY353" s="161"/>
      <c r="AZ353" s="161"/>
      <c r="BA353" s="161"/>
      <c r="BB353" s="161"/>
      <c r="BC353" s="161"/>
      <c r="BD353" s="161"/>
      <c r="BE353" s="161"/>
      <c r="BF353" s="161"/>
      <c r="BG353" s="161"/>
      <c r="BH353" s="161"/>
      <c r="BI353" s="161"/>
      <c r="BJ353" s="161"/>
      <c r="BK353" s="161"/>
      <c r="BL353" s="161"/>
      <c r="BM353" s="161"/>
      <c r="BN353" s="161"/>
      <c r="BO353" s="161"/>
      <c r="BP353" s="161"/>
      <c r="BQ353" s="161"/>
      <c r="BR353" s="161"/>
      <c r="BS353" s="161"/>
      <c r="BT353" s="161"/>
      <c r="BU353" s="161"/>
      <c r="BV353" s="161"/>
      <c r="BW353" s="161"/>
      <c r="BX353" s="161"/>
      <c r="BY353" s="161"/>
      <c r="BZ353" s="161"/>
      <c r="CA353" s="161"/>
      <c r="CB353" s="161"/>
      <c r="CC353" s="161"/>
      <c r="CD353" s="161"/>
      <c r="CE353" s="161"/>
      <c r="CF353" s="161"/>
      <c r="CG353" s="161"/>
      <c r="CH353" s="161"/>
      <c r="CI353" s="161"/>
      <c r="CJ353" s="161"/>
      <c r="CK353" s="161"/>
      <c r="CL353" s="161"/>
      <c r="CM353" s="161"/>
      <c r="CN353" s="161"/>
      <c r="CO353" s="161"/>
      <c r="CP353" s="161"/>
      <c r="CQ353" s="161"/>
      <c r="CR353" s="161"/>
      <c r="CS353" s="161"/>
      <c r="CT353" s="161"/>
      <c r="CU353" s="161"/>
      <c r="CV353" s="161"/>
      <c r="CW353" s="161"/>
      <c r="CX353" s="161"/>
      <c r="CY353" s="161"/>
      <c r="CZ353" s="161"/>
      <c r="DA353" s="161"/>
      <c r="DB353" s="161"/>
      <c r="DC353" s="161"/>
      <c r="DD353" s="161"/>
      <c r="DE353" s="161"/>
      <c r="DF353" s="161"/>
      <c r="DG353" s="161"/>
      <c r="DH353" s="161"/>
      <c r="DI353" s="161"/>
      <c r="DJ353" s="161"/>
      <c r="DK353" s="161"/>
      <c r="DL353" s="161"/>
      <c r="DM353" s="161"/>
      <c r="DN353" s="161"/>
      <c r="DO353" s="161"/>
      <c r="DP353" s="161"/>
      <c r="DQ353" s="161"/>
      <c r="DR353" s="161"/>
      <c r="DS353" s="161"/>
      <c r="DT353" s="161"/>
      <c r="DU353" s="161"/>
      <c r="DV353" s="161"/>
      <c r="DW353" s="161"/>
      <c r="DX353" s="161"/>
      <c r="DY353" s="161"/>
      <c r="DZ353" s="161"/>
      <c r="EA353" s="161"/>
      <c r="EB353" s="161"/>
      <c r="EC353" s="161"/>
      <c r="ED353" s="161"/>
      <c r="EE353" s="161"/>
      <c r="EF353" s="161"/>
      <c r="EG353" s="161"/>
      <c r="EH353" s="161"/>
      <c r="EI353" s="161"/>
      <c r="EJ353" s="161"/>
      <c r="EK353" s="161"/>
      <c r="EL353" s="161"/>
      <c r="EM353" s="161"/>
      <c r="EN353" s="161"/>
      <c r="EO353" s="161"/>
      <c r="EP353" s="161"/>
      <c r="EQ353" s="161"/>
      <c r="ER353" s="161"/>
      <c r="ES353" s="161"/>
      <c r="ET353" s="161"/>
      <c r="EU353" s="161"/>
      <c r="EV353" s="161"/>
      <c r="EW353" s="161"/>
      <c r="EX353" s="161"/>
      <c r="EY353" s="161"/>
      <c r="EZ353" s="161"/>
      <c r="FA353" s="161"/>
      <c r="FB353" s="161"/>
      <c r="FC353" s="161"/>
      <c r="FD353" s="161"/>
      <c r="FE353" s="161"/>
      <c r="FF353" s="161"/>
      <c r="FG353" s="161"/>
      <c r="FH353" s="161"/>
      <c r="FI353" s="161"/>
      <c r="FJ353" s="161"/>
      <c r="FK353" s="161"/>
      <c r="FL353" s="161"/>
      <c r="FM353" s="161"/>
      <c r="FN353" s="161"/>
      <c r="FO353" s="161"/>
      <c r="FP353" s="161"/>
      <c r="FQ353" s="161"/>
      <c r="FR353" s="161"/>
      <c r="FS353" s="161"/>
      <c r="FT353" s="161"/>
      <c r="FU353" s="161"/>
      <c r="FV353" s="161"/>
      <c r="FW353" s="161"/>
      <c r="FX353" s="161"/>
      <c r="FY353" s="161"/>
      <c r="FZ353" s="161"/>
      <c r="GA353" s="161"/>
      <c r="GB353" s="161"/>
    </row>
    <row r="354" spans="1:184" s="162" customFormat="1" x14ac:dyDescent="0.2">
      <c r="A354" s="146" t="s">
        <v>7659</v>
      </c>
      <c r="B354" s="146" t="s">
        <v>2163</v>
      </c>
      <c r="C354" s="147" t="s">
        <v>4952</v>
      </c>
      <c r="D354" s="99" t="s">
        <v>87</v>
      </c>
      <c r="E354" s="99">
        <v>300</v>
      </c>
      <c r="F354" s="99"/>
      <c r="G354" s="99">
        <v>0.3</v>
      </c>
      <c r="H354" s="148"/>
      <c r="I354" s="149"/>
      <c r="J354" s="150">
        <f ca="1">OFFSET(INDEX(Composições!A:H,MATCH(B354,Composições!A:A,0),8),2,0)</f>
        <v>32.936500000000002</v>
      </c>
      <c r="K354" s="150">
        <f t="shared" ca="1" si="15"/>
        <v>2964.29</v>
      </c>
      <c r="L354" s="149">
        <f>BDI!$E$17</f>
        <v>0.19500000000000001</v>
      </c>
      <c r="M354" s="149"/>
      <c r="N354" s="149"/>
      <c r="O354" s="100">
        <f t="shared" ca="1" si="16"/>
        <v>39.36</v>
      </c>
      <c r="P354" s="101">
        <f t="shared" ca="1" si="17"/>
        <v>3542.4</v>
      </c>
      <c r="Q354" s="161"/>
      <c r="R354" s="161"/>
      <c r="S354" s="161"/>
      <c r="T354" s="161"/>
      <c r="U354" s="161"/>
      <c r="V354" s="161"/>
      <c r="W354" s="161"/>
      <c r="X354" s="161"/>
      <c r="Y354" s="161"/>
      <c r="Z354" s="161"/>
      <c r="AA354" s="161"/>
      <c r="AB354" s="161"/>
      <c r="AC354" s="161"/>
      <c r="AD354" s="161"/>
      <c r="AE354" s="161"/>
      <c r="AF354" s="161"/>
      <c r="AG354" s="161"/>
      <c r="AH354" s="161"/>
      <c r="AI354" s="161"/>
      <c r="AJ354" s="161"/>
      <c r="AK354" s="161"/>
      <c r="AL354" s="161"/>
      <c r="AM354" s="161"/>
      <c r="AN354" s="161"/>
      <c r="AO354" s="161"/>
      <c r="AP354" s="161"/>
      <c r="AQ354" s="161"/>
      <c r="AR354" s="161"/>
      <c r="AS354" s="161"/>
      <c r="AT354" s="161"/>
      <c r="AU354" s="161"/>
      <c r="AV354" s="161"/>
      <c r="AW354" s="161"/>
      <c r="AX354" s="161"/>
      <c r="AY354" s="161"/>
      <c r="AZ354" s="161"/>
      <c r="BA354" s="161"/>
      <c r="BB354" s="161"/>
      <c r="BC354" s="161"/>
      <c r="BD354" s="161"/>
      <c r="BE354" s="161"/>
      <c r="BF354" s="161"/>
      <c r="BG354" s="161"/>
      <c r="BH354" s="161"/>
      <c r="BI354" s="161"/>
      <c r="BJ354" s="161"/>
      <c r="BK354" s="161"/>
      <c r="BL354" s="161"/>
      <c r="BM354" s="161"/>
      <c r="BN354" s="161"/>
      <c r="BO354" s="161"/>
      <c r="BP354" s="161"/>
      <c r="BQ354" s="161"/>
      <c r="BR354" s="161"/>
      <c r="BS354" s="161"/>
      <c r="BT354" s="161"/>
      <c r="BU354" s="161"/>
      <c r="BV354" s="161"/>
      <c r="BW354" s="161"/>
      <c r="BX354" s="161"/>
      <c r="BY354" s="161"/>
      <c r="BZ354" s="161"/>
      <c r="CA354" s="161"/>
      <c r="CB354" s="161"/>
      <c r="CC354" s="161"/>
      <c r="CD354" s="161"/>
      <c r="CE354" s="161"/>
      <c r="CF354" s="161"/>
      <c r="CG354" s="161"/>
      <c r="CH354" s="161"/>
      <c r="CI354" s="161"/>
      <c r="CJ354" s="161"/>
      <c r="CK354" s="161"/>
      <c r="CL354" s="161"/>
      <c r="CM354" s="161"/>
      <c r="CN354" s="161"/>
      <c r="CO354" s="161"/>
      <c r="CP354" s="161"/>
      <c r="CQ354" s="161"/>
      <c r="CR354" s="161"/>
      <c r="CS354" s="161"/>
      <c r="CT354" s="161"/>
      <c r="CU354" s="161"/>
      <c r="CV354" s="161"/>
      <c r="CW354" s="161"/>
      <c r="CX354" s="161"/>
      <c r="CY354" s="161"/>
      <c r="CZ354" s="161"/>
      <c r="DA354" s="161"/>
      <c r="DB354" s="161"/>
      <c r="DC354" s="161"/>
      <c r="DD354" s="161"/>
      <c r="DE354" s="161"/>
      <c r="DF354" s="161"/>
      <c r="DG354" s="161"/>
      <c r="DH354" s="161"/>
      <c r="DI354" s="161"/>
      <c r="DJ354" s="161"/>
      <c r="DK354" s="161"/>
      <c r="DL354" s="161"/>
      <c r="DM354" s="161"/>
      <c r="DN354" s="161"/>
      <c r="DO354" s="161"/>
      <c r="DP354" s="161"/>
      <c r="DQ354" s="161"/>
      <c r="DR354" s="161"/>
      <c r="DS354" s="161"/>
      <c r="DT354" s="161"/>
      <c r="DU354" s="161"/>
      <c r="DV354" s="161"/>
      <c r="DW354" s="161"/>
      <c r="DX354" s="161"/>
      <c r="DY354" s="161"/>
      <c r="DZ354" s="161"/>
      <c r="EA354" s="161"/>
      <c r="EB354" s="161"/>
      <c r="EC354" s="161"/>
      <c r="ED354" s="161"/>
      <c r="EE354" s="161"/>
      <c r="EF354" s="161"/>
      <c r="EG354" s="161"/>
      <c r="EH354" s="161"/>
      <c r="EI354" s="161"/>
      <c r="EJ354" s="161"/>
      <c r="EK354" s="161"/>
      <c r="EL354" s="161"/>
      <c r="EM354" s="161"/>
      <c r="EN354" s="161"/>
      <c r="EO354" s="161"/>
      <c r="EP354" s="161"/>
      <c r="EQ354" s="161"/>
      <c r="ER354" s="161"/>
      <c r="ES354" s="161"/>
      <c r="ET354" s="161"/>
      <c r="EU354" s="161"/>
      <c r="EV354" s="161"/>
      <c r="EW354" s="161"/>
      <c r="EX354" s="161"/>
      <c r="EY354" s="161"/>
      <c r="EZ354" s="161"/>
      <c r="FA354" s="161"/>
      <c r="FB354" s="161"/>
      <c r="FC354" s="161"/>
      <c r="FD354" s="161"/>
      <c r="FE354" s="161"/>
      <c r="FF354" s="161"/>
      <c r="FG354" s="161"/>
      <c r="FH354" s="161"/>
      <c r="FI354" s="161"/>
      <c r="FJ354" s="161"/>
      <c r="FK354" s="161"/>
      <c r="FL354" s="161"/>
      <c r="FM354" s="161"/>
      <c r="FN354" s="161"/>
      <c r="FO354" s="161"/>
      <c r="FP354" s="161"/>
      <c r="FQ354" s="161"/>
      <c r="FR354" s="161"/>
      <c r="FS354" s="161"/>
      <c r="FT354" s="161"/>
      <c r="FU354" s="161"/>
      <c r="FV354" s="161"/>
      <c r="FW354" s="161"/>
      <c r="FX354" s="161"/>
      <c r="FY354" s="161"/>
      <c r="FZ354" s="161"/>
      <c r="GA354" s="161"/>
      <c r="GB354" s="161"/>
    </row>
    <row r="355" spans="1:184" s="162" customFormat="1" x14ac:dyDescent="0.2">
      <c r="A355" s="146" t="s">
        <v>7660</v>
      </c>
      <c r="B355" s="146" t="s">
        <v>2164</v>
      </c>
      <c r="C355" s="147" t="s">
        <v>4953</v>
      </c>
      <c r="D355" s="99" t="s">
        <v>87</v>
      </c>
      <c r="E355" s="99">
        <v>300</v>
      </c>
      <c r="F355" s="99"/>
      <c r="G355" s="99">
        <v>0.3</v>
      </c>
      <c r="H355" s="148"/>
      <c r="I355" s="149"/>
      <c r="J355" s="150">
        <f ca="1">OFFSET(INDEX(Composições!A:H,MATCH(B355,Composições!A:A,0),8),2,0)</f>
        <v>11.4475</v>
      </c>
      <c r="K355" s="150">
        <f t="shared" ca="1" si="15"/>
        <v>1030.28</v>
      </c>
      <c r="L355" s="149">
        <f>BDI!$E$17</f>
        <v>0.19500000000000001</v>
      </c>
      <c r="M355" s="149"/>
      <c r="N355" s="149"/>
      <c r="O355" s="100">
        <f t="shared" ca="1" si="16"/>
        <v>13.68</v>
      </c>
      <c r="P355" s="101">
        <f t="shared" ca="1" si="17"/>
        <v>1231.2</v>
      </c>
      <c r="Q355" s="161"/>
      <c r="R355" s="161"/>
      <c r="S355" s="161"/>
      <c r="T355" s="161"/>
      <c r="U355" s="161"/>
      <c r="V355" s="161"/>
      <c r="W355" s="161"/>
      <c r="X355" s="161"/>
      <c r="Y355" s="161"/>
      <c r="Z355" s="161"/>
      <c r="AA355" s="161"/>
      <c r="AB355" s="161"/>
      <c r="AC355" s="161"/>
      <c r="AD355" s="161"/>
      <c r="AE355" s="161"/>
      <c r="AF355" s="161"/>
      <c r="AG355" s="161"/>
      <c r="AH355" s="161"/>
      <c r="AI355" s="161"/>
      <c r="AJ355" s="161"/>
      <c r="AK355" s="161"/>
      <c r="AL355" s="161"/>
      <c r="AM355" s="161"/>
      <c r="AN355" s="161"/>
      <c r="AO355" s="161"/>
      <c r="AP355" s="161"/>
      <c r="AQ355" s="161"/>
      <c r="AR355" s="161"/>
      <c r="AS355" s="161"/>
      <c r="AT355" s="161"/>
      <c r="AU355" s="161"/>
      <c r="AV355" s="161"/>
      <c r="AW355" s="161"/>
      <c r="AX355" s="161"/>
      <c r="AY355" s="161"/>
      <c r="AZ355" s="161"/>
      <c r="BA355" s="161"/>
      <c r="BB355" s="161"/>
      <c r="BC355" s="161"/>
      <c r="BD355" s="161"/>
      <c r="BE355" s="161"/>
      <c r="BF355" s="161"/>
      <c r="BG355" s="161"/>
      <c r="BH355" s="161"/>
      <c r="BI355" s="161"/>
      <c r="BJ355" s="161"/>
      <c r="BK355" s="161"/>
      <c r="BL355" s="161"/>
      <c r="BM355" s="161"/>
      <c r="BN355" s="161"/>
      <c r="BO355" s="161"/>
      <c r="BP355" s="161"/>
      <c r="BQ355" s="161"/>
      <c r="BR355" s="161"/>
      <c r="BS355" s="161"/>
      <c r="BT355" s="161"/>
      <c r="BU355" s="161"/>
      <c r="BV355" s="161"/>
      <c r="BW355" s="161"/>
      <c r="BX355" s="161"/>
      <c r="BY355" s="161"/>
      <c r="BZ355" s="161"/>
      <c r="CA355" s="161"/>
      <c r="CB355" s="161"/>
      <c r="CC355" s="161"/>
      <c r="CD355" s="161"/>
      <c r="CE355" s="161"/>
      <c r="CF355" s="161"/>
      <c r="CG355" s="161"/>
      <c r="CH355" s="161"/>
      <c r="CI355" s="161"/>
      <c r="CJ355" s="161"/>
      <c r="CK355" s="161"/>
      <c r="CL355" s="161"/>
      <c r="CM355" s="161"/>
      <c r="CN355" s="161"/>
      <c r="CO355" s="161"/>
      <c r="CP355" s="161"/>
      <c r="CQ355" s="161"/>
      <c r="CR355" s="161"/>
      <c r="CS355" s="161"/>
      <c r="CT355" s="161"/>
      <c r="CU355" s="161"/>
      <c r="CV355" s="161"/>
      <c r="CW355" s="161"/>
      <c r="CX355" s="161"/>
      <c r="CY355" s="161"/>
      <c r="CZ355" s="161"/>
      <c r="DA355" s="161"/>
      <c r="DB355" s="161"/>
      <c r="DC355" s="161"/>
      <c r="DD355" s="161"/>
      <c r="DE355" s="161"/>
      <c r="DF355" s="161"/>
      <c r="DG355" s="161"/>
      <c r="DH355" s="161"/>
      <c r="DI355" s="161"/>
      <c r="DJ355" s="161"/>
      <c r="DK355" s="161"/>
      <c r="DL355" s="161"/>
      <c r="DM355" s="161"/>
      <c r="DN355" s="161"/>
      <c r="DO355" s="161"/>
      <c r="DP355" s="161"/>
      <c r="DQ355" s="161"/>
      <c r="DR355" s="161"/>
      <c r="DS355" s="161"/>
      <c r="DT355" s="161"/>
      <c r="DU355" s="161"/>
      <c r="DV355" s="161"/>
      <c r="DW355" s="161"/>
      <c r="DX355" s="161"/>
      <c r="DY355" s="161"/>
      <c r="DZ355" s="161"/>
      <c r="EA355" s="161"/>
      <c r="EB355" s="161"/>
      <c r="EC355" s="161"/>
      <c r="ED355" s="161"/>
      <c r="EE355" s="161"/>
      <c r="EF355" s="161"/>
      <c r="EG355" s="161"/>
      <c r="EH355" s="161"/>
      <c r="EI355" s="161"/>
      <c r="EJ355" s="161"/>
      <c r="EK355" s="161"/>
      <c r="EL355" s="161"/>
      <c r="EM355" s="161"/>
      <c r="EN355" s="161"/>
      <c r="EO355" s="161"/>
      <c r="EP355" s="161"/>
      <c r="EQ355" s="161"/>
      <c r="ER355" s="161"/>
      <c r="ES355" s="161"/>
      <c r="ET355" s="161"/>
      <c r="EU355" s="161"/>
      <c r="EV355" s="161"/>
      <c r="EW355" s="161"/>
      <c r="EX355" s="161"/>
      <c r="EY355" s="161"/>
      <c r="EZ355" s="161"/>
      <c r="FA355" s="161"/>
      <c r="FB355" s="161"/>
      <c r="FC355" s="161"/>
      <c r="FD355" s="161"/>
      <c r="FE355" s="161"/>
      <c r="FF355" s="161"/>
      <c r="FG355" s="161"/>
      <c r="FH355" s="161"/>
      <c r="FI355" s="161"/>
      <c r="FJ355" s="161"/>
      <c r="FK355" s="161"/>
      <c r="FL355" s="161"/>
      <c r="FM355" s="161"/>
      <c r="FN355" s="161"/>
      <c r="FO355" s="161"/>
      <c r="FP355" s="161"/>
      <c r="FQ355" s="161"/>
      <c r="FR355" s="161"/>
      <c r="FS355" s="161"/>
      <c r="FT355" s="161"/>
      <c r="FU355" s="161"/>
      <c r="FV355" s="161"/>
      <c r="FW355" s="161"/>
      <c r="FX355" s="161"/>
      <c r="FY355" s="161"/>
      <c r="FZ355" s="161"/>
      <c r="GA355" s="161"/>
      <c r="GB355" s="161"/>
    </row>
    <row r="356" spans="1:184" s="162" customFormat="1" x14ac:dyDescent="0.2">
      <c r="A356" s="146" t="s">
        <v>7661</v>
      </c>
      <c r="B356" s="146" t="s">
        <v>2165</v>
      </c>
      <c r="C356" s="147" t="s">
        <v>4954</v>
      </c>
      <c r="D356" s="99" t="s">
        <v>87</v>
      </c>
      <c r="E356" s="99">
        <v>300</v>
      </c>
      <c r="F356" s="99"/>
      <c r="G356" s="99">
        <v>0.3</v>
      </c>
      <c r="H356" s="148"/>
      <c r="I356" s="149"/>
      <c r="J356" s="150">
        <f ca="1">OFFSET(INDEX(Composições!A:H,MATCH(B356,Composições!A:A,0),8),2,0)</f>
        <v>13.2715</v>
      </c>
      <c r="K356" s="150">
        <f t="shared" ca="1" si="15"/>
        <v>1194.44</v>
      </c>
      <c r="L356" s="149">
        <f>BDI!$E$17</f>
        <v>0.19500000000000001</v>
      </c>
      <c r="M356" s="149"/>
      <c r="N356" s="149"/>
      <c r="O356" s="100">
        <f t="shared" ca="1" si="16"/>
        <v>15.86</v>
      </c>
      <c r="P356" s="101">
        <f t="shared" ca="1" si="17"/>
        <v>1427.4</v>
      </c>
      <c r="Q356" s="161"/>
      <c r="R356" s="161"/>
      <c r="S356" s="161"/>
      <c r="T356" s="161"/>
      <c r="U356" s="161"/>
      <c r="V356" s="161"/>
      <c r="W356" s="161"/>
      <c r="X356" s="161"/>
      <c r="Y356" s="161"/>
      <c r="Z356" s="161"/>
      <c r="AA356" s="161"/>
      <c r="AB356" s="161"/>
      <c r="AC356" s="161"/>
      <c r="AD356" s="161"/>
      <c r="AE356" s="161"/>
      <c r="AF356" s="161"/>
      <c r="AG356" s="161"/>
      <c r="AH356" s="161"/>
      <c r="AI356" s="161"/>
      <c r="AJ356" s="161"/>
      <c r="AK356" s="161"/>
      <c r="AL356" s="161"/>
      <c r="AM356" s="161"/>
      <c r="AN356" s="161"/>
      <c r="AO356" s="161"/>
      <c r="AP356" s="161"/>
      <c r="AQ356" s="161"/>
      <c r="AR356" s="161"/>
      <c r="AS356" s="161"/>
      <c r="AT356" s="161"/>
      <c r="AU356" s="161"/>
      <c r="AV356" s="161"/>
      <c r="AW356" s="161"/>
      <c r="AX356" s="161"/>
      <c r="AY356" s="161"/>
      <c r="AZ356" s="161"/>
      <c r="BA356" s="161"/>
      <c r="BB356" s="161"/>
      <c r="BC356" s="161"/>
      <c r="BD356" s="161"/>
      <c r="BE356" s="161"/>
      <c r="BF356" s="161"/>
      <c r="BG356" s="161"/>
      <c r="BH356" s="161"/>
      <c r="BI356" s="161"/>
      <c r="BJ356" s="161"/>
      <c r="BK356" s="161"/>
      <c r="BL356" s="161"/>
      <c r="BM356" s="161"/>
      <c r="BN356" s="161"/>
      <c r="BO356" s="161"/>
      <c r="BP356" s="161"/>
      <c r="BQ356" s="161"/>
      <c r="BR356" s="161"/>
      <c r="BS356" s="161"/>
      <c r="BT356" s="161"/>
      <c r="BU356" s="161"/>
      <c r="BV356" s="161"/>
      <c r="BW356" s="161"/>
      <c r="BX356" s="161"/>
      <c r="BY356" s="161"/>
      <c r="BZ356" s="161"/>
      <c r="CA356" s="161"/>
      <c r="CB356" s="161"/>
      <c r="CC356" s="161"/>
      <c r="CD356" s="161"/>
      <c r="CE356" s="161"/>
      <c r="CF356" s="161"/>
      <c r="CG356" s="161"/>
      <c r="CH356" s="161"/>
      <c r="CI356" s="161"/>
      <c r="CJ356" s="161"/>
      <c r="CK356" s="161"/>
      <c r="CL356" s="161"/>
      <c r="CM356" s="161"/>
      <c r="CN356" s="161"/>
      <c r="CO356" s="161"/>
      <c r="CP356" s="161"/>
      <c r="CQ356" s="161"/>
      <c r="CR356" s="161"/>
      <c r="CS356" s="161"/>
      <c r="CT356" s="161"/>
      <c r="CU356" s="161"/>
      <c r="CV356" s="161"/>
      <c r="CW356" s="161"/>
      <c r="CX356" s="161"/>
      <c r="CY356" s="161"/>
      <c r="CZ356" s="161"/>
      <c r="DA356" s="161"/>
      <c r="DB356" s="161"/>
      <c r="DC356" s="161"/>
      <c r="DD356" s="161"/>
      <c r="DE356" s="161"/>
      <c r="DF356" s="161"/>
      <c r="DG356" s="161"/>
      <c r="DH356" s="161"/>
      <c r="DI356" s="161"/>
      <c r="DJ356" s="161"/>
      <c r="DK356" s="161"/>
      <c r="DL356" s="161"/>
      <c r="DM356" s="161"/>
      <c r="DN356" s="161"/>
      <c r="DO356" s="161"/>
      <c r="DP356" s="161"/>
      <c r="DQ356" s="161"/>
      <c r="DR356" s="161"/>
      <c r="DS356" s="161"/>
      <c r="DT356" s="161"/>
      <c r="DU356" s="161"/>
      <c r="DV356" s="161"/>
      <c r="DW356" s="161"/>
      <c r="DX356" s="161"/>
      <c r="DY356" s="161"/>
      <c r="DZ356" s="161"/>
      <c r="EA356" s="161"/>
      <c r="EB356" s="161"/>
      <c r="EC356" s="161"/>
      <c r="ED356" s="161"/>
      <c r="EE356" s="161"/>
      <c r="EF356" s="161"/>
      <c r="EG356" s="161"/>
      <c r="EH356" s="161"/>
      <c r="EI356" s="161"/>
      <c r="EJ356" s="161"/>
      <c r="EK356" s="161"/>
      <c r="EL356" s="161"/>
      <c r="EM356" s="161"/>
      <c r="EN356" s="161"/>
      <c r="EO356" s="161"/>
      <c r="EP356" s="161"/>
      <c r="EQ356" s="161"/>
      <c r="ER356" s="161"/>
      <c r="ES356" s="161"/>
      <c r="ET356" s="161"/>
      <c r="EU356" s="161"/>
      <c r="EV356" s="161"/>
      <c r="EW356" s="161"/>
      <c r="EX356" s="161"/>
      <c r="EY356" s="161"/>
      <c r="EZ356" s="161"/>
      <c r="FA356" s="161"/>
      <c r="FB356" s="161"/>
      <c r="FC356" s="161"/>
      <c r="FD356" s="161"/>
      <c r="FE356" s="161"/>
      <c r="FF356" s="161"/>
      <c r="FG356" s="161"/>
      <c r="FH356" s="161"/>
      <c r="FI356" s="161"/>
      <c r="FJ356" s="161"/>
      <c r="FK356" s="161"/>
      <c r="FL356" s="161"/>
      <c r="FM356" s="161"/>
      <c r="FN356" s="161"/>
      <c r="FO356" s="161"/>
      <c r="FP356" s="161"/>
      <c r="FQ356" s="161"/>
      <c r="FR356" s="161"/>
      <c r="FS356" s="161"/>
      <c r="FT356" s="161"/>
      <c r="FU356" s="161"/>
      <c r="FV356" s="161"/>
      <c r="FW356" s="161"/>
      <c r="FX356" s="161"/>
      <c r="FY356" s="161"/>
      <c r="FZ356" s="161"/>
      <c r="GA356" s="161"/>
      <c r="GB356" s="161"/>
    </row>
    <row r="357" spans="1:184" s="162" customFormat="1" x14ac:dyDescent="0.2">
      <c r="A357" s="146" t="s">
        <v>7662</v>
      </c>
      <c r="B357" s="146" t="s">
        <v>2166</v>
      </c>
      <c r="C357" s="147" t="s">
        <v>4955</v>
      </c>
      <c r="D357" s="99" t="s">
        <v>87</v>
      </c>
      <c r="E357" s="99">
        <v>150</v>
      </c>
      <c r="F357" s="99"/>
      <c r="G357" s="99">
        <v>0.3</v>
      </c>
      <c r="H357" s="148"/>
      <c r="I357" s="149"/>
      <c r="J357" s="150">
        <f ca="1">OFFSET(INDEX(Composições!A:H,MATCH(B357,Composições!A:A,0),8),2,0)</f>
        <v>10.079499999999999</v>
      </c>
      <c r="K357" s="150">
        <f t="shared" ca="1" si="15"/>
        <v>453.58</v>
      </c>
      <c r="L357" s="149">
        <f>BDI!$E$17</f>
        <v>0.19500000000000001</v>
      </c>
      <c r="M357" s="149"/>
      <c r="N357" s="149"/>
      <c r="O357" s="100">
        <f t="shared" ca="1" si="16"/>
        <v>12.05</v>
      </c>
      <c r="P357" s="101">
        <f t="shared" ca="1" si="17"/>
        <v>542.25</v>
      </c>
      <c r="Q357" s="161"/>
      <c r="R357" s="161"/>
      <c r="S357" s="161"/>
      <c r="T357" s="161"/>
      <c r="U357" s="161"/>
      <c r="V357" s="161"/>
      <c r="W357" s="161"/>
      <c r="X357" s="161"/>
      <c r="Y357" s="161"/>
      <c r="Z357" s="161"/>
      <c r="AA357" s="161"/>
      <c r="AB357" s="161"/>
      <c r="AC357" s="161"/>
      <c r="AD357" s="161"/>
      <c r="AE357" s="161"/>
      <c r="AF357" s="161"/>
      <c r="AG357" s="161"/>
      <c r="AH357" s="161"/>
      <c r="AI357" s="161"/>
      <c r="AJ357" s="161"/>
      <c r="AK357" s="161"/>
      <c r="AL357" s="161"/>
      <c r="AM357" s="161"/>
      <c r="AN357" s="161"/>
      <c r="AO357" s="161"/>
      <c r="AP357" s="161"/>
      <c r="AQ357" s="161"/>
      <c r="AR357" s="161"/>
      <c r="AS357" s="161"/>
      <c r="AT357" s="161"/>
      <c r="AU357" s="161"/>
      <c r="AV357" s="161"/>
      <c r="AW357" s="161"/>
      <c r="AX357" s="161"/>
      <c r="AY357" s="161"/>
      <c r="AZ357" s="161"/>
      <c r="BA357" s="161"/>
      <c r="BB357" s="161"/>
      <c r="BC357" s="161"/>
      <c r="BD357" s="161"/>
      <c r="BE357" s="161"/>
      <c r="BF357" s="161"/>
      <c r="BG357" s="161"/>
      <c r="BH357" s="161"/>
      <c r="BI357" s="161"/>
      <c r="BJ357" s="161"/>
      <c r="BK357" s="161"/>
      <c r="BL357" s="161"/>
      <c r="BM357" s="161"/>
      <c r="BN357" s="161"/>
      <c r="BO357" s="161"/>
      <c r="BP357" s="161"/>
      <c r="BQ357" s="161"/>
      <c r="BR357" s="161"/>
      <c r="BS357" s="161"/>
      <c r="BT357" s="161"/>
      <c r="BU357" s="161"/>
      <c r="BV357" s="161"/>
      <c r="BW357" s="161"/>
      <c r="BX357" s="161"/>
      <c r="BY357" s="161"/>
      <c r="BZ357" s="161"/>
      <c r="CA357" s="161"/>
      <c r="CB357" s="161"/>
      <c r="CC357" s="161"/>
      <c r="CD357" s="161"/>
      <c r="CE357" s="161"/>
      <c r="CF357" s="161"/>
      <c r="CG357" s="161"/>
      <c r="CH357" s="161"/>
      <c r="CI357" s="161"/>
      <c r="CJ357" s="161"/>
      <c r="CK357" s="161"/>
      <c r="CL357" s="161"/>
      <c r="CM357" s="161"/>
      <c r="CN357" s="161"/>
      <c r="CO357" s="161"/>
      <c r="CP357" s="161"/>
      <c r="CQ357" s="161"/>
      <c r="CR357" s="161"/>
      <c r="CS357" s="161"/>
      <c r="CT357" s="161"/>
      <c r="CU357" s="161"/>
      <c r="CV357" s="161"/>
      <c r="CW357" s="161"/>
      <c r="CX357" s="161"/>
      <c r="CY357" s="161"/>
      <c r="CZ357" s="161"/>
      <c r="DA357" s="161"/>
      <c r="DB357" s="161"/>
      <c r="DC357" s="161"/>
      <c r="DD357" s="161"/>
      <c r="DE357" s="161"/>
      <c r="DF357" s="161"/>
      <c r="DG357" s="161"/>
      <c r="DH357" s="161"/>
      <c r="DI357" s="161"/>
      <c r="DJ357" s="161"/>
      <c r="DK357" s="161"/>
      <c r="DL357" s="161"/>
      <c r="DM357" s="161"/>
      <c r="DN357" s="161"/>
      <c r="DO357" s="161"/>
      <c r="DP357" s="161"/>
      <c r="DQ357" s="161"/>
      <c r="DR357" s="161"/>
      <c r="DS357" s="161"/>
      <c r="DT357" s="161"/>
      <c r="DU357" s="161"/>
      <c r="DV357" s="161"/>
      <c r="DW357" s="161"/>
      <c r="DX357" s="161"/>
      <c r="DY357" s="161"/>
      <c r="DZ357" s="161"/>
      <c r="EA357" s="161"/>
      <c r="EB357" s="161"/>
      <c r="EC357" s="161"/>
      <c r="ED357" s="161"/>
      <c r="EE357" s="161"/>
      <c r="EF357" s="161"/>
      <c r="EG357" s="161"/>
      <c r="EH357" s="161"/>
      <c r="EI357" s="161"/>
      <c r="EJ357" s="161"/>
      <c r="EK357" s="161"/>
      <c r="EL357" s="161"/>
      <c r="EM357" s="161"/>
      <c r="EN357" s="161"/>
      <c r="EO357" s="161"/>
      <c r="EP357" s="161"/>
      <c r="EQ357" s="161"/>
      <c r="ER357" s="161"/>
      <c r="ES357" s="161"/>
      <c r="ET357" s="161"/>
      <c r="EU357" s="161"/>
      <c r="EV357" s="161"/>
      <c r="EW357" s="161"/>
      <c r="EX357" s="161"/>
      <c r="EY357" s="161"/>
      <c r="EZ357" s="161"/>
      <c r="FA357" s="161"/>
      <c r="FB357" s="161"/>
      <c r="FC357" s="161"/>
      <c r="FD357" s="161"/>
      <c r="FE357" s="161"/>
      <c r="FF357" s="161"/>
      <c r="FG357" s="161"/>
      <c r="FH357" s="161"/>
      <c r="FI357" s="161"/>
      <c r="FJ357" s="161"/>
      <c r="FK357" s="161"/>
      <c r="FL357" s="161"/>
      <c r="FM357" s="161"/>
      <c r="FN357" s="161"/>
      <c r="FO357" s="161"/>
      <c r="FP357" s="161"/>
      <c r="FQ357" s="161"/>
      <c r="FR357" s="161"/>
      <c r="FS357" s="161"/>
      <c r="FT357" s="161"/>
      <c r="FU357" s="161"/>
      <c r="FV357" s="161"/>
      <c r="FW357" s="161"/>
      <c r="FX357" s="161"/>
      <c r="FY357" s="161"/>
      <c r="FZ357" s="161"/>
      <c r="GA357" s="161"/>
      <c r="GB357" s="161"/>
    </row>
    <row r="358" spans="1:184" s="162" customFormat="1" x14ac:dyDescent="0.2">
      <c r="A358" s="146" t="s">
        <v>7663</v>
      </c>
      <c r="B358" s="146" t="s">
        <v>2167</v>
      </c>
      <c r="C358" s="147" t="s">
        <v>4956</v>
      </c>
      <c r="D358" s="99" t="s">
        <v>87</v>
      </c>
      <c r="E358" s="99">
        <v>150</v>
      </c>
      <c r="F358" s="99"/>
      <c r="G358" s="99">
        <v>0.3</v>
      </c>
      <c r="H358" s="148"/>
      <c r="I358" s="149"/>
      <c r="J358" s="150">
        <f ca="1">OFFSET(INDEX(Composições!A:H,MATCH(B358,Composições!A:A,0),8),2,0)</f>
        <v>21.393999999999998</v>
      </c>
      <c r="K358" s="150">
        <f t="shared" ca="1" si="15"/>
        <v>962.73</v>
      </c>
      <c r="L358" s="149">
        <f>BDI!$E$17</f>
        <v>0.19500000000000001</v>
      </c>
      <c r="M358" s="149"/>
      <c r="N358" s="149"/>
      <c r="O358" s="100">
        <f t="shared" ca="1" si="16"/>
        <v>25.57</v>
      </c>
      <c r="P358" s="101">
        <f t="shared" ca="1" si="17"/>
        <v>1150.6500000000001</v>
      </c>
      <c r="Q358" s="161"/>
      <c r="R358" s="161"/>
      <c r="S358" s="161"/>
      <c r="T358" s="161"/>
      <c r="U358" s="161"/>
      <c r="V358" s="161"/>
      <c r="W358" s="161"/>
      <c r="X358" s="161"/>
      <c r="Y358" s="161"/>
      <c r="Z358" s="161"/>
      <c r="AA358" s="161"/>
      <c r="AB358" s="161"/>
      <c r="AC358" s="161"/>
      <c r="AD358" s="161"/>
      <c r="AE358" s="161"/>
      <c r="AF358" s="161"/>
      <c r="AG358" s="161"/>
      <c r="AH358" s="161"/>
      <c r="AI358" s="161"/>
      <c r="AJ358" s="161"/>
      <c r="AK358" s="161"/>
      <c r="AL358" s="161"/>
      <c r="AM358" s="161"/>
      <c r="AN358" s="161"/>
      <c r="AO358" s="161"/>
      <c r="AP358" s="161"/>
      <c r="AQ358" s="161"/>
      <c r="AR358" s="161"/>
      <c r="AS358" s="161"/>
      <c r="AT358" s="161"/>
      <c r="AU358" s="161"/>
      <c r="AV358" s="161"/>
      <c r="AW358" s="161"/>
      <c r="AX358" s="161"/>
      <c r="AY358" s="161"/>
      <c r="AZ358" s="161"/>
      <c r="BA358" s="161"/>
      <c r="BB358" s="161"/>
      <c r="BC358" s="161"/>
      <c r="BD358" s="161"/>
      <c r="BE358" s="161"/>
      <c r="BF358" s="161"/>
      <c r="BG358" s="161"/>
      <c r="BH358" s="161"/>
      <c r="BI358" s="161"/>
      <c r="BJ358" s="161"/>
      <c r="BK358" s="161"/>
      <c r="BL358" s="161"/>
      <c r="BM358" s="161"/>
      <c r="BN358" s="161"/>
      <c r="BO358" s="161"/>
      <c r="BP358" s="161"/>
      <c r="BQ358" s="161"/>
      <c r="BR358" s="161"/>
      <c r="BS358" s="161"/>
      <c r="BT358" s="161"/>
      <c r="BU358" s="161"/>
      <c r="BV358" s="161"/>
      <c r="BW358" s="161"/>
      <c r="BX358" s="161"/>
      <c r="BY358" s="161"/>
      <c r="BZ358" s="161"/>
      <c r="CA358" s="161"/>
      <c r="CB358" s="161"/>
      <c r="CC358" s="161"/>
      <c r="CD358" s="161"/>
      <c r="CE358" s="161"/>
      <c r="CF358" s="161"/>
      <c r="CG358" s="161"/>
      <c r="CH358" s="161"/>
      <c r="CI358" s="161"/>
      <c r="CJ358" s="161"/>
      <c r="CK358" s="161"/>
      <c r="CL358" s="161"/>
      <c r="CM358" s="161"/>
      <c r="CN358" s="161"/>
      <c r="CO358" s="161"/>
      <c r="CP358" s="161"/>
      <c r="CQ358" s="161"/>
      <c r="CR358" s="161"/>
      <c r="CS358" s="161"/>
      <c r="CT358" s="161"/>
      <c r="CU358" s="161"/>
      <c r="CV358" s="161"/>
      <c r="CW358" s="161"/>
      <c r="CX358" s="161"/>
      <c r="CY358" s="161"/>
      <c r="CZ358" s="161"/>
      <c r="DA358" s="161"/>
      <c r="DB358" s="161"/>
      <c r="DC358" s="161"/>
      <c r="DD358" s="161"/>
      <c r="DE358" s="161"/>
      <c r="DF358" s="161"/>
      <c r="DG358" s="161"/>
      <c r="DH358" s="161"/>
      <c r="DI358" s="161"/>
      <c r="DJ358" s="161"/>
      <c r="DK358" s="161"/>
      <c r="DL358" s="161"/>
      <c r="DM358" s="161"/>
      <c r="DN358" s="161"/>
      <c r="DO358" s="161"/>
      <c r="DP358" s="161"/>
      <c r="DQ358" s="161"/>
      <c r="DR358" s="161"/>
      <c r="DS358" s="161"/>
      <c r="DT358" s="161"/>
      <c r="DU358" s="161"/>
      <c r="DV358" s="161"/>
      <c r="DW358" s="161"/>
      <c r="DX358" s="161"/>
      <c r="DY358" s="161"/>
      <c r="DZ358" s="161"/>
      <c r="EA358" s="161"/>
      <c r="EB358" s="161"/>
      <c r="EC358" s="161"/>
      <c r="ED358" s="161"/>
      <c r="EE358" s="161"/>
      <c r="EF358" s="161"/>
      <c r="EG358" s="161"/>
      <c r="EH358" s="161"/>
      <c r="EI358" s="161"/>
      <c r="EJ358" s="161"/>
      <c r="EK358" s="161"/>
      <c r="EL358" s="161"/>
      <c r="EM358" s="161"/>
      <c r="EN358" s="161"/>
      <c r="EO358" s="161"/>
      <c r="EP358" s="161"/>
      <c r="EQ358" s="161"/>
      <c r="ER358" s="161"/>
      <c r="ES358" s="161"/>
      <c r="ET358" s="161"/>
      <c r="EU358" s="161"/>
      <c r="EV358" s="161"/>
      <c r="EW358" s="161"/>
      <c r="EX358" s="161"/>
      <c r="EY358" s="161"/>
      <c r="EZ358" s="161"/>
      <c r="FA358" s="161"/>
      <c r="FB358" s="161"/>
      <c r="FC358" s="161"/>
      <c r="FD358" s="161"/>
      <c r="FE358" s="161"/>
      <c r="FF358" s="161"/>
      <c r="FG358" s="161"/>
      <c r="FH358" s="161"/>
      <c r="FI358" s="161"/>
      <c r="FJ358" s="161"/>
      <c r="FK358" s="161"/>
      <c r="FL358" s="161"/>
      <c r="FM358" s="161"/>
      <c r="FN358" s="161"/>
      <c r="FO358" s="161"/>
      <c r="FP358" s="161"/>
      <c r="FQ358" s="161"/>
      <c r="FR358" s="161"/>
      <c r="FS358" s="161"/>
      <c r="FT358" s="161"/>
      <c r="FU358" s="161"/>
      <c r="FV358" s="161"/>
      <c r="FW358" s="161"/>
      <c r="FX358" s="161"/>
      <c r="FY358" s="161"/>
      <c r="FZ358" s="161"/>
      <c r="GA358" s="161"/>
      <c r="GB358" s="161"/>
    </row>
    <row r="359" spans="1:184" s="162" customFormat="1" x14ac:dyDescent="0.2">
      <c r="A359" s="146" t="s">
        <v>7664</v>
      </c>
      <c r="B359" s="146" t="s">
        <v>2168</v>
      </c>
      <c r="C359" s="147" t="s">
        <v>4957</v>
      </c>
      <c r="D359" s="99" t="s">
        <v>87</v>
      </c>
      <c r="E359" s="99">
        <v>150</v>
      </c>
      <c r="F359" s="99"/>
      <c r="G359" s="99">
        <v>0.3</v>
      </c>
      <c r="H359" s="148"/>
      <c r="I359" s="149"/>
      <c r="J359" s="150">
        <f ca="1">OFFSET(INDEX(Composições!A:H,MATCH(B359,Composições!A:A,0),8),2,0)</f>
        <v>7.6665000000000001</v>
      </c>
      <c r="K359" s="150">
        <f t="shared" ca="1" si="15"/>
        <v>344.99</v>
      </c>
      <c r="L359" s="149">
        <f>BDI!$E$17</f>
        <v>0.19500000000000001</v>
      </c>
      <c r="M359" s="149"/>
      <c r="N359" s="149"/>
      <c r="O359" s="100">
        <f t="shared" ca="1" si="16"/>
        <v>9.16</v>
      </c>
      <c r="P359" s="101">
        <f t="shared" ca="1" si="17"/>
        <v>412.2</v>
      </c>
      <c r="Q359" s="161"/>
      <c r="R359" s="161"/>
      <c r="S359" s="161"/>
      <c r="T359" s="161"/>
      <c r="U359" s="161"/>
      <c r="V359" s="161"/>
      <c r="W359" s="161"/>
      <c r="X359" s="161"/>
      <c r="Y359" s="161"/>
      <c r="Z359" s="161"/>
      <c r="AA359" s="161"/>
      <c r="AB359" s="161"/>
      <c r="AC359" s="161"/>
      <c r="AD359" s="161"/>
      <c r="AE359" s="161"/>
      <c r="AF359" s="161"/>
      <c r="AG359" s="161"/>
      <c r="AH359" s="161"/>
      <c r="AI359" s="161"/>
      <c r="AJ359" s="161"/>
      <c r="AK359" s="161"/>
      <c r="AL359" s="161"/>
      <c r="AM359" s="161"/>
      <c r="AN359" s="161"/>
      <c r="AO359" s="161"/>
      <c r="AP359" s="161"/>
      <c r="AQ359" s="161"/>
      <c r="AR359" s="161"/>
      <c r="AS359" s="161"/>
      <c r="AT359" s="161"/>
      <c r="AU359" s="161"/>
      <c r="AV359" s="161"/>
      <c r="AW359" s="161"/>
      <c r="AX359" s="161"/>
      <c r="AY359" s="161"/>
      <c r="AZ359" s="161"/>
      <c r="BA359" s="161"/>
      <c r="BB359" s="161"/>
      <c r="BC359" s="161"/>
      <c r="BD359" s="161"/>
      <c r="BE359" s="161"/>
      <c r="BF359" s="161"/>
      <c r="BG359" s="161"/>
      <c r="BH359" s="161"/>
      <c r="BI359" s="161"/>
      <c r="BJ359" s="161"/>
      <c r="BK359" s="161"/>
      <c r="BL359" s="161"/>
      <c r="BM359" s="161"/>
      <c r="BN359" s="161"/>
      <c r="BO359" s="161"/>
      <c r="BP359" s="161"/>
      <c r="BQ359" s="161"/>
      <c r="BR359" s="161"/>
      <c r="BS359" s="161"/>
      <c r="BT359" s="161"/>
      <c r="BU359" s="161"/>
      <c r="BV359" s="161"/>
      <c r="BW359" s="161"/>
      <c r="BX359" s="161"/>
      <c r="BY359" s="161"/>
      <c r="BZ359" s="161"/>
      <c r="CA359" s="161"/>
      <c r="CB359" s="161"/>
      <c r="CC359" s="161"/>
      <c r="CD359" s="161"/>
      <c r="CE359" s="161"/>
      <c r="CF359" s="161"/>
      <c r="CG359" s="161"/>
      <c r="CH359" s="161"/>
      <c r="CI359" s="161"/>
      <c r="CJ359" s="161"/>
      <c r="CK359" s="161"/>
      <c r="CL359" s="161"/>
      <c r="CM359" s="161"/>
      <c r="CN359" s="161"/>
      <c r="CO359" s="161"/>
      <c r="CP359" s="161"/>
      <c r="CQ359" s="161"/>
      <c r="CR359" s="161"/>
      <c r="CS359" s="161"/>
      <c r="CT359" s="161"/>
      <c r="CU359" s="161"/>
      <c r="CV359" s="161"/>
      <c r="CW359" s="161"/>
      <c r="CX359" s="161"/>
      <c r="CY359" s="161"/>
      <c r="CZ359" s="161"/>
      <c r="DA359" s="161"/>
      <c r="DB359" s="161"/>
      <c r="DC359" s="161"/>
      <c r="DD359" s="161"/>
      <c r="DE359" s="161"/>
      <c r="DF359" s="161"/>
      <c r="DG359" s="161"/>
      <c r="DH359" s="161"/>
      <c r="DI359" s="161"/>
      <c r="DJ359" s="161"/>
      <c r="DK359" s="161"/>
      <c r="DL359" s="161"/>
      <c r="DM359" s="161"/>
      <c r="DN359" s="161"/>
      <c r="DO359" s="161"/>
      <c r="DP359" s="161"/>
      <c r="DQ359" s="161"/>
      <c r="DR359" s="161"/>
      <c r="DS359" s="161"/>
      <c r="DT359" s="161"/>
      <c r="DU359" s="161"/>
      <c r="DV359" s="161"/>
      <c r="DW359" s="161"/>
      <c r="DX359" s="161"/>
      <c r="DY359" s="161"/>
      <c r="DZ359" s="161"/>
      <c r="EA359" s="161"/>
      <c r="EB359" s="161"/>
      <c r="EC359" s="161"/>
      <c r="ED359" s="161"/>
      <c r="EE359" s="161"/>
      <c r="EF359" s="161"/>
      <c r="EG359" s="161"/>
      <c r="EH359" s="161"/>
      <c r="EI359" s="161"/>
      <c r="EJ359" s="161"/>
      <c r="EK359" s="161"/>
      <c r="EL359" s="161"/>
      <c r="EM359" s="161"/>
      <c r="EN359" s="161"/>
      <c r="EO359" s="161"/>
      <c r="EP359" s="161"/>
      <c r="EQ359" s="161"/>
      <c r="ER359" s="161"/>
      <c r="ES359" s="161"/>
      <c r="ET359" s="161"/>
      <c r="EU359" s="161"/>
      <c r="EV359" s="161"/>
      <c r="EW359" s="161"/>
      <c r="EX359" s="161"/>
      <c r="EY359" s="161"/>
      <c r="EZ359" s="161"/>
      <c r="FA359" s="161"/>
      <c r="FB359" s="161"/>
      <c r="FC359" s="161"/>
      <c r="FD359" s="161"/>
      <c r="FE359" s="161"/>
      <c r="FF359" s="161"/>
      <c r="FG359" s="161"/>
      <c r="FH359" s="161"/>
      <c r="FI359" s="161"/>
      <c r="FJ359" s="161"/>
      <c r="FK359" s="161"/>
      <c r="FL359" s="161"/>
      <c r="FM359" s="161"/>
      <c r="FN359" s="161"/>
      <c r="FO359" s="161"/>
      <c r="FP359" s="161"/>
      <c r="FQ359" s="161"/>
      <c r="FR359" s="161"/>
      <c r="FS359" s="161"/>
      <c r="FT359" s="161"/>
      <c r="FU359" s="161"/>
      <c r="FV359" s="161"/>
      <c r="FW359" s="161"/>
      <c r="FX359" s="161"/>
      <c r="FY359" s="161"/>
      <c r="FZ359" s="161"/>
      <c r="GA359" s="161"/>
      <c r="GB359" s="161"/>
    </row>
    <row r="360" spans="1:184" s="162" customFormat="1" x14ac:dyDescent="0.2">
      <c r="A360" s="146" t="s">
        <v>7665</v>
      </c>
      <c r="B360" s="146" t="s">
        <v>4958</v>
      </c>
      <c r="C360" s="147" t="s">
        <v>4959</v>
      </c>
      <c r="D360" s="99" t="s">
        <v>87</v>
      </c>
      <c r="E360" s="99">
        <v>50</v>
      </c>
      <c r="F360" s="99"/>
      <c r="G360" s="99">
        <v>0.3</v>
      </c>
      <c r="H360" s="148"/>
      <c r="I360" s="149"/>
      <c r="J360" s="201">
        <v>19.05</v>
      </c>
      <c r="K360" s="150">
        <f t="shared" si="15"/>
        <v>285.75</v>
      </c>
      <c r="L360" s="149">
        <f>BDI!$E$17</f>
        <v>0.19500000000000001</v>
      </c>
      <c r="M360" s="149"/>
      <c r="N360" s="149"/>
      <c r="O360" s="100">
        <f t="shared" si="16"/>
        <v>22.76</v>
      </c>
      <c r="P360" s="101">
        <f t="shared" si="17"/>
        <v>341.4</v>
      </c>
      <c r="Q360" s="161"/>
      <c r="R360" s="161"/>
      <c r="S360" s="161"/>
      <c r="T360" s="161"/>
      <c r="U360" s="161"/>
      <c r="V360" s="161"/>
      <c r="W360" s="161"/>
      <c r="X360" s="161"/>
      <c r="Y360" s="161"/>
      <c r="Z360" s="161"/>
      <c r="AA360" s="161"/>
      <c r="AB360" s="161"/>
      <c r="AC360" s="161"/>
      <c r="AD360" s="161"/>
      <c r="AE360" s="161"/>
      <c r="AF360" s="161"/>
      <c r="AG360" s="161"/>
      <c r="AH360" s="161"/>
      <c r="AI360" s="161"/>
      <c r="AJ360" s="161"/>
      <c r="AK360" s="161"/>
      <c r="AL360" s="161"/>
      <c r="AM360" s="161"/>
      <c r="AN360" s="161"/>
      <c r="AO360" s="161"/>
      <c r="AP360" s="161"/>
      <c r="AQ360" s="161"/>
      <c r="AR360" s="161"/>
      <c r="AS360" s="161"/>
      <c r="AT360" s="161"/>
      <c r="AU360" s="161"/>
      <c r="AV360" s="161"/>
      <c r="AW360" s="161"/>
      <c r="AX360" s="161"/>
      <c r="AY360" s="161"/>
      <c r="AZ360" s="161"/>
      <c r="BA360" s="161"/>
      <c r="BB360" s="161"/>
      <c r="BC360" s="161"/>
      <c r="BD360" s="161"/>
      <c r="BE360" s="161"/>
      <c r="BF360" s="161"/>
      <c r="BG360" s="161"/>
      <c r="BH360" s="161"/>
      <c r="BI360" s="161"/>
      <c r="BJ360" s="161"/>
      <c r="BK360" s="161"/>
      <c r="BL360" s="161"/>
      <c r="BM360" s="161"/>
      <c r="BN360" s="161"/>
      <c r="BO360" s="161"/>
      <c r="BP360" s="161"/>
      <c r="BQ360" s="161"/>
      <c r="BR360" s="161"/>
      <c r="BS360" s="161"/>
      <c r="BT360" s="161"/>
      <c r="BU360" s="161"/>
      <c r="BV360" s="161"/>
      <c r="BW360" s="161"/>
      <c r="BX360" s="161"/>
      <c r="BY360" s="161"/>
      <c r="BZ360" s="161"/>
      <c r="CA360" s="161"/>
      <c r="CB360" s="161"/>
      <c r="CC360" s="161"/>
      <c r="CD360" s="161"/>
      <c r="CE360" s="161"/>
      <c r="CF360" s="161"/>
      <c r="CG360" s="161"/>
      <c r="CH360" s="161"/>
      <c r="CI360" s="161"/>
      <c r="CJ360" s="161"/>
      <c r="CK360" s="161"/>
      <c r="CL360" s="161"/>
      <c r="CM360" s="161"/>
      <c r="CN360" s="161"/>
      <c r="CO360" s="161"/>
      <c r="CP360" s="161"/>
      <c r="CQ360" s="161"/>
      <c r="CR360" s="161"/>
      <c r="CS360" s="161"/>
      <c r="CT360" s="161"/>
      <c r="CU360" s="161"/>
      <c r="CV360" s="161"/>
      <c r="CW360" s="161"/>
      <c r="CX360" s="161"/>
      <c r="CY360" s="161"/>
      <c r="CZ360" s="161"/>
      <c r="DA360" s="161"/>
      <c r="DB360" s="161"/>
      <c r="DC360" s="161"/>
      <c r="DD360" s="161"/>
      <c r="DE360" s="161"/>
      <c r="DF360" s="161"/>
      <c r="DG360" s="161"/>
      <c r="DH360" s="161"/>
      <c r="DI360" s="161"/>
      <c r="DJ360" s="161"/>
      <c r="DK360" s="161"/>
      <c r="DL360" s="161"/>
      <c r="DM360" s="161"/>
      <c r="DN360" s="161"/>
      <c r="DO360" s="161"/>
      <c r="DP360" s="161"/>
      <c r="DQ360" s="161"/>
      <c r="DR360" s="161"/>
      <c r="DS360" s="161"/>
      <c r="DT360" s="161"/>
      <c r="DU360" s="161"/>
      <c r="DV360" s="161"/>
      <c r="DW360" s="161"/>
      <c r="DX360" s="161"/>
      <c r="DY360" s="161"/>
      <c r="DZ360" s="161"/>
      <c r="EA360" s="161"/>
      <c r="EB360" s="161"/>
      <c r="EC360" s="161"/>
      <c r="ED360" s="161"/>
      <c r="EE360" s="161"/>
      <c r="EF360" s="161"/>
      <c r="EG360" s="161"/>
      <c r="EH360" s="161"/>
      <c r="EI360" s="161"/>
      <c r="EJ360" s="161"/>
      <c r="EK360" s="161"/>
      <c r="EL360" s="161"/>
      <c r="EM360" s="161"/>
      <c r="EN360" s="161"/>
      <c r="EO360" s="161"/>
      <c r="EP360" s="161"/>
      <c r="EQ360" s="161"/>
      <c r="ER360" s="161"/>
      <c r="ES360" s="161"/>
      <c r="ET360" s="161"/>
      <c r="EU360" s="161"/>
      <c r="EV360" s="161"/>
      <c r="EW360" s="161"/>
      <c r="EX360" s="161"/>
      <c r="EY360" s="161"/>
      <c r="EZ360" s="161"/>
      <c r="FA360" s="161"/>
      <c r="FB360" s="161"/>
      <c r="FC360" s="161"/>
      <c r="FD360" s="161"/>
      <c r="FE360" s="161"/>
      <c r="FF360" s="161"/>
      <c r="FG360" s="161"/>
      <c r="FH360" s="161"/>
      <c r="FI360" s="161"/>
      <c r="FJ360" s="161"/>
      <c r="FK360" s="161"/>
      <c r="FL360" s="161"/>
      <c r="FM360" s="161"/>
      <c r="FN360" s="161"/>
      <c r="FO360" s="161"/>
      <c r="FP360" s="161"/>
      <c r="FQ360" s="161"/>
      <c r="FR360" s="161"/>
      <c r="FS360" s="161"/>
      <c r="FT360" s="161"/>
      <c r="FU360" s="161"/>
      <c r="FV360" s="161"/>
      <c r="FW360" s="161"/>
      <c r="FX360" s="161"/>
      <c r="FY360" s="161"/>
      <c r="FZ360" s="161"/>
      <c r="GA360" s="161"/>
      <c r="GB360" s="161"/>
    </row>
    <row r="361" spans="1:184" s="162" customFormat="1" x14ac:dyDescent="0.2">
      <c r="A361" s="146" t="s">
        <v>7666</v>
      </c>
      <c r="B361" s="146" t="s">
        <v>2169</v>
      </c>
      <c r="C361" s="147" t="s">
        <v>4960</v>
      </c>
      <c r="D361" s="99" t="s">
        <v>87</v>
      </c>
      <c r="E361" s="99">
        <v>300</v>
      </c>
      <c r="F361" s="99"/>
      <c r="G361" s="99">
        <v>0.3</v>
      </c>
      <c r="H361" s="148"/>
      <c r="I361" s="149"/>
      <c r="J361" s="150">
        <f ca="1">OFFSET(INDEX(Composições!A:H,MATCH(B361,Composições!A:A,0),8),2,0)</f>
        <v>9.9085000000000001</v>
      </c>
      <c r="K361" s="150">
        <f t="shared" ref="K361:K424" ca="1" si="18">IF(ISNUMBER(J361),ROUND(E361*G361*J361,2),"")</f>
        <v>891.77</v>
      </c>
      <c r="L361" s="149">
        <f>BDI!$E$17</f>
        <v>0.19500000000000001</v>
      </c>
      <c r="M361" s="149"/>
      <c r="N361" s="149"/>
      <c r="O361" s="100">
        <f t="shared" ca="1" si="16"/>
        <v>11.84</v>
      </c>
      <c r="P361" s="101">
        <f t="shared" ca="1" si="17"/>
        <v>1065.5999999999999</v>
      </c>
      <c r="Q361" s="161"/>
      <c r="R361" s="161"/>
      <c r="S361" s="161"/>
      <c r="T361" s="161"/>
      <c r="U361" s="161"/>
      <c r="V361" s="161"/>
      <c r="W361" s="161"/>
      <c r="X361" s="161"/>
      <c r="Y361" s="161"/>
      <c r="Z361" s="161"/>
      <c r="AA361" s="161"/>
      <c r="AB361" s="161"/>
      <c r="AC361" s="161"/>
      <c r="AD361" s="161"/>
      <c r="AE361" s="161"/>
      <c r="AF361" s="161"/>
      <c r="AG361" s="161"/>
      <c r="AH361" s="161"/>
      <c r="AI361" s="161"/>
      <c r="AJ361" s="161"/>
      <c r="AK361" s="161"/>
      <c r="AL361" s="161"/>
      <c r="AM361" s="161"/>
      <c r="AN361" s="161"/>
      <c r="AO361" s="161"/>
      <c r="AP361" s="161"/>
      <c r="AQ361" s="161"/>
      <c r="AR361" s="161"/>
      <c r="AS361" s="161"/>
      <c r="AT361" s="161"/>
      <c r="AU361" s="161"/>
      <c r="AV361" s="161"/>
      <c r="AW361" s="161"/>
      <c r="AX361" s="161"/>
      <c r="AY361" s="161"/>
      <c r="AZ361" s="161"/>
      <c r="BA361" s="161"/>
      <c r="BB361" s="161"/>
      <c r="BC361" s="161"/>
      <c r="BD361" s="161"/>
      <c r="BE361" s="161"/>
      <c r="BF361" s="161"/>
      <c r="BG361" s="161"/>
      <c r="BH361" s="161"/>
      <c r="BI361" s="161"/>
      <c r="BJ361" s="161"/>
      <c r="BK361" s="161"/>
      <c r="BL361" s="161"/>
      <c r="BM361" s="161"/>
      <c r="BN361" s="161"/>
      <c r="BO361" s="161"/>
      <c r="BP361" s="161"/>
      <c r="BQ361" s="161"/>
      <c r="BR361" s="161"/>
      <c r="BS361" s="161"/>
      <c r="BT361" s="161"/>
      <c r="BU361" s="161"/>
      <c r="BV361" s="161"/>
      <c r="BW361" s="161"/>
      <c r="BX361" s="161"/>
      <c r="BY361" s="161"/>
      <c r="BZ361" s="161"/>
      <c r="CA361" s="161"/>
      <c r="CB361" s="161"/>
      <c r="CC361" s="161"/>
      <c r="CD361" s="161"/>
      <c r="CE361" s="161"/>
      <c r="CF361" s="161"/>
      <c r="CG361" s="161"/>
      <c r="CH361" s="161"/>
      <c r="CI361" s="161"/>
      <c r="CJ361" s="161"/>
      <c r="CK361" s="161"/>
      <c r="CL361" s="161"/>
      <c r="CM361" s="161"/>
      <c r="CN361" s="161"/>
      <c r="CO361" s="161"/>
      <c r="CP361" s="161"/>
      <c r="CQ361" s="161"/>
      <c r="CR361" s="161"/>
      <c r="CS361" s="161"/>
      <c r="CT361" s="161"/>
      <c r="CU361" s="161"/>
      <c r="CV361" s="161"/>
      <c r="CW361" s="161"/>
      <c r="CX361" s="161"/>
      <c r="CY361" s="161"/>
      <c r="CZ361" s="161"/>
      <c r="DA361" s="161"/>
      <c r="DB361" s="161"/>
      <c r="DC361" s="161"/>
      <c r="DD361" s="161"/>
      <c r="DE361" s="161"/>
      <c r="DF361" s="161"/>
      <c r="DG361" s="161"/>
      <c r="DH361" s="161"/>
      <c r="DI361" s="161"/>
      <c r="DJ361" s="161"/>
      <c r="DK361" s="161"/>
      <c r="DL361" s="161"/>
      <c r="DM361" s="161"/>
      <c r="DN361" s="161"/>
      <c r="DO361" s="161"/>
      <c r="DP361" s="161"/>
      <c r="DQ361" s="161"/>
      <c r="DR361" s="161"/>
      <c r="DS361" s="161"/>
      <c r="DT361" s="161"/>
      <c r="DU361" s="161"/>
      <c r="DV361" s="161"/>
      <c r="DW361" s="161"/>
      <c r="DX361" s="161"/>
      <c r="DY361" s="161"/>
      <c r="DZ361" s="161"/>
      <c r="EA361" s="161"/>
      <c r="EB361" s="161"/>
      <c r="EC361" s="161"/>
      <c r="ED361" s="161"/>
      <c r="EE361" s="161"/>
      <c r="EF361" s="161"/>
      <c r="EG361" s="161"/>
      <c r="EH361" s="161"/>
      <c r="EI361" s="161"/>
      <c r="EJ361" s="161"/>
      <c r="EK361" s="161"/>
      <c r="EL361" s="161"/>
      <c r="EM361" s="161"/>
      <c r="EN361" s="161"/>
      <c r="EO361" s="161"/>
      <c r="EP361" s="161"/>
      <c r="EQ361" s="161"/>
      <c r="ER361" s="161"/>
      <c r="ES361" s="161"/>
      <c r="ET361" s="161"/>
      <c r="EU361" s="161"/>
      <c r="EV361" s="161"/>
      <c r="EW361" s="161"/>
      <c r="EX361" s="161"/>
      <c r="EY361" s="161"/>
      <c r="EZ361" s="161"/>
      <c r="FA361" s="161"/>
      <c r="FB361" s="161"/>
      <c r="FC361" s="161"/>
      <c r="FD361" s="161"/>
      <c r="FE361" s="161"/>
      <c r="FF361" s="161"/>
      <c r="FG361" s="161"/>
      <c r="FH361" s="161"/>
      <c r="FI361" s="161"/>
      <c r="FJ361" s="161"/>
      <c r="FK361" s="161"/>
      <c r="FL361" s="161"/>
      <c r="FM361" s="161"/>
      <c r="FN361" s="161"/>
      <c r="FO361" s="161"/>
      <c r="FP361" s="161"/>
      <c r="FQ361" s="161"/>
      <c r="FR361" s="161"/>
      <c r="FS361" s="161"/>
      <c r="FT361" s="161"/>
      <c r="FU361" s="161"/>
      <c r="FV361" s="161"/>
      <c r="FW361" s="161"/>
      <c r="FX361" s="161"/>
      <c r="FY361" s="161"/>
      <c r="FZ361" s="161"/>
      <c r="GA361" s="161"/>
      <c r="GB361" s="161"/>
    </row>
    <row r="362" spans="1:184" s="162" customFormat="1" x14ac:dyDescent="0.2">
      <c r="A362" s="146" t="s">
        <v>7667</v>
      </c>
      <c r="B362" s="146" t="s">
        <v>2170</v>
      </c>
      <c r="C362" s="147" t="s">
        <v>4961</v>
      </c>
      <c r="D362" s="99" t="s">
        <v>87</v>
      </c>
      <c r="E362" s="99">
        <v>300</v>
      </c>
      <c r="F362" s="99"/>
      <c r="G362" s="99">
        <v>0.3</v>
      </c>
      <c r="H362" s="148"/>
      <c r="I362" s="149"/>
      <c r="J362" s="150">
        <f ca="1">OFFSET(INDEX(Composições!A:H,MATCH(B362,Composições!A:A,0),8),2,0)</f>
        <v>13.375999999999999</v>
      </c>
      <c r="K362" s="150">
        <f t="shared" ca="1" si="18"/>
        <v>1203.8399999999999</v>
      </c>
      <c r="L362" s="149">
        <f>BDI!$E$17</f>
        <v>0.19500000000000001</v>
      </c>
      <c r="M362" s="149"/>
      <c r="N362" s="149"/>
      <c r="O362" s="100">
        <f t="shared" ca="1" si="16"/>
        <v>15.98</v>
      </c>
      <c r="P362" s="101">
        <f t="shared" ca="1" si="17"/>
        <v>1438.2</v>
      </c>
      <c r="Q362" s="161"/>
      <c r="R362" s="161"/>
      <c r="S362" s="161"/>
      <c r="T362" s="161"/>
      <c r="U362" s="161"/>
      <c r="V362" s="161"/>
      <c r="W362" s="161"/>
      <c r="X362" s="161"/>
      <c r="Y362" s="161"/>
      <c r="Z362" s="161"/>
      <c r="AA362" s="161"/>
      <c r="AB362" s="161"/>
      <c r="AC362" s="161"/>
      <c r="AD362" s="161"/>
      <c r="AE362" s="161"/>
      <c r="AF362" s="161"/>
      <c r="AG362" s="161"/>
      <c r="AH362" s="161"/>
      <c r="AI362" s="161"/>
      <c r="AJ362" s="161"/>
      <c r="AK362" s="161"/>
      <c r="AL362" s="161"/>
      <c r="AM362" s="161"/>
      <c r="AN362" s="161"/>
      <c r="AO362" s="161"/>
      <c r="AP362" s="161"/>
      <c r="AQ362" s="161"/>
      <c r="AR362" s="161"/>
      <c r="AS362" s="161"/>
      <c r="AT362" s="161"/>
      <c r="AU362" s="161"/>
      <c r="AV362" s="161"/>
      <c r="AW362" s="161"/>
      <c r="AX362" s="161"/>
      <c r="AY362" s="161"/>
      <c r="AZ362" s="161"/>
      <c r="BA362" s="161"/>
      <c r="BB362" s="161"/>
      <c r="BC362" s="161"/>
      <c r="BD362" s="161"/>
      <c r="BE362" s="161"/>
      <c r="BF362" s="161"/>
      <c r="BG362" s="161"/>
      <c r="BH362" s="161"/>
      <c r="BI362" s="161"/>
      <c r="BJ362" s="161"/>
      <c r="BK362" s="161"/>
      <c r="BL362" s="161"/>
      <c r="BM362" s="161"/>
      <c r="BN362" s="161"/>
      <c r="BO362" s="161"/>
      <c r="BP362" s="161"/>
      <c r="BQ362" s="161"/>
      <c r="BR362" s="161"/>
      <c r="BS362" s="161"/>
      <c r="BT362" s="161"/>
      <c r="BU362" s="161"/>
      <c r="BV362" s="161"/>
      <c r="BW362" s="161"/>
      <c r="BX362" s="161"/>
      <c r="BY362" s="161"/>
      <c r="BZ362" s="161"/>
      <c r="CA362" s="161"/>
      <c r="CB362" s="161"/>
      <c r="CC362" s="161"/>
      <c r="CD362" s="161"/>
      <c r="CE362" s="161"/>
      <c r="CF362" s="161"/>
      <c r="CG362" s="161"/>
      <c r="CH362" s="161"/>
      <c r="CI362" s="161"/>
      <c r="CJ362" s="161"/>
      <c r="CK362" s="161"/>
      <c r="CL362" s="161"/>
      <c r="CM362" s="161"/>
      <c r="CN362" s="161"/>
      <c r="CO362" s="161"/>
      <c r="CP362" s="161"/>
      <c r="CQ362" s="161"/>
      <c r="CR362" s="161"/>
      <c r="CS362" s="161"/>
      <c r="CT362" s="161"/>
      <c r="CU362" s="161"/>
      <c r="CV362" s="161"/>
      <c r="CW362" s="161"/>
      <c r="CX362" s="161"/>
      <c r="CY362" s="161"/>
      <c r="CZ362" s="161"/>
      <c r="DA362" s="161"/>
      <c r="DB362" s="161"/>
      <c r="DC362" s="161"/>
      <c r="DD362" s="161"/>
      <c r="DE362" s="161"/>
      <c r="DF362" s="161"/>
      <c r="DG362" s="161"/>
      <c r="DH362" s="161"/>
      <c r="DI362" s="161"/>
      <c r="DJ362" s="161"/>
      <c r="DK362" s="161"/>
      <c r="DL362" s="161"/>
      <c r="DM362" s="161"/>
      <c r="DN362" s="161"/>
      <c r="DO362" s="161"/>
      <c r="DP362" s="161"/>
      <c r="DQ362" s="161"/>
      <c r="DR362" s="161"/>
      <c r="DS362" s="161"/>
      <c r="DT362" s="161"/>
      <c r="DU362" s="161"/>
      <c r="DV362" s="161"/>
      <c r="DW362" s="161"/>
      <c r="DX362" s="161"/>
      <c r="DY362" s="161"/>
      <c r="DZ362" s="161"/>
      <c r="EA362" s="161"/>
      <c r="EB362" s="161"/>
      <c r="EC362" s="161"/>
      <c r="ED362" s="161"/>
      <c r="EE362" s="161"/>
      <c r="EF362" s="161"/>
      <c r="EG362" s="161"/>
      <c r="EH362" s="161"/>
      <c r="EI362" s="161"/>
      <c r="EJ362" s="161"/>
      <c r="EK362" s="161"/>
      <c r="EL362" s="161"/>
      <c r="EM362" s="161"/>
      <c r="EN362" s="161"/>
      <c r="EO362" s="161"/>
      <c r="EP362" s="161"/>
      <c r="EQ362" s="161"/>
      <c r="ER362" s="161"/>
      <c r="ES362" s="161"/>
      <c r="ET362" s="161"/>
      <c r="EU362" s="161"/>
      <c r="EV362" s="161"/>
      <c r="EW362" s="161"/>
      <c r="EX362" s="161"/>
      <c r="EY362" s="161"/>
      <c r="EZ362" s="161"/>
      <c r="FA362" s="161"/>
      <c r="FB362" s="161"/>
      <c r="FC362" s="161"/>
      <c r="FD362" s="161"/>
      <c r="FE362" s="161"/>
      <c r="FF362" s="161"/>
      <c r="FG362" s="161"/>
      <c r="FH362" s="161"/>
      <c r="FI362" s="161"/>
      <c r="FJ362" s="161"/>
      <c r="FK362" s="161"/>
      <c r="FL362" s="161"/>
      <c r="FM362" s="161"/>
      <c r="FN362" s="161"/>
      <c r="FO362" s="161"/>
      <c r="FP362" s="161"/>
      <c r="FQ362" s="161"/>
      <c r="FR362" s="161"/>
      <c r="FS362" s="161"/>
      <c r="FT362" s="161"/>
      <c r="FU362" s="161"/>
      <c r="FV362" s="161"/>
      <c r="FW362" s="161"/>
      <c r="FX362" s="161"/>
      <c r="FY362" s="161"/>
      <c r="FZ362" s="161"/>
      <c r="GA362" s="161"/>
      <c r="GB362" s="161"/>
    </row>
    <row r="363" spans="1:184" s="162" customFormat="1" x14ac:dyDescent="0.2">
      <c r="A363" s="146" t="s">
        <v>7668</v>
      </c>
      <c r="B363" s="146" t="s">
        <v>2171</v>
      </c>
      <c r="C363" s="147" t="s">
        <v>4962</v>
      </c>
      <c r="D363" s="99" t="s">
        <v>87</v>
      </c>
      <c r="E363" s="99">
        <v>300</v>
      </c>
      <c r="F363" s="99"/>
      <c r="G363" s="99">
        <v>0.3</v>
      </c>
      <c r="H363" s="148"/>
      <c r="I363" s="149"/>
      <c r="J363" s="150">
        <f ca="1">OFFSET(INDEX(Composições!A:H,MATCH(B363,Composições!A:A,0),8),2,0)</f>
        <v>13.936499999999999</v>
      </c>
      <c r="K363" s="150">
        <f t="shared" ca="1" si="18"/>
        <v>1254.29</v>
      </c>
      <c r="L363" s="149">
        <f>BDI!$E$17</f>
        <v>0.19500000000000001</v>
      </c>
      <c r="M363" s="149"/>
      <c r="N363" s="149"/>
      <c r="O363" s="100">
        <f t="shared" ca="1" si="16"/>
        <v>16.649999999999999</v>
      </c>
      <c r="P363" s="101">
        <f t="shared" ca="1" si="17"/>
        <v>1498.5</v>
      </c>
      <c r="Q363" s="161"/>
      <c r="R363" s="161"/>
      <c r="S363" s="161"/>
      <c r="T363" s="161"/>
      <c r="U363" s="161"/>
      <c r="V363" s="161"/>
      <c r="W363" s="161"/>
      <c r="X363" s="161"/>
      <c r="Y363" s="161"/>
      <c r="Z363" s="161"/>
      <c r="AA363" s="161"/>
      <c r="AB363" s="161"/>
      <c r="AC363" s="161"/>
      <c r="AD363" s="161"/>
      <c r="AE363" s="161"/>
      <c r="AF363" s="161"/>
      <c r="AG363" s="161"/>
      <c r="AH363" s="161"/>
      <c r="AI363" s="161"/>
      <c r="AJ363" s="161"/>
      <c r="AK363" s="161"/>
      <c r="AL363" s="161"/>
      <c r="AM363" s="161"/>
      <c r="AN363" s="161"/>
      <c r="AO363" s="161"/>
      <c r="AP363" s="161"/>
      <c r="AQ363" s="161"/>
      <c r="AR363" s="161"/>
      <c r="AS363" s="161"/>
      <c r="AT363" s="161"/>
      <c r="AU363" s="161"/>
      <c r="AV363" s="161"/>
      <c r="AW363" s="161"/>
      <c r="AX363" s="161"/>
      <c r="AY363" s="161"/>
      <c r="AZ363" s="161"/>
      <c r="BA363" s="161"/>
      <c r="BB363" s="161"/>
      <c r="BC363" s="161"/>
      <c r="BD363" s="161"/>
      <c r="BE363" s="161"/>
      <c r="BF363" s="161"/>
      <c r="BG363" s="161"/>
      <c r="BH363" s="161"/>
      <c r="BI363" s="161"/>
      <c r="BJ363" s="161"/>
      <c r="BK363" s="161"/>
      <c r="BL363" s="161"/>
      <c r="BM363" s="161"/>
      <c r="BN363" s="161"/>
      <c r="BO363" s="161"/>
      <c r="BP363" s="161"/>
      <c r="BQ363" s="161"/>
      <c r="BR363" s="161"/>
      <c r="BS363" s="161"/>
      <c r="BT363" s="161"/>
      <c r="BU363" s="161"/>
      <c r="BV363" s="161"/>
      <c r="BW363" s="161"/>
      <c r="BX363" s="161"/>
      <c r="BY363" s="161"/>
      <c r="BZ363" s="161"/>
      <c r="CA363" s="161"/>
      <c r="CB363" s="161"/>
      <c r="CC363" s="161"/>
      <c r="CD363" s="161"/>
      <c r="CE363" s="161"/>
      <c r="CF363" s="161"/>
      <c r="CG363" s="161"/>
      <c r="CH363" s="161"/>
      <c r="CI363" s="161"/>
      <c r="CJ363" s="161"/>
      <c r="CK363" s="161"/>
      <c r="CL363" s="161"/>
      <c r="CM363" s="161"/>
      <c r="CN363" s="161"/>
      <c r="CO363" s="161"/>
      <c r="CP363" s="161"/>
      <c r="CQ363" s="161"/>
      <c r="CR363" s="161"/>
      <c r="CS363" s="161"/>
      <c r="CT363" s="161"/>
      <c r="CU363" s="161"/>
      <c r="CV363" s="161"/>
      <c r="CW363" s="161"/>
      <c r="CX363" s="161"/>
      <c r="CY363" s="161"/>
      <c r="CZ363" s="161"/>
      <c r="DA363" s="161"/>
      <c r="DB363" s="161"/>
      <c r="DC363" s="161"/>
      <c r="DD363" s="161"/>
      <c r="DE363" s="161"/>
      <c r="DF363" s="161"/>
      <c r="DG363" s="161"/>
      <c r="DH363" s="161"/>
      <c r="DI363" s="161"/>
      <c r="DJ363" s="161"/>
      <c r="DK363" s="161"/>
      <c r="DL363" s="161"/>
      <c r="DM363" s="161"/>
      <c r="DN363" s="161"/>
      <c r="DO363" s="161"/>
      <c r="DP363" s="161"/>
      <c r="DQ363" s="161"/>
      <c r="DR363" s="161"/>
      <c r="DS363" s="161"/>
      <c r="DT363" s="161"/>
      <c r="DU363" s="161"/>
      <c r="DV363" s="161"/>
      <c r="DW363" s="161"/>
      <c r="DX363" s="161"/>
      <c r="DY363" s="161"/>
      <c r="DZ363" s="161"/>
      <c r="EA363" s="161"/>
      <c r="EB363" s="161"/>
      <c r="EC363" s="161"/>
      <c r="ED363" s="161"/>
      <c r="EE363" s="161"/>
      <c r="EF363" s="161"/>
      <c r="EG363" s="161"/>
      <c r="EH363" s="161"/>
      <c r="EI363" s="161"/>
      <c r="EJ363" s="161"/>
      <c r="EK363" s="161"/>
      <c r="EL363" s="161"/>
      <c r="EM363" s="161"/>
      <c r="EN363" s="161"/>
      <c r="EO363" s="161"/>
      <c r="EP363" s="161"/>
      <c r="EQ363" s="161"/>
      <c r="ER363" s="161"/>
      <c r="ES363" s="161"/>
      <c r="ET363" s="161"/>
      <c r="EU363" s="161"/>
      <c r="EV363" s="161"/>
      <c r="EW363" s="161"/>
      <c r="EX363" s="161"/>
      <c r="EY363" s="161"/>
      <c r="EZ363" s="161"/>
      <c r="FA363" s="161"/>
      <c r="FB363" s="161"/>
      <c r="FC363" s="161"/>
      <c r="FD363" s="161"/>
      <c r="FE363" s="161"/>
      <c r="FF363" s="161"/>
      <c r="FG363" s="161"/>
      <c r="FH363" s="161"/>
      <c r="FI363" s="161"/>
      <c r="FJ363" s="161"/>
      <c r="FK363" s="161"/>
      <c r="FL363" s="161"/>
      <c r="FM363" s="161"/>
      <c r="FN363" s="161"/>
      <c r="FO363" s="161"/>
      <c r="FP363" s="161"/>
      <c r="FQ363" s="161"/>
      <c r="FR363" s="161"/>
      <c r="FS363" s="161"/>
      <c r="FT363" s="161"/>
      <c r="FU363" s="161"/>
      <c r="FV363" s="161"/>
      <c r="FW363" s="161"/>
      <c r="FX363" s="161"/>
      <c r="FY363" s="161"/>
      <c r="FZ363" s="161"/>
      <c r="GA363" s="161"/>
      <c r="GB363" s="161"/>
    </row>
    <row r="364" spans="1:184" s="162" customFormat="1" x14ac:dyDescent="0.2">
      <c r="A364" s="146" t="s">
        <v>7669</v>
      </c>
      <c r="B364" s="146" t="s">
        <v>2172</v>
      </c>
      <c r="C364" s="147" t="s">
        <v>4963</v>
      </c>
      <c r="D364" s="99" t="s">
        <v>106</v>
      </c>
      <c r="E364" s="99">
        <v>120</v>
      </c>
      <c r="F364" s="99"/>
      <c r="G364" s="99">
        <v>0.3</v>
      </c>
      <c r="H364" s="148"/>
      <c r="I364" s="149"/>
      <c r="J364" s="150">
        <f ca="1">OFFSET(INDEX(Composições!A:H,MATCH(B364,Composições!A:A,0),8),2,0)</f>
        <v>81.433999999999997</v>
      </c>
      <c r="K364" s="150">
        <f t="shared" ca="1" si="18"/>
        <v>2931.62</v>
      </c>
      <c r="L364" s="149">
        <f>BDI!$E$17</f>
        <v>0.19500000000000001</v>
      </c>
      <c r="M364" s="149"/>
      <c r="N364" s="149"/>
      <c r="O364" s="100">
        <f t="shared" ref="O364:O427" ca="1" si="19">IF(ISNUMBER(J364),ROUND(J364*(1+L364),2),"")</f>
        <v>97.31</v>
      </c>
      <c r="P364" s="101">
        <f t="shared" ref="P364:P427" ca="1" si="20">IF(ISNUMBER(J364),ROUND(G364*O364*E364,2),"")</f>
        <v>3503.16</v>
      </c>
      <c r="Q364" s="161"/>
      <c r="R364" s="161"/>
      <c r="S364" s="161"/>
      <c r="T364" s="161"/>
      <c r="U364" s="161"/>
      <c r="V364" s="161"/>
      <c r="W364" s="161"/>
      <c r="X364" s="161"/>
      <c r="Y364" s="161"/>
      <c r="Z364" s="161"/>
      <c r="AA364" s="161"/>
      <c r="AB364" s="161"/>
      <c r="AC364" s="161"/>
      <c r="AD364" s="161"/>
      <c r="AE364" s="161"/>
      <c r="AF364" s="161"/>
      <c r="AG364" s="161"/>
      <c r="AH364" s="161"/>
      <c r="AI364" s="161"/>
      <c r="AJ364" s="161"/>
      <c r="AK364" s="161"/>
      <c r="AL364" s="161"/>
      <c r="AM364" s="161"/>
      <c r="AN364" s="161"/>
      <c r="AO364" s="161"/>
      <c r="AP364" s="161"/>
      <c r="AQ364" s="161"/>
      <c r="AR364" s="161"/>
      <c r="AS364" s="161"/>
      <c r="AT364" s="161"/>
      <c r="AU364" s="161"/>
      <c r="AV364" s="161"/>
      <c r="AW364" s="161"/>
      <c r="AX364" s="161"/>
      <c r="AY364" s="161"/>
      <c r="AZ364" s="161"/>
      <c r="BA364" s="161"/>
      <c r="BB364" s="161"/>
      <c r="BC364" s="161"/>
      <c r="BD364" s="161"/>
      <c r="BE364" s="161"/>
      <c r="BF364" s="161"/>
      <c r="BG364" s="161"/>
      <c r="BH364" s="161"/>
      <c r="BI364" s="161"/>
      <c r="BJ364" s="161"/>
      <c r="BK364" s="161"/>
      <c r="BL364" s="161"/>
      <c r="BM364" s="161"/>
      <c r="BN364" s="161"/>
      <c r="BO364" s="161"/>
      <c r="BP364" s="161"/>
      <c r="BQ364" s="161"/>
      <c r="BR364" s="161"/>
      <c r="BS364" s="161"/>
      <c r="BT364" s="161"/>
      <c r="BU364" s="161"/>
      <c r="BV364" s="161"/>
      <c r="BW364" s="161"/>
      <c r="BX364" s="161"/>
      <c r="BY364" s="161"/>
      <c r="BZ364" s="161"/>
      <c r="CA364" s="161"/>
      <c r="CB364" s="161"/>
      <c r="CC364" s="161"/>
      <c r="CD364" s="161"/>
      <c r="CE364" s="161"/>
      <c r="CF364" s="161"/>
      <c r="CG364" s="161"/>
      <c r="CH364" s="161"/>
      <c r="CI364" s="161"/>
      <c r="CJ364" s="161"/>
      <c r="CK364" s="161"/>
      <c r="CL364" s="161"/>
      <c r="CM364" s="161"/>
      <c r="CN364" s="161"/>
      <c r="CO364" s="161"/>
      <c r="CP364" s="161"/>
      <c r="CQ364" s="161"/>
      <c r="CR364" s="161"/>
      <c r="CS364" s="161"/>
      <c r="CT364" s="161"/>
      <c r="CU364" s="161"/>
      <c r="CV364" s="161"/>
      <c r="CW364" s="161"/>
      <c r="CX364" s="161"/>
      <c r="CY364" s="161"/>
      <c r="CZ364" s="161"/>
      <c r="DA364" s="161"/>
      <c r="DB364" s="161"/>
      <c r="DC364" s="161"/>
      <c r="DD364" s="161"/>
      <c r="DE364" s="161"/>
      <c r="DF364" s="161"/>
      <c r="DG364" s="161"/>
      <c r="DH364" s="161"/>
      <c r="DI364" s="161"/>
      <c r="DJ364" s="161"/>
      <c r="DK364" s="161"/>
      <c r="DL364" s="161"/>
      <c r="DM364" s="161"/>
      <c r="DN364" s="161"/>
      <c r="DO364" s="161"/>
      <c r="DP364" s="161"/>
      <c r="DQ364" s="161"/>
      <c r="DR364" s="161"/>
      <c r="DS364" s="161"/>
      <c r="DT364" s="161"/>
      <c r="DU364" s="161"/>
      <c r="DV364" s="161"/>
      <c r="DW364" s="161"/>
      <c r="DX364" s="161"/>
      <c r="DY364" s="161"/>
      <c r="DZ364" s="161"/>
      <c r="EA364" s="161"/>
      <c r="EB364" s="161"/>
      <c r="EC364" s="161"/>
      <c r="ED364" s="161"/>
      <c r="EE364" s="161"/>
      <c r="EF364" s="161"/>
      <c r="EG364" s="161"/>
      <c r="EH364" s="161"/>
      <c r="EI364" s="161"/>
      <c r="EJ364" s="161"/>
      <c r="EK364" s="161"/>
      <c r="EL364" s="161"/>
      <c r="EM364" s="161"/>
      <c r="EN364" s="161"/>
      <c r="EO364" s="161"/>
      <c r="EP364" s="161"/>
      <c r="EQ364" s="161"/>
      <c r="ER364" s="161"/>
      <c r="ES364" s="161"/>
      <c r="ET364" s="161"/>
      <c r="EU364" s="161"/>
      <c r="EV364" s="161"/>
      <c r="EW364" s="161"/>
      <c r="EX364" s="161"/>
      <c r="EY364" s="161"/>
      <c r="EZ364" s="161"/>
      <c r="FA364" s="161"/>
      <c r="FB364" s="161"/>
      <c r="FC364" s="161"/>
      <c r="FD364" s="161"/>
      <c r="FE364" s="161"/>
      <c r="FF364" s="161"/>
      <c r="FG364" s="161"/>
      <c r="FH364" s="161"/>
      <c r="FI364" s="161"/>
      <c r="FJ364" s="161"/>
      <c r="FK364" s="161"/>
      <c r="FL364" s="161"/>
      <c r="FM364" s="161"/>
      <c r="FN364" s="161"/>
      <c r="FO364" s="161"/>
      <c r="FP364" s="161"/>
      <c r="FQ364" s="161"/>
      <c r="FR364" s="161"/>
      <c r="FS364" s="161"/>
      <c r="FT364" s="161"/>
      <c r="FU364" s="161"/>
      <c r="FV364" s="161"/>
      <c r="FW364" s="161"/>
      <c r="FX364" s="161"/>
      <c r="FY364" s="161"/>
      <c r="FZ364" s="161"/>
      <c r="GA364" s="161"/>
      <c r="GB364" s="161"/>
    </row>
    <row r="365" spans="1:184" s="162" customFormat="1" x14ac:dyDescent="0.2">
      <c r="A365" s="146" t="s">
        <v>7670</v>
      </c>
      <c r="B365" s="146" t="s">
        <v>2173</v>
      </c>
      <c r="C365" s="147" t="s">
        <v>4964</v>
      </c>
      <c r="D365" s="99" t="s">
        <v>87</v>
      </c>
      <c r="E365" s="99">
        <v>240</v>
      </c>
      <c r="F365" s="99"/>
      <c r="G365" s="99">
        <v>0.3</v>
      </c>
      <c r="H365" s="148"/>
      <c r="I365" s="149"/>
      <c r="J365" s="150">
        <f ca="1">OFFSET(INDEX(Composições!A:H,MATCH(B365,Composições!A:A,0),8),2,0)</f>
        <v>33.116999999999997</v>
      </c>
      <c r="K365" s="150">
        <f t="shared" ca="1" si="18"/>
        <v>2384.42</v>
      </c>
      <c r="L365" s="149">
        <f>BDI!$E$17</f>
        <v>0.19500000000000001</v>
      </c>
      <c r="M365" s="149"/>
      <c r="N365" s="149"/>
      <c r="O365" s="100">
        <f t="shared" ca="1" si="19"/>
        <v>39.57</v>
      </c>
      <c r="P365" s="101">
        <f t="shared" ca="1" si="20"/>
        <v>2849.04</v>
      </c>
      <c r="Q365" s="161"/>
      <c r="R365" s="161"/>
      <c r="S365" s="161"/>
      <c r="T365" s="161"/>
      <c r="U365" s="161"/>
      <c r="V365" s="161"/>
      <c r="W365" s="161"/>
      <c r="X365" s="161"/>
      <c r="Y365" s="161"/>
      <c r="Z365" s="161"/>
      <c r="AA365" s="161"/>
      <c r="AB365" s="161"/>
      <c r="AC365" s="161"/>
      <c r="AD365" s="161"/>
      <c r="AE365" s="161"/>
      <c r="AF365" s="161"/>
      <c r="AG365" s="161"/>
      <c r="AH365" s="161"/>
      <c r="AI365" s="161"/>
      <c r="AJ365" s="161"/>
      <c r="AK365" s="161"/>
      <c r="AL365" s="161"/>
      <c r="AM365" s="161"/>
      <c r="AN365" s="161"/>
      <c r="AO365" s="161"/>
      <c r="AP365" s="161"/>
      <c r="AQ365" s="161"/>
      <c r="AR365" s="161"/>
      <c r="AS365" s="161"/>
      <c r="AT365" s="161"/>
      <c r="AU365" s="161"/>
      <c r="AV365" s="161"/>
      <c r="AW365" s="161"/>
      <c r="AX365" s="161"/>
      <c r="AY365" s="161"/>
      <c r="AZ365" s="161"/>
      <c r="BA365" s="161"/>
      <c r="BB365" s="161"/>
      <c r="BC365" s="161"/>
      <c r="BD365" s="161"/>
      <c r="BE365" s="161"/>
      <c r="BF365" s="161"/>
      <c r="BG365" s="161"/>
      <c r="BH365" s="161"/>
      <c r="BI365" s="161"/>
      <c r="BJ365" s="161"/>
      <c r="BK365" s="161"/>
      <c r="BL365" s="161"/>
      <c r="BM365" s="161"/>
      <c r="BN365" s="161"/>
      <c r="BO365" s="161"/>
      <c r="BP365" s="161"/>
      <c r="BQ365" s="161"/>
      <c r="BR365" s="161"/>
      <c r="BS365" s="161"/>
      <c r="BT365" s="161"/>
      <c r="BU365" s="161"/>
      <c r="BV365" s="161"/>
      <c r="BW365" s="161"/>
      <c r="BX365" s="161"/>
      <c r="BY365" s="161"/>
      <c r="BZ365" s="161"/>
      <c r="CA365" s="161"/>
      <c r="CB365" s="161"/>
      <c r="CC365" s="161"/>
      <c r="CD365" s="161"/>
      <c r="CE365" s="161"/>
      <c r="CF365" s="161"/>
      <c r="CG365" s="161"/>
      <c r="CH365" s="161"/>
      <c r="CI365" s="161"/>
      <c r="CJ365" s="161"/>
      <c r="CK365" s="161"/>
      <c r="CL365" s="161"/>
      <c r="CM365" s="161"/>
      <c r="CN365" s="161"/>
      <c r="CO365" s="161"/>
      <c r="CP365" s="161"/>
      <c r="CQ365" s="161"/>
      <c r="CR365" s="161"/>
      <c r="CS365" s="161"/>
      <c r="CT365" s="161"/>
      <c r="CU365" s="161"/>
      <c r="CV365" s="161"/>
      <c r="CW365" s="161"/>
      <c r="CX365" s="161"/>
      <c r="CY365" s="161"/>
      <c r="CZ365" s="161"/>
      <c r="DA365" s="161"/>
      <c r="DB365" s="161"/>
      <c r="DC365" s="161"/>
      <c r="DD365" s="161"/>
      <c r="DE365" s="161"/>
      <c r="DF365" s="161"/>
      <c r="DG365" s="161"/>
      <c r="DH365" s="161"/>
      <c r="DI365" s="161"/>
      <c r="DJ365" s="161"/>
      <c r="DK365" s="161"/>
      <c r="DL365" s="161"/>
      <c r="DM365" s="161"/>
      <c r="DN365" s="161"/>
      <c r="DO365" s="161"/>
      <c r="DP365" s="161"/>
      <c r="DQ365" s="161"/>
      <c r="DR365" s="161"/>
      <c r="DS365" s="161"/>
      <c r="DT365" s="161"/>
      <c r="DU365" s="161"/>
      <c r="DV365" s="161"/>
      <c r="DW365" s="161"/>
      <c r="DX365" s="161"/>
      <c r="DY365" s="161"/>
      <c r="DZ365" s="161"/>
      <c r="EA365" s="161"/>
      <c r="EB365" s="161"/>
      <c r="EC365" s="161"/>
      <c r="ED365" s="161"/>
      <c r="EE365" s="161"/>
      <c r="EF365" s="161"/>
      <c r="EG365" s="161"/>
      <c r="EH365" s="161"/>
      <c r="EI365" s="161"/>
      <c r="EJ365" s="161"/>
      <c r="EK365" s="161"/>
      <c r="EL365" s="161"/>
      <c r="EM365" s="161"/>
      <c r="EN365" s="161"/>
      <c r="EO365" s="161"/>
      <c r="EP365" s="161"/>
      <c r="EQ365" s="161"/>
      <c r="ER365" s="161"/>
      <c r="ES365" s="161"/>
      <c r="ET365" s="161"/>
      <c r="EU365" s="161"/>
      <c r="EV365" s="161"/>
      <c r="EW365" s="161"/>
      <c r="EX365" s="161"/>
      <c r="EY365" s="161"/>
      <c r="EZ365" s="161"/>
      <c r="FA365" s="161"/>
      <c r="FB365" s="161"/>
      <c r="FC365" s="161"/>
      <c r="FD365" s="161"/>
      <c r="FE365" s="161"/>
      <c r="FF365" s="161"/>
      <c r="FG365" s="161"/>
      <c r="FH365" s="161"/>
      <c r="FI365" s="161"/>
      <c r="FJ365" s="161"/>
      <c r="FK365" s="161"/>
      <c r="FL365" s="161"/>
      <c r="FM365" s="161"/>
      <c r="FN365" s="161"/>
      <c r="FO365" s="161"/>
      <c r="FP365" s="161"/>
      <c r="FQ365" s="161"/>
      <c r="FR365" s="161"/>
      <c r="FS365" s="161"/>
      <c r="FT365" s="161"/>
      <c r="FU365" s="161"/>
      <c r="FV365" s="161"/>
      <c r="FW365" s="161"/>
      <c r="FX365" s="161"/>
      <c r="FY365" s="161"/>
      <c r="FZ365" s="161"/>
      <c r="GA365" s="161"/>
      <c r="GB365" s="161"/>
    </row>
    <row r="366" spans="1:184" s="162" customFormat="1" x14ac:dyDescent="0.2">
      <c r="A366" s="146" t="s">
        <v>7671</v>
      </c>
      <c r="B366" s="146" t="s">
        <v>2174</v>
      </c>
      <c r="C366" s="147" t="s">
        <v>4965</v>
      </c>
      <c r="D366" s="99" t="s">
        <v>87</v>
      </c>
      <c r="E366" s="99">
        <v>120</v>
      </c>
      <c r="F366" s="99"/>
      <c r="G366" s="99">
        <v>0.3</v>
      </c>
      <c r="H366" s="148"/>
      <c r="I366" s="149"/>
      <c r="J366" s="150">
        <f ca="1">OFFSET(INDEX(Composições!A:H,MATCH(B366,Composições!A:A,0),8),2,0)</f>
        <v>55.109499999999997</v>
      </c>
      <c r="K366" s="150">
        <f t="shared" ca="1" si="18"/>
        <v>1983.94</v>
      </c>
      <c r="L366" s="149">
        <f>BDI!$E$17</f>
        <v>0.19500000000000001</v>
      </c>
      <c r="M366" s="149"/>
      <c r="N366" s="149"/>
      <c r="O366" s="100">
        <f t="shared" ca="1" si="19"/>
        <v>65.86</v>
      </c>
      <c r="P366" s="101">
        <f t="shared" ca="1" si="20"/>
        <v>2370.96</v>
      </c>
      <c r="Q366" s="161"/>
      <c r="R366" s="161"/>
      <c r="S366" s="161"/>
      <c r="T366" s="161"/>
      <c r="U366" s="161"/>
      <c r="V366" s="161"/>
      <c r="W366" s="161"/>
      <c r="X366" s="161"/>
      <c r="Y366" s="161"/>
      <c r="Z366" s="161"/>
      <c r="AA366" s="161"/>
      <c r="AB366" s="161"/>
      <c r="AC366" s="161"/>
      <c r="AD366" s="161"/>
      <c r="AE366" s="161"/>
      <c r="AF366" s="161"/>
      <c r="AG366" s="161"/>
      <c r="AH366" s="161"/>
      <c r="AI366" s="161"/>
      <c r="AJ366" s="161"/>
      <c r="AK366" s="161"/>
      <c r="AL366" s="161"/>
      <c r="AM366" s="161"/>
      <c r="AN366" s="161"/>
      <c r="AO366" s="161"/>
      <c r="AP366" s="161"/>
      <c r="AQ366" s="161"/>
      <c r="AR366" s="161"/>
      <c r="AS366" s="161"/>
      <c r="AT366" s="161"/>
      <c r="AU366" s="161"/>
      <c r="AV366" s="161"/>
      <c r="AW366" s="161"/>
      <c r="AX366" s="161"/>
      <c r="AY366" s="161"/>
      <c r="AZ366" s="161"/>
      <c r="BA366" s="161"/>
      <c r="BB366" s="161"/>
      <c r="BC366" s="161"/>
      <c r="BD366" s="161"/>
      <c r="BE366" s="161"/>
      <c r="BF366" s="161"/>
      <c r="BG366" s="161"/>
      <c r="BH366" s="161"/>
      <c r="BI366" s="161"/>
      <c r="BJ366" s="161"/>
      <c r="BK366" s="161"/>
      <c r="BL366" s="161"/>
      <c r="BM366" s="161"/>
      <c r="BN366" s="161"/>
      <c r="BO366" s="161"/>
      <c r="BP366" s="161"/>
      <c r="BQ366" s="161"/>
      <c r="BR366" s="161"/>
      <c r="BS366" s="161"/>
      <c r="BT366" s="161"/>
      <c r="BU366" s="161"/>
      <c r="BV366" s="161"/>
      <c r="BW366" s="161"/>
      <c r="BX366" s="161"/>
      <c r="BY366" s="161"/>
      <c r="BZ366" s="161"/>
      <c r="CA366" s="161"/>
      <c r="CB366" s="161"/>
      <c r="CC366" s="161"/>
      <c r="CD366" s="161"/>
      <c r="CE366" s="161"/>
      <c r="CF366" s="161"/>
      <c r="CG366" s="161"/>
      <c r="CH366" s="161"/>
      <c r="CI366" s="161"/>
      <c r="CJ366" s="161"/>
      <c r="CK366" s="161"/>
      <c r="CL366" s="161"/>
      <c r="CM366" s="161"/>
      <c r="CN366" s="161"/>
      <c r="CO366" s="161"/>
      <c r="CP366" s="161"/>
      <c r="CQ366" s="161"/>
      <c r="CR366" s="161"/>
      <c r="CS366" s="161"/>
      <c r="CT366" s="161"/>
      <c r="CU366" s="161"/>
      <c r="CV366" s="161"/>
      <c r="CW366" s="161"/>
      <c r="CX366" s="161"/>
      <c r="CY366" s="161"/>
      <c r="CZ366" s="161"/>
      <c r="DA366" s="161"/>
      <c r="DB366" s="161"/>
      <c r="DC366" s="161"/>
      <c r="DD366" s="161"/>
      <c r="DE366" s="161"/>
      <c r="DF366" s="161"/>
      <c r="DG366" s="161"/>
      <c r="DH366" s="161"/>
      <c r="DI366" s="161"/>
      <c r="DJ366" s="161"/>
      <c r="DK366" s="161"/>
      <c r="DL366" s="161"/>
      <c r="DM366" s="161"/>
      <c r="DN366" s="161"/>
      <c r="DO366" s="161"/>
      <c r="DP366" s="161"/>
      <c r="DQ366" s="161"/>
      <c r="DR366" s="161"/>
      <c r="DS366" s="161"/>
      <c r="DT366" s="161"/>
      <c r="DU366" s="161"/>
      <c r="DV366" s="161"/>
      <c r="DW366" s="161"/>
      <c r="DX366" s="161"/>
      <c r="DY366" s="161"/>
      <c r="DZ366" s="161"/>
      <c r="EA366" s="161"/>
      <c r="EB366" s="161"/>
      <c r="EC366" s="161"/>
      <c r="ED366" s="161"/>
      <c r="EE366" s="161"/>
      <c r="EF366" s="161"/>
      <c r="EG366" s="161"/>
      <c r="EH366" s="161"/>
      <c r="EI366" s="161"/>
      <c r="EJ366" s="161"/>
      <c r="EK366" s="161"/>
      <c r="EL366" s="161"/>
      <c r="EM366" s="161"/>
      <c r="EN366" s="161"/>
      <c r="EO366" s="161"/>
      <c r="EP366" s="161"/>
      <c r="EQ366" s="161"/>
      <c r="ER366" s="161"/>
      <c r="ES366" s="161"/>
      <c r="ET366" s="161"/>
      <c r="EU366" s="161"/>
      <c r="EV366" s="161"/>
      <c r="EW366" s="161"/>
      <c r="EX366" s="161"/>
      <c r="EY366" s="161"/>
      <c r="EZ366" s="161"/>
      <c r="FA366" s="161"/>
      <c r="FB366" s="161"/>
      <c r="FC366" s="161"/>
      <c r="FD366" s="161"/>
      <c r="FE366" s="161"/>
      <c r="FF366" s="161"/>
      <c r="FG366" s="161"/>
      <c r="FH366" s="161"/>
      <c r="FI366" s="161"/>
      <c r="FJ366" s="161"/>
      <c r="FK366" s="161"/>
      <c r="FL366" s="161"/>
      <c r="FM366" s="161"/>
      <c r="FN366" s="161"/>
      <c r="FO366" s="161"/>
      <c r="FP366" s="161"/>
      <c r="FQ366" s="161"/>
      <c r="FR366" s="161"/>
      <c r="FS366" s="161"/>
      <c r="FT366" s="161"/>
      <c r="FU366" s="161"/>
      <c r="FV366" s="161"/>
      <c r="FW366" s="161"/>
      <c r="FX366" s="161"/>
      <c r="FY366" s="161"/>
      <c r="FZ366" s="161"/>
      <c r="GA366" s="161"/>
      <c r="GB366" s="161"/>
    </row>
    <row r="367" spans="1:184" s="162" customFormat="1" x14ac:dyDescent="0.2">
      <c r="A367" s="146" t="s">
        <v>7672</v>
      </c>
      <c r="B367" s="146" t="s">
        <v>2175</v>
      </c>
      <c r="C367" s="147" t="s">
        <v>4966</v>
      </c>
      <c r="D367" s="99" t="s">
        <v>87</v>
      </c>
      <c r="E367" s="99">
        <v>120</v>
      </c>
      <c r="F367" s="99"/>
      <c r="G367" s="99">
        <v>0.3</v>
      </c>
      <c r="H367" s="148"/>
      <c r="I367" s="149"/>
      <c r="J367" s="150">
        <f ca="1">OFFSET(INDEX(Composições!A:H,MATCH(B367,Composições!A:A,0),8),2,0)</f>
        <v>16.852999999999998</v>
      </c>
      <c r="K367" s="150">
        <f t="shared" ca="1" si="18"/>
        <v>606.71</v>
      </c>
      <c r="L367" s="149">
        <f>BDI!$E$17</f>
        <v>0.19500000000000001</v>
      </c>
      <c r="M367" s="149"/>
      <c r="N367" s="149"/>
      <c r="O367" s="100">
        <f t="shared" ca="1" si="19"/>
        <v>20.14</v>
      </c>
      <c r="P367" s="101">
        <f t="shared" ca="1" si="20"/>
        <v>725.04</v>
      </c>
      <c r="Q367" s="161"/>
      <c r="R367" s="161"/>
      <c r="S367" s="161"/>
      <c r="T367" s="161"/>
      <c r="U367" s="161"/>
      <c r="V367" s="161"/>
      <c r="W367" s="161"/>
      <c r="X367" s="161"/>
      <c r="Y367" s="161"/>
      <c r="Z367" s="161"/>
      <c r="AA367" s="161"/>
      <c r="AB367" s="161"/>
      <c r="AC367" s="161"/>
      <c r="AD367" s="161"/>
      <c r="AE367" s="161"/>
      <c r="AF367" s="161"/>
      <c r="AG367" s="161"/>
      <c r="AH367" s="161"/>
      <c r="AI367" s="161"/>
      <c r="AJ367" s="161"/>
      <c r="AK367" s="161"/>
      <c r="AL367" s="161"/>
      <c r="AM367" s="161"/>
      <c r="AN367" s="161"/>
      <c r="AO367" s="161"/>
      <c r="AP367" s="161"/>
      <c r="AQ367" s="161"/>
      <c r="AR367" s="161"/>
      <c r="AS367" s="161"/>
      <c r="AT367" s="161"/>
      <c r="AU367" s="161"/>
      <c r="AV367" s="161"/>
      <c r="AW367" s="161"/>
      <c r="AX367" s="161"/>
      <c r="AY367" s="161"/>
      <c r="AZ367" s="161"/>
      <c r="BA367" s="161"/>
      <c r="BB367" s="161"/>
      <c r="BC367" s="161"/>
      <c r="BD367" s="161"/>
      <c r="BE367" s="161"/>
      <c r="BF367" s="161"/>
      <c r="BG367" s="161"/>
      <c r="BH367" s="161"/>
      <c r="BI367" s="161"/>
      <c r="BJ367" s="161"/>
      <c r="BK367" s="161"/>
      <c r="BL367" s="161"/>
      <c r="BM367" s="161"/>
      <c r="BN367" s="161"/>
      <c r="BO367" s="161"/>
      <c r="BP367" s="161"/>
      <c r="BQ367" s="161"/>
      <c r="BR367" s="161"/>
      <c r="BS367" s="161"/>
      <c r="BT367" s="161"/>
      <c r="BU367" s="161"/>
      <c r="BV367" s="161"/>
      <c r="BW367" s="161"/>
      <c r="BX367" s="161"/>
      <c r="BY367" s="161"/>
      <c r="BZ367" s="161"/>
      <c r="CA367" s="161"/>
      <c r="CB367" s="161"/>
      <c r="CC367" s="161"/>
      <c r="CD367" s="161"/>
      <c r="CE367" s="161"/>
      <c r="CF367" s="161"/>
      <c r="CG367" s="161"/>
      <c r="CH367" s="161"/>
      <c r="CI367" s="161"/>
      <c r="CJ367" s="161"/>
      <c r="CK367" s="161"/>
      <c r="CL367" s="161"/>
      <c r="CM367" s="161"/>
      <c r="CN367" s="161"/>
      <c r="CO367" s="161"/>
      <c r="CP367" s="161"/>
      <c r="CQ367" s="161"/>
      <c r="CR367" s="161"/>
      <c r="CS367" s="161"/>
      <c r="CT367" s="161"/>
      <c r="CU367" s="161"/>
      <c r="CV367" s="161"/>
      <c r="CW367" s="161"/>
      <c r="CX367" s="161"/>
      <c r="CY367" s="161"/>
      <c r="CZ367" s="161"/>
      <c r="DA367" s="161"/>
      <c r="DB367" s="161"/>
      <c r="DC367" s="161"/>
      <c r="DD367" s="161"/>
      <c r="DE367" s="161"/>
      <c r="DF367" s="161"/>
      <c r="DG367" s="161"/>
      <c r="DH367" s="161"/>
      <c r="DI367" s="161"/>
      <c r="DJ367" s="161"/>
      <c r="DK367" s="161"/>
      <c r="DL367" s="161"/>
      <c r="DM367" s="161"/>
      <c r="DN367" s="161"/>
      <c r="DO367" s="161"/>
      <c r="DP367" s="161"/>
      <c r="DQ367" s="161"/>
      <c r="DR367" s="161"/>
      <c r="DS367" s="161"/>
      <c r="DT367" s="161"/>
      <c r="DU367" s="161"/>
      <c r="DV367" s="161"/>
      <c r="DW367" s="161"/>
      <c r="DX367" s="161"/>
      <c r="DY367" s="161"/>
      <c r="DZ367" s="161"/>
      <c r="EA367" s="161"/>
      <c r="EB367" s="161"/>
      <c r="EC367" s="161"/>
      <c r="ED367" s="161"/>
      <c r="EE367" s="161"/>
      <c r="EF367" s="161"/>
      <c r="EG367" s="161"/>
      <c r="EH367" s="161"/>
      <c r="EI367" s="161"/>
      <c r="EJ367" s="161"/>
      <c r="EK367" s="161"/>
      <c r="EL367" s="161"/>
      <c r="EM367" s="161"/>
      <c r="EN367" s="161"/>
      <c r="EO367" s="161"/>
      <c r="EP367" s="161"/>
      <c r="EQ367" s="161"/>
      <c r="ER367" s="161"/>
      <c r="ES367" s="161"/>
      <c r="ET367" s="161"/>
      <c r="EU367" s="161"/>
      <c r="EV367" s="161"/>
      <c r="EW367" s="161"/>
      <c r="EX367" s="161"/>
      <c r="EY367" s="161"/>
      <c r="EZ367" s="161"/>
      <c r="FA367" s="161"/>
      <c r="FB367" s="161"/>
      <c r="FC367" s="161"/>
      <c r="FD367" s="161"/>
      <c r="FE367" s="161"/>
      <c r="FF367" s="161"/>
      <c r="FG367" s="161"/>
      <c r="FH367" s="161"/>
      <c r="FI367" s="161"/>
      <c r="FJ367" s="161"/>
      <c r="FK367" s="161"/>
      <c r="FL367" s="161"/>
      <c r="FM367" s="161"/>
      <c r="FN367" s="161"/>
      <c r="FO367" s="161"/>
      <c r="FP367" s="161"/>
      <c r="FQ367" s="161"/>
      <c r="FR367" s="161"/>
      <c r="FS367" s="161"/>
      <c r="FT367" s="161"/>
      <c r="FU367" s="161"/>
      <c r="FV367" s="161"/>
      <c r="FW367" s="161"/>
      <c r="FX367" s="161"/>
      <c r="FY367" s="161"/>
      <c r="FZ367" s="161"/>
      <c r="GA367" s="161"/>
      <c r="GB367" s="161"/>
    </row>
    <row r="368" spans="1:184" s="162" customFormat="1" x14ac:dyDescent="0.2">
      <c r="A368" s="146" t="s">
        <v>7673</v>
      </c>
      <c r="B368" s="146" t="s">
        <v>2176</v>
      </c>
      <c r="C368" s="147" t="s">
        <v>4967</v>
      </c>
      <c r="D368" s="99" t="s">
        <v>87</v>
      </c>
      <c r="E368" s="99">
        <v>120</v>
      </c>
      <c r="F368" s="99"/>
      <c r="G368" s="99">
        <v>0.3</v>
      </c>
      <c r="H368" s="148"/>
      <c r="I368" s="149"/>
      <c r="J368" s="150">
        <f ca="1">OFFSET(INDEX(Composições!A:H,MATCH(B368,Composições!A:A,0),8),2,0)</f>
        <v>18.5535</v>
      </c>
      <c r="K368" s="150">
        <f t="shared" ca="1" si="18"/>
        <v>667.93</v>
      </c>
      <c r="L368" s="149">
        <f>BDI!$E$17</f>
        <v>0.19500000000000001</v>
      </c>
      <c r="M368" s="149"/>
      <c r="N368" s="149"/>
      <c r="O368" s="100">
        <f t="shared" ca="1" si="19"/>
        <v>22.17</v>
      </c>
      <c r="P368" s="101">
        <f t="shared" ca="1" si="20"/>
        <v>798.12</v>
      </c>
      <c r="Q368" s="161"/>
      <c r="R368" s="161"/>
      <c r="S368" s="161"/>
      <c r="T368" s="161"/>
      <c r="U368" s="161"/>
      <c r="V368" s="161"/>
      <c r="W368" s="161"/>
      <c r="X368" s="161"/>
      <c r="Y368" s="161"/>
      <c r="Z368" s="161"/>
      <c r="AA368" s="161"/>
      <c r="AB368" s="161"/>
      <c r="AC368" s="161"/>
      <c r="AD368" s="161"/>
      <c r="AE368" s="161"/>
      <c r="AF368" s="161"/>
      <c r="AG368" s="161"/>
      <c r="AH368" s="161"/>
      <c r="AI368" s="161"/>
      <c r="AJ368" s="161"/>
      <c r="AK368" s="161"/>
      <c r="AL368" s="161"/>
      <c r="AM368" s="161"/>
      <c r="AN368" s="161"/>
      <c r="AO368" s="161"/>
      <c r="AP368" s="161"/>
      <c r="AQ368" s="161"/>
      <c r="AR368" s="161"/>
      <c r="AS368" s="161"/>
      <c r="AT368" s="161"/>
      <c r="AU368" s="161"/>
      <c r="AV368" s="161"/>
      <c r="AW368" s="161"/>
      <c r="AX368" s="161"/>
      <c r="AY368" s="161"/>
      <c r="AZ368" s="161"/>
      <c r="BA368" s="161"/>
      <c r="BB368" s="161"/>
      <c r="BC368" s="161"/>
      <c r="BD368" s="161"/>
      <c r="BE368" s="161"/>
      <c r="BF368" s="161"/>
      <c r="BG368" s="161"/>
      <c r="BH368" s="161"/>
      <c r="BI368" s="161"/>
      <c r="BJ368" s="161"/>
      <c r="BK368" s="161"/>
      <c r="BL368" s="161"/>
      <c r="BM368" s="161"/>
      <c r="BN368" s="161"/>
      <c r="BO368" s="161"/>
      <c r="BP368" s="161"/>
      <c r="BQ368" s="161"/>
      <c r="BR368" s="161"/>
      <c r="BS368" s="161"/>
      <c r="BT368" s="161"/>
      <c r="BU368" s="161"/>
      <c r="BV368" s="161"/>
      <c r="BW368" s="161"/>
      <c r="BX368" s="161"/>
      <c r="BY368" s="161"/>
      <c r="BZ368" s="161"/>
      <c r="CA368" s="161"/>
      <c r="CB368" s="161"/>
      <c r="CC368" s="161"/>
      <c r="CD368" s="161"/>
      <c r="CE368" s="161"/>
      <c r="CF368" s="161"/>
      <c r="CG368" s="161"/>
      <c r="CH368" s="161"/>
      <c r="CI368" s="161"/>
      <c r="CJ368" s="161"/>
      <c r="CK368" s="161"/>
      <c r="CL368" s="161"/>
      <c r="CM368" s="161"/>
      <c r="CN368" s="161"/>
      <c r="CO368" s="161"/>
      <c r="CP368" s="161"/>
      <c r="CQ368" s="161"/>
      <c r="CR368" s="161"/>
      <c r="CS368" s="161"/>
      <c r="CT368" s="161"/>
      <c r="CU368" s="161"/>
      <c r="CV368" s="161"/>
      <c r="CW368" s="161"/>
      <c r="CX368" s="161"/>
      <c r="CY368" s="161"/>
      <c r="CZ368" s="161"/>
      <c r="DA368" s="161"/>
      <c r="DB368" s="161"/>
      <c r="DC368" s="161"/>
      <c r="DD368" s="161"/>
      <c r="DE368" s="161"/>
      <c r="DF368" s="161"/>
      <c r="DG368" s="161"/>
      <c r="DH368" s="161"/>
      <c r="DI368" s="161"/>
      <c r="DJ368" s="161"/>
      <c r="DK368" s="161"/>
      <c r="DL368" s="161"/>
      <c r="DM368" s="161"/>
      <c r="DN368" s="161"/>
      <c r="DO368" s="161"/>
      <c r="DP368" s="161"/>
      <c r="DQ368" s="161"/>
      <c r="DR368" s="161"/>
      <c r="DS368" s="161"/>
      <c r="DT368" s="161"/>
      <c r="DU368" s="161"/>
      <c r="DV368" s="161"/>
      <c r="DW368" s="161"/>
      <c r="DX368" s="161"/>
      <c r="DY368" s="161"/>
      <c r="DZ368" s="161"/>
      <c r="EA368" s="161"/>
      <c r="EB368" s="161"/>
      <c r="EC368" s="161"/>
      <c r="ED368" s="161"/>
      <c r="EE368" s="161"/>
      <c r="EF368" s="161"/>
      <c r="EG368" s="161"/>
      <c r="EH368" s="161"/>
      <c r="EI368" s="161"/>
      <c r="EJ368" s="161"/>
      <c r="EK368" s="161"/>
      <c r="EL368" s="161"/>
      <c r="EM368" s="161"/>
      <c r="EN368" s="161"/>
      <c r="EO368" s="161"/>
      <c r="EP368" s="161"/>
      <c r="EQ368" s="161"/>
      <c r="ER368" s="161"/>
      <c r="ES368" s="161"/>
      <c r="ET368" s="161"/>
      <c r="EU368" s="161"/>
      <c r="EV368" s="161"/>
      <c r="EW368" s="161"/>
      <c r="EX368" s="161"/>
      <c r="EY368" s="161"/>
      <c r="EZ368" s="161"/>
      <c r="FA368" s="161"/>
      <c r="FB368" s="161"/>
      <c r="FC368" s="161"/>
      <c r="FD368" s="161"/>
      <c r="FE368" s="161"/>
      <c r="FF368" s="161"/>
      <c r="FG368" s="161"/>
      <c r="FH368" s="161"/>
      <c r="FI368" s="161"/>
      <c r="FJ368" s="161"/>
      <c r="FK368" s="161"/>
      <c r="FL368" s="161"/>
      <c r="FM368" s="161"/>
      <c r="FN368" s="161"/>
      <c r="FO368" s="161"/>
      <c r="FP368" s="161"/>
      <c r="FQ368" s="161"/>
      <c r="FR368" s="161"/>
      <c r="FS368" s="161"/>
      <c r="FT368" s="161"/>
      <c r="FU368" s="161"/>
      <c r="FV368" s="161"/>
      <c r="FW368" s="161"/>
      <c r="FX368" s="161"/>
      <c r="FY368" s="161"/>
      <c r="FZ368" s="161"/>
      <c r="GA368" s="161"/>
      <c r="GB368" s="161"/>
    </row>
    <row r="369" spans="1:184" s="162" customFormat="1" x14ac:dyDescent="0.2">
      <c r="A369" s="146" t="s">
        <v>7674</v>
      </c>
      <c r="B369" s="146" t="s">
        <v>2177</v>
      </c>
      <c r="C369" s="147" t="s">
        <v>4968</v>
      </c>
      <c r="D369" s="99" t="s">
        <v>87</v>
      </c>
      <c r="E369" s="99">
        <v>60</v>
      </c>
      <c r="F369" s="99"/>
      <c r="G369" s="99">
        <v>0.3</v>
      </c>
      <c r="H369" s="148"/>
      <c r="I369" s="149"/>
      <c r="J369" s="150">
        <f ca="1">OFFSET(INDEX(Composições!A:H,MATCH(B369,Composições!A:A,0),8),2,0)</f>
        <v>15.389999999999999</v>
      </c>
      <c r="K369" s="150">
        <f t="shared" ca="1" si="18"/>
        <v>277.02</v>
      </c>
      <c r="L369" s="149">
        <f>BDI!$E$17</f>
        <v>0.19500000000000001</v>
      </c>
      <c r="M369" s="149"/>
      <c r="N369" s="149"/>
      <c r="O369" s="100">
        <f t="shared" ca="1" si="19"/>
        <v>18.39</v>
      </c>
      <c r="P369" s="101">
        <f t="shared" ca="1" si="20"/>
        <v>331.02</v>
      </c>
      <c r="Q369" s="161"/>
      <c r="R369" s="161"/>
      <c r="S369" s="161"/>
      <c r="T369" s="161"/>
      <c r="U369" s="161"/>
      <c r="V369" s="161"/>
      <c r="W369" s="161"/>
      <c r="X369" s="161"/>
      <c r="Y369" s="161"/>
      <c r="Z369" s="161"/>
      <c r="AA369" s="161"/>
      <c r="AB369" s="161"/>
      <c r="AC369" s="161"/>
      <c r="AD369" s="161"/>
      <c r="AE369" s="161"/>
      <c r="AF369" s="161"/>
      <c r="AG369" s="161"/>
      <c r="AH369" s="161"/>
      <c r="AI369" s="161"/>
      <c r="AJ369" s="161"/>
      <c r="AK369" s="161"/>
      <c r="AL369" s="161"/>
      <c r="AM369" s="161"/>
      <c r="AN369" s="161"/>
      <c r="AO369" s="161"/>
      <c r="AP369" s="161"/>
      <c r="AQ369" s="161"/>
      <c r="AR369" s="161"/>
      <c r="AS369" s="161"/>
      <c r="AT369" s="161"/>
      <c r="AU369" s="161"/>
      <c r="AV369" s="161"/>
      <c r="AW369" s="161"/>
      <c r="AX369" s="161"/>
      <c r="AY369" s="161"/>
      <c r="AZ369" s="161"/>
      <c r="BA369" s="161"/>
      <c r="BB369" s="161"/>
      <c r="BC369" s="161"/>
      <c r="BD369" s="161"/>
      <c r="BE369" s="161"/>
      <c r="BF369" s="161"/>
      <c r="BG369" s="161"/>
      <c r="BH369" s="161"/>
      <c r="BI369" s="161"/>
      <c r="BJ369" s="161"/>
      <c r="BK369" s="161"/>
      <c r="BL369" s="161"/>
      <c r="BM369" s="161"/>
      <c r="BN369" s="161"/>
      <c r="BO369" s="161"/>
      <c r="BP369" s="161"/>
      <c r="BQ369" s="161"/>
      <c r="BR369" s="161"/>
      <c r="BS369" s="161"/>
      <c r="BT369" s="161"/>
      <c r="BU369" s="161"/>
      <c r="BV369" s="161"/>
      <c r="BW369" s="161"/>
      <c r="BX369" s="161"/>
      <c r="BY369" s="161"/>
      <c r="BZ369" s="161"/>
      <c r="CA369" s="161"/>
      <c r="CB369" s="161"/>
      <c r="CC369" s="161"/>
      <c r="CD369" s="161"/>
      <c r="CE369" s="161"/>
      <c r="CF369" s="161"/>
      <c r="CG369" s="161"/>
      <c r="CH369" s="161"/>
      <c r="CI369" s="161"/>
      <c r="CJ369" s="161"/>
      <c r="CK369" s="161"/>
      <c r="CL369" s="161"/>
      <c r="CM369" s="161"/>
      <c r="CN369" s="161"/>
      <c r="CO369" s="161"/>
      <c r="CP369" s="161"/>
      <c r="CQ369" s="161"/>
      <c r="CR369" s="161"/>
      <c r="CS369" s="161"/>
      <c r="CT369" s="161"/>
      <c r="CU369" s="161"/>
      <c r="CV369" s="161"/>
      <c r="CW369" s="161"/>
      <c r="CX369" s="161"/>
      <c r="CY369" s="161"/>
      <c r="CZ369" s="161"/>
      <c r="DA369" s="161"/>
      <c r="DB369" s="161"/>
      <c r="DC369" s="161"/>
      <c r="DD369" s="161"/>
      <c r="DE369" s="161"/>
      <c r="DF369" s="161"/>
      <c r="DG369" s="161"/>
      <c r="DH369" s="161"/>
      <c r="DI369" s="161"/>
      <c r="DJ369" s="161"/>
      <c r="DK369" s="161"/>
      <c r="DL369" s="161"/>
      <c r="DM369" s="161"/>
      <c r="DN369" s="161"/>
      <c r="DO369" s="161"/>
      <c r="DP369" s="161"/>
      <c r="DQ369" s="161"/>
      <c r="DR369" s="161"/>
      <c r="DS369" s="161"/>
      <c r="DT369" s="161"/>
      <c r="DU369" s="161"/>
      <c r="DV369" s="161"/>
      <c r="DW369" s="161"/>
      <c r="DX369" s="161"/>
      <c r="DY369" s="161"/>
      <c r="DZ369" s="161"/>
      <c r="EA369" s="161"/>
      <c r="EB369" s="161"/>
      <c r="EC369" s="161"/>
      <c r="ED369" s="161"/>
      <c r="EE369" s="161"/>
      <c r="EF369" s="161"/>
      <c r="EG369" s="161"/>
      <c r="EH369" s="161"/>
      <c r="EI369" s="161"/>
      <c r="EJ369" s="161"/>
      <c r="EK369" s="161"/>
      <c r="EL369" s="161"/>
      <c r="EM369" s="161"/>
      <c r="EN369" s="161"/>
      <c r="EO369" s="161"/>
      <c r="EP369" s="161"/>
      <c r="EQ369" s="161"/>
      <c r="ER369" s="161"/>
      <c r="ES369" s="161"/>
      <c r="ET369" s="161"/>
      <c r="EU369" s="161"/>
      <c r="EV369" s="161"/>
      <c r="EW369" s="161"/>
      <c r="EX369" s="161"/>
      <c r="EY369" s="161"/>
      <c r="EZ369" s="161"/>
      <c r="FA369" s="161"/>
      <c r="FB369" s="161"/>
      <c r="FC369" s="161"/>
      <c r="FD369" s="161"/>
      <c r="FE369" s="161"/>
      <c r="FF369" s="161"/>
      <c r="FG369" s="161"/>
      <c r="FH369" s="161"/>
      <c r="FI369" s="161"/>
      <c r="FJ369" s="161"/>
      <c r="FK369" s="161"/>
      <c r="FL369" s="161"/>
      <c r="FM369" s="161"/>
      <c r="FN369" s="161"/>
      <c r="FO369" s="161"/>
      <c r="FP369" s="161"/>
      <c r="FQ369" s="161"/>
      <c r="FR369" s="161"/>
      <c r="FS369" s="161"/>
      <c r="FT369" s="161"/>
      <c r="FU369" s="161"/>
      <c r="FV369" s="161"/>
      <c r="FW369" s="161"/>
      <c r="FX369" s="161"/>
      <c r="FY369" s="161"/>
      <c r="FZ369" s="161"/>
      <c r="GA369" s="161"/>
      <c r="GB369" s="161"/>
    </row>
    <row r="370" spans="1:184" s="162" customFormat="1" x14ac:dyDescent="0.2">
      <c r="A370" s="146" t="s">
        <v>7675</v>
      </c>
      <c r="B370" s="146" t="s">
        <v>2178</v>
      </c>
      <c r="C370" s="147" t="s">
        <v>4969</v>
      </c>
      <c r="D370" s="99" t="s">
        <v>87</v>
      </c>
      <c r="E370" s="99">
        <v>60</v>
      </c>
      <c r="F370" s="99"/>
      <c r="G370" s="99">
        <v>0.3</v>
      </c>
      <c r="H370" s="148"/>
      <c r="I370" s="149"/>
      <c r="J370" s="150">
        <f ca="1">OFFSET(INDEX(Composições!A:H,MATCH(B370,Composições!A:A,0),8),2,0)</f>
        <v>32.737000000000002</v>
      </c>
      <c r="K370" s="150">
        <f t="shared" ca="1" si="18"/>
        <v>589.27</v>
      </c>
      <c r="L370" s="149">
        <f>BDI!$E$17</f>
        <v>0.19500000000000001</v>
      </c>
      <c r="M370" s="149"/>
      <c r="N370" s="149"/>
      <c r="O370" s="100">
        <f t="shared" ca="1" si="19"/>
        <v>39.119999999999997</v>
      </c>
      <c r="P370" s="101">
        <f t="shared" ca="1" si="20"/>
        <v>704.16</v>
      </c>
      <c r="Q370" s="161"/>
      <c r="R370" s="161"/>
      <c r="S370" s="161"/>
      <c r="T370" s="161"/>
      <c r="U370" s="161"/>
      <c r="V370" s="161"/>
      <c r="W370" s="161"/>
      <c r="X370" s="161"/>
      <c r="Y370" s="161"/>
      <c r="Z370" s="161"/>
      <c r="AA370" s="161"/>
      <c r="AB370" s="161"/>
      <c r="AC370" s="161"/>
      <c r="AD370" s="161"/>
      <c r="AE370" s="161"/>
      <c r="AF370" s="161"/>
      <c r="AG370" s="161"/>
      <c r="AH370" s="161"/>
      <c r="AI370" s="161"/>
      <c r="AJ370" s="161"/>
      <c r="AK370" s="161"/>
      <c r="AL370" s="161"/>
      <c r="AM370" s="161"/>
      <c r="AN370" s="161"/>
      <c r="AO370" s="161"/>
      <c r="AP370" s="161"/>
      <c r="AQ370" s="161"/>
      <c r="AR370" s="161"/>
      <c r="AS370" s="161"/>
      <c r="AT370" s="161"/>
      <c r="AU370" s="161"/>
      <c r="AV370" s="161"/>
      <c r="AW370" s="161"/>
      <c r="AX370" s="161"/>
      <c r="AY370" s="161"/>
      <c r="AZ370" s="161"/>
      <c r="BA370" s="161"/>
      <c r="BB370" s="161"/>
      <c r="BC370" s="161"/>
      <c r="BD370" s="161"/>
      <c r="BE370" s="161"/>
      <c r="BF370" s="161"/>
      <c r="BG370" s="161"/>
      <c r="BH370" s="161"/>
      <c r="BI370" s="161"/>
      <c r="BJ370" s="161"/>
      <c r="BK370" s="161"/>
      <c r="BL370" s="161"/>
      <c r="BM370" s="161"/>
      <c r="BN370" s="161"/>
      <c r="BO370" s="161"/>
      <c r="BP370" s="161"/>
      <c r="BQ370" s="161"/>
      <c r="BR370" s="161"/>
      <c r="BS370" s="161"/>
      <c r="BT370" s="161"/>
      <c r="BU370" s="161"/>
      <c r="BV370" s="161"/>
      <c r="BW370" s="161"/>
      <c r="BX370" s="161"/>
      <c r="BY370" s="161"/>
      <c r="BZ370" s="161"/>
      <c r="CA370" s="161"/>
      <c r="CB370" s="161"/>
      <c r="CC370" s="161"/>
      <c r="CD370" s="161"/>
      <c r="CE370" s="161"/>
      <c r="CF370" s="161"/>
      <c r="CG370" s="161"/>
      <c r="CH370" s="161"/>
      <c r="CI370" s="161"/>
      <c r="CJ370" s="161"/>
      <c r="CK370" s="161"/>
      <c r="CL370" s="161"/>
      <c r="CM370" s="161"/>
      <c r="CN370" s="161"/>
      <c r="CO370" s="161"/>
      <c r="CP370" s="161"/>
      <c r="CQ370" s="161"/>
      <c r="CR370" s="161"/>
      <c r="CS370" s="161"/>
      <c r="CT370" s="161"/>
      <c r="CU370" s="161"/>
      <c r="CV370" s="161"/>
      <c r="CW370" s="161"/>
      <c r="CX370" s="161"/>
      <c r="CY370" s="161"/>
      <c r="CZ370" s="161"/>
      <c r="DA370" s="161"/>
      <c r="DB370" s="161"/>
      <c r="DC370" s="161"/>
      <c r="DD370" s="161"/>
      <c r="DE370" s="161"/>
      <c r="DF370" s="161"/>
      <c r="DG370" s="161"/>
      <c r="DH370" s="161"/>
      <c r="DI370" s="161"/>
      <c r="DJ370" s="161"/>
      <c r="DK370" s="161"/>
      <c r="DL370" s="161"/>
      <c r="DM370" s="161"/>
      <c r="DN370" s="161"/>
      <c r="DO370" s="161"/>
      <c r="DP370" s="161"/>
      <c r="DQ370" s="161"/>
      <c r="DR370" s="161"/>
      <c r="DS370" s="161"/>
      <c r="DT370" s="161"/>
      <c r="DU370" s="161"/>
      <c r="DV370" s="161"/>
      <c r="DW370" s="161"/>
      <c r="DX370" s="161"/>
      <c r="DY370" s="161"/>
      <c r="DZ370" s="161"/>
      <c r="EA370" s="161"/>
      <c r="EB370" s="161"/>
      <c r="EC370" s="161"/>
      <c r="ED370" s="161"/>
      <c r="EE370" s="161"/>
      <c r="EF370" s="161"/>
      <c r="EG370" s="161"/>
      <c r="EH370" s="161"/>
      <c r="EI370" s="161"/>
      <c r="EJ370" s="161"/>
      <c r="EK370" s="161"/>
      <c r="EL370" s="161"/>
      <c r="EM370" s="161"/>
      <c r="EN370" s="161"/>
      <c r="EO370" s="161"/>
      <c r="EP370" s="161"/>
      <c r="EQ370" s="161"/>
      <c r="ER370" s="161"/>
      <c r="ES370" s="161"/>
      <c r="ET370" s="161"/>
      <c r="EU370" s="161"/>
      <c r="EV370" s="161"/>
      <c r="EW370" s="161"/>
      <c r="EX370" s="161"/>
      <c r="EY370" s="161"/>
      <c r="EZ370" s="161"/>
      <c r="FA370" s="161"/>
      <c r="FB370" s="161"/>
      <c r="FC370" s="161"/>
      <c r="FD370" s="161"/>
      <c r="FE370" s="161"/>
      <c r="FF370" s="161"/>
      <c r="FG370" s="161"/>
      <c r="FH370" s="161"/>
      <c r="FI370" s="161"/>
      <c r="FJ370" s="161"/>
      <c r="FK370" s="161"/>
      <c r="FL370" s="161"/>
      <c r="FM370" s="161"/>
      <c r="FN370" s="161"/>
      <c r="FO370" s="161"/>
      <c r="FP370" s="161"/>
      <c r="FQ370" s="161"/>
      <c r="FR370" s="161"/>
      <c r="FS370" s="161"/>
      <c r="FT370" s="161"/>
      <c r="FU370" s="161"/>
      <c r="FV370" s="161"/>
      <c r="FW370" s="161"/>
      <c r="FX370" s="161"/>
      <c r="FY370" s="161"/>
      <c r="FZ370" s="161"/>
      <c r="GA370" s="161"/>
      <c r="GB370" s="161"/>
    </row>
    <row r="371" spans="1:184" s="162" customFormat="1" x14ac:dyDescent="0.2">
      <c r="A371" s="146" t="s">
        <v>7676</v>
      </c>
      <c r="B371" s="146" t="s">
        <v>2179</v>
      </c>
      <c r="C371" s="147" t="s">
        <v>4970</v>
      </c>
      <c r="D371" s="99" t="s">
        <v>87</v>
      </c>
      <c r="E371" s="99">
        <v>60</v>
      </c>
      <c r="F371" s="99"/>
      <c r="G371" s="99">
        <v>0.3</v>
      </c>
      <c r="H371" s="148"/>
      <c r="I371" s="149"/>
      <c r="J371" s="150">
        <f ca="1">OFFSET(INDEX(Composições!A:H,MATCH(B371,Composições!A:A,0),8),2,0)</f>
        <v>11.979499999999998</v>
      </c>
      <c r="K371" s="150">
        <f t="shared" ca="1" si="18"/>
        <v>215.63</v>
      </c>
      <c r="L371" s="149">
        <f>BDI!$E$17</f>
        <v>0.19500000000000001</v>
      </c>
      <c r="M371" s="149"/>
      <c r="N371" s="149"/>
      <c r="O371" s="100">
        <f t="shared" ca="1" si="19"/>
        <v>14.32</v>
      </c>
      <c r="P371" s="101">
        <f t="shared" ca="1" si="20"/>
        <v>257.76</v>
      </c>
      <c r="Q371" s="161"/>
      <c r="R371" s="161"/>
      <c r="S371" s="161"/>
      <c r="T371" s="161"/>
      <c r="U371" s="161"/>
      <c r="V371" s="161"/>
      <c r="W371" s="161"/>
      <c r="X371" s="161"/>
      <c r="Y371" s="161"/>
      <c r="Z371" s="161"/>
      <c r="AA371" s="161"/>
      <c r="AB371" s="161"/>
      <c r="AC371" s="161"/>
      <c r="AD371" s="161"/>
      <c r="AE371" s="161"/>
      <c r="AF371" s="161"/>
      <c r="AG371" s="161"/>
      <c r="AH371" s="161"/>
      <c r="AI371" s="161"/>
      <c r="AJ371" s="161"/>
      <c r="AK371" s="161"/>
      <c r="AL371" s="161"/>
      <c r="AM371" s="161"/>
      <c r="AN371" s="161"/>
      <c r="AO371" s="161"/>
      <c r="AP371" s="161"/>
      <c r="AQ371" s="161"/>
      <c r="AR371" s="161"/>
      <c r="AS371" s="161"/>
      <c r="AT371" s="161"/>
      <c r="AU371" s="161"/>
      <c r="AV371" s="161"/>
      <c r="AW371" s="161"/>
      <c r="AX371" s="161"/>
      <c r="AY371" s="161"/>
      <c r="AZ371" s="161"/>
      <c r="BA371" s="161"/>
      <c r="BB371" s="161"/>
      <c r="BC371" s="161"/>
      <c r="BD371" s="161"/>
      <c r="BE371" s="161"/>
      <c r="BF371" s="161"/>
      <c r="BG371" s="161"/>
      <c r="BH371" s="161"/>
      <c r="BI371" s="161"/>
      <c r="BJ371" s="161"/>
      <c r="BK371" s="161"/>
      <c r="BL371" s="161"/>
      <c r="BM371" s="161"/>
      <c r="BN371" s="161"/>
      <c r="BO371" s="161"/>
      <c r="BP371" s="161"/>
      <c r="BQ371" s="161"/>
      <c r="BR371" s="161"/>
      <c r="BS371" s="161"/>
      <c r="BT371" s="161"/>
      <c r="BU371" s="161"/>
      <c r="BV371" s="161"/>
      <c r="BW371" s="161"/>
      <c r="BX371" s="161"/>
      <c r="BY371" s="161"/>
      <c r="BZ371" s="161"/>
      <c r="CA371" s="161"/>
      <c r="CB371" s="161"/>
      <c r="CC371" s="161"/>
      <c r="CD371" s="161"/>
      <c r="CE371" s="161"/>
      <c r="CF371" s="161"/>
      <c r="CG371" s="161"/>
      <c r="CH371" s="161"/>
      <c r="CI371" s="161"/>
      <c r="CJ371" s="161"/>
      <c r="CK371" s="161"/>
      <c r="CL371" s="161"/>
      <c r="CM371" s="161"/>
      <c r="CN371" s="161"/>
      <c r="CO371" s="161"/>
      <c r="CP371" s="161"/>
      <c r="CQ371" s="161"/>
      <c r="CR371" s="161"/>
      <c r="CS371" s="161"/>
      <c r="CT371" s="161"/>
      <c r="CU371" s="161"/>
      <c r="CV371" s="161"/>
      <c r="CW371" s="161"/>
      <c r="CX371" s="161"/>
      <c r="CY371" s="161"/>
      <c r="CZ371" s="161"/>
      <c r="DA371" s="161"/>
      <c r="DB371" s="161"/>
      <c r="DC371" s="161"/>
      <c r="DD371" s="161"/>
      <c r="DE371" s="161"/>
      <c r="DF371" s="161"/>
      <c r="DG371" s="161"/>
      <c r="DH371" s="161"/>
      <c r="DI371" s="161"/>
      <c r="DJ371" s="161"/>
      <c r="DK371" s="161"/>
      <c r="DL371" s="161"/>
      <c r="DM371" s="161"/>
      <c r="DN371" s="161"/>
      <c r="DO371" s="161"/>
      <c r="DP371" s="161"/>
      <c r="DQ371" s="161"/>
      <c r="DR371" s="161"/>
      <c r="DS371" s="161"/>
      <c r="DT371" s="161"/>
      <c r="DU371" s="161"/>
      <c r="DV371" s="161"/>
      <c r="DW371" s="161"/>
      <c r="DX371" s="161"/>
      <c r="DY371" s="161"/>
      <c r="DZ371" s="161"/>
      <c r="EA371" s="161"/>
      <c r="EB371" s="161"/>
      <c r="EC371" s="161"/>
      <c r="ED371" s="161"/>
      <c r="EE371" s="161"/>
      <c r="EF371" s="161"/>
      <c r="EG371" s="161"/>
      <c r="EH371" s="161"/>
      <c r="EI371" s="161"/>
      <c r="EJ371" s="161"/>
      <c r="EK371" s="161"/>
      <c r="EL371" s="161"/>
      <c r="EM371" s="161"/>
      <c r="EN371" s="161"/>
      <c r="EO371" s="161"/>
      <c r="EP371" s="161"/>
      <c r="EQ371" s="161"/>
      <c r="ER371" s="161"/>
      <c r="ES371" s="161"/>
      <c r="ET371" s="161"/>
      <c r="EU371" s="161"/>
      <c r="EV371" s="161"/>
      <c r="EW371" s="161"/>
      <c r="EX371" s="161"/>
      <c r="EY371" s="161"/>
      <c r="EZ371" s="161"/>
      <c r="FA371" s="161"/>
      <c r="FB371" s="161"/>
      <c r="FC371" s="161"/>
      <c r="FD371" s="161"/>
      <c r="FE371" s="161"/>
      <c r="FF371" s="161"/>
      <c r="FG371" s="161"/>
      <c r="FH371" s="161"/>
      <c r="FI371" s="161"/>
      <c r="FJ371" s="161"/>
      <c r="FK371" s="161"/>
      <c r="FL371" s="161"/>
      <c r="FM371" s="161"/>
      <c r="FN371" s="161"/>
      <c r="FO371" s="161"/>
      <c r="FP371" s="161"/>
      <c r="FQ371" s="161"/>
      <c r="FR371" s="161"/>
      <c r="FS371" s="161"/>
      <c r="FT371" s="161"/>
      <c r="FU371" s="161"/>
      <c r="FV371" s="161"/>
      <c r="FW371" s="161"/>
      <c r="FX371" s="161"/>
      <c r="FY371" s="161"/>
      <c r="FZ371" s="161"/>
      <c r="GA371" s="161"/>
      <c r="GB371" s="161"/>
    </row>
    <row r="372" spans="1:184" s="162" customFormat="1" x14ac:dyDescent="0.2">
      <c r="A372" s="146" t="s">
        <v>7677</v>
      </c>
      <c r="B372" s="146" t="s">
        <v>4971</v>
      </c>
      <c r="C372" s="147" t="s">
        <v>4972</v>
      </c>
      <c r="D372" s="99" t="s">
        <v>87</v>
      </c>
      <c r="E372" s="99">
        <v>20</v>
      </c>
      <c r="F372" s="99"/>
      <c r="G372" s="99">
        <v>0.3</v>
      </c>
      <c r="H372" s="148"/>
      <c r="I372" s="149"/>
      <c r="J372" s="201">
        <v>38.4</v>
      </c>
      <c r="K372" s="150">
        <f t="shared" si="18"/>
        <v>230.4</v>
      </c>
      <c r="L372" s="149">
        <f>BDI!$E$17</f>
        <v>0.19500000000000001</v>
      </c>
      <c r="M372" s="149"/>
      <c r="N372" s="149"/>
      <c r="O372" s="100">
        <f t="shared" si="19"/>
        <v>45.89</v>
      </c>
      <c r="P372" s="101">
        <f t="shared" si="20"/>
        <v>275.33999999999997</v>
      </c>
      <c r="Q372" s="161"/>
      <c r="R372" s="161"/>
      <c r="S372" s="161"/>
      <c r="T372" s="161"/>
      <c r="U372" s="161"/>
      <c r="V372" s="161"/>
      <c r="W372" s="161"/>
      <c r="X372" s="161"/>
      <c r="Y372" s="161"/>
      <c r="Z372" s="161"/>
      <c r="AA372" s="161"/>
      <c r="AB372" s="161"/>
      <c r="AC372" s="161"/>
      <c r="AD372" s="161"/>
      <c r="AE372" s="161"/>
      <c r="AF372" s="161"/>
      <c r="AG372" s="161"/>
      <c r="AH372" s="161"/>
      <c r="AI372" s="161"/>
      <c r="AJ372" s="161"/>
      <c r="AK372" s="161"/>
      <c r="AL372" s="161"/>
      <c r="AM372" s="161"/>
      <c r="AN372" s="161"/>
      <c r="AO372" s="161"/>
      <c r="AP372" s="161"/>
      <c r="AQ372" s="161"/>
      <c r="AR372" s="161"/>
      <c r="AS372" s="161"/>
      <c r="AT372" s="161"/>
      <c r="AU372" s="161"/>
      <c r="AV372" s="161"/>
      <c r="AW372" s="161"/>
      <c r="AX372" s="161"/>
      <c r="AY372" s="161"/>
      <c r="AZ372" s="161"/>
      <c r="BA372" s="161"/>
      <c r="BB372" s="161"/>
      <c r="BC372" s="161"/>
      <c r="BD372" s="161"/>
      <c r="BE372" s="161"/>
      <c r="BF372" s="161"/>
      <c r="BG372" s="161"/>
      <c r="BH372" s="161"/>
      <c r="BI372" s="161"/>
      <c r="BJ372" s="161"/>
      <c r="BK372" s="161"/>
      <c r="BL372" s="161"/>
      <c r="BM372" s="161"/>
      <c r="BN372" s="161"/>
      <c r="BO372" s="161"/>
      <c r="BP372" s="161"/>
      <c r="BQ372" s="161"/>
      <c r="BR372" s="161"/>
      <c r="BS372" s="161"/>
      <c r="BT372" s="161"/>
      <c r="BU372" s="161"/>
      <c r="BV372" s="161"/>
      <c r="BW372" s="161"/>
      <c r="BX372" s="161"/>
      <c r="BY372" s="161"/>
      <c r="BZ372" s="161"/>
      <c r="CA372" s="161"/>
      <c r="CB372" s="161"/>
      <c r="CC372" s="161"/>
      <c r="CD372" s="161"/>
      <c r="CE372" s="161"/>
      <c r="CF372" s="161"/>
      <c r="CG372" s="161"/>
      <c r="CH372" s="161"/>
      <c r="CI372" s="161"/>
      <c r="CJ372" s="161"/>
      <c r="CK372" s="161"/>
      <c r="CL372" s="161"/>
      <c r="CM372" s="161"/>
      <c r="CN372" s="161"/>
      <c r="CO372" s="161"/>
      <c r="CP372" s="161"/>
      <c r="CQ372" s="161"/>
      <c r="CR372" s="161"/>
      <c r="CS372" s="161"/>
      <c r="CT372" s="161"/>
      <c r="CU372" s="161"/>
      <c r="CV372" s="161"/>
      <c r="CW372" s="161"/>
      <c r="CX372" s="161"/>
      <c r="CY372" s="161"/>
      <c r="CZ372" s="161"/>
      <c r="DA372" s="161"/>
      <c r="DB372" s="161"/>
      <c r="DC372" s="161"/>
      <c r="DD372" s="161"/>
      <c r="DE372" s="161"/>
      <c r="DF372" s="161"/>
      <c r="DG372" s="161"/>
      <c r="DH372" s="161"/>
      <c r="DI372" s="161"/>
      <c r="DJ372" s="161"/>
      <c r="DK372" s="161"/>
      <c r="DL372" s="161"/>
      <c r="DM372" s="161"/>
      <c r="DN372" s="161"/>
      <c r="DO372" s="161"/>
      <c r="DP372" s="161"/>
      <c r="DQ372" s="161"/>
      <c r="DR372" s="161"/>
      <c r="DS372" s="161"/>
      <c r="DT372" s="161"/>
      <c r="DU372" s="161"/>
      <c r="DV372" s="161"/>
      <c r="DW372" s="161"/>
      <c r="DX372" s="161"/>
      <c r="DY372" s="161"/>
      <c r="DZ372" s="161"/>
      <c r="EA372" s="161"/>
      <c r="EB372" s="161"/>
      <c r="EC372" s="161"/>
      <c r="ED372" s="161"/>
      <c r="EE372" s="161"/>
      <c r="EF372" s="161"/>
      <c r="EG372" s="161"/>
      <c r="EH372" s="161"/>
      <c r="EI372" s="161"/>
      <c r="EJ372" s="161"/>
      <c r="EK372" s="161"/>
      <c r="EL372" s="161"/>
      <c r="EM372" s="161"/>
      <c r="EN372" s="161"/>
      <c r="EO372" s="161"/>
      <c r="EP372" s="161"/>
      <c r="EQ372" s="161"/>
      <c r="ER372" s="161"/>
      <c r="ES372" s="161"/>
      <c r="ET372" s="161"/>
      <c r="EU372" s="161"/>
      <c r="EV372" s="161"/>
      <c r="EW372" s="161"/>
      <c r="EX372" s="161"/>
      <c r="EY372" s="161"/>
      <c r="EZ372" s="161"/>
      <c r="FA372" s="161"/>
      <c r="FB372" s="161"/>
      <c r="FC372" s="161"/>
      <c r="FD372" s="161"/>
      <c r="FE372" s="161"/>
      <c r="FF372" s="161"/>
      <c r="FG372" s="161"/>
      <c r="FH372" s="161"/>
      <c r="FI372" s="161"/>
      <c r="FJ372" s="161"/>
      <c r="FK372" s="161"/>
      <c r="FL372" s="161"/>
      <c r="FM372" s="161"/>
      <c r="FN372" s="161"/>
      <c r="FO372" s="161"/>
      <c r="FP372" s="161"/>
      <c r="FQ372" s="161"/>
      <c r="FR372" s="161"/>
      <c r="FS372" s="161"/>
      <c r="FT372" s="161"/>
      <c r="FU372" s="161"/>
      <c r="FV372" s="161"/>
      <c r="FW372" s="161"/>
      <c r="FX372" s="161"/>
      <c r="FY372" s="161"/>
      <c r="FZ372" s="161"/>
      <c r="GA372" s="161"/>
      <c r="GB372" s="161"/>
    </row>
    <row r="373" spans="1:184" s="162" customFormat="1" x14ac:dyDescent="0.2">
      <c r="A373" s="146" t="s">
        <v>7678</v>
      </c>
      <c r="B373" s="146" t="s">
        <v>2180</v>
      </c>
      <c r="C373" s="147" t="s">
        <v>4973</v>
      </c>
      <c r="D373" s="99" t="s">
        <v>87</v>
      </c>
      <c r="E373" s="99">
        <v>120</v>
      </c>
      <c r="F373" s="99"/>
      <c r="G373" s="99">
        <v>0.3</v>
      </c>
      <c r="H373" s="148"/>
      <c r="I373" s="149"/>
      <c r="J373" s="150">
        <f ca="1">OFFSET(INDEX(Composições!A:H,MATCH(B373,Composições!A:A,0),8),2,0)</f>
        <v>16.102499999999999</v>
      </c>
      <c r="K373" s="150">
        <f t="shared" ca="1" si="18"/>
        <v>579.69000000000005</v>
      </c>
      <c r="L373" s="149">
        <f>BDI!$E$17</f>
        <v>0.19500000000000001</v>
      </c>
      <c r="M373" s="149"/>
      <c r="N373" s="149"/>
      <c r="O373" s="100">
        <f t="shared" ca="1" si="19"/>
        <v>19.239999999999998</v>
      </c>
      <c r="P373" s="101">
        <f t="shared" ca="1" si="20"/>
        <v>692.64</v>
      </c>
      <c r="Q373" s="161"/>
      <c r="R373" s="161"/>
      <c r="S373" s="161"/>
      <c r="T373" s="161"/>
      <c r="U373" s="161"/>
      <c r="V373" s="161"/>
      <c r="W373" s="161"/>
      <c r="X373" s="161"/>
      <c r="Y373" s="161"/>
      <c r="Z373" s="161"/>
      <c r="AA373" s="161"/>
      <c r="AB373" s="161"/>
      <c r="AC373" s="161"/>
      <c r="AD373" s="161"/>
      <c r="AE373" s="161"/>
      <c r="AF373" s="161"/>
      <c r="AG373" s="161"/>
      <c r="AH373" s="161"/>
      <c r="AI373" s="161"/>
      <c r="AJ373" s="161"/>
      <c r="AK373" s="161"/>
      <c r="AL373" s="161"/>
      <c r="AM373" s="161"/>
      <c r="AN373" s="161"/>
      <c r="AO373" s="161"/>
      <c r="AP373" s="161"/>
      <c r="AQ373" s="161"/>
      <c r="AR373" s="161"/>
      <c r="AS373" s="161"/>
      <c r="AT373" s="161"/>
      <c r="AU373" s="161"/>
      <c r="AV373" s="161"/>
      <c r="AW373" s="161"/>
      <c r="AX373" s="161"/>
      <c r="AY373" s="161"/>
      <c r="AZ373" s="161"/>
      <c r="BA373" s="161"/>
      <c r="BB373" s="161"/>
      <c r="BC373" s="161"/>
      <c r="BD373" s="161"/>
      <c r="BE373" s="161"/>
      <c r="BF373" s="161"/>
      <c r="BG373" s="161"/>
      <c r="BH373" s="161"/>
      <c r="BI373" s="161"/>
      <c r="BJ373" s="161"/>
      <c r="BK373" s="161"/>
      <c r="BL373" s="161"/>
      <c r="BM373" s="161"/>
      <c r="BN373" s="161"/>
      <c r="BO373" s="161"/>
      <c r="BP373" s="161"/>
      <c r="BQ373" s="161"/>
      <c r="BR373" s="161"/>
      <c r="BS373" s="161"/>
      <c r="BT373" s="161"/>
      <c r="BU373" s="161"/>
      <c r="BV373" s="161"/>
      <c r="BW373" s="161"/>
      <c r="BX373" s="161"/>
      <c r="BY373" s="161"/>
      <c r="BZ373" s="161"/>
      <c r="CA373" s="161"/>
      <c r="CB373" s="161"/>
      <c r="CC373" s="161"/>
      <c r="CD373" s="161"/>
      <c r="CE373" s="161"/>
      <c r="CF373" s="161"/>
      <c r="CG373" s="161"/>
      <c r="CH373" s="161"/>
      <c r="CI373" s="161"/>
      <c r="CJ373" s="161"/>
      <c r="CK373" s="161"/>
      <c r="CL373" s="161"/>
      <c r="CM373" s="161"/>
      <c r="CN373" s="161"/>
      <c r="CO373" s="161"/>
      <c r="CP373" s="161"/>
      <c r="CQ373" s="161"/>
      <c r="CR373" s="161"/>
      <c r="CS373" s="161"/>
      <c r="CT373" s="161"/>
      <c r="CU373" s="161"/>
      <c r="CV373" s="161"/>
      <c r="CW373" s="161"/>
      <c r="CX373" s="161"/>
      <c r="CY373" s="161"/>
      <c r="CZ373" s="161"/>
      <c r="DA373" s="161"/>
      <c r="DB373" s="161"/>
      <c r="DC373" s="161"/>
      <c r="DD373" s="161"/>
      <c r="DE373" s="161"/>
      <c r="DF373" s="161"/>
      <c r="DG373" s="161"/>
      <c r="DH373" s="161"/>
      <c r="DI373" s="161"/>
      <c r="DJ373" s="161"/>
      <c r="DK373" s="161"/>
      <c r="DL373" s="161"/>
      <c r="DM373" s="161"/>
      <c r="DN373" s="161"/>
      <c r="DO373" s="161"/>
      <c r="DP373" s="161"/>
      <c r="DQ373" s="161"/>
      <c r="DR373" s="161"/>
      <c r="DS373" s="161"/>
      <c r="DT373" s="161"/>
      <c r="DU373" s="161"/>
      <c r="DV373" s="161"/>
      <c r="DW373" s="161"/>
      <c r="DX373" s="161"/>
      <c r="DY373" s="161"/>
      <c r="DZ373" s="161"/>
      <c r="EA373" s="161"/>
      <c r="EB373" s="161"/>
      <c r="EC373" s="161"/>
      <c r="ED373" s="161"/>
      <c r="EE373" s="161"/>
      <c r="EF373" s="161"/>
      <c r="EG373" s="161"/>
      <c r="EH373" s="161"/>
      <c r="EI373" s="161"/>
      <c r="EJ373" s="161"/>
      <c r="EK373" s="161"/>
      <c r="EL373" s="161"/>
      <c r="EM373" s="161"/>
      <c r="EN373" s="161"/>
      <c r="EO373" s="161"/>
      <c r="EP373" s="161"/>
      <c r="EQ373" s="161"/>
      <c r="ER373" s="161"/>
      <c r="ES373" s="161"/>
      <c r="ET373" s="161"/>
      <c r="EU373" s="161"/>
      <c r="EV373" s="161"/>
      <c r="EW373" s="161"/>
      <c r="EX373" s="161"/>
      <c r="EY373" s="161"/>
      <c r="EZ373" s="161"/>
      <c r="FA373" s="161"/>
      <c r="FB373" s="161"/>
      <c r="FC373" s="161"/>
      <c r="FD373" s="161"/>
      <c r="FE373" s="161"/>
      <c r="FF373" s="161"/>
      <c r="FG373" s="161"/>
      <c r="FH373" s="161"/>
      <c r="FI373" s="161"/>
      <c r="FJ373" s="161"/>
      <c r="FK373" s="161"/>
      <c r="FL373" s="161"/>
      <c r="FM373" s="161"/>
      <c r="FN373" s="161"/>
      <c r="FO373" s="161"/>
      <c r="FP373" s="161"/>
      <c r="FQ373" s="161"/>
      <c r="FR373" s="161"/>
      <c r="FS373" s="161"/>
      <c r="FT373" s="161"/>
      <c r="FU373" s="161"/>
      <c r="FV373" s="161"/>
      <c r="FW373" s="161"/>
      <c r="FX373" s="161"/>
      <c r="FY373" s="161"/>
      <c r="FZ373" s="161"/>
      <c r="GA373" s="161"/>
      <c r="GB373" s="161"/>
    </row>
    <row r="374" spans="1:184" s="162" customFormat="1" x14ac:dyDescent="0.2">
      <c r="A374" s="146" t="s">
        <v>7679</v>
      </c>
      <c r="B374" s="146" t="s">
        <v>2181</v>
      </c>
      <c r="C374" s="147" t="s">
        <v>4974</v>
      </c>
      <c r="D374" s="99" t="s">
        <v>87</v>
      </c>
      <c r="E374" s="99">
        <v>120</v>
      </c>
      <c r="F374" s="99"/>
      <c r="G374" s="99">
        <v>0.3</v>
      </c>
      <c r="H374" s="148"/>
      <c r="I374" s="149"/>
      <c r="J374" s="150">
        <f ca="1">OFFSET(INDEX(Composições!A:H,MATCH(B374,Composições!A:A,0),8),2,0)</f>
        <v>19.9025</v>
      </c>
      <c r="K374" s="150">
        <f t="shared" ca="1" si="18"/>
        <v>716.49</v>
      </c>
      <c r="L374" s="149">
        <f>BDI!$E$17</f>
        <v>0.19500000000000001</v>
      </c>
      <c r="M374" s="149"/>
      <c r="N374" s="149"/>
      <c r="O374" s="100">
        <f t="shared" ca="1" si="19"/>
        <v>23.78</v>
      </c>
      <c r="P374" s="101">
        <f t="shared" ca="1" si="20"/>
        <v>856.08</v>
      </c>
      <c r="Q374" s="161"/>
      <c r="R374" s="161"/>
      <c r="S374" s="161"/>
      <c r="T374" s="161"/>
      <c r="U374" s="161"/>
      <c r="V374" s="161"/>
      <c r="W374" s="161"/>
      <c r="X374" s="161"/>
      <c r="Y374" s="161"/>
      <c r="Z374" s="161"/>
      <c r="AA374" s="161"/>
      <c r="AB374" s="161"/>
      <c r="AC374" s="161"/>
      <c r="AD374" s="161"/>
      <c r="AE374" s="161"/>
      <c r="AF374" s="161"/>
      <c r="AG374" s="161"/>
      <c r="AH374" s="161"/>
      <c r="AI374" s="161"/>
      <c r="AJ374" s="161"/>
      <c r="AK374" s="161"/>
      <c r="AL374" s="161"/>
      <c r="AM374" s="161"/>
      <c r="AN374" s="161"/>
      <c r="AO374" s="161"/>
      <c r="AP374" s="161"/>
      <c r="AQ374" s="161"/>
      <c r="AR374" s="161"/>
      <c r="AS374" s="161"/>
      <c r="AT374" s="161"/>
      <c r="AU374" s="161"/>
      <c r="AV374" s="161"/>
      <c r="AW374" s="161"/>
      <c r="AX374" s="161"/>
      <c r="AY374" s="161"/>
      <c r="AZ374" s="161"/>
      <c r="BA374" s="161"/>
      <c r="BB374" s="161"/>
      <c r="BC374" s="161"/>
      <c r="BD374" s="161"/>
      <c r="BE374" s="161"/>
      <c r="BF374" s="161"/>
      <c r="BG374" s="161"/>
      <c r="BH374" s="161"/>
      <c r="BI374" s="161"/>
      <c r="BJ374" s="161"/>
      <c r="BK374" s="161"/>
      <c r="BL374" s="161"/>
      <c r="BM374" s="161"/>
      <c r="BN374" s="161"/>
      <c r="BO374" s="161"/>
      <c r="BP374" s="161"/>
      <c r="BQ374" s="161"/>
      <c r="BR374" s="161"/>
      <c r="BS374" s="161"/>
      <c r="BT374" s="161"/>
      <c r="BU374" s="161"/>
      <c r="BV374" s="161"/>
      <c r="BW374" s="161"/>
      <c r="BX374" s="161"/>
      <c r="BY374" s="161"/>
      <c r="BZ374" s="161"/>
      <c r="CA374" s="161"/>
      <c r="CB374" s="161"/>
      <c r="CC374" s="161"/>
      <c r="CD374" s="161"/>
      <c r="CE374" s="161"/>
      <c r="CF374" s="161"/>
      <c r="CG374" s="161"/>
      <c r="CH374" s="161"/>
      <c r="CI374" s="161"/>
      <c r="CJ374" s="161"/>
      <c r="CK374" s="161"/>
      <c r="CL374" s="161"/>
      <c r="CM374" s="161"/>
      <c r="CN374" s="161"/>
      <c r="CO374" s="161"/>
      <c r="CP374" s="161"/>
      <c r="CQ374" s="161"/>
      <c r="CR374" s="161"/>
      <c r="CS374" s="161"/>
      <c r="CT374" s="161"/>
      <c r="CU374" s="161"/>
      <c r="CV374" s="161"/>
      <c r="CW374" s="161"/>
      <c r="CX374" s="161"/>
      <c r="CY374" s="161"/>
      <c r="CZ374" s="161"/>
      <c r="DA374" s="161"/>
      <c r="DB374" s="161"/>
      <c r="DC374" s="161"/>
      <c r="DD374" s="161"/>
      <c r="DE374" s="161"/>
      <c r="DF374" s="161"/>
      <c r="DG374" s="161"/>
      <c r="DH374" s="161"/>
      <c r="DI374" s="161"/>
      <c r="DJ374" s="161"/>
      <c r="DK374" s="161"/>
      <c r="DL374" s="161"/>
      <c r="DM374" s="161"/>
      <c r="DN374" s="161"/>
      <c r="DO374" s="161"/>
      <c r="DP374" s="161"/>
      <c r="DQ374" s="161"/>
      <c r="DR374" s="161"/>
      <c r="DS374" s="161"/>
      <c r="DT374" s="161"/>
      <c r="DU374" s="161"/>
      <c r="DV374" s="161"/>
      <c r="DW374" s="161"/>
      <c r="DX374" s="161"/>
      <c r="DY374" s="161"/>
      <c r="DZ374" s="161"/>
      <c r="EA374" s="161"/>
      <c r="EB374" s="161"/>
      <c r="EC374" s="161"/>
      <c r="ED374" s="161"/>
      <c r="EE374" s="161"/>
      <c r="EF374" s="161"/>
      <c r="EG374" s="161"/>
      <c r="EH374" s="161"/>
      <c r="EI374" s="161"/>
      <c r="EJ374" s="161"/>
      <c r="EK374" s="161"/>
      <c r="EL374" s="161"/>
      <c r="EM374" s="161"/>
      <c r="EN374" s="161"/>
      <c r="EO374" s="161"/>
      <c r="EP374" s="161"/>
      <c r="EQ374" s="161"/>
      <c r="ER374" s="161"/>
      <c r="ES374" s="161"/>
      <c r="ET374" s="161"/>
      <c r="EU374" s="161"/>
      <c r="EV374" s="161"/>
      <c r="EW374" s="161"/>
      <c r="EX374" s="161"/>
      <c r="EY374" s="161"/>
      <c r="EZ374" s="161"/>
      <c r="FA374" s="161"/>
      <c r="FB374" s="161"/>
      <c r="FC374" s="161"/>
      <c r="FD374" s="161"/>
      <c r="FE374" s="161"/>
      <c r="FF374" s="161"/>
      <c r="FG374" s="161"/>
      <c r="FH374" s="161"/>
      <c r="FI374" s="161"/>
      <c r="FJ374" s="161"/>
      <c r="FK374" s="161"/>
      <c r="FL374" s="161"/>
      <c r="FM374" s="161"/>
      <c r="FN374" s="161"/>
      <c r="FO374" s="161"/>
      <c r="FP374" s="161"/>
      <c r="FQ374" s="161"/>
      <c r="FR374" s="161"/>
      <c r="FS374" s="161"/>
      <c r="FT374" s="161"/>
      <c r="FU374" s="161"/>
      <c r="FV374" s="161"/>
      <c r="FW374" s="161"/>
      <c r="FX374" s="161"/>
      <c r="FY374" s="161"/>
      <c r="FZ374" s="161"/>
      <c r="GA374" s="161"/>
      <c r="GB374" s="161"/>
    </row>
    <row r="375" spans="1:184" s="162" customFormat="1" x14ac:dyDescent="0.2">
      <c r="A375" s="146" t="s">
        <v>7680</v>
      </c>
      <c r="B375" s="146" t="s">
        <v>2182</v>
      </c>
      <c r="C375" s="147" t="s">
        <v>4975</v>
      </c>
      <c r="D375" s="99" t="s">
        <v>87</v>
      </c>
      <c r="E375" s="99">
        <v>120</v>
      </c>
      <c r="F375" s="99"/>
      <c r="G375" s="99">
        <v>0.3</v>
      </c>
      <c r="H375" s="148"/>
      <c r="I375" s="149"/>
      <c r="J375" s="150">
        <f ca="1">OFFSET(INDEX(Composições!A:H,MATCH(B375,Composições!A:A,0),8),2,0)</f>
        <v>23.094499999999996</v>
      </c>
      <c r="K375" s="150">
        <f t="shared" ca="1" si="18"/>
        <v>831.4</v>
      </c>
      <c r="L375" s="149">
        <f>BDI!$E$17</f>
        <v>0.19500000000000001</v>
      </c>
      <c r="M375" s="149"/>
      <c r="N375" s="149"/>
      <c r="O375" s="100">
        <f t="shared" ca="1" si="19"/>
        <v>27.6</v>
      </c>
      <c r="P375" s="101">
        <f t="shared" ca="1" si="20"/>
        <v>993.6</v>
      </c>
      <c r="Q375" s="161"/>
      <c r="R375" s="161"/>
      <c r="S375" s="161"/>
      <c r="T375" s="161"/>
      <c r="U375" s="161"/>
      <c r="V375" s="161"/>
      <c r="W375" s="161"/>
      <c r="X375" s="161"/>
      <c r="Y375" s="161"/>
      <c r="Z375" s="161"/>
      <c r="AA375" s="161"/>
      <c r="AB375" s="161"/>
      <c r="AC375" s="161"/>
      <c r="AD375" s="161"/>
      <c r="AE375" s="161"/>
      <c r="AF375" s="161"/>
      <c r="AG375" s="161"/>
      <c r="AH375" s="161"/>
      <c r="AI375" s="161"/>
      <c r="AJ375" s="161"/>
      <c r="AK375" s="161"/>
      <c r="AL375" s="161"/>
      <c r="AM375" s="161"/>
      <c r="AN375" s="161"/>
      <c r="AO375" s="161"/>
      <c r="AP375" s="161"/>
      <c r="AQ375" s="161"/>
      <c r="AR375" s="161"/>
      <c r="AS375" s="161"/>
      <c r="AT375" s="161"/>
      <c r="AU375" s="161"/>
      <c r="AV375" s="161"/>
      <c r="AW375" s="161"/>
      <c r="AX375" s="161"/>
      <c r="AY375" s="161"/>
      <c r="AZ375" s="161"/>
      <c r="BA375" s="161"/>
      <c r="BB375" s="161"/>
      <c r="BC375" s="161"/>
      <c r="BD375" s="161"/>
      <c r="BE375" s="161"/>
      <c r="BF375" s="161"/>
      <c r="BG375" s="161"/>
      <c r="BH375" s="161"/>
      <c r="BI375" s="161"/>
      <c r="BJ375" s="161"/>
      <c r="BK375" s="161"/>
      <c r="BL375" s="161"/>
      <c r="BM375" s="161"/>
      <c r="BN375" s="161"/>
      <c r="BO375" s="161"/>
      <c r="BP375" s="161"/>
      <c r="BQ375" s="161"/>
      <c r="BR375" s="161"/>
      <c r="BS375" s="161"/>
      <c r="BT375" s="161"/>
      <c r="BU375" s="161"/>
      <c r="BV375" s="161"/>
      <c r="BW375" s="161"/>
      <c r="BX375" s="161"/>
      <c r="BY375" s="161"/>
      <c r="BZ375" s="161"/>
      <c r="CA375" s="161"/>
      <c r="CB375" s="161"/>
      <c r="CC375" s="161"/>
      <c r="CD375" s="161"/>
      <c r="CE375" s="161"/>
      <c r="CF375" s="161"/>
      <c r="CG375" s="161"/>
      <c r="CH375" s="161"/>
      <c r="CI375" s="161"/>
      <c r="CJ375" s="161"/>
      <c r="CK375" s="161"/>
      <c r="CL375" s="161"/>
      <c r="CM375" s="161"/>
      <c r="CN375" s="161"/>
      <c r="CO375" s="161"/>
      <c r="CP375" s="161"/>
      <c r="CQ375" s="161"/>
      <c r="CR375" s="161"/>
      <c r="CS375" s="161"/>
      <c r="CT375" s="161"/>
      <c r="CU375" s="161"/>
      <c r="CV375" s="161"/>
      <c r="CW375" s="161"/>
      <c r="CX375" s="161"/>
      <c r="CY375" s="161"/>
      <c r="CZ375" s="161"/>
      <c r="DA375" s="161"/>
      <c r="DB375" s="161"/>
      <c r="DC375" s="161"/>
      <c r="DD375" s="161"/>
      <c r="DE375" s="161"/>
      <c r="DF375" s="161"/>
      <c r="DG375" s="161"/>
      <c r="DH375" s="161"/>
      <c r="DI375" s="161"/>
      <c r="DJ375" s="161"/>
      <c r="DK375" s="161"/>
      <c r="DL375" s="161"/>
      <c r="DM375" s="161"/>
      <c r="DN375" s="161"/>
      <c r="DO375" s="161"/>
      <c r="DP375" s="161"/>
      <c r="DQ375" s="161"/>
      <c r="DR375" s="161"/>
      <c r="DS375" s="161"/>
      <c r="DT375" s="161"/>
      <c r="DU375" s="161"/>
      <c r="DV375" s="161"/>
      <c r="DW375" s="161"/>
      <c r="DX375" s="161"/>
      <c r="DY375" s="161"/>
      <c r="DZ375" s="161"/>
      <c r="EA375" s="161"/>
      <c r="EB375" s="161"/>
      <c r="EC375" s="161"/>
      <c r="ED375" s="161"/>
      <c r="EE375" s="161"/>
      <c r="EF375" s="161"/>
      <c r="EG375" s="161"/>
      <c r="EH375" s="161"/>
      <c r="EI375" s="161"/>
      <c r="EJ375" s="161"/>
      <c r="EK375" s="161"/>
      <c r="EL375" s="161"/>
      <c r="EM375" s="161"/>
      <c r="EN375" s="161"/>
      <c r="EO375" s="161"/>
      <c r="EP375" s="161"/>
      <c r="EQ375" s="161"/>
      <c r="ER375" s="161"/>
      <c r="ES375" s="161"/>
      <c r="ET375" s="161"/>
      <c r="EU375" s="161"/>
      <c r="EV375" s="161"/>
      <c r="EW375" s="161"/>
      <c r="EX375" s="161"/>
      <c r="EY375" s="161"/>
      <c r="EZ375" s="161"/>
      <c r="FA375" s="161"/>
      <c r="FB375" s="161"/>
      <c r="FC375" s="161"/>
      <c r="FD375" s="161"/>
      <c r="FE375" s="161"/>
      <c r="FF375" s="161"/>
      <c r="FG375" s="161"/>
      <c r="FH375" s="161"/>
      <c r="FI375" s="161"/>
      <c r="FJ375" s="161"/>
      <c r="FK375" s="161"/>
      <c r="FL375" s="161"/>
      <c r="FM375" s="161"/>
      <c r="FN375" s="161"/>
      <c r="FO375" s="161"/>
      <c r="FP375" s="161"/>
      <c r="FQ375" s="161"/>
      <c r="FR375" s="161"/>
      <c r="FS375" s="161"/>
      <c r="FT375" s="161"/>
      <c r="FU375" s="161"/>
      <c r="FV375" s="161"/>
      <c r="FW375" s="161"/>
      <c r="FX375" s="161"/>
      <c r="FY375" s="161"/>
      <c r="FZ375" s="161"/>
      <c r="GA375" s="161"/>
      <c r="GB375" s="161"/>
    </row>
    <row r="376" spans="1:184" s="162" customFormat="1" x14ac:dyDescent="0.2">
      <c r="A376" s="146" t="s">
        <v>7681</v>
      </c>
      <c r="B376" s="146" t="s">
        <v>2183</v>
      </c>
      <c r="C376" s="147" t="s">
        <v>4976</v>
      </c>
      <c r="D376" s="99" t="s">
        <v>87</v>
      </c>
      <c r="E376" s="99">
        <v>120</v>
      </c>
      <c r="F376" s="99"/>
      <c r="G376" s="99">
        <v>0.3</v>
      </c>
      <c r="H376" s="148"/>
      <c r="I376" s="149"/>
      <c r="J376" s="150">
        <f ca="1">OFFSET(INDEX(Composições!A:H,MATCH(B376,Composições!A:A,0),8),2,0)</f>
        <v>15.750999999999998</v>
      </c>
      <c r="K376" s="150">
        <f t="shared" ca="1" si="18"/>
        <v>567.04</v>
      </c>
      <c r="L376" s="149">
        <f>BDI!$E$17</f>
        <v>0.19500000000000001</v>
      </c>
      <c r="M376" s="149"/>
      <c r="N376" s="149"/>
      <c r="O376" s="100">
        <f t="shared" ca="1" si="19"/>
        <v>18.82</v>
      </c>
      <c r="P376" s="101">
        <f t="shared" ca="1" si="20"/>
        <v>677.52</v>
      </c>
      <c r="Q376" s="161"/>
      <c r="R376" s="161"/>
      <c r="S376" s="161"/>
      <c r="T376" s="161"/>
      <c r="U376" s="161"/>
      <c r="V376" s="161"/>
      <c r="W376" s="161"/>
      <c r="X376" s="161"/>
      <c r="Y376" s="161"/>
      <c r="Z376" s="161"/>
      <c r="AA376" s="161"/>
      <c r="AB376" s="161"/>
      <c r="AC376" s="161"/>
      <c r="AD376" s="161"/>
      <c r="AE376" s="161"/>
      <c r="AF376" s="161"/>
      <c r="AG376" s="161"/>
      <c r="AH376" s="161"/>
      <c r="AI376" s="161"/>
      <c r="AJ376" s="161"/>
      <c r="AK376" s="161"/>
      <c r="AL376" s="161"/>
      <c r="AM376" s="161"/>
      <c r="AN376" s="161"/>
      <c r="AO376" s="161"/>
      <c r="AP376" s="161"/>
      <c r="AQ376" s="161"/>
      <c r="AR376" s="161"/>
      <c r="AS376" s="161"/>
      <c r="AT376" s="161"/>
      <c r="AU376" s="161"/>
      <c r="AV376" s="161"/>
      <c r="AW376" s="161"/>
      <c r="AX376" s="161"/>
      <c r="AY376" s="161"/>
      <c r="AZ376" s="161"/>
      <c r="BA376" s="161"/>
      <c r="BB376" s="161"/>
      <c r="BC376" s="161"/>
      <c r="BD376" s="161"/>
      <c r="BE376" s="161"/>
      <c r="BF376" s="161"/>
      <c r="BG376" s="161"/>
      <c r="BH376" s="161"/>
      <c r="BI376" s="161"/>
      <c r="BJ376" s="161"/>
      <c r="BK376" s="161"/>
      <c r="BL376" s="161"/>
      <c r="BM376" s="161"/>
      <c r="BN376" s="161"/>
      <c r="BO376" s="161"/>
      <c r="BP376" s="161"/>
      <c r="BQ376" s="161"/>
      <c r="BR376" s="161"/>
      <c r="BS376" s="161"/>
      <c r="BT376" s="161"/>
      <c r="BU376" s="161"/>
      <c r="BV376" s="161"/>
      <c r="BW376" s="161"/>
      <c r="BX376" s="161"/>
      <c r="BY376" s="161"/>
      <c r="BZ376" s="161"/>
      <c r="CA376" s="161"/>
      <c r="CB376" s="161"/>
      <c r="CC376" s="161"/>
      <c r="CD376" s="161"/>
      <c r="CE376" s="161"/>
      <c r="CF376" s="161"/>
      <c r="CG376" s="161"/>
      <c r="CH376" s="161"/>
      <c r="CI376" s="161"/>
      <c r="CJ376" s="161"/>
      <c r="CK376" s="161"/>
      <c r="CL376" s="161"/>
      <c r="CM376" s="161"/>
      <c r="CN376" s="161"/>
      <c r="CO376" s="161"/>
      <c r="CP376" s="161"/>
      <c r="CQ376" s="161"/>
      <c r="CR376" s="161"/>
      <c r="CS376" s="161"/>
      <c r="CT376" s="161"/>
      <c r="CU376" s="161"/>
      <c r="CV376" s="161"/>
      <c r="CW376" s="161"/>
      <c r="CX376" s="161"/>
      <c r="CY376" s="161"/>
      <c r="CZ376" s="161"/>
      <c r="DA376" s="161"/>
      <c r="DB376" s="161"/>
      <c r="DC376" s="161"/>
      <c r="DD376" s="161"/>
      <c r="DE376" s="161"/>
      <c r="DF376" s="161"/>
      <c r="DG376" s="161"/>
      <c r="DH376" s="161"/>
      <c r="DI376" s="161"/>
      <c r="DJ376" s="161"/>
      <c r="DK376" s="161"/>
      <c r="DL376" s="161"/>
      <c r="DM376" s="161"/>
      <c r="DN376" s="161"/>
      <c r="DO376" s="161"/>
      <c r="DP376" s="161"/>
      <c r="DQ376" s="161"/>
      <c r="DR376" s="161"/>
      <c r="DS376" s="161"/>
      <c r="DT376" s="161"/>
      <c r="DU376" s="161"/>
      <c r="DV376" s="161"/>
      <c r="DW376" s="161"/>
      <c r="DX376" s="161"/>
      <c r="DY376" s="161"/>
      <c r="DZ376" s="161"/>
      <c r="EA376" s="161"/>
      <c r="EB376" s="161"/>
      <c r="EC376" s="161"/>
      <c r="ED376" s="161"/>
      <c r="EE376" s="161"/>
      <c r="EF376" s="161"/>
      <c r="EG376" s="161"/>
      <c r="EH376" s="161"/>
      <c r="EI376" s="161"/>
      <c r="EJ376" s="161"/>
      <c r="EK376" s="161"/>
      <c r="EL376" s="161"/>
      <c r="EM376" s="161"/>
      <c r="EN376" s="161"/>
      <c r="EO376" s="161"/>
      <c r="EP376" s="161"/>
      <c r="EQ376" s="161"/>
      <c r="ER376" s="161"/>
      <c r="ES376" s="161"/>
      <c r="ET376" s="161"/>
      <c r="EU376" s="161"/>
      <c r="EV376" s="161"/>
      <c r="EW376" s="161"/>
      <c r="EX376" s="161"/>
      <c r="EY376" s="161"/>
      <c r="EZ376" s="161"/>
      <c r="FA376" s="161"/>
      <c r="FB376" s="161"/>
      <c r="FC376" s="161"/>
      <c r="FD376" s="161"/>
      <c r="FE376" s="161"/>
      <c r="FF376" s="161"/>
      <c r="FG376" s="161"/>
      <c r="FH376" s="161"/>
      <c r="FI376" s="161"/>
      <c r="FJ376" s="161"/>
      <c r="FK376" s="161"/>
      <c r="FL376" s="161"/>
      <c r="FM376" s="161"/>
      <c r="FN376" s="161"/>
      <c r="FO376" s="161"/>
      <c r="FP376" s="161"/>
      <c r="FQ376" s="161"/>
      <c r="FR376" s="161"/>
      <c r="FS376" s="161"/>
      <c r="FT376" s="161"/>
      <c r="FU376" s="161"/>
      <c r="FV376" s="161"/>
      <c r="FW376" s="161"/>
      <c r="FX376" s="161"/>
      <c r="FY376" s="161"/>
      <c r="FZ376" s="161"/>
      <c r="GA376" s="161"/>
      <c r="GB376" s="161"/>
    </row>
    <row r="377" spans="1:184" s="162" customFormat="1" x14ac:dyDescent="0.2">
      <c r="A377" s="146" t="s">
        <v>7682</v>
      </c>
      <c r="B377" s="146" t="s">
        <v>2184</v>
      </c>
      <c r="C377" s="147" t="s">
        <v>4977</v>
      </c>
      <c r="D377" s="99" t="s">
        <v>87</v>
      </c>
      <c r="E377" s="99">
        <v>120</v>
      </c>
      <c r="F377" s="99"/>
      <c r="G377" s="99">
        <v>0.3</v>
      </c>
      <c r="H377" s="148"/>
      <c r="I377" s="149"/>
      <c r="J377" s="150">
        <f ca="1">OFFSET(INDEX(Composições!A:H,MATCH(B377,Composições!A:A,0),8),2,0)</f>
        <v>19.911999999999999</v>
      </c>
      <c r="K377" s="150">
        <f t="shared" ca="1" si="18"/>
        <v>716.83</v>
      </c>
      <c r="L377" s="149">
        <f>BDI!$E$17</f>
        <v>0.19500000000000001</v>
      </c>
      <c r="M377" s="149"/>
      <c r="N377" s="149"/>
      <c r="O377" s="100">
        <f t="shared" ca="1" si="19"/>
        <v>23.79</v>
      </c>
      <c r="P377" s="101">
        <f t="shared" ca="1" si="20"/>
        <v>856.44</v>
      </c>
      <c r="Q377" s="161"/>
      <c r="R377" s="161"/>
      <c r="S377" s="161"/>
      <c r="T377" s="161"/>
      <c r="U377" s="161"/>
      <c r="V377" s="161"/>
      <c r="W377" s="161"/>
      <c r="X377" s="161"/>
      <c r="Y377" s="161"/>
      <c r="Z377" s="161"/>
      <c r="AA377" s="161"/>
      <c r="AB377" s="161"/>
      <c r="AC377" s="161"/>
      <c r="AD377" s="161"/>
      <c r="AE377" s="161"/>
      <c r="AF377" s="161"/>
      <c r="AG377" s="161"/>
      <c r="AH377" s="161"/>
      <c r="AI377" s="161"/>
      <c r="AJ377" s="161"/>
      <c r="AK377" s="161"/>
      <c r="AL377" s="161"/>
      <c r="AM377" s="161"/>
      <c r="AN377" s="161"/>
      <c r="AO377" s="161"/>
      <c r="AP377" s="161"/>
      <c r="AQ377" s="161"/>
      <c r="AR377" s="161"/>
      <c r="AS377" s="161"/>
      <c r="AT377" s="161"/>
      <c r="AU377" s="161"/>
      <c r="AV377" s="161"/>
      <c r="AW377" s="161"/>
      <c r="AX377" s="161"/>
      <c r="AY377" s="161"/>
      <c r="AZ377" s="161"/>
      <c r="BA377" s="161"/>
      <c r="BB377" s="161"/>
      <c r="BC377" s="161"/>
      <c r="BD377" s="161"/>
      <c r="BE377" s="161"/>
      <c r="BF377" s="161"/>
      <c r="BG377" s="161"/>
      <c r="BH377" s="161"/>
      <c r="BI377" s="161"/>
      <c r="BJ377" s="161"/>
      <c r="BK377" s="161"/>
      <c r="BL377" s="161"/>
      <c r="BM377" s="161"/>
      <c r="BN377" s="161"/>
      <c r="BO377" s="161"/>
      <c r="BP377" s="161"/>
      <c r="BQ377" s="161"/>
      <c r="BR377" s="161"/>
      <c r="BS377" s="161"/>
      <c r="BT377" s="161"/>
      <c r="BU377" s="161"/>
      <c r="BV377" s="161"/>
      <c r="BW377" s="161"/>
      <c r="BX377" s="161"/>
      <c r="BY377" s="161"/>
      <c r="BZ377" s="161"/>
      <c r="CA377" s="161"/>
      <c r="CB377" s="161"/>
      <c r="CC377" s="161"/>
      <c r="CD377" s="161"/>
      <c r="CE377" s="161"/>
      <c r="CF377" s="161"/>
      <c r="CG377" s="161"/>
      <c r="CH377" s="161"/>
      <c r="CI377" s="161"/>
      <c r="CJ377" s="161"/>
      <c r="CK377" s="161"/>
      <c r="CL377" s="161"/>
      <c r="CM377" s="161"/>
      <c r="CN377" s="161"/>
      <c r="CO377" s="161"/>
      <c r="CP377" s="161"/>
      <c r="CQ377" s="161"/>
      <c r="CR377" s="161"/>
      <c r="CS377" s="161"/>
      <c r="CT377" s="161"/>
      <c r="CU377" s="161"/>
      <c r="CV377" s="161"/>
      <c r="CW377" s="161"/>
      <c r="CX377" s="161"/>
      <c r="CY377" s="161"/>
      <c r="CZ377" s="161"/>
      <c r="DA377" s="161"/>
      <c r="DB377" s="161"/>
      <c r="DC377" s="161"/>
      <c r="DD377" s="161"/>
      <c r="DE377" s="161"/>
      <c r="DF377" s="161"/>
      <c r="DG377" s="161"/>
      <c r="DH377" s="161"/>
      <c r="DI377" s="161"/>
      <c r="DJ377" s="161"/>
      <c r="DK377" s="161"/>
      <c r="DL377" s="161"/>
      <c r="DM377" s="161"/>
      <c r="DN377" s="161"/>
      <c r="DO377" s="161"/>
      <c r="DP377" s="161"/>
      <c r="DQ377" s="161"/>
      <c r="DR377" s="161"/>
      <c r="DS377" s="161"/>
      <c r="DT377" s="161"/>
      <c r="DU377" s="161"/>
      <c r="DV377" s="161"/>
      <c r="DW377" s="161"/>
      <c r="DX377" s="161"/>
      <c r="DY377" s="161"/>
      <c r="DZ377" s="161"/>
      <c r="EA377" s="161"/>
      <c r="EB377" s="161"/>
      <c r="EC377" s="161"/>
      <c r="ED377" s="161"/>
      <c r="EE377" s="161"/>
      <c r="EF377" s="161"/>
      <c r="EG377" s="161"/>
      <c r="EH377" s="161"/>
      <c r="EI377" s="161"/>
      <c r="EJ377" s="161"/>
      <c r="EK377" s="161"/>
      <c r="EL377" s="161"/>
      <c r="EM377" s="161"/>
      <c r="EN377" s="161"/>
      <c r="EO377" s="161"/>
      <c r="EP377" s="161"/>
      <c r="EQ377" s="161"/>
      <c r="ER377" s="161"/>
      <c r="ES377" s="161"/>
      <c r="ET377" s="161"/>
      <c r="EU377" s="161"/>
      <c r="EV377" s="161"/>
      <c r="EW377" s="161"/>
      <c r="EX377" s="161"/>
      <c r="EY377" s="161"/>
      <c r="EZ377" s="161"/>
      <c r="FA377" s="161"/>
      <c r="FB377" s="161"/>
      <c r="FC377" s="161"/>
      <c r="FD377" s="161"/>
      <c r="FE377" s="161"/>
      <c r="FF377" s="161"/>
      <c r="FG377" s="161"/>
      <c r="FH377" s="161"/>
      <c r="FI377" s="161"/>
      <c r="FJ377" s="161"/>
      <c r="FK377" s="161"/>
      <c r="FL377" s="161"/>
      <c r="FM377" s="161"/>
      <c r="FN377" s="161"/>
      <c r="FO377" s="161"/>
      <c r="FP377" s="161"/>
      <c r="FQ377" s="161"/>
      <c r="FR377" s="161"/>
      <c r="FS377" s="161"/>
      <c r="FT377" s="161"/>
      <c r="FU377" s="161"/>
      <c r="FV377" s="161"/>
      <c r="FW377" s="161"/>
      <c r="FX377" s="161"/>
      <c r="FY377" s="161"/>
      <c r="FZ377" s="161"/>
      <c r="GA377" s="161"/>
      <c r="GB377" s="161"/>
    </row>
    <row r="378" spans="1:184" s="162" customFormat="1" x14ac:dyDescent="0.2">
      <c r="A378" s="146" t="s">
        <v>7683</v>
      </c>
      <c r="B378" s="146" t="s">
        <v>2185</v>
      </c>
      <c r="C378" s="147" t="s">
        <v>4978</v>
      </c>
      <c r="D378" s="99" t="s">
        <v>87</v>
      </c>
      <c r="E378" s="99">
        <v>120</v>
      </c>
      <c r="F378" s="99"/>
      <c r="G378" s="99">
        <v>0.3</v>
      </c>
      <c r="H378" s="148"/>
      <c r="I378" s="149"/>
      <c r="J378" s="150">
        <f ca="1">OFFSET(INDEX(Composições!A:H,MATCH(B378,Composições!A:A,0),8),2,0)</f>
        <v>23.094499999999996</v>
      </c>
      <c r="K378" s="150">
        <f t="shared" ca="1" si="18"/>
        <v>831.4</v>
      </c>
      <c r="L378" s="149">
        <f>BDI!$E$17</f>
        <v>0.19500000000000001</v>
      </c>
      <c r="M378" s="149"/>
      <c r="N378" s="149"/>
      <c r="O378" s="100">
        <f t="shared" ca="1" si="19"/>
        <v>27.6</v>
      </c>
      <c r="P378" s="101">
        <f t="shared" ca="1" si="20"/>
        <v>993.6</v>
      </c>
      <c r="Q378" s="161"/>
      <c r="R378" s="161"/>
      <c r="S378" s="161"/>
      <c r="T378" s="161"/>
      <c r="U378" s="161"/>
      <c r="V378" s="161"/>
      <c r="W378" s="161"/>
      <c r="X378" s="161"/>
      <c r="Y378" s="161"/>
      <c r="Z378" s="161"/>
      <c r="AA378" s="161"/>
      <c r="AB378" s="161"/>
      <c r="AC378" s="161"/>
      <c r="AD378" s="161"/>
      <c r="AE378" s="161"/>
      <c r="AF378" s="161"/>
      <c r="AG378" s="161"/>
      <c r="AH378" s="161"/>
      <c r="AI378" s="161"/>
      <c r="AJ378" s="161"/>
      <c r="AK378" s="161"/>
      <c r="AL378" s="161"/>
      <c r="AM378" s="161"/>
      <c r="AN378" s="161"/>
      <c r="AO378" s="161"/>
      <c r="AP378" s="161"/>
      <c r="AQ378" s="161"/>
      <c r="AR378" s="161"/>
      <c r="AS378" s="161"/>
      <c r="AT378" s="161"/>
      <c r="AU378" s="161"/>
      <c r="AV378" s="161"/>
      <c r="AW378" s="161"/>
      <c r="AX378" s="161"/>
      <c r="AY378" s="161"/>
      <c r="AZ378" s="161"/>
      <c r="BA378" s="161"/>
      <c r="BB378" s="161"/>
      <c r="BC378" s="161"/>
      <c r="BD378" s="161"/>
      <c r="BE378" s="161"/>
      <c r="BF378" s="161"/>
      <c r="BG378" s="161"/>
      <c r="BH378" s="161"/>
      <c r="BI378" s="161"/>
      <c r="BJ378" s="161"/>
      <c r="BK378" s="161"/>
      <c r="BL378" s="161"/>
      <c r="BM378" s="161"/>
      <c r="BN378" s="161"/>
      <c r="BO378" s="161"/>
      <c r="BP378" s="161"/>
      <c r="BQ378" s="161"/>
      <c r="BR378" s="161"/>
      <c r="BS378" s="161"/>
      <c r="BT378" s="161"/>
      <c r="BU378" s="161"/>
      <c r="BV378" s="161"/>
      <c r="BW378" s="161"/>
      <c r="BX378" s="161"/>
      <c r="BY378" s="161"/>
      <c r="BZ378" s="161"/>
      <c r="CA378" s="161"/>
      <c r="CB378" s="161"/>
      <c r="CC378" s="161"/>
      <c r="CD378" s="161"/>
      <c r="CE378" s="161"/>
      <c r="CF378" s="161"/>
      <c r="CG378" s="161"/>
      <c r="CH378" s="161"/>
      <c r="CI378" s="161"/>
      <c r="CJ378" s="161"/>
      <c r="CK378" s="161"/>
      <c r="CL378" s="161"/>
      <c r="CM378" s="161"/>
      <c r="CN378" s="161"/>
      <c r="CO378" s="161"/>
      <c r="CP378" s="161"/>
      <c r="CQ378" s="161"/>
      <c r="CR378" s="161"/>
      <c r="CS378" s="161"/>
      <c r="CT378" s="161"/>
      <c r="CU378" s="161"/>
      <c r="CV378" s="161"/>
      <c r="CW378" s="161"/>
      <c r="CX378" s="161"/>
      <c r="CY378" s="161"/>
      <c r="CZ378" s="161"/>
      <c r="DA378" s="161"/>
      <c r="DB378" s="161"/>
      <c r="DC378" s="161"/>
      <c r="DD378" s="161"/>
      <c r="DE378" s="161"/>
      <c r="DF378" s="161"/>
      <c r="DG378" s="161"/>
      <c r="DH378" s="161"/>
      <c r="DI378" s="161"/>
      <c r="DJ378" s="161"/>
      <c r="DK378" s="161"/>
      <c r="DL378" s="161"/>
      <c r="DM378" s="161"/>
      <c r="DN378" s="161"/>
      <c r="DO378" s="161"/>
      <c r="DP378" s="161"/>
      <c r="DQ378" s="161"/>
      <c r="DR378" s="161"/>
      <c r="DS378" s="161"/>
      <c r="DT378" s="161"/>
      <c r="DU378" s="161"/>
      <c r="DV378" s="161"/>
      <c r="DW378" s="161"/>
      <c r="DX378" s="161"/>
      <c r="DY378" s="161"/>
      <c r="DZ378" s="161"/>
      <c r="EA378" s="161"/>
      <c r="EB378" s="161"/>
      <c r="EC378" s="161"/>
      <c r="ED378" s="161"/>
      <c r="EE378" s="161"/>
      <c r="EF378" s="161"/>
      <c r="EG378" s="161"/>
      <c r="EH378" s="161"/>
      <c r="EI378" s="161"/>
      <c r="EJ378" s="161"/>
      <c r="EK378" s="161"/>
      <c r="EL378" s="161"/>
      <c r="EM378" s="161"/>
      <c r="EN378" s="161"/>
      <c r="EO378" s="161"/>
      <c r="EP378" s="161"/>
      <c r="EQ378" s="161"/>
      <c r="ER378" s="161"/>
      <c r="ES378" s="161"/>
      <c r="ET378" s="161"/>
      <c r="EU378" s="161"/>
      <c r="EV378" s="161"/>
      <c r="EW378" s="161"/>
      <c r="EX378" s="161"/>
      <c r="EY378" s="161"/>
      <c r="EZ378" s="161"/>
      <c r="FA378" s="161"/>
      <c r="FB378" s="161"/>
      <c r="FC378" s="161"/>
      <c r="FD378" s="161"/>
      <c r="FE378" s="161"/>
      <c r="FF378" s="161"/>
      <c r="FG378" s="161"/>
      <c r="FH378" s="161"/>
      <c r="FI378" s="161"/>
      <c r="FJ378" s="161"/>
      <c r="FK378" s="161"/>
      <c r="FL378" s="161"/>
      <c r="FM378" s="161"/>
      <c r="FN378" s="161"/>
      <c r="FO378" s="161"/>
      <c r="FP378" s="161"/>
      <c r="FQ378" s="161"/>
      <c r="FR378" s="161"/>
      <c r="FS378" s="161"/>
      <c r="FT378" s="161"/>
      <c r="FU378" s="161"/>
      <c r="FV378" s="161"/>
      <c r="FW378" s="161"/>
      <c r="FX378" s="161"/>
      <c r="FY378" s="161"/>
      <c r="FZ378" s="161"/>
      <c r="GA378" s="161"/>
      <c r="GB378" s="161"/>
    </row>
    <row r="379" spans="1:184" s="162" customFormat="1" x14ac:dyDescent="0.2">
      <c r="A379" s="146" t="s">
        <v>7684</v>
      </c>
      <c r="B379" s="146" t="s">
        <v>2186</v>
      </c>
      <c r="C379" s="147" t="s">
        <v>4979</v>
      </c>
      <c r="D379" s="99" t="s">
        <v>106</v>
      </c>
      <c r="E379" s="99">
        <v>90</v>
      </c>
      <c r="F379" s="99"/>
      <c r="G379" s="99">
        <v>0.3</v>
      </c>
      <c r="H379" s="148"/>
      <c r="I379" s="149"/>
      <c r="J379" s="150">
        <f ca="1">OFFSET(INDEX(Composições!A:H,MATCH(B379,Composições!A:A,0),8),2,0)</f>
        <v>88.739499999999992</v>
      </c>
      <c r="K379" s="150">
        <f t="shared" ca="1" si="18"/>
        <v>2395.9699999999998</v>
      </c>
      <c r="L379" s="149">
        <f>BDI!$E$17</f>
        <v>0.19500000000000001</v>
      </c>
      <c r="M379" s="149"/>
      <c r="N379" s="149"/>
      <c r="O379" s="100">
        <f t="shared" ca="1" si="19"/>
        <v>106.04</v>
      </c>
      <c r="P379" s="101">
        <f t="shared" ca="1" si="20"/>
        <v>2863.08</v>
      </c>
      <c r="Q379" s="161"/>
      <c r="R379" s="161"/>
      <c r="S379" s="161"/>
      <c r="T379" s="161"/>
      <c r="U379" s="161"/>
      <c r="V379" s="161"/>
      <c r="W379" s="161"/>
      <c r="X379" s="161"/>
      <c r="Y379" s="161"/>
      <c r="Z379" s="161"/>
      <c r="AA379" s="161"/>
      <c r="AB379" s="161"/>
      <c r="AC379" s="161"/>
      <c r="AD379" s="161"/>
      <c r="AE379" s="161"/>
      <c r="AF379" s="161"/>
      <c r="AG379" s="161"/>
      <c r="AH379" s="161"/>
      <c r="AI379" s="161"/>
      <c r="AJ379" s="161"/>
      <c r="AK379" s="161"/>
      <c r="AL379" s="161"/>
      <c r="AM379" s="161"/>
      <c r="AN379" s="161"/>
      <c r="AO379" s="161"/>
      <c r="AP379" s="161"/>
      <c r="AQ379" s="161"/>
      <c r="AR379" s="161"/>
      <c r="AS379" s="161"/>
      <c r="AT379" s="161"/>
      <c r="AU379" s="161"/>
      <c r="AV379" s="161"/>
      <c r="AW379" s="161"/>
      <c r="AX379" s="161"/>
      <c r="AY379" s="161"/>
      <c r="AZ379" s="161"/>
      <c r="BA379" s="161"/>
      <c r="BB379" s="161"/>
      <c r="BC379" s="161"/>
      <c r="BD379" s="161"/>
      <c r="BE379" s="161"/>
      <c r="BF379" s="161"/>
      <c r="BG379" s="161"/>
      <c r="BH379" s="161"/>
      <c r="BI379" s="161"/>
      <c r="BJ379" s="161"/>
      <c r="BK379" s="161"/>
      <c r="BL379" s="161"/>
      <c r="BM379" s="161"/>
      <c r="BN379" s="161"/>
      <c r="BO379" s="161"/>
      <c r="BP379" s="161"/>
      <c r="BQ379" s="161"/>
      <c r="BR379" s="161"/>
      <c r="BS379" s="161"/>
      <c r="BT379" s="161"/>
      <c r="BU379" s="161"/>
      <c r="BV379" s="161"/>
      <c r="BW379" s="161"/>
      <c r="BX379" s="161"/>
      <c r="BY379" s="161"/>
      <c r="BZ379" s="161"/>
      <c r="CA379" s="161"/>
      <c r="CB379" s="161"/>
      <c r="CC379" s="161"/>
      <c r="CD379" s="161"/>
      <c r="CE379" s="161"/>
      <c r="CF379" s="161"/>
      <c r="CG379" s="161"/>
      <c r="CH379" s="161"/>
      <c r="CI379" s="161"/>
      <c r="CJ379" s="161"/>
      <c r="CK379" s="161"/>
      <c r="CL379" s="161"/>
      <c r="CM379" s="161"/>
      <c r="CN379" s="161"/>
      <c r="CO379" s="161"/>
      <c r="CP379" s="161"/>
      <c r="CQ379" s="161"/>
      <c r="CR379" s="161"/>
      <c r="CS379" s="161"/>
      <c r="CT379" s="161"/>
      <c r="CU379" s="161"/>
      <c r="CV379" s="161"/>
      <c r="CW379" s="161"/>
      <c r="CX379" s="161"/>
      <c r="CY379" s="161"/>
      <c r="CZ379" s="161"/>
      <c r="DA379" s="161"/>
      <c r="DB379" s="161"/>
      <c r="DC379" s="161"/>
      <c r="DD379" s="161"/>
      <c r="DE379" s="161"/>
      <c r="DF379" s="161"/>
      <c r="DG379" s="161"/>
      <c r="DH379" s="161"/>
      <c r="DI379" s="161"/>
      <c r="DJ379" s="161"/>
      <c r="DK379" s="161"/>
      <c r="DL379" s="161"/>
      <c r="DM379" s="161"/>
      <c r="DN379" s="161"/>
      <c r="DO379" s="161"/>
      <c r="DP379" s="161"/>
      <c r="DQ379" s="161"/>
      <c r="DR379" s="161"/>
      <c r="DS379" s="161"/>
      <c r="DT379" s="161"/>
      <c r="DU379" s="161"/>
      <c r="DV379" s="161"/>
      <c r="DW379" s="161"/>
      <c r="DX379" s="161"/>
      <c r="DY379" s="161"/>
      <c r="DZ379" s="161"/>
      <c r="EA379" s="161"/>
      <c r="EB379" s="161"/>
      <c r="EC379" s="161"/>
      <c r="ED379" s="161"/>
      <c r="EE379" s="161"/>
      <c r="EF379" s="161"/>
      <c r="EG379" s="161"/>
      <c r="EH379" s="161"/>
      <c r="EI379" s="161"/>
      <c r="EJ379" s="161"/>
      <c r="EK379" s="161"/>
      <c r="EL379" s="161"/>
      <c r="EM379" s="161"/>
      <c r="EN379" s="161"/>
      <c r="EO379" s="161"/>
      <c r="EP379" s="161"/>
      <c r="EQ379" s="161"/>
      <c r="ER379" s="161"/>
      <c r="ES379" s="161"/>
      <c r="ET379" s="161"/>
      <c r="EU379" s="161"/>
      <c r="EV379" s="161"/>
      <c r="EW379" s="161"/>
      <c r="EX379" s="161"/>
      <c r="EY379" s="161"/>
      <c r="EZ379" s="161"/>
      <c r="FA379" s="161"/>
      <c r="FB379" s="161"/>
      <c r="FC379" s="161"/>
      <c r="FD379" s="161"/>
      <c r="FE379" s="161"/>
      <c r="FF379" s="161"/>
      <c r="FG379" s="161"/>
      <c r="FH379" s="161"/>
      <c r="FI379" s="161"/>
      <c r="FJ379" s="161"/>
      <c r="FK379" s="161"/>
      <c r="FL379" s="161"/>
      <c r="FM379" s="161"/>
      <c r="FN379" s="161"/>
      <c r="FO379" s="161"/>
      <c r="FP379" s="161"/>
      <c r="FQ379" s="161"/>
      <c r="FR379" s="161"/>
      <c r="FS379" s="161"/>
      <c r="FT379" s="161"/>
      <c r="FU379" s="161"/>
      <c r="FV379" s="161"/>
      <c r="FW379" s="161"/>
      <c r="FX379" s="161"/>
      <c r="FY379" s="161"/>
      <c r="FZ379" s="161"/>
      <c r="GA379" s="161"/>
      <c r="GB379" s="161"/>
    </row>
    <row r="380" spans="1:184" s="162" customFormat="1" x14ac:dyDescent="0.2">
      <c r="A380" s="146" t="s">
        <v>7685</v>
      </c>
      <c r="B380" s="146" t="s">
        <v>2187</v>
      </c>
      <c r="C380" s="147" t="s">
        <v>4980</v>
      </c>
      <c r="D380" s="99" t="s">
        <v>87</v>
      </c>
      <c r="E380" s="99">
        <v>180</v>
      </c>
      <c r="F380" s="99"/>
      <c r="G380" s="99">
        <v>0.3</v>
      </c>
      <c r="H380" s="148"/>
      <c r="I380" s="149"/>
      <c r="J380" s="150">
        <f ca="1">OFFSET(INDEX(Composições!A:H,MATCH(B380,Composições!A:A,0),8),2,0)</f>
        <v>40.1755</v>
      </c>
      <c r="K380" s="150">
        <f t="shared" ca="1" si="18"/>
        <v>2169.48</v>
      </c>
      <c r="L380" s="149">
        <f>BDI!$E$17</f>
        <v>0.19500000000000001</v>
      </c>
      <c r="M380" s="149"/>
      <c r="N380" s="149"/>
      <c r="O380" s="100">
        <f t="shared" ca="1" si="19"/>
        <v>48.01</v>
      </c>
      <c r="P380" s="101">
        <f t="shared" ca="1" si="20"/>
        <v>2592.54</v>
      </c>
      <c r="Q380" s="161"/>
      <c r="R380" s="161"/>
      <c r="S380" s="161"/>
      <c r="T380" s="161"/>
      <c r="U380" s="161"/>
      <c r="V380" s="161"/>
      <c r="W380" s="161"/>
      <c r="X380" s="161"/>
      <c r="Y380" s="161"/>
      <c r="Z380" s="161"/>
      <c r="AA380" s="161"/>
      <c r="AB380" s="161"/>
      <c r="AC380" s="161"/>
      <c r="AD380" s="161"/>
      <c r="AE380" s="161"/>
      <c r="AF380" s="161"/>
      <c r="AG380" s="161"/>
      <c r="AH380" s="161"/>
      <c r="AI380" s="161"/>
      <c r="AJ380" s="161"/>
      <c r="AK380" s="161"/>
      <c r="AL380" s="161"/>
      <c r="AM380" s="161"/>
      <c r="AN380" s="161"/>
      <c r="AO380" s="161"/>
      <c r="AP380" s="161"/>
      <c r="AQ380" s="161"/>
      <c r="AR380" s="161"/>
      <c r="AS380" s="161"/>
      <c r="AT380" s="161"/>
      <c r="AU380" s="161"/>
      <c r="AV380" s="161"/>
      <c r="AW380" s="161"/>
      <c r="AX380" s="161"/>
      <c r="AY380" s="161"/>
      <c r="AZ380" s="161"/>
      <c r="BA380" s="161"/>
      <c r="BB380" s="161"/>
      <c r="BC380" s="161"/>
      <c r="BD380" s="161"/>
      <c r="BE380" s="161"/>
      <c r="BF380" s="161"/>
      <c r="BG380" s="161"/>
      <c r="BH380" s="161"/>
      <c r="BI380" s="161"/>
      <c r="BJ380" s="161"/>
      <c r="BK380" s="161"/>
      <c r="BL380" s="161"/>
      <c r="BM380" s="161"/>
      <c r="BN380" s="161"/>
      <c r="BO380" s="161"/>
      <c r="BP380" s="161"/>
      <c r="BQ380" s="161"/>
      <c r="BR380" s="161"/>
      <c r="BS380" s="161"/>
      <c r="BT380" s="161"/>
      <c r="BU380" s="161"/>
      <c r="BV380" s="161"/>
      <c r="BW380" s="161"/>
      <c r="BX380" s="161"/>
      <c r="BY380" s="161"/>
      <c r="BZ380" s="161"/>
      <c r="CA380" s="161"/>
      <c r="CB380" s="161"/>
      <c r="CC380" s="161"/>
      <c r="CD380" s="161"/>
      <c r="CE380" s="161"/>
      <c r="CF380" s="161"/>
      <c r="CG380" s="161"/>
      <c r="CH380" s="161"/>
      <c r="CI380" s="161"/>
      <c r="CJ380" s="161"/>
      <c r="CK380" s="161"/>
      <c r="CL380" s="161"/>
      <c r="CM380" s="161"/>
      <c r="CN380" s="161"/>
      <c r="CO380" s="161"/>
      <c r="CP380" s="161"/>
      <c r="CQ380" s="161"/>
      <c r="CR380" s="161"/>
      <c r="CS380" s="161"/>
      <c r="CT380" s="161"/>
      <c r="CU380" s="161"/>
      <c r="CV380" s="161"/>
      <c r="CW380" s="161"/>
      <c r="CX380" s="161"/>
      <c r="CY380" s="161"/>
      <c r="CZ380" s="161"/>
      <c r="DA380" s="161"/>
      <c r="DB380" s="161"/>
      <c r="DC380" s="161"/>
      <c r="DD380" s="161"/>
      <c r="DE380" s="161"/>
      <c r="DF380" s="161"/>
      <c r="DG380" s="161"/>
      <c r="DH380" s="161"/>
      <c r="DI380" s="161"/>
      <c r="DJ380" s="161"/>
      <c r="DK380" s="161"/>
      <c r="DL380" s="161"/>
      <c r="DM380" s="161"/>
      <c r="DN380" s="161"/>
      <c r="DO380" s="161"/>
      <c r="DP380" s="161"/>
      <c r="DQ380" s="161"/>
      <c r="DR380" s="161"/>
      <c r="DS380" s="161"/>
      <c r="DT380" s="161"/>
      <c r="DU380" s="161"/>
      <c r="DV380" s="161"/>
      <c r="DW380" s="161"/>
      <c r="DX380" s="161"/>
      <c r="DY380" s="161"/>
      <c r="DZ380" s="161"/>
      <c r="EA380" s="161"/>
      <c r="EB380" s="161"/>
      <c r="EC380" s="161"/>
      <c r="ED380" s="161"/>
      <c r="EE380" s="161"/>
      <c r="EF380" s="161"/>
      <c r="EG380" s="161"/>
      <c r="EH380" s="161"/>
      <c r="EI380" s="161"/>
      <c r="EJ380" s="161"/>
      <c r="EK380" s="161"/>
      <c r="EL380" s="161"/>
      <c r="EM380" s="161"/>
      <c r="EN380" s="161"/>
      <c r="EO380" s="161"/>
      <c r="EP380" s="161"/>
      <c r="EQ380" s="161"/>
      <c r="ER380" s="161"/>
      <c r="ES380" s="161"/>
      <c r="ET380" s="161"/>
      <c r="EU380" s="161"/>
      <c r="EV380" s="161"/>
      <c r="EW380" s="161"/>
      <c r="EX380" s="161"/>
      <c r="EY380" s="161"/>
      <c r="EZ380" s="161"/>
      <c r="FA380" s="161"/>
      <c r="FB380" s="161"/>
      <c r="FC380" s="161"/>
      <c r="FD380" s="161"/>
      <c r="FE380" s="161"/>
      <c r="FF380" s="161"/>
      <c r="FG380" s="161"/>
      <c r="FH380" s="161"/>
      <c r="FI380" s="161"/>
      <c r="FJ380" s="161"/>
      <c r="FK380" s="161"/>
      <c r="FL380" s="161"/>
      <c r="FM380" s="161"/>
      <c r="FN380" s="161"/>
      <c r="FO380" s="161"/>
      <c r="FP380" s="161"/>
      <c r="FQ380" s="161"/>
      <c r="FR380" s="161"/>
      <c r="FS380" s="161"/>
      <c r="FT380" s="161"/>
      <c r="FU380" s="161"/>
      <c r="FV380" s="161"/>
      <c r="FW380" s="161"/>
      <c r="FX380" s="161"/>
      <c r="FY380" s="161"/>
      <c r="FZ380" s="161"/>
      <c r="GA380" s="161"/>
      <c r="GB380" s="161"/>
    </row>
    <row r="381" spans="1:184" s="162" customFormat="1" x14ac:dyDescent="0.2">
      <c r="A381" s="146" t="s">
        <v>7686</v>
      </c>
      <c r="B381" s="146" t="s">
        <v>2188</v>
      </c>
      <c r="C381" s="147" t="s">
        <v>4981</v>
      </c>
      <c r="D381" s="99" t="s">
        <v>87</v>
      </c>
      <c r="E381" s="99">
        <v>90</v>
      </c>
      <c r="F381" s="99"/>
      <c r="G381" s="99">
        <v>0.3</v>
      </c>
      <c r="H381" s="148"/>
      <c r="I381" s="149"/>
      <c r="J381" s="150">
        <f ca="1">OFFSET(INDEX(Composições!A:H,MATCH(B381,Composições!A:A,0),8),2,0)</f>
        <v>68.59</v>
      </c>
      <c r="K381" s="150">
        <f t="shared" ca="1" si="18"/>
        <v>1851.93</v>
      </c>
      <c r="L381" s="149">
        <f>BDI!$E$17</f>
        <v>0.19500000000000001</v>
      </c>
      <c r="M381" s="149"/>
      <c r="N381" s="149"/>
      <c r="O381" s="100">
        <f t="shared" ca="1" si="19"/>
        <v>81.97</v>
      </c>
      <c r="P381" s="101">
        <f t="shared" ca="1" si="20"/>
        <v>2213.19</v>
      </c>
      <c r="Q381" s="161"/>
      <c r="R381" s="161"/>
      <c r="S381" s="161"/>
      <c r="T381" s="161"/>
      <c r="U381" s="161"/>
      <c r="V381" s="161"/>
      <c r="W381" s="161"/>
      <c r="X381" s="161"/>
      <c r="Y381" s="161"/>
      <c r="Z381" s="161"/>
      <c r="AA381" s="161"/>
      <c r="AB381" s="161"/>
      <c r="AC381" s="161"/>
      <c r="AD381" s="161"/>
      <c r="AE381" s="161"/>
      <c r="AF381" s="161"/>
      <c r="AG381" s="161"/>
      <c r="AH381" s="161"/>
      <c r="AI381" s="161"/>
      <c r="AJ381" s="161"/>
      <c r="AK381" s="161"/>
      <c r="AL381" s="161"/>
      <c r="AM381" s="161"/>
      <c r="AN381" s="161"/>
      <c r="AO381" s="161"/>
      <c r="AP381" s="161"/>
      <c r="AQ381" s="161"/>
      <c r="AR381" s="161"/>
      <c r="AS381" s="161"/>
      <c r="AT381" s="161"/>
      <c r="AU381" s="161"/>
      <c r="AV381" s="161"/>
      <c r="AW381" s="161"/>
      <c r="AX381" s="161"/>
      <c r="AY381" s="161"/>
      <c r="AZ381" s="161"/>
      <c r="BA381" s="161"/>
      <c r="BB381" s="161"/>
      <c r="BC381" s="161"/>
      <c r="BD381" s="161"/>
      <c r="BE381" s="161"/>
      <c r="BF381" s="161"/>
      <c r="BG381" s="161"/>
      <c r="BH381" s="161"/>
      <c r="BI381" s="161"/>
      <c r="BJ381" s="161"/>
      <c r="BK381" s="161"/>
      <c r="BL381" s="161"/>
      <c r="BM381" s="161"/>
      <c r="BN381" s="161"/>
      <c r="BO381" s="161"/>
      <c r="BP381" s="161"/>
      <c r="BQ381" s="161"/>
      <c r="BR381" s="161"/>
      <c r="BS381" s="161"/>
      <c r="BT381" s="161"/>
      <c r="BU381" s="161"/>
      <c r="BV381" s="161"/>
      <c r="BW381" s="161"/>
      <c r="BX381" s="161"/>
      <c r="BY381" s="161"/>
      <c r="BZ381" s="161"/>
      <c r="CA381" s="161"/>
      <c r="CB381" s="161"/>
      <c r="CC381" s="161"/>
      <c r="CD381" s="161"/>
      <c r="CE381" s="161"/>
      <c r="CF381" s="161"/>
      <c r="CG381" s="161"/>
      <c r="CH381" s="161"/>
      <c r="CI381" s="161"/>
      <c r="CJ381" s="161"/>
      <c r="CK381" s="161"/>
      <c r="CL381" s="161"/>
      <c r="CM381" s="161"/>
      <c r="CN381" s="161"/>
      <c r="CO381" s="161"/>
      <c r="CP381" s="161"/>
      <c r="CQ381" s="161"/>
      <c r="CR381" s="161"/>
      <c r="CS381" s="161"/>
      <c r="CT381" s="161"/>
      <c r="CU381" s="161"/>
      <c r="CV381" s="161"/>
      <c r="CW381" s="161"/>
      <c r="CX381" s="161"/>
      <c r="CY381" s="161"/>
      <c r="CZ381" s="161"/>
      <c r="DA381" s="161"/>
      <c r="DB381" s="161"/>
      <c r="DC381" s="161"/>
      <c r="DD381" s="161"/>
      <c r="DE381" s="161"/>
      <c r="DF381" s="161"/>
      <c r="DG381" s="161"/>
      <c r="DH381" s="161"/>
      <c r="DI381" s="161"/>
      <c r="DJ381" s="161"/>
      <c r="DK381" s="161"/>
      <c r="DL381" s="161"/>
      <c r="DM381" s="161"/>
      <c r="DN381" s="161"/>
      <c r="DO381" s="161"/>
      <c r="DP381" s="161"/>
      <c r="DQ381" s="161"/>
      <c r="DR381" s="161"/>
      <c r="DS381" s="161"/>
      <c r="DT381" s="161"/>
      <c r="DU381" s="161"/>
      <c r="DV381" s="161"/>
      <c r="DW381" s="161"/>
      <c r="DX381" s="161"/>
      <c r="DY381" s="161"/>
      <c r="DZ381" s="161"/>
      <c r="EA381" s="161"/>
      <c r="EB381" s="161"/>
      <c r="EC381" s="161"/>
      <c r="ED381" s="161"/>
      <c r="EE381" s="161"/>
      <c r="EF381" s="161"/>
      <c r="EG381" s="161"/>
      <c r="EH381" s="161"/>
      <c r="EI381" s="161"/>
      <c r="EJ381" s="161"/>
      <c r="EK381" s="161"/>
      <c r="EL381" s="161"/>
      <c r="EM381" s="161"/>
      <c r="EN381" s="161"/>
      <c r="EO381" s="161"/>
      <c r="EP381" s="161"/>
      <c r="EQ381" s="161"/>
      <c r="ER381" s="161"/>
      <c r="ES381" s="161"/>
      <c r="ET381" s="161"/>
      <c r="EU381" s="161"/>
      <c r="EV381" s="161"/>
      <c r="EW381" s="161"/>
      <c r="EX381" s="161"/>
      <c r="EY381" s="161"/>
      <c r="EZ381" s="161"/>
      <c r="FA381" s="161"/>
      <c r="FB381" s="161"/>
      <c r="FC381" s="161"/>
      <c r="FD381" s="161"/>
      <c r="FE381" s="161"/>
      <c r="FF381" s="161"/>
      <c r="FG381" s="161"/>
      <c r="FH381" s="161"/>
      <c r="FI381" s="161"/>
      <c r="FJ381" s="161"/>
      <c r="FK381" s="161"/>
      <c r="FL381" s="161"/>
      <c r="FM381" s="161"/>
      <c r="FN381" s="161"/>
      <c r="FO381" s="161"/>
      <c r="FP381" s="161"/>
      <c r="FQ381" s="161"/>
      <c r="FR381" s="161"/>
      <c r="FS381" s="161"/>
      <c r="FT381" s="161"/>
      <c r="FU381" s="161"/>
      <c r="FV381" s="161"/>
      <c r="FW381" s="161"/>
      <c r="FX381" s="161"/>
      <c r="FY381" s="161"/>
      <c r="FZ381" s="161"/>
      <c r="GA381" s="161"/>
      <c r="GB381" s="161"/>
    </row>
    <row r="382" spans="1:184" s="162" customFormat="1" x14ac:dyDescent="0.2">
      <c r="A382" s="146" t="s">
        <v>7687</v>
      </c>
      <c r="B382" s="146" t="s">
        <v>2189</v>
      </c>
      <c r="C382" s="147" t="s">
        <v>4982</v>
      </c>
      <c r="D382" s="99" t="s">
        <v>87</v>
      </c>
      <c r="E382" s="99">
        <v>90</v>
      </c>
      <c r="F382" s="99"/>
      <c r="G382" s="99">
        <v>0.3</v>
      </c>
      <c r="H382" s="148"/>
      <c r="I382" s="149"/>
      <c r="J382" s="150">
        <f ca="1">OFFSET(INDEX(Composições!A:H,MATCH(B382,Composições!A:A,0),8),2,0)</f>
        <v>22.381999999999998</v>
      </c>
      <c r="K382" s="150">
        <f t="shared" ca="1" si="18"/>
        <v>604.30999999999995</v>
      </c>
      <c r="L382" s="149">
        <f>BDI!$E$17</f>
        <v>0.19500000000000001</v>
      </c>
      <c r="M382" s="149"/>
      <c r="N382" s="149"/>
      <c r="O382" s="100">
        <f t="shared" ca="1" si="19"/>
        <v>26.75</v>
      </c>
      <c r="P382" s="101">
        <f t="shared" ca="1" si="20"/>
        <v>722.25</v>
      </c>
      <c r="Q382" s="161"/>
      <c r="R382" s="161"/>
      <c r="S382" s="161"/>
      <c r="T382" s="161"/>
      <c r="U382" s="161"/>
      <c r="V382" s="161"/>
      <c r="W382" s="161"/>
      <c r="X382" s="161"/>
      <c r="Y382" s="161"/>
      <c r="Z382" s="161"/>
      <c r="AA382" s="161"/>
      <c r="AB382" s="161"/>
      <c r="AC382" s="161"/>
      <c r="AD382" s="161"/>
      <c r="AE382" s="161"/>
      <c r="AF382" s="161"/>
      <c r="AG382" s="161"/>
      <c r="AH382" s="161"/>
      <c r="AI382" s="161"/>
      <c r="AJ382" s="161"/>
      <c r="AK382" s="161"/>
      <c r="AL382" s="161"/>
      <c r="AM382" s="161"/>
      <c r="AN382" s="161"/>
      <c r="AO382" s="161"/>
      <c r="AP382" s="161"/>
      <c r="AQ382" s="161"/>
      <c r="AR382" s="161"/>
      <c r="AS382" s="161"/>
      <c r="AT382" s="161"/>
      <c r="AU382" s="161"/>
      <c r="AV382" s="161"/>
      <c r="AW382" s="161"/>
      <c r="AX382" s="161"/>
      <c r="AY382" s="161"/>
      <c r="AZ382" s="161"/>
      <c r="BA382" s="161"/>
      <c r="BB382" s="161"/>
      <c r="BC382" s="161"/>
      <c r="BD382" s="161"/>
      <c r="BE382" s="161"/>
      <c r="BF382" s="161"/>
      <c r="BG382" s="161"/>
      <c r="BH382" s="161"/>
      <c r="BI382" s="161"/>
      <c r="BJ382" s="161"/>
      <c r="BK382" s="161"/>
      <c r="BL382" s="161"/>
      <c r="BM382" s="161"/>
      <c r="BN382" s="161"/>
      <c r="BO382" s="161"/>
      <c r="BP382" s="161"/>
      <c r="BQ382" s="161"/>
      <c r="BR382" s="161"/>
      <c r="BS382" s="161"/>
      <c r="BT382" s="161"/>
      <c r="BU382" s="161"/>
      <c r="BV382" s="161"/>
      <c r="BW382" s="161"/>
      <c r="BX382" s="161"/>
      <c r="BY382" s="161"/>
      <c r="BZ382" s="161"/>
      <c r="CA382" s="161"/>
      <c r="CB382" s="161"/>
      <c r="CC382" s="161"/>
      <c r="CD382" s="161"/>
      <c r="CE382" s="161"/>
      <c r="CF382" s="161"/>
      <c r="CG382" s="161"/>
      <c r="CH382" s="161"/>
      <c r="CI382" s="161"/>
      <c r="CJ382" s="161"/>
      <c r="CK382" s="161"/>
      <c r="CL382" s="161"/>
      <c r="CM382" s="161"/>
      <c r="CN382" s="161"/>
      <c r="CO382" s="161"/>
      <c r="CP382" s="161"/>
      <c r="CQ382" s="161"/>
      <c r="CR382" s="161"/>
      <c r="CS382" s="161"/>
      <c r="CT382" s="161"/>
      <c r="CU382" s="161"/>
      <c r="CV382" s="161"/>
      <c r="CW382" s="161"/>
      <c r="CX382" s="161"/>
      <c r="CY382" s="161"/>
      <c r="CZ382" s="161"/>
      <c r="DA382" s="161"/>
      <c r="DB382" s="161"/>
      <c r="DC382" s="161"/>
      <c r="DD382" s="161"/>
      <c r="DE382" s="161"/>
      <c r="DF382" s="161"/>
      <c r="DG382" s="161"/>
      <c r="DH382" s="161"/>
      <c r="DI382" s="161"/>
      <c r="DJ382" s="161"/>
      <c r="DK382" s="161"/>
      <c r="DL382" s="161"/>
      <c r="DM382" s="161"/>
      <c r="DN382" s="161"/>
      <c r="DO382" s="161"/>
      <c r="DP382" s="161"/>
      <c r="DQ382" s="161"/>
      <c r="DR382" s="161"/>
      <c r="DS382" s="161"/>
      <c r="DT382" s="161"/>
      <c r="DU382" s="161"/>
      <c r="DV382" s="161"/>
      <c r="DW382" s="161"/>
      <c r="DX382" s="161"/>
      <c r="DY382" s="161"/>
      <c r="DZ382" s="161"/>
      <c r="EA382" s="161"/>
      <c r="EB382" s="161"/>
      <c r="EC382" s="161"/>
      <c r="ED382" s="161"/>
      <c r="EE382" s="161"/>
      <c r="EF382" s="161"/>
      <c r="EG382" s="161"/>
      <c r="EH382" s="161"/>
      <c r="EI382" s="161"/>
      <c r="EJ382" s="161"/>
      <c r="EK382" s="161"/>
      <c r="EL382" s="161"/>
      <c r="EM382" s="161"/>
      <c r="EN382" s="161"/>
      <c r="EO382" s="161"/>
      <c r="EP382" s="161"/>
      <c r="EQ382" s="161"/>
      <c r="ER382" s="161"/>
      <c r="ES382" s="161"/>
      <c r="ET382" s="161"/>
      <c r="EU382" s="161"/>
      <c r="EV382" s="161"/>
      <c r="EW382" s="161"/>
      <c r="EX382" s="161"/>
      <c r="EY382" s="161"/>
      <c r="EZ382" s="161"/>
      <c r="FA382" s="161"/>
      <c r="FB382" s="161"/>
      <c r="FC382" s="161"/>
      <c r="FD382" s="161"/>
      <c r="FE382" s="161"/>
      <c r="FF382" s="161"/>
      <c r="FG382" s="161"/>
      <c r="FH382" s="161"/>
      <c r="FI382" s="161"/>
      <c r="FJ382" s="161"/>
      <c r="FK382" s="161"/>
      <c r="FL382" s="161"/>
      <c r="FM382" s="161"/>
      <c r="FN382" s="161"/>
      <c r="FO382" s="161"/>
      <c r="FP382" s="161"/>
      <c r="FQ382" s="161"/>
      <c r="FR382" s="161"/>
      <c r="FS382" s="161"/>
      <c r="FT382" s="161"/>
      <c r="FU382" s="161"/>
      <c r="FV382" s="161"/>
      <c r="FW382" s="161"/>
      <c r="FX382" s="161"/>
      <c r="FY382" s="161"/>
      <c r="FZ382" s="161"/>
      <c r="GA382" s="161"/>
      <c r="GB382" s="161"/>
    </row>
    <row r="383" spans="1:184" s="162" customFormat="1" x14ac:dyDescent="0.2">
      <c r="A383" s="146" t="s">
        <v>7688</v>
      </c>
      <c r="B383" s="146" t="s">
        <v>2190</v>
      </c>
      <c r="C383" s="147" t="s">
        <v>4983</v>
      </c>
      <c r="D383" s="99" t="s">
        <v>87</v>
      </c>
      <c r="E383" s="99">
        <v>90</v>
      </c>
      <c r="F383" s="99"/>
      <c r="G383" s="99">
        <v>0.3</v>
      </c>
      <c r="H383" s="148"/>
      <c r="I383" s="149"/>
      <c r="J383" s="150">
        <f ca="1">OFFSET(INDEX(Composições!A:H,MATCH(B383,Composições!A:A,0),8),2,0)</f>
        <v>22.714499999999997</v>
      </c>
      <c r="K383" s="150">
        <f t="shared" ca="1" si="18"/>
        <v>613.29</v>
      </c>
      <c r="L383" s="149">
        <f>BDI!$E$17</f>
        <v>0.19500000000000001</v>
      </c>
      <c r="M383" s="149"/>
      <c r="N383" s="149"/>
      <c r="O383" s="100">
        <f t="shared" ca="1" si="19"/>
        <v>27.14</v>
      </c>
      <c r="P383" s="101">
        <f t="shared" ca="1" si="20"/>
        <v>732.78</v>
      </c>
      <c r="Q383" s="161"/>
      <c r="R383" s="161"/>
      <c r="S383" s="161"/>
      <c r="T383" s="161"/>
      <c r="U383" s="161"/>
      <c r="V383" s="161"/>
      <c r="W383" s="161"/>
      <c r="X383" s="161"/>
      <c r="Y383" s="161"/>
      <c r="Z383" s="161"/>
      <c r="AA383" s="161"/>
      <c r="AB383" s="161"/>
      <c r="AC383" s="161"/>
      <c r="AD383" s="161"/>
      <c r="AE383" s="161"/>
      <c r="AF383" s="161"/>
      <c r="AG383" s="161"/>
      <c r="AH383" s="161"/>
      <c r="AI383" s="161"/>
      <c r="AJ383" s="161"/>
      <c r="AK383" s="161"/>
      <c r="AL383" s="161"/>
      <c r="AM383" s="161"/>
      <c r="AN383" s="161"/>
      <c r="AO383" s="161"/>
      <c r="AP383" s="161"/>
      <c r="AQ383" s="161"/>
      <c r="AR383" s="161"/>
      <c r="AS383" s="161"/>
      <c r="AT383" s="161"/>
      <c r="AU383" s="161"/>
      <c r="AV383" s="161"/>
      <c r="AW383" s="161"/>
      <c r="AX383" s="161"/>
      <c r="AY383" s="161"/>
      <c r="AZ383" s="161"/>
      <c r="BA383" s="161"/>
      <c r="BB383" s="161"/>
      <c r="BC383" s="161"/>
      <c r="BD383" s="161"/>
      <c r="BE383" s="161"/>
      <c r="BF383" s="161"/>
      <c r="BG383" s="161"/>
      <c r="BH383" s="161"/>
      <c r="BI383" s="161"/>
      <c r="BJ383" s="161"/>
      <c r="BK383" s="161"/>
      <c r="BL383" s="161"/>
      <c r="BM383" s="161"/>
      <c r="BN383" s="161"/>
      <c r="BO383" s="161"/>
      <c r="BP383" s="161"/>
      <c r="BQ383" s="161"/>
      <c r="BR383" s="161"/>
      <c r="BS383" s="161"/>
      <c r="BT383" s="161"/>
      <c r="BU383" s="161"/>
      <c r="BV383" s="161"/>
      <c r="BW383" s="161"/>
      <c r="BX383" s="161"/>
      <c r="BY383" s="161"/>
      <c r="BZ383" s="161"/>
      <c r="CA383" s="161"/>
      <c r="CB383" s="161"/>
      <c r="CC383" s="161"/>
      <c r="CD383" s="161"/>
      <c r="CE383" s="161"/>
      <c r="CF383" s="161"/>
      <c r="CG383" s="161"/>
      <c r="CH383" s="161"/>
      <c r="CI383" s="161"/>
      <c r="CJ383" s="161"/>
      <c r="CK383" s="161"/>
      <c r="CL383" s="161"/>
      <c r="CM383" s="161"/>
      <c r="CN383" s="161"/>
      <c r="CO383" s="161"/>
      <c r="CP383" s="161"/>
      <c r="CQ383" s="161"/>
      <c r="CR383" s="161"/>
      <c r="CS383" s="161"/>
      <c r="CT383" s="161"/>
      <c r="CU383" s="161"/>
      <c r="CV383" s="161"/>
      <c r="CW383" s="161"/>
      <c r="CX383" s="161"/>
      <c r="CY383" s="161"/>
      <c r="CZ383" s="161"/>
      <c r="DA383" s="161"/>
      <c r="DB383" s="161"/>
      <c r="DC383" s="161"/>
      <c r="DD383" s="161"/>
      <c r="DE383" s="161"/>
      <c r="DF383" s="161"/>
      <c r="DG383" s="161"/>
      <c r="DH383" s="161"/>
      <c r="DI383" s="161"/>
      <c r="DJ383" s="161"/>
      <c r="DK383" s="161"/>
      <c r="DL383" s="161"/>
      <c r="DM383" s="161"/>
      <c r="DN383" s="161"/>
      <c r="DO383" s="161"/>
      <c r="DP383" s="161"/>
      <c r="DQ383" s="161"/>
      <c r="DR383" s="161"/>
      <c r="DS383" s="161"/>
      <c r="DT383" s="161"/>
      <c r="DU383" s="161"/>
      <c r="DV383" s="161"/>
      <c r="DW383" s="161"/>
      <c r="DX383" s="161"/>
      <c r="DY383" s="161"/>
      <c r="DZ383" s="161"/>
      <c r="EA383" s="161"/>
      <c r="EB383" s="161"/>
      <c r="EC383" s="161"/>
      <c r="ED383" s="161"/>
      <c r="EE383" s="161"/>
      <c r="EF383" s="161"/>
      <c r="EG383" s="161"/>
      <c r="EH383" s="161"/>
      <c r="EI383" s="161"/>
      <c r="EJ383" s="161"/>
      <c r="EK383" s="161"/>
      <c r="EL383" s="161"/>
      <c r="EM383" s="161"/>
      <c r="EN383" s="161"/>
      <c r="EO383" s="161"/>
      <c r="EP383" s="161"/>
      <c r="EQ383" s="161"/>
      <c r="ER383" s="161"/>
      <c r="ES383" s="161"/>
      <c r="ET383" s="161"/>
      <c r="EU383" s="161"/>
      <c r="EV383" s="161"/>
      <c r="EW383" s="161"/>
      <c r="EX383" s="161"/>
      <c r="EY383" s="161"/>
      <c r="EZ383" s="161"/>
      <c r="FA383" s="161"/>
      <c r="FB383" s="161"/>
      <c r="FC383" s="161"/>
      <c r="FD383" s="161"/>
      <c r="FE383" s="161"/>
      <c r="FF383" s="161"/>
      <c r="FG383" s="161"/>
      <c r="FH383" s="161"/>
      <c r="FI383" s="161"/>
      <c r="FJ383" s="161"/>
      <c r="FK383" s="161"/>
      <c r="FL383" s="161"/>
      <c r="FM383" s="161"/>
      <c r="FN383" s="161"/>
      <c r="FO383" s="161"/>
      <c r="FP383" s="161"/>
      <c r="FQ383" s="161"/>
      <c r="FR383" s="161"/>
      <c r="FS383" s="161"/>
      <c r="FT383" s="161"/>
      <c r="FU383" s="161"/>
      <c r="FV383" s="161"/>
      <c r="FW383" s="161"/>
      <c r="FX383" s="161"/>
      <c r="FY383" s="161"/>
      <c r="FZ383" s="161"/>
      <c r="GA383" s="161"/>
      <c r="GB383" s="161"/>
    </row>
    <row r="384" spans="1:184" s="162" customFormat="1" x14ac:dyDescent="0.2">
      <c r="A384" s="146" t="s">
        <v>7689</v>
      </c>
      <c r="B384" s="146" t="s">
        <v>2191</v>
      </c>
      <c r="C384" s="147" t="s">
        <v>4984</v>
      </c>
      <c r="D384" s="99" t="s">
        <v>87</v>
      </c>
      <c r="E384" s="99">
        <v>45</v>
      </c>
      <c r="F384" s="99"/>
      <c r="G384" s="99">
        <v>0.3</v>
      </c>
      <c r="H384" s="148"/>
      <c r="I384" s="149"/>
      <c r="J384" s="150">
        <f ca="1">OFFSET(INDEX(Composições!A:H,MATCH(B384,Composições!A:A,0),8),2,0)</f>
        <v>19</v>
      </c>
      <c r="K384" s="150">
        <f t="shared" ca="1" si="18"/>
        <v>256.5</v>
      </c>
      <c r="L384" s="149">
        <f>BDI!$E$17</f>
        <v>0.19500000000000001</v>
      </c>
      <c r="M384" s="149"/>
      <c r="N384" s="149"/>
      <c r="O384" s="100">
        <f t="shared" ca="1" si="19"/>
        <v>22.71</v>
      </c>
      <c r="P384" s="101">
        <f t="shared" ca="1" si="20"/>
        <v>306.58999999999997</v>
      </c>
      <c r="Q384" s="161"/>
      <c r="R384" s="161"/>
      <c r="S384" s="161"/>
      <c r="T384" s="161"/>
      <c r="U384" s="161"/>
      <c r="V384" s="161"/>
      <c r="W384" s="161"/>
      <c r="X384" s="161"/>
      <c r="Y384" s="161"/>
      <c r="Z384" s="161"/>
      <c r="AA384" s="161"/>
      <c r="AB384" s="161"/>
      <c r="AC384" s="161"/>
      <c r="AD384" s="161"/>
      <c r="AE384" s="161"/>
      <c r="AF384" s="161"/>
      <c r="AG384" s="161"/>
      <c r="AH384" s="161"/>
      <c r="AI384" s="161"/>
      <c r="AJ384" s="161"/>
      <c r="AK384" s="161"/>
      <c r="AL384" s="161"/>
      <c r="AM384" s="161"/>
      <c r="AN384" s="161"/>
      <c r="AO384" s="161"/>
      <c r="AP384" s="161"/>
      <c r="AQ384" s="161"/>
      <c r="AR384" s="161"/>
      <c r="AS384" s="161"/>
      <c r="AT384" s="161"/>
      <c r="AU384" s="161"/>
      <c r="AV384" s="161"/>
      <c r="AW384" s="161"/>
      <c r="AX384" s="161"/>
      <c r="AY384" s="161"/>
      <c r="AZ384" s="161"/>
      <c r="BA384" s="161"/>
      <c r="BB384" s="161"/>
      <c r="BC384" s="161"/>
      <c r="BD384" s="161"/>
      <c r="BE384" s="161"/>
      <c r="BF384" s="161"/>
      <c r="BG384" s="161"/>
      <c r="BH384" s="161"/>
      <c r="BI384" s="161"/>
      <c r="BJ384" s="161"/>
      <c r="BK384" s="161"/>
      <c r="BL384" s="161"/>
      <c r="BM384" s="161"/>
      <c r="BN384" s="161"/>
      <c r="BO384" s="161"/>
      <c r="BP384" s="161"/>
      <c r="BQ384" s="161"/>
      <c r="BR384" s="161"/>
      <c r="BS384" s="161"/>
      <c r="BT384" s="161"/>
      <c r="BU384" s="161"/>
      <c r="BV384" s="161"/>
      <c r="BW384" s="161"/>
      <c r="BX384" s="161"/>
      <c r="BY384" s="161"/>
      <c r="BZ384" s="161"/>
      <c r="CA384" s="161"/>
      <c r="CB384" s="161"/>
      <c r="CC384" s="161"/>
      <c r="CD384" s="161"/>
      <c r="CE384" s="161"/>
      <c r="CF384" s="161"/>
      <c r="CG384" s="161"/>
      <c r="CH384" s="161"/>
      <c r="CI384" s="161"/>
      <c r="CJ384" s="161"/>
      <c r="CK384" s="161"/>
      <c r="CL384" s="161"/>
      <c r="CM384" s="161"/>
      <c r="CN384" s="161"/>
      <c r="CO384" s="161"/>
      <c r="CP384" s="161"/>
      <c r="CQ384" s="161"/>
      <c r="CR384" s="161"/>
      <c r="CS384" s="161"/>
      <c r="CT384" s="161"/>
      <c r="CU384" s="161"/>
      <c r="CV384" s="161"/>
      <c r="CW384" s="161"/>
      <c r="CX384" s="161"/>
      <c r="CY384" s="161"/>
      <c r="CZ384" s="161"/>
      <c r="DA384" s="161"/>
      <c r="DB384" s="161"/>
      <c r="DC384" s="161"/>
      <c r="DD384" s="161"/>
      <c r="DE384" s="161"/>
      <c r="DF384" s="161"/>
      <c r="DG384" s="161"/>
      <c r="DH384" s="161"/>
      <c r="DI384" s="161"/>
      <c r="DJ384" s="161"/>
      <c r="DK384" s="161"/>
      <c r="DL384" s="161"/>
      <c r="DM384" s="161"/>
      <c r="DN384" s="161"/>
      <c r="DO384" s="161"/>
      <c r="DP384" s="161"/>
      <c r="DQ384" s="161"/>
      <c r="DR384" s="161"/>
      <c r="DS384" s="161"/>
      <c r="DT384" s="161"/>
      <c r="DU384" s="161"/>
      <c r="DV384" s="161"/>
      <c r="DW384" s="161"/>
      <c r="DX384" s="161"/>
      <c r="DY384" s="161"/>
      <c r="DZ384" s="161"/>
      <c r="EA384" s="161"/>
      <c r="EB384" s="161"/>
      <c r="EC384" s="161"/>
      <c r="ED384" s="161"/>
      <c r="EE384" s="161"/>
      <c r="EF384" s="161"/>
      <c r="EG384" s="161"/>
      <c r="EH384" s="161"/>
      <c r="EI384" s="161"/>
      <c r="EJ384" s="161"/>
      <c r="EK384" s="161"/>
      <c r="EL384" s="161"/>
      <c r="EM384" s="161"/>
      <c r="EN384" s="161"/>
      <c r="EO384" s="161"/>
      <c r="EP384" s="161"/>
      <c r="EQ384" s="161"/>
      <c r="ER384" s="161"/>
      <c r="ES384" s="161"/>
      <c r="ET384" s="161"/>
      <c r="EU384" s="161"/>
      <c r="EV384" s="161"/>
      <c r="EW384" s="161"/>
      <c r="EX384" s="161"/>
      <c r="EY384" s="161"/>
      <c r="EZ384" s="161"/>
      <c r="FA384" s="161"/>
      <c r="FB384" s="161"/>
      <c r="FC384" s="161"/>
      <c r="FD384" s="161"/>
      <c r="FE384" s="161"/>
      <c r="FF384" s="161"/>
      <c r="FG384" s="161"/>
      <c r="FH384" s="161"/>
      <c r="FI384" s="161"/>
      <c r="FJ384" s="161"/>
      <c r="FK384" s="161"/>
      <c r="FL384" s="161"/>
      <c r="FM384" s="161"/>
      <c r="FN384" s="161"/>
      <c r="FO384" s="161"/>
      <c r="FP384" s="161"/>
      <c r="FQ384" s="161"/>
      <c r="FR384" s="161"/>
      <c r="FS384" s="161"/>
      <c r="FT384" s="161"/>
      <c r="FU384" s="161"/>
      <c r="FV384" s="161"/>
      <c r="FW384" s="161"/>
      <c r="FX384" s="161"/>
      <c r="FY384" s="161"/>
      <c r="FZ384" s="161"/>
      <c r="GA384" s="161"/>
      <c r="GB384" s="161"/>
    </row>
    <row r="385" spans="1:184" s="162" customFormat="1" x14ac:dyDescent="0.2">
      <c r="A385" s="146" t="s">
        <v>7690</v>
      </c>
      <c r="B385" s="146" t="s">
        <v>2192</v>
      </c>
      <c r="C385" s="147" t="s">
        <v>4985</v>
      </c>
      <c r="D385" s="99" t="s">
        <v>87</v>
      </c>
      <c r="E385" s="99">
        <v>45</v>
      </c>
      <c r="F385" s="99"/>
      <c r="G385" s="99">
        <v>0.3</v>
      </c>
      <c r="H385" s="148"/>
      <c r="I385" s="149"/>
      <c r="J385" s="150">
        <f ca="1">OFFSET(INDEX(Composições!A:H,MATCH(B385,Composições!A:A,0),8),2,0)</f>
        <v>41.476999999999997</v>
      </c>
      <c r="K385" s="150">
        <f t="shared" ca="1" si="18"/>
        <v>559.94000000000005</v>
      </c>
      <c r="L385" s="149">
        <f>BDI!$E$17</f>
        <v>0.19500000000000001</v>
      </c>
      <c r="M385" s="149"/>
      <c r="N385" s="149"/>
      <c r="O385" s="100">
        <f t="shared" ca="1" si="19"/>
        <v>49.57</v>
      </c>
      <c r="P385" s="101">
        <f t="shared" ca="1" si="20"/>
        <v>669.2</v>
      </c>
      <c r="Q385" s="161"/>
      <c r="R385" s="161"/>
      <c r="S385" s="161"/>
      <c r="T385" s="161"/>
      <c r="U385" s="161"/>
      <c r="V385" s="161"/>
      <c r="W385" s="161"/>
      <c r="X385" s="161"/>
      <c r="Y385" s="161"/>
      <c r="Z385" s="161"/>
      <c r="AA385" s="161"/>
      <c r="AB385" s="161"/>
      <c r="AC385" s="161"/>
      <c r="AD385" s="161"/>
      <c r="AE385" s="161"/>
      <c r="AF385" s="161"/>
      <c r="AG385" s="161"/>
      <c r="AH385" s="161"/>
      <c r="AI385" s="161"/>
      <c r="AJ385" s="161"/>
      <c r="AK385" s="161"/>
      <c r="AL385" s="161"/>
      <c r="AM385" s="161"/>
      <c r="AN385" s="161"/>
      <c r="AO385" s="161"/>
      <c r="AP385" s="161"/>
      <c r="AQ385" s="161"/>
      <c r="AR385" s="161"/>
      <c r="AS385" s="161"/>
      <c r="AT385" s="161"/>
      <c r="AU385" s="161"/>
      <c r="AV385" s="161"/>
      <c r="AW385" s="161"/>
      <c r="AX385" s="161"/>
      <c r="AY385" s="161"/>
      <c r="AZ385" s="161"/>
      <c r="BA385" s="161"/>
      <c r="BB385" s="161"/>
      <c r="BC385" s="161"/>
      <c r="BD385" s="161"/>
      <c r="BE385" s="161"/>
      <c r="BF385" s="161"/>
      <c r="BG385" s="161"/>
      <c r="BH385" s="161"/>
      <c r="BI385" s="161"/>
      <c r="BJ385" s="161"/>
      <c r="BK385" s="161"/>
      <c r="BL385" s="161"/>
      <c r="BM385" s="161"/>
      <c r="BN385" s="161"/>
      <c r="BO385" s="161"/>
      <c r="BP385" s="161"/>
      <c r="BQ385" s="161"/>
      <c r="BR385" s="161"/>
      <c r="BS385" s="161"/>
      <c r="BT385" s="161"/>
      <c r="BU385" s="161"/>
      <c r="BV385" s="161"/>
      <c r="BW385" s="161"/>
      <c r="BX385" s="161"/>
      <c r="BY385" s="161"/>
      <c r="BZ385" s="161"/>
      <c r="CA385" s="161"/>
      <c r="CB385" s="161"/>
      <c r="CC385" s="161"/>
      <c r="CD385" s="161"/>
      <c r="CE385" s="161"/>
      <c r="CF385" s="161"/>
      <c r="CG385" s="161"/>
      <c r="CH385" s="161"/>
      <c r="CI385" s="161"/>
      <c r="CJ385" s="161"/>
      <c r="CK385" s="161"/>
      <c r="CL385" s="161"/>
      <c r="CM385" s="161"/>
      <c r="CN385" s="161"/>
      <c r="CO385" s="161"/>
      <c r="CP385" s="161"/>
      <c r="CQ385" s="161"/>
      <c r="CR385" s="161"/>
      <c r="CS385" s="161"/>
      <c r="CT385" s="161"/>
      <c r="CU385" s="161"/>
      <c r="CV385" s="161"/>
      <c r="CW385" s="161"/>
      <c r="CX385" s="161"/>
      <c r="CY385" s="161"/>
      <c r="CZ385" s="161"/>
      <c r="DA385" s="161"/>
      <c r="DB385" s="161"/>
      <c r="DC385" s="161"/>
      <c r="DD385" s="161"/>
      <c r="DE385" s="161"/>
      <c r="DF385" s="161"/>
      <c r="DG385" s="161"/>
      <c r="DH385" s="161"/>
      <c r="DI385" s="161"/>
      <c r="DJ385" s="161"/>
      <c r="DK385" s="161"/>
      <c r="DL385" s="161"/>
      <c r="DM385" s="161"/>
      <c r="DN385" s="161"/>
      <c r="DO385" s="161"/>
      <c r="DP385" s="161"/>
      <c r="DQ385" s="161"/>
      <c r="DR385" s="161"/>
      <c r="DS385" s="161"/>
      <c r="DT385" s="161"/>
      <c r="DU385" s="161"/>
      <c r="DV385" s="161"/>
      <c r="DW385" s="161"/>
      <c r="DX385" s="161"/>
      <c r="DY385" s="161"/>
      <c r="DZ385" s="161"/>
      <c r="EA385" s="161"/>
      <c r="EB385" s="161"/>
      <c r="EC385" s="161"/>
      <c r="ED385" s="161"/>
      <c r="EE385" s="161"/>
      <c r="EF385" s="161"/>
      <c r="EG385" s="161"/>
      <c r="EH385" s="161"/>
      <c r="EI385" s="161"/>
      <c r="EJ385" s="161"/>
      <c r="EK385" s="161"/>
      <c r="EL385" s="161"/>
      <c r="EM385" s="161"/>
      <c r="EN385" s="161"/>
      <c r="EO385" s="161"/>
      <c r="EP385" s="161"/>
      <c r="EQ385" s="161"/>
      <c r="ER385" s="161"/>
      <c r="ES385" s="161"/>
      <c r="ET385" s="161"/>
      <c r="EU385" s="161"/>
      <c r="EV385" s="161"/>
      <c r="EW385" s="161"/>
      <c r="EX385" s="161"/>
      <c r="EY385" s="161"/>
      <c r="EZ385" s="161"/>
      <c r="FA385" s="161"/>
      <c r="FB385" s="161"/>
      <c r="FC385" s="161"/>
      <c r="FD385" s="161"/>
      <c r="FE385" s="161"/>
      <c r="FF385" s="161"/>
      <c r="FG385" s="161"/>
      <c r="FH385" s="161"/>
      <c r="FI385" s="161"/>
      <c r="FJ385" s="161"/>
      <c r="FK385" s="161"/>
      <c r="FL385" s="161"/>
      <c r="FM385" s="161"/>
      <c r="FN385" s="161"/>
      <c r="FO385" s="161"/>
      <c r="FP385" s="161"/>
      <c r="FQ385" s="161"/>
      <c r="FR385" s="161"/>
      <c r="FS385" s="161"/>
      <c r="FT385" s="161"/>
      <c r="FU385" s="161"/>
      <c r="FV385" s="161"/>
      <c r="FW385" s="161"/>
      <c r="FX385" s="161"/>
      <c r="FY385" s="161"/>
      <c r="FZ385" s="161"/>
      <c r="GA385" s="161"/>
      <c r="GB385" s="161"/>
    </row>
    <row r="386" spans="1:184" s="162" customFormat="1" x14ac:dyDescent="0.2">
      <c r="A386" s="146" t="s">
        <v>7691</v>
      </c>
      <c r="B386" s="146" t="s">
        <v>2193</v>
      </c>
      <c r="C386" s="147" t="s">
        <v>4986</v>
      </c>
      <c r="D386" s="99" t="s">
        <v>87</v>
      </c>
      <c r="E386" s="99">
        <v>45</v>
      </c>
      <c r="F386" s="99"/>
      <c r="G386" s="99">
        <v>0.3</v>
      </c>
      <c r="H386" s="148"/>
      <c r="I386" s="149"/>
      <c r="J386" s="150">
        <f ca="1">OFFSET(INDEX(Composições!A:H,MATCH(B386,Composições!A:A,0),8),2,0)</f>
        <v>13.964999999999998</v>
      </c>
      <c r="K386" s="150">
        <f t="shared" ca="1" si="18"/>
        <v>188.53</v>
      </c>
      <c r="L386" s="149">
        <f>BDI!$E$17</f>
        <v>0.19500000000000001</v>
      </c>
      <c r="M386" s="149"/>
      <c r="N386" s="149"/>
      <c r="O386" s="100">
        <f t="shared" ca="1" si="19"/>
        <v>16.690000000000001</v>
      </c>
      <c r="P386" s="101">
        <f t="shared" ca="1" si="20"/>
        <v>225.32</v>
      </c>
      <c r="Q386" s="161"/>
      <c r="R386" s="161"/>
      <c r="S386" s="161"/>
      <c r="T386" s="161"/>
      <c r="U386" s="161"/>
      <c r="V386" s="161"/>
      <c r="W386" s="161"/>
      <c r="X386" s="161"/>
      <c r="Y386" s="161"/>
      <c r="Z386" s="161"/>
      <c r="AA386" s="161"/>
      <c r="AB386" s="161"/>
      <c r="AC386" s="161"/>
      <c r="AD386" s="161"/>
      <c r="AE386" s="161"/>
      <c r="AF386" s="161"/>
      <c r="AG386" s="161"/>
      <c r="AH386" s="161"/>
      <c r="AI386" s="161"/>
      <c r="AJ386" s="161"/>
      <c r="AK386" s="161"/>
      <c r="AL386" s="161"/>
      <c r="AM386" s="161"/>
      <c r="AN386" s="161"/>
      <c r="AO386" s="161"/>
      <c r="AP386" s="161"/>
      <c r="AQ386" s="161"/>
      <c r="AR386" s="161"/>
      <c r="AS386" s="161"/>
      <c r="AT386" s="161"/>
      <c r="AU386" s="161"/>
      <c r="AV386" s="161"/>
      <c r="AW386" s="161"/>
      <c r="AX386" s="161"/>
      <c r="AY386" s="161"/>
      <c r="AZ386" s="161"/>
      <c r="BA386" s="161"/>
      <c r="BB386" s="161"/>
      <c r="BC386" s="161"/>
      <c r="BD386" s="161"/>
      <c r="BE386" s="161"/>
      <c r="BF386" s="161"/>
      <c r="BG386" s="161"/>
      <c r="BH386" s="161"/>
      <c r="BI386" s="161"/>
      <c r="BJ386" s="161"/>
      <c r="BK386" s="161"/>
      <c r="BL386" s="161"/>
      <c r="BM386" s="161"/>
      <c r="BN386" s="161"/>
      <c r="BO386" s="161"/>
      <c r="BP386" s="161"/>
      <c r="BQ386" s="161"/>
      <c r="BR386" s="161"/>
      <c r="BS386" s="161"/>
      <c r="BT386" s="161"/>
      <c r="BU386" s="161"/>
      <c r="BV386" s="161"/>
      <c r="BW386" s="161"/>
      <c r="BX386" s="161"/>
      <c r="BY386" s="161"/>
      <c r="BZ386" s="161"/>
      <c r="CA386" s="161"/>
      <c r="CB386" s="161"/>
      <c r="CC386" s="161"/>
      <c r="CD386" s="161"/>
      <c r="CE386" s="161"/>
      <c r="CF386" s="161"/>
      <c r="CG386" s="161"/>
      <c r="CH386" s="161"/>
      <c r="CI386" s="161"/>
      <c r="CJ386" s="161"/>
      <c r="CK386" s="161"/>
      <c r="CL386" s="161"/>
      <c r="CM386" s="161"/>
      <c r="CN386" s="161"/>
      <c r="CO386" s="161"/>
      <c r="CP386" s="161"/>
      <c r="CQ386" s="161"/>
      <c r="CR386" s="161"/>
      <c r="CS386" s="161"/>
      <c r="CT386" s="161"/>
      <c r="CU386" s="161"/>
      <c r="CV386" s="161"/>
      <c r="CW386" s="161"/>
      <c r="CX386" s="161"/>
      <c r="CY386" s="161"/>
      <c r="CZ386" s="161"/>
      <c r="DA386" s="161"/>
      <c r="DB386" s="161"/>
      <c r="DC386" s="161"/>
      <c r="DD386" s="161"/>
      <c r="DE386" s="161"/>
      <c r="DF386" s="161"/>
      <c r="DG386" s="161"/>
      <c r="DH386" s="161"/>
      <c r="DI386" s="161"/>
      <c r="DJ386" s="161"/>
      <c r="DK386" s="161"/>
      <c r="DL386" s="161"/>
      <c r="DM386" s="161"/>
      <c r="DN386" s="161"/>
      <c r="DO386" s="161"/>
      <c r="DP386" s="161"/>
      <c r="DQ386" s="161"/>
      <c r="DR386" s="161"/>
      <c r="DS386" s="161"/>
      <c r="DT386" s="161"/>
      <c r="DU386" s="161"/>
      <c r="DV386" s="161"/>
      <c r="DW386" s="161"/>
      <c r="DX386" s="161"/>
      <c r="DY386" s="161"/>
      <c r="DZ386" s="161"/>
      <c r="EA386" s="161"/>
      <c r="EB386" s="161"/>
      <c r="EC386" s="161"/>
      <c r="ED386" s="161"/>
      <c r="EE386" s="161"/>
      <c r="EF386" s="161"/>
      <c r="EG386" s="161"/>
      <c r="EH386" s="161"/>
      <c r="EI386" s="161"/>
      <c r="EJ386" s="161"/>
      <c r="EK386" s="161"/>
      <c r="EL386" s="161"/>
      <c r="EM386" s="161"/>
      <c r="EN386" s="161"/>
      <c r="EO386" s="161"/>
      <c r="EP386" s="161"/>
      <c r="EQ386" s="161"/>
      <c r="ER386" s="161"/>
      <c r="ES386" s="161"/>
      <c r="ET386" s="161"/>
      <c r="EU386" s="161"/>
      <c r="EV386" s="161"/>
      <c r="EW386" s="161"/>
      <c r="EX386" s="161"/>
      <c r="EY386" s="161"/>
      <c r="EZ386" s="161"/>
      <c r="FA386" s="161"/>
      <c r="FB386" s="161"/>
      <c r="FC386" s="161"/>
      <c r="FD386" s="161"/>
      <c r="FE386" s="161"/>
      <c r="FF386" s="161"/>
      <c r="FG386" s="161"/>
      <c r="FH386" s="161"/>
      <c r="FI386" s="161"/>
      <c r="FJ386" s="161"/>
      <c r="FK386" s="161"/>
      <c r="FL386" s="161"/>
      <c r="FM386" s="161"/>
      <c r="FN386" s="161"/>
      <c r="FO386" s="161"/>
      <c r="FP386" s="161"/>
      <c r="FQ386" s="161"/>
      <c r="FR386" s="161"/>
      <c r="FS386" s="161"/>
      <c r="FT386" s="161"/>
      <c r="FU386" s="161"/>
      <c r="FV386" s="161"/>
      <c r="FW386" s="161"/>
      <c r="FX386" s="161"/>
      <c r="FY386" s="161"/>
      <c r="FZ386" s="161"/>
      <c r="GA386" s="161"/>
      <c r="GB386" s="161"/>
    </row>
    <row r="387" spans="1:184" s="162" customFormat="1" x14ac:dyDescent="0.2">
      <c r="A387" s="146" t="s">
        <v>7692</v>
      </c>
      <c r="B387" s="146" t="s">
        <v>4987</v>
      </c>
      <c r="C387" s="147" t="s">
        <v>4988</v>
      </c>
      <c r="D387" s="99" t="s">
        <v>87</v>
      </c>
      <c r="E387" s="99">
        <v>15</v>
      </c>
      <c r="F387" s="99"/>
      <c r="G387" s="99">
        <v>0.3</v>
      </c>
      <c r="H387" s="148"/>
      <c r="I387" s="149"/>
      <c r="J387" s="201">
        <v>39.229999999999997</v>
      </c>
      <c r="K387" s="150">
        <f t="shared" si="18"/>
        <v>176.54</v>
      </c>
      <c r="L387" s="149">
        <f>BDI!$E$17</f>
        <v>0.19500000000000001</v>
      </c>
      <c r="M387" s="149"/>
      <c r="N387" s="149"/>
      <c r="O387" s="100">
        <f t="shared" si="19"/>
        <v>46.88</v>
      </c>
      <c r="P387" s="101">
        <f t="shared" si="20"/>
        <v>210.96</v>
      </c>
      <c r="Q387" s="161"/>
      <c r="R387" s="161"/>
      <c r="S387" s="161"/>
      <c r="T387" s="161"/>
      <c r="U387" s="161"/>
      <c r="V387" s="161"/>
      <c r="W387" s="161"/>
      <c r="X387" s="161"/>
      <c r="Y387" s="161"/>
      <c r="Z387" s="161"/>
      <c r="AA387" s="161"/>
      <c r="AB387" s="161"/>
      <c r="AC387" s="161"/>
      <c r="AD387" s="161"/>
      <c r="AE387" s="161"/>
      <c r="AF387" s="161"/>
      <c r="AG387" s="161"/>
      <c r="AH387" s="161"/>
      <c r="AI387" s="161"/>
      <c r="AJ387" s="161"/>
      <c r="AK387" s="161"/>
      <c r="AL387" s="161"/>
      <c r="AM387" s="161"/>
      <c r="AN387" s="161"/>
      <c r="AO387" s="161"/>
      <c r="AP387" s="161"/>
      <c r="AQ387" s="161"/>
      <c r="AR387" s="161"/>
      <c r="AS387" s="161"/>
      <c r="AT387" s="161"/>
      <c r="AU387" s="161"/>
      <c r="AV387" s="161"/>
      <c r="AW387" s="161"/>
      <c r="AX387" s="161"/>
      <c r="AY387" s="161"/>
      <c r="AZ387" s="161"/>
      <c r="BA387" s="161"/>
      <c r="BB387" s="161"/>
      <c r="BC387" s="161"/>
      <c r="BD387" s="161"/>
      <c r="BE387" s="161"/>
      <c r="BF387" s="161"/>
      <c r="BG387" s="161"/>
      <c r="BH387" s="161"/>
      <c r="BI387" s="161"/>
      <c r="BJ387" s="161"/>
      <c r="BK387" s="161"/>
      <c r="BL387" s="161"/>
      <c r="BM387" s="161"/>
      <c r="BN387" s="161"/>
      <c r="BO387" s="161"/>
      <c r="BP387" s="161"/>
      <c r="BQ387" s="161"/>
      <c r="BR387" s="161"/>
      <c r="BS387" s="161"/>
      <c r="BT387" s="161"/>
      <c r="BU387" s="161"/>
      <c r="BV387" s="161"/>
      <c r="BW387" s="161"/>
      <c r="BX387" s="161"/>
      <c r="BY387" s="161"/>
      <c r="BZ387" s="161"/>
      <c r="CA387" s="161"/>
      <c r="CB387" s="161"/>
      <c r="CC387" s="161"/>
      <c r="CD387" s="161"/>
      <c r="CE387" s="161"/>
      <c r="CF387" s="161"/>
      <c r="CG387" s="161"/>
      <c r="CH387" s="161"/>
      <c r="CI387" s="161"/>
      <c r="CJ387" s="161"/>
      <c r="CK387" s="161"/>
      <c r="CL387" s="161"/>
      <c r="CM387" s="161"/>
      <c r="CN387" s="161"/>
      <c r="CO387" s="161"/>
      <c r="CP387" s="161"/>
      <c r="CQ387" s="161"/>
      <c r="CR387" s="161"/>
      <c r="CS387" s="161"/>
      <c r="CT387" s="161"/>
      <c r="CU387" s="161"/>
      <c r="CV387" s="161"/>
      <c r="CW387" s="161"/>
      <c r="CX387" s="161"/>
      <c r="CY387" s="161"/>
      <c r="CZ387" s="161"/>
      <c r="DA387" s="161"/>
      <c r="DB387" s="161"/>
      <c r="DC387" s="161"/>
      <c r="DD387" s="161"/>
      <c r="DE387" s="161"/>
      <c r="DF387" s="161"/>
      <c r="DG387" s="161"/>
      <c r="DH387" s="161"/>
      <c r="DI387" s="161"/>
      <c r="DJ387" s="161"/>
      <c r="DK387" s="161"/>
      <c r="DL387" s="161"/>
      <c r="DM387" s="161"/>
      <c r="DN387" s="161"/>
      <c r="DO387" s="161"/>
      <c r="DP387" s="161"/>
      <c r="DQ387" s="161"/>
      <c r="DR387" s="161"/>
      <c r="DS387" s="161"/>
      <c r="DT387" s="161"/>
      <c r="DU387" s="161"/>
      <c r="DV387" s="161"/>
      <c r="DW387" s="161"/>
      <c r="DX387" s="161"/>
      <c r="DY387" s="161"/>
      <c r="DZ387" s="161"/>
      <c r="EA387" s="161"/>
      <c r="EB387" s="161"/>
      <c r="EC387" s="161"/>
      <c r="ED387" s="161"/>
      <c r="EE387" s="161"/>
      <c r="EF387" s="161"/>
      <c r="EG387" s="161"/>
      <c r="EH387" s="161"/>
      <c r="EI387" s="161"/>
      <c r="EJ387" s="161"/>
      <c r="EK387" s="161"/>
      <c r="EL387" s="161"/>
      <c r="EM387" s="161"/>
      <c r="EN387" s="161"/>
      <c r="EO387" s="161"/>
      <c r="EP387" s="161"/>
      <c r="EQ387" s="161"/>
      <c r="ER387" s="161"/>
      <c r="ES387" s="161"/>
      <c r="ET387" s="161"/>
      <c r="EU387" s="161"/>
      <c r="EV387" s="161"/>
      <c r="EW387" s="161"/>
      <c r="EX387" s="161"/>
      <c r="EY387" s="161"/>
      <c r="EZ387" s="161"/>
      <c r="FA387" s="161"/>
      <c r="FB387" s="161"/>
      <c r="FC387" s="161"/>
      <c r="FD387" s="161"/>
      <c r="FE387" s="161"/>
      <c r="FF387" s="161"/>
      <c r="FG387" s="161"/>
      <c r="FH387" s="161"/>
      <c r="FI387" s="161"/>
      <c r="FJ387" s="161"/>
      <c r="FK387" s="161"/>
      <c r="FL387" s="161"/>
      <c r="FM387" s="161"/>
      <c r="FN387" s="161"/>
      <c r="FO387" s="161"/>
      <c r="FP387" s="161"/>
      <c r="FQ387" s="161"/>
      <c r="FR387" s="161"/>
      <c r="FS387" s="161"/>
      <c r="FT387" s="161"/>
      <c r="FU387" s="161"/>
      <c r="FV387" s="161"/>
      <c r="FW387" s="161"/>
      <c r="FX387" s="161"/>
      <c r="FY387" s="161"/>
      <c r="FZ387" s="161"/>
      <c r="GA387" s="161"/>
      <c r="GB387" s="161"/>
    </row>
    <row r="388" spans="1:184" s="162" customFormat="1" x14ac:dyDescent="0.2">
      <c r="A388" s="146" t="s">
        <v>7693</v>
      </c>
      <c r="B388" s="146" t="s">
        <v>2194</v>
      </c>
      <c r="C388" s="147" t="s">
        <v>4989</v>
      </c>
      <c r="D388" s="99" t="s">
        <v>87</v>
      </c>
      <c r="E388" s="99">
        <v>45</v>
      </c>
      <c r="F388" s="99"/>
      <c r="G388" s="99">
        <v>0.3</v>
      </c>
      <c r="H388" s="148"/>
      <c r="I388" s="149"/>
      <c r="J388" s="150">
        <f ca="1">OFFSET(INDEX(Composições!A:H,MATCH(B388,Composições!A:A,0),8),2,0)</f>
        <v>20.500999999999998</v>
      </c>
      <c r="K388" s="150">
        <f t="shared" ca="1" si="18"/>
        <v>276.76</v>
      </c>
      <c r="L388" s="149">
        <f>BDI!$E$17</f>
        <v>0.19500000000000001</v>
      </c>
      <c r="M388" s="149"/>
      <c r="N388" s="149"/>
      <c r="O388" s="100">
        <f t="shared" ca="1" si="19"/>
        <v>24.5</v>
      </c>
      <c r="P388" s="101">
        <f t="shared" ca="1" si="20"/>
        <v>330.75</v>
      </c>
      <c r="Q388" s="161"/>
      <c r="R388" s="161"/>
      <c r="S388" s="161"/>
      <c r="T388" s="161"/>
      <c r="U388" s="161"/>
      <c r="V388" s="161"/>
      <c r="W388" s="161"/>
      <c r="X388" s="161"/>
      <c r="Y388" s="161"/>
      <c r="Z388" s="161"/>
      <c r="AA388" s="161"/>
      <c r="AB388" s="161"/>
      <c r="AC388" s="161"/>
      <c r="AD388" s="161"/>
      <c r="AE388" s="161"/>
      <c r="AF388" s="161"/>
      <c r="AG388" s="161"/>
      <c r="AH388" s="161"/>
      <c r="AI388" s="161"/>
      <c r="AJ388" s="161"/>
      <c r="AK388" s="161"/>
      <c r="AL388" s="161"/>
      <c r="AM388" s="161"/>
      <c r="AN388" s="161"/>
      <c r="AO388" s="161"/>
      <c r="AP388" s="161"/>
      <c r="AQ388" s="161"/>
      <c r="AR388" s="161"/>
      <c r="AS388" s="161"/>
      <c r="AT388" s="161"/>
      <c r="AU388" s="161"/>
      <c r="AV388" s="161"/>
      <c r="AW388" s="161"/>
      <c r="AX388" s="161"/>
      <c r="AY388" s="161"/>
      <c r="AZ388" s="161"/>
      <c r="BA388" s="161"/>
      <c r="BB388" s="161"/>
      <c r="BC388" s="161"/>
      <c r="BD388" s="161"/>
      <c r="BE388" s="161"/>
      <c r="BF388" s="161"/>
      <c r="BG388" s="161"/>
      <c r="BH388" s="161"/>
      <c r="BI388" s="161"/>
      <c r="BJ388" s="161"/>
      <c r="BK388" s="161"/>
      <c r="BL388" s="161"/>
      <c r="BM388" s="161"/>
      <c r="BN388" s="161"/>
      <c r="BO388" s="161"/>
      <c r="BP388" s="161"/>
      <c r="BQ388" s="161"/>
      <c r="BR388" s="161"/>
      <c r="BS388" s="161"/>
      <c r="BT388" s="161"/>
      <c r="BU388" s="161"/>
      <c r="BV388" s="161"/>
      <c r="BW388" s="161"/>
      <c r="BX388" s="161"/>
      <c r="BY388" s="161"/>
      <c r="BZ388" s="161"/>
      <c r="CA388" s="161"/>
      <c r="CB388" s="161"/>
      <c r="CC388" s="161"/>
      <c r="CD388" s="161"/>
      <c r="CE388" s="161"/>
      <c r="CF388" s="161"/>
      <c r="CG388" s="161"/>
      <c r="CH388" s="161"/>
      <c r="CI388" s="161"/>
      <c r="CJ388" s="161"/>
      <c r="CK388" s="161"/>
      <c r="CL388" s="161"/>
      <c r="CM388" s="161"/>
      <c r="CN388" s="161"/>
      <c r="CO388" s="161"/>
      <c r="CP388" s="161"/>
      <c r="CQ388" s="161"/>
      <c r="CR388" s="161"/>
      <c r="CS388" s="161"/>
      <c r="CT388" s="161"/>
      <c r="CU388" s="161"/>
      <c r="CV388" s="161"/>
      <c r="CW388" s="161"/>
      <c r="CX388" s="161"/>
      <c r="CY388" s="161"/>
      <c r="CZ388" s="161"/>
      <c r="DA388" s="161"/>
      <c r="DB388" s="161"/>
      <c r="DC388" s="161"/>
      <c r="DD388" s="161"/>
      <c r="DE388" s="161"/>
      <c r="DF388" s="161"/>
      <c r="DG388" s="161"/>
      <c r="DH388" s="161"/>
      <c r="DI388" s="161"/>
      <c r="DJ388" s="161"/>
      <c r="DK388" s="161"/>
      <c r="DL388" s="161"/>
      <c r="DM388" s="161"/>
      <c r="DN388" s="161"/>
      <c r="DO388" s="161"/>
      <c r="DP388" s="161"/>
      <c r="DQ388" s="161"/>
      <c r="DR388" s="161"/>
      <c r="DS388" s="161"/>
      <c r="DT388" s="161"/>
      <c r="DU388" s="161"/>
      <c r="DV388" s="161"/>
      <c r="DW388" s="161"/>
      <c r="DX388" s="161"/>
      <c r="DY388" s="161"/>
      <c r="DZ388" s="161"/>
      <c r="EA388" s="161"/>
      <c r="EB388" s="161"/>
      <c r="EC388" s="161"/>
      <c r="ED388" s="161"/>
      <c r="EE388" s="161"/>
      <c r="EF388" s="161"/>
      <c r="EG388" s="161"/>
      <c r="EH388" s="161"/>
      <c r="EI388" s="161"/>
      <c r="EJ388" s="161"/>
      <c r="EK388" s="161"/>
      <c r="EL388" s="161"/>
      <c r="EM388" s="161"/>
      <c r="EN388" s="161"/>
      <c r="EO388" s="161"/>
      <c r="EP388" s="161"/>
      <c r="EQ388" s="161"/>
      <c r="ER388" s="161"/>
      <c r="ES388" s="161"/>
      <c r="ET388" s="161"/>
      <c r="EU388" s="161"/>
      <c r="EV388" s="161"/>
      <c r="EW388" s="161"/>
      <c r="EX388" s="161"/>
      <c r="EY388" s="161"/>
      <c r="EZ388" s="161"/>
      <c r="FA388" s="161"/>
      <c r="FB388" s="161"/>
      <c r="FC388" s="161"/>
      <c r="FD388" s="161"/>
      <c r="FE388" s="161"/>
      <c r="FF388" s="161"/>
      <c r="FG388" s="161"/>
      <c r="FH388" s="161"/>
      <c r="FI388" s="161"/>
      <c r="FJ388" s="161"/>
      <c r="FK388" s="161"/>
      <c r="FL388" s="161"/>
      <c r="FM388" s="161"/>
      <c r="FN388" s="161"/>
      <c r="FO388" s="161"/>
      <c r="FP388" s="161"/>
      <c r="FQ388" s="161"/>
      <c r="FR388" s="161"/>
      <c r="FS388" s="161"/>
      <c r="FT388" s="161"/>
      <c r="FU388" s="161"/>
      <c r="FV388" s="161"/>
      <c r="FW388" s="161"/>
      <c r="FX388" s="161"/>
      <c r="FY388" s="161"/>
      <c r="FZ388" s="161"/>
      <c r="GA388" s="161"/>
      <c r="GB388" s="161"/>
    </row>
    <row r="389" spans="1:184" s="162" customFormat="1" x14ac:dyDescent="0.2">
      <c r="A389" s="146" t="s">
        <v>7694</v>
      </c>
      <c r="B389" s="146" t="s">
        <v>2195</v>
      </c>
      <c r="C389" s="147" t="s">
        <v>4990</v>
      </c>
      <c r="D389" s="99" t="s">
        <v>87</v>
      </c>
      <c r="E389" s="99">
        <v>45</v>
      </c>
      <c r="F389" s="99"/>
      <c r="G389" s="99">
        <v>0.3</v>
      </c>
      <c r="H389" s="148"/>
      <c r="I389" s="149"/>
      <c r="J389" s="150">
        <f ca="1">OFFSET(INDEX(Composições!A:H,MATCH(B389,Composições!A:A,0),8),2,0)</f>
        <v>24.1205</v>
      </c>
      <c r="K389" s="150">
        <f t="shared" ca="1" si="18"/>
        <v>325.63</v>
      </c>
      <c r="L389" s="149">
        <f>BDI!$E$17</f>
        <v>0.19500000000000001</v>
      </c>
      <c r="M389" s="149"/>
      <c r="N389" s="149"/>
      <c r="O389" s="100">
        <f t="shared" ca="1" si="19"/>
        <v>28.82</v>
      </c>
      <c r="P389" s="101">
        <f t="shared" ca="1" si="20"/>
        <v>389.07</v>
      </c>
      <c r="Q389" s="161"/>
      <c r="R389" s="161"/>
      <c r="S389" s="161"/>
      <c r="T389" s="161"/>
      <c r="U389" s="161"/>
      <c r="V389" s="161"/>
      <c r="W389" s="161"/>
      <c r="X389" s="161"/>
      <c r="Y389" s="161"/>
      <c r="Z389" s="161"/>
      <c r="AA389" s="161"/>
      <c r="AB389" s="161"/>
      <c r="AC389" s="161"/>
      <c r="AD389" s="161"/>
      <c r="AE389" s="161"/>
      <c r="AF389" s="161"/>
      <c r="AG389" s="161"/>
      <c r="AH389" s="161"/>
      <c r="AI389" s="161"/>
      <c r="AJ389" s="161"/>
      <c r="AK389" s="161"/>
      <c r="AL389" s="161"/>
      <c r="AM389" s="161"/>
      <c r="AN389" s="161"/>
      <c r="AO389" s="161"/>
      <c r="AP389" s="161"/>
      <c r="AQ389" s="161"/>
      <c r="AR389" s="161"/>
      <c r="AS389" s="161"/>
      <c r="AT389" s="161"/>
      <c r="AU389" s="161"/>
      <c r="AV389" s="161"/>
      <c r="AW389" s="161"/>
      <c r="AX389" s="161"/>
      <c r="AY389" s="161"/>
      <c r="AZ389" s="161"/>
      <c r="BA389" s="161"/>
      <c r="BB389" s="161"/>
      <c r="BC389" s="161"/>
      <c r="BD389" s="161"/>
      <c r="BE389" s="161"/>
      <c r="BF389" s="161"/>
      <c r="BG389" s="161"/>
      <c r="BH389" s="161"/>
      <c r="BI389" s="161"/>
      <c r="BJ389" s="161"/>
      <c r="BK389" s="161"/>
      <c r="BL389" s="161"/>
      <c r="BM389" s="161"/>
      <c r="BN389" s="161"/>
      <c r="BO389" s="161"/>
      <c r="BP389" s="161"/>
      <c r="BQ389" s="161"/>
      <c r="BR389" s="161"/>
      <c r="BS389" s="161"/>
      <c r="BT389" s="161"/>
      <c r="BU389" s="161"/>
      <c r="BV389" s="161"/>
      <c r="BW389" s="161"/>
      <c r="BX389" s="161"/>
      <c r="BY389" s="161"/>
      <c r="BZ389" s="161"/>
      <c r="CA389" s="161"/>
      <c r="CB389" s="161"/>
      <c r="CC389" s="161"/>
      <c r="CD389" s="161"/>
      <c r="CE389" s="161"/>
      <c r="CF389" s="161"/>
      <c r="CG389" s="161"/>
      <c r="CH389" s="161"/>
      <c r="CI389" s="161"/>
      <c r="CJ389" s="161"/>
      <c r="CK389" s="161"/>
      <c r="CL389" s="161"/>
      <c r="CM389" s="161"/>
      <c r="CN389" s="161"/>
      <c r="CO389" s="161"/>
      <c r="CP389" s="161"/>
      <c r="CQ389" s="161"/>
      <c r="CR389" s="161"/>
      <c r="CS389" s="161"/>
      <c r="CT389" s="161"/>
      <c r="CU389" s="161"/>
      <c r="CV389" s="161"/>
      <c r="CW389" s="161"/>
      <c r="CX389" s="161"/>
      <c r="CY389" s="161"/>
      <c r="CZ389" s="161"/>
      <c r="DA389" s="161"/>
      <c r="DB389" s="161"/>
      <c r="DC389" s="161"/>
      <c r="DD389" s="161"/>
      <c r="DE389" s="161"/>
      <c r="DF389" s="161"/>
      <c r="DG389" s="161"/>
      <c r="DH389" s="161"/>
      <c r="DI389" s="161"/>
      <c r="DJ389" s="161"/>
      <c r="DK389" s="161"/>
      <c r="DL389" s="161"/>
      <c r="DM389" s="161"/>
      <c r="DN389" s="161"/>
      <c r="DO389" s="161"/>
      <c r="DP389" s="161"/>
      <c r="DQ389" s="161"/>
      <c r="DR389" s="161"/>
      <c r="DS389" s="161"/>
      <c r="DT389" s="161"/>
      <c r="DU389" s="161"/>
      <c r="DV389" s="161"/>
      <c r="DW389" s="161"/>
      <c r="DX389" s="161"/>
      <c r="DY389" s="161"/>
      <c r="DZ389" s="161"/>
      <c r="EA389" s="161"/>
      <c r="EB389" s="161"/>
      <c r="EC389" s="161"/>
      <c r="ED389" s="161"/>
      <c r="EE389" s="161"/>
      <c r="EF389" s="161"/>
      <c r="EG389" s="161"/>
      <c r="EH389" s="161"/>
      <c r="EI389" s="161"/>
      <c r="EJ389" s="161"/>
      <c r="EK389" s="161"/>
      <c r="EL389" s="161"/>
      <c r="EM389" s="161"/>
      <c r="EN389" s="161"/>
      <c r="EO389" s="161"/>
      <c r="EP389" s="161"/>
      <c r="EQ389" s="161"/>
      <c r="ER389" s="161"/>
      <c r="ES389" s="161"/>
      <c r="ET389" s="161"/>
      <c r="EU389" s="161"/>
      <c r="EV389" s="161"/>
      <c r="EW389" s="161"/>
      <c r="EX389" s="161"/>
      <c r="EY389" s="161"/>
      <c r="EZ389" s="161"/>
      <c r="FA389" s="161"/>
      <c r="FB389" s="161"/>
      <c r="FC389" s="161"/>
      <c r="FD389" s="161"/>
      <c r="FE389" s="161"/>
      <c r="FF389" s="161"/>
      <c r="FG389" s="161"/>
      <c r="FH389" s="161"/>
      <c r="FI389" s="161"/>
      <c r="FJ389" s="161"/>
      <c r="FK389" s="161"/>
      <c r="FL389" s="161"/>
      <c r="FM389" s="161"/>
      <c r="FN389" s="161"/>
      <c r="FO389" s="161"/>
      <c r="FP389" s="161"/>
      <c r="FQ389" s="161"/>
      <c r="FR389" s="161"/>
      <c r="FS389" s="161"/>
      <c r="FT389" s="161"/>
      <c r="FU389" s="161"/>
      <c r="FV389" s="161"/>
      <c r="FW389" s="161"/>
      <c r="FX389" s="161"/>
      <c r="FY389" s="161"/>
      <c r="FZ389" s="161"/>
      <c r="GA389" s="161"/>
      <c r="GB389" s="161"/>
    </row>
    <row r="390" spans="1:184" s="162" customFormat="1" x14ac:dyDescent="0.2">
      <c r="A390" s="146" t="s">
        <v>7695</v>
      </c>
      <c r="B390" s="146" t="s">
        <v>2196</v>
      </c>
      <c r="C390" s="147" t="s">
        <v>4991</v>
      </c>
      <c r="D390" s="99" t="s">
        <v>87</v>
      </c>
      <c r="E390" s="99">
        <v>45</v>
      </c>
      <c r="F390" s="99"/>
      <c r="G390" s="99">
        <v>0.3</v>
      </c>
      <c r="H390" s="148"/>
      <c r="I390" s="149"/>
      <c r="J390" s="150">
        <f ca="1">OFFSET(INDEX(Composições!A:H,MATCH(B390,Composições!A:A,0),8),2,0)</f>
        <v>29.554499999999997</v>
      </c>
      <c r="K390" s="150">
        <f t="shared" ca="1" si="18"/>
        <v>398.99</v>
      </c>
      <c r="L390" s="149">
        <f>BDI!$E$17</f>
        <v>0.19500000000000001</v>
      </c>
      <c r="M390" s="149"/>
      <c r="N390" s="149"/>
      <c r="O390" s="100">
        <f t="shared" ca="1" si="19"/>
        <v>35.32</v>
      </c>
      <c r="P390" s="101">
        <f t="shared" ca="1" si="20"/>
        <v>476.82</v>
      </c>
      <c r="Q390" s="161"/>
      <c r="R390" s="161"/>
      <c r="S390" s="161"/>
      <c r="T390" s="161"/>
      <c r="U390" s="161"/>
      <c r="V390" s="161"/>
      <c r="W390" s="161"/>
      <c r="X390" s="161"/>
      <c r="Y390" s="161"/>
      <c r="Z390" s="161"/>
      <c r="AA390" s="161"/>
      <c r="AB390" s="161"/>
      <c r="AC390" s="161"/>
      <c r="AD390" s="161"/>
      <c r="AE390" s="161"/>
      <c r="AF390" s="161"/>
      <c r="AG390" s="161"/>
      <c r="AH390" s="161"/>
      <c r="AI390" s="161"/>
      <c r="AJ390" s="161"/>
      <c r="AK390" s="161"/>
      <c r="AL390" s="161"/>
      <c r="AM390" s="161"/>
      <c r="AN390" s="161"/>
      <c r="AO390" s="161"/>
      <c r="AP390" s="161"/>
      <c r="AQ390" s="161"/>
      <c r="AR390" s="161"/>
      <c r="AS390" s="161"/>
      <c r="AT390" s="161"/>
      <c r="AU390" s="161"/>
      <c r="AV390" s="161"/>
      <c r="AW390" s="161"/>
      <c r="AX390" s="161"/>
      <c r="AY390" s="161"/>
      <c r="AZ390" s="161"/>
      <c r="BA390" s="161"/>
      <c r="BB390" s="161"/>
      <c r="BC390" s="161"/>
      <c r="BD390" s="161"/>
      <c r="BE390" s="161"/>
      <c r="BF390" s="161"/>
      <c r="BG390" s="161"/>
      <c r="BH390" s="161"/>
      <c r="BI390" s="161"/>
      <c r="BJ390" s="161"/>
      <c r="BK390" s="161"/>
      <c r="BL390" s="161"/>
      <c r="BM390" s="161"/>
      <c r="BN390" s="161"/>
      <c r="BO390" s="161"/>
      <c r="BP390" s="161"/>
      <c r="BQ390" s="161"/>
      <c r="BR390" s="161"/>
      <c r="BS390" s="161"/>
      <c r="BT390" s="161"/>
      <c r="BU390" s="161"/>
      <c r="BV390" s="161"/>
      <c r="BW390" s="161"/>
      <c r="BX390" s="161"/>
      <c r="BY390" s="161"/>
      <c r="BZ390" s="161"/>
      <c r="CA390" s="161"/>
      <c r="CB390" s="161"/>
      <c r="CC390" s="161"/>
      <c r="CD390" s="161"/>
      <c r="CE390" s="161"/>
      <c r="CF390" s="161"/>
      <c r="CG390" s="161"/>
      <c r="CH390" s="161"/>
      <c r="CI390" s="161"/>
      <c r="CJ390" s="161"/>
      <c r="CK390" s="161"/>
      <c r="CL390" s="161"/>
      <c r="CM390" s="161"/>
      <c r="CN390" s="161"/>
      <c r="CO390" s="161"/>
      <c r="CP390" s="161"/>
      <c r="CQ390" s="161"/>
      <c r="CR390" s="161"/>
      <c r="CS390" s="161"/>
      <c r="CT390" s="161"/>
      <c r="CU390" s="161"/>
      <c r="CV390" s="161"/>
      <c r="CW390" s="161"/>
      <c r="CX390" s="161"/>
      <c r="CY390" s="161"/>
      <c r="CZ390" s="161"/>
      <c r="DA390" s="161"/>
      <c r="DB390" s="161"/>
      <c r="DC390" s="161"/>
      <c r="DD390" s="161"/>
      <c r="DE390" s="161"/>
      <c r="DF390" s="161"/>
      <c r="DG390" s="161"/>
      <c r="DH390" s="161"/>
      <c r="DI390" s="161"/>
      <c r="DJ390" s="161"/>
      <c r="DK390" s="161"/>
      <c r="DL390" s="161"/>
      <c r="DM390" s="161"/>
      <c r="DN390" s="161"/>
      <c r="DO390" s="161"/>
      <c r="DP390" s="161"/>
      <c r="DQ390" s="161"/>
      <c r="DR390" s="161"/>
      <c r="DS390" s="161"/>
      <c r="DT390" s="161"/>
      <c r="DU390" s="161"/>
      <c r="DV390" s="161"/>
      <c r="DW390" s="161"/>
      <c r="DX390" s="161"/>
      <c r="DY390" s="161"/>
      <c r="DZ390" s="161"/>
      <c r="EA390" s="161"/>
      <c r="EB390" s="161"/>
      <c r="EC390" s="161"/>
      <c r="ED390" s="161"/>
      <c r="EE390" s="161"/>
      <c r="EF390" s="161"/>
      <c r="EG390" s="161"/>
      <c r="EH390" s="161"/>
      <c r="EI390" s="161"/>
      <c r="EJ390" s="161"/>
      <c r="EK390" s="161"/>
      <c r="EL390" s="161"/>
      <c r="EM390" s="161"/>
      <c r="EN390" s="161"/>
      <c r="EO390" s="161"/>
      <c r="EP390" s="161"/>
      <c r="EQ390" s="161"/>
      <c r="ER390" s="161"/>
      <c r="ES390" s="161"/>
      <c r="ET390" s="161"/>
      <c r="EU390" s="161"/>
      <c r="EV390" s="161"/>
      <c r="EW390" s="161"/>
      <c r="EX390" s="161"/>
      <c r="EY390" s="161"/>
      <c r="EZ390" s="161"/>
      <c r="FA390" s="161"/>
      <c r="FB390" s="161"/>
      <c r="FC390" s="161"/>
      <c r="FD390" s="161"/>
      <c r="FE390" s="161"/>
      <c r="FF390" s="161"/>
      <c r="FG390" s="161"/>
      <c r="FH390" s="161"/>
      <c r="FI390" s="161"/>
      <c r="FJ390" s="161"/>
      <c r="FK390" s="161"/>
      <c r="FL390" s="161"/>
      <c r="FM390" s="161"/>
      <c r="FN390" s="161"/>
      <c r="FO390" s="161"/>
      <c r="FP390" s="161"/>
      <c r="FQ390" s="161"/>
      <c r="FR390" s="161"/>
      <c r="FS390" s="161"/>
      <c r="FT390" s="161"/>
      <c r="FU390" s="161"/>
      <c r="FV390" s="161"/>
      <c r="FW390" s="161"/>
      <c r="FX390" s="161"/>
      <c r="FY390" s="161"/>
      <c r="FZ390" s="161"/>
      <c r="GA390" s="161"/>
      <c r="GB390" s="161"/>
    </row>
    <row r="391" spans="1:184" s="162" customFormat="1" x14ac:dyDescent="0.2">
      <c r="A391" s="146" t="s">
        <v>7696</v>
      </c>
      <c r="B391" s="146" t="s">
        <v>2197</v>
      </c>
      <c r="C391" s="147" t="s">
        <v>4992</v>
      </c>
      <c r="D391" s="99" t="s">
        <v>106</v>
      </c>
      <c r="E391" s="99">
        <v>90</v>
      </c>
      <c r="F391" s="99"/>
      <c r="G391" s="99">
        <v>0.3</v>
      </c>
      <c r="H391" s="148"/>
      <c r="I391" s="149"/>
      <c r="J391" s="150">
        <f ca="1">OFFSET(INDEX(Composições!A:H,MATCH(B391,Composições!A:A,0),8),2,0)</f>
        <v>108.89849999999998</v>
      </c>
      <c r="K391" s="150">
        <f t="shared" ca="1" si="18"/>
        <v>2940.26</v>
      </c>
      <c r="L391" s="149">
        <f>BDI!$E$17</f>
        <v>0.19500000000000001</v>
      </c>
      <c r="M391" s="149"/>
      <c r="N391" s="149"/>
      <c r="O391" s="100">
        <f t="shared" ca="1" si="19"/>
        <v>130.13</v>
      </c>
      <c r="P391" s="101">
        <f t="shared" ca="1" si="20"/>
        <v>3513.51</v>
      </c>
      <c r="Q391" s="161"/>
      <c r="R391" s="161"/>
      <c r="S391" s="161"/>
      <c r="T391" s="161"/>
      <c r="U391" s="161"/>
      <c r="V391" s="161"/>
      <c r="W391" s="161"/>
      <c r="X391" s="161"/>
      <c r="Y391" s="161"/>
      <c r="Z391" s="161"/>
      <c r="AA391" s="161"/>
      <c r="AB391" s="161"/>
      <c r="AC391" s="161"/>
      <c r="AD391" s="161"/>
      <c r="AE391" s="161"/>
      <c r="AF391" s="161"/>
      <c r="AG391" s="161"/>
      <c r="AH391" s="161"/>
      <c r="AI391" s="161"/>
      <c r="AJ391" s="161"/>
      <c r="AK391" s="161"/>
      <c r="AL391" s="161"/>
      <c r="AM391" s="161"/>
      <c r="AN391" s="161"/>
      <c r="AO391" s="161"/>
      <c r="AP391" s="161"/>
      <c r="AQ391" s="161"/>
      <c r="AR391" s="161"/>
      <c r="AS391" s="161"/>
      <c r="AT391" s="161"/>
      <c r="AU391" s="161"/>
      <c r="AV391" s="161"/>
      <c r="AW391" s="161"/>
      <c r="AX391" s="161"/>
      <c r="AY391" s="161"/>
      <c r="AZ391" s="161"/>
      <c r="BA391" s="161"/>
      <c r="BB391" s="161"/>
      <c r="BC391" s="161"/>
      <c r="BD391" s="161"/>
      <c r="BE391" s="161"/>
      <c r="BF391" s="161"/>
      <c r="BG391" s="161"/>
      <c r="BH391" s="161"/>
      <c r="BI391" s="161"/>
      <c r="BJ391" s="161"/>
      <c r="BK391" s="161"/>
      <c r="BL391" s="161"/>
      <c r="BM391" s="161"/>
      <c r="BN391" s="161"/>
      <c r="BO391" s="161"/>
      <c r="BP391" s="161"/>
      <c r="BQ391" s="161"/>
      <c r="BR391" s="161"/>
      <c r="BS391" s="161"/>
      <c r="BT391" s="161"/>
      <c r="BU391" s="161"/>
      <c r="BV391" s="161"/>
      <c r="BW391" s="161"/>
      <c r="BX391" s="161"/>
      <c r="BY391" s="161"/>
      <c r="BZ391" s="161"/>
      <c r="CA391" s="161"/>
      <c r="CB391" s="161"/>
      <c r="CC391" s="161"/>
      <c r="CD391" s="161"/>
      <c r="CE391" s="161"/>
      <c r="CF391" s="161"/>
      <c r="CG391" s="161"/>
      <c r="CH391" s="161"/>
      <c r="CI391" s="161"/>
      <c r="CJ391" s="161"/>
      <c r="CK391" s="161"/>
      <c r="CL391" s="161"/>
      <c r="CM391" s="161"/>
      <c r="CN391" s="161"/>
      <c r="CO391" s="161"/>
      <c r="CP391" s="161"/>
      <c r="CQ391" s="161"/>
      <c r="CR391" s="161"/>
      <c r="CS391" s="161"/>
      <c r="CT391" s="161"/>
      <c r="CU391" s="161"/>
      <c r="CV391" s="161"/>
      <c r="CW391" s="161"/>
      <c r="CX391" s="161"/>
      <c r="CY391" s="161"/>
      <c r="CZ391" s="161"/>
      <c r="DA391" s="161"/>
      <c r="DB391" s="161"/>
      <c r="DC391" s="161"/>
      <c r="DD391" s="161"/>
      <c r="DE391" s="161"/>
      <c r="DF391" s="161"/>
      <c r="DG391" s="161"/>
      <c r="DH391" s="161"/>
      <c r="DI391" s="161"/>
      <c r="DJ391" s="161"/>
      <c r="DK391" s="161"/>
      <c r="DL391" s="161"/>
      <c r="DM391" s="161"/>
      <c r="DN391" s="161"/>
      <c r="DO391" s="161"/>
      <c r="DP391" s="161"/>
      <c r="DQ391" s="161"/>
      <c r="DR391" s="161"/>
      <c r="DS391" s="161"/>
      <c r="DT391" s="161"/>
      <c r="DU391" s="161"/>
      <c r="DV391" s="161"/>
      <c r="DW391" s="161"/>
      <c r="DX391" s="161"/>
      <c r="DY391" s="161"/>
      <c r="DZ391" s="161"/>
      <c r="EA391" s="161"/>
      <c r="EB391" s="161"/>
      <c r="EC391" s="161"/>
      <c r="ED391" s="161"/>
      <c r="EE391" s="161"/>
      <c r="EF391" s="161"/>
      <c r="EG391" s="161"/>
      <c r="EH391" s="161"/>
      <c r="EI391" s="161"/>
      <c r="EJ391" s="161"/>
      <c r="EK391" s="161"/>
      <c r="EL391" s="161"/>
      <c r="EM391" s="161"/>
      <c r="EN391" s="161"/>
      <c r="EO391" s="161"/>
      <c r="EP391" s="161"/>
      <c r="EQ391" s="161"/>
      <c r="ER391" s="161"/>
      <c r="ES391" s="161"/>
      <c r="ET391" s="161"/>
      <c r="EU391" s="161"/>
      <c r="EV391" s="161"/>
      <c r="EW391" s="161"/>
      <c r="EX391" s="161"/>
      <c r="EY391" s="161"/>
      <c r="EZ391" s="161"/>
      <c r="FA391" s="161"/>
      <c r="FB391" s="161"/>
      <c r="FC391" s="161"/>
      <c r="FD391" s="161"/>
      <c r="FE391" s="161"/>
      <c r="FF391" s="161"/>
      <c r="FG391" s="161"/>
      <c r="FH391" s="161"/>
      <c r="FI391" s="161"/>
      <c r="FJ391" s="161"/>
      <c r="FK391" s="161"/>
      <c r="FL391" s="161"/>
      <c r="FM391" s="161"/>
      <c r="FN391" s="161"/>
      <c r="FO391" s="161"/>
      <c r="FP391" s="161"/>
      <c r="FQ391" s="161"/>
      <c r="FR391" s="161"/>
      <c r="FS391" s="161"/>
      <c r="FT391" s="161"/>
      <c r="FU391" s="161"/>
      <c r="FV391" s="161"/>
      <c r="FW391" s="161"/>
      <c r="FX391" s="161"/>
      <c r="FY391" s="161"/>
      <c r="FZ391" s="161"/>
      <c r="GA391" s="161"/>
      <c r="GB391" s="161"/>
    </row>
    <row r="392" spans="1:184" s="162" customFormat="1" x14ac:dyDescent="0.2">
      <c r="A392" s="146" t="s">
        <v>7697</v>
      </c>
      <c r="B392" s="146" t="s">
        <v>2198</v>
      </c>
      <c r="C392" s="147" t="s">
        <v>4993</v>
      </c>
      <c r="D392" s="99" t="s">
        <v>87</v>
      </c>
      <c r="E392" s="99">
        <v>180</v>
      </c>
      <c r="F392" s="99"/>
      <c r="G392" s="99">
        <v>0.3</v>
      </c>
      <c r="H392" s="148"/>
      <c r="I392" s="149"/>
      <c r="J392" s="150">
        <f ca="1">OFFSET(INDEX(Composições!A:H,MATCH(B392,Composições!A:A,0),8),2,0)</f>
        <v>49.409499999999994</v>
      </c>
      <c r="K392" s="150">
        <f t="shared" ca="1" si="18"/>
        <v>2668.11</v>
      </c>
      <c r="L392" s="149">
        <f>BDI!$E$17</f>
        <v>0.19500000000000001</v>
      </c>
      <c r="M392" s="149"/>
      <c r="N392" s="149"/>
      <c r="O392" s="100">
        <f t="shared" ca="1" si="19"/>
        <v>59.04</v>
      </c>
      <c r="P392" s="101">
        <f t="shared" ca="1" si="20"/>
        <v>3188.16</v>
      </c>
      <c r="Q392" s="161"/>
      <c r="R392" s="161"/>
      <c r="S392" s="161"/>
      <c r="T392" s="161"/>
      <c r="U392" s="161"/>
      <c r="V392" s="161"/>
      <c r="W392" s="161"/>
      <c r="X392" s="161"/>
      <c r="Y392" s="161"/>
      <c r="Z392" s="161"/>
      <c r="AA392" s="161"/>
      <c r="AB392" s="161"/>
      <c r="AC392" s="161"/>
      <c r="AD392" s="161"/>
      <c r="AE392" s="161"/>
      <c r="AF392" s="161"/>
      <c r="AG392" s="161"/>
      <c r="AH392" s="161"/>
      <c r="AI392" s="161"/>
      <c r="AJ392" s="161"/>
      <c r="AK392" s="161"/>
      <c r="AL392" s="161"/>
      <c r="AM392" s="161"/>
      <c r="AN392" s="161"/>
      <c r="AO392" s="161"/>
      <c r="AP392" s="161"/>
      <c r="AQ392" s="161"/>
      <c r="AR392" s="161"/>
      <c r="AS392" s="161"/>
      <c r="AT392" s="161"/>
      <c r="AU392" s="161"/>
      <c r="AV392" s="161"/>
      <c r="AW392" s="161"/>
      <c r="AX392" s="161"/>
      <c r="AY392" s="161"/>
      <c r="AZ392" s="161"/>
      <c r="BA392" s="161"/>
      <c r="BB392" s="161"/>
      <c r="BC392" s="161"/>
      <c r="BD392" s="161"/>
      <c r="BE392" s="161"/>
      <c r="BF392" s="161"/>
      <c r="BG392" s="161"/>
      <c r="BH392" s="161"/>
      <c r="BI392" s="161"/>
      <c r="BJ392" s="161"/>
      <c r="BK392" s="161"/>
      <c r="BL392" s="161"/>
      <c r="BM392" s="161"/>
      <c r="BN392" s="161"/>
      <c r="BO392" s="161"/>
      <c r="BP392" s="161"/>
      <c r="BQ392" s="161"/>
      <c r="BR392" s="161"/>
      <c r="BS392" s="161"/>
      <c r="BT392" s="161"/>
      <c r="BU392" s="161"/>
      <c r="BV392" s="161"/>
      <c r="BW392" s="161"/>
      <c r="BX392" s="161"/>
      <c r="BY392" s="161"/>
      <c r="BZ392" s="161"/>
      <c r="CA392" s="161"/>
      <c r="CB392" s="161"/>
      <c r="CC392" s="161"/>
      <c r="CD392" s="161"/>
      <c r="CE392" s="161"/>
      <c r="CF392" s="161"/>
      <c r="CG392" s="161"/>
      <c r="CH392" s="161"/>
      <c r="CI392" s="161"/>
      <c r="CJ392" s="161"/>
      <c r="CK392" s="161"/>
      <c r="CL392" s="161"/>
      <c r="CM392" s="161"/>
      <c r="CN392" s="161"/>
      <c r="CO392" s="161"/>
      <c r="CP392" s="161"/>
      <c r="CQ392" s="161"/>
      <c r="CR392" s="161"/>
      <c r="CS392" s="161"/>
      <c r="CT392" s="161"/>
      <c r="CU392" s="161"/>
      <c r="CV392" s="161"/>
      <c r="CW392" s="161"/>
      <c r="CX392" s="161"/>
      <c r="CY392" s="161"/>
      <c r="CZ392" s="161"/>
      <c r="DA392" s="161"/>
      <c r="DB392" s="161"/>
      <c r="DC392" s="161"/>
      <c r="DD392" s="161"/>
      <c r="DE392" s="161"/>
      <c r="DF392" s="161"/>
      <c r="DG392" s="161"/>
      <c r="DH392" s="161"/>
      <c r="DI392" s="161"/>
      <c r="DJ392" s="161"/>
      <c r="DK392" s="161"/>
      <c r="DL392" s="161"/>
      <c r="DM392" s="161"/>
      <c r="DN392" s="161"/>
      <c r="DO392" s="161"/>
      <c r="DP392" s="161"/>
      <c r="DQ392" s="161"/>
      <c r="DR392" s="161"/>
      <c r="DS392" s="161"/>
      <c r="DT392" s="161"/>
      <c r="DU392" s="161"/>
      <c r="DV392" s="161"/>
      <c r="DW392" s="161"/>
      <c r="DX392" s="161"/>
      <c r="DY392" s="161"/>
      <c r="DZ392" s="161"/>
      <c r="EA392" s="161"/>
      <c r="EB392" s="161"/>
      <c r="EC392" s="161"/>
      <c r="ED392" s="161"/>
      <c r="EE392" s="161"/>
      <c r="EF392" s="161"/>
      <c r="EG392" s="161"/>
      <c r="EH392" s="161"/>
      <c r="EI392" s="161"/>
      <c r="EJ392" s="161"/>
      <c r="EK392" s="161"/>
      <c r="EL392" s="161"/>
      <c r="EM392" s="161"/>
      <c r="EN392" s="161"/>
      <c r="EO392" s="161"/>
      <c r="EP392" s="161"/>
      <c r="EQ392" s="161"/>
      <c r="ER392" s="161"/>
      <c r="ES392" s="161"/>
      <c r="ET392" s="161"/>
      <c r="EU392" s="161"/>
      <c r="EV392" s="161"/>
      <c r="EW392" s="161"/>
      <c r="EX392" s="161"/>
      <c r="EY392" s="161"/>
      <c r="EZ392" s="161"/>
      <c r="FA392" s="161"/>
      <c r="FB392" s="161"/>
      <c r="FC392" s="161"/>
      <c r="FD392" s="161"/>
      <c r="FE392" s="161"/>
      <c r="FF392" s="161"/>
      <c r="FG392" s="161"/>
      <c r="FH392" s="161"/>
      <c r="FI392" s="161"/>
      <c r="FJ392" s="161"/>
      <c r="FK392" s="161"/>
      <c r="FL392" s="161"/>
      <c r="FM392" s="161"/>
      <c r="FN392" s="161"/>
      <c r="FO392" s="161"/>
      <c r="FP392" s="161"/>
      <c r="FQ392" s="161"/>
      <c r="FR392" s="161"/>
      <c r="FS392" s="161"/>
      <c r="FT392" s="161"/>
      <c r="FU392" s="161"/>
      <c r="FV392" s="161"/>
      <c r="FW392" s="161"/>
      <c r="FX392" s="161"/>
      <c r="FY392" s="161"/>
      <c r="FZ392" s="161"/>
      <c r="GA392" s="161"/>
      <c r="GB392" s="161"/>
    </row>
    <row r="393" spans="1:184" s="162" customFormat="1" x14ac:dyDescent="0.2">
      <c r="A393" s="146" t="s">
        <v>7698</v>
      </c>
      <c r="B393" s="146" t="s">
        <v>2199</v>
      </c>
      <c r="C393" s="147" t="s">
        <v>4994</v>
      </c>
      <c r="D393" s="99" t="s">
        <v>87</v>
      </c>
      <c r="E393" s="99">
        <v>90</v>
      </c>
      <c r="F393" s="99"/>
      <c r="G393" s="99">
        <v>0.3</v>
      </c>
      <c r="H393" s="148"/>
      <c r="I393" s="149"/>
      <c r="J393" s="150">
        <f ca="1">OFFSET(INDEX(Composições!A:H,MATCH(B393,Composições!A:A,0),8),2,0)</f>
        <v>100.86149999999999</v>
      </c>
      <c r="K393" s="150">
        <f t="shared" ca="1" si="18"/>
        <v>2723.26</v>
      </c>
      <c r="L393" s="149">
        <f>BDI!$E$17</f>
        <v>0.19500000000000001</v>
      </c>
      <c r="M393" s="149"/>
      <c r="N393" s="149"/>
      <c r="O393" s="100">
        <f t="shared" ca="1" si="19"/>
        <v>120.53</v>
      </c>
      <c r="P393" s="101">
        <f t="shared" ca="1" si="20"/>
        <v>3254.31</v>
      </c>
      <c r="Q393" s="161"/>
      <c r="R393" s="161"/>
      <c r="S393" s="161"/>
      <c r="T393" s="161"/>
      <c r="U393" s="161"/>
      <c r="V393" s="161"/>
      <c r="W393" s="161"/>
      <c r="X393" s="161"/>
      <c r="Y393" s="161"/>
      <c r="Z393" s="161"/>
      <c r="AA393" s="161"/>
      <c r="AB393" s="161"/>
      <c r="AC393" s="161"/>
      <c r="AD393" s="161"/>
      <c r="AE393" s="161"/>
      <c r="AF393" s="161"/>
      <c r="AG393" s="161"/>
      <c r="AH393" s="161"/>
      <c r="AI393" s="161"/>
      <c r="AJ393" s="161"/>
      <c r="AK393" s="161"/>
      <c r="AL393" s="161"/>
      <c r="AM393" s="161"/>
      <c r="AN393" s="161"/>
      <c r="AO393" s="161"/>
      <c r="AP393" s="161"/>
      <c r="AQ393" s="161"/>
      <c r="AR393" s="161"/>
      <c r="AS393" s="161"/>
      <c r="AT393" s="161"/>
      <c r="AU393" s="161"/>
      <c r="AV393" s="161"/>
      <c r="AW393" s="161"/>
      <c r="AX393" s="161"/>
      <c r="AY393" s="161"/>
      <c r="AZ393" s="161"/>
      <c r="BA393" s="161"/>
      <c r="BB393" s="161"/>
      <c r="BC393" s="161"/>
      <c r="BD393" s="161"/>
      <c r="BE393" s="161"/>
      <c r="BF393" s="161"/>
      <c r="BG393" s="161"/>
      <c r="BH393" s="161"/>
      <c r="BI393" s="161"/>
      <c r="BJ393" s="161"/>
      <c r="BK393" s="161"/>
      <c r="BL393" s="161"/>
      <c r="BM393" s="161"/>
      <c r="BN393" s="161"/>
      <c r="BO393" s="161"/>
      <c r="BP393" s="161"/>
      <c r="BQ393" s="161"/>
      <c r="BR393" s="161"/>
      <c r="BS393" s="161"/>
      <c r="BT393" s="161"/>
      <c r="BU393" s="161"/>
      <c r="BV393" s="161"/>
      <c r="BW393" s="161"/>
      <c r="BX393" s="161"/>
      <c r="BY393" s="161"/>
      <c r="BZ393" s="161"/>
      <c r="CA393" s="161"/>
      <c r="CB393" s="161"/>
      <c r="CC393" s="161"/>
      <c r="CD393" s="161"/>
      <c r="CE393" s="161"/>
      <c r="CF393" s="161"/>
      <c r="CG393" s="161"/>
      <c r="CH393" s="161"/>
      <c r="CI393" s="161"/>
      <c r="CJ393" s="161"/>
      <c r="CK393" s="161"/>
      <c r="CL393" s="161"/>
      <c r="CM393" s="161"/>
      <c r="CN393" s="161"/>
      <c r="CO393" s="161"/>
      <c r="CP393" s="161"/>
      <c r="CQ393" s="161"/>
      <c r="CR393" s="161"/>
      <c r="CS393" s="161"/>
      <c r="CT393" s="161"/>
      <c r="CU393" s="161"/>
      <c r="CV393" s="161"/>
      <c r="CW393" s="161"/>
      <c r="CX393" s="161"/>
      <c r="CY393" s="161"/>
      <c r="CZ393" s="161"/>
      <c r="DA393" s="161"/>
      <c r="DB393" s="161"/>
      <c r="DC393" s="161"/>
      <c r="DD393" s="161"/>
      <c r="DE393" s="161"/>
      <c r="DF393" s="161"/>
      <c r="DG393" s="161"/>
      <c r="DH393" s="161"/>
      <c r="DI393" s="161"/>
      <c r="DJ393" s="161"/>
      <c r="DK393" s="161"/>
      <c r="DL393" s="161"/>
      <c r="DM393" s="161"/>
      <c r="DN393" s="161"/>
      <c r="DO393" s="161"/>
      <c r="DP393" s="161"/>
      <c r="DQ393" s="161"/>
      <c r="DR393" s="161"/>
      <c r="DS393" s="161"/>
      <c r="DT393" s="161"/>
      <c r="DU393" s="161"/>
      <c r="DV393" s="161"/>
      <c r="DW393" s="161"/>
      <c r="DX393" s="161"/>
      <c r="DY393" s="161"/>
      <c r="DZ393" s="161"/>
      <c r="EA393" s="161"/>
      <c r="EB393" s="161"/>
      <c r="EC393" s="161"/>
      <c r="ED393" s="161"/>
      <c r="EE393" s="161"/>
      <c r="EF393" s="161"/>
      <c r="EG393" s="161"/>
      <c r="EH393" s="161"/>
      <c r="EI393" s="161"/>
      <c r="EJ393" s="161"/>
      <c r="EK393" s="161"/>
      <c r="EL393" s="161"/>
      <c r="EM393" s="161"/>
      <c r="EN393" s="161"/>
      <c r="EO393" s="161"/>
      <c r="EP393" s="161"/>
      <c r="EQ393" s="161"/>
      <c r="ER393" s="161"/>
      <c r="ES393" s="161"/>
      <c r="ET393" s="161"/>
      <c r="EU393" s="161"/>
      <c r="EV393" s="161"/>
      <c r="EW393" s="161"/>
      <c r="EX393" s="161"/>
      <c r="EY393" s="161"/>
      <c r="EZ393" s="161"/>
      <c r="FA393" s="161"/>
      <c r="FB393" s="161"/>
      <c r="FC393" s="161"/>
      <c r="FD393" s="161"/>
      <c r="FE393" s="161"/>
      <c r="FF393" s="161"/>
      <c r="FG393" s="161"/>
      <c r="FH393" s="161"/>
      <c r="FI393" s="161"/>
      <c r="FJ393" s="161"/>
      <c r="FK393" s="161"/>
      <c r="FL393" s="161"/>
      <c r="FM393" s="161"/>
      <c r="FN393" s="161"/>
      <c r="FO393" s="161"/>
      <c r="FP393" s="161"/>
      <c r="FQ393" s="161"/>
      <c r="FR393" s="161"/>
      <c r="FS393" s="161"/>
      <c r="FT393" s="161"/>
      <c r="FU393" s="161"/>
      <c r="FV393" s="161"/>
      <c r="FW393" s="161"/>
      <c r="FX393" s="161"/>
      <c r="FY393" s="161"/>
      <c r="FZ393" s="161"/>
      <c r="GA393" s="161"/>
      <c r="GB393" s="161"/>
    </row>
    <row r="394" spans="1:184" s="162" customFormat="1" x14ac:dyDescent="0.2">
      <c r="A394" s="146" t="s">
        <v>7699</v>
      </c>
      <c r="B394" s="146" t="s">
        <v>2200</v>
      </c>
      <c r="C394" s="147" t="s">
        <v>4995</v>
      </c>
      <c r="D394" s="99" t="s">
        <v>87</v>
      </c>
      <c r="E394" s="99">
        <v>90</v>
      </c>
      <c r="F394" s="99"/>
      <c r="G394" s="99">
        <v>0.3</v>
      </c>
      <c r="H394" s="148"/>
      <c r="I394" s="149"/>
      <c r="J394" s="150">
        <f ca="1">OFFSET(INDEX(Composições!A:H,MATCH(B394,Composições!A:A,0),8),2,0)</f>
        <v>34.808</v>
      </c>
      <c r="K394" s="150">
        <f t="shared" ca="1" si="18"/>
        <v>939.82</v>
      </c>
      <c r="L394" s="149">
        <f>BDI!$E$17</f>
        <v>0.19500000000000001</v>
      </c>
      <c r="M394" s="149"/>
      <c r="N394" s="149"/>
      <c r="O394" s="100">
        <f t="shared" ca="1" si="19"/>
        <v>41.6</v>
      </c>
      <c r="P394" s="101">
        <f t="shared" ca="1" si="20"/>
        <v>1123.2</v>
      </c>
      <c r="Q394" s="161"/>
      <c r="R394" s="161"/>
      <c r="S394" s="161"/>
      <c r="T394" s="161"/>
      <c r="U394" s="161"/>
      <c r="V394" s="161"/>
      <c r="W394" s="161"/>
      <c r="X394" s="161"/>
      <c r="Y394" s="161"/>
      <c r="Z394" s="161"/>
      <c r="AA394" s="161"/>
      <c r="AB394" s="161"/>
      <c r="AC394" s="161"/>
      <c r="AD394" s="161"/>
      <c r="AE394" s="161"/>
      <c r="AF394" s="161"/>
      <c r="AG394" s="161"/>
      <c r="AH394" s="161"/>
      <c r="AI394" s="161"/>
      <c r="AJ394" s="161"/>
      <c r="AK394" s="161"/>
      <c r="AL394" s="161"/>
      <c r="AM394" s="161"/>
      <c r="AN394" s="161"/>
      <c r="AO394" s="161"/>
      <c r="AP394" s="161"/>
      <c r="AQ394" s="161"/>
      <c r="AR394" s="161"/>
      <c r="AS394" s="161"/>
      <c r="AT394" s="161"/>
      <c r="AU394" s="161"/>
      <c r="AV394" s="161"/>
      <c r="AW394" s="161"/>
      <c r="AX394" s="161"/>
      <c r="AY394" s="161"/>
      <c r="AZ394" s="161"/>
      <c r="BA394" s="161"/>
      <c r="BB394" s="161"/>
      <c r="BC394" s="161"/>
      <c r="BD394" s="161"/>
      <c r="BE394" s="161"/>
      <c r="BF394" s="161"/>
      <c r="BG394" s="161"/>
      <c r="BH394" s="161"/>
      <c r="BI394" s="161"/>
      <c r="BJ394" s="161"/>
      <c r="BK394" s="161"/>
      <c r="BL394" s="161"/>
      <c r="BM394" s="161"/>
      <c r="BN394" s="161"/>
      <c r="BO394" s="161"/>
      <c r="BP394" s="161"/>
      <c r="BQ394" s="161"/>
      <c r="BR394" s="161"/>
      <c r="BS394" s="161"/>
      <c r="BT394" s="161"/>
      <c r="BU394" s="161"/>
      <c r="BV394" s="161"/>
      <c r="BW394" s="161"/>
      <c r="BX394" s="161"/>
      <c r="BY394" s="161"/>
      <c r="BZ394" s="161"/>
      <c r="CA394" s="161"/>
      <c r="CB394" s="161"/>
      <c r="CC394" s="161"/>
      <c r="CD394" s="161"/>
      <c r="CE394" s="161"/>
      <c r="CF394" s="161"/>
      <c r="CG394" s="161"/>
      <c r="CH394" s="161"/>
      <c r="CI394" s="161"/>
      <c r="CJ394" s="161"/>
      <c r="CK394" s="161"/>
      <c r="CL394" s="161"/>
      <c r="CM394" s="161"/>
      <c r="CN394" s="161"/>
      <c r="CO394" s="161"/>
      <c r="CP394" s="161"/>
      <c r="CQ394" s="161"/>
      <c r="CR394" s="161"/>
      <c r="CS394" s="161"/>
      <c r="CT394" s="161"/>
      <c r="CU394" s="161"/>
      <c r="CV394" s="161"/>
      <c r="CW394" s="161"/>
      <c r="CX394" s="161"/>
      <c r="CY394" s="161"/>
      <c r="CZ394" s="161"/>
      <c r="DA394" s="161"/>
      <c r="DB394" s="161"/>
      <c r="DC394" s="161"/>
      <c r="DD394" s="161"/>
      <c r="DE394" s="161"/>
      <c r="DF394" s="161"/>
      <c r="DG394" s="161"/>
      <c r="DH394" s="161"/>
      <c r="DI394" s="161"/>
      <c r="DJ394" s="161"/>
      <c r="DK394" s="161"/>
      <c r="DL394" s="161"/>
      <c r="DM394" s="161"/>
      <c r="DN394" s="161"/>
      <c r="DO394" s="161"/>
      <c r="DP394" s="161"/>
      <c r="DQ394" s="161"/>
      <c r="DR394" s="161"/>
      <c r="DS394" s="161"/>
      <c r="DT394" s="161"/>
      <c r="DU394" s="161"/>
      <c r="DV394" s="161"/>
      <c r="DW394" s="161"/>
      <c r="DX394" s="161"/>
      <c r="DY394" s="161"/>
      <c r="DZ394" s="161"/>
      <c r="EA394" s="161"/>
      <c r="EB394" s="161"/>
      <c r="EC394" s="161"/>
      <c r="ED394" s="161"/>
      <c r="EE394" s="161"/>
      <c r="EF394" s="161"/>
      <c r="EG394" s="161"/>
      <c r="EH394" s="161"/>
      <c r="EI394" s="161"/>
      <c r="EJ394" s="161"/>
      <c r="EK394" s="161"/>
      <c r="EL394" s="161"/>
      <c r="EM394" s="161"/>
      <c r="EN394" s="161"/>
      <c r="EO394" s="161"/>
      <c r="EP394" s="161"/>
      <c r="EQ394" s="161"/>
      <c r="ER394" s="161"/>
      <c r="ES394" s="161"/>
      <c r="ET394" s="161"/>
      <c r="EU394" s="161"/>
      <c r="EV394" s="161"/>
      <c r="EW394" s="161"/>
      <c r="EX394" s="161"/>
      <c r="EY394" s="161"/>
      <c r="EZ394" s="161"/>
      <c r="FA394" s="161"/>
      <c r="FB394" s="161"/>
      <c r="FC394" s="161"/>
      <c r="FD394" s="161"/>
      <c r="FE394" s="161"/>
      <c r="FF394" s="161"/>
      <c r="FG394" s="161"/>
      <c r="FH394" s="161"/>
      <c r="FI394" s="161"/>
      <c r="FJ394" s="161"/>
      <c r="FK394" s="161"/>
      <c r="FL394" s="161"/>
      <c r="FM394" s="161"/>
      <c r="FN394" s="161"/>
      <c r="FO394" s="161"/>
      <c r="FP394" s="161"/>
      <c r="FQ394" s="161"/>
      <c r="FR394" s="161"/>
      <c r="FS394" s="161"/>
      <c r="FT394" s="161"/>
      <c r="FU394" s="161"/>
      <c r="FV394" s="161"/>
      <c r="FW394" s="161"/>
      <c r="FX394" s="161"/>
      <c r="FY394" s="161"/>
      <c r="FZ394" s="161"/>
      <c r="GA394" s="161"/>
      <c r="GB394" s="161"/>
    </row>
    <row r="395" spans="1:184" s="162" customFormat="1" x14ac:dyDescent="0.2">
      <c r="A395" s="146" t="s">
        <v>7700</v>
      </c>
      <c r="B395" s="146" t="s">
        <v>2201</v>
      </c>
      <c r="C395" s="147" t="s">
        <v>4996</v>
      </c>
      <c r="D395" s="99" t="s">
        <v>87</v>
      </c>
      <c r="E395" s="99">
        <v>90</v>
      </c>
      <c r="F395" s="99"/>
      <c r="G395" s="99">
        <v>0.3</v>
      </c>
      <c r="H395" s="148"/>
      <c r="I395" s="149"/>
      <c r="J395" s="150">
        <f ca="1">OFFSET(INDEX(Composições!A:H,MATCH(B395,Composições!A:A,0),8),2,0)</f>
        <v>34.779499999999999</v>
      </c>
      <c r="K395" s="150">
        <f t="shared" ca="1" si="18"/>
        <v>939.05</v>
      </c>
      <c r="L395" s="149">
        <f>BDI!$E$17</f>
        <v>0.19500000000000001</v>
      </c>
      <c r="M395" s="149"/>
      <c r="N395" s="149"/>
      <c r="O395" s="100">
        <f t="shared" ca="1" si="19"/>
        <v>41.56</v>
      </c>
      <c r="P395" s="101">
        <f t="shared" ca="1" si="20"/>
        <v>1122.1199999999999</v>
      </c>
      <c r="Q395" s="161"/>
      <c r="R395" s="161"/>
      <c r="S395" s="161"/>
      <c r="T395" s="161"/>
      <c r="U395" s="161"/>
      <c r="V395" s="161"/>
      <c r="W395" s="161"/>
      <c r="X395" s="161"/>
      <c r="Y395" s="161"/>
      <c r="Z395" s="161"/>
      <c r="AA395" s="161"/>
      <c r="AB395" s="161"/>
      <c r="AC395" s="161"/>
      <c r="AD395" s="161"/>
      <c r="AE395" s="161"/>
      <c r="AF395" s="161"/>
      <c r="AG395" s="161"/>
      <c r="AH395" s="161"/>
      <c r="AI395" s="161"/>
      <c r="AJ395" s="161"/>
      <c r="AK395" s="161"/>
      <c r="AL395" s="161"/>
      <c r="AM395" s="161"/>
      <c r="AN395" s="161"/>
      <c r="AO395" s="161"/>
      <c r="AP395" s="161"/>
      <c r="AQ395" s="161"/>
      <c r="AR395" s="161"/>
      <c r="AS395" s="161"/>
      <c r="AT395" s="161"/>
      <c r="AU395" s="161"/>
      <c r="AV395" s="161"/>
      <c r="AW395" s="161"/>
      <c r="AX395" s="161"/>
      <c r="AY395" s="161"/>
      <c r="AZ395" s="161"/>
      <c r="BA395" s="161"/>
      <c r="BB395" s="161"/>
      <c r="BC395" s="161"/>
      <c r="BD395" s="161"/>
      <c r="BE395" s="161"/>
      <c r="BF395" s="161"/>
      <c r="BG395" s="161"/>
      <c r="BH395" s="161"/>
      <c r="BI395" s="161"/>
      <c r="BJ395" s="161"/>
      <c r="BK395" s="161"/>
      <c r="BL395" s="161"/>
      <c r="BM395" s="161"/>
      <c r="BN395" s="161"/>
      <c r="BO395" s="161"/>
      <c r="BP395" s="161"/>
      <c r="BQ395" s="161"/>
      <c r="BR395" s="161"/>
      <c r="BS395" s="161"/>
      <c r="BT395" s="161"/>
      <c r="BU395" s="161"/>
      <c r="BV395" s="161"/>
      <c r="BW395" s="161"/>
      <c r="BX395" s="161"/>
      <c r="BY395" s="161"/>
      <c r="BZ395" s="161"/>
      <c r="CA395" s="161"/>
      <c r="CB395" s="161"/>
      <c r="CC395" s="161"/>
      <c r="CD395" s="161"/>
      <c r="CE395" s="161"/>
      <c r="CF395" s="161"/>
      <c r="CG395" s="161"/>
      <c r="CH395" s="161"/>
      <c r="CI395" s="161"/>
      <c r="CJ395" s="161"/>
      <c r="CK395" s="161"/>
      <c r="CL395" s="161"/>
      <c r="CM395" s="161"/>
      <c r="CN395" s="161"/>
      <c r="CO395" s="161"/>
      <c r="CP395" s="161"/>
      <c r="CQ395" s="161"/>
      <c r="CR395" s="161"/>
      <c r="CS395" s="161"/>
      <c r="CT395" s="161"/>
      <c r="CU395" s="161"/>
      <c r="CV395" s="161"/>
      <c r="CW395" s="161"/>
      <c r="CX395" s="161"/>
      <c r="CY395" s="161"/>
      <c r="CZ395" s="161"/>
      <c r="DA395" s="161"/>
      <c r="DB395" s="161"/>
      <c r="DC395" s="161"/>
      <c r="DD395" s="161"/>
      <c r="DE395" s="161"/>
      <c r="DF395" s="161"/>
      <c r="DG395" s="161"/>
      <c r="DH395" s="161"/>
      <c r="DI395" s="161"/>
      <c r="DJ395" s="161"/>
      <c r="DK395" s="161"/>
      <c r="DL395" s="161"/>
      <c r="DM395" s="161"/>
      <c r="DN395" s="161"/>
      <c r="DO395" s="161"/>
      <c r="DP395" s="161"/>
      <c r="DQ395" s="161"/>
      <c r="DR395" s="161"/>
      <c r="DS395" s="161"/>
      <c r="DT395" s="161"/>
      <c r="DU395" s="161"/>
      <c r="DV395" s="161"/>
      <c r="DW395" s="161"/>
      <c r="DX395" s="161"/>
      <c r="DY395" s="161"/>
      <c r="DZ395" s="161"/>
      <c r="EA395" s="161"/>
      <c r="EB395" s="161"/>
      <c r="EC395" s="161"/>
      <c r="ED395" s="161"/>
      <c r="EE395" s="161"/>
      <c r="EF395" s="161"/>
      <c r="EG395" s="161"/>
      <c r="EH395" s="161"/>
      <c r="EI395" s="161"/>
      <c r="EJ395" s="161"/>
      <c r="EK395" s="161"/>
      <c r="EL395" s="161"/>
      <c r="EM395" s="161"/>
      <c r="EN395" s="161"/>
      <c r="EO395" s="161"/>
      <c r="EP395" s="161"/>
      <c r="EQ395" s="161"/>
      <c r="ER395" s="161"/>
      <c r="ES395" s="161"/>
      <c r="ET395" s="161"/>
      <c r="EU395" s="161"/>
      <c r="EV395" s="161"/>
      <c r="EW395" s="161"/>
      <c r="EX395" s="161"/>
      <c r="EY395" s="161"/>
      <c r="EZ395" s="161"/>
      <c r="FA395" s="161"/>
      <c r="FB395" s="161"/>
      <c r="FC395" s="161"/>
      <c r="FD395" s="161"/>
      <c r="FE395" s="161"/>
      <c r="FF395" s="161"/>
      <c r="FG395" s="161"/>
      <c r="FH395" s="161"/>
      <c r="FI395" s="161"/>
      <c r="FJ395" s="161"/>
      <c r="FK395" s="161"/>
      <c r="FL395" s="161"/>
      <c r="FM395" s="161"/>
      <c r="FN395" s="161"/>
      <c r="FO395" s="161"/>
      <c r="FP395" s="161"/>
      <c r="FQ395" s="161"/>
      <c r="FR395" s="161"/>
      <c r="FS395" s="161"/>
      <c r="FT395" s="161"/>
      <c r="FU395" s="161"/>
      <c r="FV395" s="161"/>
      <c r="FW395" s="161"/>
      <c r="FX395" s="161"/>
      <c r="FY395" s="161"/>
      <c r="FZ395" s="161"/>
      <c r="GA395" s="161"/>
      <c r="GB395" s="161"/>
    </row>
    <row r="396" spans="1:184" s="162" customFormat="1" x14ac:dyDescent="0.2">
      <c r="A396" s="146" t="s">
        <v>7701</v>
      </c>
      <c r="B396" s="146" t="s">
        <v>2202</v>
      </c>
      <c r="C396" s="147" t="s">
        <v>4997</v>
      </c>
      <c r="D396" s="99" t="s">
        <v>87</v>
      </c>
      <c r="E396" s="99">
        <v>45</v>
      </c>
      <c r="F396" s="99"/>
      <c r="G396" s="99">
        <v>0.3</v>
      </c>
      <c r="H396" s="148"/>
      <c r="I396" s="149"/>
      <c r="J396" s="150">
        <f ca="1">OFFSET(INDEX(Composições!A:H,MATCH(B396,Composições!A:A,0),8),2,0)</f>
        <v>27.445499999999999</v>
      </c>
      <c r="K396" s="150">
        <f t="shared" ca="1" si="18"/>
        <v>370.51</v>
      </c>
      <c r="L396" s="149">
        <f>BDI!$E$17</f>
        <v>0.19500000000000001</v>
      </c>
      <c r="M396" s="149"/>
      <c r="N396" s="149"/>
      <c r="O396" s="100">
        <f t="shared" ca="1" si="19"/>
        <v>32.799999999999997</v>
      </c>
      <c r="P396" s="101">
        <f t="shared" ca="1" si="20"/>
        <v>442.8</v>
      </c>
      <c r="Q396" s="161"/>
      <c r="R396" s="161"/>
      <c r="S396" s="161"/>
      <c r="T396" s="161"/>
      <c r="U396" s="161"/>
      <c r="V396" s="161"/>
      <c r="W396" s="161"/>
      <c r="X396" s="161"/>
      <c r="Y396" s="161"/>
      <c r="Z396" s="161"/>
      <c r="AA396" s="161"/>
      <c r="AB396" s="161"/>
      <c r="AC396" s="161"/>
      <c r="AD396" s="161"/>
      <c r="AE396" s="161"/>
      <c r="AF396" s="161"/>
      <c r="AG396" s="161"/>
      <c r="AH396" s="161"/>
      <c r="AI396" s="161"/>
      <c r="AJ396" s="161"/>
      <c r="AK396" s="161"/>
      <c r="AL396" s="161"/>
      <c r="AM396" s="161"/>
      <c r="AN396" s="161"/>
      <c r="AO396" s="161"/>
      <c r="AP396" s="161"/>
      <c r="AQ396" s="161"/>
      <c r="AR396" s="161"/>
      <c r="AS396" s="161"/>
      <c r="AT396" s="161"/>
      <c r="AU396" s="161"/>
      <c r="AV396" s="161"/>
      <c r="AW396" s="161"/>
      <c r="AX396" s="161"/>
      <c r="AY396" s="161"/>
      <c r="AZ396" s="161"/>
      <c r="BA396" s="161"/>
      <c r="BB396" s="161"/>
      <c r="BC396" s="161"/>
      <c r="BD396" s="161"/>
      <c r="BE396" s="161"/>
      <c r="BF396" s="161"/>
      <c r="BG396" s="161"/>
      <c r="BH396" s="161"/>
      <c r="BI396" s="161"/>
      <c r="BJ396" s="161"/>
      <c r="BK396" s="161"/>
      <c r="BL396" s="161"/>
      <c r="BM396" s="161"/>
      <c r="BN396" s="161"/>
      <c r="BO396" s="161"/>
      <c r="BP396" s="161"/>
      <c r="BQ396" s="161"/>
      <c r="BR396" s="161"/>
      <c r="BS396" s="161"/>
      <c r="BT396" s="161"/>
      <c r="BU396" s="161"/>
      <c r="BV396" s="161"/>
      <c r="BW396" s="161"/>
      <c r="BX396" s="161"/>
      <c r="BY396" s="161"/>
      <c r="BZ396" s="161"/>
      <c r="CA396" s="161"/>
      <c r="CB396" s="161"/>
      <c r="CC396" s="161"/>
      <c r="CD396" s="161"/>
      <c r="CE396" s="161"/>
      <c r="CF396" s="161"/>
      <c r="CG396" s="161"/>
      <c r="CH396" s="161"/>
      <c r="CI396" s="161"/>
      <c r="CJ396" s="161"/>
      <c r="CK396" s="161"/>
      <c r="CL396" s="161"/>
      <c r="CM396" s="161"/>
      <c r="CN396" s="161"/>
      <c r="CO396" s="161"/>
      <c r="CP396" s="161"/>
      <c r="CQ396" s="161"/>
      <c r="CR396" s="161"/>
      <c r="CS396" s="161"/>
      <c r="CT396" s="161"/>
      <c r="CU396" s="161"/>
      <c r="CV396" s="161"/>
      <c r="CW396" s="161"/>
      <c r="CX396" s="161"/>
      <c r="CY396" s="161"/>
      <c r="CZ396" s="161"/>
      <c r="DA396" s="161"/>
      <c r="DB396" s="161"/>
      <c r="DC396" s="161"/>
      <c r="DD396" s="161"/>
      <c r="DE396" s="161"/>
      <c r="DF396" s="161"/>
      <c r="DG396" s="161"/>
      <c r="DH396" s="161"/>
      <c r="DI396" s="161"/>
      <c r="DJ396" s="161"/>
      <c r="DK396" s="161"/>
      <c r="DL396" s="161"/>
      <c r="DM396" s="161"/>
      <c r="DN396" s="161"/>
      <c r="DO396" s="161"/>
      <c r="DP396" s="161"/>
      <c r="DQ396" s="161"/>
      <c r="DR396" s="161"/>
      <c r="DS396" s="161"/>
      <c r="DT396" s="161"/>
      <c r="DU396" s="161"/>
      <c r="DV396" s="161"/>
      <c r="DW396" s="161"/>
      <c r="DX396" s="161"/>
      <c r="DY396" s="161"/>
      <c r="DZ396" s="161"/>
      <c r="EA396" s="161"/>
      <c r="EB396" s="161"/>
      <c r="EC396" s="161"/>
      <c r="ED396" s="161"/>
      <c r="EE396" s="161"/>
      <c r="EF396" s="161"/>
      <c r="EG396" s="161"/>
      <c r="EH396" s="161"/>
      <c r="EI396" s="161"/>
      <c r="EJ396" s="161"/>
      <c r="EK396" s="161"/>
      <c r="EL396" s="161"/>
      <c r="EM396" s="161"/>
      <c r="EN396" s="161"/>
      <c r="EO396" s="161"/>
      <c r="EP396" s="161"/>
      <c r="EQ396" s="161"/>
      <c r="ER396" s="161"/>
      <c r="ES396" s="161"/>
      <c r="ET396" s="161"/>
      <c r="EU396" s="161"/>
      <c r="EV396" s="161"/>
      <c r="EW396" s="161"/>
      <c r="EX396" s="161"/>
      <c r="EY396" s="161"/>
      <c r="EZ396" s="161"/>
      <c r="FA396" s="161"/>
      <c r="FB396" s="161"/>
      <c r="FC396" s="161"/>
      <c r="FD396" s="161"/>
      <c r="FE396" s="161"/>
      <c r="FF396" s="161"/>
      <c r="FG396" s="161"/>
      <c r="FH396" s="161"/>
      <c r="FI396" s="161"/>
      <c r="FJ396" s="161"/>
      <c r="FK396" s="161"/>
      <c r="FL396" s="161"/>
      <c r="FM396" s="161"/>
      <c r="FN396" s="161"/>
      <c r="FO396" s="161"/>
      <c r="FP396" s="161"/>
      <c r="FQ396" s="161"/>
      <c r="FR396" s="161"/>
      <c r="FS396" s="161"/>
      <c r="FT396" s="161"/>
      <c r="FU396" s="161"/>
      <c r="FV396" s="161"/>
      <c r="FW396" s="161"/>
      <c r="FX396" s="161"/>
      <c r="FY396" s="161"/>
      <c r="FZ396" s="161"/>
      <c r="GA396" s="161"/>
      <c r="GB396" s="161"/>
    </row>
    <row r="397" spans="1:184" s="162" customFormat="1" x14ac:dyDescent="0.2">
      <c r="A397" s="146" t="s">
        <v>7702</v>
      </c>
      <c r="B397" s="146" t="s">
        <v>2203</v>
      </c>
      <c r="C397" s="147" t="s">
        <v>4998</v>
      </c>
      <c r="D397" s="99" t="s">
        <v>87</v>
      </c>
      <c r="E397" s="99">
        <v>45</v>
      </c>
      <c r="F397" s="99"/>
      <c r="G397" s="99">
        <v>0.3</v>
      </c>
      <c r="H397" s="148"/>
      <c r="I397" s="149"/>
      <c r="J397" s="150">
        <f ca="1">OFFSET(INDEX(Composições!A:H,MATCH(B397,Composições!A:A,0),8),2,0)</f>
        <v>65.692499999999995</v>
      </c>
      <c r="K397" s="150">
        <f t="shared" ca="1" si="18"/>
        <v>886.85</v>
      </c>
      <c r="L397" s="149">
        <f>BDI!$E$17</f>
        <v>0.19500000000000001</v>
      </c>
      <c r="M397" s="149"/>
      <c r="N397" s="149"/>
      <c r="O397" s="100">
        <f t="shared" ca="1" si="19"/>
        <v>78.5</v>
      </c>
      <c r="P397" s="101">
        <f t="shared" ca="1" si="20"/>
        <v>1059.75</v>
      </c>
      <c r="Q397" s="161"/>
      <c r="R397" s="161"/>
      <c r="S397" s="161"/>
      <c r="T397" s="161"/>
      <c r="U397" s="161"/>
      <c r="V397" s="161"/>
      <c r="W397" s="161"/>
      <c r="X397" s="161"/>
      <c r="Y397" s="161"/>
      <c r="Z397" s="161"/>
      <c r="AA397" s="161"/>
      <c r="AB397" s="161"/>
      <c r="AC397" s="161"/>
      <c r="AD397" s="161"/>
      <c r="AE397" s="161"/>
      <c r="AF397" s="161"/>
      <c r="AG397" s="161"/>
      <c r="AH397" s="161"/>
      <c r="AI397" s="161"/>
      <c r="AJ397" s="161"/>
      <c r="AK397" s="161"/>
      <c r="AL397" s="161"/>
      <c r="AM397" s="161"/>
      <c r="AN397" s="161"/>
      <c r="AO397" s="161"/>
      <c r="AP397" s="161"/>
      <c r="AQ397" s="161"/>
      <c r="AR397" s="161"/>
      <c r="AS397" s="161"/>
      <c r="AT397" s="161"/>
      <c r="AU397" s="161"/>
      <c r="AV397" s="161"/>
      <c r="AW397" s="161"/>
      <c r="AX397" s="161"/>
      <c r="AY397" s="161"/>
      <c r="AZ397" s="161"/>
      <c r="BA397" s="161"/>
      <c r="BB397" s="161"/>
      <c r="BC397" s="161"/>
      <c r="BD397" s="161"/>
      <c r="BE397" s="161"/>
      <c r="BF397" s="161"/>
      <c r="BG397" s="161"/>
      <c r="BH397" s="161"/>
      <c r="BI397" s="161"/>
      <c r="BJ397" s="161"/>
      <c r="BK397" s="161"/>
      <c r="BL397" s="161"/>
      <c r="BM397" s="161"/>
      <c r="BN397" s="161"/>
      <c r="BO397" s="161"/>
      <c r="BP397" s="161"/>
      <c r="BQ397" s="161"/>
      <c r="BR397" s="161"/>
      <c r="BS397" s="161"/>
      <c r="BT397" s="161"/>
      <c r="BU397" s="161"/>
      <c r="BV397" s="161"/>
      <c r="BW397" s="161"/>
      <c r="BX397" s="161"/>
      <c r="BY397" s="161"/>
      <c r="BZ397" s="161"/>
      <c r="CA397" s="161"/>
      <c r="CB397" s="161"/>
      <c r="CC397" s="161"/>
      <c r="CD397" s="161"/>
      <c r="CE397" s="161"/>
      <c r="CF397" s="161"/>
      <c r="CG397" s="161"/>
      <c r="CH397" s="161"/>
      <c r="CI397" s="161"/>
      <c r="CJ397" s="161"/>
      <c r="CK397" s="161"/>
      <c r="CL397" s="161"/>
      <c r="CM397" s="161"/>
      <c r="CN397" s="161"/>
      <c r="CO397" s="161"/>
      <c r="CP397" s="161"/>
      <c r="CQ397" s="161"/>
      <c r="CR397" s="161"/>
      <c r="CS397" s="161"/>
      <c r="CT397" s="161"/>
      <c r="CU397" s="161"/>
      <c r="CV397" s="161"/>
      <c r="CW397" s="161"/>
      <c r="CX397" s="161"/>
      <c r="CY397" s="161"/>
      <c r="CZ397" s="161"/>
      <c r="DA397" s="161"/>
      <c r="DB397" s="161"/>
      <c r="DC397" s="161"/>
      <c r="DD397" s="161"/>
      <c r="DE397" s="161"/>
      <c r="DF397" s="161"/>
      <c r="DG397" s="161"/>
      <c r="DH397" s="161"/>
      <c r="DI397" s="161"/>
      <c r="DJ397" s="161"/>
      <c r="DK397" s="161"/>
      <c r="DL397" s="161"/>
      <c r="DM397" s="161"/>
      <c r="DN397" s="161"/>
      <c r="DO397" s="161"/>
      <c r="DP397" s="161"/>
      <c r="DQ397" s="161"/>
      <c r="DR397" s="161"/>
      <c r="DS397" s="161"/>
      <c r="DT397" s="161"/>
      <c r="DU397" s="161"/>
      <c r="DV397" s="161"/>
      <c r="DW397" s="161"/>
      <c r="DX397" s="161"/>
      <c r="DY397" s="161"/>
      <c r="DZ397" s="161"/>
      <c r="EA397" s="161"/>
      <c r="EB397" s="161"/>
      <c r="EC397" s="161"/>
      <c r="ED397" s="161"/>
      <c r="EE397" s="161"/>
      <c r="EF397" s="161"/>
      <c r="EG397" s="161"/>
      <c r="EH397" s="161"/>
      <c r="EI397" s="161"/>
      <c r="EJ397" s="161"/>
      <c r="EK397" s="161"/>
      <c r="EL397" s="161"/>
      <c r="EM397" s="161"/>
      <c r="EN397" s="161"/>
      <c r="EO397" s="161"/>
      <c r="EP397" s="161"/>
      <c r="EQ397" s="161"/>
      <c r="ER397" s="161"/>
      <c r="ES397" s="161"/>
      <c r="ET397" s="161"/>
      <c r="EU397" s="161"/>
      <c r="EV397" s="161"/>
      <c r="EW397" s="161"/>
      <c r="EX397" s="161"/>
      <c r="EY397" s="161"/>
      <c r="EZ397" s="161"/>
      <c r="FA397" s="161"/>
      <c r="FB397" s="161"/>
      <c r="FC397" s="161"/>
      <c r="FD397" s="161"/>
      <c r="FE397" s="161"/>
      <c r="FF397" s="161"/>
      <c r="FG397" s="161"/>
      <c r="FH397" s="161"/>
      <c r="FI397" s="161"/>
      <c r="FJ397" s="161"/>
      <c r="FK397" s="161"/>
      <c r="FL397" s="161"/>
      <c r="FM397" s="161"/>
      <c r="FN397" s="161"/>
      <c r="FO397" s="161"/>
      <c r="FP397" s="161"/>
      <c r="FQ397" s="161"/>
      <c r="FR397" s="161"/>
      <c r="FS397" s="161"/>
      <c r="FT397" s="161"/>
      <c r="FU397" s="161"/>
      <c r="FV397" s="161"/>
      <c r="FW397" s="161"/>
      <c r="FX397" s="161"/>
      <c r="FY397" s="161"/>
      <c r="FZ397" s="161"/>
      <c r="GA397" s="161"/>
      <c r="GB397" s="161"/>
    </row>
    <row r="398" spans="1:184" s="162" customFormat="1" x14ac:dyDescent="0.2">
      <c r="A398" s="146" t="s">
        <v>7703</v>
      </c>
      <c r="B398" s="146" t="s">
        <v>2204</v>
      </c>
      <c r="C398" s="147" t="s">
        <v>4999</v>
      </c>
      <c r="D398" s="99" t="s">
        <v>87</v>
      </c>
      <c r="E398" s="99">
        <v>45</v>
      </c>
      <c r="F398" s="99"/>
      <c r="G398" s="99">
        <v>0.3</v>
      </c>
      <c r="H398" s="148"/>
      <c r="I398" s="149"/>
      <c r="J398" s="150">
        <f ca="1">OFFSET(INDEX(Composições!A:H,MATCH(B398,Composições!A:A,0),8),2,0)</f>
        <v>20.6435</v>
      </c>
      <c r="K398" s="150">
        <f t="shared" ca="1" si="18"/>
        <v>278.69</v>
      </c>
      <c r="L398" s="149">
        <f>BDI!$E$17</f>
        <v>0.19500000000000001</v>
      </c>
      <c r="M398" s="149"/>
      <c r="N398" s="149"/>
      <c r="O398" s="100">
        <f t="shared" ca="1" si="19"/>
        <v>24.67</v>
      </c>
      <c r="P398" s="101">
        <f t="shared" ca="1" si="20"/>
        <v>333.05</v>
      </c>
      <c r="Q398" s="161"/>
      <c r="R398" s="161"/>
      <c r="S398" s="161"/>
      <c r="T398" s="161"/>
      <c r="U398" s="161"/>
      <c r="V398" s="161"/>
      <c r="W398" s="161"/>
      <c r="X398" s="161"/>
      <c r="Y398" s="161"/>
      <c r="Z398" s="161"/>
      <c r="AA398" s="161"/>
      <c r="AB398" s="161"/>
      <c r="AC398" s="161"/>
      <c r="AD398" s="161"/>
      <c r="AE398" s="161"/>
      <c r="AF398" s="161"/>
      <c r="AG398" s="161"/>
      <c r="AH398" s="161"/>
      <c r="AI398" s="161"/>
      <c r="AJ398" s="161"/>
      <c r="AK398" s="161"/>
      <c r="AL398" s="161"/>
      <c r="AM398" s="161"/>
      <c r="AN398" s="161"/>
      <c r="AO398" s="161"/>
      <c r="AP398" s="161"/>
      <c r="AQ398" s="161"/>
      <c r="AR398" s="161"/>
      <c r="AS398" s="161"/>
      <c r="AT398" s="161"/>
      <c r="AU398" s="161"/>
      <c r="AV398" s="161"/>
      <c r="AW398" s="161"/>
      <c r="AX398" s="161"/>
      <c r="AY398" s="161"/>
      <c r="AZ398" s="161"/>
      <c r="BA398" s="161"/>
      <c r="BB398" s="161"/>
      <c r="BC398" s="161"/>
      <c r="BD398" s="161"/>
      <c r="BE398" s="161"/>
      <c r="BF398" s="161"/>
      <c r="BG398" s="161"/>
      <c r="BH398" s="161"/>
      <c r="BI398" s="161"/>
      <c r="BJ398" s="161"/>
      <c r="BK398" s="161"/>
      <c r="BL398" s="161"/>
      <c r="BM398" s="161"/>
      <c r="BN398" s="161"/>
      <c r="BO398" s="161"/>
      <c r="BP398" s="161"/>
      <c r="BQ398" s="161"/>
      <c r="BR398" s="161"/>
      <c r="BS398" s="161"/>
      <c r="BT398" s="161"/>
      <c r="BU398" s="161"/>
      <c r="BV398" s="161"/>
      <c r="BW398" s="161"/>
      <c r="BX398" s="161"/>
      <c r="BY398" s="161"/>
      <c r="BZ398" s="161"/>
      <c r="CA398" s="161"/>
      <c r="CB398" s="161"/>
      <c r="CC398" s="161"/>
      <c r="CD398" s="161"/>
      <c r="CE398" s="161"/>
      <c r="CF398" s="161"/>
      <c r="CG398" s="161"/>
      <c r="CH398" s="161"/>
      <c r="CI398" s="161"/>
      <c r="CJ398" s="161"/>
      <c r="CK398" s="161"/>
      <c r="CL398" s="161"/>
      <c r="CM398" s="161"/>
      <c r="CN398" s="161"/>
      <c r="CO398" s="161"/>
      <c r="CP398" s="161"/>
      <c r="CQ398" s="161"/>
      <c r="CR398" s="161"/>
      <c r="CS398" s="161"/>
      <c r="CT398" s="161"/>
      <c r="CU398" s="161"/>
      <c r="CV398" s="161"/>
      <c r="CW398" s="161"/>
      <c r="CX398" s="161"/>
      <c r="CY398" s="161"/>
      <c r="CZ398" s="161"/>
      <c r="DA398" s="161"/>
      <c r="DB398" s="161"/>
      <c r="DC398" s="161"/>
      <c r="DD398" s="161"/>
      <c r="DE398" s="161"/>
      <c r="DF398" s="161"/>
      <c r="DG398" s="161"/>
      <c r="DH398" s="161"/>
      <c r="DI398" s="161"/>
      <c r="DJ398" s="161"/>
      <c r="DK398" s="161"/>
      <c r="DL398" s="161"/>
      <c r="DM398" s="161"/>
      <c r="DN398" s="161"/>
      <c r="DO398" s="161"/>
      <c r="DP398" s="161"/>
      <c r="DQ398" s="161"/>
      <c r="DR398" s="161"/>
      <c r="DS398" s="161"/>
      <c r="DT398" s="161"/>
      <c r="DU398" s="161"/>
      <c r="DV398" s="161"/>
      <c r="DW398" s="161"/>
      <c r="DX398" s="161"/>
      <c r="DY398" s="161"/>
      <c r="DZ398" s="161"/>
      <c r="EA398" s="161"/>
      <c r="EB398" s="161"/>
      <c r="EC398" s="161"/>
      <c r="ED398" s="161"/>
      <c r="EE398" s="161"/>
      <c r="EF398" s="161"/>
      <c r="EG398" s="161"/>
      <c r="EH398" s="161"/>
      <c r="EI398" s="161"/>
      <c r="EJ398" s="161"/>
      <c r="EK398" s="161"/>
      <c r="EL398" s="161"/>
      <c r="EM398" s="161"/>
      <c r="EN398" s="161"/>
      <c r="EO398" s="161"/>
      <c r="EP398" s="161"/>
      <c r="EQ398" s="161"/>
      <c r="ER398" s="161"/>
      <c r="ES398" s="161"/>
      <c r="ET398" s="161"/>
      <c r="EU398" s="161"/>
      <c r="EV398" s="161"/>
      <c r="EW398" s="161"/>
      <c r="EX398" s="161"/>
      <c r="EY398" s="161"/>
      <c r="EZ398" s="161"/>
      <c r="FA398" s="161"/>
      <c r="FB398" s="161"/>
      <c r="FC398" s="161"/>
      <c r="FD398" s="161"/>
      <c r="FE398" s="161"/>
      <c r="FF398" s="161"/>
      <c r="FG398" s="161"/>
      <c r="FH398" s="161"/>
      <c r="FI398" s="161"/>
      <c r="FJ398" s="161"/>
      <c r="FK398" s="161"/>
      <c r="FL398" s="161"/>
      <c r="FM398" s="161"/>
      <c r="FN398" s="161"/>
      <c r="FO398" s="161"/>
      <c r="FP398" s="161"/>
      <c r="FQ398" s="161"/>
      <c r="FR398" s="161"/>
      <c r="FS398" s="161"/>
      <c r="FT398" s="161"/>
      <c r="FU398" s="161"/>
      <c r="FV398" s="161"/>
      <c r="FW398" s="161"/>
      <c r="FX398" s="161"/>
      <c r="FY398" s="161"/>
      <c r="FZ398" s="161"/>
      <c r="GA398" s="161"/>
      <c r="GB398" s="161"/>
    </row>
    <row r="399" spans="1:184" s="162" customFormat="1" x14ac:dyDescent="0.2">
      <c r="A399" s="146" t="s">
        <v>7704</v>
      </c>
      <c r="B399" s="146" t="s">
        <v>2205</v>
      </c>
      <c r="C399" s="147" t="s">
        <v>5000</v>
      </c>
      <c r="D399" s="99" t="s">
        <v>106</v>
      </c>
      <c r="E399" s="99">
        <v>90</v>
      </c>
      <c r="F399" s="99"/>
      <c r="G399" s="99">
        <v>0.3</v>
      </c>
      <c r="H399" s="148"/>
      <c r="I399" s="149"/>
      <c r="J399" s="150">
        <f ca="1">OFFSET(INDEX(Composições!A:H,MATCH(B399,Composições!A:A,0),8),2,0)</f>
        <v>176.434</v>
      </c>
      <c r="K399" s="150">
        <f t="shared" ca="1" si="18"/>
        <v>4763.72</v>
      </c>
      <c r="L399" s="149">
        <f>BDI!$E$17</f>
        <v>0.19500000000000001</v>
      </c>
      <c r="M399" s="149"/>
      <c r="N399" s="149"/>
      <c r="O399" s="100">
        <f t="shared" ca="1" si="19"/>
        <v>210.84</v>
      </c>
      <c r="P399" s="101">
        <f t="shared" ca="1" si="20"/>
        <v>5692.68</v>
      </c>
      <c r="Q399" s="161"/>
      <c r="R399" s="161"/>
      <c r="S399" s="161"/>
      <c r="T399" s="161"/>
      <c r="U399" s="161"/>
      <c r="V399" s="161"/>
      <c r="W399" s="161"/>
      <c r="X399" s="161"/>
      <c r="Y399" s="161"/>
      <c r="Z399" s="161"/>
      <c r="AA399" s="161"/>
      <c r="AB399" s="161"/>
      <c r="AC399" s="161"/>
      <c r="AD399" s="161"/>
      <c r="AE399" s="161"/>
      <c r="AF399" s="161"/>
      <c r="AG399" s="161"/>
      <c r="AH399" s="161"/>
      <c r="AI399" s="161"/>
      <c r="AJ399" s="161"/>
      <c r="AK399" s="161"/>
      <c r="AL399" s="161"/>
      <c r="AM399" s="161"/>
      <c r="AN399" s="161"/>
      <c r="AO399" s="161"/>
      <c r="AP399" s="161"/>
      <c r="AQ399" s="161"/>
      <c r="AR399" s="161"/>
      <c r="AS399" s="161"/>
      <c r="AT399" s="161"/>
      <c r="AU399" s="161"/>
      <c r="AV399" s="161"/>
      <c r="AW399" s="161"/>
      <c r="AX399" s="161"/>
      <c r="AY399" s="161"/>
      <c r="AZ399" s="161"/>
      <c r="BA399" s="161"/>
      <c r="BB399" s="161"/>
      <c r="BC399" s="161"/>
      <c r="BD399" s="161"/>
      <c r="BE399" s="161"/>
      <c r="BF399" s="161"/>
      <c r="BG399" s="161"/>
      <c r="BH399" s="161"/>
      <c r="BI399" s="161"/>
      <c r="BJ399" s="161"/>
      <c r="BK399" s="161"/>
      <c r="BL399" s="161"/>
      <c r="BM399" s="161"/>
      <c r="BN399" s="161"/>
      <c r="BO399" s="161"/>
      <c r="BP399" s="161"/>
      <c r="BQ399" s="161"/>
      <c r="BR399" s="161"/>
      <c r="BS399" s="161"/>
      <c r="BT399" s="161"/>
      <c r="BU399" s="161"/>
      <c r="BV399" s="161"/>
      <c r="BW399" s="161"/>
      <c r="BX399" s="161"/>
      <c r="BY399" s="161"/>
      <c r="BZ399" s="161"/>
      <c r="CA399" s="161"/>
      <c r="CB399" s="161"/>
      <c r="CC399" s="161"/>
      <c r="CD399" s="161"/>
      <c r="CE399" s="161"/>
      <c r="CF399" s="161"/>
      <c r="CG399" s="161"/>
      <c r="CH399" s="161"/>
      <c r="CI399" s="161"/>
      <c r="CJ399" s="161"/>
      <c r="CK399" s="161"/>
      <c r="CL399" s="161"/>
      <c r="CM399" s="161"/>
      <c r="CN399" s="161"/>
      <c r="CO399" s="161"/>
      <c r="CP399" s="161"/>
      <c r="CQ399" s="161"/>
      <c r="CR399" s="161"/>
      <c r="CS399" s="161"/>
      <c r="CT399" s="161"/>
      <c r="CU399" s="161"/>
      <c r="CV399" s="161"/>
      <c r="CW399" s="161"/>
      <c r="CX399" s="161"/>
      <c r="CY399" s="161"/>
      <c r="CZ399" s="161"/>
      <c r="DA399" s="161"/>
      <c r="DB399" s="161"/>
      <c r="DC399" s="161"/>
      <c r="DD399" s="161"/>
      <c r="DE399" s="161"/>
      <c r="DF399" s="161"/>
      <c r="DG399" s="161"/>
      <c r="DH399" s="161"/>
      <c r="DI399" s="161"/>
      <c r="DJ399" s="161"/>
      <c r="DK399" s="161"/>
      <c r="DL399" s="161"/>
      <c r="DM399" s="161"/>
      <c r="DN399" s="161"/>
      <c r="DO399" s="161"/>
      <c r="DP399" s="161"/>
      <c r="DQ399" s="161"/>
      <c r="DR399" s="161"/>
      <c r="DS399" s="161"/>
      <c r="DT399" s="161"/>
      <c r="DU399" s="161"/>
      <c r="DV399" s="161"/>
      <c r="DW399" s="161"/>
      <c r="DX399" s="161"/>
      <c r="DY399" s="161"/>
      <c r="DZ399" s="161"/>
      <c r="EA399" s="161"/>
      <c r="EB399" s="161"/>
      <c r="EC399" s="161"/>
      <c r="ED399" s="161"/>
      <c r="EE399" s="161"/>
      <c r="EF399" s="161"/>
      <c r="EG399" s="161"/>
      <c r="EH399" s="161"/>
      <c r="EI399" s="161"/>
      <c r="EJ399" s="161"/>
      <c r="EK399" s="161"/>
      <c r="EL399" s="161"/>
      <c r="EM399" s="161"/>
      <c r="EN399" s="161"/>
      <c r="EO399" s="161"/>
      <c r="EP399" s="161"/>
      <c r="EQ399" s="161"/>
      <c r="ER399" s="161"/>
      <c r="ES399" s="161"/>
      <c r="ET399" s="161"/>
      <c r="EU399" s="161"/>
      <c r="EV399" s="161"/>
      <c r="EW399" s="161"/>
      <c r="EX399" s="161"/>
      <c r="EY399" s="161"/>
      <c r="EZ399" s="161"/>
      <c r="FA399" s="161"/>
      <c r="FB399" s="161"/>
      <c r="FC399" s="161"/>
      <c r="FD399" s="161"/>
      <c r="FE399" s="161"/>
      <c r="FF399" s="161"/>
      <c r="FG399" s="161"/>
      <c r="FH399" s="161"/>
      <c r="FI399" s="161"/>
      <c r="FJ399" s="161"/>
      <c r="FK399" s="161"/>
      <c r="FL399" s="161"/>
      <c r="FM399" s="161"/>
      <c r="FN399" s="161"/>
      <c r="FO399" s="161"/>
      <c r="FP399" s="161"/>
      <c r="FQ399" s="161"/>
      <c r="FR399" s="161"/>
      <c r="FS399" s="161"/>
      <c r="FT399" s="161"/>
      <c r="FU399" s="161"/>
      <c r="FV399" s="161"/>
      <c r="FW399" s="161"/>
      <c r="FX399" s="161"/>
      <c r="FY399" s="161"/>
      <c r="FZ399" s="161"/>
      <c r="GA399" s="161"/>
      <c r="GB399" s="161"/>
    </row>
    <row r="400" spans="1:184" s="162" customFormat="1" x14ac:dyDescent="0.2">
      <c r="A400" s="146" t="s">
        <v>7705</v>
      </c>
      <c r="B400" s="146" t="s">
        <v>2206</v>
      </c>
      <c r="C400" s="147" t="s">
        <v>5001</v>
      </c>
      <c r="D400" s="99" t="s">
        <v>87</v>
      </c>
      <c r="E400" s="99">
        <v>180</v>
      </c>
      <c r="F400" s="99"/>
      <c r="G400" s="99">
        <v>0.3</v>
      </c>
      <c r="H400" s="148"/>
      <c r="I400" s="149"/>
      <c r="J400" s="150">
        <f ca="1">OFFSET(INDEX(Composições!A:H,MATCH(B400,Composições!A:A,0),8),2,0)</f>
        <v>117.26799999999999</v>
      </c>
      <c r="K400" s="150">
        <f t="shared" ca="1" si="18"/>
        <v>6332.47</v>
      </c>
      <c r="L400" s="149">
        <f>BDI!$E$17</f>
        <v>0.19500000000000001</v>
      </c>
      <c r="M400" s="149"/>
      <c r="N400" s="149"/>
      <c r="O400" s="100">
        <f t="shared" ca="1" si="19"/>
        <v>140.13999999999999</v>
      </c>
      <c r="P400" s="101">
        <f t="shared" ca="1" si="20"/>
        <v>7567.56</v>
      </c>
      <c r="Q400" s="161"/>
      <c r="R400" s="161"/>
      <c r="S400" s="161"/>
      <c r="T400" s="161"/>
      <c r="U400" s="161"/>
      <c r="V400" s="161"/>
      <c r="W400" s="161"/>
      <c r="X400" s="161"/>
      <c r="Y400" s="161"/>
      <c r="Z400" s="161"/>
      <c r="AA400" s="161"/>
      <c r="AB400" s="161"/>
      <c r="AC400" s="161"/>
      <c r="AD400" s="161"/>
      <c r="AE400" s="161"/>
      <c r="AF400" s="161"/>
      <c r="AG400" s="161"/>
      <c r="AH400" s="161"/>
      <c r="AI400" s="161"/>
      <c r="AJ400" s="161"/>
      <c r="AK400" s="161"/>
      <c r="AL400" s="161"/>
      <c r="AM400" s="161"/>
      <c r="AN400" s="161"/>
      <c r="AO400" s="161"/>
      <c r="AP400" s="161"/>
      <c r="AQ400" s="161"/>
      <c r="AR400" s="161"/>
      <c r="AS400" s="161"/>
      <c r="AT400" s="161"/>
      <c r="AU400" s="161"/>
      <c r="AV400" s="161"/>
      <c r="AW400" s="161"/>
      <c r="AX400" s="161"/>
      <c r="AY400" s="161"/>
      <c r="AZ400" s="161"/>
      <c r="BA400" s="161"/>
      <c r="BB400" s="161"/>
      <c r="BC400" s="161"/>
      <c r="BD400" s="161"/>
      <c r="BE400" s="161"/>
      <c r="BF400" s="161"/>
      <c r="BG400" s="161"/>
      <c r="BH400" s="161"/>
      <c r="BI400" s="161"/>
      <c r="BJ400" s="161"/>
      <c r="BK400" s="161"/>
      <c r="BL400" s="161"/>
      <c r="BM400" s="161"/>
      <c r="BN400" s="161"/>
      <c r="BO400" s="161"/>
      <c r="BP400" s="161"/>
      <c r="BQ400" s="161"/>
      <c r="BR400" s="161"/>
      <c r="BS400" s="161"/>
      <c r="BT400" s="161"/>
      <c r="BU400" s="161"/>
      <c r="BV400" s="161"/>
      <c r="BW400" s="161"/>
      <c r="BX400" s="161"/>
      <c r="BY400" s="161"/>
      <c r="BZ400" s="161"/>
      <c r="CA400" s="161"/>
      <c r="CB400" s="161"/>
      <c r="CC400" s="161"/>
      <c r="CD400" s="161"/>
      <c r="CE400" s="161"/>
      <c r="CF400" s="161"/>
      <c r="CG400" s="161"/>
      <c r="CH400" s="161"/>
      <c r="CI400" s="161"/>
      <c r="CJ400" s="161"/>
      <c r="CK400" s="161"/>
      <c r="CL400" s="161"/>
      <c r="CM400" s="161"/>
      <c r="CN400" s="161"/>
      <c r="CO400" s="161"/>
      <c r="CP400" s="161"/>
      <c r="CQ400" s="161"/>
      <c r="CR400" s="161"/>
      <c r="CS400" s="161"/>
      <c r="CT400" s="161"/>
      <c r="CU400" s="161"/>
      <c r="CV400" s="161"/>
      <c r="CW400" s="161"/>
      <c r="CX400" s="161"/>
      <c r="CY400" s="161"/>
      <c r="CZ400" s="161"/>
      <c r="DA400" s="161"/>
      <c r="DB400" s="161"/>
      <c r="DC400" s="161"/>
      <c r="DD400" s="161"/>
      <c r="DE400" s="161"/>
      <c r="DF400" s="161"/>
      <c r="DG400" s="161"/>
      <c r="DH400" s="161"/>
      <c r="DI400" s="161"/>
      <c r="DJ400" s="161"/>
      <c r="DK400" s="161"/>
      <c r="DL400" s="161"/>
      <c r="DM400" s="161"/>
      <c r="DN400" s="161"/>
      <c r="DO400" s="161"/>
      <c r="DP400" s="161"/>
      <c r="DQ400" s="161"/>
      <c r="DR400" s="161"/>
      <c r="DS400" s="161"/>
      <c r="DT400" s="161"/>
      <c r="DU400" s="161"/>
      <c r="DV400" s="161"/>
      <c r="DW400" s="161"/>
      <c r="DX400" s="161"/>
      <c r="DY400" s="161"/>
      <c r="DZ400" s="161"/>
      <c r="EA400" s="161"/>
      <c r="EB400" s="161"/>
      <c r="EC400" s="161"/>
      <c r="ED400" s="161"/>
      <c r="EE400" s="161"/>
      <c r="EF400" s="161"/>
      <c r="EG400" s="161"/>
      <c r="EH400" s="161"/>
      <c r="EI400" s="161"/>
      <c r="EJ400" s="161"/>
      <c r="EK400" s="161"/>
      <c r="EL400" s="161"/>
      <c r="EM400" s="161"/>
      <c r="EN400" s="161"/>
      <c r="EO400" s="161"/>
      <c r="EP400" s="161"/>
      <c r="EQ400" s="161"/>
      <c r="ER400" s="161"/>
      <c r="ES400" s="161"/>
      <c r="ET400" s="161"/>
      <c r="EU400" s="161"/>
      <c r="EV400" s="161"/>
      <c r="EW400" s="161"/>
      <c r="EX400" s="161"/>
      <c r="EY400" s="161"/>
      <c r="EZ400" s="161"/>
      <c r="FA400" s="161"/>
      <c r="FB400" s="161"/>
      <c r="FC400" s="161"/>
      <c r="FD400" s="161"/>
      <c r="FE400" s="161"/>
      <c r="FF400" s="161"/>
      <c r="FG400" s="161"/>
      <c r="FH400" s="161"/>
      <c r="FI400" s="161"/>
      <c r="FJ400" s="161"/>
      <c r="FK400" s="161"/>
      <c r="FL400" s="161"/>
      <c r="FM400" s="161"/>
      <c r="FN400" s="161"/>
      <c r="FO400" s="161"/>
      <c r="FP400" s="161"/>
      <c r="FQ400" s="161"/>
      <c r="FR400" s="161"/>
      <c r="FS400" s="161"/>
      <c r="FT400" s="161"/>
      <c r="FU400" s="161"/>
      <c r="FV400" s="161"/>
      <c r="FW400" s="161"/>
      <c r="FX400" s="161"/>
      <c r="FY400" s="161"/>
      <c r="FZ400" s="161"/>
      <c r="GA400" s="161"/>
      <c r="GB400" s="161"/>
    </row>
    <row r="401" spans="1:184" s="162" customFormat="1" x14ac:dyDescent="0.2">
      <c r="A401" s="146" t="s">
        <v>7706</v>
      </c>
      <c r="B401" s="146" t="s">
        <v>2207</v>
      </c>
      <c r="C401" s="147" t="s">
        <v>5002</v>
      </c>
      <c r="D401" s="99" t="s">
        <v>87</v>
      </c>
      <c r="E401" s="99">
        <v>90</v>
      </c>
      <c r="F401" s="99"/>
      <c r="G401" s="99">
        <v>0.3</v>
      </c>
      <c r="H401" s="148"/>
      <c r="I401" s="149"/>
      <c r="J401" s="150">
        <f ca="1">OFFSET(INDEX(Composições!A:H,MATCH(B401,Composições!A:A,0),8),2,0)</f>
        <v>166.87699999999998</v>
      </c>
      <c r="K401" s="150">
        <f t="shared" ca="1" si="18"/>
        <v>4505.68</v>
      </c>
      <c r="L401" s="149">
        <f>BDI!$E$17</f>
        <v>0.19500000000000001</v>
      </c>
      <c r="M401" s="149"/>
      <c r="N401" s="149"/>
      <c r="O401" s="100">
        <f t="shared" ca="1" si="19"/>
        <v>199.42</v>
      </c>
      <c r="P401" s="101">
        <f t="shared" ca="1" si="20"/>
        <v>5384.34</v>
      </c>
      <c r="Q401" s="161"/>
      <c r="R401" s="161"/>
      <c r="S401" s="161"/>
      <c r="T401" s="161"/>
      <c r="U401" s="161"/>
      <c r="V401" s="161"/>
      <c r="W401" s="161"/>
      <c r="X401" s="161"/>
      <c r="Y401" s="161"/>
      <c r="Z401" s="161"/>
      <c r="AA401" s="161"/>
      <c r="AB401" s="161"/>
      <c r="AC401" s="161"/>
      <c r="AD401" s="161"/>
      <c r="AE401" s="161"/>
      <c r="AF401" s="161"/>
      <c r="AG401" s="161"/>
      <c r="AH401" s="161"/>
      <c r="AI401" s="161"/>
      <c r="AJ401" s="161"/>
      <c r="AK401" s="161"/>
      <c r="AL401" s="161"/>
      <c r="AM401" s="161"/>
      <c r="AN401" s="161"/>
      <c r="AO401" s="161"/>
      <c r="AP401" s="161"/>
      <c r="AQ401" s="161"/>
      <c r="AR401" s="161"/>
      <c r="AS401" s="161"/>
      <c r="AT401" s="161"/>
      <c r="AU401" s="161"/>
      <c r="AV401" s="161"/>
      <c r="AW401" s="161"/>
      <c r="AX401" s="161"/>
      <c r="AY401" s="161"/>
      <c r="AZ401" s="161"/>
      <c r="BA401" s="161"/>
      <c r="BB401" s="161"/>
      <c r="BC401" s="161"/>
      <c r="BD401" s="161"/>
      <c r="BE401" s="161"/>
      <c r="BF401" s="161"/>
      <c r="BG401" s="161"/>
      <c r="BH401" s="161"/>
      <c r="BI401" s="161"/>
      <c r="BJ401" s="161"/>
      <c r="BK401" s="161"/>
      <c r="BL401" s="161"/>
      <c r="BM401" s="161"/>
      <c r="BN401" s="161"/>
      <c r="BO401" s="161"/>
      <c r="BP401" s="161"/>
      <c r="BQ401" s="161"/>
      <c r="BR401" s="161"/>
      <c r="BS401" s="161"/>
      <c r="BT401" s="161"/>
      <c r="BU401" s="161"/>
      <c r="BV401" s="161"/>
      <c r="BW401" s="161"/>
      <c r="BX401" s="161"/>
      <c r="BY401" s="161"/>
      <c r="BZ401" s="161"/>
      <c r="CA401" s="161"/>
      <c r="CB401" s="161"/>
      <c r="CC401" s="161"/>
      <c r="CD401" s="161"/>
      <c r="CE401" s="161"/>
      <c r="CF401" s="161"/>
      <c r="CG401" s="161"/>
      <c r="CH401" s="161"/>
      <c r="CI401" s="161"/>
      <c r="CJ401" s="161"/>
      <c r="CK401" s="161"/>
      <c r="CL401" s="161"/>
      <c r="CM401" s="161"/>
      <c r="CN401" s="161"/>
      <c r="CO401" s="161"/>
      <c r="CP401" s="161"/>
      <c r="CQ401" s="161"/>
      <c r="CR401" s="161"/>
      <c r="CS401" s="161"/>
      <c r="CT401" s="161"/>
      <c r="CU401" s="161"/>
      <c r="CV401" s="161"/>
      <c r="CW401" s="161"/>
      <c r="CX401" s="161"/>
      <c r="CY401" s="161"/>
      <c r="CZ401" s="161"/>
      <c r="DA401" s="161"/>
      <c r="DB401" s="161"/>
      <c r="DC401" s="161"/>
      <c r="DD401" s="161"/>
      <c r="DE401" s="161"/>
      <c r="DF401" s="161"/>
      <c r="DG401" s="161"/>
      <c r="DH401" s="161"/>
      <c r="DI401" s="161"/>
      <c r="DJ401" s="161"/>
      <c r="DK401" s="161"/>
      <c r="DL401" s="161"/>
      <c r="DM401" s="161"/>
      <c r="DN401" s="161"/>
      <c r="DO401" s="161"/>
      <c r="DP401" s="161"/>
      <c r="DQ401" s="161"/>
      <c r="DR401" s="161"/>
      <c r="DS401" s="161"/>
      <c r="DT401" s="161"/>
      <c r="DU401" s="161"/>
      <c r="DV401" s="161"/>
      <c r="DW401" s="161"/>
      <c r="DX401" s="161"/>
      <c r="DY401" s="161"/>
      <c r="DZ401" s="161"/>
      <c r="EA401" s="161"/>
      <c r="EB401" s="161"/>
      <c r="EC401" s="161"/>
      <c r="ED401" s="161"/>
      <c r="EE401" s="161"/>
      <c r="EF401" s="161"/>
      <c r="EG401" s="161"/>
      <c r="EH401" s="161"/>
      <c r="EI401" s="161"/>
      <c r="EJ401" s="161"/>
      <c r="EK401" s="161"/>
      <c r="EL401" s="161"/>
      <c r="EM401" s="161"/>
      <c r="EN401" s="161"/>
      <c r="EO401" s="161"/>
      <c r="EP401" s="161"/>
      <c r="EQ401" s="161"/>
      <c r="ER401" s="161"/>
      <c r="ES401" s="161"/>
      <c r="ET401" s="161"/>
      <c r="EU401" s="161"/>
      <c r="EV401" s="161"/>
      <c r="EW401" s="161"/>
      <c r="EX401" s="161"/>
      <c r="EY401" s="161"/>
      <c r="EZ401" s="161"/>
      <c r="FA401" s="161"/>
      <c r="FB401" s="161"/>
      <c r="FC401" s="161"/>
      <c r="FD401" s="161"/>
      <c r="FE401" s="161"/>
      <c r="FF401" s="161"/>
      <c r="FG401" s="161"/>
      <c r="FH401" s="161"/>
      <c r="FI401" s="161"/>
      <c r="FJ401" s="161"/>
      <c r="FK401" s="161"/>
      <c r="FL401" s="161"/>
      <c r="FM401" s="161"/>
      <c r="FN401" s="161"/>
      <c r="FO401" s="161"/>
      <c r="FP401" s="161"/>
      <c r="FQ401" s="161"/>
      <c r="FR401" s="161"/>
      <c r="FS401" s="161"/>
      <c r="FT401" s="161"/>
      <c r="FU401" s="161"/>
      <c r="FV401" s="161"/>
      <c r="FW401" s="161"/>
      <c r="FX401" s="161"/>
      <c r="FY401" s="161"/>
      <c r="FZ401" s="161"/>
      <c r="GA401" s="161"/>
      <c r="GB401" s="161"/>
    </row>
    <row r="402" spans="1:184" s="162" customFormat="1" x14ac:dyDescent="0.2">
      <c r="A402" s="146" t="s">
        <v>7707</v>
      </c>
      <c r="B402" s="146" t="s">
        <v>2208</v>
      </c>
      <c r="C402" s="147" t="s">
        <v>5003</v>
      </c>
      <c r="D402" s="99" t="s">
        <v>87</v>
      </c>
      <c r="E402" s="99">
        <v>90</v>
      </c>
      <c r="F402" s="99"/>
      <c r="G402" s="99">
        <v>0.3</v>
      </c>
      <c r="H402" s="148"/>
      <c r="I402" s="149"/>
      <c r="J402" s="150">
        <f ca="1">OFFSET(INDEX(Composições!A:H,MATCH(B402,Composições!A:A,0),8),2,0)</f>
        <v>53.275999999999996</v>
      </c>
      <c r="K402" s="150">
        <f t="shared" ca="1" si="18"/>
        <v>1438.45</v>
      </c>
      <c r="L402" s="149">
        <f>BDI!$E$17</f>
        <v>0.19500000000000001</v>
      </c>
      <c r="M402" s="149"/>
      <c r="N402" s="149"/>
      <c r="O402" s="100">
        <f t="shared" ca="1" si="19"/>
        <v>63.66</v>
      </c>
      <c r="P402" s="101">
        <f t="shared" ca="1" si="20"/>
        <v>1718.82</v>
      </c>
      <c r="Q402" s="161"/>
      <c r="R402" s="161"/>
      <c r="S402" s="161"/>
      <c r="T402" s="161"/>
      <c r="U402" s="161"/>
      <c r="V402" s="161"/>
      <c r="W402" s="161"/>
      <c r="X402" s="161"/>
      <c r="Y402" s="161"/>
      <c r="Z402" s="161"/>
      <c r="AA402" s="161"/>
      <c r="AB402" s="161"/>
      <c r="AC402" s="161"/>
      <c r="AD402" s="161"/>
      <c r="AE402" s="161"/>
      <c r="AF402" s="161"/>
      <c r="AG402" s="161"/>
      <c r="AH402" s="161"/>
      <c r="AI402" s="161"/>
      <c r="AJ402" s="161"/>
      <c r="AK402" s="161"/>
      <c r="AL402" s="161"/>
      <c r="AM402" s="161"/>
      <c r="AN402" s="161"/>
      <c r="AO402" s="161"/>
      <c r="AP402" s="161"/>
      <c r="AQ402" s="161"/>
      <c r="AR402" s="161"/>
      <c r="AS402" s="161"/>
      <c r="AT402" s="161"/>
      <c r="AU402" s="161"/>
      <c r="AV402" s="161"/>
      <c r="AW402" s="161"/>
      <c r="AX402" s="161"/>
      <c r="AY402" s="161"/>
      <c r="AZ402" s="161"/>
      <c r="BA402" s="161"/>
      <c r="BB402" s="161"/>
      <c r="BC402" s="161"/>
      <c r="BD402" s="161"/>
      <c r="BE402" s="161"/>
      <c r="BF402" s="161"/>
      <c r="BG402" s="161"/>
      <c r="BH402" s="161"/>
      <c r="BI402" s="161"/>
      <c r="BJ402" s="161"/>
      <c r="BK402" s="161"/>
      <c r="BL402" s="161"/>
      <c r="BM402" s="161"/>
      <c r="BN402" s="161"/>
      <c r="BO402" s="161"/>
      <c r="BP402" s="161"/>
      <c r="BQ402" s="161"/>
      <c r="BR402" s="161"/>
      <c r="BS402" s="161"/>
      <c r="BT402" s="161"/>
      <c r="BU402" s="161"/>
      <c r="BV402" s="161"/>
      <c r="BW402" s="161"/>
      <c r="BX402" s="161"/>
      <c r="BY402" s="161"/>
      <c r="BZ402" s="161"/>
      <c r="CA402" s="161"/>
      <c r="CB402" s="161"/>
      <c r="CC402" s="161"/>
      <c r="CD402" s="161"/>
      <c r="CE402" s="161"/>
      <c r="CF402" s="161"/>
      <c r="CG402" s="161"/>
      <c r="CH402" s="161"/>
      <c r="CI402" s="161"/>
      <c r="CJ402" s="161"/>
      <c r="CK402" s="161"/>
      <c r="CL402" s="161"/>
      <c r="CM402" s="161"/>
      <c r="CN402" s="161"/>
      <c r="CO402" s="161"/>
      <c r="CP402" s="161"/>
      <c r="CQ402" s="161"/>
      <c r="CR402" s="161"/>
      <c r="CS402" s="161"/>
      <c r="CT402" s="161"/>
      <c r="CU402" s="161"/>
      <c r="CV402" s="161"/>
      <c r="CW402" s="161"/>
      <c r="CX402" s="161"/>
      <c r="CY402" s="161"/>
      <c r="CZ402" s="161"/>
      <c r="DA402" s="161"/>
      <c r="DB402" s="161"/>
      <c r="DC402" s="161"/>
      <c r="DD402" s="161"/>
      <c r="DE402" s="161"/>
      <c r="DF402" s="161"/>
      <c r="DG402" s="161"/>
      <c r="DH402" s="161"/>
      <c r="DI402" s="161"/>
      <c r="DJ402" s="161"/>
      <c r="DK402" s="161"/>
      <c r="DL402" s="161"/>
      <c r="DM402" s="161"/>
      <c r="DN402" s="161"/>
      <c r="DO402" s="161"/>
      <c r="DP402" s="161"/>
      <c r="DQ402" s="161"/>
      <c r="DR402" s="161"/>
      <c r="DS402" s="161"/>
      <c r="DT402" s="161"/>
      <c r="DU402" s="161"/>
      <c r="DV402" s="161"/>
      <c r="DW402" s="161"/>
      <c r="DX402" s="161"/>
      <c r="DY402" s="161"/>
      <c r="DZ402" s="161"/>
      <c r="EA402" s="161"/>
      <c r="EB402" s="161"/>
      <c r="EC402" s="161"/>
      <c r="ED402" s="161"/>
      <c r="EE402" s="161"/>
      <c r="EF402" s="161"/>
      <c r="EG402" s="161"/>
      <c r="EH402" s="161"/>
      <c r="EI402" s="161"/>
      <c r="EJ402" s="161"/>
      <c r="EK402" s="161"/>
      <c r="EL402" s="161"/>
      <c r="EM402" s="161"/>
      <c r="EN402" s="161"/>
      <c r="EO402" s="161"/>
      <c r="EP402" s="161"/>
      <c r="EQ402" s="161"/>
      <c r="ER402" s="161"/>
      <c r="ES402" s="161"/>
      <c r="ET402" s="161"/>
      <c r="EU402" s="161"/>
      <c r="EV402" s="161"/>
      <c r="EW402" s="161"/>
      <c r="EX402" s="161"/>
      <c r="EY402" s="161"/>
      <c r="EZ402" s="161"/>
      <c r="FA402" s="161"/>
      <c r="FB402" s="161"/>
      <c r="FC402" s="161"/>
      <c r="FD402" s="161"/>
      <c r="FE402" s="161"/>
      <c r="FF402" s="161"/>
      <c r="FG402" s="161"/>
      <c r="FH402" s="161"/>
      <c r="FI402" s="161"/>
      <c r="FJ402" s="161"/>
      <c r="FK402" s="161"/>
      <c r="FL402" s="161"/>
      <c r="FM402" s="161"/>
      <c r="FN402" s="161"/>
      <c r="FO402" s="161"/>
      <c r="FP402" s="161"/>
      <c r="FQ402" s="161"/>
      <c r="FR402" s="161"/>
      <c r="FS402" s="161"/>
      <c r="FT402" s="161"/>
      <c r="FU402" s="161"/>
      <c r="FV402" s="161"/>
      <c r="FW402" s="161"/>
      <c r="FX402" s="161"/>
      <c r="FY402" s="161"/>
      <c r="FZ402" s="161"/>
      <c r="GA402" s="161"/>
      <c r="GB402" s="161"/>
    </row>
    <row r="403" spans="1:184" s="162" customFormat="1" x14ac:dyDescent="0.2">
      <c r="A403" s="146" t="s">
        <v>7708</v>
      </c>
      <c r="B403" s="146" t="s">
        <v>2209</v>
      </c>
      <c r="C403" s="147" t="s">
        <v>5004</v>
      </c>
      <c r="D403" s="99" t="s">
        <v>87</v>
      </c>
      <c r="E403" s="99">
        <v>90</v>
      </c>
      <c r="F403" s="99"/>
      <c r="G403" s="99">
        <v>0.3</v>
      </c>
      <c r="H403" s="148"/>
      <c r="I403" s="149"/>
      <c r="J403" s="150">
        <f ca="1">OFFSET(INDEX(Composições!A:H,MATCH(B403,Composições!A:A,0),8),2,0)</f>
        <v>63.450500000000005</v>
      </c>
      <c r="K403" s="150">
        <f t="shared" ca="1" si="18"/>
        <v>1713.16</v>
      </c>
      <c r="L403" s="149">
        <f>BDI!$E$17</f>
        <v>0.19500000000000001</v>
      </c>
      <c r="M403" s="149"/>
      <c r="N403" s="149"/>
      <c r="O403" s="100">
        <f t="shared" ca="1" si="19"/>
        <v>75.819999999999993</v>
      </c>
      <c r="P403" s="101">
        <f t="shared" ca="1" si="20"/>
        <v>2047.14</v>
      </c>
      <c r="Q403" s="161"/>
      <c r="R403" s="161"/>
      <c r="S403" s="161"/>
      <c r="T403" s="161"/>
      <c r="U403" s="161"/>
      <c r="V403" s="161"/>
      <c r="W403" s="161"/>
      <c r="X403" s="161"/>
      <c r="Y403" s="161"/>
      <c r="Z403" s="161"/>
      <c r="AA403" s="161"/>
      <c r="AB403" s="161"/>
      <c r="AC403" s="161"/>
      <c r="AD403" s="161"/>
      <c r="AE403" s="161"/>
      <c r="AF403" s="161"/>
      <c r="AG403" s="161"/>
      <c r="AH403" s="161"/>
      <c r="AI403" s="161"/>
      <c r="AJ403" s="161"/>
      <c r="AK403" s="161"/>
      <c r="AL403" s="161"/>
      <c r="AM403" s="161"/>
      <c r="AN403" s="161"/>
      <c r="AO403" s="161"/>
      <c r="AP403" s="161"/>
      <c r="AQ403" s="161"/>
      <c r="AR403" s="161"/>
      <c r="AS403" s="161"/>
      <c r="AT403" s="161"/>
      <c r="AU403" s="161"/>
      <c r="AV403" s="161"/>
      <c r="AW403" s="161"/>
      <c r="AX403" s="161"/>
      <c r="AY403" s="161"/>
      <c r="AZ403" s="161"/>
      <c r="BA403" s="161"/>
      <c r="BB403" s="161"/>
      <c r="BC403" s="161"/>
      <c r="BD403" s="161"/>
      <c r="BE403" s="161"/>
      <c r="BF403" s="161"/>
      <c r="BG403" s="161"/>
      <c r="BH403" s="161"/>
      <c r="BI403" s="161"/>
      <c r="BJ403" s="161"/>
      <c r="BK403" s="161"/>
      <c r="BL403" s="161"/>
      <c r="BM403" s="161"/>
      <c r="BN403" s="161"/>
      <c r="BO403" s="161"/>
      <c r="BP403" s="161"/>
      <c r="BQ403" s="161"/>
      <c r="BR403" s="161"/>
      <c r="BS403" s="161"/>
      <c r="BT403" s="161"/>
      <c r="BU403" s="161"/>
      <c r="BV403" s="161"/>
      <c r="BW403" s="161"/>
      <c r="BX403" s="161"/>
      <c r="BY403" s="161"/>
      <c r="BZ403" s="161"/>
      <c r="CA403" s="161"/>
      <c r="CB403" s="161"/>
      <c r="CC403" s="161"/>
      <c r="CD403" s="161"/>
      <c r="CE403" s="161"/>
      <c r="CF403" s="161"/>
      <c r="CG403" s="161"/>
      <c r="CH403" s="161"/>
      <c r="CI403" s="161"/>
      <c r="CJ403" s="161"/>
      <c r="CK403" s="161"/>
      <c r="CL403" s="161"/>
      <c r="CM403" s="161"/>
      <c r="CN403" s="161"/>
      <c r="CO403" s="161"/>
      <c r="CP403" s="161"/>
      <c r="CQ403" s="161"/>
      <c r="CR403" s="161"/>
      <c r="CS403" s="161"/>
      <c r="CT403" s="161"/>
      <c r="CU403" s="161"/>
      <c r="CV403" s="161"/>
      <c r="CW403" s="161"/>
      <c r="CX403" s="161"/>
      <c r="CY403" s="161"/>
      <c r="CZ403" s="161"/>
      <c r="DA403" s="161"/>
      <c r="DB403" s="161"/>
      <c r="DC403" s="161"/>
      <c r="DD403" s="161"/>
      <c r="DE403" s="161"/>
      <c r="DF403" s="161"/>
      <c r="DG403" s="161"/>
      <c r="DH403" s="161"/>
      <c r="DI403" s="161"/>
      <c r="DJ403" s="161"/>
      <c r="DK403" s="161"/>
      <c r="DL403" s="161"/>
      <c r="DM403" s="161"/>
      <c r="DN403" s="161"/>
      <c r="DO403" s="161"/>
      <c r="DP403" s="161"/>
      <c r="DQ403" s="161"/>
      <c r="DR403" s="161"/>
      <c r="DS403" s="161"/>
      <c r="DT403" s="161"/>
      <c r="DU403" s="161"/>
      <c r="DV403" s="161"/>
      <c r="DW403" s="161"/>
      <c r="DX403" s="161"/>
      <c r="DY403" s="161"/>
      <c r="DZ403" s="161"/>
      <c r="EA403" s="161"/>
      <c r="EB403" s="161"/>
      <c r="EC403" s="161"/>
      <c r="ED403" s="161"/>
      <c r="EE403" s="161"/>
      <c r="EF403" s="161"/>
      <c r="EG403" s="161"/>
      <c r="EH403" s="161"/>
      <c r="EI403" s="161"/>
      <c r="EJ403" s="161"/>
      <c r="EK403" s="161"/>
      <c r="EL403" s="161"/>
      <c r="EM403" s="161"/>
      <c r="EN403" s="161"/>
      <c r="EO403" s="161"/>
      <c r="EP403" s="161"/>
      <c r="EQ403" s="161"/>
      <c r="ER403" s="161"/>
      <c r="ES403" s="161"/>
      <c r="ET403" s="161"/>
      <c r="EU403" s="161"/>
      <c r="EV403" s="161"/>
      <c r="EW403" s="161"/>
      <c r="EX403" s="161"/>
      <c r="EY403" s="161"/>
      <c r="EZ403" s="161"/>
      <c r="FA403" s="161"/>
      <c r="FB403" s="161"/>
      <c r="FC403" s="161"/>
      <c r="FD403" s="161"/>
      <c r="FE403" s="161"/>
      <c r="FF403" s="161"/>
      <c r="FG403" s="161"/>
      <c r="FH403" s="161"/>
      <c r="FI403" s="161"/>
      <c r="FJ403" s="161"/>
      <c r="FK403" s="161"/>
      <c r="FL403" s="161"/>
      <c r="FM403" s="161"/>
      <c r="FN403" s="161"/>
      <c r="FO403" s="161"/>
      <c r="FP403" s="161"/>
      <c r="FQ403" s="161"/>
      <c r="FR403" s="161"/>
      <c r="FS403" s="161"/>
      <c r="FT403" s="161"/>
      <c r="FU403" s="161"/>
      <c r="FV403" s="161"/>
      <c r="FW403" s="161"/>
      <c r="FX403" s="161"/>
      <c r="FY403" s="161"/>
      <c r="FZ403" s="161"/>
      <c r="GA403" s="161"/>
      <c r="GB403" s="161"/>
    </row>
    <row r="404" spans="1:184" s="162" customFormat="1" x14ac:dyDescent="0.2">
      <c r="A404" s="146" t="s">
        <v>7709</v>
      </c>
      <c r="B404" s="146" t="s">
        <v>2210</v>
      </c>
      <c r="C404" s="147" t="s">
        <v>5005</v>
      </c>
      <c r="D404" s="99" t="s">
        <v>87</v>
      </c>
      <c r="E404" s="99">
        <v>45</v>
      </c>
      <c r="F404" s="99"/>
      <c r="G404" s="99">
        <v>0.3</v>
      </c>
      <c r="H404" s="148"/>
      <c r="I404" s="149"/>
      <c r="J404" s="150">
        <f ca="1">OFFSET(INDEX(Composições!A:H,MATCH(B404,Composições!A:A,0),8),2,0)</f>
        <v>49.494999999999997</v>
      </c>
      <c r="K404" s="150">
        <f t="shared" ca="1" si="18"/>
        <v>668.18</v>
      </c>
      <c r="L404" s="149">
        <f>BDI!$E$17</f>
        <v>0.19500000000000001</v>
      </c>
      <c r="M404" s="149"/>
      <c r="N404" s="149"/>
      <c r="O404" s="100">
        <f t="shared" ca="1" si="19"/>
        <v>59.15</v>
      </c>
      <c r="P404" s="101">
        <f t="shared" ca="1" si="20"/>
        <v>798.53</v>
      </c>
      <c r="Q404" s="161"/>
      <c r="R404" s="161"/>
      <c r="S404" s="161"/>
      <c r="T404" s="161"/>
      <c r="U404" s="161"/>
      <c r="V404" s="161"/>
      <c r="W404" s="161"/>
      <c r="X404" s="161"/>
      <c r="Y404" s="161"/>
      <c r="Z404" s="161"/>
      <c r="AA404" s="161"/>
      <c r="AB404" s="161"/>
      <c r="AC404" s="161"/>
      <c r="AD404" s="161"/>
      <c r="AE404" s="161"/>
      <c r="AF404" s="161"/>
      <c r="AG404" s="161"/>
      <c r="AH404" s="161"/>
      <c r="AI404" s="161"/>
      <c r="AJ404" s="161"/>
      <c r="AK404" s="161"/>
      <c r="AL404" s="161"/>
      <c r="AM404" s="161"/>
      <c r="AN404" s="161"/>
      <c r="AO404" s="161"/>
      <c r="AP404" s="161"/>
      <c r="AQ404" s="161"/>
      <c r="AR404" s="161"/>
      <c r="AS404" s="161"/>
      <c r="AT404" s="161"/>
      <c r="AU404" s="161"/>
      <c r="AV404" s="161"/>
      <c r="AW404" s="161"/>
      <c r="AX404" s="161"/>
      <c r="AY404" s="161"/>
      <c r="AZ404" s="161"/>
      <c r="BA404" s="161"/>
      <c r="BB404" s="161"/>
      <c r="BC404" s="161"/>
      <c r="BD404" s="161"/>
      <c r="BE404" s="161"/>
      <c r="BF404" s="161"/>
      <c r="BG404" s="161"/>
      <c r="BH404" s="161"/>
      <c r="BI404" s="161"/>
      <c r="BJ404" s="161"/>
      <c r="BK404" s="161"/>
      <c r="BL404" s="161"/>
      <c r="BM404" s="161"/>
      <c r="BN404" s="161"/>
      <c r="BO404" s="161"/>
      <c r="BP404" s="161"/>
      <c r="BQ404" s="161"/>
      <c r="BR404" s="161"/>
      <c r="BS404" s="161"/>
      <c r="BT404" s="161"/>
      <c r="BU404" s="161"/>
      <c r="BV404" s="161"/>
      <c r="BW404" s="161"/>
      <c r="BX404" s="161"/>
      <c r="BY404" s="161"/>
      <c r="BZ404" s="161"/>
      <c r="CA404" s="161"/>
      <c r="CB404" s="161"/>
      <c r="CC404" s="161"/>
      <c r="CD404" s="161"/>
      <c r="CE404" s="161"/>
      <c r="CF404" s="161"/>
      <c r="CG404" s="161"/>
      <c r="CH404" s="161"/>
      <c r="CI404" s="161"/>
      <c r="CJ404" s="161"/>
      <c r="CK404" s="161"/>
      <c r="CL404" s="161"/>
      <c r="CM404" s="161"/>
      <c r="CN404" s="161"/>
      <c r="CO404" s="161"/>
      <c r="CP404" s="161"/>
      <c r="CQ404" s="161"/>
      <c r="CR404" s="161"/>
      <c r="CS404" s="161"/>
      <c r="CT404" s="161"/>
      <c r="CU404" s="161"/>
      <c r="CV404" s="161"/>
      <c r="CW404" s="161"/>
      <c r="CX404" s="161"/>
      <c r="CY404" s="161"/>
      <c r="CZ404" s="161"/>
      <c r="DA404" s="161"/>
      <c r="DB404" s="161"/>
      <c r="DC404" s="161"/>
      <c r="DD404" s="161"/>
      <c r="DE404" s="161"/>
      <c r="DF404" s="161"/>
      <c r="DG404" s="161"/>
      <c r="DH404" s="161"/>
      <c r="DI404" s="161"/>
      <c r="DJ404" s="161"/>
      <c r="DK404" s="161"/>
      <c r="DL404" s="161"/>
      <c r="DM404" s="161"/>
      <c r="DN404" s="161"/>
      <c r="DO404" s="161"/>
      <c r="DP404" s="161"/>
      <c r="DQ404" s="161"/>
      <c r="DR404" s="161"/>
      <c r="DS404" s="161"/>
      <c r="DT404" s="161"/>
      <c r="DU404" s="161"/>
      <c r="DV404" s="161"/>
      <c r="DW404" s="161"/>
      <c r="DX404" s="161"/>
      <c r="DY404" s="161"/>
      <c r="DZ404" s="161"/>
      <c r="EA404" s="161"/>
      <c r="EB404" s="161"/>
      <c r="EC404" s="161"/>
      <c r="ED404" s="161"/>
      <c r="EE404" s="161"/>
      <c r="EF404" s="161"/>
      <c r="EG404" s="161"/>
      <c r="EH404" s="161"/>
      <c r="EI404" s="161"/>
      <c r="EJ404" s="161"/>
      <c r="EK404" s="161"/>
      <c r="EL404" s="161"/>
      <c r="EM404" s="161"/>
      <c r="EN404" s="161"/>
      <c r="EO404" s="161"/>
      <c r="EP404" s="161"/>
      <c r="EQ404" s="161"/>
      <c r="ER404" s="161"/>
      <c r="ES404" s="161"/>
      <c r="ET404" s="161"/>
      <c r="EU404" s="161"/>
      <c r="EV404" s="161"/>
      <c r="EW404" s="161"/>
      <c r="EX404" s="161"/>
      <c r="EY404" s="161"/>
      <c r="EZ404" s="161"/>
      <c r="FA404" s="161"/>
      <c r="FB404" s="161"/>
      <c r="FC404" s="161"/>
      <c r="FD404" s="161"/>
      <c r="FE404" s="161"/>
      <c r="FF404" s="161"/>
      <c r="FG404" s="161"/>
      <c r="FH404" s="161"/>
      <c r="FI404" s="161"/>
      <c r="FJ404" s="161"/>
      <c r="FK404" s="161"/>
      <c r="FL404" s="161"/>
      <c r="FM404" s="161"/>
      <c r="FN404" s="161"/>
      <c r="FO404" s="161"/>
      <c r="FP404" s="161"/>
      <c r="FQ404" s="161"/>
      <c r="FR404" s="161"/>
      <c r="FS404" s="161"/>
      <c r="FT404" s="161"/>
      <c r="FU404" s="161"/>
      <c r="FV404" s="161"/>
      <c r="FW404" s="161"/>
      <c r="FX404" s="161"/>
      <c r="FY404" s="161"/>
      <c r="FZ404" s="161"/>
      <c r="GA404" s="161"/>
      <c r="GB404" s="161"/>
    </row>
    <row r="405" spans="1:184" s="162" customFormat="1" x14ac:dyDescent="0.2">
      <c r="A405" s="146" t="s">
        <v>7710</v>
      </c>
      <c r="B405" s="146" t="s">
        <v>2211</v>
      </c>
      <c r="C405" s="147" t="s">
        <v>5006</v>
      </c>
      <c r="D405" s="99" t="s">
        <v>87</v>
      </c>
      <c r="E405" s="99">
        <v>45</v>
      </c>
      <c r="F405" s="99"/>
      <c r="G405" s="99">
        <v>0.3</v>
      </c>
      <c r="H405" s="148"/>
      <c r="I405" s="149"/>
      <c r="J405" s="150">
        <f ca="1">OFFSET(INDEX(Composições!A:H,MATCH(B405,Composições!A:A,0),8),2,0)</f>
        <v>124.735</v>
      </c>
      <c r="K405" s="150">
        <f t="shared" ca="1" si="18"/>
        <v>1683.92</v>
      </c>
      <c r="L405" s="149">
        <f>BDI!$E$17</f>
        <v>0.19500000000000001</v>
      </c>
      <c r="M405" s="149"/>
      <c r="N405" s="149"/>
      <c r="O405" s="100">
        <f t="shared" ca="1" si="19"/>
        <v>149.06</v>
      </c>
      <c r="P405" s="101">
        <f t="shared" ca="1" si="20"/>
        <v>2012.31</v>
      </c>
      <c r="Q405" s="161"/>
      <c r="R405" s="161"/>
      <c r="S405" s="161"/>
      <c r="T405" s="161"/>
      <c r="U405" s="161"/>
      <c r="V405" s="161"/>
      <c r="W405" s="161"/>
      <c r="X405" s="161"/>
      <c r="Y405" s="161"/>
      <c r="Z405" s="161"/>
      <c r="AA405" s="161"/>
      <c r="AB405" s="161"/>
      <c r="AC405" s="161"/>
      <c r="AD405" s="161"/>
      <c r="AE405" s="161"/>
      <c r="AF405" s="161"/>
      <c r="AG405" s="161"/>
      <c r="AH405" s="161"/>
      <c r="AI405" s="161"/>
      <c r="AJ405" s="161"/>
      <c r="AK405" s="161"/>
      <c r="AL405" s="161"/>
      <c r="AM405" s="161"/>
      <c r="AN405" s="161"/>
      <c r="AO405" s="161"/>
      <c r="AP405" s="161"/>
      <c r="AQ405" s="161"/>
      <c r="AR405" s="161"/>
      <c r="AS405" s="161"/>
      <c r="AT405" s="161"/>
      <c r="AU405" s="161"/>
      <c r="AV405" s="161"/>
      <c r="AW405" s="161"/>
      <c r="AX405" s="161"/>
      <c r="AY405" s="161"/>
      <c r="AZ405" s="161"/>
      <c r="BA405" s="161"/>
      <c r="BB405" s="161"/>
      <c r="BC405" s="161"/>
      <c r="BD405" s="161"/>
      <c r="BE405" s="161"/>
      <c r="BF405" s="161"/>
      <c r="BG405" s="161"/>
      <c r="BH405" s="161"/>
      <c r="BI405" s="161"/>
      <c r="BJ405" s="161"/>
      <c r="BK405" s="161"/>
      <c r="BL405" s="161"/>
      <c r="BM405" s="161"/>
      <c r="BN405" s="161"/>
      <c r="BO405" s="161"/>
      <c r="BP405" s="161"/>
      <c r="BQ405" s="161"/>
      <c r="BR405" s="161"/>
      <c r="BS405" s="161"/>
      <c r="BT405" s="161"/>
      <c r="BU405" s="161"/>
      <c r="BV405" s="161"/>
      <c r="BW405" s="161"/>
      <c r="BX405" s="161"/>
      <c r="BY405" s="161"/>
      <c r="BZ405" s="161"/>
      <c r="CA405" s="161"/>
      <c r="CB405" s="161"/>
      <c r="CC405" s="161"/>
      <c r="CD405" s="161"/>
      <c r="CE405" s="161"/>
      <c r="CF405" s="161"/>
      <c r="CG405" s="161"/>
      <c r="CH405" s="161"/>
      <c r="CI405" s="161"/>
      <c r="CJ405" s="161"/>
      <c r="CK405" s="161"/>
      <c r="CL405" s="161"/>
      <c r="CM405" s="161"/>
      <c r="CN405" s="161"/>
      <c r="CO405" s="161"/>
      <c r="CP405" s="161"/>
      <c r="CQ405" s="161"/>
      <c r="CR405" s="161"/>
      <c r="CS405" s="161"/>
      <c r="CT405" s="161"/>
      <c r="CU405" s="161"/>
      <c r="CV405" s="161"/>
      <c r="CW405" s="161"/>
      <c r="CX405" s="161"/>
      <c r="CY405" s="161"/>
      <c r="CZ405" s="161"/>
      <c r="DA405" s="161"/>
      <c r="DB405" s="161"/>
      <c r="DC405" s="161"/>
      <c r="DD405" s="161"/>
      <c r="DE405" s="161"/>
      <c r="DF405" s="161"/>
      <c r="DG405" s="161"/>
      <c r="DH405" s="161"/>
      <c r="DI405" s="161"/>
      <c r="DJ405" s="161"/>
      <c r="DK405" s="161"/>
      <c r="DL405" s="161"/>
      <c r="DM405" s="161"/>
      <c r="DN405" s="161"/>
      <c r="DO405" s="161"/>
      <c r="DP405" s="161"/>
      <c r="DQ405" s="161"/>
      <c r="DR405" s="161"/>
      <c r="DS405" s="161"/>
      <c r="DT405" s="161"/>
      <c r="DU405" s="161"/>
      <c r="DV405" s="161"/>
      <c r="DW405" s="161"/>
      <c r="DX405" s="161"/>
      <c r="DY405" s="161"/>
      <c r="DZ405" s="161"/>
      <c r="EA405" s="161"/>
      <c r="EB405" s="161"/>
      <c r="EC405" s="161"/>
      <c r="ED405" s="161"/>
      <c r="EE405" s="161"/>
      <c r="EF405" s="161"/>
      <c r="EG405" s="161"/>
      <c r="EH405" s="161"/>
      <c r="EI405" s="161"/>
      <c r="EJ405" s="161"/>
      <c r="EK405" s="161"/>
      <c r="EL405" s="161"/>
      <c r="EM405" s="161"/>
      <c r="EN405" s="161"/>
      <c r="EO405" s="161"/>
      <c r="EP405" s="161"/>
      <c r="EQ405" s="161"/>
      <c r="ER405" s="161"/>
      <c r="ES405" s="161"/>
      <c r="ET405" s="161"/>
      <c r="EU405" s="161"/>
      <c r="EV405" s="161"/>
      <c r="EW405" s="161"/>
      <c r="EX405" s="161"/>
      <c r="EY405" s="161"/>
      <c r="EZ405" s="161"/>
      <c r="FA405" s="161"/>
      <c r="FB405" s="161"/>
      <c r="FC405" s="161"/>
      <c r="FD405" s="161"/>
      <c r="FE405" s="161"/>
      <c r="FF405" s="161"/>
      <c r="FG405" s="161"/>
      <c r="FH405" s="161"/>
      <c r="FI405" s="161"/>
      <c r="FJ405" s="161"/>
      <c r="FK405" s="161"/>
      <c r="FL405" s="161"/>
      <c r="FM405" s="161"/>
      <c r="FN405" s="161"/>
      <c r="FO405" s="161"/>
      <c r="FP405" s="161"/>
      <c r="FQ405" s="161"/>
      <c r="FR405" s="161"/>
      <c r="FS405" s="161"/>
      <c r="FT405" s="161"/>
      <c r="FU405" s="161"/>
      <c r="FV405" s="161"/>
      <c r="FW405" s="161"/>
      <c r="FX405" s="161"/>
      <c r="FY405" s="161"/>
      <c r="FZ405" s="161"/>
      <c r="GA405" s="161"/>
      <c r="GB405" s="161"/>
    </row>
    <row r="406" spans="1:184" s="162" customFormat="1" x14ac:dyDescent="0.2">
      <c r="A406" s="146" t="s">
        <v>7711</v>
      </c>
      <c r="B406" s="146" t="s">
        <v>2212</v>
      </c>
      <c r="C406" s="147" t="s">
        <v>5007</v>
      </c>
      <c r="D406" s="99" t="s">
        <v>87</v>
      </c>
      <c r="E406" s="99">
        <v>45</v>
      </c>
      <c r="F406" s="99"/>
      <c r="G406" s="99">
        <v>0.3</v>
      </c>
      <c r="H406" s="148"/>
      <c r="I406" s="149"/>
      <c r="J406" s="150">
        <f ca="1">OFFSET(INDEX(Composições!A:H,MATCH(B406,Composições!A:A,0),8),2,0)</f>
        <v>41.286999999999999</v>
      </c>
      <c r="K406" s="150">
        <f t="shared" ca="1" si="18"/>
        <v>557.37</v>
      </c>
      <c r="L406" s="149">
        <f>BDI!$E$17</f>
        <v>0.19500000000000001</v>
      </c>
      <c r="M406" s="149"/>
      <c r="N406" s="149"/>
      <c r="O406" s="100">
        <f t="shared" ca="1" si="19"/>
        <v>49.34</v>
      </c>
      <c r="P406" s="101">
        <f t="shared" ca="1" si="20"/>
        <v>666.09</v>
      </c>
      <c r="Q406" s="161"/>
      <c r="R406" s="161"/>
      <c r="S406" s="161"/>
      <c r="T406" s="161"/>
      <c r="U406" s="161"/>
      <c r="V406" s="161"/>
      <c r="W406" s="161"/>
      <c r="X406" s="161"/>
      <c r="Y406" s="161"/>
      <c r="Z406" s="161"/>
      <c r="AA406" s="161"/>
      <c r="AB406" s="161"/>
      <c r="AC406" s="161"/>
      <c r="AD406" s="161"/>
      <c r="AE406" s="161"/>
      <c r="AF406" s="161"/>
      <c r="AG406" s="161"/>
      <c r="AH406" s="161"/>
      <c r="AI406" s="161"/>
      <c r="AJ406" s="161"/>
      <c r="AK406" s="161"/>
      <c r="AL406" s="161"/>
      <c r="AM406" s="161"/>
      <c r="AN406" s="161"/>
      <c r="AO406" s="161"/>
      <c r="AP406" s="161"/>
      <c r="AQ406" s="161"/>
      <c r="AR406" s="161"/>
      <c r="AS406" s="161"/>
      <c r="AT406" s="161"/>
      <c r="AU406" s="161"/>
      <c r="AV406" s="161"/>
      <c r="AW406" s="161"/>
      <c r="AX406" s="161"/>
      <c r="AY406" s="161"/>
      <c r="AZ406" s="161"/>
      <c r="BA406" s="161"/>
      <c r="BB406" s="161"/>
      <c r="BC406" s="161"/>
      <c r="BD406" s="161"/>
      <c r="BE406" s="161"/>
      <c r="BF406" s="161"/>
      <c r="BG406" s="161"/>
      <c r="BH406" s="161"/>
      <c r="BI406" s="161"/>
      <c r="BJ406" s="161"/>
      <c r="BK406" s="161"/>
      <c r="BL406" s="161"/>
      <c r="BM406" s="161"/>
      <c r="BN406" s="161"/>
      <c r="BO406" s="161"/>
      <c r="BP406" s="161"/>
      <c r="BQ406" s="161"/>
      <c r="BR406" s="161"/>
      <c r="BS406" s="161"/>
      <c r="BT406" s="161"/>
      <c r="BU406" s="161"/>
      <c r="BV406" s="161"/>
      <c r="BW406" s="161"/>
      <c r="BX406" s="161"/>
      <c r="BY406" s="161"/>
      <c r="BZ406" s="161"/>
      <c r="CA406" s="161"/>
      <c r="CB406" s="161"/>
      <c r="CC406" s="161"/>
      <c r="CD406" s="161"/>
      <c r="CE406" s="161"/>
      <c r="CF406" s="161"/>
      <c r="CG406" s="161"/>
      <c r="CH406" s="161"/>
      <c r="CI406" s="161"/>
      <c r="CJ406" s="161"/>
      <c r="CK406" s="161"/>
      <c r="CL406" s="161"/>
      <c r="CM406" s="161"/>
      <c r="CN406" s="161"/>
      <c r="CO406" s="161"/>
      <c r="CP406" s="161"/>
      <c r="CQ406" s="161"/>
      <c r="CR406" s="161"/>
      <c r="CS406" s="161"/>
      <c r="CT406" s="161"/>
      <c r="CU406" s="161"/>
      <c r="CV406" s="161"/>
      <c r="CW406" s="161"/>
      <c r="CX406" s="161"/>
      <c r="CY406" s="161"/>
      <c r="CZ406" s="161"/>
      <c r="DA406" s="161"/>
      <c r="DB406" s="161"/>
      <c r="DC406" s="161"/>
      <c r="DD406" s="161"/>
      <c r="DE406" s="161"/>
      <c r="DF406" s="161"/>
      <c r="DG406" s="161"/>
      <c r="DH406" s="161"/>
      <c r="DI406" s="161"/>
      <c r="DJ406" s="161"/>
      <c r="DK406" s="161"/>
      <c r="DL406" s="161"/>
      <c r="DM406" s="161"/>
      <c r="DN406" s="161"/>
      <c r="DO406" s="161"/>
      <c r="DP406" s="161"/>
      <c r="DQ406" s="161"/>
      <c r="DR406" s="161"/>
      <c r="DS406" s="161"/>
      <c r="DT406" s="161"/>
      <c r="DU406" s="161"/>
      <c r="DV406" s="161"/>
      <c r="DW406" s="161"/>
      <c r="DX406" s="161"/>
      <c r="DY406" s="161"/>
      <c r="DZ406" s="161"/>
      <c r="EA406" s="161"/>
      <c r="EB406" s="161"/>
      <c r="EC406" s="161"/>
      <c r="ED406" s="161"/>
      <c r="EE406" s="161"/>
      <c r="EF406" s="161"/>
      <c r="EG406" s="161"/>
      <c r="EH406" s="161"/>
      <c r="EI406" s="161"/>
      <c r="EJ406" s="161"/>
      <c r="EK406" s="161"/>
      <c r="EL406" s="161"/>
      <c r="EM406" s="161"/>
      <c r="EN406" s="161"/>
      <c r="EO406" s="161"/>
      <c r="EP406" s="161"/>
      <c r="EQ406" s="161"/>
      <c r="ER406" s="161"/>
      <c r="ES406" s="161"/>
      <c r="ET406" s="161"/>
      <c r="EU406" s="161"/>
      <c r="EV406" s="161"/>
      <c r="EW406" s="161"/>
      <c r="EX406" s="161"/>
      <c r="EY406" s="161"/>
      <c r="EZ406" s="161"/>
      <c r="FA406" s="161"/>
      <c r="FB406" s="161"/>
      <c r="FC406" s="161"/>
      <c r="FD406" s="161"/>
      <c r="FE406" s="161"/>
      <c r="FF406" s="161"/>
      <c r="FG406" s="161"/>
      <c r="FH406" s="161"/>
      <c r="FI406" s="161"/>
      <c r="FJ406" s="161"/>
      <c r="FK406" s="161"/>
      <c r="FL406" s="161"/>
      <c r="FM406" s="161"/>
      <c r="FN406" s="161"/>
      <c r="FO406" s="161"/>
      <c r="FP406" s="161"/>
      <c r="FQ406" s="161"/>
      <c r="FR406" s="161"/>
      <c r="FS406" s="161"/>
      <c r="FT406" s="161"/>
      <c r="FU406" s="161"/>
      <c r="FV406" s="161"/>
      <c r="FW406" s="161"/>
      <c r="FX406" s="161"/>
      <c r="FY406" s="161"/>
      <c r="FZ406" s="161"/>
      <c r="GA406" s="161"/>
      <c r="GB406" s="161"/>
    </row>
    <row r="407" spans="1:184" s="162" customFormat="1" x14ac:dyDescent="0.2">
      <c r="A407" s="146" t="s">
        <v>7712</v>
      </c>
      <c r="B407" s="146" t="s">
        <v>2213</v>
      </c>
      <c r="C407" s="147" t="s">
        <v>5008</v>
      </c>
      <c r="D407" s="99" t="s">
        <v>106</v>
      </c>
      <c r="E407" s="99">
        <v>30</v>
      </c>
      <c r="F407" s="99"/>
      <c r="G407" s="99">
        <v>0.3</v>
      </c>
      <c r="H407" s="148"/>
      <c r="I407" s="149"/>
      <c r="J407" s="150">
        <f ca="1">OFFSET(INDEX(Composições!A:H,MATCH(B407,Composições!A:A,0),8),2,0)</f>
        <v>222.13849999999999</v>
      </c>
      <c r="K407" s="150">
        <f t="shared" ca="1" si="18"/>
        <v>1999.25</v>
      </c>
      <c r="L407" s="149">
        <f>BDI!$E$17</f>
        <v>0.19500000000000001</v>
      </c>
      <c r="M407" s="149"/>
      <c r="N407" s="149"/>
      <c r="O407" s="100">
        <f t="shared" ca="1" si="19"/>
        <v>265.45999999999998</v>
      </c>
      <c r="P407" s="101">
        <f t="shared" ca="1" si="20"/>
        <v>2389.14</v>
      </c>
      <c r="Q407" s="161"/>
      <c r="R407" s="161"/>
      <c r="S407" s="161"/>
      <c r="T407" s="161"/>
      <c r="U407" s="161"/>
      <c r="V407" s="161"/>
      <c r="W407" s="161"/>
      <c r="X407" s="161"/>
      <c r="Y407" s="161"/>
      <c r="Z407" s="161"/>
      <c r="AA407" s="161"/>
      <c r="AB407" s="161"/>
      <c r="AC407" s="161"/>
      <c r="AD407" s="161"/>
      <c r="AE407" s="161"/>
      <c r="AF407" s="161"/>
      <c r="AG407" s="161"/>
      <c r="AH407" s="161"/>
      <c r="AI407" s="161"/>
      <c r="AJ407" s="161"/>
      <c r="AK407" s="161"/>
      <c r="AL407" s="161"/>
      <c r="AM407" s="161"/>
      <c r="AN407" s="161"/>
      <c r="AO407" s="161"/>
      <c r="AP407" s="161"/>
      <c r="AQ407" s="161"/>
      <c r="AR407" s="161"/>
      <c r="AS407" s="161"/>
      <c r="AT407" s="161"/>
      <c r="AU407" s="161"/>
      <c r="AV407" s="161"/>
      <c r="AW407" s="161"/>
      <c r="AX407" s="161"/>
      <c r="AY407" s="161"/>
      <c r="AZ407" s="161"/>
      <c r="BA407" s="161"/>
      <c r="BB407" s="161"/>
      <c r="BC407" s="161"/>
      <c r="BD407" s="161"/>
      <c r="BE407" s="161"/>
      <c r="BF407" s="161"/>
      <c r="BG407" s="161"/>
      <c r="BH407" s="161"/>
      <c r="BI407" s="161"/>
      <c r="BJ407" s="161"/>
      <c r="BK407" s="161"/>
      <c r="BL407" s="161"/>
      <c r="BM407" s="161"/>
      <c r="BN407" s="161"/>
      <c r="BO407" s="161"/>
      <c r="BP407" s="161"/>
      <c r="BQ407" s="161"/>
      <c r="BR407" s="161"/>
      <c r="BS407" s="161"/>
      <c r="BT407" s="161"/>
      <c r="BU407" s="161"/>
      <c r="BV407" s="161"/>
      <c r="BW407" s="161"/>
      <c r="BX407" s="161"/>
      <c r="BY407" s="161"/>
      <c r="BZ407" s="161"/>
      <c r="CA407" s="161"/>
      <c r="CB407" s="161"/>
      <c r="CC407" s="161"/>
      <c r="CD407" s="161"/>
      <c r="CE407" s="161"/>
      <c r="CF407" s="161"/>
      <c r="CG407" s="161"/>
      <c r="CH407" s="161"/>
      <c r="CI407" s="161"/>
      <c r="CJ407" s="161"/>
      <c r="CK407" s="161"/>
      <c r="CL407" s="161"/>
      <c r="CM407" s="161"/>
      <c r="CN407" s="161"/>
      <c r="CO407" s="161"/>
      <c r="CP407" s="161"/>
      <c r="CQ407" s="161"/>
      <c r="CR407" s="161"/>
      <c r="CS407" s="161"/>
      <c r="CT407" s="161"/>
      <c r="CU407" s="161"/>
      <c r="CV407" s="161"/>
      <c r="CW407" s="161"/>
      <c r="CX407" s="161"/>
      <c r="CY407" s="161"/>
      <c r="CZ407" s="161"/>
      <c r="DA407" s="161"/>
      <c r="DB407" s="161"/>
      <c r="DC407" s="161"/>
      <c r="DD407" s="161"/>
      <c r="DE407" s="161"/>
      <c r="DF407" s="161"/>
      <c r="DG407" s="161"/>
      <c r="DH407" s="161"/>
      <c r="DI407" s="161"/>
      <c r="DJ407" s="161"/>
      <c r="DK407" s="161"/>
      <c r="DL407" s="161"/>
      <c r="DM407" s="161"/>
      <c r="DN407" s="161"/>
      <c r="DO407" s="161"/>
      <c r="DP407" s="161"/>
      <c r="DQ407" s="161"/>
      <c r="DR407" s="161"/>
      <c r="DS407" s="161"/>
      <c r="DT407" s="161"/>
      <c r="DU407" s="161"/>
      <c r="DV407" s="161"/>
      <c r="DW407" s="161"/>
      <c r="DX407" s="161"/>
      <c r="DY407" s="161"/>
      <c r="DZ407" s="161"/>
      <c r="EA407" s="161"/>
      <c r="EB407" s="161"/>
      <c r="EC407" s="161"/>
      <c r="ED407" s="161"/>
      <c r="EE407" s="161"/>
      <c r="EF407" s="161"/>
      <c r="EG407" s="161"/>
      <c r="EH407" s="161"/>
      <c r="EI407" s="161"/>
      <c r="EJ407" s="161"/>
      <c r="EK407" s="161"/>
      <c r="EL407" s="161"/>
      <c r="EM407" s="161"/>
      <c r="EN407" s="161"/>
      <c r="EO407" s="161"/>
      <c r="EP407" s="161"/>
      <c r="EQ407" s="161"/>
      <c r="ER407" s="161"/>
      <c r="ES407" s="161"/>
      <c r="ET407" s="161"/>
      <c r="EU407" s="161"/>
      <c r="EV407" s="161"/>
      <c r="EW407" s="161"/>
      <c r="EX407" s="161"/>
      <c r="EY407" s="161"/>
      <c r="EZ407" s="161"/>
      <c r="FA407" s="161"/>
      <c r="FB407" s="161"/>
      <c r="FC407" s="161"/>
      <c r="FD407" s="161"/>
      <c r="FE407" s="161"/>
      <c r="FF407" s="161"/>
      <c r="FG407" s="161"/>
      <c r="FH407" s="161"/>
      <c r="FI407" s="161"/>
      <c r="FJ407" s="161"/>
      <c r="FK407" s="161"/>
      <c r="FL407" s="161"/>
      <c r="FM407" s="161"/>
      <c r="FN407" s="161"/>
      <c r="FO407" s="161"/>
      <c r="FP407" s="161"/>
      <c r="FQ407" s="161"/>
      <c r="FR407" s="161"/>
      <c r="FS407" s="161"/>
      <c r="FT407" s="161"/>
      <c r="FU407" s="161"/>
      <c r="FV407" s="161"/>
      <c r="FW407" s="161"/>
      <c r="FX407" s="161"/>
      <c r="FY407" s="161"/>
      <c r="FZ407" s="161"/>
      <c r="GA407" s="161"/>
      <c r="GB407" s="161"/>
    </row>
    <row r="408" spans="1:184" s="162" customFormat="1" x14ac:dyDescent="0.2">
      <c r="A408" s="146" t="s">
        <v>7713</v>
      </c>
      <c r="B408" s="146" t="s">
        <v>5009</v>
      </c>
      <c r="C408" s="147" t="s">
        <v>5010</v>
      </c>
      <c r="D408" s="99" t="s">
        <v>87</v>
      </c>
      <c r="E408" s="99">
        <v>4</v>
      </c>
      <c r="F408" s="99"/>
      <c r="G408" s="99">
        <v>0.3</v>
      </c>
      <c r="H408" s="148"/>
      <c r="I408" s="149"/>
      <c r="J408" s="201">
        <v>28.58</v>
      </c>
      <c r="K408" s="150">
        <f t="shared" si="18"/>
        <v>34.299999999999997</v>
      </c>
      <c r="L408" s="149">
        <f>BDI!$E$17</f>
        <v>0.19500000000000001</v>
      </c>
      <c r="M408" s="149"/>
      <c r="N408" s="149"/>
      <c r="O408" s="100">
        <f t="shared" si="19"/>
        <v>34.15</v>
      </c>
      <c r="P408" s="101">
        <f t="shared" si="20"/>
        <v>40.98</v>
      </c>
      <c r="Q408" s="161"/>
      <c r="R408" s="161"/>
      <c r="S408" s="161"/>
      <c r="T408" s="161"/>
      <c r="U408" s="161"/>
      <c r="V408" s="161"/>
      <c r="W408" s="161"/>
      <c r="X408" s="161"/>
      <c r="Y408" s="161"/>
      <c r="Z408" s="161"/>
      <c r="AA408" s="161"/>
      <c r="AB408" s="161"/>
      <c r="AC408" s="161"/>
      <c r="AD408" s="161"/>
      <c r="AE408" s="161"/>
      <c r="AF408" s="161"/>
      <c r="AG408" s="161"/>
      <c r="AH408" s="161"/>
      <c r="AI408" s="161"/>
      <c r="AJ408" s="161"/>
      <c r="AK408" s="161"/>
      <c r="AL408" s="161"/>
      <c r="AM408" s="161"/>
      <c r="AN408" s="161"/>
      <c r="AO408" s="161"/>
      <c r="AP408" s="161"/>
      <c r="AQ408" s="161"/>
      <c r="AR408" s="161"/>
      <c r="AS408" s="161"/>
      <c r="AT408" s="161"/>
      <c r="AU408" s="161"/>
      <c r="AV408" s="161"/>
      <c r="AW408" s="161"/>
      <c r="AX408" s="161"/>
      <c r="AY408" s="161"/>
      <c r="AZ408" s="161"/>
      <c r="BA408" s="161"/>
      <c r="BB408" s="161"/>
      <c r="BC408" s="161"/>
      <c r="BD408" s="161"/>
      <c r="BE408" s="161"/>
      <c r="BF408" s="161"/>
      <c r="BG408" s="161"/>
      <c r="BH408" s="161"/>
      <c r="BI408" s="161"/>
      <c r="BJ408" s="161"/>
      <c r="BK408" s="161"/>
      <c r="BL408" s="161"/>
      <c r="BM408" s="161"/>
      <c r="BN408" s="161"/>
      <c r="BO408" s="161"/>
      <c r="BP408" s="161"/>
      <c r="BQ408" s="161"/>
      <c r="BR408" s="161"/>
      <c r="BS408" s="161"/>
      <c r="BT408" s="161"/>
      <c r="BU408" s="161"/>
      <c r="BV408" s="161"/>
      <c r="BW408" s="161"/>
      <c r="BX408" s="161"/>
      <c r="BY408" s="161"/>
      <c r="BZ408" s="161"/>
      <c r="CA408" s="161"/>
      <c r="CB408" s="161"/>
      <c r="CC408" s="161"/>
      <c r="CD408" s="161"/>
      <c r="CE408" s="161"/>
      <c r="CF408" s="161"/>
      <c r="CG408" s="161"/>
      <c r="CH408" s="161"/>
      <c r="CI408" s="161"/>
      <c r="CJ408" s="161"/>
      <c r="CK408" s="161"/>
      <c r="CL408" s="161"/>
      <c r="CM408" s="161"/>
      <c r="CN408" s="161"/>
      <c r="CO408" s="161"/>
      <c r="CP408" s="161"/>
      <c r="CQ408" s="161"/>
      <c r="CR408" s="161"/>
      <c r="CS408" s="161"/>
      <c r="CT408" s="161"/>
      <c r="CU408" s="161"/>
      <c r="CV408" s="161"/>
      <c r="CW408" s="161"/>
      <c r="CX408" s="161"/>
      <c r="CY408" s="161"/>
      <c r="CZ408" s="161"/>
      <c r="DA408" s="161"/>
      <c r="DB408" s="161"/>
      <c r="DC408" s="161"/>
      <c r="DD408" s="161"/>
      <c r="DE408" s="161"/>
      <c r="DF408" s="161"/>
      <c r="DG408" s="161"/>
      <c r="DH408" s="161"/>
      <c r="DI408" s="161"/>
      <c r="DJ408" s="161"/>
      <c r="DK408" s="161"/>
      <c r="DL408" s="161"/>
      <c r="DM408" s="161"/>
      <c r="DN408" s="161"/>
      <c r="DO408" s="161"/>
      <c r="DP408" s="161"/>
      <c r="DQ408" s="161"/>
      <c r="DR408" s="161"/>
      <c r="DS408" s="161"/>
      <c r="DT408" s="161"/>
      <c r="DU408" s="161"/>
      <c r="DV408" s="161"/>
      <c r="DW408" s="161"/>
      <c r="DX408" s="161"/>
      <c r="DY408" s="161"/>
      <c r="DZ408" s="161"/>
      <c r="EA408" s="161"/>
      <c r="EB408" s="161"/>
      <c r="EC408" s="161"/>
      <c r="ED408" s="161"/>
      <c r="EE408" s="161"/>
      <c r="EF408" s="161"/>
      <c r="EG408" s="161"/>
      <c r="EH408" s="161"/>
      <c r="EI408" s="161"/>
      <c r="EJ408" s="161"/>
      <c r="EK408" s="161"/>
      <c r="EL408" s="161"/>
      <c r="EM408" s="161"/>
      <c r="EN408" s="161"/>
      <c r="EO408" s="161"/>
      <c r="EP408" s="161"/>
      <c r="EQ408" s="161"/>
      <c r="ER408" s="161"/>
      <c r="ES408" s="161"/>
      <c r="ET408" s="161"/>
      <c r="EU408" s="161"/>
      <c r="EV408" s="161"/>
      <c r="EW408" s="161"/>
      <c r="EX408" s="161"/>
      <c r="EY408" s="161"/>
      <c r="EZ408" s="161"/>
      <c r="FA408" s="161"/>
      <c r="FB408" s="161"/>
      <c r="FC408" s="161"/>
      <c r="FD408" s="161"/>
      <c r="FE408" s="161"/>
      <c r="FF408" s="161"/>
      <c r="FG408" s="161"/>
      <c r="FH408" s="161"/>
      <c r="FI408" s="161"/>
      <c r="FJ408" s="161"/>
      <c r="FK408" s="161"/>
      <c r="FL408" s="161"/>
      <c r="FM408" s="161"/>
      <c r="FN408" s="161"/>
      <c r="FO408" s="161"/>
      <c r="FP408" s="161"/>
      <c r="FQ408" s="161"/>
      <c r="FR408" s="161"/>
      <c r="FS408" s="161"/>
      <c r="FT408" s="161"/>
      <c r="FU408" s="161"/>
      <c r="FV408" s="161"/>
      <c r="FW408" s="161"/>
      <c r="FX408" s="161"/>
      <c r="FY408" s="161"/>
      <c r="FZ408" s="161"/>
      <c r="GA408" s="161"/>
      <c r="GB408" s="161"/>
    </row>
    <row r="409" spans="1:184" s="162" customFormat="1" x14ac:dyDescent="0.2">
      <c r="A409" s="146" t="s">
        <v>7714</v>
      </c>
      <c r="B409" s="146" t="s">
        <v>5011</v>
      </c>
      <c r="C409" s="147" t="s">
        <v>5012</v>
      </c>
      <c r="D409" s="99" t="s">
        <v>87</v>
      </c>
      <c r="E409" s="99">
        <v>4</v>
      </c>
      <c r="F409" s="99"/>
      <c r="G409" s="99">
        <v>0.3</v>
      </c>
      <c r="H409" s="148"/>
      <c r="I409" s="149"/>
      <c r="J409" s="201">
        <v>38.630000000000003</v>
      </c>
      <c r="K409" s="150">
        <f t="shared" si="18"/>
        <v>46.36</v>
      </c>
      <c r="L409" s="149">
        <f>BDI!$E$17</f>
        <v>0.19500000000000001</v>
      </c>
      <c r="M409" s="149"/>
      <c r="N409" s="149"/>
      <c r="O409" s="100">
        <f t="shared" si="19"/>
        <v>46.16</v>
      </c>
      <c r="P409" s="101">
        <f t="shared" si="20"/>
        <v>55.39</v>
      </c>
      <c r="Q409" s="161"/>
      <c r="R409" s="161"/>
      <c r="S409" s="161"/>
      <c r="T409" s="161"/>
      <c r="U409" s="161"/>
      <c r="V409" s="161"/>
      <c r="W409" s="161"/>
      <c r="X409" s="161"/>
      <c r="Y409" s="161"/>
      <c r="Z409" s="161"/>
      <c r="AA409" s="161"/>
      <c r="AB409" s="161"/>
      <c r="AC409" s="161"/>
      <c r="AD409" s="161"/>
      <c r="AE409" s="161"/>
      <c r="AF409" s="161"/>
      <c r="AG409" s="161"/>
      <c r="AH409" s="161"/>
      <c r="AI409" s="161"/>
      <c r="AJ409" s="161"/>
      <c r="AK409" s="161"/>
      <c r="AL409" s="161"/>
      <c r="AM409" s="161"/>
      <c r="AN409" s="161"/>
      <c r="AO409" s="161"/>
      <c r="AP409" s="161"/>
      <c r="AQ409" s="161"/>
      <c r="AR409" s="161"/>
      <c r="AS409" s="161"/>
      <c r="AT409" s="161"/>
      <c r="AU409" s="161"/>
      <c r="AV409" s="161"/>
      <c r="AW409" s="161"/>
      <c r="AX409" s="161"/>
      <c r="AY409" s="161"/>
      <c r="AZ409" s="161"/>
      <c r="BA409" s="161"/>
      <c r="BB409" s="161"/>
      <c r="BC409" s="161"/>
      <c r="BD409" s="161"/>
      <c r="BE409" s="161"/>
      <c r="BF409" s="161"/>
      <c r="BG409" s="161"/>
      <c r="BH409" s="161"/>
      <c r="BI409" s="161"/>
      <c r="BJ409" s="161"/>
      <c r="BK409" s="161"/>
      <c r="BL409" s="161"/>
      <c r="BM409" s="161"/>
      <c r="BN409" s="161"/>
      <c r="BO409" s="161"/>
      <c r="BP409" s="161"/>
      <c r="BQ409" s="161"/>
      <c r="BR409" s="161"/>
      <c r="BS409" s="161"/>
      <c r="BT409" s="161"/>
      <c r="BU409" s="161"/>
      <c r="BV409" s="161"/>
      <c r="BW409" s="161"/>
      <c r="BX409" s="161"/>
      <c r="BY409" s="161"/>
      <c r="BZ409" s="161"/>
      <c r="CA409" s="161"/>
      <c r="CB409" s="161"/>
      <c r="CC409" s="161"/>
      <c r="CD409" s="161"/>
      <c r="CE409" s="161"/>
      <c r="CF409" s="161"/>
      <c r="CG409" s="161"/>
      <c r="CH409" s="161"/>
      <c r="CI409" s="161"/>
      <c r="CJ409" s="161"/>
      <c r="CK409" s="161"/>
      <c r="CL409" s="161"/>
      <c r="CM409" s="161"/>
      <c r="CN409" s="161"/>
      <c r="CO409" s="161"/>
      <c r="CP409" s="161"/>
      <c r="CQ409" s="161"/>
      <c r="CR409" s="161"/>
      <c r="CS409" s="161"/>
      <c r="CT409" s="161"/>
      <c r="CU409" s="161"/>
      <c r="CV409" s="161"/>
      <c r="CW409" s="161"/>
      <c r="CX409" s="161"/>
      <c r="CY409" s="161"/>
      <c r="CZ409" s="161"/>
      <c r="DA409" s="161"/>
      <c r="DB409" s="161"/>
      <c r="DC409" s="161"/>
      <c r="DD409" s="161"/>
      <c r="DE409" s="161"/>
      <c r="DF409" s="161"/>
      <c r="DG409" s="161"/>
      <c r="DH409" s="161"/>
      <c r="DI409" s="161"/>
      <c r="DJ409" s="161"/>
      <c r="DK409" s="161"/>
      <c r="DL409" s="161"/>
      <c r="DM409" s="161"/>
      <c r="DN409" s="161"/>
      <c r="DO409" s="161"/>
      <c r="DP409" s="161"/>
      <c r="DQ409" s="161"/>
      <c r="DR409" s="161"/>
      <c r="DS409" s="161"/>
      <c r="DT409" s="161"/>
      <c r="DU409" s="161"/>
      <c r="DV409" s="161"/>
      <c r="DW409" s="161"/>
      <c r="DX409" s="161"/>
      <c r="DY409" s="161"/>
      <c r="DZ409" s="161"/>
      <c r="EA409" s="161"/>
      <c r="EB409" s="161"/>
      <c r="EC409" s="161"/>
      <c r="ED409" s="161"/>
      <c r="EE409" s="161"/>
      <c r="EF409" s="161"/>
      <c r="EG409" s="161"/>
      <c r="EH409" s="161"/>
      <c r="EI409" s="161"/>
      <c r="EJ409" s="161"/>
      <c r="EK409" s="161"/>
      <c r="EL409" s="161"/>
      <c r="EM409" s="161"/>
      <c r="EN409" s="161"/>
      <c r="EO409" s="161"/>
      <c r="EP409" s="161"/>
      <c r="EQ409" s="161"/>
      <c r="ER409" s="161"/>
      <c r="ES409" s="161"/>
      <c r="ET409" s="161"/>
      <c r="EU409" s="161"/>
      <c r="EV409" s="161"/>
      <c r="EW409" s="161"/>
      <c r="EX409" s="161"/>
      <c r="EY409" s="161"/>
      <c r="EZ409" s="161"/>
      <c r="FA409" s="161"/>
      <c r="FB409" s="161"/>
      <c r="FC409" s="161"/>
      <c r="FD409" s="161"/>
      <c r="FE409" s="161"/>
      <c r="FF409" s="161"/>
      <c r="FG409" s="161"/>
      <c r="FH409" s="161"/>
      <c r="FI409" s="161"/>
      <c r="FJ409" s="161"/>
      <c r="FK409" s="161"/>
      <c r="FL409" s="161"/>
      <c r="FM409" s="161"/>
      <c r="FN409" s="161"/>
      <c r="FO409" s="161"/>
      <c r="FP409" s="161"/>
      <c r="FQ409" s="161"/>
      <c r="FR409" s="161"/>
      <c r="FS409" s="161"/>
      <c r="FT409" s="161"/>
      <c r="FU409" s="161"/>
      <c r="FV409" s="161"/>
      <c r="FW409" s="161"/>
      <c r="FX409" s="161"/>
      <c r="FY409" s="161"/>
      <c r="FZ409" s="161"/>
      <c r="GA409" s="161"/>
      <c r="GB409" s="161"/>
    </row>
    <row r="410" spans="1:184" s="162" customFormat="1" x14ac:dyDescent="0.2">
      <c r="A410" s="146" t="s">
        <v>7715</v>
      </c>
      <c r="B410" s="146" t="s">
        <v>5013</v>
      </c>
      <c r="C410" s="147" t="s">
        <v>5014</v>
      </c>
      <c r="D410" s="99" t="s">
        <v>87</v>
      </c>
      <c r="E410" s="99">
        <v>4</v>
      </c>
      <c r="F410" s="99"/>
      <c r="G410" s="99">
        <v>0.3</v>
      </c>
      <c r="H410" s="148"/>
      <c r="I410" s="149"/>
      <c r="J410" s="201">
        <v>26</v>
      </c>
      <c r="K410" s="150">
        <f t="shared" si="18"/>
        <v>31.2</v>
      </c>
      <c r="L410" s="149">
        <f>BDI!$E$17</f>
        <v>0.19500000000000001</v>
      </c>
      <c r="M410" s="149"/>
      <c r="N410" s="149"/>
      <c r="O410" s="100">
        <f t="shared" si="19"/>
        <v>31.07</v>
      </c>
      <c r="P410" s="101">
        <f t="shared" si="20"/>
        <v>37.28</v>
      </c>
      <c r="Q410" s="161"/>
      <c r="R410" s="161"/>
      <c r="S410" s="161"/>
      <c r="T410" s="161"/>
      <c r="U410" s="161"/>
      <c r="V410" s="161"/>
      <c r="W410" s="161"/>
      <c r="X410" s="161"/>
      <c r="Y410" s="161"/>
      <c r="Z410" s="161"/>
      <c r="AA410" s="161"/>
      <c r="AB410" s="161"/>
      <c r="AC410" s="161"/>
      <c r="AD410" s="161"/>
      <c r="AE410" s="161"/>
      <c r="AF410" s="161"/>
      <c r="AG410" s="161"/>
      <c r="AH410" s="161"/>
      <c r="AI410" s="161"/>
      <c r="AJ410" s="161"/>
      <c r="AK410" s="161"/>
      <c r="AL410" s="161"/>
      <c r="AM410" s="161"/>
      <c r="AN410" s="161"/>
      <c r="AO410" s="161"/>
      <c r="AP410" s="161"/>
      <c r="AQ410" s="161"/>
      <c r="AR410" s="161"/>
      <c r="AS410" s="161"/>
      <c r="AT410" s="161"/>
      <c r="AU410" s="161"/>
      <c r="AV410" s="161"/>
      <c r="AW410" s="161"/>
      <c r="AX410" s="161"/>
      <c r="AY410" s="161"/>
      <c r="AZ410" s="161"/>
      <c r="BA410" s="161"/>
      <c r="BB410" s="161"/>
      <c r="BC410" s="161"/>
      <c r="BD410" s="161"/>
      <c r="BE410" s="161"/>
      <c r="BF410" s="161"/>
      <c r="BG410" s="161"/>
      <c r="BH410" s="161"/>
      <c r="BI410" s="161"/>
      <c r="BJ410" s="161"/>
      <c r="BK410" s="161"/>
      <c r="BL410" s="161"/>
      <c r="BM410" s="161"/>
      <c r="BN410" s="161"/>
      <c r="BO410" s="161"/>
      <c r="BP410" s="161"/>
      <c r="BQ410" s="161"/>
      <c r="BR410" s="161"/>
      <c r="BS410" s="161"/>
      <c r="BT410" s="161"/>
      <c r="BU410" s="161"/>
      <c r="BV410" s="161"/>
      <c r="BW410" s="161"/>
      <c r="BX410" s="161"/>
      <c r="BY410" s="161"/>
      <c r="BZ410" s="161"/>
      <c r="CA410" s="161"/>
      <c r="CB410" s="161"/>
      <c r="CC410" s="161"/>
      <c r="CD410" s="161"/>
      <c r="CE410" s="161"/>
      <c r="CF410" s="161"/>
      <c r="CG410" s="161"/>
      <c r="CH410" s="161"/>
      <c r="CI410" s="161"/>
      <c r="CJ410" s="161"/>
      <c r="CK410" s="161"/>
      <c r="CL410" s="161"/>
      <c r="CM410" s="161"/>
      <c r="CN410" s="161"/>
      <c r="CO410" s="161"/>
      <c r="CP410" s="161"/>
      <c r="CQ410" s="161"/>
      <c r="CR410" s="161"/>
      <c r="CS410" s="161"/>
      <c r="CT410" s="161"/>
      <c r="CU410" s="161"/>
      <c r="CV410" s="161"/>
      <c r="CW410" s="161"/>
      <c r="CX410" s="161"/>
      <c r="CY410" s="161"/>
      <c r="CZ410" s="161"/>
      <c r="DA410" s="161"/>
      <c r="DB410" s="161"/>
      <c r="DC410" s="161"/>
      <c r="DD410" s="161"/>
      <c r="DE410" s="161"/>
      <c r="DF410" s="161"/>
      <c r="DG410" s="161"/>
      <c r="DH410" s="161"/>
      <c r="DI410" s="161"/>
      <c r="DJ410" s="161"/>
      <c r="DK410" s="161"/>
      <c r="DL410" s="161"/>
      <c r="DM410" s="161"/>
      <c r="DN410" s="161"/>
      <c r="DO410" s="161"/>
      <c r="DP410" s="161"/>
      <c r="DQ410" s="161"/>
      <c r="DR410" s="161"/>
      <c r="DS410" s="161"/>
      <c r="DT410" s="161"/>
      <c r="DU410" s="161"/>
      <c r="DV410" s="161"/>
      <c r="DW410" s="161"/>
      <c r="DX410" s="161"/>
      <c r="DY410" s="161"/>
      <c r="DZ410" s="161"/>
      <c r="EA410" s="161"/>
      <c r="EB410" s="161"/>
      <c r="EC410" s="161"/>
      <c r="ED410" s="161"/>
      <c r="EE410" s="161"/>
      <c r="EF410" s="161"/>
      <c r="EG410" s="161"/>
      <c r="EH410" s="161"/>
      <c r="EI410" s="161"/>
      <c r="EJ410" s="161"/>
      <c r="EK410" s="161"/>
      <c r="EL410" s="161"/>
      <c r="EM410" s="161"/>
      <c r="EN410" s="161"/>
      <c r="EO410" s="161"/>
      <c r="EP410" s="161"/>
      <c r="EQ410" s="161"/>
      <c r="ER410" s="161"/>
      <c r="ES410" s="161"/>
      <c r="ET410" s="161"/>
      <c r="EU410" s="161"/>
      <c r="EV410" s="161"/>
      <c r="EW410" s="161"/>
      <c r="EX410" s="161"/>
      <c r="EY410" s="161"/>
      <c r="EZ410" s="161"/>
      <c r="FA410" s="161"/>
      <c r="FB410" s="161"/>
      <c r="FC410" s="161"/>
      <c r="FD410" s="161"/>
      <c r="FE410" s="161"/>
      <c r="FF410" s="161"/>
      <c r="FG410" s="161"/>
      <c r="FH410" s="161"/>
      <c r="FI410" s="161"/>
      <c r="FJ410" s="161"/>
      <c r="FK410" s="161"/>
      <c r="FL410" s="161"/>
      <c r="FM410" s="161"/>
      <c r="FN410" s="161"/>
      <c r="FO410" s="161"/>
      <c r="FP410" s="161"/>
      <c r="FQ410" s="161"/>
      <c r="FR410" s="161"/>
      <c r="FS410" s="161"/>
      <c r="FT410" s="161"/>
      <c r="FU410" s="161"/>
      <c r="FV410" s="161"/>
      <c r="FW410" s="161"/>
      <c r="FX410" s="161"/>
      <c r="FY410" s="161"/>
      <c r="FZ410" s="161"/>
      <c r="GA410" s="161"/>
      <c r="GB410" s="161"/>
    </row>
    <row r="411" spans="1:184" s="162" customFormat="1" x14ac:dyDescent="0.2">
      <c r="A411" s="146" t="s">
        <v>7716</v>
      </c>
      <c r="B411" s="146" t="s">
        <v>5015</v>
      </c>
      <c r="C411" s="147" t="s">
        <v>5016</v>
      </c>
      <c r="D411" s="99" t="s">
        <v>87</v>
      </c>
      <c r="E411" s="99">
        <v>4</v>
      </c>
      <c r="F411" s="99"/>
      <c r="G411" s="99">
        <v>0.3</v>
      </c>
      <c r="H411" s="148"/>
      <c r="I411" s="149"/>
      <c r="J411" s="201">
        <v>16.09</v>
      </c>
      <c r="K411" s="150">
        <f t="shared" si="18"/>
        <v>19.309999999999999</v>
      </c>
      <c r="L411" s="149">
        <f>BDI!$E$17</f>
        <v>0.19500000000000001</v>
      </c>
      <c r="M411" s="149"/>
      <c r="N411" s="149"/>
      <c r="O411" s="100">
        <f t="shared" si="19"/>
        <v>19.23</v>
      </c>
      <c r="P411" s="101">
        <f t="shared" si="20"/>
        <v>23.08</v>
      </c>
      <c r="Q411" s="161"/>
      <c r="R411" s="161"/>
      <c r="S411" s="161"/>
      <c r="T411" s="161"/>
      <c r="U411" s="161"/>
      <c r="V411" s="161"/>
      <c r="W411" s="161"/>
      <c r="X411" s="161"/>
      <c r="Y411" s="161"/>
      <c r="Z411" s="161"/>
      <c r="AA411" s="161"/>
      <c r="AB411" s="161"/>
      <c r="AC411" s="161"/>
      <c r="AD411" s="161"/>
      <c r="AE411" s="161"/>
      <c r="AF411" s="161"/>
      <c r="AG411" s="161"/>
      <c r="AH411" s="161"/>
      <c r="AI411" s="161"/>
      <c r="AJ411" s="161"/>
      <c r="AK411" s="161"/>
      <c r="AL411" s="161"/>
      <c r="AM411" s="161"/>
      <c r="AN411" s="161"/>
      <c r="AO411" s="161"/>
      <c r="AP411" s="161"/>
      <c r="AQ411" s="161"/>
      <c r="AR411" s="161"/>
      <c r="AS411" s="161"/>
      <c r="AT411" s="161"/>
      <c r="AU411" s="161"/>
      <c r="AV411" s="161"/>
      <c r="AW411" s="161"/>
      <c r="AX411" s="161"/>
      <c r="AY411" s="161"/>
      <c r="AZ411" s="161"/>
      <c r="BA411" s="161"/>
      <c r="BB411" s="161"/>
      <c r="BC411" s="161"/>
      <c r="BD411" s="161"/>
      <c r="BE411" s="161"/>
      <c r="BF411" s="161"/>
      <c r="BG411" s="161"/>
      <c r="BH411" s="161"/>
      <c r="BI411" s="161"/>
      <c r="BJ411" s="161"/>
      <c r="BK411" s="161"/>
      <c r="BL411" s="161"/>
      <c r="BM411" s="161"/>
      <c r="BN411" s="161"/>
      <c r="BO411" s="161"/>
      <c r="BP411" s="161"/>
      <c r="BQ411" s="161"/>
      <c r="BR411" s="161"/>
      <c r="BS411" s="161"/>
      <c r="BT411" s="161"/>
      <c r="BU411" s="161"/>
      <c r="BV411" s="161"/>
      <c r="BW411" s="161"/>
      <c r="BX411" s="161"/>
      <c r="BY411" s="161"/>
      <c r="BZ411" s="161"/>
      <c r="CA411" s="161"/>
      <c r="CB411" s="161"/>
      <c r="CC411" s="161"/>
      <c r="CD411" s="161"/>
      <c r="CE411" s="161"/>
      <c r="CF411" s="161"/>
      <c r="CG411" s="161"/>
      <c r="CH411" s="161"/>
      <c r="CI411" s="161"/>
      <c r="CJ411" s="161"/>
      <c r="CK411" s="161"/>
      <c r="CL411" s="161"/>
      <c r="CM411" s="161"/>
      <c r="CN411" s="161"/>
      <c r="CO411" s="161"/>
      <c r="CP411" s="161"/>
      <c r="CQ411" s="161"/>
      <c r="CR411" s="161"/>
      <c r="CS411" s="161"/>
      <c r="CT411" s="161"/>
      <c r="CU411" s="161"/>
      <c r="CV411" s="161"/>
      <c r="CW411" s="161"/>
      <c r="CX411" s="161"/>
      <c r="CY411" s="161"/>
      <c r="CZ411" s="161"/>
      <c r="DA411" s="161"/>
      <c r="DB411" s="161"/>
      <c r="DC411" s="161"/>
      <c r="DD411" s="161"/>
      <c r="DE411" s="161"/>
      <c r="DF411" s="161"/>
      <c r="DG411" s="161"/>
      <c r="DH411" s="161"/>
      <c r="DI411" s="161"/>
      <c r="DJ411" s="161"/>
      <c r="DK411" s="161"/>
      <c r="DL411" s="161"/>
      <c r="DM411" s="161"/>
      <c r="DN411" s="161"/>
      <c r="DO411" s="161"/>
      <c r="DP411" s="161"/>
      <c r="DQ411" s="161"/>
      <c r="DR411" s="161"/>
      <c r="DS411" s="161"/>
      <c r="DT411" s="161"/>
      <c r="DU411" s="161"/>
      <c r="DV411" s="161"/>
      <c r="DW411" s="161"/>
      <c r="DX411" s="161"/>
      <c r="DY411" s="161"/>
      <c r="DZ411" s="161"/>
      <c r="EA411" s="161"/>
      <c r="EB411" s="161"/>
      <c r="EC411" s="161"/>
      <c r="ED411" s="161"/>
      <c r="EE411" s="161"/>
      <c r="EF411" s="161"/>
      <c r="EG411" s="161"/>
      <c r="EH411" s="161"/>
      <c r="EI411" s="161"/>
      <c r="EJ411" s="161"/>
      <c r="EK411" s="161"/>
      <c r="EL411" s="161"/>
      <c r="EM411" s="161"/>
      <c r="EN411" s="161"/>
      <c r="EO411" s="161"/>
      <c r="EP411" s="161"/>
      <c r="EQ411" s="161"/>
      <c r="ER411" s="161"/>
      <c r="ES411" s="161"/>
      <c r="ET411" s="161"/>
      <c r="EU411" s="161"/>
      <c r="EV411" s="161"/>
      <c r="EW411" s="161"/>
      <c r="EX411" s="161"/>
      <c r="EY411" s="161"/>
      <c r="EZ411" s="161"/>
      <c r="FA411" s="161"/>
      <c r="FB411" s="161"/>
      <c r="FC411" s="161"/>
      <c r="FD411" s="161"/>
      <c r="FE411" s="161"/>
      <c r="FF411" s="161"/>
      <c r="FG411" s="161"/>
      <c r="FH411" s="161"/>
      <c r="FI411" s="161"/>
      <c r="FJ411" s="161"/>
      <c r="FK411" s="161"/>
      <c r="FL411" s="161"/>
      <c r="FM411" s="161"/>
      <c r="FN411" s="161"/>
      <c r="FO411" s="161"/>
      <c r="FP411" s="161"/>
      <c r="FQ411" s="161"/>
      <c r="FR411" s="161"/>
      <c r="FS411" s="161"/>
      <c r="FT411" s="161"/>
      <c r="FU411" s="161"/>
      <c r="FV411" s="161"/>
      <c r="FW411" s="161"/>
      <c r="FX411" s="161"/>
      <c r="FY411" s="161"/>
      <c r="FZ411" s="161"/>
      <c r="GA411" s="161"/>
      <c r="GB411" s="161"/>
    </row>
    <row r="412" spans="1:184" s="162" customFormat="1" x14ac:dyDescent="0.2">
      <c r="A412" s="146" t="s">
        <v>7717</v>
      </c>
      <c r="B412" s="146" t="s">
        <v>5017</v>
      </c>
      <c r="C412" s="147" t="s">
        <v>5018</v>
      </c>
      <c r="D412" s="99" t="s">
        <v>87</v>
      </c>
      <c r="E412" s="99">
        <v>2</v>
      </c>
      <c r="F412" s="99"/>
      <c r="G412" s="99">
        <v>0.3</v>
      </c>
      <c r="H412" s="148"/>
      <c r="I412" s="149"/>
      <c r="J412" s="201">
        <v>74.8</v>
      </c>
      <c r="K412" s="150">
        <f t="shared" si="18"/>
        <v>44.88</v>
      </c>
      <c r="L412" s="149">
        <f>BDI!$E$17</f>
        <v>0.19500000000000001</v>
      </c>
      <c r="M412" s="149"/>
      <c r="N412" s="149"/>
      <c r="O412" s="100">
        <f t="shared" si="19"/>
        <v>89.39</v>
      </c>
      <c r="P412" s="101">
        <f t="shared" si="20"/>
        <v>53.63</v>
      </c>
      <c r="Q412" s="161"/>
      <c r="R412" s="161"/>
      <c r="S412" s="161"/>
      <c r="T412" s="161"/>
      <c r="U412" s="161"/>
      <c r="V412" s="161"/>
      <c r="W412" s="161"/>
      <c r="X412" s="161"/>
      <c r="Y412" s="161"/>
      <c r="Z412" s="161"/>
      <c r="AA412" s="161"/>
      <c r="AB412" s="161"/>
      <c r="AC412" s="161"/>
      <c r="AD412" s="161"/>
      <c r="AE412" s="161"/>
      <c r="AF412" s="161"/>
      <c r="AG412" s="161"/>
      <c r="AH412" s="161"/>
      <c r="AI412" s="161"/>
      <c r="AJ412" s="161"/>
      <c r="AK412" s="161"/>
      <c r="AL412" s="161"/>
      <c r="AM412" s="161"/>
      <c r="AN412" s="161"/>
      <c r="AO412" s="161"/>
      <c r="AP412" s="161"/>
      <c r="AQ412" s="161"/>
      <c r="AR412" s="161"/>
      <c r="AS412" s="161"/>
      <c r="AT412" s="161"/>
      <c r="AU412" s="161"/>
      <c r="AV412" s="161"/>
      <c r="AW412" s="161"/>
      <c r="AX412" s="161"/>
      <c r="AY412" s="161"/>
      <c r="AZ412" s="161"/>
      <c r="BA412" s="161"/>
      <c r="BB412" s="161"/>
      <c r="BC412" s="161"/>
      <c r="BD412" s="161"/>
      <c r="BE412" s="161"/>
      <c r="BF412" s="161"/>
      <c r="BG412" s="161"/>
      <c r="BH412" s="161"/>
      <c r="BI412" s="161"/>
      <c r="BJ412" s="161"/>
      <c r="BK412" s="161"/>
      <c r="BL412" s="161"/>
      <c r="BM412" s="161"/>
      <c r="BN412" s="161"/>
      <c r="BO412" s="161"/>
      <c r="BP412" s="161"/>
      <c r="BQ412" s="161"/>
      <c r="BR412" s="161"/>
      <c r="BS412" s="161"/>
      <c r="BT412" s="161"/>
      <c r="BU412" s="161"/>
      <c r="BV412" s="161"/>
      <c r="BW412" s="161"/>
      <c r="BX412" s="161"/>
      <c r="BY412" s="161"/>
      <c r="BZ412" s="161"/>
      <c r="CA412" s="161"/>
      <c r="CB412" s="161"/>
      <c r="CC412" s="161"/>
      <c r="CD412" s="161"/>
      <c r="CE412" s="161"/>
      <c r="CF412" s="161"/>
      <c r="CG412" s="161"/>
      <c r="CH412" s="161"/>
      <c r="CI412" s="161"/>
      <c r="CJ412" s="161"/>
      <c r="CK412" s="161"/>
      <c r="CL412" s="161"/>
      <c r="CM412" s="161"/>
      <c r="CN412" s="161"/>
      <c r="CO412" s="161"/>
      <c r="CP412" s="161"/>
      <c r="CQ412" s="161"/>
      <c r="CR412" s="161"/>
      <c r="CS412" s="161"/>
      <c r="CT412" s="161"/>
      <c r="CU412" s="161"/>
      <c r="CV412" s="161"/>
      <c r="CW412" s="161"/>
      <c r="CX412" s="161"/>
      <c r="CY412" s="161"/>
      <c r="CZ412" s="161"/>
      <c r="DA412" s="161"/>
      <c r="DB412" s="161"/>
      <c r="DC412" s="161"/>
      <c r="DD412" s="161"/>
      <c r="DE412" s="161"/>
      <c r="DF412" s="161"/>
      <c r="DG412" s="161"/>
      <c r="DH412" s="161"/>
      <c r="DI412" s="161"/>
      <c r="DJ412" s="161"/>
      <c r="DK412" s="161"/>
      <c r="DL412" s="161"/>
      <c r="DM412" s="161"/>
      <c r="DN412" s="161"/>
      <c r="DO412" s="161"/>
      <c r="DP412" s="161"/>
      <c r="DQ412" s="161"/>
      <c r="DR412" s="161"/>
      <c r="DS412" s="161"/>
      <c r="DT412" s="161"/>
      <c r="DU412" s="161"/>
      <c r="DV412" s="161"/>
      <c r="DW412" s="161"/>
      <c r="DX412" s="161"/>
      <c r="DY412" s="161"/>
      <c r="DZ412" s="161"/>
      <c r="EA412" s="161"/>
      <c r="EB412" s="161"/>
      <c r="EC412" s="161"/>
      <c r="ED412" s="161"/>
      <c r="EE412" s="161"/>
      <c r="EF412" s="161"/>
      <c r="EG412" s="161"/>
      <c r="EH412" s="161"/>
      <c r="EI412" s="161"/>
      <c r="EJ412" s="161"/>
      <c r="EK412" s="161"/>
      <c r="EL412" s="161"/>
      <c r="EM412" s="161"/>
      <c r="EN412" s="161"/>
      <c r="EO412" s="161"/>
      <c r="EP412" s="161"/>
      <c r="EQ412" s="161"/>
      <c r="ER412" s="161"/>
      <c r="ES412" s="161"/>
      <c r="ET412" s="161"/>
      <c r="EU412" s="161"/>
      <c r="EV412" s="161"/>
      <c r="EW412" s="161"/>
      <c r="EX412" s="161"/>
      <c r="EY412" s="161"/>
      <c r="EZ412" s="161"/>
      <c r="FA412" s="161"/>
      <c r="FB412" s="161"/>
      <c r="FC412" s="161"/>
      <c r="FD412" s="161"/>
      <c r="FE412" s="161"/>
      <c r="FF412" s="161"/>
      <c r="FG412" s="161"/>
      <c r="FH412" s="161"/>
      <c r="FI412" s="161"/>
      <c r="FJ412" s="161"/>
      <c r="FK412" s="161"/>
      <c r="FL412" s="161"/>
      <c r="FM412" s="161"/>
      <c r="FN412" s="161"/>
      <c r="FO412" s="161"/>
      <c r="FP412" s="161"/>
      <c r="FQ412" s="161"/>
      <c r="FR412" s="161"/>
      <c r="FS412" s="161"/>
      <c r="FT412" s="161"/>
      <c r="FU412" s="161"/>
      <c r="FV412" s="161"/>
      <c r="FW412" s="161"/>
      <c r="FX412" s="161"/>
      <c r="FY412" s="161"/>
      <c r="FZ412" s="161"/>
      <c r="GA412" s="161"/>
      <c r="GB412" s="161"/>
    </row>
    <row r="413" spans="1:184" s="162" customFormat="1" x14ac:dyDescent="0.2">
      <c r="A413" s="146" t="s">
        <v>7718</v>
      </c>
      <c r="B413" s="146" t="s">
        <v>5019</v>
      </c>
      <c r="C413" s="147" t="s">
        <v>5020</v>
      </c>
      <c r="D413" s="99" t="s">
        <v>106</v>
      </c>
      <c r="E413" s="99">
        <v>30</v>
      </c>
      <c r="F413" s="99"/>
      <c r="G413" s="99">
        <v>0.3</v>
      </c>
      <c r="H413" s="148"/>
      <c r="I413" s="149"/>
      <c r="J413" s="201">
        <v>221.75</v>
      </c>
      <c r="K413" s="150">
        <f t="shared" si="18"/>
        <v>1995.75</v>
      </c>
      <c r="L413" s="149">
        <f>BDI!$E$17</f>
        <v>0.19500000000000001</v>
      </c>
      <c r="M413" s="149"/>
      <c r="N413" s="149"/>
      <c r="O413" s="100">
        <f t="shared" si="19"/>
        <v>264.99</v>
      </c>
      <c r="P413" s="101">
        <f t="shared" si="20"/>
        <v>2384.91</v>
      </c>
      <c r="Q413" s="161"/>
      <c r="R413" s="161"/>
      <c r="S413" s="161"/>
      <c r="T413" s="161"/>
      <c r="U413" s="161"/>
      <c r="V413" s="161"/>
      <c r="W413" s="161"/>
      <c r="X413" s="161"/>
      <c r="Y413" s="161"/>
      <c r="Z413" s="161"/>
      <c r="AA413" s="161"/>
      <c r="AB413" s="161"/>
      <c r="AC413" s="161"/>
      <c r="AD413" s="161"/>
      <c r="AE413" s="161"/>
      <c r="AF413" s="161"/>
      <c r="AG413" s="161"/>
      <c r="AH413" s="161"/>
      <c r="AI413" s="161"/>
      <c r="AJ413" s="161"/>
      <c r="AK413" s="161"/>
      <c r="AL413" s="161"/>
      <c r="AM413" s="161"/>
      <c r="AN413" s="161"/>
      <c r="AO413" s="161"/>
      <c r="AP413" s="161"/>
      <c r="AQ413" s="161"/>
      <c r="AR413" s="161"/>
      <c r="AS413" s="161"/>
      <c r="AT413" s="161"/>
      <c r="AU413" s="161"/>
      <c r="AV413" s="161"/>
      <c r="AW413" s="161"/>
      <c r="AX413" s="161"/>
      <c r="AY413" s="161"/>
      <c r="AZ413" s="161"/>
      <c r="BA413" s="161"/>
      <c r="BB413" s="161"/>
      <c r="BC413" s="161"/>
      <c r="BD413" s="161"/>
      <c r="BE413" s="161"/>
      <c r="BF413" s="161"/>
      <c r="BG413" s="161"/>
      <c r="BH413" s="161"/>
      <c r="BI413" s="161"/>
      <c r="BJ413" s="161"/>
      <c r="BK413" s="161"/>
      <c r="BL413" s="161"/>
      <c r="BM413" s="161"/>
      <c r="BN413" s="161"/>
      <c r="BO413" s="161"/>
      <c r="BP413" s="161"/>
      <c r="BQ413" s="161"/>
      <c r="BR413" s="161"/>
      <c r="BS413" s="161"/>
      <c r="BT413" s="161"/>
      <c r="BU413" s="161"/>
      <c r="BV413" s="161"/>
      <c r="BW413" s="161"/>
      <c r="BX413" s="161"/>
      <c r="BY413" s="161"/>
      <c r="BZ413" s="161"/>
      <c r="CA413" s="161"/>
      <c r="CB413" s="161"/>
      <c r="CC413" s="161"/>
      <c r="CD413" s="161"/>
      <c r="CE413" s="161"/>
      <c r="CF413" s="161"/>
      <c r="CG413" s="161"/>
      <c r="CH413" s="161"/>
      <c r="CI413" s="161"/>
      <c r="CJ413" s="161"/>
      <c r="CK413" s="161"/>
      <c r="CL413" s="161"/>
      <c r="CM413" s="161"/>
      <c r="CN413" s="161"/>
      <c r="CO413" s="161"/>
      <c r="CP413" s="161"/>
      <c r="CQ413" s="161"/>
      <c r="CR413" s="161"/>
      <c r="CS413" s="161"/>
      <c r="CT413" s="161"/>
      <c r="CU413" s="161"/>
      <c r="CV413" s="161"/>
      <c r="CW413" s="161"/>
      <c r="CX413" s="161"/>
      <c r="CY413" s="161"/>
      <c r="CZ413" s="161"/>
      <c r="DA413" s="161"/>
      <c r="DB413" s="161"/>
      <c r="DC413" s="161"/>
      <c r="DD413" s="161"/>
      <c r="DE413" s="161"/>
      <c r="DF413" s="161"/>
      <c r="DG413" s="161"/>
      <c r="DH413" s="161"/>
      <c r="DI413" s="161"/>
      <c r="DJ413" s="161"/>
      <c r="DK413" s="161"/>
      <c r="DL413" s="161"/>
      <c r="DM413" s="161"/>
      <c r="DN413" s="161"/>
      <c r="DO413" s="161"/>
      <c r="DP413" s="161"/>
      <c r="DQ413" s="161"/>
      <c r="DR413" s="161"/>
      <c r="DS413" s="161"/>
      <c r="DT413" s="161"/>
      <c r="DU413" s="161"/>
      <c r="DV413" s="161"/>
      <c r="DW413" s="161"/>
      <c r="DX413" s="161"/>
      <c r="DY413" s="161"/>
      <c r="DZ413" s="161"/>
      <c r="EA413" s="161"/>
      <c r="EB413" s="161"/>
      <c r="EC413" s="161"/>
      <c r="ED413" s="161"/>
      <c r="EE413" s="161"/>
      <c r="EF413" s="161"/>
      <c r="EG413" s="161"/>
      <c r="EH413" s="161"/>
      <c r="EI413" s="161"/>
      <c r="EJ413" s="161"/>
      <c r="EK413" s="161"/>
      <c r="EL413" s="161"/>
      <c r="EM413" s="161"/>
      <c r="EN413" s="161"/>
      <c r="EO413" s="161"/>
      <c r="EP413" s="161"/>
      <c r="EQ413" s="161"/>
      <c r="ER413" s="161"/>
      <c r="ES413" s="161"/>
      <c r="ET413" s="161"/>
      <c r="EU413" s="161"/>
      <c r="EV413" s="161"/>
      <c r="EW413" s="161"/>
      <c r="EX413" s="161"/>
      <c r="EY413" s="161"/>
      <c r="EZ413" s="161"/>
      <c r="FA413" s="161"/>
      <c r="FB413" s="161"/>
      <c r="FC413" s="161"/>
      <c r="FD413" s="161"/>
      <c r="FE413" s="161"/>
      <c r="FF413" s="161"/>
      <c r="FG413" s="161"/>
      <c r="FH413" s="161"/>
      <c r="FI413" s="161"/>
      <c r="FJ413" s="161"/>
      <c r="FK413" s="161"/>
      <c r="FL413" s="161"/>
      <c r="FM413" s="161"/>
      <c r="FN413" s="161"/>
      <c r="FO413" s="161"/>
      <c r="FP413" s="161"/>
      <c r="FQ413" s="161"/>
      <c r="FR413" s="161"/>
      <c r="FS413" s="161"/>
      <c r="FT413" s="161"/>
      <c r="FU413" s="161"/>
      <c r="FV413" s="161"/>
      <c r="FW413" s="161"/>
      <c r="FX413" s="161"/>
      <c r="FY413" s="161"/>
      <c r="FZ413" s="161"/>
      <c r="GA413" s="161"/>
      <c r="GB413" s="161"/>
    </row>
    <row r="414" spans="1:184" s="162" customFormat="1" x14ac:dyDescent="0.2">
      <c r="A414" s="146" t="s">
        <v>7719</v>
      </c>
      <c r="B414" s="146" t="s">
        <v>5021</v>
      </c>
      <c r="C414" s="147" t="s">
        <v>5022</v>
      </c>
      <c r="D414" s="99" t="s">
        <v>87</v>
      </c>
      <c r="E414" s="99">
        <v>4</v>
      </c>
      <c r="F414" s="99"/>
      <c r="G414" s="99">
        <v>0.3</v>
      </c>
      <c r="H414" s="148"/>
      <c r="I414" s="149"/>
      <c r="J414" s="201">
        <v>79.03</v>
      </c>
      <c r="K414" s="150">
        <f t="shared" si="18"/>
        <v>94.84</v>
      </c>
      <c r="L414" s="149">
        <f>BDI!$E$17</f>
        <v>0.19500000000000001</v>
      </c>
      <c r="M414" s="149"/>
      <c r="N414" s="149"/>
      <c r="O414" s="100">
        <f t="shared" si="19"/>
        <v>94.44</v>
      </c>
      <c r="P414" s="101">
        <f t="shared" si="20"/>
        <v>113.33</v>
      </c>
      <c r="Q414" s="161"/>
      <c r="R414" s="161"/>
      <c r="S414" s="161"/>
      <c r="T414" s="161"/>
      <c r="U414" s="161"/>
      <c r="V414" s="161"/>
      <c r="W414" s="161"/>
      <c r="X414" s="161"/>
      <c r="Y414" s="161"/>
      <c r="Z414" s="161"/>
      <c r="AA414" s="161"/>
      <c r="AB414" s="161"/>
      <c r="AC414" s="161"/>
      <c r="AD414" s="161"/>
      <c r="AE414" s="161"/>
      <c r="AF414" s="161"/>
      <c r="AG414" s="161"/>
      <c r="AH414" s="161"/>
      <c r="AI414" s="161"/>
      <c r="AJ414" s="161"/>
      <c r="AK414" s="161"/>
      <c r="AL414" s="161"/>
      <c r="AM414" s="161"/>
      <c r="AN414" s="161"/>
      <c r="AO414" s="161"/>
      <c r="AP414" s="161"/>
      <c r="AQ414" s="161"/>
      <c r="AR414" s="161"/>
      <c r="AS414" s="161"/>
      <c r="AT414" s="161"/>
      <c r="AU414" s="161"/>
      <c r="AV414" s="161"/>
      <c r="AW414" s="161"/>
      <c r="AX414" s="161"/>
      <c r="AY414" s="161"/>
      <c r="AZ414" s="161"/>
      <c r="BA414" s="161"/>
      <c r="BB414" s="161"/>
      <c r="BC414" s="161"/>
      <c r="BD414" s="161"/>
      <c r="BE414" s="161"/>
      <c r="BF414" s="161"/>
      <c r="BG414" s="161"/>
      <c r="BH414" s="161"/>
      <c r="BI414" s="161"/>
      <c r="BJ414" s="161"/>
      <c r="BK414" s="161"/>
      <c r="BL414" s="161"/>
      <c r="BM414" s="161"/>
      <c r="BN414" s="161"/>
      <c r="BO414" s="161"/>
      <c r="BP414" s="161"/>
      <c r="BQ414" s="161"/>
      <c r="BR414" s="161"/>
      <c r="BS414" s="161"/>
      <c r="BT414" s="161"/>
      <c r="BU414" s="161"/>
      <c r="BV414" s="161"/>
      <c r="BW414" s="161"/>
      <c r="BX414" s="161"/>
      <c r="BY414" s="161"/>
      <c r="BZ414" s="161"/>
      <c r="CA414" s="161"/>
      <c r="CB414" s="161"/>
      <c r="CC414" s="161"/>
      <c r="CD414" s="161"/>
      <c r="CE414" s="161"/>
      <c r="CF414" s="161"/>
      <c r="CG414" s="161"/>
      <c r="CH414" s="161"/>
      <c r="CI414" s="161"/>
      <c r="CJ414" s="161"/>
      <c r="CK414" s="161"/>
      <c r="CL414" s="161"/>
      <c r="CM414" s="161"/>
      <c r="CN414" s="161"/>
      <c r="CO414" s="161"/>
      <c r="CP414" s="161"/>
      <c r="CQ414" s="161"/>
      <c r="CR414" s="161"/>
      <c r="CS414" s="161"/>
      <c r="CT414" s="161"/>
      <c r="CU414" s="161"/>
      <c r="CV414" s="161"/>
      <c r="CW414" s="161"/>
      <c r="CX414" s="161"/>
      <c r="CY414" s="161"/>
      <c r="CZ414" s="161"/>
      <c r="DA414" s="161"/>
      <c r="DB414" s="161"/>
      <c r="DC414" s="161"/>
      <c r="DD414" s="161"/>
      <c r="DE414" s="161"/>
      <c r="DF414" s="161"/>
      <c r="DG414" s="161"/>
      <c r="DH414" s="161"/>
      <c r="DI414" s="161"/>
      <c r="DJ414" s="161"/>
      <c r="DK414" s="161"/>
      <c r="DL414" s="161"/>
      <c r="DM414" s="161"/>
      <c r="DN414" s="161"/>
      <c r="DO414" s="161"/>
      <c r="DP414" s="161"/>
      <c r="DQ414" s="161"/>
      <c r="DR414" s="161"/>
      <c r="DS414" s="161"/>
      <c r="DT414" s="161"/>
      <c r="DU414" s="161"/>
      <c r="DV414" s="161"/>
      <c r="DW414" s="161"/>
      <c r="DX414" s="161"/>
      <c r="DY414" s="161"/>
      <c r="DZ414" s="161"/>
      <c r="EA414" s="161"/>
      <c r="EB414" s="161"/>
      <c r="EC414" s="161"/>
      <c r="ED414" s="161"/>
      <c r="EE414" s="161"/>
      <c r="EF414" s="161"/>
      <c r="EG414" s="161"/>
      <c r="EH414" s="161"/>
      <c r="EI414" s="161"/>
      <c r="EJ414" s="161"/>
      <c r="EK414" s="161"/>
      <c r="EL414" s="161"/>
      <c r="EM414" s="161"/>
      <c r="EN414" s="161"/>
      <c r="EO414" s="161"/>
      <c r="EP414" s="161"/>
      <c r="EQ414" s="161"/>
      <c r="ER414" s="161"/>
      <c r="ES414" s="161"/>
      <c r="ET414" s="161"/>
      <c r="EU414" s="161"/>
      <c r="EV414" s="161"/>
      <c r="EW414" s="161"/>
      <c r="EX414" s="161"/>
      <c r="EY414" s="161"/>
      <c r="EZ414" s="161"/>
      <c r="FA414" s="161"/>
      <c r="FB414" s="161"/>
      <c r="FC414" s="161"/>
      <c r="FD414" s="161"/>
      <c r="FE414" s="161"/>
      <c r="FF414" s="161"/>
      <c r="FG414" s="161"/>
      <c r="FH414" s="161"/>
      <c r="FI414" s="161"/>
      <c r="FJ414" s="161"/>
      <c r="FK414" s="161"/>
      <c r="FL414" s="161"/>
      <c r="FM414" s="161"/>
      <c r="FN414" s="161"/>
      <c r="FO414" s="161"/>
      <c r="FP414" s="161"/>
      <c r="FQ414" s="161"/>
      <c r="FR414" s="161"/>
      <c r="FS414" s="161"/>
      <c r="FT414" s="161"/>
      <c r="FU414" s="161"/>
      <c r="FV414" s="161"/>
      <c r="FW414" s="161"/>
      <c r="FX414" s="161"/>
      <c r="FY414" s="161"/>
      <c r="FZ414" s="161"/>
      <c r="GA414" s="161"/>
      <c r="GB414" s="161"/>
    </row>
    <row r="415" spans="1:184" s="162" customFormat="1" x14ac:dyDescent="0.2">
      <c r="A415" s="146" t="s">
        <v>7720</v>
      </c>
      <c r="B415" s="146" t="s">
        <v>5023</v>
      </c>
      <c r="C415" s="147" t="s">
        <v>5024</v>
      </c>
      <c r="D415" s="99" t="s">
        <v>87</v>
      </c>
      <c r="E415" s="99">
        <v>4</v>
      </c>
      <c r="F415" s="99"/>
      <c r="G415" s="99">
        <v>0.3</v>
      </c>
      <c r="H415" s="148"/>
      <c r="I415" s="149"/>
      <c r="J415" s="201">
        <v>75.39</v>
      </c>
      <c r="K415" s="150">
        <f t="shared" si="18"/>
        <v>90.47</v>
      </c>
      <c r="L415" s="149">
        <f>BDI!$E$17</f>
        <v>0.19500000000000001</v>
      </c>
      <c r="M415" s="149"/>
      <c r="N415" s="149"/>
      <c r="O415" s="100">
        <f t="shared" si="19"/>
        <v>90.09</v>
      </c>
      <c r="P415" s="101">
        <f t="shared" si="20"/>
        <v>108.11</v>
      </c>
      <c r="Q415" s="161"/>
      <c r="R415" s="161"/>
      <c r="S415" s="161"/>
      <c r="T415" s="161"/>
      <c r="U415" s="161"/>
      <c r="V415" s="161"/>
      <c r="W415" s="161"/>
      <c r="X415" s="161"/>
      <c r="Y415" s="161"/>
      <c r="Z415" s="161"/>
      <c r="AA415" s="161"/>
      <c r="AB415" s="161"/>
      <c r="AC415" s="161"/>
      <c r="AD415" s="161"/>
      <c r="AE415" s="161"/>
      <c r="AF415" s="161"/>
      <c r="AG415" s="161"/>
      <c r="AH415" s="161"/>
      <c r="AI415" s="161"/>
      <c r="AJ415" s="161"/>
      <c r="AK415" s="161"/>
      <c r="AL415" s="161"/>
      <c r="AM415" s="161"/>
      <c r="AN415" s="161"/>
      <c r="AO415" s="161"/>
      <c r="AP415" s="161"/>
      <c r="AQ415" s="161"/>
      <c r="AR415" s="161"/>
      <c r="AS415" s="161"/>
      <c r="AT415" s="161"/>
      <c r="AU415" s="161"/>
      <c r="AV415" s="161"/>
      <c r="AW415" s="161"/>
      <c r="AX415" s="161"/>
      <c r="AY415" s="161"/>
      <c r="AZ415" s="161"/>
      <c r="BA415" s="161"/>
      <c r="BB415" s="161"/>
      <c r="BC415" s="161"/>
      <c r="BD415" s="161"/>
      <c r="BE415" s="161"/>
      <c r="BF415" s="161"/>
      <c r="BG415" s="161"/>
      <c r="BH415" s="161"/>
      <c r="BI415" s="161"/>
      <c r="BJ415" s="161"/>
      <c r="BK415" s="161"/>
      <c r="BL415" s="161"/>
      <c r="BM415" s="161"/>
      <c r="BN415" s="161"/>
      <c r="BO415" s="161"/>
      <c r="BP415" s="161"/>
      <c r="BQ415" s="161"/>
      <c r="BR415" s="161"/>
      <c r="BS415" s="161"/>
      <c r="BT415" s="161"/>
      <c r="BU415" s="161"/>
      <c r="BV415" s="161"/>
      <c r="BW415" s="161"/>
      <c r="BX415" s="161"/>
      <c r="BY415" s="161"/>
      <c r="BZ415" s="161"/>
      <c r="CA415" s="161"/>
      <c r="CB415" s="161"/>
      <c r="CC415" s="161"/>
      <c r="CD415" s="161"/>
      <c r="CE415" s="161"/>
      <c r="CF415" s="161"/>
      <c r="CG415" s="161"/>
      <c r="CH415" s="161"/>
      <c r="CI415" s="161"/>
      <c r="CJ415" s="161"/>
      <c r="CK415" s="161"/>
      <c r="CL415" s="161"/>
      <c r="CM415" s="161"/>
      <c r="CN415" s="161"/>
      <c r="CO415" s="161"/>
      <c r="CP415" s="161"/>
      <c r="CQ415" s="161"/>
      <c r="CR415" s="161"/>
      <c r="CS415" s="161"/>
      <c r="CT415" s="161"/>
      <c r="CU415" s="161"/>
      <c r="CV415" s="161"/>
      <c r="CW415" s="161"/>
      <c r="CX415" s="161"/>
      <c r="CY415" s="161"/>
      <c r="CZ415" s="161"/>
      <c r="DA415" s="161"/>
      <c r="DB415" s="161"/>
      <c r="DC415" s="161"/>
      <c r="DD415" s="161"/>
      <c r="DE415" s="161"/>
      <c r="DF415" s="161"/>
      <c r="DG415" s="161"/>
      <c r="DH415" s="161"/>
      <c r="DI415" s="161"/>
      <c r="DJ415" s="161"/>
      <c r="DK415" s="161"/>
      <c r="DL415" s="161"/>
      <c r="DM415" s="161"/>
      <c r="DN415" s="161"/>
      <c r="DO415" s="161"/>
      <c r="DP415" s="161"/>
      <c r="DQ415" s="161"/>
      <c r="DR415" s="161"/>
      <c r="DS415" s="161"/>
      <c r="DT415" s="161"/>
      <c r="DU415" s="161"/>
      <c r="DV415" s="161"/>
      <c r="DW415" s="161"/>
      <c r="DX415" s="161"/>
      <c r="DY415" s="161"/>
      <c r="DZ415" s="161"/>
      <c r="EA415" s="161"/>
      <c r="EB415" s="161"/>
      <c r="EC415" s="161"/>
      <c r="ED415" s="161"/>
      <c r="EE415" s="161"/>
      <c r="EF415" s="161"/>
      <c r="EG415" s="161"/>
      <c r="EH415" s="161"/>
      <c r="EI415" s="161"/>
      <c r="EJ415" s="161"/>
      <c r="EK415" s="161"/>
      <c r="EL415" s="161"/>
      <c r="EM415" s="161"/>
      <c r="EN415" s="161"/>
      <c r="EO415" s="161"/>
      <c r="EP415" s="161"/>
      <c r="EQ415" s="161"/>
      <c r="ER415" s="161"/>
      <c r="ES415" s="161"/>
      <c r="ET415" s="161"/>
      <c r="EU415" s="161"/>
      <c r="EV415" s="161"/>
      <c r="EW415" s="161"/>
      <c r="EX415" s="161"/>
      <c r="EY415" s="161"/>
      <c r="EZ415" s="161"/>
      <c r="FA415" s="161"/>
      <c r="FB415" s="161"/>
      <c r="FC415" s="161"/>
      <c r="FD415" s="161"/>
      <c r="FE415" s="161"/>
      <c r="FF415" s="161"/>
      <c r="FG415" s="161"/>
      <c r="FH415" s="161"/>
      <c r="FI415" s="161"/>
      <c r="FJ415" s="161"/>
      <c r="FK415" s="161"/>
      <c r="FL415" s="161"/>
      <c r="FM415" s="161"/>
      <c r="FN415" s="161"/>
      <c r="FO415" s="161"/>
      <c r="FP415" s="161"/>
      <c r="FQ415" s="161"/>
      <c r="FR415" s="161"/>
      <c r="FS415" s="161"/>
      <c r="FT415" s="161"/>
      <c r="FU415" s="161"/>
      <c r="FV415" s="161"/>
      <c r="FW415" s="161"/>
      <c r="FX415" s="161"/>
      <c r="FY415" s="161"/>
      <c r="FZ415" s="161"/>
      <c r="GA415" s="161"/>
      <c r="GB415" s="161"/>
    </row>
    <row r="416" spans="1:184" s="162" customFormat="1" x14ac:dyDescent="0.2">
      <c r="A416" s="146" t="s">
        <v>7721</v>
      </c>
      <c r="B416" s="146" t="s">
        <v>5025</v>
      </c>
      <c r="C416" s="147" t="s">
        <v>5026</v>
      </c>
      <c r="D416" s="99" t="s">
        <v>87</v>
      </c>
      <c r="E416" s="99">
        <v>4</v>
      </c>
      <c r="F416" s="99"/>
      <c r="G416" s="99">
        <v>0.3</v>
      </c>
      <c r="H416" s="148"/>
      <c r="I416" s="149"/>
      <c r="J416" s="201">
        <v>61.63</v>
      </c>
      <c r="K416" s="150">
        <f t="shared" si="18"/>
        <v>73.959999999999994</v>
      </c>
      <c r="L416" s="149">
        <f>BDI!$E$17</f>
        <v>0.19500000000000001</v>
      </c>
      <c r="M416" s="149"/>
      <c r="N416" s="149"/>
      <c r="O416" s="100">
        <f t="shared" si="19"/>
        <v>73.650000000000006</v>
      </c>
      <c r="P416" s="101">
        <f t="shared" si="20"/>
        <v>88.38</v>
      </c>
      <c r="Q416" s="161"/>
      <c r="R416" s="161"/>
      <c r="S416" s="161"/>
      <c r="T416" s="161"/>
      <c r="U416" s="161"/>
      <c r="V416" s="161"/>
      <c r="W416" s="161"/>
      <c r="X416" s="161"/>
      <c r="Y416" s="161"/>
      <c r="Z416" s="161"/>
      <c r="AA416" s="161"/>
      <c r="AB416" s="161"/>
      <c r="AC416" s="161"/>
      <c r="AD416" s="161"/>
      <c r="AE416" s="161"/>
      <c r="AF416" s="161"/>
      <c r="AG416" s="161"/>
      <c r="AH416" s="161"/>
      <c r="AI416" s="161"/>
      <c r="AJ416" s="161"/>
      <c r="AK416" s="161"/>
      <c r="AL416" s="161"/>
      <c r="AM416" s="161"/>
      <c r="AN416" s="161"/>
      <c r="AO416" s="161"/>
      <c r="AP416" s="161"/>
      <c r="AQ416" s="161"/>
      <c r="AR416" s="161"/>
      <c r="AS416" s="161"/>
      <c r="AT416" s="161"/>
      <c r="AU416" s="161"/>
      <c r="AV416" s="161"/>
      <c r="AW416" s="161"/>
      <c r="AX416" s="161"/>
      <c r="AY416" s="161"/>
      <c r="AZ416" s="161"/>
      <c r="BA416" s="161"/>
      <c r="BB416" s="161"/>
      <c r="BC416" s="161"/>
      <c r="BD416" s="161"/>
      <c r="BE416" s="161"/>
      <c r="BF416" s="161"/>
      <c r="BG416" s="161"/>
      <c r="BH416" s="161"/>
      <c r="BI416" s="161"/>
      <c r="BJ416" s="161"/>
      <c r="BK416" s="161"/>
      <c r="BL416" s="161"/>
      <c r="BM416" s="161"/>
      <c r="BN416" s="161"/>
      <c r="BO416" s="161"/>
      <c r="BP416" s="161"/>
      <c r="BQ416" s="161"/>
      <c r="BR416" s="161"/>
      <c r="BS416" s="161"/>
      <c r="BT416" s="161"/>
      <c r="BU416" s="161"/>
      <c r="BV416" s="161"/>
      <c r="BW416" s="161"/>
      <c r="BX416" s="161"/>
      <c r="BY416" s="161"/>
      <c r="BZ416" s="161"/>
      <c r="CA416" s="161"/>
      <c r="CB416" s="161"/>
      <c r="CC416" s="161"/>
      <c r="CD416" s="161"/>
      <c r="CE416" s="161"/>
      <c r="CF416" s="161"/>
      <c r="CG416" s="161"/>
      <c r="CH416" s="161"/>
      <c r="CI416" s="161"/>
      <c r="CJ416" s="161"/>
      <c r="CK416" s="161"/>
      <c r="CL416" s="161"/>
      <c r="CM416" s="161"/>
      <c r="CN416" s="161"/>
      <c r="CO416" s="161"/>
      <c r="CP416" s="161"/>
      <c r="CQ416" s="161"/>
      <c r="CR416" s="161"/>
      <c r="CS416" s="161"/>
      <c r="CT416" s="161"/>
      <c r="CU416" s="161"/>
      <c r="CV416" s="161"/>
      <c r="CW416" s="161"/>
      <c r="CX416" s="161"/>
      <c r="CY416" s="161"/>
      <c r="CZ416" s="161"/>
      <c r="DA416" s="161"/>
      <c r="DB416" s="161"/>
      <c r="DC416" s="161"/>
      <c r="DD416" s="161"/>
      <c r="DE416" s="161"/>
      <c r="DF416" s="161"/>
      <c r="DG416" s="161"/>
      <c r="DH416" s="161"/>
      <c r="DI416" s="161"/>
      <c r="DJ416" s="161"/>
      <c r="DK416" s="161"/>
      <c r="DL416" s="161"/>
      <c r="DM416" s="161"/>
      <c r="DN416" s="161"/>
      <c r="DO416" s="161"/>
      <c r="DP416" s="161"/>
      <c r="DQ416" s="161"/>
      <c r="DR416" s="161"/>
      <c r="DS416" s="161"/>
      <c r="DT416" s="161"/>
      <c r="DU416" s="161"/>
      <c r="DV416" s="161"/>
      <c r="DW416" s="161"/>
      <c r="DX416" s="161"/>
      <c r="DY416" s="161"/>
      <c r="DZ416" s="161"/>
      <c r="EA416" s="161"/>
      <c r="EB416" s="161"/>
      <c r="EC416" s="161"/>
      <c r="ED416" s="161"/>
      <c r="EE416" s="161"/>
      <c r="EF416" s="161"/>
      <c r="EG416" s="161"/>
      <c r="EH416" s="161"/>
      <c r="EI416" s="161"/>
      <c r="EJ416" s="161"/>
      <c r="EK416" s="161"/>
      <c r="EL416" s="161"/>
      <c r="EM416" s="161"/>
      <c r="EN416" s="161"/>
      <c r="EO416" s="161"/>
      <c r="EP416" s="161"/>
      <c r="EQ416" s="161"/>
      <c r="ER416" s="161"/>
      <c r="ES416" s="161"/>
      <c r="ET416" s="161"/>
      <c r="EU416" s="161"/>
      <c r="EV416" s="161"/>
      <c r="EW416" s="161"/>
      <c r="EX416" s="161"/>
      <c r="EY416" s="161"/>
      <c r="EZ416" s="161"/>
      <c r="FA416" s="161"/>
      <c r="FB416" s="161"/>
      <c r="FC416" s="161"/>
      <c r="FD416" s="161"/>
      <c r="FE416" s="161"/>
      <c r="FF416" s="161"/>
      <c r="FG416" s="161"/>
      <c r="FH416" s="161"/>
      <c r="FI416" s="161"/>
      <c r="FJ416" s="161"/>
      <c r="FK416" s="161"/>
      <c r="FL416" s="161"/>
      <c r="FM416" s="161"/>
      <c r="FN416" s="161"/>
      <c r="FO416" s="161"/>
      <c r="FP416" s="161"/>
      <c r="FQ416" s="161"/>
      <c r="FR416" s="161"/>
      <c r="FS416" s="161"/>
      <c r="FT416" s="161"/>
      <c r="FU416" s="161"/>
      <c r="FV416" s="161"/>
      <c r="FW416" s="161"/>
      <c r="FX416" s="161"/>
      <c r="FY416" s="161"/>
      <c r="FZ416" s="161"/>
      <c r="GA416" s="161"/>
      <c r="GB416" s="161"/>
    </row>
    <row r="417" spans="1:184" s="162" customFormat="1" x14ac:dyDescent="0.2">
      <c r="A417" s="146" t="s">
        <v>7722</v>
      </c>
      <c r="B417" s="146" t="s">
        <v>5027</v>
      </c>
      <c r="C417" s="147" t="s">
        <v>5028</v>
      </c>
      <c r="D417" s="99" t="s">
        <v>87</v>
      </c>
      <c r="E417" s="99">
        <v>4</v>
      </c>
      <c r="F417" s="99"/>
      <c r="G417" s="99">
        <v>0.3</v>
      </c>
      <c r="H417" s="148"/>
      <c r="I417" s="149"/>
      <c r="J417" s="201">
        <v>99.8</v>
      </c>
      <c r="K417" s="150">
        <f t="shared" si="18"/>
        <v>119.76</v>
      </c>
      <c r="L417" s="149">
        <f>BDI!$E$17</f>
        <v>0.19500000000000001</v>
      </c>
      <c r="M417" s="149"/>
      <c r="N417" s="149"/>
      <c r="O417" s="100">
        <f t="shared" si="19"/>
        <v>119.26</v>
      </c>
      <c r="P417" s="101">
        <f t="shared" si="20"/>
        <v>143.11000000000001</v>
      </c>
      <c r="Q417" s="161"/>
      <c r="R417" s="161"/>
      <c r="S417" s="161"/>
      <c r="T417" s="161"/>
      <c r="U417" s="161"/>
      <c r="V417" s="161"/>
      <c r="W417" s="161"/>
      <c r="X417" s="161"/>
      <c r="Y417" s="161"/>
      <c r="Z417" s="161"/>
      <c r="AA417" s="161"/>
      <c r="AB417" s="161"/>
      <c r="AC417" s="161"/>
      <c r="AD417" s="161"/>
      <c r="AE417" s="161"/>
      <c r="AF417" s="161"/>
      <c r="AG417" s="161"/>
      <c r="AH417" s="161"/>
      <c r="AI417" s="161"/>
      <c r="AJ417" s="161"/>
      <c r="AK417" s="161"/>
      <c r="AL417" s="161"/>
      <c r="AM417" s="161"/>
      <c r="AN417" s="161"/>
      <c r="AO417" s="161"/>
      <c r="AP417" s="161"/>
      <c r="AQ417" s="161"/>
      <c r="AR417" s="161"/>
      <c r="AS417" s="161"/>
      <c r="AT417" s="161"/>
      <c r="AU417" s="161"/>
      <c r="AV417" s="161"/>
      <c r="AW417" s="161"/>
      <c r="AX417" s="161"/>
      <c r="AY417" s="161"/>
      <c r="AZ417" s="161"/>
      <c r="BA417" s="161"/>
      <c r="BB417" s="161"/>
      <c r="BC417" s="161"/>
      <c r="BD417" s="161"/>
      <c r="BE417" s="161"/>
      <c r="BF417" s="161"/>
      <c r="BG417" s="161"/>
      <c r="BH417" s="161"/>
      <c r="BI417" s="161"/>
      <c r="BJ417" s="161"/>
      <c r="BK417" s="161"/>
      <c r="BL417" s="161"/>
      <c r="BM417" s="161"/>
      <c r="BN417" s="161"/>
      <c r="BO417" s="161"/>
      <c r="BP417" s="161"/>
      <c r="BQ417" s="161"/>
      <c r="BR417" s="161"/>
      <c r="BS417" s="161"/>
      <c r="BT417" s="161"/>
      <c r="BU417" s="161"/>
      <c r="BV417" s="161"/>
      <c r="BW417" s="161"/>
      <c r="BX417" s="161"/>
      <c r="BY417" s="161"/>
      <c r="BZ417" s="161"/>
      <c r="CA417" s="161"/>
      <c r="CB417" s="161"/>
      <c r="CC417" s="161"/>
      <c r="CD417" s="161"/>
      <c r="CE417" s="161"/>
      <c r="CF417" s="161"/>
      <c r="CG417" s="161"/>
      <c r="CH417" s="161"/>
      <c r="CI417" s="161"/>
      <c r="CJ417" s="161"/>
      <c r="CK417" s="161"/>
      <c r="CL417" s="161"/>
      <c r="CM417" s="161"/>
      <c r="CN417" s="161"/>
      <c r="CO417" s="161"/>
      <c r="CP417" s="161"/>
      <c r="CQ417" s="161"/>
      <c r="CR417" s="161"/>
      <c r="CS417" s="161"/>
      <c r="CT417" s="161"/>
      <c r="CU417" s="161"/>
      <c r="CV417" s="161"/>
      <c r="CW417" s="161"/>
      <c r="CX417" s="161"/>
      <c r="CY417" s="161"/>
      <c r="CZ417" s="161"/>
      <c r="DA417" s="161"/>
      <c r="DB417" s="161"/>
      <c r="DC417" s="161"/>
      <c r="DD417" s="161"/>
      <c r="DE417" s="161"/>
      <c r="DF417" s="161"/>
      <c r="DG417" s="161"/>
      <c r="DH417" s="161"/>
      <c r="DI417" s="161"/>
      <c r="DJ417" s="161"/>
      <c r="DK417" s="161"/>
      <c r="DL417" s="161"/>
      <c r="DM417" s="161"/>
      <c r="DN417" s="161"/>
      <c r="DO417" s="161"/>
      <c r="DP417" s="161"/>
      <c r="DQ417" s="161"/>
      <c r="DR417" s="161"/>
      <c r="DS417" s="161"/>
      <c r="DT417" s="161"/>
      <c r="DU417" s="161"/>
      <c r="DV417" s="161"/>
      <c r="DW417" s="161"/>
      <c r="DX417" s="161"/>
      <c r="DY417" s="161"/>
      <c r="DZ417" s="161"/>
      <c r="EA417" s="161"/>
      <c r="EB417" s="161"/>
      <c r="EC417" s="161"/>
      <c r="ED417" s="161"/>
      <c r="EE417" s="161"/>
      <c r="EF417" s="161"/>
      <c r="EG417" s="161"/>
      <c r="EH417" s="161"/>
      <c r="EI417" s="161"/>
      <c r="EJ417" s="161"/>
      <c r="EK417" s="161"/>
      <c r="EL417" s="161"/>
      <c r="EM417" s="161"/>
      <c r="EN417" s="161"/>
      <c r="EO417" s="161"/>
      <c r="EP417" s="161"/>
      <c r="EQ417" s="161"/>
      <c r="ER417" s="161"/>
      <c r="ES417" s="161"/>
      <c r="ET417" s="161"/>
      <c r="EU417" s="161"/>
      <c r="EV417" s="161"/>
      <c r="EW417" s="161"/>
      <c r="EX417" s="161"/>
      <c r="EY417" s="161"/>
      <c r="EZ417" s="161"/>
      <c r="FA417" s="161"/>
      <c r="FB417" s="161"/>
      <c r="FC417" s="161"/>
      <c r="FD417" s="161"/>
      <c r="FE417" s="161"/>
      <c r="FF417" s="161"/>
      <c r="FG417" s="161"/>
      <c r="FH417" s="161"/>
      <c r="FI417" s="161"/>
      <c r="FJ417" s="161"/>
      <c r="FK417" s="161"/>
      <c r="FL417" s="161"/>
      <c r="FM417" s="161"/>
      <c r="FN417" s="161"/>
      <c r="FO417" s="161"/>
      <c r="FP417" s="161"/>
      <c r="FQ417" s="161"/>
      <c r="FR417" s="161"/>
      <c r="FS417" s="161"/>
      <c r="FT417" s="161"/>
      <c r="FU417" s="161"/>
      <c r="FV417" s="161"/>
      <c r="FW417" s="161"/>
      <c r="FX417" s="161"/>
      <c r="FY417" s="161"/>
      <c r="FZ417" s="161"/>
      <c r="GA417" s="161"/>
      <c r="GB417" s="161"/>
    </row>
    <row r="418" spans="1:184" s="162" customFormat="1" x14ac:dyDescent="0.2">
      <c r="A418" s="146" t="s">
        <v>7723</v>
      </c>
      <c r="B418" s="146" t="s">
        <v>5029</v>
      </c>
      <c r="C418" s="147" t="s">
        <v>5030</v>
      </c>
      <c r="D418" s="99" t="s">
        <v>87</v>
      </c>
      <c r="E418" s="99">
        <v>2</v>
      </c>
      <c r="F418" s="99"/>
      <c r="G418" s="99">
        <v>0.3</v>
      </c>
      <c r="H418" s="148"/>
      <c r="I418" s="149"/>
      <c r="J418" s="201">
        <v>111.59</v>
      </c>
      <c r="K418" s="150">
        <f t="shared" si="18"/>
        <v>66.95</v>
      </c>
      <c r="L418" s="149">
        <f>BDI!$E$17</f>
        <v>0.19500000000000001</v>
      </c>
      <c r="M418" s="149"/>
      <c r="N418" s="149"/>
      <c r="O418" s="100">
        <f t="shared" si="19"/>
        <v>133.35</v>
      </c>
      <c r="P418" s="101">
        <f t="shared" si="20"/>
        <v>80.010000000000005</v>
      </c>
      <c r="Q418" s="161"/>
      <c r="R418" s="161"/>
      <c r="S418" s="161"/>
      <c r="T418" s="161"/>
      <c r="U418" s="161"/>
      <c r="V418" s="161"/>
      <c r="W418" s="161"/>
      <c r="X418" s="161"/>
      <c r="Y418" s="161"/>
      <c r="Z418" s="161"/>
      <c r="AA418" s="161"/>
      <c r="AB418" s="161"/>
      <c r="AC418" s="161"/>
      <c r="AD418" s="161"/>
      <c r="AE418" s="161"/>
      <c r="AF418" s="161"/>
      <c r="AG418" s="161"/>
      <c r="AH418" s="161"/>
      <c r="AI418" s="161"/>
      <c r="AJ418" s="161"/>
      <c r="AK418" s="161"/>
      <c r="AL418" s="161"/>
      <c r="AM418" s="161"/>
      <c r="AN418" s="161"/>
      <c r="AO418" s="161"/>
      <c r="AP418" s="161"/>
      <c r="AQ418" s="161"/>
      <c r="AR418" s="161"/>
      <c r="AS418" s="161"/>
      <c r="AT418" s="161"/>
      <c r="AU418" s="161"/>
      <c r="AV418" s="161"/>
      <c r="AW418" s="161"/>
      <c r="AX418" s="161"/>
      <c r="AY418" s="161"/>
      <c r="AZ418" s="161"/>
      <c r="BA418" s="161"/>
      <c r="BB418" s="161"/>
      <c r="BC418" s="161"/>
      <c r="BD418" s="161"/>
      <c r="BE418" s="161"/>
      <c r="BF418" s="161"/>
      <c r="BG418" s="161"/>
      <c r="BH418" s="161"/>
      <c r="BI418" s="161"/>
      <c r="BJ418" s="161"/>
      <c r="BK418" s="161"/>
      <c r="BL418" s="161"/>
      <c r="BM418" s="161"/>
      <c r="BN418" s="161"/>
      <c r="BO418" s="161"/>
      <c r="BP418" s="161"/>
      <c r="BQ418" s="161"/>
      <c r="BR418" s="161"/>
      <c r="BS418" s="161"/>
      <c r="BT418" s="161"/>
      <c r="BU418" s="161"/>
      <c r="BV418" s="161"/>
      <c r="BW418" s="161"/>
      <c r="BX418" s="161"/>
      <c r="BY418" s="161"/>
      <c r="BZ418" s="161"/>
      <c r="CA418" s="161"/>
      <c r="CB418" s="161"/>
      <c r="CC418" s="161"/>
      <c r="CD418" s="161"/>
      <c r="CE418" s="161"/>
      <c r="CF418" s="161"/>
      <c r="CG418" s="161"/>
      <c r="CH418" s="161"/>
      <c r="CI418" s="161"/>
      <c r="CJ418" s="161"/>
      <c r="CK418" s="161"/>
      <c r="CL418" s="161"/>
      <c r="CM418" s="161"/>
      <c r="CN418" s="161"/>
      <c r="CO418" s="161"/>
      <c r="CP418" s="161"/>
      <c r="CQ418" s="161"/>
      <c r="CR418" s="161"/>
      <c r="CS418" s="161"/>
      <c r="CT418" s="161"/>
      <c r="CU418" s="161"/>
      <c r="CV418" s="161"/>
      <c r="CW418" s="161"/>
      <c r="CX418" s="161"/>
      <c r="CY418" s="161"/>
      <c r="CZ418" s="161"/>
      <c r="DA418" s="161"/>
      <c r="DB418" s="161"/>
      <c r="DC418" s="161"/>
      <c r="DD418" s="161"/>
      <c r="DE418" s="161"/>
      <c r="DF418" s="161"/>
      <c r="DG418" s="161"/>
      <c r="DH418" s="161"/>
      <c r="DI418" s="161"/>
      <c r="DJ418" s="161"/>
      <c r="DK418" s="161"/>
      <c r="DL418" s="161"/>
      <c r="DM418" s="161"/>
      <c r="DN418" s="161"/>
      <c r="DO418" s="161"/>
      <c r="DP418" s="161"/>
      <c r="DQ418" s="161"/>
      <c r="DR418" s="161"/>
      <c r="DS418" s="161"/>
      <c r="DT418" s="161"/>
      <c r="DU418" s="161"/>
      <c r="DV418" s="161"/>
      <c r="DW418" s="161"/>
      <c r="DX418" s="161"/>
      <c r="DY418" s="161"/>
      <c r="DZ418" s="161"/>
      <c r="EA418" s="161"/>
      <c r="EB418" s="161"/>
      <c r="EC418" s="161"/>
      <c r="ED418" s="161"/>
      <c r="EE418" s="161"/>
      <c r="EF418" s="161"/>
      <c r="EG418" s="161"/>
      <c r="EH418" s="161"/>
      <c r="EI418" s="161"/>
      <c r="EJ418" s="161"/>
      <c r="EK418" s="161"/>
      <c r="EL418" s="161"/>
      <c r="EM418" s="161"/>
      <c r="EN418" s="161"/>
      <c r="EO418" s="161"/>
      <c r="EP418" s="161"/>
      <c r="EQ418" s="161"/>
      <c r="ER418" s="161"/>
      <c r="ES418" s="161"/>
      <c r="ET418" s="161"/>
      <c r="EU418" s="161"/>
      <c r="EV418" s="161"/>
      <c r="EW418" s="161"/>
      <c r="EX418" s="161"/>
      <c r="EY418" s="161"/>
      <c r="EZ418" s="161"/>
      <c r="FA418" s="161"/>
      <c r="FB418" s="161"/>
      <c r="FC418" s="161"/>
      <c r="FD418" s="161"/>
      <c r="FE418" s="161"/>
      <c r="FF418" s="161"/>
      <c r="FG418" s="161"/>
      <c r="FH418" s="161"/>
      <c r="FI418" s="161"/>
      <c r="FJ418" s="161"/>
      <c r="FK418" s="161"/>
      <c r="FL418" s="161"/>
      <c r="FM418" s="161"/>
      <c r="FN418" s="161"/>
      <c r="FO418" s="161"/>
      <c r="FP418" s="161"/>
      <c r="FQ418" s="161"/>
      <c r="FR418" s="161"/>
      <c r="FS418" s="161"/>
      <c r="FT418" s="161"/>
      <c r="FU418" s="161"/>
      <c r="FV418" s="161"/>
      <c r="FW418" s="161"/>
      <c r="FX418" s="161"/>
      <c r="FY418" s="161"/>
      <c r="FZ418" s="161"/>
      <c r="GA418" s="161"/>
      <c r="GB418" s="161"/>
    </row>
    <row r="419" spans="1:184" s="162" customFormat="1" x14ac:dyDescent="0.2">
      <c r="A419" s="146" t="s">
        <v>7724</v>
      </c>
      <c r="B419" s="146" t="s">
        <v>2214</v>
      </c>
      <c r="C419" s="147" t="s">
        <v>5031</v>
      </c>
      <c r="D419" s="99" t="s">
        <v>106</v>
      </c>
      <c r="E419" s="99">
        <v>30</v>
      </c>
      <c r="F419" s="99"/>
      <c r="G419" s="99">
        <v>0.3</v>
      </c>
      <c r="H419" s="148"/>
      <c r="I419" s="149"/>
      <c r="J419" s="150">
        <f ca="1">OFFSET(INDEX(Composições!A:H,MATCH(B419,Composições!A:A,0),8),2,0)</f>
        <v>323.209</v>
      </c>
      <c r="K419" s="150">
        <f t="shared" ca="1" si="18"/>
        <v>2908.88</v>
      </c>
      <c r="L419" s="149">
        <f>BDI!$E$17</f>
        <v>0.19500000000000001</v>
      </c>
      <c r="M419" s="149"/>
      <c r="N419" s="149"/>
      <c r="O419" s="100">
        <f t="shared" ca="1" si="19"/>
        <v>386.23</v>
      </c>
      <c r="P419" s="101">
        <f t="shared" ca="1" si="20"/>
        <v>3476.07</v>
      </c>
      <c r="Q419" s="161"/>
      <c r="R419" s="161"/>
      <c r="S419" s="161"/>
      <c r="T419" s="161"/>
      <c r="U419" s="161"/>
      <c r="V419" s="161"/>
      <c r="W419" s="161"/>
      <c r="X419" s="161"/>
      <c r="Y419" s="161"/>
      <c r="Z419" s="161"/>
      <c r="AA419" s="161"/>
      <c r="AB419" s="161"/>
      <c r="AC419" s="161"/>
      <c r="AD419" s="161"/>
      <c r="AE419" s="161"/>
      <c r="AF419" s="161"/>
      <c r="AG419" s="161"/>
      <c r="AH419" s="161"/>
      <c r="AI419" s="161"/>
      <c r="AJ419" s="161"/>
      <c r="AK419" s="161"/>
      <c r="AL419" s="161"/>
      <c r="AM419" s="161"/>
      <c r="AN419" s="161"/>
      <c r="AO419" s="161"/>
      <c r="AP419" s="161"/>
      <c r="AQ419" s="161"/>
      <c r="AR419" s="161"/>
      <c r="AS419" s="161"/>
      <c r="AT419" s="161"/>
      <c r="AU419" s="161"/>
      <c r="AV419" s="161"/>
      <c r="AW419" s="161"/>
      <c r="AX419" s="161"/>
      <c r="AY419" s="161"/>
      <c r="AZ419" s="161"/>
      <c r="BA419" s="161"/>
      <c r="BB419" s="161"/>
      <c r="BC419" s="161"/>
      <c r="BD419" s="161"/>
      <c r="BE419" s="161"/>
      <c r="BF419" s="161"/>
      <c r="BG419" s="161"/>
      <c r="BH419" s="161"/>
      <c r="BI419" s="161"/>
      <c r="BJ419" s="161"/>
      <c r="BK419" s="161"/>
      <c r="BL419" s="161"/>
      <c r="BM419" s="161"/>
      <c r="BN419" s="161"/>
      <c r="BO419" s="161"/>
      <c r="BP419" s="161"/>
      <c r="BQ419" s="161"/>
      <c r="BR419" s="161"/>
      <c r="BS419" s="161"/>
      <c r="BT419" s="161"/>
      <c r="BU419" s="161"/>
      <c r="BV419" s="161"/>
      <c r="BW419" s="161"/>
      <c r="BX419" s="161"/>
      <c r="BY419" s="161"/>
      <c r="BZ419" s="161"/>
      <c r="CA419" s="161"/>
      <c r="CB419" s="161"/>
      <c r="CC419" s="161"/>
      <c r="CD419" s="161"/>
      <c r="CE419" s="161"/>
      <c r="CF419" s="161"/>
      <c r="CG419" s="161"/>
      <c r="CH419" s="161"/>
      <c r="CI419" s="161"/>
      <c r="CJ419" s="161"/>
      <c r="CK419" s="161"/>
      <c r="CL419" s="161"/>
      <c r="CM419" s="161"/>
      <c r="CN419" s="161"/>
      <c r="CO419" s="161"/>
      <c r="CP419" s="161"/>
      <c r="CQ419" s="161"/>
      <c r="CR419" s="161"/>
      <c r="CS419" s="161"/>
      <c r="CT419" s="161"/>
      <c r="CU419" s="161"/>
      <c r="CV419" s="161"/>
      <c r="CW419" s="161"/>
      <c r="CX419" s="161"/>
      <c r="CY419" s="161"/>
      <c r="CZ419" s="161"/>
      <c r="DA419" s="161"/>
      <c r="DB419" s="161"/>
      <c r="DC419" s="161"/>
      <c r="DD419" s="161"/>
      <c r="DE419" s="161"/>
      <c r="DF419" s="161"/>
      <c r="DG419" s="161"/>
      <c r="DH419" s="161"/>
      <c r="DI419" s="161"/>
      <c r="DJ419" s="161"/>
      <c r="DK419" s="161"/>
      <c r="DL419" s="161"/>
      <c r="DM419" s="161"/>
      <c r="DN419" s="161"/>
      <c r="DO419" s="161"/>
      <c r="DP419" s="161"/>
      <c r="DQ419" s="161"/>
      <c r="DR419" s="161"/>
      <c r="DS419" s="161"/>
      <c r="DT419" s="161"/>
      <c r="DU419" s="161"/>
      <c r="DV419" s="161"/>
      <c r="DW419" s="161"/>
      <c r="DX419" s="161"/>
      <c r="DY419" s="161"/>
      <c r="DZ419" s="161"/>
      <c r="EA419" s="161"/>
      <c r="EB419" s="161"/>
      <c r="EC419" s="161"/>
      <c r="ED419" s="161"/>
      <c r="EE419" s="161"/>
      <c r="EF419" s="161"/>
      <c r="EG419" s="161"/>
      <c r="EH419" s="161"/>
      <c r="EI419" s="161"/>
      <c r="EJ419" s="161"/>
      <c r="EK419" s="161"/>
      <c r="EL419" s="161"/>
      <c r="EM419" s="161"/>
      <c r="EN419" s="161"/>
      <c r="EO419" s="161"/>
      <c r="EP419" s="161"/>
      <c r="EQ419" s="161"/>
      <c r="ER419" s="161"/>
      <c r="ES419" s="161"/>
      <c r="ET419" s="161"/>
      <c r="EU419" s="161"/>
      <c r="EV419" s="161"/>
      <c r="EW419" s="161"/>
      <c r="EX419" s="161"/>
      <c r="EY419" s="161"/>
      <c r="EZ419" s="161"/>
      <c r="FA419" s="161"/>
      <c r="FB419" s="161"/>
      <c r="FC419" s="161"/>
      <c r="FD419" s="161"/>
      <c r="FE419" s="161"/>
      <c r="FF419" s="161"/>
      <c r="FG419" s="161"/>
      <c r="FH419" s="161"/>
      <c r="FI419" s="161"/>
      <c r="FJ419" s="161"/>
      <c r="FK419" s="161"/>
      <c r="FL419" s="161"/>
      <c r="FM419" s="161"/>
      <c r="FN419" s="161"/>
      <c r="FO419" s="161"/>
      <c r="FP419" s="161"/>
      <c r="FQ419" s="161"/>
      <c r="FR419" s="161"/>
      <c r="FS419" s="161"/>
      <c r="FT419" s="161"/>
      <c r="FU419" s="161"/>
      <c r="FV419" s="161"/>
      <c r="FW419" s="161"/>
      <c r="FX419" s="161"/>
      <c r="FY419" s="161"/>
      <c r="FZ419" s="161"/>
      <c r="GA419" s="161"/>
      <c r="GB419" s="161"/>
    </row>
    <row r="420" spans="1:184" s="162" customFormat="1" x14ac:dyDescent="0.2">
      <c r="A420" s="146" t="s">
        <v>7725</v>
      </c>
      <c r="B420" s="146" t="s">
        <v>5032</v>
      </c>
      <c r="C420" s="147" t="s">
        <v>5033</v>
      </c>
      <c r="D420" s="99" t="s">
        <v>87</v>
      </c>
      <c r="E420" s="99">
        <v>4</v>
      </c>
      <c r="F420" s="99"/>
      <c r="G420" s="99">
        <v>0.3</v>
      </c>
      <c r="H420" s="148"/>
      <c r="I420" s="149"/>
      <c r="J420" s="201">
        <v>61.89</v>
      </c>
      <c r="K420" s="150">
        <f t="shared" si="18"/>
        <v>74.27</v>
      </c>
      <c r="L420" s="149">
        <f>BDI!$E$17</f>
        <v>0.19500000000000001</v>
      </c>
      <c r="M420" s="149"/>
      <c r="N420" s="149"/>
      <c r="O420" s="100">
        <f t="shared" si="19"/>
        <v>73.959999999999994</v>
      </c>
      <c r="P420" s="101">
        <f t="shared" si="20"/>
        <v>88.75</v>
      </c>
      <c r="Q420" s="161"/>
      <c r="R420" s="161"/>
      <c r="S420" s="161"/>
      <c r="T420" s="161"/>
      <c r="U420" s="161"/>
      <c r="V420" s="161"/>
      <c r="W420" s="161"/>
      <c r="X420" s="161"/>
      <c r="Y420" s="161"/>
      <c r="Z420" s="161"/>
      <c r="AA420" s="161"/>
      <c r="AB420" s="161"/>
      <c r="AC420" s="161"/>
      <c r="AD420" s="161"/>
      <c r="AE420" s="161"/>
      <c r="AF420" s="161"/>
      <c r="AG420" s="161"/>
      <c r="AH420" s="161"/>
      <c r="AI420" s="161"/>
      <c r="AJ420" s="161"/>
      <c r="AK420" s="161"/>
      <c r="AL420" s="161"/>
      <c r="AM420" s="161"/>
      <c r="AN420" s="161"/>
      <c r="AO420" s="161"/>
      <c r="AP420" s="161"/>
      <c r="AQ420" s="161"/>
      <c r="AR420" s="161"/>
      <c r="AS420" s="161"/>
      <c r="AT420" s="161"/>
      <c r="AU420" s="161"/>
      <c r="AV420" s="161"/>
      <c r="AW420" s="161"/>
      <c r="AX420" s="161"/>
      <c r="AY420" s="161"/>
      <c r="AZ420" s="161"/>
      <c r="BA420" s="161"/>
      <c r="BB420" s="161"/>
      <c r="BC420" s="161"/>
      <c r="BD420" s="161"/>
      <c r="BE420" s="161"/>
      <c r="BF420" s="161"/>
      <c r="BG420" s="161"/>
      <c r="BH420" s="161"/>
      <c r="BI420" s="161"/>
      <c r="BJ420" s="161"/>
      <c r="BK420" s="161"/>
      <c r="BL420" s="161"/>
      <c r="BM420" s="161"/>
      <c r="BN420" s="161"/>
      <c r="BO420" s="161"/>
      <c r="BP420" s="161"/>
      <c r="BQ420" s="161"/>
      <c r="BR420" s="161"/>
      <c r="BS420" s="161"/>
      <c r="BT420" s="161"/>
      <c r="BU420" s="161"/>
      <c r="BV420" s="161"/>
      <c r="BW420" s="161"/>
      <c r="BX420" s="161"/>
      <c r="BY420" s="161"/>
      <c r="BZ420" s="161"/>
      <c r="CA420" s="161"/>
      <c r="CB420" s="161"/>
      <c r="CC420" s="161"/>
      <c r="CD420" s="161"/>
      <c r="CE420" s="161"/>
      <c r="CF420" s="161"/>
      <c r="CG420" s="161"/>
      <c r="CH420" s="161"/>
      <c r="CI420" s="161"/>
      <c r="CJ420" s="161"/>
      <c r="CK420" s="161"/>
      <c r="CL420" s="161"/>
      <c r="CM420" s="161"/>
      <c r="CN420" s="161"/>
      <c r="CO420" s="161"/>
      <c r="CP420" s="161"/>
      <c r="CQ420" s="161"/>
      <c r="CR420" s="161"/>
      <c r="CS420" s="161"/>
      <c r="CT420" s="161"/>
      <c r="CU420" s="161"/>
      <c r="CV420" s="161"/>
      <c r="CW420" s="161"/>
      <c r="CX420" s="161"/>
      <c r="CY420" s="161"/>
      <c r="CZ420" s="161"/>
      <c r="DA420" s="161"/>
      <c r="DB420" s="161"/>
      <c r="DC420" s="161"/>
      <c r="DD420" s="161"/>
      <c r="DE420" s="161"/>
      <c r="DF420" s="161"/>
      <c r="DG420" s="161"/>
      <c r="DH420" s="161"/>
      <c r="DI420" s="161"/>
      <c r="DJ420" s="161"/>
      <c r="DK420" s="161"/>
      <c r="DL420" s="161"/>
      <c r="DM420" s="161"/>
      <c r="DN420" s="161"/>
      <c r="DO420" s="161"/>
      <c r="DP420" s="161"/>
      <c r="DQ420" s="161"/>
      <c r="DR420" s="161"/>
      <c r="DS420" s="161"/>
      <c r="DT420" s="161"/>
      <c r="DU420" s="161"/>
      <c r="DV420" s="161"/>
      <c r="DW420" s="161"/>
      <c r="DX420" s="161"/>
      <c r="DY420" s="161"/>
      <c r="DZ420" s="161"/>
      <c r="EA420" s="161"/>
      <c r="EB420" s="161"/>
      <c r="EC420" s="161"/>
      <c r="ED420" s="161"/>
      <c r="EE420" s="161"/>
      <c r="EF420" s="161"/>
      <c r="EG420" s="161"/>
      <c r="EH420" s="161"/>
      <c r="EI420" s="161"/>
      <c r="EJ420" s="161"/>
      <c r="EK420" s="161"/>
      <c r="EL420" s="161"/>
      <c r="EM420" s="161"/>
      <c r="EN420" s="161"/>
      <c r="EO420" s="161"/>
      <c r="EP420" s="161"/>
      <c r="EQ420" s="161"/>
      <c r="ER420" s="161"/>
      <c r="ES420" s="161"/>
      <c r="ET420" s="161"/>
      <c r="EU420" s="161"/>
      <c r="EV420" s="161"/>
      <c r="EW420" s="161"/>
      <c r="EX420" s="161"/>
      <c r="EY420" s="161"/>
      <c r="EZ420" s="161"/>
      <c r="FA420" s="161"/>
      <c r="FB420" s="161"/>
      <c r="FC420" s="161"/>
      <c r="FD420" s="161"/>
      <c r="FE420" s="161"/>
      <c r="FF420" s="161"/>
      <c r="FG420" s="161"/>
      <c r="FH420" s="161"/>
      <c r="FI420" s="161"/>
      <c r="FJ420" s="161"/>
      <c r="FK420" s="161"/>
      <c r="FL420" s="161"/>
      <c r="FM420" s="161"/>
      <c r="FN420" s="161"/>
      <c r="FO420" s="161"/>
      <c r="FP420" s="161"/>
      <c r="FQ420" s="161"/>
      <c r="FR420" s="161"/>
      <c r="FS420" s="161"/>
      <c r="FT420" s="161"/>
      <c r="FU420" s="161"/>
      <c r="FV420" s="161"/>
      <c r="FW420" s="161"/>
      <c r="FX420" s="161"/>
      <c r="FY420" s="161"/>
      <c r="FZ420" s="161"/>
      <c r="GA420" s="161"/>
      <c r="GB420" s="161"/>
    </row>
    <row r="421" spans="1:184" s="162" customFormat="1" x14ac:dyDescent="0.2">
      <c r="A421" s="146" t="s">
        <v>7726</v>
      </c>
      <c r="B421" s="146" t="s">
        <v>5034</v>
      </c>
      <c r="C421" s="147" t="s">
        <v>5035</v>
      </c>
      <c r="D421" s="99" t="s">
        <v>87</v>
      </c>
      <c r="E421" s="99">
        <v>4</v>
      </c>
      <c r="F421" s="99"/>
      <c r="G421" s="99">
        <v>0.3</v>
      </c>
      <c r="H421" s="148"/>
      <c r="I421" s="149"/>
      <c r="J421" s="201">
        <v>78.41</v>
      </c>
      <c r="K421" s="150">
        <f t="shared" si="18"/>
        <v>94.09</v>
      </c>
      <c r="L421" s="149">
        <f>BDI!$E$17</f>
        <v>0.19500000000000001</v>
      </c>
      <c r="M421" s="149"/>
      <c r="N421" s="149"/>
      <c r="O421" s="100">
        <f t="shared" si="19"/>
        <v>93.7</v>
      </c>
      <c r="P421" s="101">
        <f t="shared" si="20"/>
        <v>112.44</v>
      </c>
      <c r="Q421" s="161"/>
      <c r="R421" s="161"/>
      <c r="S421" s="161"/>
      <c r="T421" s="161"/>
      <c r="U421" s="161"/>
      <c r="V421" s="161"/>
      <c r="W421" s="161"/>
      <c r="X421" s="161"/>
      <c r="Y421" s="161"/>
      <c r="Z421" s="161"/>
      <c r="AA421" s="161"/>
      <c r="AB421" s="161"/>
      <c r="AC421" s="161"/>
      <c r="AD421" s="161"/>
      <c r="AE421" s="161"/>
      <c r="AF421" s="161"/>
      <c r="AG421" s="161"/>
      <c r="AH421" s="161"/>
      <c r="AI421" s="161"/>
      <c r="AJ421" s="161"/>
      <c r="AK421" s="161"/>
      <c r="AL421" s="161"/>
      <c r="AM421" s="161"/>
      <c r="AN421" s="161"/>
      <c r="AO421" s="161"/>
      <c r="AP421" s="161"/>
      <c r="AQ421" s="161"/>
      <c r="AR421" s="161"/>
      <c r="AS421" s="161"/>
      <c r="AT421" s="161"/>
      <c r="AU421" s="161"/>
      <c r="AV421" s="161"/>
      <c r="AW421" s="161"/>
      <c r="AX421" s="161"/>
      <c r="AY421" s="161"/>
      <c r="AZ421" s="161"/>
      <c r="BA421" s="161"/>
      <c r="BB421" s="161"/>
      <c r="BC421" s="161"/>
      <c r="BD421" s="161"/>
      <c r="BE421" s="161"/>
      <c r="BF421" s="161"/>
      <c r="BG421" s="161"/>
      <c r="BH421" s="161"/>
      <c r="BI421" s="161"/>
      <c r="BJ421" s="161"/>
      <c r="BK421" s="161"/>
      <c r="BL421" s="161"/>
      <c r="BM421" s="161"/>
      <c r="BN421" s="161"/>
      <c r="BO421" s="161"/>
      <c r="BP421" s="161"/>
      <c r="BQ421" s="161"/>
      <c r="BR421" s="161"/>
      <c r="BS421" s="161"/>
      <c r="BT421" s="161"/>
      <c r="BU421" s="161"/>
      <c r="BV421" s="161"/>
      <c r="BW421" s="161"/>
      <c r="BX421" s="161"/>
      <c r="BY421" s="161"/>
      <c r="BZ421" s="161"/>
      <c r="CA421" s="161"/>
      <c r="CB421" s="161"/>
      <c r="CC421" s="161"/>
      <c r="CD421" s="161"/>
      <c r="CE421" s="161"/>
      <c r="CF421" s="161"/>
      <c r="CG421" s="161"/>
      <c r="CH421" s="161"/>
      <c r="CI421" s="161"/>
      <c r="CJ421" s="161"/>
      <c r="CK421" s="161"/>
      <c r="CL421" s="161"/>
      <c r="CM421" s="161"/>
      <c r="CN421" s="161"/>
      <c r="CO421" s="161"/>
      <c r="CP421" s="161"/>
      <c r="CQ421" s="161"/>
      <c r="CR421" s="161"/>
      <c r="CS421" s="161"/>
      <c r="CT421" s="161"/>
      <c r="CU421" s="161"/>
      <c r="CV421" s="161"/>
      <c r="CW421" s="161"/>
      <c r="CX421" s="161"/>
      <c r="CY421" s="161"/>
      <c r="CZ421" s="161"/>
      <c r="DA421" s="161"/>
      <c r="DB421" s="161"/>
      <c r="DC421" s="161"/>
      <c r="DD421" s="161"/>
      <c r="DE421" s="161"/>
      <c r="DF421" s="161"/>
      <c r="DG421" s="161"/>
      <c r="DH421" s="161"/>
      <c r="DI421" s="161"/>
      <c r="DJ421" s="161"/>
      <c r="DK421" s="161"/>
      <c r="DL421" s="161"/>
      <c r="DM421" s="161"/>
      <c r="DN421" s="161"/>
      <c r="DO421" s="161"/>
      <c r="DP421" s="161"/>
      <c r="DQ421" s="161"/>
      <c r="DR421" s="161"/>
      <c r="DS421" s="161"/>
      <c r="DT421" s="161"/>
      <c r="DU421" s="161"/>
      <c r="DV421" s="161"/>
      <c r="DW421" s="161"/>
      <c r="DX421" s="161"/>
      <c r="DY421" s="161"/>
      <c r="DZ421" s="161"/>
      <c r="EA421" s="161"/>
      <c r="EB421" s="161"/>
      <c r="EC421" s="161"/>
      <c r="ED421" s="161"/>
      <c r="EE421" s="161"/>
      <c r="EF421" s="161"/>
      <c r="EG421" s="161"/>
      <c r="EH421" s="161"/>
      <c r="EI421" s="161"/>
      <c r="EJ421" s="161"/>
      <c r="EK421" s="161"/>
      <c r="EL421" s="161"/>
      <c r="EM421" s="161"/>
      <c r="EN421" s="161"/>
      <c r="EO421" s="161"/>
      <c r="EP421" s="161"/>
      <c r="EQ421" s="161"/>
      <c r="ER421" s="161"/>
      <c r="ES421" s="161"/>
      <c r="ET421" s="161"/>
      <c r="EU421" s="161"/>
      <c r="EV421" s="161"/>
      <c r="EW421" s="161"/>
      <c r="EX421" s="161"/>
      <c r="EY421" s="161"/>
      <c r="EZ421" s="161"/>
      <c r="FA421" s="161"/>
      <c r="FB421" s="161"/>
      <c r="FC421" s="161"/>
      <c r="FD421" s="161"/>
      <c r="FE421" s="161"/>
      <c r="FF421" s="161"/>
      <c r="FG421" s="161"/>
      <c r="FH421" s="161"/>
      <c r="FI421" s="161"/>
      <c r="FJ421" s="161"/>
      <c r="FK421" s="161"/>
      <c r="FL421" s="161"/>
      <c r="FM421" s="161"/>
      <c r="FN421" s="161"/>
      <c r="FO421" s="161"/>
      <c r="FP421" s="161"/>
      <c r="FQ421" s="161"/>
      <c r="FR421" s="161"/>
      <c r="FS421" s="161"/>
      <c r="FT421" s="161"/>
      <c r="FU421" s="161"/>
      <c r="FV421" s="161"/>
      <c r="FW421" s="161"/>
      <c r="FX421" s="161"/>
      <c r="FY421" s="161"/>
      <c r="FZ421" s="161"/>
      <c r="GA421" s="161"/>
      <c r="GB421" s="161"/>
    </row>
    <row r="422" spans="1:184" s="162" customFormat="1" x14ac:dyDescent="0.2">
      <c r="A422" s="146" t="s">
        <v>7727</v>
      </c>
      <c r="B422" s="146" t="s">
        <v>5036</v>
      </c>
      <c r="C422" s="147" t="s">
        <v>5037</v>
      </c>
      <c r="D422" s="99" t="s">
        <v>87</v>
      </c>
      <c r="E422" s="99">
        <v>4</v>
      </c>
      <c r="F422" s="99"/>
      <c r="G422" s="99">
        <v>0.3</v>
      </c>
      <c r="H422" s="148"/>
      <c r="I422" s="149"/>
      <c r="J422" s="201">
        <v>52.31</v>
      </c>
      <c r="K422" s="150">
        <f t="shared" si="18"/>
        <v>62.77</v>
      </c>
      <c r="L422" s="149">
        <f>BDI!$E$17</f>
        <v>0.19500000000000001</v>
      </c>
      <c r="M422" s="149"/>
      <c r="N422" s="149"/>
      <c r="O422" s="100">
        <f t="shared" si="19"/>
        <v>62.51</v>
      </c>
      <c r="P422" s="101">
        <f t="shared" si="20"/>
        <v>75.010000000000005</v>
      </c>
      <c r="Q422" s="161"/>
      <c r="R422" s="161"/>
      <c r="S422" s="161"/>
      <c r="T422" s="161"/>
      <c r="U422" s="161"/>
      <c r="V422" s="161"/>
      <c r="W422" s="161"/>
      <c r="X422" s="161"/>
      <c r="Y422" s="161"/>
      <c r="Z422" s="161"/>
      <c r="AA422" s="161"/>
      <c r="AB422" s="161"/>
      <c r="AC422" s="161"/>
      <c r="AD422" s="161"/>
      <c r="AE422" s="161"/>
      <c r="AF422" s="161"/>
      <c r="AG422" s="161"/>
      <c r="AH422" s="161"/>
      <c r="AI422" s="161"/>
      <c r="AJ422" s="161"/>
      <c r="AK422" s="161"/>
      <c r="AL422" s="161"/>
      <c r="AM422" s="161"/>
      <c r="AN422" s="161"/>
      <c r="AO422" s="161"/>
      <c r="AP422" s="161"/>
      <c r="AQ422" s="161"/>
      <c r="AR422" s="161"/>
      <c r="AS422" s="161"/>
      <c r="AT422" s="161"/>
      <c r="AU422" s="161"/>
      <c r="AV422" s="161"/>
      <c r="AW422" s="161"/>
      <c r="AX422" s="161"/>
      <c r="AY422" s="161"/>
      <c r="AZ422" s="161"/>
      <c r="BA422" s="161"/>
      <c r="BB422" s="161"/>
      <c r="BC422" s="161"/>
      <c r="BD422" s="161"/>
      <c r="BE422" s="161"/>
      <c r="BF422" s="161"/>
      <c r="BG422" s="161"/>
      <c r="BH422" s="161"/>
      <c r="BI422" s="161"/>
      <c r="BJ422" s="161"/>
      <c r="BK422" s="161"/>
      <c r="BL422" s="161"/>
      <c r="BM422" s="161"/>
      <c r="BN422" s="161"/>
      <c r="BO422" s="161"/>
      <c r="BP422" s="161"/>
      <c r="BQ422" s="161"/>
      <c r="BR422" s="161"/>
      <c r="BS422" s="161"/>
      <c r="BT422" s="161"/>
      <c r="BU422" s="161"/>
      <c r="BV422" s="161"/>
      <c r="BW422" s="161"/>
      <c r="BX422" s="161"/>
      <c r="BY422" s="161"/>
      <c r="BZ422" s="161"/>
      <c r="CA422" s="161"/>
      <c r="CB422" s="161"/>
      <c r="CC422" s="161"/>
      <c r="CD422" s="161"/>
      <c r="CE422" s="161"/>
      <c r="CF422" s="161"/>
      <c r="CG422" s="161"/>
      <c r="CH422" s="161"/>
      <c r="CI422" s="161"/>
      <c r="CJ422" s="161"/>
      <c r="CK422" s="161"/>
      <c r="CL422" s="161"/>
      <c r="CM422" s="161"/>
      <c r="CN422" s="161"/>
      <c r="CO422" s="161"/>
      <c r="CP422" s="161"/>
      <c r="CQ422" s="161"/>
      <c r="CR422" s="161"/>
      <c r="CS422" s="161"/>
      <c r="CT422" s="161"/>
      <c r="CU422" s="161"/>
      <c r="CV422" s="161"/>
      <c r="CW422" s="161"/>
      <c r="CX422" s="161"/>
      <c r="CY422" s="161"/>
      <c r="CZ422" s="161"/>
      <c r="DA422" s="161"/>
      <c r="DB422" s="161"/>
      <c r="DC422" s="161"/>
      <c r="DD422" s="161"/>
      <c r="DE422" s="161"/>
      <c r="DF422" s="161"/>
      <c r="DG422" s="161"/>
      <c r="DH422" s="161"/>
      <c r="DI422" s="161"/>
      <c r="DJ422" s="161"/>
      <c r="DK422" s="161"/>
      <c r="DL422" s="161"/>
      <c r="DM422" s="161"/>
      <c r="DN422" s="161"/>
      <c r="DO422" s="161"/>
      <c r="DP422" s="161"/>
      <c r="DQ422" s="161"/>
      <c r="DR422" s="161"/>
      <c r="DS422" s="161"/>
      <c r="DT422" s="161"/>
      <c r="DU422" s="161"/>
      <c r="DV422" s="161"/>
      <c r="DW422" s="161"/>
      <c r="DX422" s="161"/>
      <c r="DY422" s="161"/>
      <c r="DZ422" s="161"/>
      <c r="EA422" s="161"/>
      <c r="EB422" s="161"/>
      <c r="EC422" s="161"/>
      <c r="ED422" s="161"/>
      <c r="EE422" s="161"/>
      <c r="EF422" s="161"/>
      <c r="EG422" s="161"/>
      <c r="EH422" s="161"/>
      <c r="EI422" s="161"/>
      <c r="EJ422" s="161"/>
      <c r="EK422" s="161"/>
      <c r="EL422" s="161"/>
      <c r="EM422" s="161"/>
      <c r="EN422" s="161"/>
      <c r="EO422" s="161"/>
      <c r="EP422" s="161"/>
      <c r="EQ422" s="161"/>
      <c r="ER422" s="161"/>
      <c r="ES422" s="161"/>
      <c r="ET422" s="161"/>
      <c r="EU422" s="161"/>
      <c r="EV422" s="161"/>
      <c r="EW422" s="161"/>
      <c r="EX422" s="161"/>
      <c r="EY422" s="161"/>
      <c r="EZ422" s="161"/>
      <c r="FA422" s="161"/>
      <c r="FB422" s="161"/>
      <c r="FC422" s="161"/>
      <c r="FD422" s="161"/>
      <c r="FE422" s="161"/>
      <c r="FF422" s="161"/>
      <c r="FG422" s="161"/>
      <c r="FH422" s="161"/>
      <c r="FI422" s="161"/>
      <c r="FJ422" s="161"/>
      <c r="FK422" s="161"/>
      <c r="FL422" s="161"/>
      <c r="FM422" s="161"/>
      <c r="FN422" s="161"/>
      <c r="FO422" s="161"/>
      <c r="FP422" s="161"/>
      <c r="FQ422" s="161"/>
      <c r="FR422" s="161"/>
      <c r="FS422" s="161"/>
      <c r="FT422" s="161"/>
      <c r="FU422" s="161"/>
      <c r="FV422" s="161"/>
      <c r="FW422" s="161"/>
      <c r="FX422" s="161"/>
      <c r="FY422" s="161"/>
      <c r="FZ422" s="161"/>
      <c r="GA422" s="161"/>
      <c r="GB422" s="161"/>
    </row>
    <row r="423" spans="1:184" s="162" customFormat="1" x14ac:dyDescent="0.2">
      <c r="A423" s="146" t="s">
        <v>7728</v>
      </c>
      <c r="B423" s="146" t="s">
        <v>5038</v>
      </c>
      <c r="C423" s="147" t="s">
        <v>5039</v>
      </c>
      <c r="D423" s="99" t="s">
        <v>87</v>
      </c>
      <c r="E423" s="99">
        <v>4</v>
      </c>
      <c r="F423" s="99"/>
      <c r="G423" s="99">
        <v>0.3</v>
      </c>
      <c r="H423" s="148"/>
      <c r="I423" s="149"/>
      <c r="J423" s="201">
        <v>22.27</v>
      </c>
      <c r="K423" s="150">
        <f t="shared" si="18"/>
        <v>26.72</v>
      </c>
      <c r="L423" s="149">
        <f>BDI!$E$17</f>
        <v>0.19500000000000001</v>
      </c>
      <c r="M423" s="149"/>
      <c r="N423" s="149"/>
      <c r="O423" s="100">
        <f t="shared" si="19"/>
        <v>26.61</v>
      </c>
      <c r="P423" s="101">
        <f t="shared" si="20"/>
        <v>31.93</v>
      </c>
      <c r="Q423" s="161"/>
      <c r="R423" s="161"/>
      <c r="S423" s="161"/>
      <c r="T423" s="161"/>
      <c r="U423" s="161"/>
      <c r="V423" s="161"/>
      <c r="W423" s="161"/>
      <c r="X423" s="161"/>
      <c r="Y423" s="161"/>
      <c r="Z423" s="161"/>
      <c r="AA423" s="161"/>
      <c r="AB423" s="161"/>
      <c r="AC423" s="161"/>
      <c r="AD423" s="161"/>
      <c r="AE423" s="161"/>
      <c r="AF423" s="161"/>
      <c r="AG423" s="161"/>
      <c r="AH423" s="161"/>
      <c r="AI423" s="161"/>
      <c r="AJ423" s="161"/>
      <c r="AK423" s="161"/>
      <c r="AL423" s="161"/>
      <c r="AM423" s="161"/>
      <c r="AN423" s="161"/>
      <c r="AO423" s="161"/>
      <c r="AP423" s="161"/>
      <c r="AQ423" s="161"/>
      <c r="AR423" s="161"/>
      <c r="AS423" s="161"/>
      <c r="AT423" s="161"/>
      <c r="AU423" s="161"/>
      <c r="AV423" s="161"/>
      <c r="AW423" s="161"/>
      <c r="AX423" s="161"/>
      <c r="AY423" s="161"/>
      <c r="AZ423" s="161"/>
      <c r="BA423" s="161"/>
      <c r="BB423" s="161"/>
      <c r="BC423" s="161"/>
      <c r="BD423" s="161"/>
      <c r="BE423" s="161"/>
      <c r="BF423" s="161"/>
      <c r="BG423" s="161"/>
      <c r="BH423" s="161"/>
      <c r="BI423" s="161"/>
      <c r="BJ423" s="161"/>
      <c r="BK423" s="161"/>
      <c r="BL423" s="161"/>
      <c r="BM423" s="161"/>
      <c r="BN423" s="161"/>
      <c r="BO423" s="161"/>
      <c r="BP423" s="161"/>
      <c r="BQ423" s="161"/>
      <c r="BR423" s="161"/>
      <c r="BS423" s="161"/>
      <c r="BT423" s="161"/>
      <c r="BU423" s="161"/>
      <c r="BV423" s="161"/>
      <c r="BW423" s="161"/>
      <c r="BX423" s="161"/>
      <c r="BY423" s="161"/>
      <c r="BZ423" s="161"/>
      <c r="CA423" s="161"/>
      <c r="CB423" s="161"/>
      <c r="CC423" s="161"/>
      <c r="CD423" s="161"/>
      <c r="CE423" s="161"/>
      <c r="CF423" s="161"/>
      <c r="CG423" s="161"/>
      <c r="CH423" s="161"/>
      <c r="CI423" s="161"/>
      <c r="CJ423" s="161"/>
      <c r="CK423" s="161"/>
      <c r="CL423" s="161"/>
      <c r="CM423" s="161"/>
      <c r="CN423" s="161"/>
      <c r="CO423" s="161"/>
      <c r="CP423" s="161"/>
      <c r="CQ423" s="161"/>
      <c r="CR423" s="161"/>
      <c r="CS423" s="161"/>
      <c r="CT423" s="161"/>
      <c r="CU423" s="161"/>
      <c r="CV423" s="161"/>
      <c r="CW423" s="161"/>
      <c r="CX423" s="161"/>
      <c r="CY423" s="161"/>
      <c r="CZ423" s="161"/>
      <c r="DA423" s="161"/>
      <c r="DB423" s="161"/>
      <c r="DC423" s="161"/>
      <c r="DD423" s="161"/>
      <c r="DE423" s="161"/>
      <c r="DF423" s="161"/>
      <c r="DG423" s="161"/>
      <c r="DH423" s="161"/>
      <c r="DI423" s="161"/>
      <c r="DJ423" s="161"/>
      <c r="DK423" s="161"/>
      <c r="DL423" s="161"/>
      <c r="DM423" s="161"/>
      <c r="DN423" s="161"/>
      <c r="DO423" s="161"/>
      <c r="DP423" s="161"/>
      <c r="DQ423" s="161"/>
      <c r="DR423" s="161"/>
      <c r="DS423" s="161"/>
      <c r="DT423" s="161"/>
      <c r="DU423" s="161"/>
      <c r="DV423" s="161"/>
      <c r="DW423" s="161"/>
      <c r="DX423" s="161"/>
      <c r="DY423" s="161"/>
      <c r="DZ423" s="161"/>
      <c r="EA423" s="161"/>
      <c r="EB423" s="161"/>
      <c r="EC423" s="161"/>
      <c r="ED423" s="161"/>
      <c r="EE423" s="161"/>
      <c r="EF423" s="161"/>
      <c r="EG423" s="161"/>
      <c r="EH423" s="161"/>
      <c r="EI423" s="161"/>
      <c r="EJ423" s="161"/>
      <c r="EK423" s="161"/>
      <c r="EL423" s="161"/>
      <c r="EM423" s="161"/>
      <c r="EN423" s="161"/>
      <c r="EO423" s="161"/>
      <c r="EP423" s="161"/>
      <c r="EQ423" s="161"/>
      <c r="ER423" s="161"/>
      <c r="ES423" s="161"/>
      <c r="ET423" s="161"/>
      <c r="EU423" s="161"/>
      <c r="EV423" s="161"/>
      <c r="EW423" s="161"/>
      <c r="EX423" s="161"/>
      <c r="EY423" s="161"/>
      <c r="EZ423" s="161"/>
      <c r="FA423" s="161"/>
      <c r="FB423" s="161"/>
      <c r="FC423" s="161"/>
      <c r="FD423" s="161"/>
      <c r="FE423" s="161"/>
      <c r="FF423" s="161"/>
      <c r="FG423" s="161"/>
      <c r="FH423" s="161"/>
      <c r="FI423" s="161"/>
      <c r="FJ423" s="161"/>
      <c r="FK423" s="161"/>
      <c r="FL423" s="161"/>
      <c r="FM423" s="161"/>
      <c r="FN423" s="161"/>
      <c r="FO423" s="161"/>
      <c r="FP423" s="161"/>
      <c r="FQ423" s="161"/>
      <c r="FR423" s="161"/>
      <c r="FS423" s="161"/>
      <c r="FT423" s="161"/>
      <c r="FU423" s="161"/>
      <c r="FV423" s="161"/>
      <c r="FW423" s="161"/>
      <c r="FX423" s="161"/>
      <c r="FY423" s="161"/>
      <c r="FZ423" s="161"/>
      <c r="GA423" s="161"/>
      <c r="GB423" s="161"/>
    </row>
    <row r="424" spans="1:184" s="162" customFormat="1" x14ac:dyDescent="0.2">
      <c r="A424" s="146" t="s">
        <v>7729</v>
      </c>
      <c r="B424" s="146" t="s">
        <v>5040</v>
      </c>
      <c r="C424" s="147" t="s">
        <v>5041</v>
      </c>
      <c r="D424" s="99" t="s">
        <v>87</v>
      </c>
      <c r="E424" s="99">
        <v>2</v>
      </c>
      <c r="F424" s="99"/>
      <c r="G424" s="99">
        <v>0.3</v>
      </c>
      <c r="H424" s="148"/>
      <c r="I424" s="149"/>
      <c r="J424" s="201">
        <v>106.19</v>
      </c>
      <c r="K424" s="150">
        <f t="shared" si="18"/>
        <v>63.71</v>
      </c>
      <c r="L424" s="149">
        <f>BDI!$E$17</f>
        <v>0.19500000000000001</v>
      </c>
      <c r="M424" s="149"/>
      <c r="N424" s="149"/>
      <c r="O424" s="100">
        <f t="shared" si="19"/>
        <v>126.9</v>
      </c>
      <c r="P424" s="101">
        <f t="shared" si="20"/>
        <v>76.14</v>
      </c>
      <c r="Q424" s="161"/>
      <c r="R424" s="161"/>
      <c r="S424" s="161"/>
      <c r="T424" s="161"/>
      <c r="U424" s="161"/>
      <c r="V424" s="161"/>
      <c r="W424" s="161"/>
      <c r="X424" s="161"/>
      <c r="Y424" s="161"/>
      <c r="Z424" s="161"/>
      <c r="AA424" s="161"/>
      <c r="AB424" s="161"/>
      <c r="AC424" s="161"/>
      <c r="AD424" s="161"/>
      <c r="AE424" s="161"/>
      <c r="AF424" s="161"/>
      <c r="AG424" s="161"/>
      <c r="AH424" s="161"/>
      <c r="AI424" s="161"/>
      <c r="AJ424" s="161"/>
      <c r="AK424" s="161"/>
      <c r="AL424" s="161"/>
      <c r="AM424" s="161"/>
      <c r="AN424" s="161"/>
      <c r="AO424" s="161"/>
      <c r="AP424" s="161"/>
      <c r="AQ424" s="161"/>
      <c r="AR424" s="161"/>
      <c r="AS424" s="161"/>
      <c r="AT424" s="161"/>
      <c r="AU424" s="161"/>
      <c r="AV424" s="161"/>
      <c r="AW424" s="161"/>
      <c r="AX424" s="161"/>
      <c r="AY424" s="161"/>
      <c r="AZ424" s="161"/>
      <c r="BA424" s="161"/>
      <c r="BB424" s="161"/>
      <c r="BC424" s="161"/>
      <c r="BD424" s="161"/>
      <c r="BE424" s="161"/>
      <c r="BF424" s="161"/>
      <c r="BG424" s="161"/>
      <c r="BH424" s="161"/>
      <c r="BI424" s="161"/>
      <c r="BJ424" s="161"/>
      <c r="BK424" s="161"/>
      <c r="BL424" s="161"/>
      <c r="BM424" s="161"/>
      <c r="BN424" s="161"/>
      <c r="BO424" s="161"/>
      <c r="BP424" s="161"/>
      <c r="BQ424" s="161"/>
      <c r="BR424" s="161"/>
      <c r="BS424" s="161"/>
      <c r="BT424" s="161"/>
      <c r="BU424" s="161"/>
      <c r="BV424" s="161"/>
      <c r="BW424" s="161"/>
      <c r="BX424" s="161"/>
      <c r="BY424" s="161"/>
      <c r="BZ424" s="161"/>
      <c r="CA424" s="161"/>
      <c r="CB424" s="161"/>
      <c r="CC424" s="161"/>
      <c r="CD424" s="161"/>
      <c r="CE424" s="161"/>
      <c r="CF424" s="161"/>
      <c r="CG424" s="161"/>
      <c r="CH424" s="161"/>
      <c r="CI424" s="161"/>
      <c r="CJ424" s="161"/>
      <c r="CK424" s="161"/>
      <c r="CL424" s="161"/>
      <c r="CM424" s="161"/>
      <c r="CN424" s="161"/>
      <c r="CO424" s="161"/>
      <c r="CP424" s="161"/>
      <c r="CQ424" s="161"/>
      <c r="CR424" s="161"/>
      <c r="CS424" s="161"/>
      <c r="CT424" s="161"/>
      <c r="CU424" s="161"/>
      <c r="CV424" s="161"/>
      <c r="CW424" s="161"/>
      <c r="CX424" s="161"/>
      <c r="CY424" s="161"/>
      <c r="CZ424" s="161"/>
      <c r="DA424" s="161"/>
      <c r="DB424" s="161"/>
      <c r="DC424" s="161"/>
      <c r="DD424" s="161"/>
      <c r="DE424" s="161"/>
      <c r="DF424" s="161"/>
      <c r="DG424" s="161"/>
      <c r="DH424" s="161"/>
      <c r="DI424" s="161"/>
      <c r="DJ424" s="161"/>
      <c r="DK424" s="161"/>
      <c r="DL424" s="161"/>
      <c r="DM424" s="161"/>
      <c r="DN424" s="161"/>
      <c r="DO424" s="161"/>
      <c r="DP424" s="161"/>
      <c r="DQ424" s="161"/>
      <c r="DR424" s="161"/>
      <c r="DS424" s="161"/>
      <c r="DT424" s="161"/>
      <c r="DU424" s="161"/>
      <c r="DV424" s="161"/>
      <c r="DW424" s="161"/>
      <c r="DX424" s="161"/>
      <c r="DY424" s="161"/>
      <c r="DZ424" s="161"/>
      <c r="EA424" s="161"/>
      <c r="EB424" s="161"/>
      <c r="EC424" s="161"/>
      <c r="ED424" s="161"/>
      <c r="EE424" s="161"/>
      <c r="EF424" s="161"/>
      <c r="EG424" s="161"/>
      <c r="EH424" s="161"/>
      <c r="EI424" s="161"/>
      <c r="EJ424" s="161"/>
      <c r="EK424" s="161"/>
      <c r="EL424" s="161"/>
      <c r="EM424" s="161"/>
      <c r="EN424" s="161"/>
      <c r="EO424" s="161"/>
      <c r="EP424" s="161"/>
      <c r="EQ424" s="161"/>
      <c r="ER424" s="161"/>
      <c r="ES424" s="161"/>
      <c r="ET424" s="161"/>
      <c r="EU424" s="161"/>
      <c r="EV424" s="161"/>
      <c r="EW424" s="161"/>
      <c r="EX424" s="161"/>
      <c r="EY424" s="161"/>
      <c r="EZ424" s="161"/>
      <c r="FA424" s="161"/>
      <c r="FB424" s="161"/>
      <c r="FC424" s="161"/>
      <c r="FD424" s="161"/>
      <c r="FE424" s="161"/>
      <c r="FF424" s="161"/>
      <c r="FG424" s="161"/>
      <c r="FH424" s="161"/>
      <c r="FI424" s="161"/>
      <c r="FJ424" s="161"/>
      <c r="FK424" s="161"/>
      <c r="FL424" s="161"/>
      <c r="FM424" s="161"/>
      <c r="FN424" s="161"/>
      <c r="FO424" s="161"/>
      <c r="FP424" s="161"/>
      <c r="FQ424" s="161"/>
      <c r="FR424" s="161"/>
      <c r="FS424" s="161"/>
      <c r="FT424" s="161"/>
      <c r="FU424" s="161"/>
      <c r="FV424" s="161"/>
      <c r="FW424" s="161"/>
      <c r="FX424" s="161"/>
      <c r="FY424" s="161"/>
      <c r="FZ424" s="161"/>
      <c r="GA424" s="161"/>
      <c r="GB424" s="161"/>
    </row>
    <row r="425" spans="1:184" s="162" customFormat="1" x14ac:dyDescent="0.2">
      <c r="A425" s="146" t="s">
        <v>7730</v>
      </c>
      <c r="B425" s="146" t="s">
        <v>2215</v>
      </c>
      <c r="C425" s="147" t="s">
        <v>5042</v>
      </c>
      <c r="D425" s="99" t="s">
        <v>106</v>
      </c>
      <c r="E425" s="99">
        <v>30</v>
      </c>
      <c r="F425" s="99"/>
      <c r="G425" s="99">
        <v>0.3</v>
      </c>
      <c r="H425" s="148"/>
      <c r="I425" s="149"/>
      <c r="J425" s="150">
        <f ca="1">OFFSET(INDEX(Composições!A:H,MATCH(B425,Composições!A:A,0),8),2,0)</f>
        <v>506.99599999999992</v>
      </c>
      <c r="K425" s="150">
        <f t="shared" ref="K425:K488" ca="1" si="21">IF(ISNUMBER(J425),ROUND(E425*G425*J425,2),"")</f>
        <v>4562.96</v>
      </c>
      <c r="L425" s="149">
        <f>BDI!$E$17</f>
        <v>0.19500000000000001</v>
      </c>
      <c r="M425" s="149"/>
      <c r="N425" s="149"/>
      <c r="O425" s="100">
        <f t="shared" ca="1" si="19"/>
        <v>605.86</v>
      </c>
      <c r="P425" s="101">
        <f t="shared" ca="1" si="20"/>
        <v>5452.74</v>
      </c>
      <c r="Q425" s="161"/>
      <c r="R425" s="161"/>
      <c r="S425" s="161"/>
      <c r="T425" s="161"/>
      <c r="U425" s="161"/>
      <c r="V425" s="161"/>
      <c r="W425" s="161"/>
      <c r="X425" s="161"/>
      <c r="Y425" s="161"/>
      <c r="Z425" s="161"/>
      <c r="AA425" s="161"/>
      <c r="AB425" s="161"/>
      <c r="AC425" s="161"/>
      <c r="AD425" s="161"/>
      <c r="AE425" s="161"/>
      <c r="AF425" s="161"/>
      <c r="AG425" s="161"/>
      <c r="AH425" s="161"/>
      <c r="AI425" s="161"/>
      <c r="AJ425" s="161"/>
      <c r="AK425" s="161"/>
      <c r="AL425" s="161"/>
      <c r="AM425" s="161"/>
      <c r="AN425" s="161"/>
      <c r="AO425" s="161"/>
      <c r="AP425" s="161"/>
      <c r="AQ425" s="161"/>
      <c r="AR425" s="161"/>
      <c r="AS425" s="161"/>
      <c r="AT425" s="161"/>
      <c r="AU425" s="161"/>
      <c r="AV425" s="161"/>
      <c r="AW425" s="161"/>
      <c r="AX425" s="161"/>
      <c r="AY425" s="161"/>
      <c r="AZ425" s="161"/>
      <c r="BA425" s="161"/>
      <c r="BB425" s="161"/>
      <c r="BC425" s="161"/>
      <c r="BD425" s="161"/>
      <c r="BE425" s="161"/>
      <c r="BF425" s="161"/>
      <c r="BG425" s="161"/>
      <c r="BH425" s="161"/>
      <c r="BI425" s="161"/>
      <c r="BJ425" s="161"/>
      <c r="BK425" s="161"/>
      <c r="BL425" s="161"/>
      <c r="BM425" s="161"/>
      <c r="BN425" s="161"/>
      <c r="BO425" s="161"/>
      <c r="BP425" s="161"/>
      <c r="BQ425" s="161"/>
      <c r="BR425" s="161"/>
      <c r="BS425" s="161"/>
      <c r="BT425" s="161"/>
      <c r="BU425" s="161"/>
      <c r="BV425" s="161"/>
      <c r="BW425" s="161"/>
      <c r="BX425" s="161"/>
      <c r="BY425" s="161"/>
      <c r="BZ425" s="161"/>
      <c r="CA425" s="161"/>
      <c r="CB425" s="161"/>
      <c r="CC425" s="161"/>
      <c r="CD425" s="161"/>
      <c r="CE425" s="161"/>
      <c r="CF425" s="161"/>
      <c r="CG425" s="161"/>
      <c r="CH425" s="161"/>
      <c r="CI425" s="161"/>
      <c r="CJ425" s="161"/>
      <c r="CK425" s="161"/>
      <c r="CL425" s="161"/>
      <c r="CM425" s="161"/>
      <c r="CN425" s="161"/>
      <c r="CO425" s="161"/>
      <c r="CP425" s="161"/>
      <c r="CQ425" s="161"/>
      <c r="CR425" s="161"/>
      <c r="CS425" s="161"/>
      <c r="CT425" s="161"/>
      <c r="CU425" s="161"/>
      <c r="CV425" s="161"/>
      <c r="CW425" s="161"/>
      <c r="CX425" s="161"/>
      <c r="CY425" s="161"/>
      <c r="CZ425" s="161"/>
      <c r="DA425" s="161"/>
      <c r="DB425" s="161"/>
      <c r="DC425" s="161"/>
      <c r="DD425" s="161"/>
      <c r="DE425" s="161"/>
      <c r="DF425" s="161"/>
      <c r="DG425" s="161"/>
      <c r="DH425" s="161"/>
      <c r="DI425" s="161"/>
      <c r="DJ425" s="161"/>
      <c r="DK425" s="161"/>
      <c r="DL425" s="161"/>
      <c r="DM425" s="161"/>
      <c r="DN425" s="161"/>
      <c r="DO425" s="161"/>
      <c r="DP425" s="161"/>
      <c r="DQ425" s="161"/>
      <c r="DR425" s="161"/>
      <c r="DS425" s="161"/>
      <c r="DT425" s="161"/>
      <c r="DU425" s="161"/>
      <c r="DV425" s="161"/>
      <c r="DW425" s="161"/>
      <c r="DX425" s="161"/>
      <c r="DY425" s="161"/>
      <c r="DZ425" s="161"/>
      <c r="EA425" s="161"/>
      <c r="EB425" s="161"/>
      <c r="EC425" s="161"/>
      <c r="ED425" s="161"/>
      <c r="EE425" s="161"/>
      <c r="EF425" s="161"/>
      <c r="EG425" s="161"/>
      <c r="EH425" s="161"/>
      <c r="EI425" s="161"/>
      <c r="EJ425" s="161"/>
      <c r="EK425" s="161"/>
      <c r="EL425" s="161"/>
      <c r="EM425" s="161"/>
      <c r="EN425" s="161"/>
      <c r="EO425" s="161"/>
      <c r="EP425" s="161"/>
      <c r="EQ425" s="161"/>
      <c r="ER425" s="161"/>
      <c r="ES425" s="161"/>
      <c r="ET425" s="161"/>
      <c r="EU425" s="161"/>
      <c r="EV425" s="161"/>
      <c r="EW425" s="161"/>
      <c r="EX425" s="161"/>
      <c r="EY425" s="161"/>
      <c r="EZ425" s="161"/>
      <c r="FA425" s="161"/>
      <c r="FB425" s="161"/>
      <c r="FC425" s="161"/>
      <c r="FD425" s="161"/>
      <c r="FE425" s="161"/>
      <c r="FF425" s="161"/>
      <c r="FG425" s="161"/>
      <c r="FH425" s="161"/>
      <c r="FI425" s="161"/>
      <c r="FJ425" s="161"/>
      <c r="FK425" s="161"/>
      <c r="FL425" s="161"/>
      <c r="FM425" s="161"/>
      <c r="FN425" s="161"/>
      <c r="FO425" s="161"/>
      <c r="FP425" s="161"/>
      <c r="FQ425" s="161"/>
      <c r="FR425" s="161"/>
      <c r="FS425" s="161"/>
      <c r="FT425" s="161"/>
      <c r="FU425" s="161"/>
      <c r="FV425" s="161"/>
      <c r="FW425" s="161"/>
      <c r="FX425" s="161"/>
      <c r="FY425" s="161"/>
      <c r="FZ425" s="161"/>
      <c r="GA425" s="161"/>
      <c r="GB425" s="161"/>
    </row>
    <row r="426" spans="1:184" s="162" customFormat="1" x14ac:dyDescent="0.2">
      <c r="A426" s="146" t="s">
        <v>7731</v>
      </c>
      <c r="B426" s="146" t="s">
        <v>5043</v>
      </c>
      <c r="C426" s="147" t="s">
        <v>5044</v>
      </c>
      <c r="D426" s="99" t="s">
        <v>87</v>
      </c>
      <c r="E426" s="99">
        <v>4</v>
      </c>
      <c r="F426" s="99"/>
      <c r="G426" s="99">
        <v>0.3</v>
      </c>
      <c r="H426" s="148"/>
      <c r="I426" s="149"/>
      <c r="J426" s="201">
        <v>103.3</v>
      </c>
      <c r="K426" s="150">
        <f t="shared" si="21"/>
        <v>123.96</v>
      </c>
      <c r="L426" s="149">
        <f>BDI!$E$17</f>
        <v>0.19500000000000001</v>
      </c>
      <c r="M426" s="149"/>
      <c r="N426" s="149"/>
      <c r="O426" s="100">
        <f t="shared" si="19"/>
        <v>123.44</v>
      </c>
      <c r="P426" s="101">
        <f t="shared" si="20"/>
        <v>148.13</v>
      </c>
      <c r="Q426" s="161"/>
      <c r="R426" s="161"/>
      <c r="S426" s="161"/>
      <c r="T426" s="161"/>
      <c r="U426" s="161"/>
      <c r="V426" s="161"/>
      <c r="W426" s="161"/>
      <c r="X426" s="161"/>
      <c r="Y426" s="161"/>
      <c r="Z426" s="161"/>
      <c r="AA426" s="161"/>
      <c r="AB426" s="161"/>
      <c r="AC426" s="161"/>
      <c r="AD426" s="161"/>
      <c r="AE426" s="161"/>
      <c r="AF426" s="161"/>
      <c r="AG426" s="161"/>
      <c r="AH426" s="161"/>
      <c r="AI426" s="161"/>
      <c r="AJ426" s="161"/>
      <c r="AK426" s="161"/>
      <c r="AL426" s="161"/>
      <c r="AM426" s="161"/>
      <c r="AN426" s="161"/>
      <c r="AO426" s="161"/>
      <c r="AP426" s="161"/>
      <c r="AQ426" s="161"/>
      <c r="AR426" s="161"/>
      <c r="AS426" s="161"/>
      <c r="AT426" s="161"/>
      <c r="AU426" s="161"/>
      <c r="AV426" s="161"/>
      <c r="AW426" s="161"/>
      <c r="AX426" s="161"/>
      <c r="AY426" s="161"/>
      <c r="AZ426" s="161"/>
      <c r="BA426" s="161"/>
      <c r="BB426" s="161"/>
      <c r="BC426" s="161"/>
      <c r="BD426" s="161"/>
      <c r="BE426" s="161"/>
      <c r="BF426" s="161"/>
      <c r="BG426" s="161"/>
      <c r="BH426" s="161"/>
      <c r="BI426" s="161"/>
      <c r="BJ426" s="161"/>
      <c r="BK426" s="161"/>
      <c r="BL426" s="161"/>
      <c r="BM426" s="161"/>
      <c r="BN426" s="161"/>
      <c r="BO426" s="161"/>
      <c r="BP426" s="161"/>
      <c r="BQ426" s="161"/>
      <c r="BR426" s="161"/>
      <c r="BS426" s="161"/>
      <c r="BT426" s="161"/>
      <c r="BU426" s="161"/>
      <c r="BV426" s="161"/>
      <c r="BW426" s="161"/>
      <c r="BX426" s="161"/>
      <c r="BY426" s="161"/>
      <c r="BZ426" s="161"/>
      <c r="CA426" s="161"/>
      <c r="CB426" s="161"/>
      <c r="CC426" s="161"/>
      <c r="CD426" s="161"/>
      <c r="CE426" s="161"/>
      <c r="CF426" s="161"/>
      <c r="CG426" s="161"/>
      <c r="CH426" s="161"/>
      <c r="CI426" s="161"/>
      <c r="CJ426" s="161"/>
      <c r="CK426" s="161"/>
      <c r="CL426" s="161"/>
      <c r="CM426" s="161"/>
      <c r="CN426" s="161"/>
      <c r="CO426" s="161"/>
      <c r="CP426" s="161"/>
      <c r="CQ426" s="161"/>
      <c r="CR426" s="161"/>
      <c r="CS426" s="161"/>
      <c r="CT426" s="161"/>
      <c r="CU426" s="161"/>
      <c r="CV426" s="161"/>
      <c r="CW426" s="161"/>
      <c r="CX426" s="161"/>
      <c r="CY426" s="161"/>
      <c r="CZ426" s="161"/>
      <c r="DA426" s="161"/>
      <c r="DB426" s="161"/>
      <c r="DC426" s="161"/>
      <c r="DD426" s="161"/>
      <c r="DE426" s="161"/>
      <c r="DF426" s="161"/>
      <c r="DG426" s="161"/>
      <c r="DH426" s="161"/>
      <c r="DI426" s="161"/>
      <c r="DJ426" s="161"/>
      <c r="DK426" s="161"/>
      <c r="DL426" s="161"/>
      <c r="DM426" s="161"/>
      <c r="DN426" s="161"/>
      <c r="DO426" s="161"/>
      <c r="DP426" s="161"/>
      <c r="DQ426" s="161"/>
      <c r="DR426" s="161"/>
      <c r="DS426" s="161"/>
      <c r="DT426" s="161"/>
      <c r="DU426" s="161"/>
      <c r="DV426" s="161"/>
      <c r="DW426" s="161"/>
      <c r="DX426" s="161"/>
      <c r="DY426" s="161"/>
      <c r="DZ426" s="161"/>
      <c r="EA426" s="161"/>
      <c r="EB426" s="161"/>
      <c r="EC426" s="161"/>
      <c r="ED426" s="161"/>
      <c r="EE426" s="161"/>
      <c r="EF426" s="161"/>
      <c r="EG426" s="161"/>
      <c r="EH426" s="161"/>
      <c r="EI426" s="161"/>
      <c r="EJ426" s="161"/>
      <c r="EK426" s="161"/>
      <c r="EL426" s="161"/>
      <c r="EM426" s="161"/>
      <c r="EN426" s="161"/>
      <c r="EO426" s="161"/>
      <c r="EP426" s="161"/>
      <c r="EQ426" s="161"/>
      <c r="ER426" s="161"/>
      <c r="ES426" s="161"/>
      <c r="ET426" s="161"/>
      <c r="EU426" s="161"/>
      <c r="EV426" s="161"/>
      <c r="EW426" s="161"/>
      <c r="EX426" s="161"/>
      <c r="EY426" s="161"/>
      <c r="EZ426" s="161"/>
      <c r="FA426" s="161"/>
      <c r="FB426" s="161"/>
      <c r="FC426" s="161"/>
      <c r="FD426" s="161"/>
      <c r="FE426" s="161"/>
      <c r="FF426" s="161"/>
      <c r="FG426" s="161"/>
      <c r="FH426" s="161"/>
      <c r="FI426" s="161"/>
      <c r="FJ426" s="161"/>
      <c r="FK426" s="161"/>
      <c r="FL426" s="161"/>
      <c r="FM426" s="161"/>
      <c r="FN426" s="161"/>
      <c r="FO426" s="161"/>
      <c r="FP426" s="161"/>
      <c r="FQ426" s="161"/>
      <c r="FR426" s="161"/>
      <c r="FS426" s="161"/>
      <c r="FT426" s="161"/>
      <c r="FU426" s="161"/>
      <c r="FV426" s="161"/>
      <c r="FW426" s="161"/>
      <c r="FX426" s="161"/>
      <c r="FY426" s="161"/>
      <c r="FZ426" s="161"/>
      <c r="GA426" s="161"/>
      <c r="GB426" s="161"/>
    </row>
    <row r="427" spans="1:184" s="162" customFormat="1" x14ac:dyDescent="0.2">
      <c r="A427" s="146" t="s">
        <v>7732</v>
      </c>
      <c r="B427" s="146" t="s">
        <v>5045</v>
      </c>
      <c r="C427" s="147" t="s">
        <v>5046</v>
      </c>
      <c r="D427" s="99" t="s">
        <v>87</v>
      </c>
      <c r="E427" s="99">
        <v>4</v>
      </c>
      <c r="F427" s="99"/>
      <c r="G427" s="99">
        <v>0.3</v>
      </c>
      <c r="H427" s="148"/>
      <c r="I427" s="149"/>
      <c r="J427" s="201">
        <v>150.71</v>
      </c>
      <c r="K427" s="150">
        <f t="shared" si="21"/>
        <v>180.85</v>
      </c>
      <c r="L427" s="149">
        <f>BDI!$E$17</f>
        <v>0.19500000000000001</v>
      </c>
      <c r="M427" s="149"/>
      <c r="N427" s="149"/>
      <c r="O427" s="100">
        <f t="shared" si="19"/>
        <v>180.1</v>
      </c>
      <c r="P427" s="101">
        <f t="shared" si="20"/>
        <v>216.12</v>
      </c>
      <c r="Q427" s="161"/>
      <c r="R427" s="161"/>
      <c r="S427" s="161"/>
      <c r="T427" s="161"/>
      <c r="U427" s="161"/>
      <c r="V427" s="161"/>
      <c r="W427" s="161"/>
      <c r="X427" s="161"/>
      <c r="Y427" s="161"/>
      <c r="Z427" s="161"/>
      <c r="AA427" s="161"/>
      <c r="AB427" s="161"/>
      <c r="AC427" s="161"/>
      <c r="AD427" s="161"/>
      <c r="AE427" s="161"/>
      <c r="AF427" s="161"/>
      <c r="AG427" s="161"/>
      <c r="AH427" s="161"/>
      <c r="AI427" s="161"/>
      <c r="AJ427" s="161"/>
      <c r="AK427" s="161"/>
      <c r="AL427" s="161"/>
      <c r="AM427" s="161"/>
      <c r="AN427" s="161"/>
      <c r="AO427" s="161"/>
      <c r="AP427" s="161"/>
      <c r="AQ427" s="161"/>
      <c r="AR427" s="161"/>
      <c r="AS427" s="161"/>
      <c r="AT427" s="161"/>
      <c r="AU427" s="161"/>
      <c r="AV427" s="161"/>
      <c r="AW427" s="161"/>
      <c r="AX427" s="161"/>
      <c r="AY427" s="161"/>
      <c r="AZ427" s="161"/>
      <c r="BA427" s="161"/>
      <c r="BB427" s="161"/>
      <c r="BC427" s="161"/>
      <c r="BD427" s="161"/>
      <c r="BE427" s="161"/>
      <c r="BF427" s="161"/>
      <c r="BG427" s="161"/>
      <c r="BH427" s="161"/>
      <c r="BI427" s="161"/>
      <c r="BJ427" s="161"/>
      <c r="BK427" s="161"/>
      <c r="BL427" s="161"/>
      <c r="BM427" s="161"/>
      <c r="BN427" s="161"/>
      <c r="BO427" s="161"/>
      <c r="BP427" s="161"/>
      <c r="BQ427" s="161"/>
      <c r="BR427" s="161"/>
      <c r="BS427" s="161"/>
      <c r="BT427" s="161"/>
      <c r="BU427" s="161"/>
      <c r="BV427" s="161"/>
      <c r="BW427" s="161"/>
      <c r="BX427" s="161"/>
      <c r="BY427" s="161"/>
      <c r="BZ427" s="161"/>
      <c r="CA427" s="161"/>
      <c r="CB427" s="161"/>
      <c r="CC427" s="161"/>
      <c r="CD427" s="161"/>
      <c r="CE427" s="161"/>
      <c r="CF427" s="161"/>
      <c r="CG427" s="161"/>
      <c r="CH427" s="161"/>
      <c r="CI427" s="161"/>
      <c r="CJ427" s="161"/>
      <c r="CK427" s="161"/>
      <c r="CL427" s="161"/>
      <c r="CM427" s="161"/>
      <c r="CN427" s="161"/>
      <c r="CO427" s="161"/>
      <c r="CP427" s="161"/>
      <c r="CQ427" s="161"/>
      <c r="CR427" s="161"/>
      <c r="CS427" s="161"/>
      <c r="CT427" s="161"/>
      <c r="CU427" s="161"/>
      <c r="CV427" s="161"/>
      <c r="CW427" s="161"/>
      <c r="CX427" s="161"/>
      <c r="CY427" s="161"/>
      <c r="CZ427" s="161"/>
      <c r="DA427" s="161"/>
      <c r="DB427" s="161"/>
      <c r="DC427" s="161"/>
      <c r="DD427" s="161"/>
      <c r="DE427" s="161"/>
      <c r="DF427" s="161"/>
      <c r="DG427" s="161"/>
      <c r="DH427" s="161"/>
      <c r="DI427" s="161"/>
      <c r="DJ427" s="161"/>
      <c r="DK427" s="161"/>
      <c r="DL427" s="161"/>
      <c r="DM427" s="161"/>
      <c r="DN427" s="161"/>
      <c r="DO427" s="161"/>
      <c r="DP427" s="161"/>
      <c r="DQ427" s="161"/>
      <c r="DR427" s="161"/>
      <c r="DS427" s="161"/>
      <c r="DT427" s="161"/>
      <c r="DU427" s="161"/>
      <c r="DV427" s="161"/>
      <c r="DW427" s="161"/>
      <c r="DX427" s="161"/>
      <c r="DY427" s="161"/>
      <c r="DZ427" s="161"/>
      <c r="EA427" s="161"/>
      <c r="EB427" s="161"/>
      <c r="EC427" s="161"/>
      <c r="ED427" s="161"/>
      <c r="EE427" s="161"/>
      <c r="EF427" s="161"/>
      <c r="EG427" s="161"/>
      <c r="EH427" s="161"/>
      <c r="EI427" s="161"/>
      <c r="EJ427" s="161"/>
      <c r="EK427" s="161"/>
      <c r="EL427" s="161"/>
      <c r="EM427" s="161"/>
      <c r="EN427" s="161"/>
      <c r="EO427" s="161"/>
      <c r="EP427" s="161"/>
      <c r="EQ427" s="161"/>
      <c r="ER427" s="161"/>
      <c r="ES427" s="161"/>
      <c r="ET427" s="161"/>
      <c r="EU427" s="161"/>
      <c r="EV427" s="161"/>
      <c r="EW427" s="161"/>
      <c r="EX427" s="161"/>
      <c r="EY427" s="161"/>
      <c r="EZ427" s="161"/>
      <c r="FA427" s="161"/>
      <c r="FB427" s="161"/>
      <c r="FC427" s="161"/>
      <c r="FD427" s="161"/>
      <c r="FE427" s="161"/>
      <c r="FF427" s="161"/>
      <c r="FG427" s="161"/>
      <c r="FH427" s="161"/>
      <c r="FI427" s="161"/>
      <c r="FJ427" s="161"/>
      <c r="FK427" s="161"/>
      <c r="FL427" s="161"/>
      <c r="FM427" s="161"/>
      <c r="FN427" s="161"/>
      <c r="FO427" s="161"/>
      <c r="FP427" s="161"/>
      <c r="FQ427" s="161"/>
      <c r="FR427" s="161"/>
      <c r="FS427" s="161"/>
      <c r="FT427" s="161"/>
      <c r="FU427" s="161"/>
      <c r="FV427" s="161"/>
      <c r="FW427" s="161"/>
      <c r="FX427" s="161"/>
      <c r="FY427" s="161"/>
      <c r="FZ427" s="161"/>
      <c r="GA427" s="161"/>
      <c r="GB427" s="161"/>
    </row>
    <row r="428" spans="1:184" s="162" customFormat="1" x14ac:dyDescent="0.2">
      <c r="A428" s="146" t="s">
        <v>7733</v>
      </c>
      <c r="B428" s="146" t="s">
        <v>5047</v>
      </c>
      <c r="C428" s="147" t="s">
        <v>5048</v>
      </c>
      <c r="D428" s="99" t="s">
        <v>87</v>
      </c>
      <c r="E428" s="99">
        <v>4</v>
      </c>
      <c r="F428" s="99"/>
      <c r="G428" s="99">
        <v>0.3</v>
      </c>
      <c r="H428" s="148"/>
      <c r="I428" s="149"/>
      <c r="J428" s="201">
        <v>86.14</v>
      </c>
      <c r="K428" s="150">
        <f t="shared" si="21"/>
        <v>103.37</v>
      </c>
      <c r="L428" s="149">
        <f>BDI!$E$17</f>
        <v>0.19500000000000001</v>
      </c>
      <c r="M428" s="149"/>
      <c r="N428" s="149"/>
      <c r="O428" s="100">
        <f t="shared" ref="O428:O491" si="22">IF(ISNUMBER(J428),ROUND(J428*(1+L428),2),"")</f>
        <v>102.94</v>
      </c>
      <c r="P428" s="101">
        <f t="shared" ref="P428:P491" si="23">IF(ISNUMBER(J428),ROUND(G428*O428*E428,2),"")</f>
        <v>123.53</v>
      </c>
      <c r="Q428" s="161"/>
      <c r="R428" s="161"/>
      <c r="S428" s="161"/>
      <c r="T428" s="161"/>
      <c r="U428" s="161"/>
      <c r="V428" s="161"/>
      <c r="W428" s="161"/>
      <c r="X428" s="161"/>
      <c r="Y428" s="161"/>
      <c r="Z428" s="161"/>
      <c r="AA428" s="161"/>
      <c r="AB428" s="161"/>
      <c r="AC428" s="161"/>
      <c r="AD428" s="161"/>
      <c r="AE428" s="161"/>
      <c r="AF428" s="161"/>
      <c r="AG428" s="161"/>
      <c r="AH428" s="161"/>
      <c r="AI428" s="161"/>
      <c r="AJ428" s="161"/>
      <c r="AK428" s="161"/>
      <c r="AL428" s="161"/>
      <c r="AM428" s="161"/>
      <c r="AN428" s="161"/>
      <c r="AO428" s="161"/>
      <c r="AP428" s="161"/>
      <c r="AQ428" s="161"/>
      <c r="AR428" s="161"/>
      <c r="AS428" s="161"/>
      <c r="AT428" s="161"/>
      <c r="AU428" s="161"/>
      <c r="AV428" s="161"/>
      <c r="AW428" s="161"/>
      <c r="AX428" s="161"/>
      <c r="AY428" s="161"/>
      <c r="AZ428" s="161"/>
      <c r="BA428" s="161"/>
      <c r="BB428" s="161"/>
      <c r="BC428" s="161"/>
      <c r="BD428" s="161"/>
      <c r="BE428" s="161"/>
      <c r="BF428" s="161"/>
      <c r="BG428" s="161"/>
      <c r="BH428" s="161"/>
      <c r="BI428" s="161"/>
      <c r="BJ428" s="161"/>
      <c r="BK428" s="161"/>
      <c r="BL428" s="161"/>
      <c r="BM428" s="161"/>
      <c r="BN428" s="161"/>
      <c r="BO428" s="161"/>
      <c r="BP428" s="161"/>
      <c r="BQ428" s="161"/>
      <c r="BR428" s="161"/>
      <c r="BS428" s="161"/>
      <c r="BT428" s="161"/>
      <c r="BU428" s="161"/>
      <c r="BV428" s="161"/>
      <c r="BW428" s="161"/>
      <c r="BX428" s="161"/>
      <c r="BY428" s="161"/>
      <c r="BZ428" s="161"/>
      <c r="CA428" s="161"/>
      <c r="CB428" s="161"/>
      <c r="CC428" s="161"/>
      <c r="CD428" s="161"/>
      <c r="CE428" s="161"/>
      <c r="CF428" s="161"/>
      <c r="CG428" s="161"/>
      <c r="CH428" s="161"/>
      <c r="CI428" s="161"/>
      <c r="CJ428" s="161"/>
      <c r="CK428" s="161"/>
      <c r="CL428" s="161"/>
      <c r="CM428" s="161"/>
      <c r="CN428" s="161"/>
      <c r="CO428" s="161"/>
      <c r="CP428" s="161"/>
      <c r="CQ428" s="161"/>
      <c r="CR428" s="161"/>
      <c r="CS428" s="161"/>
      <c r="CT428" s="161"/>
      <c r="CU428" s="161"/>
      <c r="CV428" s="161"/>
      <c r="CW428" s="161"/>
      <c r="CX428" s="161"/>
      <c r="CY428" s="161"/>
      <c r="CZ428" s="161"/>
      <c r="DA428" s="161"/>
      <c r="DB428" s="161"/>
      <c r="DC428" s="161"/>
      <c r="DD428" s="161"/>
      <c r="DE428" s="161"/>
      <c r="DF428" s="161"/>
      <c r="DG428" s="161"/>
      <c r="DH428" s="161"/>
      <c r="DI428" s="161"/>
      <c r="DJ428" s="161"/>
      <c r="DK428" s="161"/>
      <c r="DL428" s="161"/>
      <c r="DM428" s="161"/>
      <c r="DN428" s="161"/>
      <c r="DO428" s="161"/>
      <c r="DP428" s="161"/>
      <c r="DQ428" s="161"/>
      <c r="DR428" s="161"/>
      <c r="DS428" s="161"/>
      <c r="DT428" s="161"/>
      <c r="DU428" s="161"/>
      <c r="DV428" s="161"/>
      <c r="DW428" s="161"/>
      <c r="DX428" s="161"/>
      <c r="DY428" s="161"/>
      <c r="DZ428" s="161"/>
      <c r="EA428" s="161"/>
      <c r="EB428" s="161"/>
      <c r="EC428" s="161"/>
      <c r="ED428" s="161"/>
      <c r="EE428" s="161"/>
      <c r="EF428" s="161"/>
      <c r="EG428" s="161"/>
      <c r="EH428" s="161"/>
      <c r="EI428" s="161"/>
      <c r="EJ428" s="161"/>
      <c r="EK428" s="161"/>
      <c r="EL428" s="161"/>
      <c r="EM428" s="161"/>
      <c r="EN428" s="161"/>
      <c r="EO428" s="161"/>
      <c r="EP428" s="161"/>
      <c r="EQ428" s="161"/>
      <c r="ER428" s="161"/>
      <c r="ES428" s="161"/>
      <c r="ET428" s="161"/>
      <c r="EU428" s="161"/>
      <c r="EV428" s="161"/>
      <c r="EW428" s="161"/>
      <c r="EX428" s="161"/>
      <c r="EY428" s="161"/>
      <c r="EZ428" s="161"/>
      <c r="FA428" s="161"/>
      <c r="FB428" s="161"/>
      <c r="FC428" s="161"/>
      <c r="FD428" s="161"/>
      <c r="FE428" s="161"/>
      <c r="FF428" s="161"/>
      <c r="FG428" s="161"/>
      <c r="FH428" s="161"/>
      <c r="FI428" s="161"/>
      <c r="FJ428" s="161"/>
      <c r="FK428" s="161"/>
      <c r="FL428" s="161"/>
      <c r="FM428" s="161"/>
      <c r="FN428" s="161"/>
      <c r="FO428" s="161"/>
      <c r="FP428" s="161"/>
      <c r="FQ428" s="161"/>
      <c r="FR428" s="161"/>
      <c r="FS428" s="161"/>
      <c r="FT428" s="161"/>
      <c r="FU428" s="161"/>
      <c r="FV428" s="161"/>
      <c r="FW428" s="161"/>
      <c r="FX428" s="161"/>
      <c r="FY428" s="161"/>
      <c r="FZ428" s="161"/>
      <c r="GA428" s="161"/>
      <c r="GB428" s="161"/>
    </row>
    <row r="429" spans="1:184" s="162" customFormat="1" x14ac:dyDescent="0.2">
      <c r="A429" s="146" t="s">
        <v>7734</v>
      </c>
      <c r="B429" s="146" t="s">
        <v>5049</v>
      </c>
      <c r="C429" s="147" t="s">
        <v>5050</v>
      </c>
      <c r="D429" s="99" t="s">
        <v>87</v>
      </c>
      <c r="E429" s="99">
        <v>4</v>
      </c>
      <c r="F429" s="99"/>
      <c r="G429" s="99">
        <v>0.3</v>
      </c>
      <c r="H429" s="148"/>
      <c r="I429" s="149"/>
      <c r="J429" s="201">
        <v>51.12</v>
      </c>
      <c r="K429" s="150">
        <f t="shared" si="21"/>
        <v>61.34</v>
      </c>
      <c r="L429" s="149">
        <f>BDI!$E$17</f>
        <v>0.19500000000000001</v>
      </c>
      <c r="M429" s="149"/>
      <c r="N429" s="149"/>
      <c r="O429" s="100">
        <f t="shared" si="22"/>
        <v>61.09</v>
      </c>
      <c r="P429" s="101">
        <f t="shared" si="23"/>
        <v>73.31</v>
      </c>
      <c r="Q429" s="161"/>
      <c r="R429" s="161"/>
      <c r="S429" s="161"/>
      <c r="T429" s="161"/>
      <c r="U429" s="161"/>
      <c r="V429" s="161"/>
      <c r="W429" s="161"/>
      <c r="X429" s="161"/>
      <c r="Y429" s="161"/>
      <c r="Z429" s="161"/>
      <c r="AA429" s="161"/>
      <c r="AB429" s="161"/>
      <c r="AC429" s="161"/>
      <c r="AD429" s="161"/>
      <c r="AE429" s="161"/>
      <c r="AF429" s="161"/>
      <c r="AG429" s="161"/>
      <c r="AH429" s="161"/>
      <c r="AI429" s="161"/>
      <c r="AJ429" s="161"/>
      <c r="AK429" s="161"/>
      <c r="AL429" s="161"/>
      <c r="AM429" s="161"/>
      <c r="AN429" s="161"/>
      <c r="AO429" s="161"/>
      <c r="AP429" s="161"/>
      <c r="AQ429" s="161"/>
      <c r="AR429" s="161"/>
      <c r="AS429" s="161"/>
      <c r="AT429" s="161"/>
      <c r="AU429" s="161"/>
      <c r="AV429" s="161"/>
      <c r="AW429" s="161"/>
      <c r="AX429" s="161"/>
      <c r="AY429" s="161"/>
      <c r="AZ429" s="161"/>
      <c r="BA429" s="161"/>
      <c r="BB429" s="161"/>
      <c r="BC429" s="161"/>
      <c r="BD429" s="161"/>
      <c r="BE429" s="161"/>
      <c r="BF429" s="161"/>
      <c r="BG429" s="161"/>
      <c r="BH429" s="161"/>
      <c r="BI429" s="161"/>
      <c r="BJ429" s="161"/>
      <c r="BK429" s="161"/>
      <c r="BL429" s="161"/>
      <c r="BM429" s="161"/>
      <c r="BN429" s="161"/>
      <c r="BO429" s="161"/>
      <c r="BP429" s="161"/>
      <c r="BQ429" s="161"/>
      <c r="BR429" s="161"/>
      <c r="BS429" s="161"/>
      <c r="BT429" s="161"/>
      <c r="BU429" s="161"/>
      <c r="BV429" s="161"/>
      <c r="BW429" s="161"/>
      <c r="BX429" s="161"/>
      <c r="BY429" s="161"/>
      <c r="BZ429" s="161"/>
      <c r="CA429" s="161"/>
      <c r="CB429" s="161"/>
      <c r="CC429" s="161"/>
      <c r="CD429" s="161"/>
      <c r="CE429" s="161"/>
      <c r="CF429" s="161"/>
      <c r="CG429" s="161"/>
      <c r="CH429" s="161"/>
      <c r="CI429" s="161"/>
      <c r="CJ429" s="161"/>
      <c r="CK429" s="161"/>
      <c r="CL429" s="161"/>
      <c r="CM429" s="161"/>
      <c r="CN429" s="161"/>
      <c r="CO429" s="161"/>
      <c r="CP429" s="161"/>
      <c r="CQ429" s="161"/>
      <c r="CR429" s="161"/>
      <c r="CS429" s="161"/>
      <c r="CT429" s="161"/>
      <c r="CU429" s="161"/>
      <c r="CV429" s="161"/>
      <c r="CW429" s="161"/>
      <c r="CX429" s="161"/>
      <c r="CY429" s="161"/>
      <c r="CZ429" s="161"/>
      <c r="DA429" s="161"/>
      <c r="DB429" s="161"/>
      <c r="DC429" s="161"/>
      <c r="DD429" s="161"/>
      <c r="DE429" s="161"/>
      <c r="DF429" s="161"/>
      <c r="DG429" s="161"/>
      <c r="DH429" s="161"/>
      <c r="DI429" s="161"/>
      <c r="DJ429" s="161"/>
      <c r="DK429" s="161"/>
      <c r="DL429" s="161"/>
      <c r="DM429" s="161"/>
      <c r="DN429" s="161"/>
      <c r="DO429" s="161"/>
      <c r="DP429" s="161"/>
      <c r="DQ429" s="161"/>
      <c r="DR429" s="161"/>
      <c r="DS429" s="161"/>
      <c r="DT429" s="161"/>
      <c r="DU429" s="161"/>
      <c r="DV429" s="161"/>
      <c r="DW429" s="161"/>
      <c r="DX429" s="161"/>
      <c r="DY429" s="161"/>
      <c r="DZ429" s="161"/>
      <c r="EA429" s="161"/>
      <c r="EB429" s="161"/>
      <c r="EC429" s="161"/>
      <c r="ED429" s="161"/>
      <c r="EE429" s="161"/>
      <c r="EF429" s="161"/>
      <c r="EG429" s="161"/>
      <c r="EH429" s="161"/>
      <c r="EI429" s="161"/>
      <c r="EJ429" s="161"/>
      <c r="EK429" s="161"/>
      <c r="EL429" s="161"/>
      <c r="EM429" s="161"/>
      <c r="EN429" s="161"/>
      <c r="EO429" s="161"/>
      <c r="EP429" s="161"/>
      <c r="EQ429" s="161"/>
      <c r="ER429" s="161"/>
      <c r="ES429" s="161"/>
      <c r="ET429" s="161"/>
      <c r="EU429" s="161"/>
      <c r="EV429" s="161"/>
      <c r="EW429" s="161"/>
      <c r="EX429" s="161"/>
      <c r="EY429" s="161"/>
      <c r="EZ429" s="161"/>
      <c r="FA429" s="161"/>
      <c r="FB429" s="161"/>
      <c r="FC429" s="161"/>
      <c r="FD429" s="161"/>
      <c r="FE429" s="161"/>
      <c r="FF429" s="161"/>
      <c r="FG429" s="161"/>
      <c r="FH429" s="161"/>
      <c r="FI429" s="161"/>
      <c r="FJ429" s="161"/>
      <c r="FK429" s="161"/>
      <c r="FL429" s="161"/>
      <c r="FM429" s="161"/>
      <c r="FN429" s="161"/>
      <c r="FO429" s="161"/>
      <c r="FP429" s="161"/>
      <c r="FQ429" s="161"/>
      <c r="FR429" s="161"/>
      <c r="FS429" s="161"/>
      <c r="FT429" s="161"/>
      <c r="FU429" s="161"/>
      <c r="FV429" s="161"/>
      <c r="FW429" s="161"/>
      <c r="FX429" s="161"/>
      <c r="FY429" s="161"/>
      <c r="FZ429" s="161"/>
      <c r="GA429" s="161"/>
      <c r="GB429" s="161"/>
    </row>
    <row r="430" spans="1:184" s="162" customFormat="1" x14ac:dyDescent="0.2">
      <c r="A430" s="146" t="s">
        <v>7735</v>
      </c>
      <c r="B430" s="146" t="s">
        <v>5051</v>
      </c>
      <c r="C430" s="147" t="s">
        <v>5052</v>
      </c>
      <c r="D430" s="99" t="s">
        <v>87</v>
      </c>
      <c r="E430" s="99">
        <v>2</v>
      </c>
      <c r="F430" s="99"/>
      <c r="G430" s="99">
        <v>0.3</v>
      </c>
      <c r="H430" s="148"/>
      <c r="I430" s="149"/>
      <c r="J430" s="201">
        <v>180.42</v>
      </c>
      <c r="K430" s="150">
        <f t="shared" si="21"/>
        <v>108.25</v>
      </c>
      <c r="L430" s="149">
        <f>BDI!$E$17</f>
        <v>0.19500000000000001</v>
      </c>
      <c r="M430" s="149"/>
      <c r="N430" s="149"/>
      <c r="O430" s="100">
        <f t="shared" si="22"/>
        <v>215.6</v>
      </c>
      <c r="P430" s="101">
        <f t="shared" si="23"/>
        <v>129.36000000000001</v>
      </c>
      <c r="Q430" s="161"/>
      <c r="R430" s="161"/>
      <c r="S430" s="161"/>
      <c r="T430" s="161"/>
      <c r="U430" s="161"/>
      <c r="V430" s="161"/>
      <c r="W430" s="161"/>
      <c r="X430" s="161"/>
      <c r="Y430" s="161"/>
      <c r="Z430" s="161"/>
      <c r="AA430" s="161"/>
      <c r="AB430" s="161"/>
      <c r="AC430" s="161"/>
      <c r="AD430" s="161"/>
      <c r="AE430" s="161"/>
      <c r="AF430" s="161"/>
      <c r="AG430" s="161"/>
      <c r="AH430" s="161"/>
      <c r="AI430" s="161"/>
      <c r="AJ430" s="161"/>
      <c r="AK430" s="161"/>
      <c r="AL430" s="161"/>
      <c r="AM430" s="161"/>
      <c r="AN430" s="161"/>
      <c r="AO430" s="161"/>
      <c r="AP430" s="161"/>
      <c r="AQ430" s="161"/>
      <c r="AR430" s="161"/>
      <c r="AS430" s="161"/>
      <c r="AT430" s="161"/>
      <c r="AU430" s="161"/>
      <c r="AV430" s="161"/>
      <c r="AW430" s="161"/>
      <c r="AX430" s="161"/>
      <c r="AY430" s="161"/>
      <c r="AZ430" s="161"/>
      <c r="BA430" s="161"/>
      <c r="BB430" s="161"/>
      <c r="BC430" s="161"/>
      <c r="BD430" s="161"/>
      <c r="BE430" s="161"/>
      <c r="BF430" s="161"/>
      <c r="BG430" s="161"/>
      <c r="BH430" s="161"/>
      <c r="BI430" s="161"/>
      <c r="BJ430" s="161"/>
      <c r="BK430" s="161"/>
      <c r="BL430" s="161"/>
      <c r="BM430" s="161"/>
      <c r="BN430" s="161"/>
      <c r="BO430" s="161"/>
      <c r="BP430" s="161"/>
      <c r="BQ430" s="161"/>
      <c r="BR430" s="161"/>
      <c r="BS430" s="161"/>
      <c r="BT430" s="161"/>
      <c r="BU430" s="161"/>
      <c r="BV430" s="161"/>
      <c r="BW430" s="161"/>
      <c r="BX430" s="161"/>
      <c r="BY430" s="161"/>
      <c r="BZ430" s="161"/>
      <c r="CA430" s="161"/>
      <c r="CB430" s="161"/>
      <c r="CC430" s="161"/>
      <c r="CD430" s="161"/>
      <c r="CE430" s="161"/>
      <c r="CF430" s="161"/>
      <c r="CG430" s="161"/>
      <c r="CH430" s="161"/>
      <c r="CI430" s="161"/>
      <c r="CJ430" s="161"/>
      <c r="CK430" s="161"/>
      <c r="CL430" s="161"/>
      <c r="CM430" s="161"/>
      <c r="CN430" s="161"/>
      <c r="CO430" s="161"/>
      <c r="CP430" s="161"/>
      <c r="CQ430" s="161"/>
      <c r="CR430" s="161"/>
      <c r="CS430" s="161"/>
      <c r="CT430" s="161"/>
      <c r="CU430" s="161"/>
      <c r="CV430" s="161"/>
      <c r="CW430" s="161"/>
      <c r="CX430" s="161"/>
      <c r="CY430" s="161"/>
      <c r="CZ430" s="161"/>
      <c r="DA430" s="161"/>
      <c r="DB430" s="161"/>
      <c r="DC430" s="161"/>
      <c r="DD430" s="161"/>
      <c r="DE430" s="161"/>
      <c r="DF430" s="161"/>
      <c r="DG430" s="161"/>
      <c r="DH430" s="161"/>
      <c r="DI430" s="161"/>
      <c r="DJ430" s="161"/>
      <c r="DK430" s="161"/>
      <c r="DL430" s="161"/>
      <c r="DM430" s="161"/>
      <c r="DN430" s="161"/>
      <c r="DO430" s="161"/>
      <c r="DP430" s="161"/>
      <c r="DQ430" s="161"/>
      <c r="DR430" s="161"/>
      <c r="DS430" s="161"/>
      <c r="DT430" s="161"/>
      <c r="DU430" s="161"/>
      <c r="DV430" s="161"/>
      <c r="DW430" s="161"/>
      <c r="DX430" s="161"/>
      <c r="DY430" s="161"/>
      <c r="DZ430" s="161"/>
      <c r="EA430" s="161"/>
      <c r="EB430" s="161"/>
      <c r="EC430" s="161"/>
      <c r="ED430" s="161"/>
      <c r="EE430" s="161"/>
      <c r="EF430" s="161"/>
      <c r="EG430" s="161"/>
      <c r="EH430" s="161"/>
      <c r="EI430" s="161"/>
      <c r="EJ430" s="161"/>
      <c r="EK430" s="161"/>
      <c r="EL430" s="161"/>
      <c r="EM430" s="161"/>
      <c r="EN430" s="161"/>
      <c r="EO430" s="161"/>
      <c r="EP430" s="161"/>
      <c r="EQ430" s="161"/>
      <c r="ER430" s="161"/>
      <c r="ES430" s="161"/>
      <c r="ET430" s="161"/>
      <c r="EU430" s="161"/>
      <c r="EV430" s="161"/>
      <c r="EW430" s="161"/>
      <c r="EX430" s="161"/>
      <c r="EY430" s="161"/>
      <c r="EZ430" s="161"/>
      <c r="FA430" s="161"/>
      <c r="FB430" s="161"/>
      <c r="FC430" s="161"/>
      <c r="FD430" s="161"/>
      <c r="FE430" s="161"/>
      <c r="FF430" s="161"/>
      <c r="FG430" s="161"/>
      <c r="FH430" s="161"/>
      <c r="FI430" s="161"/>
      <c r="FJ430" s="161"/>
      <c r="FK430" s="161"/>
      <c r="FL430" s="161"/>
      <c r="FM430" s="161"/>
      <c r="FN430" s="161"/>
      <c r="FO430" s="161"/>
      <c r="FP430" s="161"/>
      <c r="FQ430" s="161"/>
      <c r="FR430" s="161"/>
      <c r="FS430" s="161"/>
      <c r="FT430" s="161"/>
      <c r="FU430" s="161"/>
      <c r="FV430" s="161"/>
      <c r="FW430" s="161"/>
      <c r="FX430" s="161"/>
      <c r="FY430" s="161"/>
      <c r="FZ430" s="161"/>
      <c r="GA430" s="161"/>
      <c r="GB430" s="161"/>
    </row>
    <row r="431" spans="1:184" s="162" customFormat="1" x14ac:dyDescent="0.2">
      <c r="A431" s="146" t="s">
        <v>7736</v>
      </c>
      <c r="B431" s="146" t="s">
        <v>5053</v>
      </c>
      <c r="C431" s="147" t="s">
        <v>5054</v>
      </c>
      <c r="D431" s="99" t="s">
        <v>87</v>
      </c>
      <c r="E431" s="99">
        <v>2</v>
      </c>
      <c r="F431" s="99"/>
      <c r="G431" s="99">
        <v>0.3</v>
      </c>
      <c r="H431" s="148"/>
      <c r="I431" s="149"/>
      <c r="J431" s="201">
        <v>192.06</v>
      </c>
      <c r="K431" s="150">
        <f t="shared" si="21"/>
        <v>115.24</v>
      </c>
      <c r="L431" s="149">
        <f>BDI!$E$17</f>
        <v>0.19500000000000001</v>
      </c>
      <c r="M431" s="149"/>
      <c r="N431" s="149"/>
      <c r="O431" s="100">
        <f t="shared" si="22"/>
        <v>229.51</v>
      </c>
      <c r="P431" s="101">
        <f t="shared" si="23"/>
        <v>137.71</v>
      </c>
      <c r="Q431" s="161"/>
      <c r="R431" s="161"/>
      <c r="S431" s="161"/>
      <c r="T431" s="161"/>
      <c r="U431" s="161"/>
      <c r="V431" s="161"/>
      <c r="W431" s="161"/>
      <c r="X431" s="161"/>
      <c r="Y431" s="161"/>
      <c r="Z431" s="161"/>
      <c r="AA431" s="161"/>
      <c r="AB431" s="161"/>
      <c r="AC431" s="161"/>
      <c r="AD431" s="161"/>
      <c r="AE431" s="161"/>
      <c r="AF431" s="161"/>
      <c r="AG431" s="161"/>
      <c r="AH431" s="161"/>
      <c r="AI431" s="161"/>
      <c r="AJ431" s="161"/>
      <c r="AK431" s="161"/>
      <c r="AL431" s="161"/>
      <c r="AM431" s="161"/>
      <c r="AN431" s="161"/>
      <c r="AO431" s="161"/>
      <c r="AP431" s="161"/>
      <c r="AQ431" s="161"/>
      <c r="AR431" s="161"/>
      <c r="AS431" s="161"/>
      <c r="AT431" s="161"/>
      <c r="AU431" s="161"/>
      <c r="AV431" s="161"/>
      <c r="AW431" s="161"/>
      <c r="AX431" s="161"/>
      <c r="AY431" s="161"/>
      <c r="AZ431" s="161"/>
      <c r="BA431" s="161"/>
      <c r="BB431" s="161"/>
      <c r="BC431" s="161"/>
      <c r="BD431" s="161"/>
      <c r="BE431" s="161"/>
      <c r="BF431" s="161"/>
      <c r="BG431" s="161"/>
      <c r="BH431" s="161"/>
      <c r="BI431" s="161"/>
      <c r="BJ431" s="161"/>
      <c r="BK431" s="161"/>
      <c r="BL431" s="161"/>
      <c r="BM431" s="161"/>
      <c r="BN431" s="161"/>
      <c r="BO431" s="161"/>
      <c r="BP431" s="161"/>
      <c r="BQ431" s="161"/>
      <c r="BR431" s="161"/>
      <c r="BS431" s="161"/>
      <c r="BT431" s="161"/>
      <c r="BU431" s="161"/>
      <c r="BV431" s="161"/>
      <c r="BW431" s="161"/>
      <c r="BX431" s="161"/>
      <c r="BY431" s="161"/>
      <c r="BZ431" s="161"/>
      <c r="CA431" s="161"/>
      <c r="CB431" s="161"/>
      <c r="CC431" s="161"/>
      <c r="CD431" s="161"/>
      <c r="CE431" s="161"/>
      <c r="CF431" s="161"/>
      <c r="CG431" s="161"/>
      <c r="CH431" s="161"/>
      <c r="CI431" s="161"/>
      <c r="CJ431" s="161"/>
      <c r="CK431" s="161"/>
      <c r="CL431" s="161"/>
      <c r="CM431" s="161"/>
      <c r="CN431" s="161"/>
      <c r="CO431" s="161"/>
      <c r="CP431" s="161"/>
      <c r="CQ431" s="161"/>
      <c r="CR431" s="161"/>
      <c r="CS431" s="161"/>
      <c r="CT431" s="161"/>
      <c r="CU431" s="161"/>
      <c r="CV431" s="161"/>
      <c r="CW431" s="161"/>
      <c r="CX431" s="161"/>
      <c r="CY431" s="161"/>
      <c r="CZ431" s="161"/>
      <c r="DA431" s="161"/>
      <c r="DB431" s="161"/>
      <c r="DC431" s="161"/>
      <c r="DD431" s="161"/>
      <c r="DE431" s="161"/>
      <c r="DF431" s="161"/>
      <c r="DG431" s="161"/>
      <c r="DH431" s="161"/>
      <c r="DI431" s="161"/>
      <c r="DJ431" s="161"/>
      <c r="DK431" s="161"/>
      <c r="DL431" s="161"/>
      <c r="DM431" s="161"/>
      <c r="DN431" s="161"/>
      <c r="DO431" s="161"/>
      <c r="DP431" s="161"/>
      <c r="DQ431" s="161"/>
      <c r="DR431" s="161"/>
      <c r="DS431" s="161"/>
      <c r="DT431" s="161"/>
      <c r="DU431" s="161"/>
      <c r="DV431" s="161"/>
      <c r="DW431" s="161"/>
      <c r="DX431" s="161"/>
      <c r="DY431" s="161"/>
      <c r="DZ431" s="161"/>
      <c r="EA431" s="161"/>
      <c r="EB431" s="161"/>
      <c r="EC431" s="161"/>
      <c r="ED431" s="161"/>
      <c r="EE431" s="161"/>
      <c r="EF431" s="161"/>
      <c r="EG431" s="161"/>
      <c r="EH431" s="161"/>
      <c r="EI431" s="161"/>
      <c r="EJ431" s="161"/>
      <c r="EK431" s="161"/>
      <c r="EL431" s="161"/>
      <c r="EM431" s="161"/>
      <c r="EN431" s="161"/>
      <c r="EO431" s="161"/>
      <c r="EP431" s="161"/>
      <c r="EQ431" s="161"/>
      <c r="ER431" s="161"/>
      <c r="ES431" s="161"/>
      <c r="ET431" s="161"/>
      <c r="EU431" s="161"/>
      <c r="EV431" s="161"/>
      <c r="EW431" s="161"/>
      <c r="EX431" s="161"/>
      <c r="EY431" s="161"/>
      <c r="EZ431" s="161"/>
      <c r="FA431" s="161"/>
      <c r="FB431" s="161"/>
      <c r="FC431" s="161"/>
      <c r="FD431" s="161"/>
      <c r="FE431" s="161"/>
      <c r="FF431" s="161"/>
      <c r="FG431" s="161"/>
      <c r="FH431" s="161"/>
      <c r="FI431" s="161"/>
      <c r="FJ431" s="161"/>
      <c r="FK431" s="161"/>
      <c r="FL431" s="161"/>
      <c r="FM431" s="161"/>
      <c r="FN431" s="161"/>
      <c r="FO431" s="161"/>
      <c r="FP431" s="161"/>
      <c r="FQ431" s="161"/>
      <c r="FR431" s="161"/>
      <c r="FS431" s="161"/>
      <c r="FT431" s="161"/>
      <c r="FU431" s="161"/>
      <c r="FV431" s="161"/>
      <c r="FW431" s="161"/>
      <c r="FX431" s="161"/>
      <c r="FY431" s="161"/>
      <c r="FZ431" s="161"/>
      <c r="GA431" s="161"/>
      <c r="GB431" s="161"/>
    </row>
    <row r="432" spans="1:184" s="162" customFormat="1" x14ac:dyDescent="0.2">
      <c r="A432" s="146" t="s">
        <v>7737</v>
      </c>
      <c r="B432" s="146" t="s">
        <v>2216</v>
      </c>
      <c r="C432" s="147" t="s">
        <v>5055</v>
      </c>
      <c r="D432" s="99" t="s">
        <v>106</v>
      </c>
      <c r="E432" s="99">
        <v>30</v>
      </c>
      <c r="F432" s="99"/>
      <c r="G432" s="99">
        <v>0.3</v>
      </c>
      <c r="H432" s="148"/>
      <c r="I432" s="149"/>
      <c r="J432" s="150">
        <f ca="1">OFFSET(INDEX(Composições!A:H,MATCH(B432,Composições!A:A,0),8),2,0)</f>
        <v>570.71249999999998</v>
      </c>
      <c r="K432" s="150">
        <f t="shared" ca="1" si="21"/>
        <v>5136.41</v>
      </c>
      <c r="L432" s="149">
        <f>BDI!$E$17</f>
        <v>0.19500000000000001</v>
      </c>
      <c r="M432" s="149"/>
      <c r="N432" s="149"/>
      <c r="O432" s="100">
        <f t="shared" ca="1" si="22"/>
        <v>682</v>
      </c>
      <c r="P432" s="101">
        <f t="shared" ca="1" si="23"/>
        <v>6138</v>
      </c>
      <c r="Q432" s="161"/>
      <c r="R432" s="161"/>
      <c r="S432" s="161"/>
      <c r="T432" s="161"/>
      <c r="U432" s="161"/>
      <c r="V432" s="161"/>
      <c r="W432" s="161"/>
      <c r="X432" s="161"/>
      <c r="Y432" s="161"/>
      <c r="Z432" s="161"/>
      <c r="AA432" s="161"/>
      <c r="AB432" s="161"/>
      <c r="AC432" s="161"/>
      <c r="AD432" s="161"/>
      <c r="AE432" s="161"/>
      <c r="AF432" s="161"/>
      <c r="AG432" s="161"/>
      <c r="AH432" s="161"/>
      <c r="AI432" s="161"/>
      <c r="AJ432" s="161"/>
      <c r="AK432" s="161"/>
      <c r="AL432" s="161"/>
      <c r="AM432" s="161"/>
      <c r="AN432" s="161"/>
      <c r="AO432" s="161"/>
      <c r="AP432" s="161"/>
      <c r="AQ432" s="161"/>
      <c r="AR432" s="161"/>
      <c r="AS432" s="161"/>
      <c r="AT432" s="161"/>
      <c r="AU432" s="161"/>
      <c r="AV432" s="161"/>
      <c r="AW432" s="161"/>
      <c r="AX432" s="161"/>
      <c r="AY432" s="161"/>
      <c r="AZ432" s="161"/>
      <c r="BA432" s="161"/>
      <c r="BB432" s="161"/>
      <c r="BC432" s="161"/>
      <c r="BD432" s="161"/>
      <c r="BE432" s="161"/>
      <c r="BF432" s="161"/>
      <c r="BG432" s="161"/>
      <c r="BH432" s="161"/>
      <c r="BI432" s="161"/>
      <c r="BJ432" s="161"/>
      <c r="BK432" s="161"/>
      <c r="BL432" s="161"/>
      <c r="BM432" s="161"/>
      <c r="BN432" s="161"/>
      <c r="BO432" s="161"/>
      <c r="BP432" s="161"/>
      <c r="BQ432" s="161"/>
      <c r="BR432" s="161"/>
      <c r="BS432" s="161"/>
      <c r="BT432" s="161"/>
      <c r="BU432" s="161"/>
      <c r="BV432" s="161"/>
      <c r="BW432" s="161"/>
      <c r="BX432" s="161"/>
      <c r="BY432" s="161"/>
      <c r="BZ432" s="161"/>
      <c r="CA432" s="161"/>
      <c r="CB432" s="161"/>
      <c r="CC432" s="161"/>
      <c r="CD432" s="161"/>
      <c r="CE432" s="161"/>
      <c r="CF432" s="161"/>
      <c r="CG432" s="161"/>
      <c r="CH432" s="161"/>
      <c r="CI432" s="161"/>
      <c r="CJ432" s="161"/>
      <c r="CK432" s="161"/>
      <c r="CL432" s="161"/>
      <c r="CM432" s="161"/>
      <c r="CN432" s="161"/>
      <c r="CO432" s="161"/>
      <c r="CP432" s="161"/>
      <c r="CQ432" s="161"/>
      <c r="CR432" s="161"/>
      <c r="CS432" s="161"/>
      <c r="CT432" s="161"/>
      <c r="CU432" s="161"/>
      <c r="CV432" s="161"/>
      <c r="CW432" s="161"/>
      <c r="CX432" s="161"/>
      <c r="CY432" s="161"/>
      <c r="CZ432" s="161"/>
      <c r="DA432" s="161"/>
      <c r="DB432" s="161"/>
      <c r="DC432" s="161"/>
      <c r="DD432" s="161"/>
      <c r="DE432" s="161"/>
      <c r="DF432" s="161"/>
      <c r="DG432" s="161"/>
      <c r="DH432" s="161"/>
      <c r="DI432" s="161"/>
      <c r="DJ432" s="161"/>
      <c r="DK432" s="161"/>
      <c r="DL432" s="161"/>
      <c r="DM432" s="161"/>
      <c r="DN432" s="161"/>
      <c r="DO432" s="161"/>
      <c r="DP432" s="161"/>
      <c r="DQ432" s="161"/>
      <c r="DR432" s="161"/>
      <c r="DS432" s="161"/>
      <c r="DT432" s="161"/>
      <c r="DU432" s="161"/>
      <c r="DV432" s="161"/>
      <c r="DW432" s="161"/>
      <c r="DX432" s="161"/>
      <c r="DY432" s="161"/>
      <c r="DZ432" s="161"/>
      <c r="EA432" s="161"/>
      <c r="EB432" s="161"/>
      <c r="EC432" s="161"/>
      <c r="ED432" s="161"/>
      <c r="EE432" s="161"/>
      <c r="EF432" s="161"/>
      <c r="EG432" s="161"/>
      <c r="EH432" s="161"/>
      <c r="EI432" s="161"/>
      <c r="EJ432" s="161"/>
      <c r="EK432" s="161"/>
      <c r="EL432" s="161"/>
      <c r="EM432" s="161"/>
      <c r="EN432" s="161"/>
      <c r="EO432" s="161"/>
      <c r="EP432" s="161"/>
      <c r="EQ432" s="161"/>
      <c r="ER432" s="161"/>
      <c r="ES432" s="161"/>
      <c r="ET432" s="161"/>
      <c r="EU432" s="161"/>
      <c r="EV432" s="161"/>
      <c r="EW432" s="161"/>
      <c r="EX432" s="161"/>
      <c r="EY432" s="161"/>
      <c r="EZ432" s="161"/>
      <c r="FA432" s="161"/>
      <c r="FB432" s="161"/>
      <c r="FC432" s="161"/>
      <c r="FD432" s="161"/>
      <c r="FE432" s="161"/>
      <c r="FF432" s="161"/>
      <c r="FG432" s="161"/>
      <c r="FH432" s="161"/>
      <c r="FI432" s="161"/>
      <c r="FJ432" s="161"/>
      <c r="FK432" s="161"/>
      <c r="FL432" s="161"/>
      <c r="FM432" s="161"/>
      <c r="FN432" s="161"/>
      <c r="FO432" s="161"/>
      <c r="FP432" s="161"/>
      <c r="FQ432" s="161"/>
      <c r="FR432" s="161"/>
      <c r="FS432" s="161"/>
      <c r="FT432" s="161"/>
      <c r="FU432" s="161"/>
      <c r="FV432" s="161"/>
      <c r="FW432" s="161"/>
      <c r="FX432" s="161"/>
      <c r="FY432" s="161"/>
      <c r="FZ432" s="161"/>
      <c r="GA432" s="161"/>
      <c r="GB432" s="161"/>
    </row>
    <row r="433" spans="1:184" s="162" customFormat="1" x14ac:dyDescent="0.2">
      <c r="A433" s="146" t="s">
        <v>7738</v>
      </c>
      <c r="B433" s="146" t="s">
        <v>5056</v>
      </c>
      <c r="C433" s="147" t="s">
        <v>5057</v>
      </c>
      <c r="D433" s="99" t="s">
        <v>87</v>
      </c>
      <c r="E433" s="99">
        <v>4</v>
      </c>
      <c r="F433" s="99"/>
      <c r="G433" s="99">
        <v>0.3</v>
      </c>
      <c r="H433" s="148"/>
      <c r="I433" s="149"/>
      <c r="J433" s="201">
        <v>143.13999999999999</v>
      </c>
      <c r="K433" s="150">
        <f t="shared" si="21"/>
        <v>171.77</v>
      </c>
      <c r="L433" s="149">
        <f>BDI!$E$17</f>
        <v>0.19500000000000001</v>
      </c>
      <c r="M433" s="149"/>
      <c r="N433" s="149"/>
      <c r="O433" s="100">
        <f t="shared" si="22"/>
        <v>171.05</v>
      </c>
      <c r="P433" s="101">
        <f t="shared" si="23"/>
        <v>205.26</v>
      </c>
      <c r="Q433" s="161"/>
      <c r="R433" s="161"/>
      <c r="S433" s="161"/>
      <c r="T433" s="161"/>
      <c r="U433" s="161"/>
      <c r="V433" s="161"/>
      <c r="W433" s="161"/>
      <c r="X433" s="161"/>
      <c r="Y433" s="161"/>
      <c r="Z433" s="161"/>
      <c r="AA433" s="161"/>
      <c r="AB433" s="161"/>
      <c r="AC433" s="161"/>
      <c r="AD433" s="161"/>
      <c r="AE433" s="161"/>
      <c r="AF433" s="161"/>
      <c r="AG433" s="161"/>
      <c r="AH433" s="161"/>
      <c r="AI433" s="161"/>
      <c r="AJ433" s="161"/>
      <c r="AK433" s="161"/>
      <c r="AL433" s="161"/>
      <c r="AM433" s="161"/>
      <c r="AN433" s="161"/>
      <c r="AO433" s="161"/>
      <c r="AP433" s="161"/>
      <c r="AQ433" s="161"/>
      <c r="AR433" s="161"/>
      <c r="AS433" s="161"/>
      <c r="AT433" s="161"/>
      <c r="AU433" s="161"/>
      <c r="AV433" s="161"/>
      <c r="AW433" s="161"/>
      <c r="AX433" s="161"/>
      <c r="AY433" s="161"/>
      <c r="AZ433" s="161"/>
      <c r="BA433" s="161"/>
      <c r="BB433" s="161"/>
      <c r="BC433" s="161"/>
      <c r="BD433" s="161"/>
      <c r="BE433" s="161"/>
      <c r="BF433" s="161"/>
      <c r="BG433" s="161"/>
      <c r="BH433" s="161"/>
      <c r="BI433" s="161"/>
      <c r="BJ433" s="161"/>
      <c r="BK433" s="161"/>
      <c r="BL433" s="161"/>
      <c r="BM433" s="161"/>
      <c r="BN433" s="161"/>
      <c r="BO433" s="161"/>
      <c r="BP433" s="161"/>
      <c r="BQ433" s="161"/>
      <c r="BR433" s="161"/>
      <c r="BS433" s="161"/>
      <c r="BT433" s="161"/>
      <c r="BU433" s="161"/>
      <c r="BV433" s="161"/>
      <c r="BW433" s="161"/>
      <c r="BX433" s="161"/>
      <c r="BY433" s="161"/>
      <c r="BZ433" s="161"/>
      <c r="CA433" s="161"/>
      <c r="CB433" s="161"/>
      <c r="CC433" s="161"/>
      <c r="CD433" s="161"/>
      <c r="CE433" s="161"/>
      <c r="CF433" s="161"/>
      <c r="CG433" s="161"/>
      <c r="CH433" s="161"/>
      <c r="CI433" s="161"/>
      <c r="CJ433" s="161"/>
      <c r="CK433" s="161"/>
      <c r="CL433" s="161"/>
      <c r="CM433" s="161"/>
      <c r="CN433" s="161"/>
      <c r="CO433" s="161"/>
      <c r="CP433" s="161"/>
      <c r="CQ433" s="161"/>
      <c r="CR433" s="161"/>
      <c r="CS433" s="161"/>
      <c r="CT433" s="161"/>
      <c r="CU433" s="161"/>
      <c r="CV433" s="161"/>
      <c r="CW433" s="161"/>
      <c r="CX433" s="161"/>
      <c r="CY433" s="161"/>
      <c r="CZ433" s="161"/>
      <c r="DA433" s="161"/>
      <c r="DB433" s="161"/>
      <c r="DC433" s="161"/>
      <c r="DD433" s="161"/>
      <c r="DE433" s="161"/>
      <c r="DF433" s="161"/>
      <c r="DG433" s="161"/>
      <c r="DH433" s="161"/>
      <c r="DI433" s="161"/>
      <c r="DJ433" s="161"/>
      <c r="DK433" s="161"/>
      <c r="DL433" s="161"/>
      <c r="DM433" s="161"/>
      <c r="DN433" s="161"/>
      <c r="DO433" s="161"/>
      <c r="DP433" s="161"/>
      <c r="DQ433" s="161"/>
      <c r="DR433" s="161"/>
      <c r="DS433" s="161"/>
      <c r="DT433" s="161"/>
      <c r="DU433" s="161"/>
      <c r="DV433" s="161"/>
      <c r="DW433" s="161"/>
      <c r="DX433" s="161"/>
      <c r="DY433" s="161"/>
      <c r="DZ433" s="161"/>
      <c r="EA433" s="161"/>
      <c r="EB433" s="161"/>
      <c r="EC433" s="161"/>
      <c r="ED433" s="161"/>
      <c r="EE433" s="161"/>
      <c r="EF433" s="161"/>
      <c r="EG433" s="161"/>
      <c r="EH433" s="161"/>
      <c r="EI433" s="161"/>
      <c r="EJ433" s="161"/>
      <c r="EK433" s="161"/>
      <c r="EL433" s="161"/>
      <c r="EM433" s="161"/>
      <c r="EN433" s="161"/>
      <c r="EO433" s="161"/>
      <c r="EP433" s="161"/>
      <c r="EQ433" s="161"/>
      <c r="ER433" s="161"/>
      <c r="ES433" s="161"/>
      <c r="ET433" s="161"/>
      <c r="EU433" s="161"/>
      <c r="EV433" s="161"/>
      <c r="EW433" s="161"/>
      <c r="EX433" s="161"/>
      <c r="EY433" s="161"/>
      <c r="EZ433" s="161"/>
      <c r="FA433" s="161"/>
      <c r="FB433" s="161"/>
      <c r="FC433" s="161"/>
      <c r="FD433" s="161"/>
      <c r="FE433" s="161"/>
      <c r="FF433" s="161"/>
      <c r="FG433" s="161"/>
      <c r="FH433" s="161"/>
      <c r="FI433" s="161"/>
      <c r="FJ433" s="161"/>
      <c r="FK433" s="161"/>
      <c r="FL433" s="161"/>
      <c r="FM433" s="161"/>
      <c r="FN433" s="161"/>
      <c r="FO433" s="161"/>
      <c r="FP433" s="161"/>
      <c r="FQ433" s="161"/>
      <c r="FR433" s="161"/>
      <c r="FS433" s="161"/>
      <c r="FT433" s="161"/>
      <c r="FU433" s="161"/>
      <c r="FV433" s="161"/>
      <c r="FW433" s="161"/>
      <c r="FX433" s="161"/>
      <c r="FY433" s="161"/>
      <c r="FZ433" s="161"/>
      <c r="GA433" s="161"/>
      <c r="GB433" s="161"/>
    </row>
    <row r="434" spans="1:184" s="162" customFormat="1" x14ac:dyDescent="0.2">
      <c r="A434" s="146" t="s">
        <v>7739</v>
      </c>
      <c r="B434" s="146" t="s">
        <v>5058</v>
      </c>
      <c r="C434" s="147" t="s">
        <v>5059</v>
      </c>
      <c r="D434" s="99" t="s">
        <v>87</v>
      </c>
      <c r="E434" s="99">
        <v>4</v>
      </c>
      <c r="F434" s="99"/>
      <c r="G434" s="99">
        <v>0.3</v>
      </c>
      <c r="H434" s="148"/>
      <c r="I434" s="149"/>
      <c r="J434" s="201">
        <v>214.75</v>
      </c>
      <c r="K434" s="150">
        <f t="shared" si="21"/>
        <v>257.7</v>
      </c>
      <c r="L434" s="149">
        <f>BDI!$E$17</f>
        <v>0.19500000000000001</v>
      </c>
      <c r="M434" s="149"/>
      <c r="N434" s="149"/>
      <c r="O434" s="100">
        <f t="shared" si="22"/>
        <v>256.63</v>
      </c>
      <c r="P434" s="101">
        <f t="shared" si="23"/>
        <v>307.95999999999998</v>
      </c>
      <c r="Q434" s="161"/>
      <c r="R434" s="161"/>
      <c r="S434" s="161"/>
      <c r="T434" s="161"/>
      <c r="U434" s="161"/>
      <c r="V434" s="161"/>
      <c r="W434" s="161"/>
      <c r="X434" s="161"/>
      <c r="Y434" s="161"/>
      <c r="Z434" s="161"/>
      <c r="AA434" s="161"/>
      <c r="AB434" s="161"/>
      <c r="AC434" s="161"/>
      <c r="AD434" s="161"/>
      <c r="AE434" s="161"/>
      <c r="AF434" s="161"/>
      <c r="AG434" s="161"/>
      <c r="AH434" s="161"/>
      <c r="AI434" s="161"/>
      <c r="AJ434" s="161"/>
      <c r="AK434" s="161"/>
      <c r="AL434" s="161"/>
      <c r="AM434" s="161"/>
      <c r="AN434" s="161"/>
      <c r="AO434" s="161"/>
      <c r="AP434" s="161"/>
      <c r="AQ434" s="161"/>
      <c r="AR434" s="161"/>
      <c r="AS434" s="161"/>
      <c r="AT434" s="161"/>
      <c r="AU434" s="161"/>
      <c r="AV434" s="161"/>
      <c r="AW434" s="161"/>
      <c r="AX434" s="161"/>
      <c r="AY434" s="161"/>
      <c r="AZ434" s="161"/>
      <c r="BA434" s="161"/>
      <c r="BB434" s="161"/>
      <c r="BC434" s="161"/>
      <c r="BD434" s="161"/>
      <c r="BE434" s="161"/>
      <c r="BF434" s="161"/>
      <c r="BG434" s="161"/>
      <c r="BH434" s="161"/>
      <c r="BI434" s="161"/>
      <c r="BJ434" s="161"/>
      <c r="BK434" s="161"/>
      <c r="BL434" s="161"/>
      <c r="BM434" s="161"/>
      <c r="BN434" s="161"/>
      <c r="BO434" s="161"/>
      <c r="BP434" s="161"/>
      <c r="BQ434" s="161"/>
      <c r="BR434" s="161"/>
      <c r="BS434" s="161"/>
      <c r="BT434" s="161"/>
      <c r="BU434" s="161"/>
      <c r="BV434" s="161"/>
      <c r="BW434" s="161"/>
      <c r="BX434" s="161"/>
      <c r="BY434" s="161"/>
      <c r="BZ434" s="161"/>
      <c r="CA434" s="161"/>
      <c r="CB434" s="161"/>
      <c r="CC434" s="161"/>
      <c r="CD434" s="161"/>
      <c r="CE434" s="161"/>
      <c r="CF434" s="161"/>
      <c r="CG434" s="161"/>
      <c r="CH434" s="161"/>
      <c r="CI434" s="161"/>
      <c r="CJ434" s="161"/>
      <c r="CK434" s="161"/>
      <c r="CL434" s="161"/>
      <c r="CM434" s="161"/>
      <c r="CN434" s="161"/>
      <c r="CO434" s="161"/>
      <c r="CP434" s="161"/>
      <c r="CQ434" s="161"/>
      <c r="CR434" s="161"/>
      <c r="CS434" s="161"/>
      <c r="CT434" s="161"/>
      <c r="CU434" s="161"/>
      <c r="CV434" s="161"/>
      <c r="CW434" s="161"/>
      <c r="CX434" s="161"/>
      <c r="CY434" s="161"/>
      <c r="CZ434" s="161"/>
      <c r="DA434" s="161"/>
      <c r="DB434" s="161"/>
      <c r="DC434" s="161"/>
      <c r="DD434" s="161"/>
      <c r="DE434" s="161"/>
      <c r="DF434" s="161"/>
      <c r="DG434" s="161"/>
      <c r="DH434" s="161"/>
      <c r="DI434" s="161"/>
      <c r="DJ434" s="161"/>
      <c r="DK434" s="161"/>
      <c r="DL434" s="161"/>
      <c r="DM434" s="161"/>
      <c r="DN434" s="161"/>
      <c r="DO434" s="161"/>
      <c r="DP434" s="161"/>
      <c r="DQ434" s="161"/>
      <c r="DR434" s="161"/>
      <c r="DS434" s="161"/>
      <c r="DT434" s="161"/>
      <c r="DU434" s="161"/>
      <c r="DV434" s="161"/>
      <c r="DW434" s="161"/>
      <c r="DX434" s="161"/>
      <c r="DY434" s="161"/>
      <c r="DZ434" s="161"/>
      <c r="EA434" s="161"/>
      <c r="EB434" s="161"/>
      <c r="EC434" s="161"/>
      <c r="ED434" s="161"/>
      <c r="EE434" s="161"/>
      <c r="EF434" s="161"/>
      <c r="EG434" s="161"/>
      <c r="EH434" s="161"/>
      <c r="EI434" s="161"/>
      <c r="EJ434" s="161"/>
      <c r="EK434" s="161"/>
      <c r="EL434" s="161"/>
      <c r="EM434" s="161"/>
      <c r="EN434" s="161"/>
      <c r="EO434" s="161"/>
      <c r="EP434" s="161"/>
      <c r="EQ434" s="161"/>
      <c r="ER434" s="161"/>
      <c r="ES434" s="161"/>
      <c r="ET434" s="161"/>
      <c r="EU434" s="161"/>
      <c r="EV434" s="161"/>
      <c r="EW434" s="161"/>
      <c r="EX434" s="161"/>
      <c r="EY434" s="161"/>
      <c r="EZ434" s="161"/>
      <c r="FA434" s="161"/>
      <c r="FB434" s="161"/>
      <c r="FC434" s="161"/>
      <c r="FD434" s="161"/>
      <c r="FE434" s="161"/>
      <c r="FF434" s="161"/>
      <c r="FG434" s="161"/>
      <c r="FH434" s="161"/>
      <c r="FI434" s="161"/>
      <c r="FJ434" s="161"/>
      <c r="FK434" s="161"/>
      <c r="FL434" s="161"/>
      <c r="FM434" s="161"/>
      <c r="FN434" s="161"/>
      <c r="FO434" s="161"/>
      <c r="FP434" s="161"/>
      <c r="FQ434" s="161"/>
      <c r="FR434" s="161"/>
      <c r="FS434" s="161"/>
      <c r="FT434" s="161"/>
      <c r="FU434" s="161"/>
      <c r="FV434" s="161"/>
      <c r="FW434" s="161"/>
      <c r="FX434" s="161"/>
      <c r="FY434" s="161"/>
      <c r="FZ434" s="161"/>
      <c r="GA434" s="161"/>
      <c r="GB434" s="161"/>
    </row>
    <row r="435" spans="1:184" s="162" customFormat="1" x14ac:dyDescent="0.2">
      <c r="A435" s="146" t="s">
        <v>7740</v>
      </c>
      <c r="B435" s="146" t="s">
        <v>5060</v>
      </c>
      <c r="C435" s="147" t="s">
        <v>5061</v>
      </c>
      <c r="D435" s="99" t="s">
        <v>87</v>
      </c>
      <c r="E435" s="99">
        <v>4</v>
      </c>
      <c r="F435" s="99"/>
      <c r="G435" s="99">
        <v>0.3</v>
      </c>
      <c r="H435" s="148"/>
      <c r="I435" s="149"/>
      <c r="J435" s="201">
        <v>122</v>
      </c>
      <c r="K435" s="150">
        <f t="shared" si="21"/>
        <v>146.4</v>
      </c>
      <c r="L435" s="149">
        <f>BDI!$E$17</f>
        <v>0.19500000000000001</v>
      </c>
      <c r="M435" s="149"/>
      <c r="N435" s="149"/>
      <c r="O435" s="100">
        <f t="shared" si="22"/>
        <v>145.79</v>
      </c>
      <c r="P435" s="101">
        <f t="shared" si="23"/>
        <v>174.95</v>
      </c>
      <c r="Q435" s="161"/>
      <c r="R435" s="161"/>
      <c r="S435" s="161"/>
      <c r="T435" s="161"/>
      <c r="U435" s="161"/>
      <c r="V435" s="161"/>
      <c r="W435" s="161"/>
      <c r="X435" s="161"/>
      <c r="Y435" s="161"/>
      <c r="Z435" s="161"/>
      <c r="AA435" s="161"/>
      <c r="AB435" s="161"/>
      <c r="AC435" s="161"/>
      <c r="AD435" s="161"/>
      <c r="AE435" s="161"/>
      <c r="AF435" s="161"/>
      <c r="AG435" s="161"/>
      <c r="AH435" s="161"/>
      <c r="AI435" s="161"/>
      <c r="AJ435" s="161"/>
      <c r="AK435" s="161"/>
      <c r="AL435" s="161"/>
      <c r="AM435" s="161"/>
      <c r="AN435" s="161"/>
      <c r="AO435" s="161"/>
      <c r="AP435" s="161"/>
      <c r="AQ435" s="161"/>
      <c r="AR435" s="161"/>
      <c r="AS435" s="161"/>
      <c r="AT435" s="161"/>
      <c r="AU435" s="161"/>
      <c r="AV435" s="161"/>
      <c r="AW435" s="161"/>
      <c r="AX435" s="161"/>
      <c r="AY435" s="161"/>
      <c r="AZ435" s="161"/>
      <c r="BA435" s="161"/>
      <c r="BB435" s="161"/>
      <c r="BC435" s="161"/>
      <c r="BD435" s="161"/>
      <c r="BE435" s="161"/>
      <c r="BF435" s="161"/>
      <c r="BG435" s="161"/>
      <c r="BH435" s="161"/>
      <c r="BI435" s="161"/>
      <c r="BJ435" s="161"/>
      <c r="BK435" s="161"/>
      <c r="BL435" s="161"/>
      <c r="BM435" s="161"/>
      <c r="BN435" s="161"/>
      <c r="BO435" s="161"/>
      <c r="BP435" s="161"/>
      <c r="BQ435" s="161"/>
      <c r="BR435" s="161"/>
      <c r="BS435" s="161"/>
      <c r="BT435" s="161"/>
      <c r="BU435" s="161"/>
      <c r="BV435" s="161"/>
      <c r="BW435" s="161"/>
      <c r="BX435" s="161"/>
      <c r="BY435" s="161"/>
      <c r="BZ435" s="161"/>
      <c r="CA435" s="161"/>
      <c r="CB435" s="161"/>
      <c r="CC435" s="161"/>
      <c r="CD435" s="161"/>
      <c r="CE435" s="161"/>
      <c r="CF435" s="161"/>
      <c r="CG435" s="161"/>
      <c r="CH435" s="161"/>
      <c r="CI435" s="161"/>
      <c r="CJ435" s="161"/>
      <c r="CK435" s="161"/>
      <c r="CL435" s="161"/>
      <c r="CM435" s="161"/>
      <c r="CN435" s="161"/>
      <c r="CO435" s="161"/>
      <c r="CP435" s="161"/>
      <c r="CQ435" s="161"/>
      <c r="CR435" s="161"/>
      <c r="CS435" s="161"/>
      <c r="CT435" s="161"/>
      <c r="CU435" s="161"/>
      <c r="CV435" s="161"/>
      <c r="CW435" s="161"/>
      <c r="CX435" s="161"/>
      <c r="CY435" s="161"/>
      <c r="CZ435" s="161"/>
      <c r="DA435" s="161"/>
      <c r="DB435" s="161"/>
      <c r="DC435" s="161"/>
      <c r="DD435" s="161"/>
      <c r="DE435" s="161"/>
      <c r="DF435" s="161"/>
      <c r="DG435" s="161"/>
      <c r="DH435" s="161"/>
      <c r="DI435" s="161"/>
      <c r="DJ435" s="161"/>
      <c r="DK435" s="161"/>
      <c r="DL435" s="161"/>
      <c r="DM435" s="161"/>
      <c r="DN435" s="161"/>
      <c r="DO435" s="161"/>
      <c r="DP435" s="161"/>
      <c r="DQ435" s="161"/>
      <c r="DR435" s="161"/>
      <c r="DS435" s="161"/>
      <c r="DT435" s="161"/>
      <c r="DU435" s="161"/>
      <c r="DV435" s="161"/>
      <c r="DW435" s="161"/>
      <c r="DX435" s="161"/>
      <c r="DY435" s="161"/>
      <c r="DZ435" s="161"/>
      <c r="EA435" s="161"/>
      <c r="EB435" s="161"/>
      <c r="EC435" s="161"/>
      <c r="ED435" s="161"/>
      <c r="EE435" s="161"/>
      <c r="EF435" s="161"/>
      <c r="EG435" s="161"/>
      <c r="EH435" s="161"/>
      <c r="EI435" s="161"/>
      <c r="EJ435" s="161"/>
      <c r="EK435" s="161"/>
      <c r="EL435" s="161"/>
      <c r="EM435" s="161"/>
      <c r="EN435" s="161"/>
      <c r="EO435" s="161"/>
      <c r="EP435" s="161"/>
      <c r="EQ435" s="161"/>
      <c r="ER435" s="161"/>
      <c r="ES435" s="161"/>
      <c r="ET435" s="161"/>
      <c r="EU435" s="161"/>
      <c r="EV435" s="161"/>
      <c r="EW435" s="161"/>
      <c r="EX435" s="161"/>
      <c r="EY435" s="161"/>
      <c r="EZ435" s="161"/>
      <c r="FA435" s="161"/>
      <c r="FB435" s="161"/>
      <c r="FC435" s="161"/>
      <c r="FD435" s="161"/>
      <c r="FE435" s="161"/>
      <c r="FF435" s="161"/>
      <c r="FG435" s="161"/>
      <c r="FH435" s="161"/>
      <c r="FI435" s="161"/>
      <c r="FJ435" s="161"/>
      <c r="FK435" s="161"/>
      <c r="FL435" s="161"/>
      <c r="FM435" s="161"/>
      <c r="FN435" s="161"/>
      <c r="FO435" s="161"/>
      <c r="FP435" s="161"/>
      <c r="FQ435" s="161"/>
      <c r="FR435" s="161"/>
      <c r="FS435" s="161"/>
      <c r="FT435" s="161"/>
      <c r="FU435" s="161"/>
      <c r="FV435" s="161"/>
      <c r="FW435" s="161"/>
      <c r="FX435" s="161"/>
      <c r="FY435" s="161"/>
      <c r="FZ435" s="161"/>
      <c r="GA435" s="161"/>
      <c r="GB435" s="161"/>
    </row>
    <row r="436" spans="1:184" s="162" customFormat="1" x14ac:dyDescent="0.2">
      <c r="A436" s="146" t="s">
        <v>7741</v>
      </c>
      <c r="B436" s="146" t="s">
        <v>5062</v>
      </c>
      <c r="C436" s="147" t="s">
        <v>5063</v>
      </c>
      <c r="D436" s="99" t="s">
        <v>87</v>
      </c>
      <c r="E436" s="99">
        <v>4</v>
      </c>
      <c r="F436" s="99"/>
      <c r="G436" s="99">
        <v>0.3</v>
      </c>
      <c r="H436" s="148"/>
      <c r="I436" s="149"/>
      <c r="J436" s="201">
        <v>58.71</v>
      </c>
      <c r="K436" s="150">
        <f t="shared" si="21"/>
        <v>70.45</v>
      </c>
      <c r="L436" s="149">
        <f>BDI!$E$17</f>
        <v>0.19500000000000001</v>
      </c>
      <c r="M436" s="149"/>
      <c r="N436" s="149"/>
      <c r="O436" s="100">
        <f t="shared" si="22"/>
        <v>70.16</v>
      </c>
      <c r="P436" s="101">
        <f t="shared" si="23"/>
        <v>84.19</v>
      </c>
      <c r="Q436" s="161"/>
      <c r="R436" s="161"/>
      <c r="S436" s="161"/>
      <c r="T436" s="161"/>
      <c r="U436" s="161"/>
      <c r="V436" s="161"/>
      <c r="W436" s="161"/>
      <c r="X436" s="161"/>
      <c r="Y436" s="161"/>
      <c r="Z436" s="161"/>
      <c r="AA436" s="161"/>
      <c r="AB436" s="161"/>
      <c r="AC436" s="161"/>
      <c r="AD436" s="161"/>
      <c r="AE436" s="161"/>
      <c r="AF436" s="161"/>
      <c r="AG436" s="161"/>
      <c r="AH436" s="161"/>
      <c r="AI436" s="161"/>
      <c r="AJ436" s="161"/>
      <c r="AK436" s="161"/>
      <c r="AL436" s="161"/>
      <c r="AM436" s="161"/>
      <c r="AN436" s="161"/>
      <c r="AO436" s="161"/>
      <c r="AP436" s="161"/>
      <c r="AQ436" s="161"/>
      <c r="AR436" s="161"/>
      <c r="AS436" s="161"/>
      <c r="AT436" s="161"/>
      <c r="AU436" s="161"/>
      <c r="AV436" s="161"/>
      <c r="AW436" s="161"/>
      <c r="AX436" s="161"/>
      <c r="AY436" s="161"/>
      <c r="AZ436" s="161"/>
      <c r="BA436" s="161"/>
      <c r="BB436" s="161"/>
      <c r="BC436" s="161"/>
      <c r="BD436" s="161"/>
      <c r="BE436" s="161"/>
      <c r="BF436" s="161"/>
      <c r="BG436" s="161"/>
      <c r="BH436" s="161"/>
      <c r="BI436" s="161"/>
      <c r="BJ436" s="161"/>
      <c r="BK436" s="161"/>
      <c r="BL436" s="161"/>
      <c r="BM436" s="161"/>
      <c r="BN436" s="161"/>
      <c r="BO436" s="161"/>
      <c r="BP436" s="161"/>
      <c r="BQ436" s="161"/>
      <c r="BR436" s="161"/>
      <c r="BS436" s="161"/>
      <c r="BT436" s="161"/>
      <c r="BU436" s="161"/>
      <c r="BV436" s="161"/>
      <c r="BW436" s="161"/>
      <c r="BX436" s="161"/>
      <c r="BY436" s="161"/>
      <c r="BZ436" s="161"/>
      <c r="CA436" s="161"/>
      <c r="CB436" s="161"/>
      <c r="CC436" s="161"/>
      <c r="CD436" s="161"/>
      <c r="CE436" s="161"/>
      <c r="CF436" s="161"/>
      <c r="CG436" s="161"/>
      <c r="CH436" s="161"/>
      <c r="CI436" s="161"/>
      <c r="CJ436" s="161"/>
      <c r="CK436" s="161"/>
      <c r="CL436" s="161"/>
      <c r="CM436" s="161"/>
      <c r="CN436" s="161"/>
      <c r="CO436" s="161"/>
      <c r="CP436" s="161"/>
      <c r="CQ436" s="161"/>
      <c r="CR436" s="161"/>
      <c r="CS436" s="161"/>
      <c r="CT436" s="161"/>
      <c r="CU436" s="161"/>
      <c r="CV436" s="161"/>
      <c r="CW436" s="161"/>
      <c r="CX436" s="161"/>
      <c r="CY436" s="161"/>
      <c r="CZ436" s="161"/>
      <c r="DA436" s="161"/>
      <c r="DB436" s="161"/>
      <c r="DC436" s="161"/>
      <c r="DD436" s="161"/>
      <c r="DE436" s="161"/>
      <c r="DF436" s="161"/>
      <c r="DG436" s="161"/>
      <c r="DH436" s="161"/>
      <c r="DI436" s="161"/>
      <c r="DJ436" s="161"/>
      <c r="DK436" s="161"/>
      <c r="DL436" s="161"/>
      <c r="DM436" s="161"/>
      <c r="DN436" s="161"/>
      <c r="DO436" s="161"/>
      <c r="DP436" s="161"/>
      <c r="DQ436" s="161"/>
      <c r="DR436" s="161"/>
      <c r="DS436" s="161"/>
      <c r="DT436" s="161"/>
      <c r="DU436" s="161"/>
      <c r="DV436" s="161"/>
      <c r="DW436" s="161"/>
      <c r="DX436" s="161"/>
      <c r="DY436" s="161"/>
      <c r="DZ436" s="161"/>
      <c r="EA436" s="161"/>
      <c r="EB436" s="161"/>
      <c r="EC436" s="161"/>
      <c r="ED436" s="161"/>
      <c r="EE436" s="161"/>
      <c r="EF436" s="161"/>
      <c r="EG436" s="161"/>
      <c r="EH436" s="161"/>
      <c r="EI436" s="161"/>
      <c r="EJ436" s="161"/>
      <c r="EK436" s="161"/>
      <c r="EL436" s="161"/>
      <c r="EM436" s="161"/>
      <c r="EN436" s="161"/>
      <c r="EO436" s="161"/>
      <c r="EP436" s="161"/>
      <c r="EQ436" s="161"/>
      <c r="ER436" s="161"/>
      <c r="ES436" s="161"/>
      <c r="ET436" s="161"/>
      <c r="EU436" s="161"/>
      <c r="EV436" s="161"/>
      <c r="EW436" s="161"/>
      <c r="EX436" s="161"/>
      <c r="EY436" s="161"/>
      <c r="EZ436" s="161"/>
      <c r="FA436" s="161"/>
      <c r="FB436" s="161"/>
      <c r="FC436" s="161"/>
      <c r="FD436" s="161"/>
      <c r="FE436" s="161"/>
      <c r="FF436" s="161"/>
      <c r="FG436" s="161"/>
      <c r="FH436" s="161"/>
      <c r="FI436" s="161"/>
      <c r="FJ436" s="161"/>
      <c r="FK436" s="161"/>
      <c r="FL436" s="161"/>
      <c r="FM436" s="161"/>
      <c r="FN436" s="161"/>
      <c r="FO436" s="161"/>
      <c r="FP436" s="161"/>
      <c r="FQ436" s="161"/>
      <c r="FR436" s="161"/>
      <c r="FS436" s="161"/>
      <c r="FT436" s="161"/>
      <c r="FU436" s="161"/>
      <c r="FV436" s="161"/>
      <c r="FW436" s="161"/>
      <c r="FX436" s="161"/>
      <c r="FY436" s="161"/>
      <c r="FZ436" s="161"/>
      <c r="GA436" s="161"/>
      <c r="GB436" s="161"/>
    </row>
    <row r="437" spans="1:184" s="162" customFormat="1" x14ac:dyDescent="0.2">
      <c r="A437" s="146" t="s">
        <v>7742</v>
      </c>
      <c r="B437" s="146" t="s">
        <v>5064</v>
      </c>
      <c r="C437" s="147" t="s">
        <v>5065</v>
      </c>
      <c r="D437" s="99" t="s">
        <v>87</v>
      </c>
      <c r="E437" s="99">
        <v>2</v>
      </c>
      <c r="F437" s="99"/>
      <c r="G437" s="99">
        <v>0.3</v>
      </c>
      <c r="H437" s="148"/>
      <c r="I437" s="149"/>
      <c r="J437" s="201">
        <v>247.36</v>
      </c>
      <c r="K437" s="150">
        <f t="shared" si="21"/>
        <v>148.41999999999999</v>
      </c>
      <c r="L437" s="149">
        <f>BDI!$E$17</f>
        <v>0.19500000000000001</v>
      </c>
      <c r="M437" s="149"/>
      <c r="N437" s="149"/>
      <c r="O437" s="100">
        <f t="shared" si="22"/>
        <v>295.60000000000002</v>
      </c>
      <c r="P437" s="101">
        <f t="shared" si="23"/>
        <v>177.36</v>
      </c>
      <c r="Q437" s="161"/>
      <c r="R437" s="161"/>
      <c r="S437" s="161"/>
      <c r="T437" s="161"/>
      <c r="U437" s="161"/>
      <c r="V437" s="161"/>
      <c r="W437" s="161"/>
      <c r="X437" s="161"/>
      <c r="Y437" s="161"/>
      <c r="Z437" s="161"/>
      <c r="AA437" s="161"/>
      <c r="AB437" s="161"/>
      <c r="AC437" s="161"/>
      <c r="AD437" s="161"/>
      <c r="AE437" s="161"/>
      <c r="AF437" s="161"/>
      <c r="AG437" s="161"/>
      <c r="AH437" s="161"/>
      <c r="AI437" s="161"/>
      <c r="AJ437" s="161"/>
      <c r="AK437" s="161"/>
      <c r="AL437" s="161"/>
      <c r="AM437" s="161"/>
      <c r="AN437" s="161"/>
      <c r="AO437" s="161"/>
      <c r="AP437" s="161"/>
      <c r="AQ437" s="161"/>
      <c r="AR437" s="161"/>
      <c r="AS437" s="161"/>
      <c r="AT437" s="161"/>
      <c r="AU437" s="161"/>
      <c r="AV437" s="161"/>
      <c r="AW437" s="161"/>
      <c r="AX437" s="161"/>
      <c r="AY437" s="161"/>
      <c r="AZ437" s="161"/>
      <c r="BA437" s="161"/>
      <c r="BB437" s="161"/>
      <c r="BC437" s="161"/>
      <c r="BD437" s="161"/>
      <c r="BE437" s="161"/>
      <c r="BF437" s="161"/>
      <c r="BG437" s="161"/>
      <c r="BH437" s="161"/>
      <c r="BI437" s="161"/>
      <c r="BJ437" s="161"/>
      <c r="BK437" s="161"/>
      <c r="BL437" s="161"/>
      <c r="BM437" s="161"/>
      <c r="BN437" s="161"/>
      <c r="BO437" s="161"/>
      <c r="BP437" s="161"/>
      <c r="BQ437" s="161"/>
      <c r="BR437" s="161"/>
      <c r="BS437" s="161"/>
      <c r="BT437" s="161"/>
      <c r="BU437" s="161"/>
      <c r="BV437" s="161"/>
      <c r="BW437" s="161"/>
      <c r="BX437" s="161"/>
      <c r="BY437" s="161"/>
      <c r="BZ437" s="161"/>
      <c r="CA437" s="161"/>
      <c r="CB437" s="161"/>
      <c r="CC437" s="161"/>
      <c r="CD437" s="161"/>
      <c r="CE437" s="161"/>
      <c r="CF437" s="161"/>
      <c r="CG437" s="161"/>
      <c r="CH437" s="161"/>
      <c r="CI437" s="161"/>
      <c r="CJ437" s="161"/>
      <c r="CK437" s="161"/>
      <c r="CL437" s="161"/>
      <c r="CM437" s="161"/>
      <c r="CN437" s="161"/>
      <c r="CO437" s="161"/>
      <c r="CP437" s="161"/>
      <c r="CQ437" s="161"/>
      <c r="CR437" s="161"/>
      <c r="CS437" s="161"/>
      <c r="CT437" s="161"/>
      <c r="CU437" s="161"/>
      <c r="CV437" s="161"/>
      <c r="CW437" s="161"/>
      <c r="CX437" s="161"/>
      <c r="CY437" s="161"/>
      <c r="CZ437" s="161"/>
      <c r="DA437" s="161"/>
      <c r="DB437" s="161"/>
      <c r="DC437" s="161"/>
      <c r="DD437" s="161"/>
      <c r="DE437" s="161"/>
      <c r="DF437" s="161"/>
      <c r="DG437" s="161"/>
      <c r="DH437" s="161"/>
      <c r="DI437" s="161"/>
      <c r="DJ437" s="161"/>
      <c r="DK437" s="161"/>
      <c r="DL437" s="161"/>
      <c r="DM437" s="161"/>
      <c r="DN437" s="161"/>
      <c r="DO437" s="161"/>
      <c r="DP437" s="161"/>
      <c r="DQ437" s="161"/>
      <c r="DR437" s="161"/>
      <c r="DS437" s="161"/>
      <c r="DT437" s="161"/>
      <c r="DU437" s="161"/>
      <c r="DV437" s="161"/>
      <c r="DW437" s="161"/>
      <c r="DX437" s="161"/>
      <c r="DY437" s="161"/>
      <c r="DZ437" s="161"/>
      <c r="EA437" s="161"/>
      <c r="EB437" s="161"/>
      <c r="EC437" s="161"/>
      <c r="ED437" s="161"/>
      <c r="EE437" s="161"/>
      <c r="EF437" s="161"/>
      <c r="EG437" s="161"/>
      <c r="EH437" s="161"/>
      <c r="EI437" s="161"/>
      <c r="EJ437" s="161"/>
      <c r="EK437" s="161"/>
      <c r="EL437" s="161"/>
      <c r="EM437" s="161"/>
      <c r="EN437" s="161"/>
      <c r="EO437" s="161"/>
      <c r="EP437" s="161"/>
      <c r="EQ437" s="161"/>
      <c r="ER437" s="161"/>
      <c r="ES437" s="161"/>
      <c r="ET437" s="161"/>
      <c r="EU437" s="161"/>
      <c r="EV437" s="161"/>
      <c r="EW437" s="161"/>
      <c r="EX437" s="161"/>
      <c r="EY437" s="161"/>
      <c r="EZ437" s="161"/>
      <c r="FA437" s="161"/>
      <c r="FB437" s="161"/>
      <c r="FC437" s="161"/>
      <c r="FD437" s="161"/>
      <c r="FE437" s="161"/>
      <c r="FF437" s="161"/>
      <c r="FG437" s="161"/>
      <c r="FH437" s="161"/>
      <c r="FI437" s="161"/>
      <c r="FJ437" s="161"/>
      <c r="FK437" s="161"/>
      <c r="FL437" s="161"/>
      <c r="FM437" s="161"/>
      <c r="FN437" s="161"/>
      <c r="FO437" s="161"/>
      <c r="FP437" s="161"/>
      <c r="FQ437" s="161"/>
      <c r="FR437" s="161"/>
      <c r="FS437" s="161"/>
      <c r="FT437" s="161"/>
      <c r="FU437" s="161"/>
      <c r="FV437" s="161"/>
      <c r="FW437" s="161"/>
      <c r="FX437" s="161"/>
      <c r="FY437" s="161"/>
      <c r="FZ437" s="161"/>
      <c r="GA437" s="161"/>
      <c r="GB437" s="161"/>
    </row>
    <row r="438" spans="1:184" s="162" customFormat="1" x14ac:dyDescent="0.2">
      <c r="A438" s="146" t="s">
        <v>7743</v>
      </c>
      <c r="B438" s="146" t="s">
        <v>2217</v>
      </c>
      <c r="C438" s="147" t="s">
        <v>5066</v>
      </c>
      <c r="D438" s="99" t="s">
        <v>106</v>
      </c>
      <c r="E438" s="99">
        <v>30</v>
      </c>
      <c r="F438" s="99"/>
      <c r="G438" s="99">
        <v>0.3</v>
      </c>
      <c r="H438" s="148"/>
      <c r="I438" s="149"/>
      <c r="J438" s="150">
        <f ca="1">OFFSET(INDEX(Composições!A:H,MATCH(B438,Composições!A:A,0),8),2,0)</f>
        <v>859.30349999999999</v>
      </c>
      <c r="K438" s="150">
        <f t="shared" ca="1" si="21"/>
        <v>7733.73</v>
      </c>
      <c r="L438" s="149">
        <f>BDI!$E$17</f>
        <v>0.19500000000000001</v>
      </c>
      <c r="M438" s="149"/>
      <c r="N438" s="149"/>
      <c r="O438" s="100">
        <f t="shared" ca="1" si="22"/>
        <v>1026.8699999999999</v>
      </c>
      <c r="P438" s="101">
        <f t="shared" ca="1" si="23"/>
        <v>9241.83</v>
      </c>
      <c r="Q438" s="161"/>
      <c r="R438" s="161"/>
      <c r="S438" s="161"/>
      <c r="T438" s="161"/>
      <c r="U438" s="161"/>
      <c r="V438" s="161"/>
      <c r="W438" s="161"/>
      <c r="X438" s="161"/>
      <c r="Y438" s="161"/>
      <c r="Z438" s="161"/>
      <c r="AA438" s="161"/>
      <c r="AB438" s="161"/>
      <c r="AC438" s="161"/>
      <c r="AD438" s="161"/>
      <c r="AE438" s="161"/>
      <c r="AF438" s="161"/>
      <c r="AG438" s="161"/>
      <c r="AH438" s="161"/>
      <c r="AI438" s="161"/>
      <c r="AJ438" s="161"/>
      <c r="AK438" s="161"/>
      <c r="AL438" s="161"/>
      <c r="AM438" s="161"/>
      <c r="AN438" s="161"/>
      <c r="AO438" s="161"/>
      <c r="AP438" s="161"/>
      <c r="AQ438" s="161"/>
      <c r="AR438" s="161"/>
      <c r="AS438" s="161"/>
      <c r="AT438" s="161"/>
      <c r="AU438" s="161"/>
      <c r="AV438" s="161"/>
      <c r="AW438" s="161"/>
      <c r="AX438" s="161"/>
      <c r="AY438" s="161"/>
      <c r="AZ438" s="161"/>
      <c r="BA438" s="161"/>
      <c r="BB438" s="161"/>
      <c r="BC438" s="161"/>
      <c r="BD438" s="161"/>
      <c r="BE438" s="161"/>
      <c r="BF438" s="161"/>
      <c r="BG438" s="161"/>
      <c r="BH438" s="161"/>
      <c r="BI438" s="161"/>
      <c r="BJ438" s="161"/>
      <c r="BK438" s="161"/>
      <c r="BL438" s="161"/>
      <c r="BM438" s="161"/>
      <c r="BN438" s="161"/>
      <c r="BO438" s="161"/>
      <c r="BP438" s="161"/>
      <c r="BQ438" s="161"/>
      <c r="BR438" s="161"/>
      <c r="BS438" s="161"/>
      <c r="BT438" s="161"/>
      <c r="BU438" s="161"/>
      <c r="BV438" s="161"/>
      <c r="BW438" s="161"/>
      <c r="BX438" s="161"/>
      <c r="BY438" s="161"/>
      <c r="BZ438" s="161"/>
      <c r="CA438" s="161"/>
      <c r="CB438" s="161"/>
      <c r="CC438" s="161"/>
      <c r="CD438" s="161"/>
      <c r="CE438" s="161"/>
      <c r="CF438" s="161"/>
      <c r="CG438" s="161"/>
      <c r="CH438" s="161"/>
      <c r="CI438" s="161"/>
      <c r="CJ438" s="161"/>
      <c r="CK438" s="161"/>
      <c r="CL438" s="161"/>
      <c r="CM438" s="161"/>
      <c r="CN438" s="161"/>
      <c r="CO438" s="161"/>
      <c r="CP438" s="161"/>
      <c r="CQ438" s="161"/>
      <c r="CR438" s="161"/>
      <c r="CS438" s="161"/>
      <c r="CT438" s="161"/>
      <c r="CU438" s="161"/>
      <c r="CV438" s="161"/>
      <c r="CW438" s="161"/>
      <c r="CX438" s="161"/>
      <c r="CY438" s="161"/>
      <c r="CZ438" s="161"/>
      <c r="DA438" s="161"/>
      <c r="DB438" s="161"/>
      <c r="DC438" s="161"/>
      <c r="DD438" s="161"/>
      <c r="DE438" s="161"/>
      <c r="DF438" s="161"/>
      <c r="DG438" s="161"/>
      <c r="DH438" s="161"/>
      <c r="DI438" s="161"/>
      <c r="DJ438" s="161"/>
      <c r="DK438" s="161"/>
      <c r="DL438" s="161"/>
      <c r="DM438" s="161"/>
      <c r="DN438" s="161"/>
      <c r="DO438" s="161"/>
      <c r="DP438" s="161"/>
      <c r="DQ438" s="161"/>
      <c r="DR438" s="161"/>
      <c r="DS438" s="161"/>
      <c r="DT438" s="161"/>
      <c r="DU438" s="161"/>
      <c r="DV438" s="161"/>
      <c r="DW438" s="161"/>
      <c r="DX438" s="161"/>
      <c r="DY438" s="161"/>
      <c r="DZ438" s="161"/>
      <c r="EA438" s="161"/>
      <c r="EB438" s="161"/>
      <c r="EC438" s="161"/>
      <c r="ED438" s="161"/>
      <c r="EE438" s="161"/>
      <c r="EF438" s="161"/>
      <c r="EG438" s="161"/>
      <c r="EH438" s="161"/>
      <c r="EI438" s="161"/>
      <c r="EJ438" s="161"/>
      <c r="EK438" s="161"/>
      <c r="EL438" s="161"/>
      <c r="EM438" s="161"/>
      <c r="EN438" s="161"/>
      <c r="EO438" s="161"/>
      <c r="EP438" s="161"/>
      <c r="EQ438" s="161"/>
      <c r="ER438" s="161"/>
      <c r="ES438" s="161"/>
      <c r="ET438" s="161"/>
      <c r="EU438" s="161"/>
      <c r="EV438" s="161"/>
      <c r="EW438" s="161"/>
      <c r="EX438" s="161"/>
      <c r="EY438" s="161"/>
      <c r="EZ438" s="161"/>
      <c r="FA438" s="161"/>
      <c r="FB438" s="161"/>
      <c r="FC438" s="161"/>
      <c r="FD438" s="161"/>
      <c r="FE438" s="161"/>
      <c r="FF438" s="161"/>
      <c r="FG438" s="161"/>
      <c r="FH438" s="161"/>
      <c r="FI438" s="161"/>
      <c r="FJ438" s="161"/>
      <c r="FK438" s="161"/>
      <c r="FL438" s="161"/>
      <c r="FM438" s="161"/>
      <c r="FN438" s="161"/>
      <c r="FO438" s="161"/>
      <c r="FP438" s="161"/>
      <c r="FQ438" s="161"/>
      <c r="FR438" s="161"/>
      <c r="FS438" s="161"/>
      <c r="FT438" s="161"/>
      <c r="FU438" s="161"/>
      <c r="FV438" s="161"/>
      <c r="FW438" s="161"/>
      <c r="FX438" s="161"/>
      <c r="FY438" s="161"/>
      <c r="FZ438" s="161"/>
      <c r="GA438" s="161"/>
      <c r="GB438" s="161"/>
    </row>
    <row r="439" spans="1:184" s="162" customFormat="1" x14ac:dyDescent="0.2">
      <c r="A439" s="146" t="s">
        <v>7744</v>
      </c>
      <c r="B439" s="146" t="s">
        <v>5067</v>
      </c>
      <c r="C439" s="147" t="s">
        <v>5068</v>
      </c>
      <c r="D439" s="99" t="s">
        <v>87</v>
      </c>
      <c r="E439" s="99">
        <v>4</v>
      </c>
      <c r="F439" s="99"/>
      <c r="G439" s="99">
        <v>0.3</v>
      </c>
      <c r="H439" s="148"/>
      <c r="I439" s="149"/>
      <c r="J439" s="201">
        <v>226.97</v>
      </c>
      <c r="K439" s="150">
        <f t="shared" si="21"/>
        <v>272.36</v>
      </c>
      <c r="L439" s="149">
        <f>BDI!$E$17</f>
        <v>0.19500000000000001</v>
      </c>
      <c r="M439" s="149"/>
      <c r="N439" s="149"/>
      <c r="O439" s="100">
        <f t="shared" si="22"/>
        <v>271.23</v>
      </c>
      <c r="P439" s="101">
        <f t="shared" si="23"/>
        <v>325.48</v>
      </c>
      <c r="Q439" s="161"/>
      <c r="R439" s="161"/>
      <c r="S439" s="161"/>
      <c r="T439" s="161"/>
      <c r="U439" s="161"/>
      <c r="V439" s="161"/>
      <c r="W439" s="161"/>
      <c r="X439" s="161"/>
      <c r="Y439" s="161"/>
      <c r="Z439" s="161"/>
      <c r="AA439" s="161"/>
      <c r="AB439" s="161"/>
      <c r="AC439" s="161"/>
      <c r="AD439" s="161"/>
      <c r="AE439" s="161"/>
      <c r="AF439" s="161"/>
      <c r="AG439" s="161"/>
      <c r="AH439" s="161"/>
      <c r="AI439" s="161"/>
      <c r="AJ439" s="161"/>
      <c r="AK439" s="161"/>
      <c r="AL439" s="161"/>
      <c r="AM439" s="161"/>
      <c r="AN439" s="161"/>
      <c r="AO439" s="161"/>
      <c r="AP439" s="161"/>
      <c r="AQ439" s="161"/>
      <c r="AR439" s="161"/>
      <c r="AS439" s="161"/>
      <c r="AT439" s="161"/>
      <c r="AU439" s="161"/>
      <c r="AV439" s="161"/>
      <c r="AW439" s="161"/>
      <c r="AX439" s="161"/>
      <c r="AY439" s="161"/>
      <c r="AZ439" s="161"/>
      <c r="BA439" s="161"/>
      <c r="BB439" s="161"/>
      <c r="BC439" s="161"/>
      <c r="BD439" s="161"/>
      <c r="BE439" s="161"/>
      <c r="BF439" s="161"/>
      <c r="BG439" s="161"/>
      <c r="BH439" s="161"/>
      <c r="BI439" s="161"/>
      <c r="BJ439" s="161"/>
      <c r="BK439" s="161"/>
      <c r="BL439" s="161"/>
      <c r="BM439" s="161"/>
      <c r="BN439" s="161"/>
      <c r="BO439" s="161"/>
      <c r="BP439" s="161"/>
      <c r="BQ439" s="161"/>
      <c r="BR439" s="161"/>
      <c r="BS439" s="161"/>
      <c r="BT439" s="161"/>
      <c r="BU439" s="161"/>
      <c r="BV439" s="161"/>
      <c r="BW439" s="161"/>
      <c r="BX439" s="161"/>
      <c r="BY439" s="161"/>
      <c r="BZ439" s="161"/>
      <c r="CA439" s="161"/>
      <c r="CB439" s="161"/>
      <c r="CC439" s="161"/>
      <c r="CD439" s="161"/>
      <c r="CE439" s="161"/>
      <c r="CF439" s="161"/>
      <c r="CG439" s="161"/>
      <c r="CH439" s="161"/>
      <c r="CI439" s="161"/>
      <c r="CJ439" s="161"/>
      <c r="CK439" s="161"/>
      <c r="CL439" s="161"/>
      <c r="CM439" s="161"/>
      <c r="CN439" s="161"/>
      <c r="CO439" s="161"/>
      <c r="CP439" s="161"/>
      <c r="CQ439" s="161"/>
      <c r="CR439" s="161"/>
      <c r="CS439" s="161"/>
      <c r="CT439" s="161"/>
      <c r="CU439" s="161"/>
      <c r="CV439" s="161"/>
      <c r="CW439" s="161"/>
      <c r="CX439" s="161"/>
      <c r="CY439" s="161"/>
      <c r="CZ439" s="161"/>
      <c r="DA439" s="161"/>
      <c r="DB439" s="161"/>
      <c r="DC439" s="161"/>
      <c r="DD439" s="161"/>
      <c r="DE439" s="161"/>
      <c r="DF439" s="161"/>
      <c r="DG439" s="161"/>
      <c r="DH439" s="161"/>
      <c r="DI439" s="161"/>
      <c r="DJ439" s="161"/>
      <c r="DK439" s="161"/>
      <c r="DL439" s="161"/>
      <c r="DM439" s="161"/>
      <c r="DN439" s="161"/>
      <c r="DO439" s="161"/>
      <c r="DP439" s="161"/>
      <c r="DQ439" s="161"/>
      <c r="DR439" s="161"/>
      <c r="DS439" s="161"/>
      <c r="DT439" s="161"/>
      <c r="DU439" s="161"/>
      <c r="DV439" s="161"/>
      <c r="DW439" s="161"/>
      <c r="DX439" s="161"/>
      <c r="DY439" s="161"/>
      <c r="DZ439" s="161"/>
      <c r="EA439" s="161"/>
      <c r="EB439" s="161"/>
      <c r="EC439" s="161"/>
      <c r="ED439" s="161"/>
      <c r="EE439" s="161"/>
      <c r="EF439" s="161"/>
      <c r="EG439" s="161"/>
      <c r="EH439" s="161"/>
      <c r="EI439" s="161"/>
      <c r="EJ439" s="161"/>
      <c r="EK439" s="161"/>
      <c r="EL439" s="161"/>
      <c r="EM439" s="161"/>
      <c r="EN439" s="161"/>
      <c r="EO439" s="161"/>
      <c r="EP439" s="161"/>
      <c r="EQ439" s="161"/>
      <c r="ER439" s="161"/>
      <c r="ES439" s="161"/>
      <c r="ET439" s="161"/>
      <c r="EU439" s="161"/>
      <c r="EV439" s="161"/>
      <c r="EW439" s="161"/>
      <c r="EX439" s="161"/>
      <c r="EY439" s="161"/>
      <c r="EZ439" s="161"/>
      <c r="FA439" s="161"/>
      <c r="FB439" s="161"/>
      <c r="FC439" s="161"/>
      <c r="FD439" s="161"/>
      <c r="FE439" s="161"/>
      <c r="FF439" s="161"/>
      <c r="FG439" s="161"/>
      <c r="FH439" s="161"/>
      <c r="FI439" s="161"/>
      <c r="FJ439" s="161"/>
      <c r="FK439" s="161"/>
      <c r="FL439" s="161"/>
      <c r="FM439" s="161"/>
      <c r="FN439" s="161"/>
      <c r="FO439" s="161"/>
      <c r="FP439" s="161"/>
      <c r="FQ439" s="161"/>
      <c r="FR439" s="161"/>
      <c r="FS439" s="161"/>
      <c r="FT439" s="161"/>
      <c r="FU439" s="161"/>
      <c r="FV439" s="161"/>
      <c r="FW439" s="161"/>
      <c r="FX439" s="161"/>
      <c r="FY439" s="161"/>
      <c r="FZ439" s="161"/>
      <c r="GA439" s="161"/>
      <c r="GB439" s="161"/>
    </row>
    <row r="440" spans="1:184" s="162" customFormat="1" x14ac:dyDescent="0.2">
      <c r="A440" s="146" t="s">
        <v>7745</v>
      </c>
      <c r="B440" s="146" t="s">
        <v>5069</v>
      </c>
      <c r="C440" s="147" t="s">
        <v>5070</v>
      </c>
      <c r="D440" s="99" t="s">
        <v>87</v>
      </c>
      <c r="E440" s="99">
        <v>4</v>
      </c>
      <c r="F440" s="99"/>
      <c r="G440" s="99">
        <v>0.3</v>
      </c>
      <c r="H440" s="148"/>
      <c r="I440" s="149"/>
      <c r="J440" s="201">
        <v>256.62</v>
      </c>
      <c r="K440" s="150">
        <f t="shared" si="21"/>
        <v>307.94</v>
      </c>
      <c r="L440" s="149">
        <f>BDI!$E$17</f>
        <v>0.19500000000000001</v>
      </c>
      <c r="M440" s="149"/>
      <c r="N440" s="149"/>
      <c r="O440" s="100">
        <f t="shared" si="22"/>
        <v>306.66000000000003</v>
      </c>
      <c r="P440" s="101">
        <f t="shared" si="23"/>
        <v>367.99</v>
      </c>
      <c r="Q440" s="161"/>
      <c r="R440" s="161"/>
      <c r="S440" s="161"/>
      <c r="T440" s="161"/>
      <c r="U440" s="161"/>
      <c r="V440" s="161"/>
      <c r="W440" s="161"/>
      <c r="X440" s="161"/>
      <c r="Y440" s="161"/>
      <c r="Z440" s="161"/>
      <c r="AA440" s="161"/>
      <c r="AB440" s="161"/>
      <c r="AC440" s="161"/>
      <c r="AD440" s="161"/>
      <c r="AE440" s="161"/>
      <c r="AF440" s="161"/>
      <c r="AG440" s="161"/>
      <c r="AH440" s="161"/>
      <c r="AI440" s="161"/>
      <c r="AJ440" s="161"/>
      <c r="AK440" s="161"/>
      <c r="AL440" s="161"/>
      <c r="AM440" s="161"/>
      <c r="AN440" s="161"/>
      <c r="AO440" s="161"/>
      <c r="AP440" s="161"/>
      <c r="AQ440" s="161"/>
      <c r="AR440" s="161"/>
      <c r="AS440" s="161"/>
      <c r="AT440" s="161"/>
      <c r="AU440" s="161"/>
      <c r="AV440" s="161"/>
      <c r="AW440" s="161"/>
      <c r="AX440" s="161"/>
      <c r="AY440" s="161"/>
      <c r="AZ440" s="161"/>
      <c r="BA440" s="161"/>
      <c r="BB440" s="161"/>
      <c r="BC440" s="161"/>
      <c r="BD440" s="161"/>
      <c r="BE440" s="161"/>
      <c r="BF440" s="161"/>
      <c r="BG440" s="161"/>
      <c r="BH440" s="161"/>
      <c r="BI440" s="161"/>
      <c r="BJ440" s="161"/>
      <c r="BK440" s="161"/>
      <c r="BL440" s="161"/>
      <c r="BM440" s="161"/>
      <c r="BN440" s="161"/>
      <c r="BO440" s="161"/>
      <c r="BP440" s="161"/>
      <c r="BQ440" s="161"/>
      <c r="BR440" s="161"/>
      <c r="BS440" s="161"/>
      <c r="BT440" s="161"/>
      <c r="BU440" s="161"/>
      <c r="BV440" s="161"/>
      <c r="BW440" s="161"/>
      <c r="BX440" s="161"/>
      <c r="BY440" s="161"/>
      <c r="BZ440" s="161"/>
      <c r="CA440" s="161"/>
      <c r="CB440" s="161"/>
      <c r="CC440" s="161"/>
      <c r="CD440" s="161"/>
      <c r="CE440" s="161"/>
      <c r="CF440" s="161"/>
      <c r="CG440" s="161"/>
      <c r="CH440" s="161"/>
      <c r="CI440" s="161"/>
      <c r="CJ440" s="161"/>
      <c r="CK440" s="161"/>
      <c r="CL440" s="161"/>
      <c r="CM440" s="161"/>
      <c r="CN440" s="161"/>
      <c r="CO440" s="161"/>
      <c r="CP440" s="161"/>
      <c r="CQ440" s="161"/>
      <c r="CR440" s="161"/>
      <c r="CS440" s="161"/>
      <c r="CT440" s="161"/>
      <c r="CU440" s="161"/>
      <c r="CV440" s="161"/>
      <c r="CW440" s="161"/>
      <c r="CX440" s="161"/>
      <c r="CY440" s="161"/>
      <c r="CZ440" s="161"/>
      <c r="DA440" s="161"/>
      <c r="DB440" s="161"/>
      <c r="DC440" s="161"/>
      <c r="DD440" s="161"/>
      <c r="DE440" s="161"/>
      <c r="DF440" s="161"/>
      <c r="DG440" s="161"/>
      <c r="DH440" s="161"/>
      <c r="DI440" s="161"/>
      <c r="DJ440" s="161"/>
      <c r="DK440" s="161"/>
      <c r="DL440" s="161"/>
      <c r="DM440" s="161"/>
      <c r="DN440" s="161"/>
      <c r="DO440" s="161"/>
      <c r="DP440" s="161"/>
      <c r="DQ440" s="161"/>
      <c r="DR440" s="161"/>
      <c r="DS440" s="161"/>
      <c r="DT440" s="161"/>
      <c r="DU440" s="161"/>
      <c r="DV440" s="161"/>
      <c r="DW440" s="161"/>
      <c r="DX440" s="161"/>
      <c r="DY440" s="161"/>
      <c r="DZ440" s="161"/>
      <c r="EA440" s="161"/>
      <c r="EB440" s="161"/>
      <c r="EC440" s="161"/>
      <c r="ED440" s="161"/>
      <c r="EE440" s="161"/>
      <c r="EF440" s="161"/>
      <c r="EG440" s="161"/>
      <c r="EH440" s="161"/>
      <c r="EI440" s="161"/>
      <c r="EJ440" s="161"/>
      <c r="EK440" s="161"/>
      <c r="EL440" s="161"/>
      <c r="EM440" s="161"/>
      <c r="EN440" s="161"/>
      <c r="EO440" s="161"/>
      <c r="EP440" s="161"/>
      <c r="EQ440" s="161"/>
      <c r="ER440" s="161"/>
      <c r="ES440" s="161"/>
      <c r="ET440" s="161"/>
      <c r="EU440" s="161"/>
      <c r="EV440" s="161"/>
      <c r="EW440" s="161"/>
      <c r="EX440" s="161"/>
      <c r="EY440" s="161"/>
      <c r="EZ440" s="161"/>
      <c r="FA440" s="161"/>
      <c r="FB440" s="161"/>
      <c r="FC440" s="161"/>
      <c r="FD440" s="161"/>
      <c r="FE440" s="161"/>
      <c r="FF440" s="161"/>
      <c r="FG440" s="161"/>
      <c r="FH440" s="161"/>
      <c r="FI440" s="161"/>
      <c r="FJ440" s="161"/>
      <c r="FK440" s="161"/>
      <c r="FL440" s="161"/>
      <c r="FM440" s="161"/>
      <c r="FN440" s="161"/>
      <c r="FO440" s="161"/>
      <c r="FP440" s="161"/>
      <c r="FQ440" s="161"/>
      <c r="FR440" s="161"/>
      <c r="FS440" s="161"/>
      <c r="FT440" s="161"/>
      <c r="FU440" s="161"/>
      <c r="FV440" s="161"/>
      <c r="FW440" s="161"/>
      <c r="FX440" s="161"/>
      <c r="FY440" s="161"/>
      <c r="FZ440" s="161"/>
      <c r="GA440" s="161"/>
      <c r="GB440" s="161"/>
    </row>
    <row r="441" spans="1:184" s="162" customFormat="1" x14ac:dyDescent="0.2">
      <c r="A441" s="146" t="s">
        <v>7746</v>
      </c>
      <c r="B441" s="146" t="s">
        <v>5071</v>
      </c>
      <c r="C441" s="147" t="s">
        <v>5072</v>
      </c>
      <c r="D441" s="99" t="s">
        <v>87</v>
      </c>
      <c r="E441" s="99">
        <v>4</v>
      </c>
      <c r="F441" s="99"/>
      <c r="G441" s="99">
        <v>0.3</v>
      </c>
      <c r="H441" s="148"/>
      <c r="I441" s="149"/>
      <c r="J441" s="201">
        <v>190.47</v>
      </c>
      <c r="K441" s="150">
        <f t="shared" si="21"/>
        <v>228.56</v>
      </c>
      <c r="L441" s="149">
        <f>BDI!$E$17</f>
        <v>0.19500000000000001</v>
      </c>
      <c r="M441" s="149"/>
      <c r="N441" s="149"/>
      <c r="O441" s="100">
        <f t="shared" si="22"/>
        <v>227.61</v>
      </c>
      <c r="P441" s="101">
        <f t="shared" si="23"/>
        <v>273.13</v>
      </c>
      <c r="Q441" s="161"/>
      <c r="R441" s="161"/>
      <c r="S441" s="161"/>
      <c r="T441" s="161"/>
      <c r="U441" s="161"/>
      <c r="V441" s="161"/>
      <c r="W441" s="161"/>
      <c r="X441" s="161"/>
      <c r="Y441" s="161"/>
      <c r="Z441" s="161"/>
      <c r="AA441" s="161"/>
      <c r="AB441" s="161"/>
      <c r="AC441" s="161"/>
      <c r="AD441" s="161"/>
      <c r="AE441" s="161"/>
      <c r="AF441" s="161"/>
      <c r="AG441" s="161"/>
      <c r="AH441" s="161"/>
      <c r="AI441" s="161"/>
      <c r="AJ441" s="161"/>
      <c r="AK441" s="161"/>
      <c r="AL441" s="161"/>
      <c r="AM441" s="161"/>
      <c r="AN441" s="161"/>
      <c r="AO441" s="161"/>
      <c r="AP441" s="161"/>
      <c r="AQ441" s="161"/>
      <c r="AR441" s="161"/>
      <c r="AS441" s="161"/>
      <c r="AT441" s="161"/>
      <c r="AU441" s="161"/>
      <c r="AV441" s="161"/>
      <c r="AW441" s="161"/>
      <c r="AX441" s="161"/>
      <c r="AY441" s="161"/>
      <c r="AZ441" s="161"/>
      <c r="BA441" s="161"/>
      <c r="BB441" s="161"/>
      <c r="BC441" s="161"/>
      <c r="BD441" s="161"/>
      <c r="BE441" s="161"/>
      <c r="BF441" s="161"/>
      <c r="BG441" s="161"/>
      <c r="BH441" s="161"/>
      <c r="BI441" s="161"/>
      <c r="BJ441" s="161"/>
      <c r="BK441" s="161"/>
      <c r="BL441" s="161"/>
      <c r="BM441" s="161"/>
      <c r="BN441" s="161"/>
      <c r="BO441" s="161"/>
      <c r="BP441" s="161"/>
      <c r="BQ441" s="161"/>
      <c r="BR441" s="161"/>
      <c r="BS441" s="161"/>
      <c r="BT441" s="161"/>
      <c r="BU441" s="161"/>
      <c r="BV441" s="161"/>
      <c r="BW441" s="161"/>
      <c r="BX441" s="161"/>
      <c r="BY441" s="161"/>
      <c r="BZ441" s="161"/>
      <c r="CA441" s="161"/>
      <c r="CB441" s="161"/>
      <c r="CC441" s="161"/>
      <c r="CD441" s="161"/>
      <c r="CE441" s="161"/>
      <c r="CF441" s="161"/>
      <c r="CG441" s="161"/>
      <c r="CH441" s="161"/>
      <c r="CI441" s="161"/>
      <c r="CJ441" s="161"/>
      <c r="CK441" s="161"/>
      <c r="CL441" s="161"/>
      <c r="CM441" s="161"/>
      <c r="CN441" s="161"/>
      <c r="CO441" s="161"/>
      <c r="CP441" s="161"/>
      <c r="CQ441" s="161"/>
      <c r="CR441" s="161"/>
      <c r="CS441" s="161"/>
      <c r="CT441" s="161"/>
      <c r="CU441" s="161"/>
      <c r="CV441" s="161"/>
      <c r="CW441" s="161"/>
      <c r="CX441" s="161"/>
      <c r="CY441" s="161"/>
      <c r="CZ441" s="161"/>
      <c r="DA441" s="161"/>
      <c r="DB441" s="161"/>
      <c r="DC441" s="161"/>
      <c r="DD441" s="161"/>
      <c r="DE441" s="161"/>
      <c r="DF441" s="161"/>
      <c r="DG441" s="161"/>
      <c r="DH441" s="161"/>
      <c r="DI441" s="161"/>
      <c r="DJ441" s="161"/>
      <c r="DK441" s="161"/>
      <c r="DL441" s="161"/>
      <c r="DM441" s="161"/>
      <c r="DN441" s="161"/>
      <c r="DO441" s="161"/>
      <c r="DP441" s="161"/>
      <c r="DQ441" s="161"/>
      <c r="DR441" s="161"/>
      <c r="DS441" s="161"/>
      <c r="DT441" s="161"/>
      <c r="DU441" s="161"/>
      <c r="DV441" s="161"/>
      <c r="DW441" s="161"/>
      <c r="DX441" s="161"/>
      <c r="DY441" s="161"/>
      <c r="DZ441" s="161"/>
      <c r="EA441" s="161"/>
      <c r="EB441" s="161"/>
      <c r="EC441" s="161"/>
      <c r="ED441" s="161"/>
      <c r="EE441" s="161"/>
      <c r="EF441" s="161"/>
      <c r="EG441" s="161"/>
      <c r="EH441" s="161"/>
      <c r="EI441" s="161"/>
      <c r="EJ441" s="161"/>
      <c r="EK441" s="161"/>
      <c r="EL441" s="161"/>
      <c r="EM441" s="161"/>
      <c r="EN441" s="161"/>
      <c r="EO441" s="161"/>
      <c r="EP441" s="161"/>
      <c r="EQ441" s="161"/>
      <c r="ER441" s="161"/>
      <c r="ES441" s="161"/>
      <c r="ET441" s="161"/>
      <c r="EU441" s="161"/>
      <c r="EV441" s="161"/>
      <c r="EW441" s="161"/>
      <c r="EX441" s="161"/>
      <c r="EY441" s="161"/>
      <c r="EZ441" s="161"/>
      <c r="FA441" s="161"/>
      <c r="FB441" s="161"/>
      <c r="FC441" s="161"/>
      <c r="FD441" s="161"/>
      <c r="FE441" s="161"/>
      <c r="FF441" s="161"/>
      <c r="FG441" s="161"/>
      <c r="FH441" s="161"/>
      <c r="FI441" s="161"/>
      <c r="FJ441" s="161"/>
      <c r="FK441" s="161"/>
      <c r="FL441" s="161"/>
      <c r="FM441" s="161"/>
      <c r="FN441" s="161"/>
      <c r="FO441" s="161"/>
      <c r="FP441" s="161"/>
      <c r="FQ441" s="161"/>
      <c r="FR441" s="161"/>
      <c r="FS441" s="161"/>
      <c r="FT441" s="161"/>
      <c r="FU441" s="161"/>
      <c r="FV441" s="161"/>
      <c r="FW441" s="161"/>
      <c r="FX441" s="161"/>
      <c r="FY441" s="161"/>
      <c r="FZ441" s="161"/>
      <c r="GA441" s="161"/>
      <c r="GB441" s="161"/>
    </row>
    <row r="442" spans="1:184" s="162" customFormat="1" x14ac:dyDescent="0.2">
      <c r="A442" s="146" t="s">
        <v>7747</v>
      </c>
      <c r="B442" s="146" t="s">
        <v>5073</v>
      </c>
      <c r="C442" s="147" t="s">
        <v>5074</v>
      </c>
      <c r="D442" s="99" t="s">
        <v>87</v>
      </c>
      <c r="E442" s="99">
        <v>4</v>
      </c>
      <c r="F442" s="99"/>
      <c r="G442" s="99">
        <v>0.3</v>
      </c>
      <c r="H442" s="148"/>
      <c r="I442" s="149"/>
      <c r="J442" s="201">
        <v>125.79</v>
      </c>
      <c r="K442" s="150">
        <f t="shared" si="21"/>
        <v>150.94999999999999</v>
      </c>
      <c r="L442" s="149">
        <f>BDI!$E$17</f>
        <v>0.19500000000000001</v>
      </c>
      <c r="M442" s="149"/>
      <c r="N442" s="149"/>
      <c r="O442" s="100">
        <f t="shared" si="22"/>
        <v>150.32</v>
      </c>
      <c r="P442" s="101">
        <f t="shared" si="23"/>
        <v>180.38</v>
      </c>
      <c r="Q442" s="161"/>
      <c r="R442" s="161"/>
      <c r="S442" s="161"/>
      <c r="T442" s="161"/>
      <c r="U442" s="161"/>
      <c r="V442" s="161"/>
      <c r="W442" s="161"/>
      <c r="X442" s="161"/>
      <c r="Y442" s="161"/>
      <c r="Z442" s="161"/>
      <c r="AA442" s="161"/>
      <c r="AB442" s="161"/>
      <c r="AC442" s="161"/>
      <c r="AD442" s="161"/>
      <c r="AE442" s="161"/>
      <c r="AF442" s="161"/>
      <c r="AG442" s="161"/>
      <c r="AH442" s="161"/>
      <c r="AI442" s="161"/>
      <c r="AJ442" s="161"/>
      <c r="AK442" s="161"/>
      <c r="AL442" s="161"/>
      <c r="AM442" s="161"/>
      <c r="AN442" s="161"/>
      <c r="AO442" s="161"/>
      <c r="AP442" s="161"/>
      <c r="AQ442" s="161"/>
      <c r="AR442" s="161"/>
      <c r="AS442" s="161"/>
      <c r="AT442" s="161"/>
      <c r="AU442" s="161"/>
      <c r="AV442" s="161"/>
      <c r="AW442" s="161"/>
      <c r="AX442" s="161"/>
      <c r="AY442" s="161"/>
      <c r="AZ442" s="161"/>
      <c r="BA442" s="161"/>
      <c r="BB442" s="161"/>
      <c r="BC442" s="161"/>
      <c r="BD442" s="161"/>
      <c r="BE442" s="161"/>
      <c r="BF442" s="161"/>
      <c r="BG442" s="161"/>
      <c r="BH442" s="161"/>
      <c r="BI442" s="161"/>
      <c r="BJ442" s="161"/>
      <c r="BK442" s="161"/>
      <c r="BL442" s="161"/>
      <c r="BM442" s="161"/>
      <c r="BN442" s="161"/>
      <c r="BO442" s="161"/>
      <c r="BP442" s="161"/>
      <c r="BQ442" s="161"/>
      <c r="BR442" s="161"/>
      <c r="BS442" s="161"/>
      <c r="BT442" s="161"/>
      <c r="BU442" s="161"/>
      <c r="BV442" s="161"/>
      <c r="BW442" s="161"/>
      <c r="BX442" s="161"/>
      <c r="BY442" s="161"/>
      <c r="BZ442" s="161"/>
      <c r="CA442" s="161"/>
      <c r="CB442" s="161"/>
      <c r="CC442" s="161"/>
      <c r="CD442" s="161"/>
      <c r="CE442" s="161"/>
      <c r="CF442" s="161"/>
      <c r="CG442" s="161"/>
      <c r="CH442" s="161"/>
      <c r="CI442" s="161"/>
      <c r="CJ442" s="161"/>
      <c r="CK442" s="161"/>
      <c r="CL442" s="161"/>
      <c r="CM442" s="161"/>
      <c r="CN442" s="161"/>
      <c r="CO442" s="161"/>
      <c r="CP442" s="161"/>
      <c r="CQ442" s="161"/>
      <c r="CR442" s="161"/>
      <c r="CS442" s="161"/>
      <c r="CT442" s="161"/>
      <c r="CU442" s="161"/>
      <c r="CV442" s="161"/>
      <c r="CW442" s="161"/>
      <c r="CX442" s="161"/>
      <c r="CY442" s="161"/>
      <c r="CZ442" s="161"/>
      <c r="DA442" s="161"/>
      <c r="DB442" s="161"/>
      <c r="DC442" s="161"/>
      <c r="DD442" s="161"/>
      <c r="DE442" s="161"/>
      <c r="DF442" s="161"/>
      <c r="DG442" s="161"/>
      <c r="DH442" s="161"/>
      <c r="DI442" s="161"/>
      <c r="DJ442" s="161"/>
      <c r="DK442" s="161"/>
      <c r="DL442" s="161"/>
      <c r="DM442" s="161"/>
      <c r="DN442" s="161"/>
      <c r="DO442" s="161"/>
      <c r="DP442" s="161"/>
      <c r="DQ442" s="161"/>
      <c r="DR442" s="161"/>
      <c r="DS442" s="161"/>
      <c r="DT442" s="161"/>
      <c r="DU442" s="161"/>
      <c r="DV442" s="161"/>
      <c r="DW442" s="161"/>
      <c r="DX442" s="161"/>
      <c r="DY442" s="161"/>
      <c r="DZ442" s="161"/>
      <c r="EA442" s="161"/>
      <c r="EB442" s="161"/>
      <c r="EC442" s="161"/>
      <c r="ED442" s="161"/>
      <c r="EE442" s="161"/>
      <c r="EF442" s="161"/>
      <c r="EG442" s="161"/>
      <c r="EH442" s="161"/>
      <c r="EI442" s="161"/>
      <c r="EJ442" s="161"/>
      <c r="EK442" s="161"/>
      <c r="EL442" s="161"/>
      <c r="EM442" s="161"/>
      <c r="EN442" s="161"/>
      <c r="EO442" s="161"/>
      <c r="EP442" s="161"/>
      <c r="EQ442" s="161"/>
      <c r="ER442" s="161"/>
      <c r="ES442" s="161"/>
      <c r="ET442" s="161"/>
      <c r="EU442" s="161"/>
      <c r="EV442" s="161"/>
      <c r="EW442" s="161"/>
      <c r="EX442" s="161"/>
      <c r="EY442" s="161"/>
      <c r="EZ442" s="161"/>
      <c r="FA442" s="161"/>
      <c r="FB442" s="161"/>
      <c r="FC442" s="161"/>
      <c r="FD442" s="161"/>
      <c r="FE442" s="161"/>
      <c r="FF442" s="161"/>
      <c r="FG442" s="161"/>
      <c r="FH442" s="161"/>
      <c r="FI442" s="161"/>
      <c r="FJ442" s="161"/>
      <c r="FK442" s="161"/>
      <c r="FL442" s="161"/>
      <c r="FM442" s="161"/>
      <c r="FN442" s="161"/>
      <c r="FO442" s="161"/>
      <c r="FP442" s="161"/>
      <c r="FQ442" s="161"/>
      <c r="FR442" s="161"/>
      <c r="FS442" s="161"/>
      <c r="FT442" s="161"/>
      <c r="FU442" s="161"/>
      <c r="FV442" s="161"/>
      <c r="FW442" s="161"/>
      <c r="FX442" s="161"/>
      <c r="FY442" s="161"/>
      <c r="FZ442" s="161"/>
      <c r="GA442" s="161"/>
      <c r="GB442" s="161"/>
    </row>
    <row r="443" spans="1:184" s="162" customFormat="1" x14ac:dyDescent="0.2">
      <c r="A443" s="146" t="s">
        <v>7748</v>
      </c>
      <c r="B443" s="146" t="s">
        <v>5075</v>
      </c>
      <c r="C443" s="147" t="s">
        <v>5076</v>
      </c>
      <c r="D443" s="99" t="s">
        <v>87</v>
      </c>
      <c r="E443" s="99">
        <v>2</v>
      </c>
      <c r="F443" s="99"/>
      <c r="G443" s="99">
        <v>0.3</v>
      </c>
      <c r="H443" s="148"/>
      <c r="I443" s="149"/>
      <c r="J443" s="201">
        <v>461.47</v>
      </c>
      <c r="K443" s="150">
        <f t="shared" si="21"/>
        <v>276.88</v>
      </c>
      <c r="L443" s="149">
        <f>BDI!$E$17</f>
        <v>0.19500000000000001</v>
      </c>
      <c r="M443" s="149"/>
      <c r="N443" s="149"/>
      <c r="O443" s="100">
        <f t="shared" si="22"/>
        <v>551.46</v>
      </c>
      <c r="P443" s="101">
        <f t="shared" si="23"/>
        <v>330.88</v>
      </c>
      <c r="Q443" s="161"/>
      <c r="R443" s="161"/>
      <c r="S443" s="161"/>
      <c r="T443" s="161"/>
      <c r="U443" s="161"/>
      <c r="V443" s="161"/>
      <c r="W443" s="161"/>
      <c r="X443" s="161"/>
      <c r="Y443" s="161"/>
      <c r="Z443" s="161"/>
      <c r="AA443" s="161"/>
      <c r="AB443" s="161"/>
      <c r="AC443" s="161"/>
      <c r="AD443" s="161"/>
      <c r="AE443" s="161"/>
      <c r="AF443" s="161"/>
      <c r="AG443" s="161"/>
      <c r="AH443" s="161"/>
      <c r="AI443" s="161"/>
      <c r="AJ443" s="161"/>
      <c r="AK443" s="161"/>
      <c r="AL443" s="161"/>
      <c r="AM443" s="161"/>
      <c r="AN443" s="161"/>
      <c r="AO443" s="161"/>
      <c r="AP443" s="161"/>
      <c r="AQ443" s="161"/>
      <c r="AR443" s="161"/>
      <c r="AS443" s="161"/>
      <c r="AT443" s="161"/>
      <c r="AU443" s="161"/>
      <c r="AV443" s="161"/>
      <c r="AW443" s="161"/>
      <c r="AX443" s="161"/>
      <c r="AY443" s="161"/>
      <c r="AZ443" s="161"/>
      <c r="BA443" s="161"/>
      <c r="BB443" s="161"/>
      <c r="BC443" s="161"/>
      <c r="BD443" s="161"/>
      <c r="BE443" s="161"/>
      <c r="BF443" s="161"/>
      <c r="BG443" s="161"/>
      <c r="BH443" s="161"/>
      <c r="BI443" s="161"/>
      <c r="BJ443" s="161"/>
      <c r="BK443" s="161"/>
      <c r="BL443" s="161"/>
      <c r="BM443" s="161"/>
      <c r="BN443" s="161"/>
      <c r="BO443" s="161"/>
      <c r="BP443" s="161"/>
      <c r="BQ443" s="161"/>
      <c r="BR443" s="161"/>
      <c r="BS443" s="161"/>
      <c r="BT443" s="161"/>
      <c r="BU443" s="161"/>
      <c r="BV443" s="161"/>
      <c r="BW443" s="161"/>
      <c r="BX443" s="161"/>
      <c r="BY443" s="161"/>
      <c r="BZ443" s="161"/>
      <c r="CA443" s="161"/>
      <c r="CB443" s="161"/>
      <c r="CC443" s="161"/>
      <c r="CD443" s="161"/>
      <c r="CE443" s="161"/>
      <c r="CF443" s="161"/>
      <c r="CG443" s="161"/>
      <c r="CH443" s="161"/>
      <c r="CI443" s="161"/>
      <c r="CJ443" s="161"/>
      <c r="CK443" s="161"/>
      <c r="CL443" s="161"/>
      <c r="CM443" s="161"/>
      <c r="CN443" s="161"/>
      <c r="CO443" s="161"/>
      <c r="CP443" s="161"/>
      <c r="CQ443" s="161"/>
      <c r="CR443" s="161"/>
      <c r="CS443" s="161"/>
      <c r="CT443" s="161"/>
      <c r="CU443" s="161"/>
      <c r="CV443" s="161"/>
      <c r="CW443" s="161"/>
      <c r="CX443" s="161"/>
      <c r="CY443" s="161"/>
      <c r="CZ443" s="161"/>
      <c r="DA443" s="161"/>
      <c r="DB443" s="161"/>
      <c r="DC443" s="161"/>
      <c r="DD443" s="161"/>
      <c r="DE443" s="161"/>
      <c r="DF443" s="161"/>
      <c r="DG443" s="161"/>
      <c r="DH443" s="161"/>
      <c r="DI443" s="161"/>
      <c r="DJ443" s="161"/>
      <c r="DK443" s="161"/>
      <c r="DL443" s="161"/>
      <c r="DM443" s="161"/>
      <c r="DN443" s="161"/>
      <c r="DO443" s="161"/>
      <c r="DP443" s="161"/>
      <c r="DQ443" s="161"/>
      <c r="DR443" s="161"/>
      <c r="DS443" s="161"/>
      <c r="DT443" s="161"/>
      <c r="DU443" s="161"/>
      <c r="DV443" s="161"/>
      <c r="DW443" s="161"/>
      <c r="DX443" s="161"/>
      <c r="DY443" s="161"/>
      <c r="DZ443" s="161"/>
      <c r="EA443" s="161"/>
      <c r="EB443" s="161"/>
      <c r="EC443" s="161"/>
      <c r="ED443" s="161"/>
      <c r="EE443" s="161"/>
      <c r="EF443" s="161"/>
      <c r="EG443" s="161"/>
      <c r="EH443" s="161"/>
      <c r="EI443" s="161"/>
      <c r="EJ443" s="161"/>
      <c r="EK443" s="161"/>
      <c r="EL443" s="161"/>
      <c r="EM443" s="161"/>
      <c r="EN443" s="161"/>
      <c r="EO443" s="161"/>
      <c r="EP443" s="161"/>
      <c r="EQ443" s="161"/>
      <c r="ER443" s="161"/>
      <c r="ES443" s="161"/>
      <c r="ET443" s="161"/>
      <c r="EU443" s="161"/>
      <c r="EV443" s="161"/>
      <c r="EW443" s="161"/>
      <c r="EX443" s="161"/>
      <c r="EY443" s="161"/>
      <c r="EZ443" s="161"/>
      <c r="FA443" s="161"/>
      <c r="FB443" s="161"/>
      <c r="FC443" s="161"/>
      <c r="FD443" s="161"/>
      <c r="FE443" s="161"/>
      <c r="FF443" s="161"/>
      <c r="FG443" s="161"/>
      <c r="FH443" s="161"/>
      <c r="FI443" s="161"/>
      <c r="FJ443" s="161"/>
      <c r="FK443" s="161"/>
      <c r="FL443" s="161"/>
      <c r="FM443" s="161"/>
      <c r="FN443" s="161"/>
      <c r="FO443" s="161"/>
      <c r="FP443" s="161"/>
      <c r="FQ443" s="161"/>
      <c r="FR443" s="161"/>
      <c r="FS443" s="161"/>
      <c r="FT443" s="161"/>
      <c r="FU443" s="161"/>
      <c r="FV443" s="161"/>
      <c r="FW443" s="161"/>
      <c r="FX443" s="161"/>
      <c r="FY443" s="161"/>
      <c r="FZ443" s="161"/>
      <c r="GA443" s="161"/>
      <c r="GB443" s="161"/>
    </row>
    <row r="444" spans="1:184" s="162" customFormat="1" x14ac:dyDescent="0.2">
      <c r="A444" s="146" t="s">
        <v>7749</v>
      </c>
      <c r="B444" s="146" t="s">
        <v>5077</v>
      </c>
      <c r="C444" s="147" t="s">
        <v>5078</v>
      </c>
      <c r="D444" s="99" t="s">
        <v>87</v>
      </c>
      <c r="E444" s="99">
        <v>1</v>
      </c>
      <c r="F444" s="99"/>
      <c r="G444" s="99">
        <v>0.3</v>
      </c>
      <c r="H444" s="148"/>
      <c r="I444" s="149"/>
      <c r="J444" s="201">
        <v>143</v>
      </c>
      <c r="K444" s="150">
        <f t="shared" si="21"/>
        <v>42.9</v>
      </c>
      <c r="L444" s="149">
        <f>BDI!$E$17</f>
        <v>0.19500000000000001</v>
      </c>
      <c r="M444" s="149"/>
      <c r="N444" s="149"/>
      <c r="O444" s="100">
        <f t="shared" si="22"/>
        <v>170.89</v>
      </c>
      <c r="P444" s="101">
        <f t="shared" si="23"/>
        <v>51.27</v>
      </c>
      <c r="Q444" s="161"/>
      <c r="R444" s="161"/>
      <c r="S444" s="161"/>
      <c r="T444" s="161"/>
      <c r="U444" s="161"/>
      <c r="V444" s="161"/>
      <c r="W444" s="161"/>
      <c r="X444" s="161"/>
      <c r="Y444" s="161"/>
      <c r="Z444" s="161"/>
      <c r="AA444" s="161"/>
      <c r="AB444" s="161"/>
      <c r="AC444" s="161"/>
      <c r="AD444" s="161"/>
      <c r="AE444" s="161"/>
      <c r="AF444" s="161"/>
      <c r="AG444" s="161"/>
      <c r="AH444" s="161"/>
      <c r="AI444" s="161"/>
      <c r="AJ444" s="161"/>
      <c r="AK444" s="161"/>
      <c r="AL444" s="161"/>
      <c r="AM444" s="161"/>
      <c r="AN444" s="161"/>
      <c r="AO444" s="161"/>
      <c r="AP444" s="161"/>
      <c r="AQ444" s="161"/>
      <c r="AR444" s="161"/>
      <c r="AS444" s="161"/>
      <c r="AT444" s="161"/>
      <c r="AU444" s="161"/>
      <c r="AV444" s="161"/>
      <c r="AW444" s="161"/>
      <c r="AX444" s="161"/>
      <c r="AY444" s="161"/>
      <c r="AZ444" s="161"/>
      <c r="BA444" s="161"/>
      <c r="BB444" s="161"/>
      <c r="BC444" s="161"/>
      <c r="BD444" s="161"/>
      <c r="BE444" s="161"/>
      <c r="BF444" s="161"/>
      <c r="BG444" s="161"/>
      <c r="BH444" s="161"/>
      <c r="BI444" s="161"/>
      <c r="BJ444" s="161"/>
      <c r="BK444" s="161"/>
      <c r="BL444" s="161"/>
      <c r="BM444" s="161"/>
      <c r="BN444" s="161"/>
      <c r="BO444" s="161"/>
      <c r="BP444" s="161"/>
      <c r="BQ444" s="161"/>
      <c r="BR444" s="161"/>
      <c r="BS444" s="161"/>
      <c r="BT444" s="161"/>
      <c r="BU444" s="161"/>
      <c r="BV444" s="161"/>
      <c r="BW444" s="161"/>
      <c r="BX444" s="161"/>
      <c r="BY444" s="161"/>
      <c r="BZ444" s="161"/>
      <c r="CA444" s="161"/>
      <c r="CB444" s="161"/>
      <c r="CC444" s="161"/>
      <c r="CD444" s="161"/>
      <c r="CE444" s="161"/>
      <c r="CF444" s="161"/>
      <c r="CG444" s="161"/>
      <c r="CH444" s="161"/>
      <c r="CI444" s="161"/>
      <c r="CJ444" s="161"/>
      <c r="CK444" s="161"/>
      <c r="CL444" s="161"/>
      <c r="CM444" s="161"/>
      <c r="CN444" s="161"/>
      <c r="CO444" s="161"/>
      <c r="CP444" s="161"/>
      <c r="CQ444" s="161"/>
      <c r="CR444" s="161"/>
      <c r="CS444" s="161"/>
      <c r="CT444" s="161"/>
      <c r="CU444" s="161"/>
      <c r="CV444" s="161"/>
      <c r="CW444" s="161"/>
      <c r="CX444" s="161"/>
      <c r="CY444" s="161"/>
      <c r="CZ444" s="161"/>
      <c r="DA444" s="161"/>
      <c r="DB444" s="161"/>
      <c r="DC444" s="161"/>
      <c r="DD444" s="161"/>
      <c r="DE444" s="161"/>
      <c r="DF444" s="161"/>
      <c r="DG444" s="161"/>
      <c r="DH444" s="161"/>
      <c r="DI444" s="161"/>
      <c r="DJ444" s="161"/>
      <c r="DK444" s="161"/>
      <c r="DL444" s="161"/>
      <c r="DM444" s="161"/>
      <c r="DN444" s="161"/>
      <c r="DO444" s="161"/>
      <c r="DP444" s="161"/>
      <c r="DQ444" s="161"/>
      <c r="DR444" s="161"/>
      <c r="DS444" s="161"/>
      <c r="DT444" s="161"/>
      <c r="DU444" s="161"/>
      <c r="DV444" s="161"/>
      <c r="DW444" s="161"/>
      <c r="DX444" s="161"/>
      <c r="DY444" s="161"/>
      <c r="DZ444" s="161"/>
      <c r="EA444" s="161"/>
      <c r="EB444" s="161"/>
      <c r="EC444" s="161"/>
      <c r="ED444" s="161"/>
      <c r="EE444" s="161"/>
      <c r="EF444" s="161"/>
      <c r="EG444" s="161"/>
      <c r="EH444" s="161"/>
      <c r="EI444" s="161"/>
      <c r="EJ444" s="161"/>
      <c r="EK444" s="161"/>
      <c r="EL444" s="161"/>
      <c r="EM444" s="161"/>
      <c r="EN444" s="161"/>
      <c r="EO444" s="161"/>
      <c r="EP444" s="161"/>
      <c r="EQ444" s="161"/>
      <c r="ER444" s="161"/>
      <c r="ES444" s="161"/>
      <c r="ET444" s="161"/>
      <c r="EU444" s="161"/>
      <c r="EV444" s="161"/>
      <c r="EW444" s="161"/>
      <c r="EX444" s="161"/>
      <c r="EY444" s="161"/>
      <c r="EZ444" s="161"/>
      <c r="FA444" s="161"/>
      <c r="FB444" s="161"/>
      <c r="FC444" s="161"/>
      <c r="FD444" s="161"/>
      <c r="FE444" s="161"/>
      <c r="FF444" s="161"/>
      <c r="FG444" s="161"/>
      <c r="FH444" s="161"/>
      <c r="FI444" s="161"/>
      <c r="FJ444" s="161"/>
      <c r="FK444" s="161"/>
      <c r="FL444" s="161"/>
      <c r="FM444" s="161"/>
      <c r="FN444" s="161"/>
      <c r="FO444" s="161"/>
      <c r="FP444" s="161"/>
      <c r="FQ444" s="161"/>
      <c r="FR444" s="161"/>
      <c r="FS444" s="161"/>
      <c r="FT444" s="161"/>
      <c r="FU444" s="161"/>
      <c r="FV444" s="161"/>
      <c r="FW444" s="161"/>
      <c r="FX444" s="161"/>
      <c r="FY444" s="161"/>
      <c r="FZ444" s="161"/>
      <c r="GA444" s="161"/>
      <c r="GB444" s="161"/>
    </row>
    <row r="445" spans="1:184" s="162" customFormat="1" x14ac:dyDescent="0.2">
      <c r="A445" s="146" t="s">
        <v>7750</v>
      </c>
      <c r="B445" s="146" t="s">
        <v>2218</v>
      </c>
      <c r="C445" s="147" t="s">
        <v>5079</v>
      </c>
      <c r="D445" s="99" t="s">
        <v>106</v>
      </c>
      <c r="E445" s="99">
        <v>1000</v>
      </c>
      <c r="F445" s="99"/>
      <c r="G445" s="99">
        <v>0.3</v>
      </c>
      <c r="H445" s="148"/>
      <c r="I445" s="149"/>
      <c r="J445" s="150">
        <f ca="1">OFFSET(INDEX(Composições!A:H,MATCH(B445,Composições!A:A,0),8),2,0)</f>
        <v>4.1040000000000001</v>
      </c>
      <c r="K445" s="150">
        <f t="shared" ca="1" si="21"/>
        <v>1231.2</v>
      </c>
      <c r="L445" s="149">
        <f>BDI!$E$17</f>
        <v>0.19500000000000001</v>
      </c>
      <c r="M445" s="149"/>
      <c r="N445" s="149"/>
      <c r="O445" s="100">
        <f t="shared" ca="1" si="22"/>
        <v>4.9000000000000004</v>
      </c>
      <c r="P445" s="101">
        <f t="shared" ca="1" si="23"/>
        <v>1470</v>
      </c>
      <c r="Q445" s="161"/>
      <c r="R445" s="161"/>
      <c r="S445" s="161"/>
      <c r="T445" s="161"/>
      <c r="U445" s="161"/>
      <c r="V445" s="161"/>
      <c r="W445" s="161"/>
      <c r="X445" s="161"/>
      <c r="Y445" s="161"/>
      <c r="Z445" s="161"/>
      <c r="AA445" s="161"/>
      <c r="AB445" s="161"/>
      <c r="AC445" s="161"/>
      <c r="AD445" s="161"/>
      <c r="AE445" s="161"/>
      <c r="AF445" s="161"/>
      <c r="AG445" s="161"/>
      <c r="AH445" s="161"/>
      <c r="AI445" s="161"/>
      <c r="AJ445" s="161"/>
      <c r="AK445" s="161"/>
      <c r="AL445" s="161"/>
      <c r="AM445" s="161"/>
      <c r="AN445" s="161"/>
      <c r="AO445" s="161"/>
      <c r="AP445" s="161"/>
      <c r="AQ445" s="161"/>
      <c r="AR445" s="161"/>
      <c r="AS445" s="161"/>
      <c r="AT445" s="161"/>
      <c r="AU445" s="161"/>
      <c r="AV445" s="161"/>
      <c r="AW445" s="161"/>
      <c r="AX445" s="161"/>
      <c r="AY445" s="161"/>
      <c r="AZ445" s="161"/>
      <c r="BA445" s="161"/>
      <c r="BB445" s="161"/>
      <c r="BC445" s="161"/>
      <c r="BD445" s="161"/>
      <c r="BE445" s="161"/>
      <c r="BF445" s="161"/>
      <c r="BG445" s="161"/>
      <c r="BH445" s="161"/>
      <c r="BI445" s="161"/>
      <c r="BJ445" s="161"/>
      <c r="BK445" s="161"/>
      <c r="BL445" s="161"/>
      <c r="BM445" s="161"/>
      <c r="BN445" s="161"/>
      <c r="BO445" s="161"/>
      <c r="BP445" s="161"/>
      <c r="BQ445" s="161"/>
      <c r="BR445" s="161"/>
      <c r="BS445" s="161"/>
      <c r="BT445" s="161"/>
      <c r="BU445" s="161"/>
      <c r="BV445" s="161"/>
      <c r="BW445" s="161"/>
      <c r="BX445" s="161"/>
      <c r="BY445" s="161"/>
      <c r="BZ445" s="161"/>
      <c r="CA445" s="161"/>
      <c r="CB445" s="161"/>
      <c r="CC445" s="161"/>
      <c r="CD445" s="161"/>
      <c r="CE445" s="161"/>
      <c r="CF445" s="161"/>
      <c r="CG445" s="161"/>
      <c r="CH445" s="161"/>
      <c r="CI445" s="161"/>
      <c r="CJ445" s="161"/>
      <c r="CK445" s="161"/>
      <c r="CL445" s="161"/>
      <c r="CM445" s="161"/>
      <c r="CN445" s="161"/>
      <c r="CO445" s="161"/>
      <c r="CP445" s="161"/>
      <c r="CQ445" s="161"/>
      <c r="CR445" s="161"/>
      <c r="CS445" s="161"/>
      <c r="CT445" s="161"/>
      <c r="CU445" s="161"/>
      <c r="CV445" s="161"/>
      <c r="CW445" s="161"/>
      <c r="CX445" s="161"/>
      <c r="CY445" s="161"/>
      <c r="CZ445" s="161"/>
      <c r="DA445" s="161"/>
      <c r="DB445" s="161"/>
      <c r="DC445" s="161"/>
      <c r="DD445" s="161"/>
      <c r="DE445" s="161"/>
      <c r="DF445" s="161"/>
      <c r="DG445" s="161"/>
      <c r="DH445" s="161"/>
      <c r="DI445" s="161"/>
      <c r="DJ445" s="161"/>
      <c r="DK445" s="161"/>
      <c r="DL445" s="161"/>
      <c r="DM445" s="161"/>
      <c r="DN445" s="161"/>
      <c r="DO445" s="161"/>
      <c r="DP445" s="161"/>
      <c r="DQ445" s="161"/>
      <c r="DR445" s="161"/>
      <c r="DS445" s="161"/>
      <c r="DT445" s="161"/>
      <c r="DU445" s="161"/>
      <c r="DV445" s="161"/>
      <c r="DW445" s="161"/>
      <c r="DX445" s="161"/>
      <c r="DY445" s="161"/>
      <c r="DZ445" s="161"/>
      <c r="EA445" s="161"/>
      <c r="EB445" s="161"/>
      <c r="EC445" s="161"/>
      <c r="ED445" s="161"/>
      <c r="EE445" s="161"/>
      <c r="EF445" s="161"/>
      <c r="EG445" s="161"/>
      <c r="EH445" s="161"/>
      <c r="EI445" s="161"/>
      <c r="EJ445" s="161"/>
      <c r="EK445" s="161"/>
      <c r="EL445" s="161"/>
      <c r="EM445" s="161"/>
      <c r="EN445" s="161"/>
      <c r="EO445" s="161"/>
      <c r="EP445" s="161"/>
      <c r="EQ445" s="161"/>
      <c r="ER445" s="161"/>
      <c r="ES445" s="161"/>
      <c r="ET445" s="161"/>
      <c r="EU445" s="161"/>
      <c r="EV445" s="161"/>
      <c r="EW445" s="161"/>
      <c r="EX445" s="161"/>
      <c r="EY445" s="161"/>
      <c r="EZ445" s="161"/>
      <c r="FA445" s="161"/>
      <c r="FB445" s="161"/>
      <c r="FC445" s="161"/>
      <c r="FD445" s="161"/>
      <c r="FE445" s="161"/>
      <c r="FF445" s="161"/>
      <c r="FG445" s="161"/>
      <c r="FH445" s="161"/>
      <c r="FI445" s="161"/>
      <c r="FJ445" s="161"/>
      <c r="FK445" s="161"/>
      <c r="FL445" s="161"/>
      <c r="FM445" s="161"/>
      <c r="FN445" s="161"/>
      <c r="FO445" s="161"/>
      <c r="FP445" s="161"/>
      <c r="FQ445" s="161"/>
      <c r="FR445" s="161"/>
      <c r="FS445" s="161"/>
      <c r="FT445" s="161"/>
      <c r="FU445" s="161"/>
      <c r="FV445" s="161"/>
      <c r="FW445" s="161"/>
      <c r="FX445" s="161"/>
      <c r="FY445" s="161"/>
      <c r="FZ445" s="161"/>
      <c r="GA445" s="161"/>
      <c r="GB445" s="161"/>
    </row>
    <row r="446" spans="1:184" s="162" customFormat="1" x14ac:dyDescent="0.2">
      <c r="A446" s="146" t="s">
        <v>7751</v>
      </c>
      <c r="B446" s="146" t="s">
        <v>2219</v>
      </c>
      <c r="C446" s="147" t="s">
        <v>5080</v>
      </c>
      <c r="D446" s="99" t="s">
        <v>87</v>
      </c>
      <c r="E446" s="99">
        <v>400</v>
      </c>
      <c r="F446" s="99"/>
      <c r="G446" s="99">
        <v>0.3</v>
      </c>
      <c r="H446" s="148"/>
      <c r="I446" s="149"/>
      <c r="J446" s="150">
        <f ca="1">OFFSET(INDEX(Composições!A:H,MATCH(B446,Composições!A:A,0),8),2,0)</f>
        <v>2.7075</v>
      </c>
      <c r="K446" s="150">
        <f t="shared" ca="1" si="21"/>
        <v>324.89999999999998</v>
      </c>
      <c r="L446" s="149">
        <f>BDI!$E$17</f>
        <v>0.19500000000000001</v>
      </c>
      <c r="M446" s="149"/>
      <c r="N446" s="149"/>
      <c r="O446" s="100">
        <f t="shared" ca="1" si="22"/>
        <v>3.24</v>
      </c>
      <c r="P446" s="101">
        <f t="shared" ca="1" si="23"/>
        <v>388.8</v>
      </c>
      <c r="Q446" s="161"/>
      <c r="R446" s="161"/>
      <c r="S446" s="161"/>
      <c r="T446" s="161"/>
      <c r="U446" s="161"/>
      <c r="V446" s="161"/>
      <c r="W446" s="161"/>
      <c r="X446" s="161"/>
      <c r="Y446" s="161"/>
      <c r="Z446" s="161"/>
      <c r="AA446" s="161"/>
      <c r="AB446" s="161"/>
      <c r="AC446" s="161"/>
      <c r="AD446" s="161"/>
      <c r="AE446" s="161"/>
      <c r="AF446" s="161"/>
      <c r="AG446" s="161"/>
      <c r="AH446" s="161"/>
      <c r="AI446" s="161"/>
      <c r="AJ446" s="161"/>
      <c r="AK446" s="161"/>
      <c r="AL446" s="161"/>
      <c r="AM446" s="161"/>
      <c r="AN446" s="161"/>
      <c r="AO446" s="161"/>
      <c r="AP446" s="161"/>
      <c r="AQ446" s="161"/>
      <c r="AR446" s="161"/>
      <c r="AS446" s="161"/>
      <c r="AT446" s="161"/>
      <c r="AU446" s="161"/>
      <c r="AV446" s="161"/>
      <c r="AW446" s="161"/>
      <c r="AX446" s="161"/>
      <c r="AY446" s="161"/>
      <c r="AZ446" s="161"/>
      <c r="BA446" s="161"/>
      <c r="BB446" s="161"/>
      <c r="BC446" s="161"/>
      <c r="BD446" s="161"/>
      <c r="BE446" s="161"/>
      <c r="BF446" s="161"/>
      <c r="BG446" s="161"/>
      <c r="BH446" s="161"/>
      <c r="BI446" s="161"/>
      <c r="BJ446" s="161"/>
      <c r="BK446" s="161"/>
      <c r="BL446" s="161"/>
      <c r="BM446" s="161"/>
      <c r="BN446" s="161"/>
      <c r="BO446" s="161"/>
      <c r="BP446" s="161"/>
      <c r="BQ446" s="161"/>
      <c r="BR446" s="161"/>
      <c r="BS446" s="161"/>
      <c r="BT446" s="161"/>
      <c r="BU446" s="161"/>
      <c r="BV446" s="161"/>
      <c r="BW446" s="161"/>
      <c r="BX446" s="161"/>
      <c r="BY446" s="161"/>
      <c r="BZ446" s="161"/>
      <c r="CA446" s="161"/>
      <c r="CB446" s="161"/>
      <c r="CC446" s="161"/>
      <c r="CD446" s="161"/>
      <c r="CE446" s="161"/>
      <c r="CF446" s="161"/>
      <c r="CG446" s="161"/>
      <c r="CH446" s="161"/>
      <c r="CI446" s="161"/>
      <c r="CJ446" s="161"/>
      <c r="CK446" s="161"/>
      <c r="CL446" s="161"/>
      <c r="CM446" s="161"/>
      <c r="CN446" s="161"/>
      <c r="CO446" s="161"/>
      <c r="CP446" s="161"/>
      <c r="CQ446" s="161"/>
      <c r="CR446" s="161"/>
      <c r="CS446" s="161"/>
      <c r="CT446" s="161"/>
      <c r="CU446" s="161"/>
      <c r="CV446" s="161"/>
      <c r="CW446" s="161"/>
      <c r="CX446" s="161"/>
      <c r="CY446" s="161"/>
      <c r="CZ446" s="161"/>
      <c r="DA446" s="161"/>
      <c r="DB446" s="161"/>
      <c r="DC446" s="161"/>
      <c r="DD446" s="161"/>
      <c r="DE446" s="161"/>
      <c r="DF446" s="161"/>
      <c r="DG446" s="161"/>
      <c r="DH446" s="161"/>
      <c r="DI446" s="161"/>
      <c r="DJ446" s="161"/>
      <c r="DK446" s="161"/>
      <c r="DL446" s="161"/>
      <c r="DM446" s="161"/>
      <c r="DN446" s="161"/>
      <c r="DO446" s="161"/>
      <c r="DP446" s="161"/>
      <c r="DQ446" s="161"/>
      <c r="DR446" s="161"/>
      <c r="DS446" s="161"/>
      <c r="DT446" s="161"/>
      <c r="DU446" s="161"/>
      <c r="DV446" s="161"/>
      <c r="DW446" s="161"/>
      <c r="DX446" s="161"/>
      <c r="DY446" s="161"/>
      <c r="DZ446" s="161"/>
      <c r="EA446" s="161"/>
      <c r="EB446" s="161"/>
      <c r="EC446" s="161"/>
      <c r="ED446" s="161"/>
      <c r="EE446" s="161"/>
      <c r="EF446" s="161"/>
      <c r="EG446" s="161"/>
      <c r="EH446" s="161"/>
      <c r="EI446" s="161"/>
      <c r="EJ446" s="161"/>
      <c r="EK446" s="161"/>
      <c r="EL446" s="161"/>
      <c r="EM446" s="161"/>
      <c r="EN446" s="161"/>
      <c r="EO446" s="161"/>
      <c r="EP446" s="161"/>
      <c r="EQ446" s="161"/>
      <c r="ER446" s="161"/>
      <c r="ES446" s="161"/>
      <c r="ET446" s="161"/>
      <c r="EU446" s="161"/>
      <c r="EV446" s="161"/>
      <c r="EW446" s="161"/>
      <c r="EX446" s="161"/>
      <c r="EY446" s="161"/>
      <c r="EZ446" s="161"/>
      <c r="FA446" s="161"/>
      <c r="FB446" s="161"/>
      <c r="FC446" s="161"/>
      <c r="FD446" s="161"/>
      <c r="FE446" s="161"/>
      <c r="FF446" s="161"/>
      <c r="FG446" s="161"/>
      <c r="FH446" s="161"/>
      <c r="FI446" s="161"/>
      <c r="FJ446" s="161"/>
      <c r="FK446" s="161"/>
      <c r="FL446" s="161"/>
      <c r="FM446" s="161"/>
      <c r="FN446" s="161"/>
      <c r="FO446" s="161"/>
      <c r="FP446" s="161"/>
      <c r="FQ446" s="161"/>
      <c r="FR446" s="161"/>
      <c r="FS446" s="161"/>
      <c r="FT446" s="161"/>
      <c r="FU446" s="161"/>
      <c r="FV446" s="161"/>
      <c r="FW446" s="161"/>
      <c r="FX446" s="161"/>
      <c r="FY446" s="161"/>
      <c r="FZ446" s="161"/>
      <c r="GA446" s="161"/>
      <c r="GB446" s="161"/>
    </row>
    <row r="447" spans="1:184" s="162" customFormat="1" x14ac:dyDescent="0.2">
      <c r="A447" s="146" t="s">
        <v>7752</v>
      </c>
      <c r="B447" s="146" t="s">
        <v>2220</v>
      </c>
      <c r="C447" s="147" t="s">
        <v>5081</v>
      </c>
      <c r="D447" s="99" t="s">
        <v>87</v>
      </c>
      <c r="E447" s="99">
        <v>400</v>
      </c>
      <c r="F447" s="99"/>
      <c r="G447" s="99">
        <v>0.3</v>
      </c>
      <c r="H447" s="148"/>
      <c r="I447" s="149"/>
      <c r="J447" s="150">
        <f ca="1">OFFSET(INDEX(Composições!A:H,MATCH(B447,Composições!A:A,0),8),2,0)</f>
        <v>2.052</v>
      </c>
      <c r="K447" s="150">
        <f t="shared" ca="1" si="21"/>
        <v>246.24</v>
      </c>
      <c r="L447" s="149">
        <f>BDI!$E$17</f>
        <v>0.19500000000000001</v>
      </c>
      <c r="M447" s="149"/>
      <c r="N447" s="149"/>
      <c r="O447" s="100">
        <f t="shared" ca="1" si="22"/>
        <v>2.4500000000000002</v>
      </c>
      <c r="P447" s="101">
        <f t="shared" ca="1" si="23"/>
        <v>294</v>
      </c>
      <c r="Q447" s="161"/>
      <c r="R447" s="161"/>
      <c r="S447" s="161"/>
      <c r="T447" s="161"/>
      <c r="U447" s="161"/>
      <c r="V447" s="161"/>
      <c r="W447" s="161"/>
      <c r="X447" s="161"/>
      <c r="Y447" s="161"/>
      <c r="Z447" s="161"/>
      <c r="AA447" s="161"/>
      <c r="AB447" s="161"/>
      <c r="AC447" s="161"/>
      <c r="AD447" s="161"/>
      <c r="AE447" s="161"/>
      <c r="AF447" s="161"/>
      <c r="AG447" s="161"/>
      <c r="AH447" s="161"/>
      <c r="AI447" s="161"/>
      <c r="AJ447" s="161"/>
      <c r="AK447" s="161"/>
      <c r="AL447" s="161"/>
      <c r="AM447" s="161"/>
      <c r="AN447" s="161"/>
      <c r="AO447" s="161"/>
      <c r="AP447" s="161"/>
      <c r="AQ447" s="161"/>
      <c r="AR447" s="161"/>
      <c r="AS447" s="161"/>
      <c r="AT447" s="161"/>
      <c r="AU447" s="161"/>
      <c r="AV447" s="161"/>
      <c r="AW447" s="161"/>
      <c r="AX447" s="161"/>
      <c r="AY447" s="161"/>
      <c r="AZ447" s="161"/>
      <c r="BA447" s="161"/>
      <c r="BB447" s="161"/>
      <c r="BC447" s="161"/>
      <c r="BD447" s="161"/>
      <c r="BE447" s="161"/>
      <c r="BF447" s="161"/>
      <c r="BG447" s="161"/>
      <c r="BH447" s="161"/>
      <c r="BI447" s="161"/>
      <c r="BJ447" s="161"/>
      <c r="BK447" s="161"/>
      <c r="BL447" s="161"/>
      <c r="BM447" s="161"/>
      <c r="BN447" s="161"/>
      <c r="BO447" s="161"/>
      <c r="BP447" s="161"/>
      <c r="BQ447" s="161"/>
      <c r="BR447" s="161"/>
      <c r="BS447" s="161"/>
      <c r="BT447" s="161"/>
      <c r="BU447" s="161"/>
      <c r="BV447" s="161"/>
      <c r="BW447" s="161"/>
      <c r="BX447" s="161"/>
      <c r="BY447" s="161"/>
      <c r="BZ447" s="161"/>
      <c r="CA447" s="161"/>
      <c r="CB447" s="161"/>
      <c r="CC447" s="161"/>
      <c r="CD447" s="161"/>
      <c r="CE447" s="161"/>
      <c r="CF447" s="161"/>
      <c r="CG447" s="161"/>
      <c r="CH447" s="161"/>
      <c r="CI447" s="161"/>
      <c r="CJ447" s="161"/>
      <c r="CK447" s="161"/>
      <c r="CL447" s="161"/>
      <c r="CM447" s="161"/>
      <c r="CN447" s="161"/>
      <c r="CO447" s="161"/>
      <c r="CP447" s="161"/>
      <c r="CQ447" s="161"/>
      <c r="CR447" s="161"/>
      <c r="CS447" s="161"/>
      <c r="CT447" s="161"/>
      <c r="CU447" s="161"/>
      <c r="CV447" s="161"/>
      <c r="CW447" s="161"/>
      <c r="CX447" s="161"/>
      <c r="CY447" s="161"/>
      <c r="CZ447" s="161"/>
      <c r="DA447" s="161"/>
      <c r="DB447" s="161"/>
      <c r="DC447" s="161"/>
      <c r="DD447" s="161"/>
      <c r="DE447" s="161"/>
      <c r="DF447" s="161"/>
      <c r="DG447" s="161"/>
      <c r="DH447" s="161"/>
      <c r="DI447" s="161"/>
      <c r="DJ447" s="161"/>
      <c r="DK447" s="161"/>
      <c r="DL447" s="161"/>
      <c r="DM447" s="161"/>
      <c r="DN447" s="161"/>
      <c r="DO447" s="161"/>
      <c r="DP447" s="161"/>
      <c r="DQ447" s="161"/>
      <c r="DR447" s="161"/>
      <c r="DS447" s="161"/>
      <c r="DT447" s="161"/>
      <c r="DU447" s="161"/>
      <c r="DV447" s="161"/>
      <c r="DW447" s="161"/>
      <c r="DX447" s="161"/>
      <c r="DY447" s="161"/>
      <c r="DZ447" s="161"/>
      <c r="EA447" s="161"/>
      <c r="EB447" s="161"/>
      <c r="EC447" s="161"/>
      <c r="ED447" s="161"/>
      <c r="EE447" s="161"/>
      <c r="EF447" s="161"/>
      <c r="EG447" s="161"/>
      <c r="EH447" s="161"/>
      <c r="EI447" s="161"/>
      <c r="EJ447" s="161"/>
      <c r="EK447" s="161"/>
      <c r="EL447" s="161"/>
      <c r="EM447" s="161"/>
      <c r="EN447" s="161"/>
      <c r="EO447" s="161"/>
      <c r="EP447" s="161"/>
      <c r="EQ447" s="161"/>
      <c r="ER447" s="161"/>
      <c r="ES447" s="161"/>
      <c r="ET447" s="161"/>
      <c r="EU447" s="161"/>
      <c r="EV447" s="161"/>
      <c r="EW447" s="161"/>
      <c r="EX447" s="161"/>
      <c r="EY447" s="161"/>
      <c r="EZ447" s="161"/>
      <c r="FA447" s="161"/>
      <c r="FB447" s="161"/>
      <c r="FC447" s="161"/>
      <c r="FD447" s="161"/>
      <c r="FE447" s="161"/>
      <c r="FF447" s="161"/>
      <c r="FG447" s="161"/>
      <c r="FH447" s="161"/>
      <c r="FI447" s="161"/>
      <c r="FJ447" s="161"/>
      <c r="FK447" s="161"/>
      <c r="FL447" s="161"/>
      <c r="FM447" s="161"/>
      <c r="FN447" s="161"/>
      <c r="FO447" s="161"/>
      <c r="FP447" s="161"/>
      <c r="FQ447" s="161"/>
      <c r="FR447" s="161"/>
      <c r="FS447" s="161"/>
      <c r="FT447" s="161"/>
      <c r="FU447" s="161"/>
      <c r="FV447" s="161"/>
      <c r="FW447" s="161"/>
      <c r="FX447" s="161"/>
      <c r="FY447" s="161"/>
      <c r="FZ447" s="161"/>
      <c r="GA447" s="161"/>
      <c r="GB447" s="161"/>
    </row>
    <row r="448" spans="1:184" s="162" customFormat="1" x14ac:dyDescent="0.2">
      <c r="A448" s="146" t="s">
        <v>7753</v>
      </c>
      <c r="B448" s="146" t="s">
        <v>2221</v>
      </c>
      <c r="C448" s="147" t="s">
        <v>5082</v>
      </c>
      <c r="D448" s="99" t="s">
        <v>87</v>
      </c>
      <c r="E448" s="99">
        <v>400</v>
      </c>
      <c r="F448" s="99"/>
      <c r="G448" s="99">
        <v>0.3</v>
      </c>
      <c r="H448" s="148"/>
      <c r="I448" s="149"/>
      <c r="J448" s="150">
        <f ca="1">OFFSET(INDEX(Composições!A:H,MATCH(B448,Composições!A:A,0),8),2,0)</f>
        <v>12.292999999999999</v>
      </c>
      <c r="K448" s="150">
        <f t="shared" ca="1" si="21"/>
        <v>1475.16</v>
      </c>
      <c r="L448" s="149">
        <f>BDI!$E$17</f>
        <v>0.19500000000000001</v>
      </c>
      <c r="M448" s="149"/>
      <c r="N448" s="149"/>
      <c r="O448" s="100">
        <f t="shared" ca="1" si="22"/>
        <v>14.69</v>
      </c>
      <c r="P448" s="101">
        <f t="shared" ca="1" si="23"/>
        <v>1762.8</v>
      </c>
      <c r="Q448" s="161"/>
      <c r="R448" s="161"/>
      <c r="S448" s="161"/>
      <c r="T448" s="161"/>
      <c r="U448" s="161"/>
      <c r="V448" s="161"/>
      <c r="W448" s="161"/>
      <c r="X448" s="161"/>
      <c r="Y448" s="161"/>
      <c r="Z448" s="161"/>
      <c r="AA448" s="161"/>
      <c r="AB448" s="161"/>
      <c r="AC448" s="161"/>
      <c r="AD448" s="161"/>
      <c r="AE448" s="161"/>
      <c r="AF448" s="161"/>
      <c r="AG448" s="161"/>
      <c r="AH448" s="161"/>
      <c r="AI448" s="161"/>
      <c r="AJ448" s="161"/>
      <c r="AK448" s="161"/>
      <c r="AL448" s="161"/>
      <c r="AM448" s="161"/>
      <c r="AN448" s="161"/>
      <c r="AO448" s="161"/>
      <c r="AP448" s="161"/>
      <c r="AQ448" s="161"/>
      <c r="AR448" s="161"/>
      <c r="AS448" s="161"/>
      <c r="AT448" s="161"/>
      <c r="AU448" s="161"/>
      <c r="AV448" s="161"/>
      <c r="AW448" s="161"/>
      <c r="AX448" s="161"/>
      <c r="AY448" s="161"/>
      <c r="AZ448" s="161"/>
      <c r="BA448" s="161"/>
      <c r="BB448" s="161"/>
      <c r="BC448" s="161"/>
      <c r="BD448" s="161"/>
      <c r="BE448" s="161"/>
      <c r="BF448" s="161"/>
      <c r="BG448" s="161"/>
      <c r="BH448" s="161"/>
      <c r="BI448" s="161"/>
      <c r="BJ448" s="161"/>
      <c r="BK448" s="161"/>
      <c r="BL448" s="161"/>
      <c r="BM448" s="161"/>
      <c r="BN448" s="161"/>
      <c r="BO448" s="161"/>
      <c r="BP448" s="161"/>
      <c r="BQ448" s="161"/>
      <c r="BR448" s="161"/>
      <c r="BS448" s="161"/>
      <c r="BT448" s="161"/>
      <c r="BU448" s="161"/>
      <c r="BV448" s="161"/>
      <c r="BW448" s="161"/>
      <c r="BX448" s="161"/>
      <c r="BY448" s="161"/>
      <c r="BZ448" s="161"/>
      <c r="CA448" s="161"/>
      <c r="CB448" s="161"/>
      <c r="CC448" s="161"/>
      <c r="CD448" s="161"/>
      <c r="CE448" s="161"/>
      <c r="CF448" s="161"/>
      <c r="CG448" s="161"/>
      <c r="CH448" s="161"/>
      <c r="CI448" s="161"/>
      <c r="CJ448" s="161"/>
      <c r="CK448" s="161"/>
      <c r="CL448" s="161"/>
      <c r="CM448" s="161"/>
      <c r="CN448" s="161"/>
      <c r="CO448" s="161"/>
      <c r="CP448" s="161"/>
      <c r="CQ448" s="161"/>
      <c r="CR448" s="161"/>
      <c r="CS448" s="161"/>
      <c r="CT448" s="161"/>
      <c r="CU448" s="161"/>
      <c r="CV448" s="161"/>
      <c r="CW448" s="161"/>
      <c r="CX448" s="161"/>
      <c r="CY448" s="161"/>
      <c r="CZ448" s="161"/>
      <c r="DA448" s="161"/>
      <c r="DB448" s="161"/>
      <c r="DC448" s="161"/>
      <c r="DD448" s="161"/>
      <c r="DE448" s="161"/>
      <c r="DF448" s="161"/>
      <c r="DG448" s="161"/>
      <c r="DH448" s="161"/>
      <c r="DI448" s="161"/>
      <c r="DJ448" s="161"/>
      <c r="DK448" s="161"/>
      <c r="DL448" s="161"/>
      <c r="DM448" s="161"/>
      <c r="DN448" s="161"/>
      <c r="DO448" s="161"/>
      <c r="DP448" s="161"/>
      <c r="DQ448" s="161"/>
      <c r="DR448" s="161"/>
      <c r="DS448" s="161"/>
      <c r="DT448" s="161"/>
      <c r="DU448" s="161"/>
      <c r="DV448" s="161"/>
      <c r="DW448" s="161"/>
      <c r="DX448" s="161"/>
      <c r="DY448" s="161"/>
      <c r="DZ448" s="161"/>
      <c r="EA448" s="161"/>
      <c r="EB448" s="161"/>
      <c r="EC448" s="161"/>
      <c r="ED448" s="161"/>
      <c r="EE448" s="161"/>
      <c r="EF448" s="161"/>
      <c r="EG448" s="161"/>
      <c r="EH448" s="161"/>
      <c r="EI448" s="161"/>
      <c r="EJ448" s="161"/>
      <c r="EK448" s="161"/>
      <c r="EL448" s="161"/>
      <c r="EM448" s="161"/>
      <c r="EN448" s="161"/>
      <c r="EO448" s="161"/>
      <c r="EP448" s="161"/>
      <c r="EQ448" s="161"/>
      <c r="ER448" s="161"/>
      <c r="ES448" s="161"/>
      <c r="ET448" s="161"/>
      <c r="EU448" s="161"/>
      <c r="EV448" s="161"/>
      <c r="EW448" s="161"/>
      <c r="EX448" s="161"/>
      <c r="EY448" s="161"/>
      <c r="EZ448" s="161"/>
      <c r="FA448" s="161"/>
      <c r="FB448" s="161"/>
      <c r="FC448" s="161"/>
      <c r="FD448" s="161"/>
      <c r="FE448" s="161"/>
      <c r="FF448" s="161"/>
      <c r="FG448" s="161"/>
      <c r="FH448" s="161"/>
      <c r="FI448" s="161"/>
      <c r="FJ448" s="161"/>
      <c r="FK448" s="161"/>
      <c r="FL448" s="161"/>
      <c r="FM448" s="161"/>
      <c r="FN448" s="161"/>
      <c r="FO448" s="161"/>
      <c r="FP448" s="161"/>
      <c r="FQ448" s="161"/>
      <c r="FR448" s="161"/>
      <c r="FS448" s="161"/>
      <c r="FT448" s="161"/>
      <c r="FU448" s="161"/>
      <c r="FV448" s="161"/>
      <c r="FW448" s="161"/>
      <c r="FX448" s="161"/>
      <c r="FY448" s="161"/>
      <c r="FZ448" s="161"/>
      <c r="GA448" s="161"/>
      <c r="GB448" s="161"/>
    </row>
    <row r="449" spans="1:184" s="162" customFormat="1" x14ac:dyDescent="0.2">
      <c r="A449" s="146" t="s">
        <v>7754</v>
      </c>
      <c r="B449" s="146" t="s">
        <v>2222</v>
      </c>
      <c r="C449" s="147" t="s">
        <v>5083</v>
      </c>
      <c r="D449" s="99" t="s">
        <v>106</v>
      </c>
      <c r="E449" s="99">
        <v>150</v>
      </c>
      <c r="F449" s="99"/>
      <c r="G449" s="99">
        <v>0.3</v>
      </c>
      <c r="H449" s="148"/>
      <c r="I449" s="149"/>
      <c r="J449" s="150">
        <f ca="1">OFFSET(INDEX(Composições!A:H,MATCH(B449,Composições!A:A,0),8),2,0)</f>
        <v>10.003499999999999</v>
      </c>
      <c r="K449" s="150">
        <f t="shared" ca="1" si="21"/>
        <v>450.16</v>
      </c>
      <c r="L449" s="149">
        <f>BDI!$E$17</f>
        <v>0.19500000000000001</v>
      </c>
      <c r="M449" s="149"/>
      <c r="N449" s="149"/>
      <c r="O449" s="100">
        <f t="shared" ca="1" si="22"/>
        <v>11.95</v>
      </c>
      <c r="P449" s="101">
        <f t="shared" ca="1" si="23"/>
        <v>537.75</v>
      </c>
      <c r="Q449" s="161"/>
      <c r="R449" s="161"/>
      <c r="S449" s="161"/>
      <c r="T449" s="161"/>
      <c r="U449" s="161"/>
      <c r="V449" s="161"/>
      <c r="W449" s="161"/>
      <c r="X449" s="161"/>
      <c r="Y449" s="161"/>
      <c r="Z449" s="161"/>
      <c r="AA449" s="161"/>
      <c r="AB449" s="161"/>
      <c r="AC449" s="161"/>
      <c r="AD449" s="161"/>
      <c r="AE449" s="161"/>
      <c r="AF449" s="161"/>
      <c r="AG449" s="161"/>
      <c r="AH449" s="161"/>
      <c r="AI449" s="161"/>
      <c r="AJ449" s="161"/>
      <c r="AK449" s="161"/>
      <c r="AL449" s="161"/>
      <c r="AM449" s="161"/>
      <c r="AN449" s="161"/>
      <c r="AO449" s="161"/>
      <c r="AP449" s="161"/>
      <c r="AQ449" s="161"/>
      <c r="AR449" s="161"/>
      <c r="AS449" s="161"/>
      <c r="AT449" s="161"/>
      <c r="AU449" s="161"/>
      <c r="AV449" s="161"/>
      <c r="AW449" s="161"/>
      <c r="AX449" s="161"/>
      <c r="AY449" s="161"/>
      <c r="AZ449" s="161"/>
      <c r="BA449" s="161"/>
      <c r="BB449" s="161"/>
      <c r="BC449" s="161"/>
      <c r="BD449" s="161"/>
      <c r="BE449" s="161"/>
      <c r="BF449" s="161"/>
      <c r="BG449" s="161"/>
      <c r="BH449" s="161"/>
      <c r="BI449" s="161"/>
      <c r="BJ449" s="161"/>
      <c r="BK449" s="161"/>
      <c r="BL449" s="161"/>
      <c r="BM449" s="161"/>
      <c r="BN449" s="161"/>
      <c r="BO449" s="161"/>
      <c r="BP449" s="161"/>
      <c r="BQ449" s="161"/>
      <c r="BR449" s="161"/>
      <c r="BS449" s="161"/>
      <c r="BT449" s="161"/>
      <c r="BU449" s="161"/>
      <c r="BV449" s="161"/>
      <c r="BW449" s="161"/>
      <c r="BX449" s="161"/>
      <c r="BY449" s="161"/>
      <c r="BZ449" s="161"/>
      <c r="CA449" s="161"/>
      <c r="CB449" s="161"/>
      <c r="CC449" s="161"/>
      <c r="CD449" s="161"/>
      <c r="CE449" s="161"/>
      <c r="CF449" s="161"/>
      <c r="CG449" s="161"/>
      <c r="CH449" s="161"/>
      <c r="CI449" s="161"/>
      <c r="CJ449" s="161"/>
      <c r="CK449" s="161"/>
      <c r="CL449" s="161"/>
      <c r="CM449" s="161"/>
      <c r="CN449" s="161"/>
      <c r="CO449" s="161"/>
      <c r="CP449" s="161"/>
      <c r="CQ449" s="161"/>
      <c r="CR449" s="161"/>
      <c r="CS449" s="161"/>
      <c r="CT449" s="161"/>
      <c r="CU449" s="161"/>
      <c r="CV449" s="161"/>
      <c r="CW449" s="161"/>
      <c r="CX449" s="161"/>
      <c r="CY449" s="161"/>
      <c r="CZ449" s="161"/>
      <c r="DA449" s="161"/>
      <c r="DB449" s="161"/>
      <c r="DC449" s="161"/>
      <c r="DD449" s="161"/>
      <c r="DE449" s="161"/>
      <c r="DF449" s="161"/>
      <c r="DG449" s="161"/>
      <c r="DH449" s="161"/>
      <c r="DI449" s="161"/>
      <c r="DJ449" s="161"/>
      <c r="DK449" s="161"/>
      <c r="DL449" s="161"/>
      <c r="DM449" s="161"/>
      <c r="DN449" s="161"/>
      <c r="DO449" s="161"/>
      <c r="DP449" s="161"/>
      <c r="DQ449" s="161"/>
      <c r="DR449" s="161"/>
      <c r="DS449" s="161"/>
      <c r="DT449" s="161"/>
      <c r="DU449" s="161"/>
      <c r="DV449" s="161"/>
      <c r="DW449" s="161"/>
      <c r="DX449" s="161"/>
      <c r="DY449" s="161"/>
      <c r="DZ449" s="161"/>
      <c r="EA449" s="161"/>
      <c r="EB449" s="161"/>
      <c r="EC449" s="161"/>
      <c r="ED449" s="161"/>
      <c r="EE449" s="161"/>
      <c r="EF449" s="161"/>
      <c r="EG449" s="161"/>
      <c r="EH449" s="161"/>
      <c r="EI449" s="161"/>
      <c r="EJ449" s="161"/>
      <c r="EK449" s="161"/>
      <c r="EL449" s="161"/>
      <c r="EM449" s="161"/>
      <c r="EN449" s="161"/>
      <c r="EO449" s="161"/>
      <c r="EP449" s="161"/>
      <c r="EQ449" s="161"/>
      <c r="ER449" s="161"/>
      <c r="ES449" s="161"/>
      <c r="ET449" s="161"/>
      <c r="EU449" s="161"/>
      <c r="EV449" s="161"/>
      <c r="EW449" s="161"/>
      <c r="EX449" s="161"/>
      <c r="EY449" s="161"/>
      <c r="EZ449" s="161"/>
      <c r="FA449" s="161"/>
      <c r="FB449" s="161"/>
      <c r="FC449" s="161"/>
      <c r="FD449" s="161"/>
      <c r="FE449" s="161"/>
      <c r="FF449" s="161"/>
      <c r="FG449" s="161"/>
      <c r="FH449" s="161"/>
      <c r="FI449" s="161"/>
      <c r="FJ449" s="161"/>
      <c r="FK449" s="161"/>
      <c r="FL449" s="161"/>
      <c r="FM449" s="161"/>
      <c r="FN449" s="161"/>
      <c r="FO449" s="161"/>
      <c r="FP449" s="161"/>
      <c r="FQ449" s="161"/>
      <c r="FR449" s="161"/>
      <c r="FS449" s="161"/>
      <c r="FT449" s="161"/>
      <c r="FU449" s="161"/>
      <c r="FV449" s="161"/>
      <c r="FW449" s="161"/>
      <c r="FX449" s="161"/>
      <c r="FY449" s="161"/>
      <c r="FZ449" s="161"/>
      <c r="GA449" s="161"/>
      <c r="GB449" s="161"/>
    </row>
    <row r="450" spans="1:184" s="162" customFormat="1" x14ac:dyDescent="0.2">
      <c r="A450" s="146" t="s">
        <v>7755</v>
      </c>
      <c r="B450" s="146" t="s">
        <v>2223</v>
      </c>
      <c r="C450" s="147" t="s">
        <v>5084</v>
      </c>
      <c r="D450" s="99" t="s">
        <v>87</v>
      </c>
      <c r="E450" s="99">
        <v>70</v>
      </c>
      <c r="F450" s="99"/>
      <c r="G450" s="99">
        <v>0.3</v>
      </c>
      <c r="H450" s="148"/>
      <c r="I450" s="149"/>
      <c r="J450" s="150">
        <f ca="1">OFFSET(INDEX(Composições!A:H,MATCH(B450,Composições!A:A,0),8),2,0)</f>
        <v>14.259499999999999</v>
      </c>
      <c r="K450" s="150">
        <f t="shared" ca="1" si="21"/>
        <v>299.45</v>
      </c>
      <c r="L450" s="149">
        <f>BDI!$E$17</f>
        <v>0.19500000000000001</v>
      </c>
      <c r="M450" s="149"/>
      <c r="N450" s="149"/>
      <c r="O450" s="100">
        <f t="shared" ca="1" si="22"/>
        <v>17.04</v>
      </c>
      <c r="P450" s="101">
        <f t="shared" ca="1" si="23"/>
        <v>357.84</v>
      </c>
      <c r="Q450" s="161"/>
      <c r="R450" s="161"/>
      <c r="S450" s="161"/>
      <c r="T450" s="161"/>
      <c r="U450" s="161"/>
      <c r="V450" s="161"/>
      <c r="W450" s="161"/>
      <c r="X450" s="161"/>
      <c r="Y450" s="161"/>
      <c r="Z450" s="161"/>
      <c r="AA450" s="161"/>
      <c r="AB450" s="161"/>
      <c r="AC450" s="161"/>
      <c r="AD450" s="161"/>
      <c r="AE450" s="161"/>
      <c r="AF450" s="161"/>
      <c r="AG450" s="161"/>
      <c r="AH450" s="161"/>
      <c r="AI450" s="161"/>
      <c r="AJ450" s="161"/>
      <c r="AK450" s="161"/>
      <c r="AL450" s="161"/>
      <c r="AM450" s="161"/>
      <c r="AN450" s="161"/>
      <c r="AO450" s="161"/>
      <c r="AP450" s="161"/>
      <c r="AQ450" s="161"/>
      <c r="AR450" s="161"/>
      <c r="AS450" s="161"/>
      <c r="AT450" s="161"/>
      <c r="AU450" s="161"/>
      <c r="AV450" s="161"/>
      <c r="AW450" s="161"/>
      <c r="AX450" s="161"/>
      <c r="AY450" s="161"/>
      <c r="AZ450" s="161"/>
      <c r="BA450" s="161"/>
      <c r="BB450" s="161"/>
      <c r="BC450" s="161"/>
      <c r="BD450" s="161"/>
      <c r="BE450" s="161"/>
      <c r="BF450" s="161"/>
      <c r="BG450" s="161"/>
      <c r="BH450" s="161"/>
      <c r="BI450" s="161"/>
      <c r="BJ450" s="161"/>
      <c r="BK450" s="161"/>
      <c r="BL450" s="161"/>
      <c r="BM450" s="161"/>
      <c r="BN450" s="161"/>
      <c r="BO450" s="161"/>
      <c r="BP450" s="161"/>
      <c r="BQ450" s="161"/>
      <c r="BR450" s="161"/>
      <c r="BS450" s="161"/>
      <c r="BT450" s="161"/>
      <c r="BU450" s="161"/>
      <c r="BV450" s="161"/>
      <c r="BW450" s="161"/>
      <c r="BX450" s="161"/>
      <c r="BY450" s="161"/>
      <c r="BZ450" s="161"/>
      <c r="CA450" s="161"/>
      <c r="CB450" s="161"/>
      <c r="CC450" s="161"/>
      <c r="CD450" s="161"/>
      <c r="CE450" s="161"/>
      <c r="CF450" s="161"/>
      <c r="CG450" s="161"/>
      <c r="CH450" s="161"/>
      <c r="CI450" s="161"/>
      <c r="CJ450" s="161"/>
      <c r="CK450" s="161"/>
      <c r="CL450" s="161"/>
      <c r="CM450" s="161"/>
      <c r="CN450" s="161"/>
      <c r="CO450" s="161"/>
      <c r="CP450" s="161"/>
      <c r="CQ450" s="161"/>
      <c r="CR450" s="161"/>
      <c r="CS450" s="161"/>
      <c r="CT450" s="161"/>
      <c r="CU450" s="161"/>
      <c r="CV450" s="161"/>
      <c r="CW450" s="161"/>
      <c r="CX450" s="161"/>
      <c r="CY450" s="161"/>
      <c r="CZ450" s="161"/>
      <c r="DA450" s="161"/>
      <c r="DB450" s="161"/>
      <c r="DC450" s="161"/>
      <c r="DD450" s="161"/>
      <c r="DE450" s="161"/>
      <c r="DF450" s="161"/>
      <c r="DG450" s="161"/>
      <c r="DH450" s="161"/>
      <c r="DI450" s="161"/>
      <c r="DJ450" s="161"/>
      <c r="DK450" s="161"/>
      <c r="DL450" s="161"/>
      <c r="DM450" s="161"/>
      <c r="DN450" s="161"/>
      <c r="DO450" s="161"/>
      <c r="DP450" s="161"/>
      <c r="DQ450" s="161"/>
      <c r="DR450" s="161"/>
      <c r="DS450" s="161"/>
      <c r="DT450" s="161"/>
      <c r="DU450" s="161"/>
      <c r="DV450" s="161"/>
      <c r="DW450" s="161"/>
      <c r="DX450" s="161"/>
      <c r="DY450" s="161"/>
      <c r="DZ450" s="161"/>
      <c r="EA450" s="161"/>
      <c r="EB450" s="161"/>
      <c r="EC450" s="161"/>
      <c r="ED450" s="161"/>
      <c r="EE450" s="161"/>
      <c r="EF450" s="161"/>
      <c r="EG450" s="161"/>
      <c r="EH450" s="161"/>
      <c r="EI450" s="161"/>
      <c r="EJ450" s="161"/>
      <c r="EK450" s="161"/>
      <c r="EL450" s="161"/>
      <c r="EM450" s="161"/>
      <c r="EN450" s="161"/>
      <c r="EO450" s="161"/>
      <c r="EP450" s="161"/>
      <c r="EQ450" s="161"/>
      <c r="ER450" s="161"/>
      <c r="ES450" s="161"/>
      <c r="ET450" s="161"/>
      <c r="EU450" s="161"/>
      <c r="EV450" s="161"/>
      <c r="EW450" s="161"/>
      <c r="EX450" s="161"/>
      <c r="EY450" s="161"/>
      <c r="EZ450" s="161"/>
      <c r="FA450" s="161"/>
      <c r="FB450" s="161"/>
      <c r="FC450" s="161"/>
      <c r="FD450" s="161"/>
      <c r="FE450" s="161"/>
      <c r="FF450" s="161"/>
      <c r="FG450" s="161"/>
      <c r="FH450" s="161"/>
      <c r="FI450" s="161"/>
      <c r="FJ450" s="161"/>
      <c r="FK450" s="161"/>
      <c r="FL450" s="161"/>
      <c r="FM450" s="161"/>
      <c r="FN450" s="161"/>
      <c r="FO450" s="161"/>
      <c r="FP450" s="161"/>
      <c r="FQ450" s="161"/>
      <c r="FR450" s="161"/>
      <c r="FS450" s="161"/>
      <c r="FT450" s="161"/>
      <c r="FU450" s="161"/>
      <c r="FV450" s="161"/>
      <c r="FW450" s="161"/>
      <c r="FX450" s="161"/>
      <c r="FY450" s="161"/>
      <c r="FZ450" s="161"/>
      <c r="GA450" s="161"/>
      <c r="GB450" s="161"/>
    </row>
    <row r="451" spans="1:184" s="162" customFormat="1" x14ac:dyDescent="0.2">
      <c r="A451" s="146" t="s">
        <v>7756</v>
      </c>
      <c r="B451" s="146" t="s">
        <v>2224</v>
      </c>
      <c r="C451" s="147" t="s">
        <v>5085</v>
      </c>
      <c r="D451" s="99" t="s">
        <v>87</v>
      </c>
      <c r="E451" s="99">
        <v>70</v>
      </c>
      <c r="F451" s="99"/>
      <c r="G451" s="99">
        <v>0.3</v>
      </c>
      <c r="H451" s="148"/>
      <c r="I451" s="149"/>
      <c r="J451" s="150">
        <f ca="1">OFFSET(INDEX(Composições!A:H,MATCH(B451,Composições!A:A,0),8),2,0)</f>
        <v>5.0255000000000001</v>
      </c>
      <c r="K451" s="150">
        <f t="shared" ca="1" si="21"/>
        <v>105.54</v>
      </c>
      <c r="L451" s="149">
        <f>BDI!$E$17</f>
        <v>0.19500000000000001</v>
      </c>
      <c r="M451" s="149"/>
      <c r="N451" s="149"/>
      <c r="O451" s="100">
        <f t="shared" ca="1" si="22"/>
        <v>6.01</v>
      </c>
      <c r="P451" s="101">
        <f t="shared" ca="1" si="23"/>
        <v>126.21</v>
      </c>
      <c r="Q451" s="161"/>
      <c r="R451" s="161"/>
      <c r="S451" s="161"/>
      <c r="T451" s="161"/>
      <c r="U451" s="161"/>
      <c r="V451" s="161"/>
      <c r="W451" s="161"/>
      <c r="X451" s="161"/>
      <c r="Y451" s="161"/>
      <c r="Z451" s="161"/>
      <c r="AA451" s="161"/>
      <c r="AB451" s="161"/>
      <c r="AC451" s="161"/>
      <c r="AD451" s="161"/>
      <c r="AE451" s="161"/>
      <c r="AF451" s="161"/>
      <c r="AG451" s="161"/>
      <c r="AH451" s="161"/>
      <c r="AI451" s="161"/>
      <c r="AJ451" s="161"/>
      <c r="AK451" s="161"/>
      <c r="AL451" s="161"/>
      <c r="AM451" s="161"/>
      <c r="AN451" s="161"/>
      <c r="AO451" s="161"/>
      <c r="AP451" s="161"/>
      <c r="AQ451" s="161"/>
      <c r="AR451" s="161"/>
      <c r="AS451" s="161"/>
      <c r="AT451" s="161"/>
      <c r="AU451" s="161"/>
      <c r="AV451" s="161"/>
      <c r="AW451" s="161"/>
      <c r="AX451" s="161"/>
      <c r="AY451" s="161"/>
      <c r="AZ451" s="161"/>
      <c r="BA451" s="161"/>
      <c r="BB451" s="161"/>
      <c r="BC451" s="161"/>
      <c r="BD451" s="161"/>
      <c r="BE451" s="161"/>
      <c r="BF451" s="161"/>
      <c r="BG451" s="161"/>
      <c r="BH451" s="161"/>
      <c r="BI451" s="161"/>
      <c r="BJ451" s="161"/>
      <c r="BK451" s="161"/>
      <c r="BL451" s="161"/>
      <c r="BM451" s="161"/>
      <c r="BN451" s="161"/>
      <c r="BO451" s="161"/>
      <c r="BP451" s="161"/>
      <c r="BQ451" s="161"/>
      <c r="BR451" s="161"/>
      <c r="BS451" s="161"/>
      <c r="BT451" s="161"/>
      <c r="BU451" s="161"/>
      <c r="BV451" s="161"/>
      <c r="BW451" s="161"/>
      <c r="BX451" s="161"/>
      <c r="BY451" s="161"/>
      <c r="BZ451" s="161"/>
      <c r="CA451" s="161"/>
      <c r="CB451" s="161"/>
      <c r="CC451" s="161"/>
      <c r="CD451" s="161"/>
      <c r="CE451" s="161"/>
      <c r="CF451" s="161"/>
      <c r="CG451" s="161"/>
      <c r="CH451" s="161"/>
      <c r="CI451" s="161"/>
      <c r="CJ451" s="161"/>
      <c r="CK451" s="161"/>
      <c r="CL451" s="161"/>
      <c r="CM451" s="161"/>
      <c r="CN451" s="161"/>
      <c r="CO451" s="161"/>
      <c r="CP451" s="161"/>
      <c r="CQ451" s="161"/>
      <c r="CR451" s="161"/>
      <c r="CS451" s="161"/>
      <c r="CT451" s="161"/>
      <c r="CU451" s="161"/>
      <c r="CV451" s="161"/>
      <c r="CW451" s="161"/>
      <c r="CX451" s="161"/>
      <c r="CY451" s="161"/>
      <c r="CZ451" s="161"/>
      <c r="DA451" s="161"/>
      <c r="DB451" s="161"/>
      <c r="DC451" s="161"/>
      <c r="DD451" s="161"/>
      <c r="DE451" s="161"/>
      <c r="DF451" s="161"/>
      <c r="DG451" s="161"/>
      <c r="DH451" s="161"/>
      <c r="DI451" s="161"/>
      <c r="DJ451" s="161"/>
      <c r="DK451" s="161"/>
      <c r="DL451" s="161"/>
      <c r="DM451" s="161"/>
      <c r="DN451" s="161"/>
      <c r="DO451" s="161"/>
      <c r="DP451" s="161"/>
      <c r="DQ451" s="161"/>
      <c r="DR451" s="161"/>
      <c r="DS451" s="161"/>
      <c r="DT451" s="161"/>
      <c r="DU451" s="161"/>
      <c r="DV451" s="161"/>
      <c r="DW451" s="161"/>
      <c r="DX451" s="161"/>
      <c r="DY451" s="161"/>
      <c r="DZ451" s="161"/>
      <c r="EA451" s="161"/>
      <c r="EB451" s="161"/>
      <c r="EC451" s="161"/>
      <c r="ED451" s="161"/>
      <c r="EE451" s="161"/>
      <c r="EF451" s="161"/>
      <c r="EG451" s="161"/>
      <c r="EH451" s="161"/>
      <c r="EI451" s="161"/>
      <c r="EJ451" s="161"/>
      <c r="EK451" s="161"/>
      <c r="EL451" s="161"/>
      <c r="EM451" s="161"/>
      <c r="EN451" s="161"/>
      <c r="EO451" s="161"/>
      <c r="EP451" s="161"/>
      <c r="EQ451" s="161"/>
      <c r="ER451" s="161"/>
      <c r="ES451" s="161"/>
      <c r="ET451" s="161"/>
      <c r="EU451" s="161"/>
      <c r="EV451" s="161"/>
      <c r="EW451" s="161"/>
      <c r="EX451" s="161"/>
      <c r="EY451" s="161"/>
      <c r="EZ451" s="161"/>
      <c r="FA451" s="161"/>
      <c r="FB451" s="161"/>
      <c r="FC451" s="161"/>
      <c r="FD451" s="161"/>
      <c r="FE451" s="161"/>
      <c r="FF451" s="161"/>
      <c r="FG451" s="161"/>
      <c r="FH451" s="161"/>
      <c r="FI451" s="161"/>
      <c r="FJ451" s="161"/>
      <c r="FK451" s="161"/>
      <c r="FL451" s="161"/>
      <c r="FM451" s="161"/>
      <c r="FN451" s="161"/>
      <c r="FO451" s="161"/>
      <c r="FP451" s="161"/>
      <c r="FQ451" s="161"/>
      <c r="FR451" s="161"/>
      <c r="FS451" s="161"/>
      <c r="FT451" s="161"/>
      <c r="FU451" s="161"/>
      <c r="FV451" s="161"/>
      <c r="FW451" s="161"/>
      <c r="FX451" s="161"/>
      <c r="FY451" s="161"/>
      <c r="FZ451" s="161"/>
      <c r="GA451" s="161"/>
      <c r="GB451" s="161"/>
    </row>
    <row r="452" spans="1:184" s="162" customFormat="1" x14ac:dyDescent="0.2">
      <c r="A452" s="146" t="s">
        <v>7757</v>
      </c>
      <c r="B452" s="146" t="s">
        <v>2225</v>
      </c>
      <c r="C452" s="147" t="s">
        <v>5086</v>
      </c>
      <c r="D452" s="99" t="s">
        <v>87</v>
      </c>
      <c r="E452" s="99">
        <v>150</v>
      </c>
      <c r="F452" s="99"/>
      <c r="G452" s="99">
        <v>0.3</v>
      </c>
      <c r="H452" s="148"/>
      <c r="I452" s="149"/>
      <c r="J452" s="150">
        <f ca="1">OFFSET(INDEX(Composições!A:H,MATCH(B452,Composições!A:A,0),8),2,0)</f>
        <v>14.297499999999999</v>
      </c>
      <c r="K452" s="150">
        <f t="shared" ca="1" si="21"/>
        <v>643.39</v>
      </c>
      <c r="L452" s="149">
        <f>BDI!$E$17</f>
        <v>0.19500000000000001</v>
      </c>
      <c r="M452" s="149"/>
      <c r="N452" s="149"/>
      <c r="O452" s="100">
        <f t="shared" ca="1" si="22"/>
        <v>17.09</v>
      </c>
      <c r="P452" s="101">
        <f t="shared" ca="1" si="23"/>
        <v>769.05</v>
      </c>
      <c r="Q452" s="161"/>
      <c r="R452" s="161"/>
      <c r="S452" s="161"/>
      <c r="T452" s="161"/>
      <c r="U452" s="161"/>
      <c r="V452" s="161"/>
      <c r="W452" s="161"/>
      <c r="X452" s="161"/>
      <c r="Y452" s="161"/>
      <c r="Z452" s="161"/>
      <c r="AA452" s="161"/>
      <c r="AB452" s="161"/>
      <c r="AC452" s="161"/>
      <c r="AD452" s="161"/>
      <c r="AE452" s="161"/>
      <c r="AF452" s="161"/>
      <c r="AG452" s="161"/>
      <c r="AH452" s="161"/>
      <c r="AI452" s="161"/>
      <c r="AJ452" s="161"/>
      <c r="AK452" s="161"/>
      <c r="AL452" s="161"/>
      <c r="AM452" s="161"/>
      <c r="AN452" s="161"/>
      <c r="AO452" s="161"/>
      <c r="AP452" s="161"/>
      <c r="AQ452" s="161"/>
      <c r="AR452" s="161"/>
      <c r="AS452" s="161"/>
      <c r="AT452" s="161"/>
      <c r="AU452" s="161"/>
      <c r="AV452" s="161"/>
      <c r="AW452" s="161"/>
      <c r="AX452" s="161"/>
      <c r="AY452" s="161"/>
      <c r="AZ452" s="161"/>
      <c r="BA452" s="161"/>
      <c r="BB452" s="161"/>
      <c r="BC452" s="161"/>
      <c r="BD452" s="161"/>
      <c r="BE452" s="161"/>
      <c r="BF452" s="161"/>
      <c r="BG452" s="161"/>
      <c r="BH452" s="161"/>
      <c r="BI452" s="161"/>
      <c r="BJ452" s="161"/>
      <c r="BK452" s="161"/>
      <c r="BL452" s="161"/>
      <c r="BM452" s="161"/>
      <c r="BN452" s="161"/>
      <c r="BO452" s="161"/>
      <c r="BP452" s="161"/>
      <c r="BQ452" s="161"/>
      <c r="BR452" s="161"/>
      <c r="BS452" s="161"/>
      <c r="BT452" s="161"/>
      <c r="BU452" s="161"/>
      <c r="BV452" s="161"/>
      <c r="BW452" s="161"/>
      <c r="BX452" s="161"/>
      <c r="BY452" s="161"/>
      <c r="BZ452" s="161"/>
      <c r="CA452" s="161"/>
      <c r="CB452" s="161"/>
      <c r="CC452" s="161"/>
      <c r="CD452" s="161"/>
      <c r="CE452" s="161"/>
      <c r="CF452" s="161"/>
      <c r="CG452" s="161"/>
      <c r="CH452" s="161"/>
      <c r="CI452" s="161"/>
      <c r="CJ452" s="161"/>
      <c r="CK452" s="161"/>
      <c r="CL452" s="161"/>
      <c r="CM452" s="161"/>
      <c r="CN452" s="161"/>
      <c r="CO452" s="161"/>
      <c r="CP452" s="161"/>
      <c r="CQ452" s="161"/>
      <c r="CR452" s="161"/>
      <c r="CS452" s="161"/>
      <c r="CT452" s="161"/>
      <c r="CU452" s="161"/>
      <c r="CV452" s="161"/>
      <c r="CW452" s="161"/>
      <c r="CX452" s="161"/>
      <c r="CY452" s="161"/>
      <c r="CZ452" s="161"/>
      <c r="DA452" s="161"/>
      <c r="DB452" s="161"/>
      <c r="DC452" s="161"/>
      <c r="DD452" s="161"/>
      <c r="DE452" s="161"/>
      <c r="DF452" s="161"/>
      <c r="DG452" s="161"/>
      <c r="DH452" s="161"/>
      <c r="DI452" s="161"/>
      <c r="DJ452" s="161"/>
      <c r="DK452" s="161"/>
      <c r="DL452" s="161"/>
      <c r="DM452" s="161"/>
      <c r="DN452" s="161"/>
      <c r="DO452" s="161"/>
      <c r="DP452" s="161"/>
      <c r="DQ452" s="161"/>
      <c r="DR452" s="161"/>
      <c r="DS452" s="161"/>
      <c r="DT452" s="161"/>
      <c r="DU452" s="161"/>
      <c r="DV452" s="161"/>
      <c r="DW452" s="161"/>
      <c r="DX452" s="161"/>
      <c r="DY452" s="161"/>
      <c r="DZ452" s="161"/>
      <c r="EA452" s="161"/>
      <c r="EB452" s="161"/>
      <c r="EC452" s="161"/>
      <c r="ED452" s="161"/>
      <c r="EE452" s="161"/>
      <c r="EF452" s="161"/>
      <c r="EG452" s="161"/>
      <c r="EH452" s="161"/>
      <c r="EI452" s="161"/>
      <c r="EJ452" s="161"/>
      <c r="EK452" s="161"/>
      <c r="EL452" s="161"/>
      <c r="EM452" s="161"/>
      <c r="EN452" s="161"/>
      <c r="EO452" s="161"/>
      <c r="EP452" s="161"/>
      <c r="EQ452" s="161"/>
      <c r="ER452" s="161"/>
      <c r="ES452" s="161"/>
      <c r="ET452" s="161"/>
      <c r="EU452" s="161"/>
      <c r="EV452" s="161"/>
      <c r="EW452" s="161"/>
      <c r="EX452" s="161"/>
      <c r="EY452" s="161"/>
      <c r="EZ452" s="161"/>
      <c r="FA452" s="161"/>
      <c r="FB452" s="161"/>
      <c r="FC452" s="161"/>
      <c r="FD452" s="161"/>
      <c r="FE452" s="161"/>
      <c r="FF452" s="161"/>
      <c r="FG452" s="161"/>
      <c r="FH452" s="161"/>
      <c r="FI452" s="161"/>
      <c r="FJ452" s="161"/>
      <c r="FK452" s="161"/>
      <c r="FL452" s="161"/>
      <c r="FM452" s="161"/>
      <c r="FN452" s="161"/>
      <c r="FO452" s="161"/>
      <c r="FP452" s="161"/>
      <c r="FQ452" s="161"/>
      <c r="FR452" s="161"/>
      <c r="FS452" s="161"/>
      <c r="FT452" s="161"/>
      <c r="FU452" s="161"/>
      <c r="FV452" s="161"/>
      <c r="FW452" s="161"/>
      <c r="FX452" s="161"/>
      <c r="FY452" s="161"/>
      <c r="FZ452" s="161"/>
      <c r="GA452" s="161"/>
      <c r="GB452" s="161"/>
    </row>
    <row r="453" spans="1:184" s="162" customFormat="1" x14ac:dyDescent="0.2">
      <c r="A453" s="146" t="s">
        <v>7758</v>
      </c>
      <c r="B453" s="146" t="s">
        <v>2226</v>
      </c>
      <c r="C453" s="147" t="s">
        <v>5087</v>
      </c>
      <c r="D453" s="99" t="s">
        <v>87</v>
      </c>
      <c r="E453" s="99">
        <v>150</v>
      </c>
      <c r="F453" s="99"/>
      <c r="G453" s="99">
        <v>0.3</v>
      </c>
      <c r="H453" s="148"/>
      <c r="I453" s="149"/>
      <c r="J453" s="150">
        <f ca="1">OFFSET(INDEX(Composições!A:H,MATCH(B453,Composições!A:A,0),8),2,0)</f>
        <v>1.0640000000000001</v>
      </c>
      <c r="K453" s="150">
        <f t="shared" ca="1" si="21"/>
        <v>47.88</v>
      </c>
      <c r="L453" s="149">
        <f>BDI!$E$17</f>
        <v>0.19500000000000001</v>
      </c>
      <c r="M453" s="149"/>
      <c r="N453" s="149"/>
      <c r="O453" s="100">
        <f t="shared" ca="1" si="22"/>
        <v>1.27</v>
      </c>
      <c r="P453" s="101">
        <f t="shared" ca="1" si="23"/>
        <v>57.15</v>
      </c>
      <c r="Q453" s="161"/>
      <c r="R453" s="161"/>
      <c r="S453" s="161"/>
      <c r="T453" s="161"/>
      <c r="U453" s="161"/>
      <c r="V453" s="161"/>
      <c r="W453" s="161"/>
      <c r="X453" s="161"/>
      <c r="Y453" s="161"/>
      <c r="Z453" s="161"/>
      <c r="AA453" s="161"/>
      <c r="AB453" s="161"/>
      <c r="AC453" s="161"/>
      <c r="AD453" s="161"/>
      <c r="AE453" s="161"/>
      <c r="AF453" s="161"/>
      <c r="AG453" s="161"/>
      <c r="AH453" s="161"/>
      <c r="AI453" s="161"/>
      <c r="AJ453" s="161"/>
      <c r="AK453" s="161"/>
      <c r="AL453" s="161"/>
      <c r="AM453" s="161"/>
      <c r="AN453" s="161"/>
      <c r="AO453" s="161"/>
      <c r="AP453" s="161"/>
      <c r="AQ453" s="161"/>
      <c r="AR453" s="161"/>
      <c r="AS453" s="161"/>
      <c r="AT453" s="161"/>
      <c r="AU453" s="161"/>
      <c r="AV453" s="161"/>
      <c r="AW453" s="161"/>
      <c r="AX453" s="161"/>
      <c r="AY453" s="161"/>
      <c r="AZ453" s="161"/>
      <c r="BA453" s="161"/>
      <c r="BB453" s="161"/>
      <c r="BC453" s="161"/>
      <c r="BD453" s="161"/>
      <c r="BE453" s="161"/>
      <c r="BF453" s="161"/>
      <c r="BG453" s="161"/>
      <c r="BH453" s="161"/>
      <c r="BI453" s="161"/>
      <c r="BJ453" s="161"/>
      <c r="BK453" s="161"/>
      <c r="BL453" s="161"/>
      <c r="BM453" s="161"/>
      <c r="BN453" s="161"/>
      <c r="BO453" s="161"/>
      <c r="BP453" s="161"/>
      <c r="BQ453" s="161"/>
      <c r="BR453" s="161"/>
      <c r="BS453" s="161"/>
      <c r="BT453" s="161"/>
      <c r="BU453" s="161"/>
      <c r="BV453" s="161"/>
      <c r="BW453" s="161"/>
      <c r="BX453" s="161"/>
      <c r="BY453" s="161"/>
      <c r="BZ453" s="161"/>
      <c r="CA453" s="161"/>
      <c r="CB453" s="161"/>
      <c r="CC453" s="161"/>
      <c r="CD453" s="161"/>
      <c r="CE453" s="161"/>
      <c r="CF453" s="161"/>
      <c r="CG453" s="161"/>
      <c r="CH453" s="161"/>
      <c r="CI453" s="161"/>
      <c r="CJ453" s="161"/>
      <c r="CK453" s="161"/>
      <c r="CL453" s="161"/>
      <c r="CM453" s="161"/>
      <c r="CN453" s="161"/>
      <c r="CO453" s="161"/>
      <c r="CP453" s="161"/>
      <c r="CQ453" s="161"/>
      <c r="CR453" s="161"/>
      <c r="CS453" s="161"/>
      <c r="CT453" s="161"/>
      <c r="CU453" s="161"/>
      <c r="CV453" s="161"/>
      <c r="CW453" s="161"/>
      <c r="CX453" s="161"/>
      <c r="CY453" s="161"/>
      <c r="CZ453" s="161"/>
      <c r="DA453" s="161"/>
      <c r="DB453" s="161"/>
      <c r="DC453" s="161"/>
      <c r="DD453" s="161"/>
      <c r="DE453" s="161"/>
      <c r="DF453" s="161"/>
      <c r="DG453" s="161"/>
      <c r="DH453" s="161"/>
      <c r="DI453" s="161"/>
      <c r="DJ453" s="161"/>
      <c r="DK453" s="161"/>
      <c r="DL453" s="161"/>
      <c r="DM453" s="161"/>
      <c r="DN453" s="161"/>
      <c r="DO453" s="161"/>
      <c r="DP453" s="161"/>
      <c r="DQ453" s="161"/>
      <c r="DR453" s="161"/>
      <c r="DS453" s="161"/>
      <c r="DT453" s="161"/>
      <c r="DU453" s="161"/>
      <c r="DV453" s="161"/>
      <c r="DW453" s="161"/>
      <c r="DX453" s="161"/>
      <c r="DY453" s="161"/>
      <c r="DZ453" s="161"/>
      <c r="EA453" s="161"/>
      <c r="EB453" s="161"/>
      <c r="EC453" s="161"/>
      <c r="ED453" s="161"/>
      <c r="EE453" s="161"/>
      <c r="EF453" s="161"/>
      <c r="EG453" s="161"/>
      <c r="EH453" s="161"/>
      <c r="EI453" s="161"/>
      <c r="EJ453" s="161"/>
      <c r="EK453" s="161"/>
      <c r="EL453" s="161"/>
      <c r="EM453" s="161"/>
      <c r="EN453" s="161"/>
      <c r="EO453" s="161"/>
      <c r="EP453" s="161"/>
      <c r="EQ453" s="161"/>
      <c r="ER453" s="161"/>
      <c r="ES453" s="161"/>
      <c r="ET453" s="161"/>
      <c r="EU453" s="161"/>
      <c r="EV453" s="161"/>
      <c r="EW453" s="161"/>
      <c r="EX453" s="161"/>
      <c r="EY453" s="161"/>
      <c r="EZ453" s="161"/>
      <c r="FA453" s="161"/>
      <c r="FB453" s="161"/>
      <c r="FC453" s="161"/>
      <c r="FD453" s="161"/>
      <c r="FE453" s="161"/>
      <c r="FF453" s="161"/>
      <c r="FG453" s="161"/>
      <c r="FH453" s="161"/>
      <c r="FI453" s="161"/>
      <c r="FJ453" s="161"/>
      <c r="FK453" s="161"/>
      <c r="FL453" s="161"/>
      <c r="FM453" s="161"/>
      <c r="FN453" s="161"/>
      <c r="FO453" s="161"/>
      <c r="FP453" s="161"/>
      <c r="FQ453" s="161"/>
      <c r="FR453" s="161"/>
      <c r="FS453" s="161"/>
      <c r="FT453" s="161"/>
      <c r="FU453" s="161"/>
      <c r="FV453" s="161"/>
      <c r="FW453" s="161"/>
      <c r="FX453" s="161"/>
      <c r="FY453" s="161"/>
      <c r="FZ453" s="161"/>
      <c r="GA453" s="161"/>
      <c r="GB453" s="161"/>
    </row>
    <row r="454" spans="1:184" s="162" customFormat="1" x14ac:dyDescent="0.2">
      <c r="A454" s="146" t="s">
        <v>7759</v>
      </c>
      <c r="B454" s="146" t="s">
        <v>2227</v>
      </c>
      <c r="C454" s="147" t="s">
        <v>5088</v>
      </c>
      <c r="D454" s="99" t="s">
        <v>106</v>
      </c>
      <c r="E454" s="99">
        <v>1000</v>
      </c>
      <c r="F454" s="99"/>
      <c r="G454" s="99">
        <v>0.3</v>
      </c>
      <c r="H454" s="148"/>
      <c r="I454" s="149"/>
      <c r="J454" s="150">
        <f ca="1">OFFSET(INDEX(Composições!A:H,MATCH(B454,Composições!A:A,0),8),2,0)</f>
        <v>31.264499999999995</v>
      </c>
      <c r="K454" s="150">
        <f t="shared" ca="1" si="21"/>
        <v>9379.35</v>
      </c>
      <c r="L454" s="149">
        <f>BDI!$E$17</f>
        <v>0.19500000000000001</v>
      </c>
      <c r="M454" s="149"/>
      <c r="N454" s="149"/>
      <c r="O454" s="100">
        <f t="shared" ca="1" si="22"/>
        <v>37.36</v>
      </c>
      <c r="P454" s="101">
        <f t="shared" ca="1" si="23"/>
        <v>11208</v>
      </c>
      <c r="Q454" s="161"/>
      <c r="R454" s="161"/>
      <c r="S454" s="161"/>
      <c r="T454" s="161"/>
      <c r="U454" s="161"/>
      <c r="V454" s="161"/>
      <c r="W454" s="161"/>
      <c r="X454" s="161"/>
      <c r="Y454" s="161"/>
      <c r="Z454" s="161"/>
      <c r="AA454" s="161"/>
      <c r="AB454" s="161"/>
      <c r="AC454" s="161"/>
      <c r="AD454" s="161"/>
      <c r="AE454" s="161"/>
      <c r="AF454" s="161"/>
      <c r="AG454" s="161"/>
      <c r="AH454" s="161"/>
      <c r="AI454" s="161"/>
      <c r="AJ454" s="161"/>
      <c r="AK454" s="161"/>
      <c r="AL454" s="161"/>
      <c r="AM454" s="161"/>
      <c r="AN454" s="161"/>
      <c r="AO454" s="161"/>
      <c r="AP454" s="161"/>
      <c r="AQ454" s="161"/>
      <c r="AR454" s="161"/>
      <c r="AS454" s="161"/>
      <c r="AT454" s="161"/>
      <c r="AU454" s="161"/>
      <c r="AV454" s="161"/>
      <c r="AW454" s="161"/>
      <c r="AX454" s="161"/>
      <c r="AY454" s="161"/>
      <c r="AZ454" s="161"/>
      <c r="BA454" s="161"/>
      <c r="BB454" s="161"/>
      <c r="BC454" s="161"/>
      <c r="BD454" s="161"/>
      <c r="BE454" s="161"/>
      <c r="BF454" s="161"/>
      <c r="BG454" s="161"/>
      <c r="BH454" s="161"/>
      <c r="BI454" s="161"/>
      <c r="BJ454" s="161"/>
      <c r="BK454" s="161"/>
      <c r="BL454" s="161"/>
      <c r="BM454" s="161"/>
      <c r="BN454" s="161"/>
      <c r="BO454" s="161"/>
      <c r="BP454" s="161"/>
      <c r="BQ454" s="161"/>
      <c r="BR454" s="161"/>
      <c r="BS454" s="161"/>
      <c r="BT454" s="161"/>
      <c r="BU454" s="161"/>
      <c r="BV454" s="161"/>
      <c r="BW454" s="161"/>
      <c r="BX454" s="161"/>
      <c r="BY454" s="161"/>
      <c r="BZ454" s="161"/>
      <c r="CA454" s="161"/>
      <c r="CB454" s="161"/>
      <c r="CC454" s="161"/>
      <c r="CD454" s="161"/>
      <c r="CE454" s="161"/>
      <c r="CF454" s="161"/>
      <c r="CG454" s="161"/>
      <c r="CH454" s="161"/>
      <c r="CI454" s="161"/>
      <c r="CJ454" s="161"/>
      <c r="CK454" s="161"/>
      <c r="CL454" s="161"/>
      <c r="CM454" s="161"/>
      <c r="CN454" s="161"/>
      <c r="CO454" s="161"/>
      <c r="CP454" s="161"/>
      <c r="CQ454" s="161"/>
      <c r="CR454" s="161"/>
      <c r="CS454" s="161"/>
      <c r="CT454" s="161"/>
      <c r="CU454" s="161"/>
      <c r="CV454" s="161"/>
      <c r="CW454" s="161"/>
      <c r="CX454" s="161"/>
      <c r="CY454" s="161"/>
      <c r="CZ454" s="161"/>
      <c r="DA454" s="161"/>
      <c r="DB454" s="161"/>
      <c r="DC454" s="161"/>
      <c r="DD454" s="161"/>
      <c r="DE454" s="161"/>
      <c r="DF454" s="161"/>
      <c r="DG454" s="161"/>
      <c r="DH454" s="161"/>
      <c r="DI454" s="161"/>
      <c r="DJ454" s="161"/>
      <c r="DK454" s="161"/>
      <c r="DL454" s="161"/>
      <c r="DM454" s="161"/>
      <c r="DN454" s="161"/>
      <c r="DO454" s="161"/>
      <c r="DP454" s="161"/>
      <c r="DQ454" s="161"/>
      <c r="DR454" s="161"/>
      <c r="DS454" s="161"/>
      <c r="DT454" s="161"/>
      <c r="DU454" s="161"/>
      <c r="DV454" s="161"/>
      <c r="DW454" s="161"/>
      <c r="DX454" s="161"/>
      <c r="DY454" s="161"/>
      <c r="DZ454" s="161"/>
      <c r="EA454" s="161"/>
      <c r="EB454" s="161"/>
      <c r="EC454" s="161"/>
      <c r="ED454" s="161"/>
      <c r="EE454" s="161"/>
      <c r="EF454" s="161"/>
      <c r="EG454" s="161"/>
      <c r="EH454" s="161"/>
      <c r="EI454" s="161"/>
      <c r="EJ454" s="161"/>
      <c r="EK454" s="161"/>
      <c r="EL454" s="161"/>
      <c r="EM454" s="161"/>
      <c r="EN454" s="161"/>
      <c r="EO454" s="161"/>
      <c r="EP454" s="161"/>
      <c r="EQ454" s="161"/>
      <c r="ER454" s="161"/>
      <c r="ES454" s="161"/>
      <c r="ET454" s="161"/>
      <c r="EU454" s="161"/>
      <c r="EV454" s="161"/>
      <c r="EW454" s="161"/>
      <c r="EX454" s="161"/>
      <c r="EY454" s="161"/>
      <c r="EZ454" s="161"/>
      <c r="FA454" s="161"/>
      <c r="FB454" s="161"/>
      <c r="FC454" s="161"/>
      <c r="FD454" s="161"/>
      <c r="FE454" s="161"/>
      <c r="FF454" s="161"/>
      <c r="FG454" s="161"/>
      <c r="FH454" s="161"/>
      <c r="FI454" s="161"/>
      <c r="FJ454" s="161"/>
      <c r="FK454" s="161"/>
      <c r="FL454" s="161"/>
      <c r="FM454" s="161"/>
      <c r="FN454" s="161"/>
      <c r="FO454" s="161"/>
      <c r="FP454" s="161"/>
      <c r="FQ454" s="161"/>
      <c r="FR454" s="161"/>
      <c r="FS454" s="161"/>
      <c r="FT454" s="161"/>
      <c r="FU454" s="161"/>
      <c r="FV454" s="161"/>
      <c r="FW454" s="161"/>
      <c r="FX454" s="161"/>
      <c r="FY454" s="161"/>
      <c r="FZ454" s="161"/>
      <c r="GA454" s="161"/>
      <c r="GB454" s="161"/>
    </row>
    <row r="455" spans="1:184" s="162" customFormat="1" x14ac:dyDescent="0.2">
      <c r="A455" s="146" t="s">
        <v>7760</v>
      </c>
      <c r="B455" s="146" t="s">
        <v>5089</v>
      </c>
      <c r="C455" s="147" t="s">
        <v>5090</v>
      </c>
      <c r="D455" s="99" t="s">
        <v>87</v>
      </c>
      <c r="E455" s="99">
        <v>50</v>
      </c>
      <c r="F455" s="99"/>
      <c r="G455" s="99">
        <v>0.3</v>
      </c>
      <c r="H455" s="148"/>
      <c r="I455" s="149"/>
      <c r="J455" s="201">
        <v>1.53</v>
      </c>
      <c r="K455" s="150">
        <f t="shared" si="21"/>
        <v>22.95</v>
      </c>
      <c r="L455" s="149">
        <f>BDI!$E$17</f>
        <v>0.19500000000000001</v>
      </c>
      <c r="M455" s="149"/>
      <c r="N455" s="149"/>
      <c r="O455" s="100">
        <f t="shared" si="22"/>
        <v>1.83</v>
      </c>
      <c r="P455" s="101">
        <f t="shared" si="23"/>
        <v>27.45</v>
      </c>
      <c r="Q455" s="161"/>
      <c r="R455" s="161"/>
      <c r="S455" s="161"/>
      <c r="T455" s="161"/>
      <c r="U455" s="161"/>
      <c r="V455" s="161"/>
      <c r="W455" s="161"/>
      <c r="X455" s="161"/>
      <c r="Y455" s="161"/>
      <c r="Z455" s="161"/>
      <c r="AA455" s="161"/>
      <c r="AB455" s="161"/>
      <c r="AC455" s="161"/>
      <c r="AD455" s="161"/>
      <c r="AE455" s="161"/>
      <c r="AF455" s="161"/>
      <c r="AG455" s="161"/>
      <c r="AH455" s="161"/>
      <c r="AI455" s="161"/>
      <c r="AJ455" s="161"/>
      <c r="AK455" s="161"/>
      <c r="AL455" s="161"/>
      <c r="AM455" s="161"/>
      <c r="AN455" s="161"/>
      <c r="AO455" s="161"/>
      <c r="AP455" s="161"/>
      <c r="AQ455" s="161"/>
      <c r="AR455" s="161"/>
      <c r="AS455" s="161"/>
      <c r="AT455" s="161"/>
      <c r="AU455" s="161"/>
      <c r="AV455" s="161"/>
      <c r="AW455" s="161"/>
      <c r="AX455" s="161"/>
      <c r="AY455" s="161"/>
      <c r="AZ455" s="161"/>
      <c r="BA455" s="161"/>
      <c r="BB455" s="161"/>
      <c r="BC455" s="161"/>
      <c r="BD455" s="161"/>
      <c r="BE455" s="161"/>
      <c r="BF455" s="161"/>
      <c r="BG455" s="161"/>
      <c r="BH455" s="161"/>
      <c r="BI455" s="161"/>
      <c r="BJ455" s="161"/>
      <c r="BK455" s="161"/>
      <c r="BL455" s="161"/>
      <c r="BM455" s="161"/>
      <c r="BN455" s="161"/>
      <c r="BO455" s="161"/>
      <c r="BP455" s="161"/>
      <c r="BQ455" s="161"/>
      <c r="BR455" s="161"/>
      <c r="BS455" s="161"/>
      <c r="BT455" s="161"/>
      <c r="BU455" s="161"/>
      <c r="BV455" s="161"/>
      <c r="BW455" s="161"/>
      <c r="BX455" s="161"/>
      <c r="BY455" s="161"/>
      <c r="BZ455" s="161"/>
      <c r="CA455" s="161"/>
      <c r="CB455" s="161"/>
      <c r="CC455" s="161"/>
      <c r="CD455" s="161"/>
      <c r="CE455" s="161"/>
      <c r="CF455" s="161"/>
      <c r="CG455" s="161"/>
      <c r="CH455" s="161"/>
      <c r="CI455" s="161"/>
      <c r="CJ455" s="161"/>
      <c r="CK455" s="161"/>
      <c r="CL455" s="161"/>
      <c r="CM455" s="161"/>
      <c r="CN455" s="161"/>
      <c r="CO455" s="161"/>
      <c r="CP455" s="161"/>
      <c r="CQ455" s="161"/>
      <c r="CR455" s="161"/>
      <c r="CS455" s="161"/>
      <c r="CT455" s="161"/>
      <c r="CU455" s="161"/>
      <c r="CV455" s="161"/>
      <c r="CW455" s="161"/>
      <c r="CX455" s="161"/>
      <c r="CY455" s="161"/>
      <c r="CZ455" s="161"/>
      <c r="DA455" s="161"/>
      <c r="DB455" s="161"/>
      <c r="DC455" s="161"/>
      <c r="DD455" s="161"/>
      <c r="DE455" s="161"/>
      <c r="DF455" s="161"/>
      <c r="DG455" s="161"/>
      <c r="DH455" s="161"/>
      <c r="DI455" s="161"/>
      <c r="DJ455" s="161"/>
      <c r="DK455" s="161"/>
      <c r="DL455" s="161"/>
      <c r="DM455" s="161"/>
      <c r="DN455" s="161"/>
      <c r="DO455" s="161"/>
      <c r="DP455" s="161"/>
      <c r="DQ455" s="161"/>
      <c r="DR455" s="161"/>
      <c r="DS455" s="161"/>
      <c r="DT455" s="161"/>
      <c r="DU455" s="161"/>
      <c r="DV455" s="161"/>
      <c r="DW455" s="161"/>
      <c r="DX455" s="161"/>
      <c r="DY455" s="161"/>
      <c r="DZ455" s="161"/>
      <c r="EA455" s="161"/>
      <c r="EB455" s="161"/>
      <c r="EC455" s="161"/>
      <c r="ED455" s="161"/>
      <c r="EE455" s="161"/>
      <c r="EF455" s="161"/>
      <c r="EG455" s="161"/>
      <c r="EH455" s="161"/>
      <c r="EI455" s="161"/>
      <c r="EJ455" s="161"/>
      <c r="EK455" s="161"/>
      <c r="EL455" s="161"/>
      <c r="EM455" s="161"/>
      <c r="EN455" s="161"/>
      <c r="EO455" s="161"/>
      <c r="EP455" s="161"/>
      <c r="EQ455" s="161"/>
      <c r="ER455" s="161"/>
      <c r="ES455" s="161"/>
      <c r="ET455" s="161"/>
      <c r="EU455" s="161"/>
      <c r="EV455" s="161"/>
      <c r="EW455" s="161"/>
      <c r="EX455" s="161"/>
      <c r="EY455" s="161"/>
      <c r="EZ455" s="161"/>
      <c r="FA455" s="161"/>
      <c r="FB455" s="161"/>
      <c r="FC455" s="161"/>
      <c r="FD455" s="161"/>
      <c r="FE455" s="161"/>
      <c r="FF455" s="161"/>
      <c r="FG455" s="161"/>
      <c r="FH455" s="161"/>
      <c r="FI455" s="161"/>
      <c r="FJ455" s="161"/>
      <c r="FK455" s="161"/>
      <c r="FL455" s="161"/>
      <c r="FM455" s="161"/>
      <c r="FN455" s="161"/>
      <c r="FO455" s="161"/>
      <c r="FP455" s="161"/>
      <c r="FQ455" s="161"/>
      <c r="FR455" s="161"/>
      <c r="FS455" s="161"/>
      <c r="FT455" s="161"/>
      <c r="FU455" s="161"/>
      <c r="FV455" s="161"/>
      <c r="FW455" s="161"/>
      <c r="FX455" s="161"/>
      <c r="FY455" s="161"/>
      <c r="FZ455" s="161"/>
      <c r="GA455" s="161"/>
      <c r="GB455" s="161"/>
    </row>
    <row r="456" spans="1:184" s="162" customFormat="1" x14ac:dyDescent="0.2">
      <c r="A456" s="146" t="s">
        <v>7761</v>
      </c>
      <c r="B456" s="146" t="s">
        <v>5091</v>
      </c>
      <c r="C456" s="147" t="s">
        <v>5092</v>
      </c>
      <c r="D456" s="99" t="s">
        <v>87</v>
      </c>
      <c r="E456" s="99">
        <v>50</v>
      </c>
      <c r="F456" s="99"/>
      <c r="G456" s="99">
        <v>0.3</v>
      </c>
      <c r="H456" s="148"/>
      <c r="I456" s="149"/>
      <c r="J456" s="201">
        <v>0.8</v>
      </c>
      <c r="K456" s="150">
        <f t="shared" si="21"/>
        <v>12</v>
      </c>
      <c r="L456" s="149">
        <f>BDI!$E$17</f>
        <v>0.19500000000000001</v>
      </c>
      <c r="M456" s="149"/>
      <c r="N456" s="149"/>
      <c r="O456" s="100">
        <f t="shared" si="22"/>
        <v>0.96</v>
      </c>
      <c r="P456" s="101">
        <f t="shared" si="23"/>
        <v>14.4</v>
      </c>
      <c r="Q456" s="161"/>
      <c r="R456" s="161"/>
      <c r="S456" s="161"/>
      <c r="T456" s="161"/>
      <c r="U456" s="161"/>
      <c r="V456" s="161"/>
      <c r="W456" s="161"/>
      <c r="X456" s="161"/>
      <c r="Y456" s="161"/>
      <c r="Z456" s="161"/>
      <c r="AA456" s="161"/>
      <c r="AB456" s="161"/>
      <c r="AC456" s="161"/>
      <c r="AD456" s="161"/>
      <c r="AE456" s="161"/>
      <c r="AF456" s="161"/>
      <c r="AG456" s="161"/>
      <c r="AH456" s="161"/>
      <c r="AI456" s="161"/>
      <c r="AJ456" s="161"/>
      <c r="AK456" s="161"/>
      <c r="AL456" s="161"/>
      <c r="AM456" s="161"/>
      <c r="AN456" s="161"/>
      <c r="AO456" s="161"/>
      <c r="AP456" s="161"/>
      <c r="AQ456" s="161"/>
      <c r="AR456" s="161"/>
      <c r="AS456" s="161"/>
      <c r="AT456" s="161"/>
      <c r="AU456" s="161"/>
      <c r="AV456" s="161"/>
      <c r="AW456" s="161"/>
      <c r="AX456" s="161"/>
      <c r="AY456" s="161"/>
      <c r="AZ456" s="161"/>
      <c r="BA456" s="161"/>
      <c r="BB456" s="161"/>
      <c r="BC456" s="161"/>
      <c r="BD456" s="161"/>
      <c r="BE456" s="161"/>
      <c r="BF456" s="161"/>
      <c r="BG456" s="161"/>
      <c r="BH456" s="161"/>
      <c r="BI456" s="161"/>
      <c r="BJ456" s="161"/>
      <c r="BK456" s="161"/>
      <c r="BL456" s="161"/>
      <c r="BM456" s="161"/>
      <c r="BN456" s="161"/>
      <c r="BO456" s="161"/>
      <c r="BP456" s="161"/>
      <c r="BQ456" s="161"/>
      <c r="BR456" s="161"/>
      <c r="BS456" s="161"/>
      <c r="BT456" s="161"/>
      <c r="BU456" s="161"/>
      <c r="BV456" s="161"/>
      <c r="BW456" s="161"/>
      <c r="BX456" s="161"/>
      <c r="BY456" s="161"/>
      <c r="BZ456" s="161"/>
      <c r="CA456" s="161"/>
      <c r="CB456" s="161"/>
      <c r="CC456" s="161"/>
      <c r="CD456" s="161"/>
      <c r="CE456" s="161"/>
      <c r="CF456" s="161"/>
      <c r="CG456" s="161"/>
      <c r="CH456" s="161"/>
      <c r="CI456" s="161"/>
      <c r="CJ456" s="161"/>
      <c r="CK456" s="161"/>
      <c r="CL456" s="161"/>
      <c r="CM456" s="161"/>
      <c r="CN456" s="161"/>
      <c r="CO456" s="161"/>
      <c r="CP456" s="161"/>
      <c r="CQ456" s="161"/>
      <c r="CR456" s="161"/>
      <c r="CS456" s="161"/>
      <c r="CT456" s="161"/>
      <c r="CU456" s="161"/>
      <c r="CV456" s="161"/>
      <c r="CW456" s="161"/>
      <c r="CX456" s="161"/>
      <c r="CY456" s="161"/>
      <c r="CZ456" s="161"/>
      <c r="DA456" s="161"/>
      <c r="DB456" s="161"/>
      <c r="DC456" s="161"/>
      <c r="DD456" s="161"/>
      <c r="DE456" s="161"/>
      <c r="DF456" s="161"/>
      <c r="DG456" s="161"/>
      <c r="DH456" s="161"/>
      <c r="DI456" s="161"/>
      <c r="DJ456" s="161"/>
      <c r="DK456" s="161"/>
      <c r="DL456" s="161"/>
      <c r="DM456" s="161"/>
      <c r="DN456" s="161"/>
      <c r="DO456" s="161"/>
      <c r="DP456" s="161"/>
      <c r="DQ456" s="161"/>
      <c r="DR456" s="161"/>
      <c r="DS456" s="161"/>
      <c r="DT456" s="161"/>
      <c r="DU456" s="161"/>
      <c r="DV456" s="161"/>
      <c r="DW456" s="161"/>
      <c r="DX456" s="161"/>
      <c r="DY456" s="161"/>
      <c r="DZ456" s="161"/>
      <c r="EA456" s="161"/>
      <c r="EB456" s="161"/>
      <c r="EC456" s="161"/>
      <c r="ED456" s="161"/>
      <c r="EE456" s="161"/>
      <c r="EF456" s="161"/>
      <c r="EG456" s="161"/>
      <c r="EH456" s="161"/>
      <c r="EI456" s="161"/>
      <c r="EJ456" s="161"/>
      <c r="EK456" s="161"/>
      <c r="EL456" s="161"/>
      <c r="EM456" s="161"/>
      <c r="EN456" s="161"/>
      <c r="EO456" s="161"/>
      <c r="EP456" s="161"/>
      <c r="EQ456" s="161"/>
      <c r="ER456" s="161"/>
      <c r="ES456" s="161"/>
      <c r="ET456" s="161"/>
      <c r="EU456" s="161"/>
      <c r="EV456" s="161"/>
      <c r="EW456" s="161"/>
      <c r="EX456" s="161"/>
      <c r="EY456" s="161"/>
      <c r="EZ456" s="161"/>
      <c r="FA456" s="161"/>
      <c r="FB456" s="161"/>
      <c r="FC456" s="161"/>
      <c r="FD456" s="161"/>
      <c r="FE456" s="161"/>
      <c r="FF456" s="161"/>
      <c r="FG456" s="161"/>
      <c r="FH456" s="161"/>
      <c r="FI456" s="161"/>
      <c r="FJ456" s="161"/>
      <c r="FK456" s="161"/>
      <c r="FL456" s="161"/>
      <c r="FM456" s="161"/>
      <c r="FN456" s="161"/>
      <c r="FO456" s="161"/>
      <c r="FP456" s="161"/>
      <c r="FQ456" s="161"/>
      <c r="FR456" s="161"/>
      <c r="FS456" s="161"/>
      <c r="FT456" s="161"/>
      <c r="FU456" s="161"/>
      <c r="FV456" s="161"/>
      <c r="FW456" s="161"/>
      <c r="FX456" s="161"/>
      <c r="FY456" s="161"/>
      <c r="FZ456" s="161"/>
      <c r="GA456" s="161"/>
      <c r="GB456" s="161"/>
    </row>
    <row r="457" spans="1:184" s="162" customFormat="1" x14ac:dyDescent="0.2">
      <c r="A457" s="146" t="s">
        <v>7762</v>
      </c>
      <c r="B457" s="146" t="s">
        <v>2228</v>
      </c>
      <c r="C457" s="147" t="s">
        <v>5093</v>
      </c>
      <c r="D457" s="99" t="s">
        <v>106</v>
      </c>
      <c r="E457" s="99">
        <v>1000</v>
      </c>
      <c r="F457" s="99"/>
      <c r="G457" s="99">
        <v>0.3</v>
      </c>
      <c r="H457" s="148"/>
      <c r="I457" s="149"/>
      <c r="J457" s="150">
        <f ca="1">OFFSET(INDEX(Composições!A:H,MATCH(B457,Composições!A:A,0),8),2,0)</f>
        <v>48.098500000000001</v>
      </c>
      <c r="K457" s="150">
        <f t="shared" ca="1" si="21"/>
        <v>14429.55</v>
      </c>
      <c r="L457" s="149">
        <f>BDI!$E$17</f>
        <v>0.19500000000000001</v>
      </c>
      <c r="M457" s="149"/>
      <c r="N457" s="149"/>
      <c r="O457" s="100">
        <f t="shared" ca="1" si="22"/>
        <v>57.48</v>
      </c>
      <c r="P457" s="101">
        <f t="shared" ca="1" si="23"/>
        <v>17244</v>
      </c>
      <c r="Q457" s="161"/>
      <c r="R457" s="161"/>
      <c r="S457" s="161"/>
      <c r="T457" s="161"/>
      <c r="U457" s="161"/>
      <c r="V457" s="161"/>
      <c r="W457" s="161"/>
      <c r="X457" s="161"/>
      <c r="Y457" s="161"/>
      <c r="Z457" s="161"/>
      <c r="AA457" s="161"/>
      <c r="AB457" s="161"/>
      <c r="AC457" s="161"/>
      <c r="AD457" s="161"/>
      <c r="AE457" s="161"/>
      <c r="AF457" s="161"/>
      <c r="AG457" s="161"/>
      <c r="AH457" s="161"/>
      <c r="AI457" s="161"/>
      <c r="AJ457" s="161"/>
      <c r="AK457" s="161"/>
      <c r="AL457" s="161"/>
      <c r="AM457" s="161"/>
      <c r="AN457" s="161"/>
      <c r="AO457" s="161"/>
      <c r="AP457" s="161"/>
      <c r="AQ457" s="161"/>
      <c r="AR457" s="161"/>
      <c r="AS457" s="161"/>
      <c r="AT457" s="161"/>
      <c r="AU457" s="161"/>
      <c r="AV457" s="161"/>
      <c r="AW457" s="161"/>
      <c r="AX457" s="161"/>
      <c r="AY457" s="161"/>
      <c r="AZ457" s="161"/>
      <c r="BA457" s="161"/>
      <c r="BB457" s="161"/>
      <c r="BC457" s="161"/>
      <c r="BD457" s="161"/>
      <c r="BE457" s="161"/>
      <c r="BF457" s="161"/>
      <c r="BG457" s="161"/>
      <c r="BH457" s="161"/>
      <c r="BI457" s="161"/>
      <c r="BJ457" s="161"/>
      <c r="BK457" s="161"/>
      <c r="BL457" s="161"/>
      <c r="BM457" s="161"/>
      <c r="BN457" s="161"/>
      <c r="BO457" s="161"/>
      <c r="BP457" s="161"/>
      <c r="BQ457" s="161"/>
      <c r="BR457" s="161"/>
      <c r="BS457" s="161"/>
      <c r="BT457" s="161"/>
      <c r="BU457" s="161"/>
      <c r="BV457" s="161"/>
      <c r="BW457" s="161"/>
      <c r="BX457" s="161"/>
      <c r="BY457" s="161"/>
      <c r="BZ457" s="161"/>
      <c r="CA457" s="161"/>
      <c r="CB457" s="161"/>
      <c r="CC457" s="161"/>
      <c r="CD457" s="161"/>
      <c r="CE457" s="161"/>
      <c r="CF457" s="161"/>
      <c r="CG457" s="161"/>
      <c r="CH457" s="161"/>
      <c r="CI457" s="161"/>
      <c r="CJ457" s="161"/>
      <c r="CK457" s="161"/>
      <c r="CL457" s="161"/>
      <c r="CM457" s="161"/>
      <c r="CN457" s="161"/>
      <c r="CO457" s="161"/>
      <c r="CP457" s="161"/>
      <c r="CQ457" s="161"/>
      <c r="CR457" s="161"/>
      <c r="CS457" s="161"/>
      <c r="CT457" s="161"/>
      <c r="CU457" s="161"/>
      <c r="CV457" s="161"/>
      <c r="CW457" s="161"/>
      <c r="CX457" s="161"/>
      <c r="CY457" s="161"/>
      <c r="CZ457" s="161"/>
      <c r="DA457" s="161"/>
      <c r="DB457" s="161"/>
      <c r="DC457" s="161"/>
      <c r="DD457" s="161"/>
      <c r="DE457" s="161"/>
      <c r="DF457" s="161"/>
      <c r="DG457" s="161"/>
      <c r="DH457" s="161"/>
      <c r="DI457" s="161"/>
      <c r="DJ457" s="161"/>
      <c r="DK457" s="161"/>
      <c r="DL457" s="161"/>
      <c r="DM457" s="161"/>
      <c r="DN457" s="161"/>
      <c r="DO457" s="161"/>
      <c r="DP457" s="161"/>
      <c r="DQ457" s="161"/>
      <c r="DR457" s="161"/>
      <c r="DS457" s="161"/>
      <c r="DT457" s="161"/>
      <c r="DU457" s="161"/>
      <c r="DV457" s="161"/>
      <c r="DW457" s="161"/>
      <c r="DX457" s="161"/>
      <c r="DY457" s="161"/>
      <c r="DZ457" s="161"/>
      <c r="EA457" s="161"/>
      <c r="EB457" s="161"/>
      <c r="EC457" s="161"/>
      <c r="ED457" s="161"/>
      <c r="EE457" s="161"/>
      <c r="EF457" s="161"/>
      <c r="EG457" s="161"/>
      <c r="EH457" s="161"/>
      <c r="EI457" s="161"/>
      <c r="EJ457" s="161"/>
      <c r="EK457" s="161"/>
      <c r="EL457" s="161"/>
      <c r="EM457" s="161"/>
      <c r="EN457" s="161"/>
      <c r="EO457" s="161"/>
      <c r="EP457" s="161"/>
      <c r="EQ457" s="161"/>
      <c r="ER457" s="161"/>
      <c r="ES457" s="161"/>
      <c r="ET457" s="161"/>
      <c r="EU457" s="161"/>
      <c r="EV457" s="161"/>
      <c r="EW457" s="161"/>
      <c r="EX457" s="161"/>
      <c r="EY457" s="161"/>
      <c r="EZ457" s="161"/>
      <c r="FA457" s="161"/>
      <c r="FB457" s="161"/>
      <c r="FC457" s="161"/>
      <c r="FD457" s="161"/>
      <c r="FE457" s="161"/>
      <c r="FF457" s="161"/>
      <c r="FG457" s="161"/>
      <c r="FH457" s="161"/>
      <c r="FI457" s="161"/>
      <c r="FJ457" s="161"/>
      <c r="FK457" s="161"/>
      <c r="FL457" s="161"/>
      <c r="FM457" s="161"/>
      <c r="FN457" s="161"/>
      <c r="FO457" s="161"/>
      <c r="FP457" s="161"/>
      <c r="FQ457" s="161"/>
      <c r="FR457" s="161"/>
      <c r="FS457" s="161"/>
      <c r="FT457" s="161"/>
      <c r="FU457" s="161"/>
      <c r="FV457" s="161"/>
      <c r="FW457" s="161"/>
      <c r="FX457" s="161"/>
      <c r="FY457" s="161"/>
      <c r="FZ457" s="161"/>
      <c r="GA457" s="161"/>
      <c r="GB457" s="161"/>
    </row>
    <row r="458" spans="1:184" s="162" customFormat="1" x14ac:dyDescent="0.2">
      <c r="A458" s="146" t="s">
        <v>7763</v>
      </c>
      <c r="B458" s="146" t="s">
        <v>5094</v>
      </c>
      <c r="C458" s="147" t="s">
        <v>5095</v>
      </c>
      <c r="D458" s="99" t="s">
        <v>87</v>
      </c>
      <c r="E458" s="99">
        <v>50</v>
      </c>
      <c r="F458" s="99"/>
      <c r="G458" s="99">
        <v>0.3</v>
      </c>
      <c r="H458" s="148"/>
      <c r="I458" s="149"/>
      <c r="J458" s="201">
        <v>2.39</v>
      </c>
      <c r="K458" s="150">
        <f t="shared" si="21"/>
        <v>35.85</v>
      </c>
      <c r="L458" s="149">
        <f>BDI!$E$17</f>
        <v>0.19500000000000001</v>
      </c>
      <c r="M458" s="149"/>
      <c r="N458" s="149"/>
      <c r="O458" s="100">
        <f t="shared" si="22"/>
        <v>2.86</v>
      </c>
      <c r="P458" s="101">
        <f t="shared" si="23"/>
        <v>42.9</v>
      </c>
      <c r="Q458" s="161"/>
      <c r="R458" s="161"/>
      <c r="S458" s="161"/>
      <c r="T458" s="161"/>
      <c r="U458" s="161"/>
      <c r="V458" s="161"/>
      <c r="W458" s="161"/>
      <c r="X458" s="161"/>
      <c r="Y458" s="161"/>
      <c r="Z458" s="161"/>
      <c r="AA458" s="161"/>
      <c r="AB458" s="161"/>
      <c r="AC458" s="161"/>
      <c r="AD458" s="161"/>
      <c r="AE458" s="161"/>
      <c r="AF458" s="161"/>
      <c r="AG458" s="161"/>
      <c r="AH458" s="161"/>
      <c r="AI458" s="161"/>
      <c r="AJ458" s="161"/>
      <c r="AK458" s="161"/>
      <c r="AL458" s="161"/>
      <c r="AM458" s="161"/>
      <c r="AN458" s="161"/>
      <c r="AO458" s="161"/>
      <c r="AP458" s="161"/>
      <c r="AQ458" s="161"/>
      <c r="AR458" s="161"/>
      <c r="AS458" s="161"/>
      <c r="AT458" s="161"/>
      <c r="AU458" s="161"/>
      <c r="AV458" s="161"/>
      <c r="AW458" s="161"/>
      <c r="AX458" s="161"/>
      <c r="AY458" s="161"/>
      <c r="AZ458" s="161"/>
      <c r="BA458" s="161"/>
      <c r="BB458" s="161"/>
      <c r="BC458" s="161"/>
      <c r="BD458" s="161"/>
      <c r="BE458" s="161"/>
      <c r="BF458" s="161"/>
      <c r="BG458" s="161"/>
      <c r="BH458" s="161"/>
      <c r="BI458" s="161"/>
      <c r="BJ458" s="161"/>
      <c r="BK458" s="161"/>
      <c r="BL458" s="161"/>
      <c r="BM458" s="161"/>
      <c r="BN458" s="161"/>
      <c r="BO458" s="161"/>
      <c r="BP458" s="161"/>
      <c r="BQ458" s="161"/>
      <c r="BR458" s="161"/>
      <c r="BS458" s="161"/>
      <c r="BT458" s="161"/>
      <c r="BU458" s="161"/>
      <c r="BV458" s="161"/>
      <c r="BW458" s="161"/>
      <c r="BX458" s="161"/>
      <c r="BY458" s="161"/>
      <c r="BZ458" s="161"/>
      <c r="CA458" s="161"/>
      <c r="CB458" s="161"/>
      <c r="CC458" s="161"/>
      <c r="CD458" s="161"/>
      <c r="CE458" s="161"/>
      <c r="CF458" s="161"/>
      <c r="CG458" s="161"/>
      <c r="CH458" s="161"/>
      <c r="CI458" s="161"/>
      <c r="CJ458" s="161"/>
      <c r="CK458" s="161"/>
      <c r="CL458" s="161"/>
      <c r="CM458" s="161"/>
      <c r="CN458" s="161"/>
      <c r="CO458" s="161"/>
      <c r="CP458" s="161"/>
      <c r="CQ458" s="161"/>
      <c r="CR458" s="161"/>
      <c r="CS458" s="161"/>
      <c r="CT458" s="161"/>
      <c r="CU458" s="161"/>
      <c r="CV458" s="161"/>
      <c r="CW458" s="161"/>
      <c r="CX458" s="161"/>
      <c r="CY458" s="161"/>
      <c r="CZ458" s="161"/>
      <c r="DA458" s="161"/>
      <c r="DB458" s="161"/>
      <c r="DC458" s="161"/>
      <c r="DD458" s="161"/>
      <c r="DE458" s="161"/>
      <c r="DF458" s="161"/>
      <c r="DG458" s="161"/>
      <c r="DH458" s="161"/>
      <c r="DI458" s="161"/>
      <c r="DJ458" s="161"/>
      <c r="DK458" s="161"/>
      <c r="DL458" s="161"/>
      <c r="DM458" s="161"/>
      <c r="DN458" s="161"/>
      <c r="DO458" s="161"/>
      <c r="DP458" s="161"/>
      <c r="DQ458" s="161"/>
      <c r="DR458" s="161"/>
      <c r="DS458" s="161"/>
      <c r="DT458" s="161"/>
      <c r="DU458" s="161"/>
      <c r="DV458" s="161"/>
      <c r="DW458" s="161"/>
      <c r="DX458" s="161"/>
      <c r="DY458" s="161"/>
      <c r="DZ458" s="161"/>
      <c r="EA458" s="161"/>
      <c r="EB458" s="161"/>
      <c r="EC458" s="161"/>
      <c r="ED458" s="161"/>
      <c r="EE458" s="161"/>
      <c r="EF458" s="161"/>
      <c r="EG458" s="161"/>
      <c r="EH458" s="161"/>
      <c r="EI458" s="161"/>
      <c r="EJ458" s="161"/>
      <c r="EK458" s="161"/>
      <c r="EL458" s="161"/>
      <c r="EM458" s="161"/>
      <c r="EN458" s="161"/>
      <c r="EO458" s="161"/>
      <c r="EP458" s="161"/>
      <c r="EQ458" s="161"/>
      <c r="ER458" s="161"/>
      <c r="ES458" s="161"/>
      <c r="ET458" s="161"/>
      <c r="EU458" s="161"/>
      <c r="EV458" s="161"/>
      <c r="EW458" s="161"/>
      <c r="EX458" s="161"/>
      <c r="EY458" s="161"/>
      <c r="EZ458" s="161"/>
      <c r="FA458" s="161"/>
      <c r="FB458" s="161"/>
      <c r="FC458" s="161"/>
      <c r="FD458" s="161"/>
      <c r="FE458" s="161"/>
      <c r="FF458" s="161"/>
      <c r="FG458" s="161"/>
      <c r="FH458" s="161"/>
      <c r="FI458" s="161"/>
      <c r="FJ458" s="161"/>
      <c r="FK458" s="161"/>
      <c r="FL458" s="161"/>
      <c r="FM458" s="161"/>
      <c r="FN458" s="161"/>
      <c r="FO458" s="161"/>
      <c r="FP458" s="161"/>
      <c r="FQ458" s="161"/>
      <c r="FR458" s="161"/>
      <c r="FS458" s="161"/>
      <c r="FT458" s="161"/>
      <c r="FU458" s="161"/>
      <c r="FV458" s="161"/>
      <c r="FW458" s="161"/>
      <c r="FX458" s="161"/>
      <c r="FY458" s="161"/>
      <c r="FZ458" s="161"/>
      <c r="GA458" s="161"/>
      <c r="GB458" s="161"/>
    </row>
    <row r="459" spans="1:184" s="162" customFormat="1" x14ac:dyDescent="0.2">
      <c r="A459" s="146" t="s">
        <v>7764</v>
      </c>
      <c r="B459" s="146" t="s">
        <v>5096</v>
      </c>
      <c r="C459" s="147" t="s">
        <v>5097</v>
      </c>
      <c r="D459" s="99" t="s">
        <v>87</v>
      </c>
      <c r="E459" s="99">
        <v>50</v>
      </c>
      <c r="F459" s="99"/>
      <c r="G459" s="99">
        <v>0.3</v>
      </c>
      <c r="H459" s="148"/>
      <c r="I459" s="149"/>
      <c r="J459" s="201">
        <v>1.07</v>
      </c>
      <c r="K459" s="150">
        <f t="shared" si="21"/>
        <v>16.05</v>
      </c>
      <c r="L459" s="149">
        <f>BDI!$E$17</f>
        <v>0.19500000000000001</v>
      </c>
      <c r="M459" s="149"/>
      <c r="N459" s="149"/>
      <c r="O459" s="100">
        <f t="shared" si="22"/>
        <v>1.28</v>
      </c>
      <c r="P459" s="101">
        <f t="shared" si="23"/>
        <v>19.2</v>
      </c>
      <c r="Q459" s="161"/>
      <c r="R459" s="161"/>
      <c r="S459" s="161"/>
      <c r="T459" s="161"/>
      <c r="U459" s="161"/>
      <c r="V459" s="161"/>
      <c r="W459" s="161"/>
      <c r="X459" s="161"/>
      <c r="Y459" s="161"/>
      <c r="Z459" s="161"/>
      <c r="AA459" s="161"/>
      <c r="AB459" s="161"/>
      <c r="AC459" s="161"/>
      <c r="AD459" s="161"/>
      <c r="AE459" s="161"/>
      <c r="AF459" s="161"/>
      <c r="AG459" s="161"/>
      <c r="AH459" s="161"/>
      <c r="AI459" s="161"/>
      <c r="AJ459" s="161"/>
      <c r="AK459" s="161"/>
      <c r="AL459" s="161"/>
      <c r="AM459" s="161"/>
      <c r="AN459" s="161"/>
      <c r="AO459" s="161"/>
      <c r="AP459" s="161"/>
      <c r="AQ459" s="161"/>
      <c r="AR459" s="161"/>
      <c r="AS459" s="161"/>
      <c r="AT459" s="161"/>
      <c r="AU459" s="161"/>
      <c r="AV459" s="161"/>
      <c r="AW459" s="161"/>
      <c r="AX459" s="161"/>
      <c r="AY459" s="161"/>
      <c r="AZ459" s="161"/>
      <c r="BA459" s="161"/>
      <c r="BB459" s="161"/>
      <c r="BC459" s="161"/>
      <c r="BD459" s="161"/>
      <c r="BE459" s="161"/>
      <c r="BF459" s="161"/>
      <c r="BG459" s="161"/>
      <c r="BH459" s="161"/>
      <c r="BI459" s="161"/>
      <c r="BJ459" s="161"/>
      <c r="BK459" s="161"/>
      <c r="BL459" s="161"/>
      <c r="BM459" s="161"/>
      <c r="BN459" s="161"/>
      <c r="BO459" s="161"/>
      <c r="BP459" s="161"/>
      <c r="BQ459" s="161"/>
      <c r="BR459" s="161"/>
      <c r="BS459" s="161"/>
      <c r="BT459" s="161"/>
      <c r="BU459" s="161"/>
      <c r="BV459" s="161"/>
      <c r="BW459" s="161"/>
      <c r="BX459" s="161"/>
      <c r="BY459" s="161"/>
      <c r="BZ459" s="161"/>
      <c r="CA459" s="161"/>
      <c r="CB459" s="161"/>
      <c r="CC459" s="161"/>
      <c r="CD459" s="161"/>
      <c r="CE459" s="161"/>
      <c r="CF459" s="161"/>
      <c r="CG459" s="161"/>
      <c r="CH459" s="161"/>
      <c r="CI459" s="161"/>
      <c r="CJ459" s="161"/>
      <c r="CK459" s="161"/>
      <c r="CL459" s="161"/>
      <c r="CM459" s="161"/>
      <c r="CN459" s="161"/>
      <c r="CO459" s="161"/>
      <c r="CP459" s="161"/>
      <c r="CQ459" s="161"/>
      <c r="CR459" s="161"/>
      <c r="CS459" s="161"/>
      <c r="CT459" s="161"/>
      <c r="CU459" s="161"/>
      <c r="CV459" s="161"/>
      <c r="CW459" s="161"/>
      <c r="CX459" s="161"/>
      <c r="CY459" s="161"/>
      <c r="CZ459" s="161"/>
      <c r="DA459" s="161"/>
      <c r="DB459" s="161"/>
      <c r="DC459" s="161"/>
      <c r="DD459" s="161"/>
      <c r="DE459" s="161"/>
      <c r="DF459" s="161"/>
      <c r="DG459" s="161"/>
      <c r="DH459" s="161"/>
      <c r="DI459" s="161"/>
      <c r="DJ459" s="161"/>
      <c r="DK459" s="161"/>
      <c r="DL459" s="161"/>
      <c r="DM459" s="161"/>
      <c r="DN459" s="161"/>
      <c r="DO459" s="161"/>
      <c r="DP459" s="161"/>
      <c r="DQ459" s="161"/>
      <c r="DR459" s="161"/>
      <c r="DS459" s="161"/>
      <c r="DT459" s="161"/>
      <c r="DU459" s="161"/>
      <c r="DV459" s="161"/>
      <c r="DW459" s="161"/>
      <c r="DX459" s="161"/>
      <c r="DY459" s="161"/>
      <c r="DZ459" s="161"/>
      <c r="EA459" s="161"/>
      <c r="EB459" s="161"/>
      <c r="EC459" s="161"/>
      <c r="ED459" s="161"/>
      <c r="EE459" s="161"/>
      <c r="EF459" s="161"/>
      <c r="EG459" s="161"/>
      <c r="EH459" s="161"/>
      <c r="EI459" s="161"/>
      <c r="EJ459" s="161"/>
      <c r="EK459" s="161"/>
      <c r="EL459" s="161"/>
      <c r="EM459" s="161"/>
      <c r="EN459" s="161"/>
      <c r="EO459" s="161"/>
      <c r="EP459" s="161"/>
      <c r="EQ459" s="161"/>
      <c r="ER459" s="161"/>
      <c r="ES459" s="161"/>
      <c r="ET459" s="161"/>
      <c r="EU459" s="161"/>
      <c r="EV459" s="161"/>
      <c r="EW459" s="161"/>
      <c r="EX459" s="161"/>
      <c r="EY459" s="161"/>
      <c r="EZ459" s="161"/>
      <c r="FA459" s="161"/>
      <c r="FB459" s="161"/>
      <c r="FC459" s="161"/>
      <c r="FD459" s="161"/>
      <c r="FE459" s="161"/>
      <c r="FF459" s="161"/>
      <c r="FG459" s="161"/>
      <c r="FH459" s="161"/>
      <c r="FI459" s="161"/>
      <c r="FJ459" s="161"/>
      <c r="FK459" s="161"/>
      <c r="FL459" s="161"/>
      <c r="FM459" s="161"/>
      <c r="FN459" s="161"/>
      <c r="FO459" s="161"/>
      <c r="FP459" s="161"/>
      <c r="FQ459" s="161"/>
      <c r="FR459" s="161"/>
      <c r="FS459" s="161"/>
      <c r="FT459" s="161"/>
      <c r="FU459" s="161"/>
      <c r="FV459" s="161"/>
      <c r="FW459" s="161"/>
      <c r="FX459" s="161"/>
      <c r="FY459" s="161"/>
      <c r="FZ459" s="161"/>
      <c r="GA459" s="161"/>
      <c r="GB459" s="161"/>
    </row>
    <row r="460" spans="1:184" s="162" customFormat="1" x14ac:dyDescent="0.2">
      <c r="A460" s="146" t="s">
        <v>7765</v>
      </c>
      <c r="B460" s="146" t="s">
        <v>2229</v>
      </c>
      <c r="C460" s="147" t="s">
        <v>5098</v>
      </c>
      <c r="D460" s="99" t="s">
        <v>106</v>
      </c>
      <c r="E460" s="99">
        <v>1000</v>
      </c>
      <c r="F460" s="99"/>
      <c r="G460" s="99">
        <v>0.3</v>
      </c>
      <c r="H460" s="148"/>
      <c r="I460" s="149"/>
      <c r="J460" s="150">
        <f ca="1">OFFSET(INDEX(Composições!A:H,MATCH(B460,Composições!A:A,0),8),2,0)</f>
        <v>65.236499999999992</v>
      </c>
      <c r="K460" s="150">
        <f t="shared" ca="1" si="21"/>
        <v>19570.95</v>
      </c>
      <c r="L460" s="149">
        <f>BDI!$E$17</f>
        <v>0.19500000000000001</v>
      </c>
      <c r="M460" s="149"/>
      <c r="N460" s="149"/>
      <c r="O460" s="100">
        <f t="shared" ca="1" si="22"/>
        <v>77.959999999999994</v>
      </c>
      <c r="P460" s="101">
        <f t="shared" ca="1" si="23"/>
        <v>23388</v>
      </c>
      <c r="Q460" s="161"/>
      <c r="R460" s="161"/>
      <c r="S460" s="161"/>
      <c r="T460" s="161"/>
      <c r="U460" s="161"/>
      <c r="V460" s="161"/>
      <c r="W460" s="161"/>
      <c r="X460" s="161"/>
      <c r="Y460" s="161"/>
      <c r="Z460" s="161"/>
      <c r="AA460" s="161"/>
      <c r="AB460" s="161"/>
      <c r="AC460" s="161"/>
      <c r="AD460" s="161"/>
      <c r="AE460" s="161"/>
      <c r="AF460" s="161"/>
      <c r="AG460" s="161"/>
      <c r="AH460" s="161"/>
      <c r="AI460" s="161"/>
      <c r="AJ460" s="161"/>
      <c r="AK460" s="161"/>
      <c r="AL460" s="161"/>
      <c r="AM460" s="161"/>
      <c r="AN460" s="161"/>
      <c r="AO460" s="161"/>
      <c r="AP460" s="161"/>
      <c r="AQ460" s="161"/>
      <c r="AR460" s="161"/>
      <c r="AS460" s="161"/>
      <c r="AT460" s="161"/>
      <c r="AU460" s="161"/>
      <c r="AV460" s="161"/>
      <c r="AW460" s="161"/>
      <c r="AX460" s="161"/>
      <c r="AY460" s="161"/>
      <c r="AZ460" s="161"/>
      <c r="BA460" s="161"/>
      <c r="BB460" s="161"/>
      <c r="BC460" s="161"/>
      <c r="BD460" s="161"/>
      <c r="BE460" s="161"/>
      <c r="BF460" s="161"/>
      <c r="BG460" s="161"/>
      <c r="BH460" s="161"/>
      <c r="BI460" s="161"/>
      <c r="BJ460" s="161"/>
      <c r="BK460" s="161"/>
      <c r="BL460" s="161"/>
      <c r="BM460" s="161"/>
      <c r="BN460" s="161"/>
      <c r="BO460" s="161"/>
      <c r="BP460" s="161"/>
      <c r="BQ460" s="161"/>
      <c r="BR460" s="161"/>
      <c r="BS460" s="161"/>
      <c r="BT460" s="161"/>
      <c r="BU460" s="161"/>
      <c r="BV460" s="161"/>
      <c r="BW460" s="161"/>
      <c r="BX460" s="161"/>
      <c r="BY460" s="161"/>
      <c r="BZ460" s="161"/>
      <c r="CA460" s="161"/>
      <c r="CB460" s="161"/>
      <c r="CC460" s="161"/>
      <c r="CD460" s="161"/>
      <c r="CE460" s="161"/>
      <c r="CF460" s="161"/>
      <c r="CG460" s="161"/>
      <c r="CH460" s="161"/>
      <c r="CI460" s="161"/>
      <c r="CJ460" s="161"/>
      <c r="CK460" s="161"/>
      <c r="CL460" s="161"/>
      <c r="CM460" s="161"/>
      <c r="CN460" s="161"/>
      <c r="CO460" s="161"/>
      <c r="CP460" s="161"/>
      <c r="CQ460" s="161"/>
      <c r="CR460" s="161"/>
      <c r="CS460" s="161"/>
      <c r="CT460" s="161"/>
      <c r="CU460" s="161"/>
      <c r="CV460" s="161"/>
      <c r="CW460" s="161"/>
      <c r="CX460" s="161"/>
      <c r="CY460" s="161"/>
      <c r="CZ460" s="161"/>
      <c r="DA460" s="161"/>
      <c r="DB460" s="161"/>
      <c r="DC460" s="161"/>
      <c r="DD460" s="161"/>
      <c r="DE460" s="161"/>
      <c r="DF460" s="161"/>
      <c r="DG460" s="161"/>
      <c r="DH460" s="161"/>
      <c r="DI460" s="161"/>
      <c r="DJ460" s="161"/>
      <c r="DK460" s="161"/>
      <c r="DL460" s="161"/>
      <c r="DM460" s="161"/>
      <c r="DN460" s="161"/>
      <c r="DO460" s="161"/>
      <c r="DP460" s="161"/>
      <c r="DQ460" s="161"/>
      <c r="DR460" s="161"/>
      <c r="DS460" s="161"/>
      <c r="DT460" s="161"/>
      <c r="DU460" s="161"/>
      <c r="DV460" s="161"/>
      <c r="DW460" s="161"/>
      <c r="DX460" s="161"/>
      <c r="DY460" s="161"/>
      <c r="DZ460" s="161"/>
      <c r="EA460" s="161"/>
      <c r="EB460" s="161"/>
      <c r="EC460" s="161"/>
      <c r="ED460" s="161"/>
      <c r="EE460" s="161"/>
      <c r="EF460" s="161"/>
      <c r="EG460" s="161"/>
      <c r="EH460" s="161"/>
      <c r="EI460" s="161"/>
      <c r="EJ460" s="161"/>
      <c r="EK460" s="161"/>
      <c r="EL460" s="161"/>
      <c r="EM460" s="161"/>
      <c r="EN460" s="161"/>
      <c r="EO460" s="161"/>
      <c r="EP460" s="161"/>
      <c r="EQ460" s="161"/>
      <c r="ER460" s="161"/>
      <c r="ES460" s="161"/>
      <c r="ET460" s="161"/>
      <c r="EU460" s="161"/>
      <c r="EV460" s="161"/>
      <c r="EW460" s="161"/>
      <c r="EX460" s="161"/>
      <c r="EY460" s="161"/>
      <c r="EZ460" s="161"/>
      <c r="FA460" s="161"/>
      <c r="FB460" s="161"/>
      <c r="FC460" s="161"/>
      <c r="FD460" s="161"/>
      <c r="FE460" s="161"/>
      <c r="FF460" s="161"/>
      <c r="FG460" s="161"/>
      <c r="FH460" s="161"/>
      <c r="FI460" s="161"/>
      <c r="FJ460" s="161"/>
      <c r="FK460" s="161"/>
      <c r="FL460" s="161"/>
      <c r="FM460" s="161"/>
      <c r="FN460" s="161"/>
      <c r="FO460" s="161"/>
      <c r="FP460" s="161"/>
      <c r="FQ460" s="161"/>
      <c r="FR460" s="161"/>
      <c r="FS460" s="161"/>
      <c r="FT460" s="161"/>
      <c r="FU460" s="161"/>
      <c r="FV460" s="161"/>
      <c r="FW460" s="161"/>
      <c r="FX460" s="161"/>
      <c r="FY460" s="161"/>
      <c r="FZ460" s="161"/>
      <c r="GA460" s="161"/>
      <c r="GB460" s="161"/>
    </row>
    <row r="461" spans="1:184" s="162" customFormat="1" x14ac:dyDescent="0.2">
      <c r="A461" s="146" t="s">
        <v>7766</v>
      </c>
      <c r="B461" s="146" t="s">
        <v>2230</v>
      </c>
      <c r="C461" s="147" t="s">
        <v>5099</v>
      </c>
      <c r="D461" s="99" t="s">
        <v>87</v>
      </c>
      <c r="E461" s="99">
        <v>18</v>
      </c>
      <c r="F461" s="99"/>
      <c r="G461" s="99">
        <v>0.3</v>
      </c>
      <c r="H461" s="148"/>
      <c r="I461" s="149"/>
      <c r="J461" s="150">
        <f ca="1">OFFSET(INDEX(Composições!A:H,MATCH(B461,Composições!A:A,0),8),2,0)</f>
        <v>8.3219999999999992</v>
      </c>
      <c r="K461" s="150">
        <f t="shared" ca="1" si="21"/>
        <v>44.94</v>
      </c>
      <c r="L461" s="149">
        <f>BDI!$E$17</f>
        <v>0.19500000000000001</v>
      </c>
      <c r="M461" s="149"/>
      <c r="N461" s="149"/>
      <c r="O461" s="100">
        <f t="shared" ca="1" si="22"/>
        <v>9.94</v>
      </c>
      <c r="P461" s="101">
        <f t="shared" ca="1" si="23"/>
        <v>53.68</v>
      </c>
      <c r="Q461" s="161"/>
      <c r="R461" s="161"/>
      <c r="S461" s="161"/>
      <c r="T461" s="161"/>
      <c r="U461" s="161"/>
      <c r="V461" s="161"/>
      <c r="W461" s="161"/>
      <c r="X461" s="161"/>
      <c r="Y461" s="161"/>
      <c r="Z461" s="161"/>
      <c r="AA461" s="161"/>
      <c r="AB461" s="161"/>
      <c r="AC461" s="161"/>
      <c r="AD461" s="161"/>
      <c r="AE461" s="161"/>
      <c r="AF461" s="161"/>
      <c r="AG461" s="161"/>
      <c r="AH461" s="161"/>
      <c r="AI461" s="161"/>
      <c r="AJ461" s="161"/>
      <c r="AK461" s="161"/>
      <c r="AL461" s="161"/>
      <c r="AM461" s="161"/>
      <c r="AN461" s="161"/>
      <c r="AO461" s="161"/>
      <c r="AP461" s="161"/>
      <c r="AQ461" s="161"/>
      <c r="AR461" s="161"/>
      <c r="AS461" s="161"/>
      <c r="AT461" s="161"/>
      <c r="AU461" s="161"/>
      <c r="AV461" s="161"/>
      <c r="AW461" s="161"/>
      <c r="AX461" s="161"/>
      <c r="AY461" s="161"/>
      <c r="AZ461" s="161"/>
      <c r="BA461" s="161"/>
      <c r="BB461" s="161"/>
      <c r="BC461" s="161"/>
      <c r="BD461" s="161"/>
      <c r="BE461" s="161"/>
      <c r="BF461" s="161"/>
      <c r="BG461" s="161"/>
      <c r="BH461" s="161"/>
      <c r="BI461" s="161"/>
      <c r="BJ461" s="161"/>
      <c r="BK461" s="161"/>
      <c r="BL461" s="161"/>
      <c r="BM461" s="161"/>
      <c r="BN461" s="161"/>
      <c r="BO461" s="161"/>
      <c r="BP461" s="161"/>
      <c r="BQ461" s="161"/>
      <c r="BR461" s="161"/>
      <c r="BS461" s="161"/>
      <c r="BT461" s="161"/>
      <c r="BU461" s="161"/>
      <c r="BV461" s="161"/>
      <c r="BW461" s="161"/>
      <c r="BX461" s="161"/>
      <c r="BY461" s="161"/>
      <c r="BZ461" s="161"/>
      <c r="CA461" s="161"/>
      <c r="CB461" s="161"/>
      <c r="CC461" s="161"/>
      <c r="CD461" s="161"/>
      <c r="CE461" s="161"/>
      <c r="CF461" s="161"/>
      <c r="CG461" s="161"/>
      <c r="CH461" s="161"/>
      <c r="CI461" s="161"/>
      <c r="CJ461" s="161"/>
      <c r="CK461" s="161"/>
      <c r="CL461" s="161"/>
      <c r="CM461" s="161"/>
      <c r="CN461" s="161"/>
      <c r="CO461" s="161"/>
      <c r="CP461" s="161"/>
      <c r="CQ461" s="161"/>
      <c r="CR461" s="161"/>
      <c r="CS461" s="161"/>
      <c r="CT461" s="161"/>
      <c r="CU461" s="161"/>
      <c r="CV461" s="161"/>
      <c r="CW461" s="161"/>
      <c r="CX461" s="161"/>
      <c r="CY461" s="161"/>
      <c r="CZ461" s="161"/>
      <c r="DA461" s="161"/>
      <c r="DB461" s="161"/>
      <c r="DC461" s="161"/>
      <c r="DD461" s="161"/>
      <c r="DE461" s="161"/>
      <c r="DF461" s="161"/>
      <c r="DG461" s="161"/>
      <c r="DH461" s="161"/>
      <c r="DI461" s="161"/>
      <c r="DJ461" s="161"/>
      <c r="DK461" s="161"/>
      <c r="DL461" s="161"/>
      <c r="DM461" s="161"/>
      <c r="DN461" s="161"/>
      <c r="DO461" s="161"/>
      <c r="DP461" s="161"/>
      <c r="DQ461" s="161"/>
      <c r="DR461" s="161"/>
      <c r="DS461" s="161"/>
      <c r="DT461" s="161"/>
      <c r="DU461" s="161"/>
      <c r="DV461" s="161"/>
      <c r="DW461" s="161"/>
      <c r="DX461" s="161"/>
      <c r="DY461" s="161"/>
      <c r="DZ461" s="161"/>
      <c r="EA461" s="161"/>
      <c r="EB461" s="161"/>
      <c r="EC461" s="161"/>
      <c r="ED461" s="161"/>
      <c r="EE461" s="161"/>
      <c r="EF461" s="161"/>
      <c r="EG461" s="161"/>
      <c r="EH461" s="161"/>
      <c r="EI461" s="161"/>
      <c r="EJ461" s="161"/>
      <c r="EK461" s="161"/>
      <c r="EL461" s="161"/>
      <c r="EM461" s="161"/>
      <c r="EN461" s="161"/>
      <c r="EO461" s="161"/>
      <c r="EP461" s="161"/>
      <c r="EQ461" s="161"/>
      <c r="ER461" s="161"/>
      <c r="ES461" s="161"/>
      <c r="ET461" s="161"/>
      <c r="EU461" s="161"/>
      <c r="EV461" s="161"/>
      <c r="EW461" s="161"/>
      <c r="EX461" s="161"/>
      <c r="EY461" s="161"/>
      <c r="EZ461" s="161"/>
      <c r="FA461" s="161"/>
      <c r="FB461" s="161"/>
      <c r="FC461" s="161"/>
      <c r="FD461" s="161"/>
      <c r="FE461" s="161"/>
      <c r="FF461" s="161"/>
      <c r="FG461" s="161"/>
      <c r="FH461" s="161"/>
      <c r="FI461" s="161"/>
      <c r="FJ461" s="161"/>
      <c r="FK461" s="161"/>
      <c r="FL461" s="161"/>
      <c r="FM461" s="161"/>
      <c r="FN461" s="161"/>
      <c r="FO461" s="161"/>
      <c r="FP461" s="161"/>
      <c r="FQ461" s="161"/>
      <c r="FR461" s="161"/>
      <c r="FS461" s="161"/>
      <c r="FT461" s="161"/>
      <c r="FU461" s="161"/>
      <c r="FV461" s="161"/>
      <c r="FW461" s="161"/>
      <c r="FX461" s="161"/>
      <c r="FY461" s="161"/>
      <c r="FZ461" s="161"/>
      <c r="GA461" s="161"/>
      <c r="GB461" s="161"/>
    </row>
    <row r="462" spans="1:184" s="162" customFormat="1" x14ac:dyDescent="0.2">
      <c r="A462" s="146" t="s">
        <v>7767</v>
      </c>
      <c r="B462" s="146" t="s">
        <v>2231</v>
      </c>
      <c r="C462" s="147" t="s">
        <v>5100</v>
      </c>
      <c r="D462" s="99" t="s">
        <v>87</v>
      </c>
      <c r="E462" s="99">
        <v>18</v>
      </c>
      <c r="F462" s="99"/>
      <c r="G462" s="99">
        <v>0.3</v>
      </c>
      <c r="H462" s="148"/>
      <c r="I462" s="149"/>
      <c r="J462" s="150">
        <f ca="1">OFFSET(INDEX(Composições!A:H,MATCH(B462,Composições!A:A,0),8),2,0)</f>
        <v>4.6265000000000001</v>
      </c>
      <c r="K462" s="150">
        <f t="shared" ca="1" si="21"/>
        <v>24.98</v>
      </c>
      <c r="L462" s="149">
        <f>BDI!$E$17</f>
        <v>0.19500000000000001</v>
      </c>
      <c r="M462" s="149"/>
      <c r="N462" s="149"/>
      <c r="O462" s="100">
        <f t="shared" ca="1" si="22"/>
        <v>5.53</v>
      </c>
      <c r="P462" s="101">
        <f t="shared" ca="1" si="23"/>
        <v>29.86</v>
      </c>
      <c r="Q462" s="161"/>
      <c r="R462" s="161"/>
      <c r="S462" s="161"/>
      <c r="T462" s="161"/>
      <c r="U462" s="161"/>
      <c r="V462" s="161"/>
      <c r="W462" s="161"/>
      <c r="X462" s="161"/>
      <c r="Y462" s="161"/>
      <c r="Z462" s="161"/>
      <c r="AA462" s="161"/>
      <c r="AB462" s="161"/>
      <c r="AC462" s="161"/>
      <c r="AD462" s="161"/>
      <c r="AE462" s="161"/>
      <c r="AF462" s="161"/>
      <c r="AG462" s="161"/>
      <c r="AH462" s="161"/>
      <c r="AI462" s="161"/>
      <c r="AJ462" s="161"/>
      <c r="AK462" s="161"/>
      <c r="AL462" s="161"/>
      <c r="AM462" s="161"/>
      <c r="AN462" s="161"/>
      <c r="AO462" s="161"/>
      <c r="AP462" s="161"/>
      <c r="AQ462" s="161"/>
      <c r="AR462" s="161"/>
      <c r="AS462" s="161"/>
      <c r="AT462" s="161"/>
      <c r="AU462" s="161"/>
      <c r="AV462" s="161"/>
      <c r="AW462" s="161"/>
      <c r="AX462" s="161"/>
      <c r="AY462" s="161"/>
      <c r="AZ462" s="161"/>
      <c r="BA462" s="161"/>
      <c r="BB462" s="161"/>
      <c r="BC462" s="161"/>
      <c r="BD462" s="161"/>
      <c r="BE462" s="161"/>
      <c r="BF462" s="161"/>
      <c r="BG462" s="161"/>
      <c r="BH462" s="161"/>
      <c r="BI462" s="161"/>
      <c r="BJ462" s="161"/>
      <c r="BK462" s="161"/>
      <c r="BL462" s="161"/>
      <c r="BM462" s="161"/>
      <c r="BN462" s="161"/>
      <c r="BO462" s="161"/>
      <c r="BP462" s="161"/>
      <c r="BQ462" s="161"/>
      <c r="BR462" s="161"/>
      <c r="BS462" s="161"/>
      <c r="BT462" s="161"/>
      <c r="BU462" s="161"/>
      <c r="BV462" s="161"/>
      <c r="BW462" s="161"/>
      <c r="BX462" s="161"/>
      <c r="BY462" s="161"/>
      <c r="BZ462" s="161"/>
      <c r="CA462" s="161"/>
      <c r="CB462" s="161"/>
      <c r="CC462" s="161"/>
      <c r="CD462" s="161"/>
      <c r="CE462" s="161"/>
      <c r="CF462" s="161"/>
      <c r="CG462" s="161"/>
      <c r="CH462" s="161"/>
      <c r="CI462" s="161"/>
      <c r="CJ462" s="161"/>
      <c r="CK462" s="161"/>
      <c r="CL462" s="161"/>
      <c r="CM462" s="161"/>
      <c r="CN462" s="161"/>
      <c r="CO462" s="161"/>
      <c r="CP462" s="161"/>
      <c r="CQ462" s="161"/>
      <c r="CR462" s="161"/>
      <c r="CS462" s="161"/>
      <c r="CT462" s="161"/>
      <c r="CU462" s="161"/>
      <c r="CV462" s="161"/>
      <c r="CW462" s="161"/>
      <c r="CX462" s="161"/>
      <c r="CY462" s="161"/>
      <c r="CZ462" s="161"/>
      <c r="DA462" s="161"/>
      <c r="DB462" s="161"/>
      <c r="DC462" s="161"/>
      <c r="DD462" s="161"/>
      <c r="DE462" s="161"/>
      <c r="DF462" s="161"/>
      <c r="DG462" s="161"/>
      <c r="DH462" s="161"/>
      <c r="DI462" s="161"/>
      <c r="DJ462" s="161"/>
      <c r="DK462" s="161"/>
      <c r="DL462" s="161"/>
      <c r="DM462" s="161"/>
      <c r="DN462" s="161"/>
      <c r="DO462" s="161"/>
      <c r="DP462" s="161"/>
      <c r="DQ462" s="161"/>
      <c r="DR462" s="161"/>
      <c r="DS462" s="161"/>
      <c r="DT462" s="161"/>
      <c r="DU462" s="161"/>
      <c r="DV462" s="161"/>
      <c r="DW462" s="161"/>
      <c r="DX462" s="161"/>
      <c r="DY462" s="161"/>
      <c r="DZ462" s="161"/>
      <c r="EA462" s="161"/>
      <c r="EB462" s="161"/>
      <c r="EC462" s="161"/>
      <c r="ED462" s="161"/>
      <c r="EE462" s="161"/>
      <c r="EF462" s="161"/>
      <c r="EG462" s="161"/>
      <c r="EH462" s="161"/>
      <c r="EI462" s="161"/>
      <c r="EJ462" s="161"/>
      <c r="EK462" s="161"/>
      <c r="EL462" s="161"/>
      <c r="EM462" s="161"/>
      <c r="EN462" s="161"/>
      <c r="EO462" s="161"/>
      <c r="EP462" s="161"/>
      <c r="EQ462" s="161"/>
      <c r="ER462" s="161"/>
      <c r="ES462" s="161"/>
      <c r="ET462" s="161"/>
      <c r="EU462" s="161"/>
      <c r="EV462" s="161"/>
      <c r="EW462" s="161"/>
      <c r="EX462" s="161"/>
      <c r="EY462" s="161"/>
      <c r="EZ462" s="161"/>
      <c r="FA462" s="161"/>
      <c r="FB462" s="161"/>
      <c r="FC462" s="161"/>
      <c r="FD462" s="161"/>
      <c r="FE462" s="161"/>
      <c r="FF462" s="161"/>
      <c r="FG462" s="161"/>
      <c r="FH462" s="161"/>
      <c r="FI462" s="161"/>
      <c r="FJ462" s="161"/>
      <c r="FK462" s="161"/>
      <c r="FL462" s="161"/>
      <c r="FM462" s="161"/>
      <c r="FN462" s="161"/>
      <c r="FO462" s="161"/>
      <c r="FP462" s="161"/>
      <c r="FQ462" s="161"/>
      <c r="FR462" s="161"/>
      <c r="FS462" s="161"/>
      <c r="FT462" s="161"/>
      <c r="FU462" s="161"/>
      <c r="FV462" s="161"/>
      <c r="FW462" s="161"/>
      <c r="FX462" s="161"/>
      <c r="FY462" s="161"/>
      <c r="FZ462" s="161"/>
      <c r="GA462" s="161"/>
      <c r="GB462" s="161"/>
    </row>
    <row r="463" spans="1:184" s="162" customFormat="1" x14ac:dyDescent="0.2">
      <c r="A463" s="146" t="s">
        <v>7768</v>
      </c>
      <c r="B463" s="146" t="s">
        <v>2232</v>
      </c>
      <c r="C463" s="147" t="s">
        <v>5101</v>
      </c>
      <c r="D463" s="99" t="s">
        <v>106</v>
      </c>
      <c r="E463" s="99">
        <v>1000</v>
      </c>
      <c r="F463" s="99"/>
      <c r="G463" s="99">
        <v>0.3</v>
      </c>
      <c r="H463" s="148"/>
      <c r="I463" s="149"/>
      <c r="J463" s="150">
        <f ca="1">OFFSET(INDEX(Composições!A:H,MATCH(B463,Composições!A:A,0),8),2,0)</f>
        <v>81.139499999999998</v>
      </c>
      <c r="K463" s="150">
        <f t="shared" ca="1" si="21"/>
        <v>24341.85</v>
      </c>
      <c r="L463" s="149">
        <f>BDI!$E$17</f>
        <v>0.19500000000000001</v>
      </c>
      <c r="M463" s="149"/>
      <c r="N463" s="149"/>
      <c r="O463" s="100">
        <f t="shared" ca="1" si="22"/>
        <v>96.96</v>
      </c>
      <c r="P463" s="101">
        <f t="shared" ca="1" si="23"/>
        <v>29088</v>
      </c>
      <c r="Q463" s="161"/>
      <c r="R463" s="161"/>
      <c r="S463" s="161"/>
      <c r="T463" s="161"/>
      <c r="U463" s="161"/>
      <c r="V463" s="161"/>
      <c r="W463" s="161"/>
      <c r="X463" s="161"/>
      <c r="Y463" s="161"/>
      <c r="Z463" s="161"/>
      <c r="AA463" s="161"/>
      <c r="AB463" s="161"/>
      <c r="AC463" s="161"/>
      <c r="AD463" s="161"/>
      <c r="AE463" s="161"/>
      <c r="AF463" s="161"/>
      <c r="AG463" s="161"/>
      <c r="AH463" s="161"/>
      <c r="AI463" s="161"/>
      <c r="AJ463" s="161"/>
      <c r="AK463" s="161"/>
      <c r="AL463" s="161"/>
      <c r="AM463" s="161"/>
      <c r="AN463" s="161"/>
      <c r="AO463" s="161"/>
      <c r="AP463" s="161"/>
      <c r="AQ463" s="161"/>
      <c r="AR463" s="161"/>
      <c r="AS463" s="161"/>
      <c r="AT463" s="161"/>
      <c r="AU463" s="161"/>
      <c r="AV463" s="161"/>
      <c r="AW463" s="161"/>
      <c r="AX463" s="161"/>
      <c r="AY463" s="161"/>
      <c r="AZ463" s="161"/>
      <c r="BA463" s="161"/>
      <c r="BB463" s="161"/>
      <c r="BC463" s="161"/>
      <c r="BD463" s="161"/>
      <c r="BE463" s="161"/>
      <c r="BF463" s="161"/>
      <c r="BG463" s="161"/>
      <c r="BH463" s="161"/>
      <c r="BI463" s="161"/>
      <c r="BJ463" s="161"/>
      <c r="BK463" s="161"/>
      <c r="BL463" s="161"/>
      <c r="BM463" s="161"/>
      <c r="BN463" s="161"/>
      <c r="BO463" s="161"/>
      <c r="BP463" s="161"/>
      <c r="BQ463" s="161"/>
      <c r="BR463" s="161"/>
      <c r="BS463" s="161"/>
      <c r="BT463" s="161"/>
      <c r="BU463" s="161"/>
      <c r="BV463" s="161"/>
      <c r="BW463" s="161"/>
      <c r="BX463" s="161"/>
      <c r="BY463" s="161"/>
      <c r="BZ463" s="161"/>
      <c r="CA463" s="161"/>
      <c r="CB463" s="161"/>
      <c r="CC463" s="161"/>
      <c r="CD463" s="161"/>
      <c r="CE463" s="161"/>
      <c r="CF463" s="161"/>
      <c r="CG463" s="161"/>
      <c r="CH463" s="161"/>
      <c r="CI463" s="161"/>
      <c r="CJ463" s="161"/>
      <c r="CK463" s="161"/>
      <c r="CL463" s="161"/>
      <c r="CM463" s="161"/>
      <c r="CN463" s="161"/>
      <c r="CO463" s="161"/>
      <c r="CP463" s="161"/>
      <c r="CQ463" s="161"/>
      <c r="CR463" s="161"/>
      <c r="CS463" s="161"/>
      <c r="CT463" s="161"/>
      <c r="CU463" s="161"/>
      <c r="CV463" s="161"/>
      <c r="CW463" s="161"/>
      <c r="CX463" s="161"/>
      <c r="CY463" s="161"/>
      <c r="CZ463" s="161"/>
      <c r="DA463" s="161"/>
      <c r="DB463" s="161"/>
      <c r="DC463" s="161"/>
      <c r="DD463" s="161"/>
      <c r="DE463" s="161"/>
      <c r="DF463" s="161"/>
      <c r="DG463" s="161"/>
      <c r="DH463" s="161"/>
      <c r="DI463" s="161"/>
      <c r="DJ463" s="161"/>
      <c r="DK463" s="161"/>
      <c r="DL463" s="161"/>
      <c r="DM463" s="161"/>
      <c r="DN463" s="161"/>
      <c r="DO463" s="161"/>
      <c r="DP463" s="161"/>
      <c r="DQ463" s="161"/>
      <c r="DR463" s="161"/>
      <c r="DS463" s="161"/>
      <c r="DT463" s="161"/>
      <c r="DU463" s="161"/>
      <c r="DV463" s="161"/>
      <c r="DW463" s="161"/>
      <c r="DX463" s="161"/>
      <c r="DY463" s="161"/>
      <c r="DZ463" s="161"/>
      <c r="EA463" s="161"/>
      <c r="EB463" s="161"/>
      <c r="EC463" s="161"/>
      <c r="ED463" s="161"/>
      <c r="EE463" s="161"/>
      <c r="EF463" s="161"/>
      <c r="EG463" s="161"/>
      <c r="EH463" s="161"/>
      <c r="EI463" s="161"/>
      <c r="EJ463" s="161"/>
      <c r="EK463" s="161"/>
      <c r="EL463" s="161"/>
      <c r="EM463" s="161"/>
      <c r="EN463" s="161"/>
      <c r="EO463" s="161"/>
      <c r="EP463" s="161"/>
      <c r="EQ463" s="161"/>
      <c r="ER463" s="161"/>
      <c r="ES463" s="161"/>
      <c r="ET463" s="161"/>
      <c r="EU463" s="161"/>
      <c r="EV463" s="161"/>
      <c r="EW463" s="161"/>
      <c r="EX463" s="161"/>
      <c r="EY463" s="161"/>
      <c r="EZ463" s="161"/>
      <c r="FA463" s="161"/>
      <c r="FB463" s="161"/>
      <c r="FC463" s="161"/>
      <c r="FD463" s="161"/>
      <c r="FE463" s="161"/>
      <c r="FF463" s="161"/>
      <c r="FG463" s="161"/>
      <c r="FH463" s="161"/>
      <c r="FI463" s="161"/>
      <c r="FJ463" s="161"/>
      <c r="FK463" s="161"/>
      <c r="FL463" s="161"/>
      <c r="FM463" s="161"/>
      <c r="FN463" s="161"/>
      <c r="FO463" s="161"/>
      <c r="FP463" s="161"/>
      <c r="FQ463" s="161"/>
      <c r="FR463" s="161"/>
      <c r="FS463" s="161"/>
      <c r="FT463" s="161"/>
      <c r="FU463" s="161"/>
      <c r="FV463" s="161"/>
      <c r="FW463" s="161"/>
      <c r="FX463" s="161"/>
      <c r="FY463" s="161"/>
      <c r="FZ463" s="161"/>
      <c r="GA463" s="161"/>
      <c r="GB463" s="161"/>
    </row>
    <row r="464" spans="1:184" s="162" customFormat="1" x14ac:dyDescent="0.2">
      <c r="A464" s="146" t="s">
        <v>7769</v>
      </c>
      <c r="B464" s="146" t="s">
        <v>5102</v>
      </c>
      <c r="C464" s="147" t="s">
        <v>5103</v>
      </c>
      <c r="D464" s="99" t="s">
        <v>87</v>
      </c>
      <c r="E464" s="99">
        <v>50</v>
      </c>
      <c r="F464" s="99"/>
      <c r="G464" s="99">
        <v>0.3</v>
      </c>
      <c r="H464" s="148"/>
      <c r="I464" s="149"/>
      <c r="J464" s="201">
        <v>5.8</v>
      </c>
      <c r="K464" s="150">
        <f t="shared" si="21"/>
        <v>87</v>
      </c>
      <c r="L464" s="149">
        <f>BDI!$E$17</f>
        <v>0.19500000000000001</v>
      </c>
      <c r="M464" s="149"/>
      <c r="N464" s="149"/>
      <c r="O464" s="100">
        <f t="shared" si="22"/>
        <v>6.93</v>
      </c>
      <c r="P464" s="101">
        <f t="shared" si="23"/>
        <v>103.95</v>
      </c>
      <c r="Q464" s="161"/>
      <c r="R464" s="161"/>
      <c r="S464" s="161"/>
      <c r="T464" s="161"/>
      <c r="U464" s="161"/>
      <c r="V464" s="161"/>
      <c r="W464" s="161"/>
      <c r="X464" s="161"/>
      <c r="Y464" s="161"/>
      <c r="Z464" s="161"/>
      <c r="AA464" s="161"/>
      <c r="AB464" s="161"/>
      <c r="AC464" s="161"/>
      <c r="AD464" s="161"/>
      <c r="AE464" s="161"/>
      <c r="AF464" s="161"/>
      <c r="AG464" s="161"/>
      <c r="AH464" s="161"/>
      <c r="AI464" s="161"/>
      <c r="AJ464" s="161"/>
      <c r="AK464" s="161"/>
      <c r="AL464" s="161"/>
      <c r="AM464" s="161"/>
      <c r="AN464" s="161"/>
      <c r="AO464" s="161"/>
      <c r="AP464" s="161"/>
      <c r="AQ464" s="161"/>
      <c r="AR464" s="161"/>
      <c r="AS464" s="161"/>
      <c r="AT464" s="161"/>
      <c r="AU464" s="161"/>
      <c r="AV464" s="161"/>
      <c r="AW464" s="161"/>
      <c r="AX464" s="161"/>
      <c r="AY464" s="161"/>
      <c r="AZ464" s="161"/>
      <c r="BA464" s="161"/>
      <c r="BB464" s="161"/>
      <c r="BC464" s="161"/>
      <c r="BD464" s="161"/>
      <c r="BE464" s="161"/>
      <c r="BF464" s="161"/>
      <c r="BG464" s="161"/>
      <c r="BH464" s="161"/>
      <c r="BI464" s="161"/>
      <c r="BJ464" s="161"/>
      <c r="BK464" s="161"/>
      <c r="BL464" s="161"/>
      <c r="BM464" s="161"/>
      <c r="BN464" s="161"/>
      <c r="BO464" s="161"/>
      <c r="BP464" s="161"/>
      <c r="BQ464" s="161"/>
      <c r="BR464" s="161"/>
      <c r="BS464" s="161"/>
      <c r="BT464" s="161"/>
      <c r="BU464" s="161"/>
      <c r="BV464" s="161"/>
      <c r="BW464" s="161"/>
      <c r="BX464" s="161"/>
      <c r="BY464" s="161"/>
      <c r="BZ464" s="161"/>
      <c r="CA464" s="161"/>
      <c r="CB464" s="161"/>
      <c r="CC464" s="161"/>
      <c r="CD464" s="161"/>
      <c r="CE464" s="161"/>
      <c r="CF464" s="161"/>
      <c r="CG464" s="161"/>
      <c r="CH464" s="161"/>
      <c r="CI464" s="161"/>
      <c r="CJ464" s="161"/>
      <c r="CK464" s="161"/>
      <c r="CL464" s="161"/>
      <c r="CM464" s="161"/>
      <c r="CN464" s="161"/>
      <c r="CO464" s="161"/>
      <c r="CP464" s="161"/>
      <c r="CQ464" s="161"/>
      <c r="CR464" s="161"/>
      <c r="CS464" s="161"/>
      <c r="CT464" s="161"/>
      <c r="CU464" s="161"/>
      <c r="CV464" s="161"/>
      <c r="CW464" s="161"/>
      <c r="CX464" s="161"/>
      <c r="CY464" s="161"/>
      <c r="CZ464" s="161"/>
      <c r="DA464" s="161"/>
      <c r="DB464" s="161"/>
      <c r="DC464" s="161"/>
      <c r="DD464" s="161"/>
      <c r="DE464" s="161"/>
      <c r="DF464" s="161"/>
      <c r="DG464" s="161"/>
      <c r="DH464" s="161"/>
      <c r="DI464" s="161"/>
      <c r="DJ464" s="161"/>
      <c r="DK464" s="161"/>
      <c r="DL464" s="161"/>
      <c r="DM464" s="161"/>
      <c r="DN464" s="161"/>
      <c r="DO464" s="161"/>
      <c r="DP464" s="161"/>
      <c r="DQ464" s="161"/>
      <c r="DR464" s="161"/>
      <c r="DS464" s="161"/>
      <c r="DT464" s="161"/>
      <c r="DU464" s="161"/>
      <c r="DV464" s="161"/>
      <c r="DW464" s="161"/>
      <c r="DX464" s="161"/>
      <c r="DY464" s="161"/>
      <c r="DZ464" s="161"/>
      <c r="EA464" s="161"/>
      <c r="EB464" s="161"/>
      <c r="EC464" s="161"/>
      <c r="ED464" s="161"/>
      <c r="EE464" s="161"/>
      <c r="EF464" s="161"/>
      <c r="EG464" s="161"/>
      <c r="EH464" s="161"/>
      <c r="EI464" s="161"/>
      <c r="EJ464" s="161"/>
      <c r="EK464" s="161"/>
      <c r="EL464" s="161"/>
      <c r="EM464" s="161"/>
      <c r="EN464" s="161"/>
      <c r="EO464" s="161"/>
      <c r="EP464" s="161"/>
      <c r="EQ464" s="161"/>
      <c r="ER464" s="161"/>
      <c r="ES464" s="161"/>
      <c r="ET464" s="161"/>
      <c r="EU464" s="161"/>
      <c r="EV464" s="161"/>
      <c r="EW464" s="161"/>
      <c r="EX464" s="161"/>
      <c r="EY464" s="161"/>
      <c r="EZ464" s="161"/>
      <c r="FA464" s="161"/>
      <c r="FB464" s="161"/>
      <c r="FC464" s="161"/>
      <c r="FD464" s="161"/>
      <c r="FE464" s="161"/>
      <c r="FF464" s="161"/>
      <c r="FG464" s="161"/>
      <c r="FH464" s="161"/>
      <c r="FI464" s="161"/>
      <c r="FJ464" s="161"/>
      <c r="FK464" s="161"/>
      <c r="FL464" s="161"/>
      <c r="FM464" s="161"/>
      <c r="FN464" s="161"/>
      <c r="FO464" s="161"/>
      <c r="FP464" s="161"/>
      <c r="FQ464" s="161"/>
      <c r="FR464" s="161"/>
      <c r="FS464" s="161"/>
      <c r="FT464" s="161"/>
      <c r="FU464" s="161"/>
      <c r="FV464" s="161"/>
      <c r="FW464" s="161"/>
      <c r="FX464" s="161"/>
      <c r="FY464" s="161"/>
      <c r="FZ464" s="161"/>
      <c r="GA464" s="161"/>
      <c r="GB464" s="161"/>
    </row>
    <row r="465" spans="1:184" s="162" customFormat="1" x14ac:dyDescent="0.2">
      <c r="A465" s="146" t="s">
        <v>7770</v>
      </c>
      <c r="B465" s="146" t="s">
        <v>5104</v>
      </c>
      <c r="C465" s="147" t="s">
        <v>5105</v>
      </c>
      <c r="D465" s="99" t="s">
        <v>87</v>
      </c>
      <c r="E465" s="99">
        <v>50</v>
      </c>
      <c r="F465" s="99"/>
      <c r="G465" s="99">
        <v>0.3</v>
      </c>
      <c r="H465" s="148"/>
      <c r="I465" s="149"/>
      <c r="J465" s="201">
        <v>2.36</v>
      </c>
      <c r="K465" s="150">
        <f t="shared" si="21"/>
        <v>35.4</v>
      </c>
      <c r="L465" s="149">
        <f>BDI!$E$17</f>
        <v>0.19500000000000001</v>
      </c>
      <c r="M465" s="149"/>
      <c r="N465" s="149"/>
      <c r="O465" s="100">
        <f t="shared" si="22"/>
        <v>2.82</v>
      </c>
      <c r="P465" s="101">
        <f t="shared" si="23"/>
        <v>42.3</v>
      </c>
      <c r="Q465" s="161"/>
      <c r="R465" s="161"/>
      <c r="S465" s="161"/>
      <c r="T465" s="161"/>
      <c r="U465" s="161"/>
      <c r="V465" s="161"/>
      <c r="W465" s="161"/>
      <c r="X465" s="161"/>
      <c r="Y465" s="161"/>
      <c r="Z465" s="161"/>
      <c r="AA465" s="161"/>
      <c r="AB465" s="161"/>
      <c r="AC465" s="161"/>
      <c r="AD465" s="161"/>
      <c r="AE465" s="161"/>
      <c r="AF465" s="161"/>
      <c r="AG465" s="161"/>
      <c r="AH465" s="161"/>
      <c r="AI465" s="161"/>
      <c r="AJ465" s="161"/>
      <c r="AK465" s="161"/>
      <c r="AL465" s="161"/>
      <c r="AM465" s="161"/>
      <c r="AN465" s="161"/>
      <c r="AO465" s="161"/>
      <c r="AP465" s="161"/>
      <c r="AQ465" s="161"/>
      <c r="AR465" s="161"/>
      <c r="AS465" s="161"/>
      <c r="AT465" s="161"/>
      <c r="AU465" s="161"/>
      <c r="AV465" s="161"/>
      <c r="AW465" s="161"/>
      <c r="AX465" s="161"/>
      <c r="AY465" s="161"/>
      <c r="AZ465" s="161"/>
      <c r="BA465" s="161"/>
      <c r="BB465" s="161"/>
      <c r="BC465" s="161"/>
      <c r="BD465" s="161"/>
      <c r="BE465" s="161"/>
      <c r="BF465" s="161"/>
      <c r="BG465" s="161"/>
      <c r="BH465" s="161"/>
      <c r="BI465" s="161"/>
      <c r="BJ465" s="161"/>
      <c r="BK465" s="161"/>
      <c r="BL465" s="161"/>
      <c r="BM465" s="161"/>
      <c r="BN465" s="161"/>
      <c r="BO465" s="161"/>
      <c r="BP465" s="161"/>
      <c r="BQ465" s="161"/>
      <c r="BR465" s="161"/>
      <c r="BS465" s="161"/>
      <c r="BT465" s="161"/>
      <c r="BU465" s="161"/>
      <c r="BV465" s="161"/>
      <c r="BW465" s="161"/>
      <c r="BX465" s="161"/>
      <c r="BY465" s="161"/>
      <c r="BZ465" s="161"/>
      <c r="CA465" s="161"/>
      <c r="CB465" s="161"/>
      <c r="CC465" s="161"/>
      <c r="CD465" s="161"/>
      <c r="CE465" s="161"/>
      <c r="CF465" s="161"/>
      <c r="CG465" s="161"/>
      <c r="CH465" s="161"/>
      <c r="CI465" s="161"/>
      <c r="CJ465" s="161"/>
      <c r="CK465" s="161"/>
      <c r="CL465" s="161"/>
      <c r="CM465" s="161"/>
      <c r="CN465" s="161"/>
      <c r="CO465" s="161"/>
      <c r="CP465" s="161"/>
      <c r="CQ465" s="161"/>
      <c r="CR465" s="161"/>
      <c r="CS465" s="161"/>
      <c r="CT465" s="161"/>
      <c r="CU465" s="161"/>
      <c r="CV465" s="161"/>
      <c r="CW465" s="161"/>
      <c r="CX465" s="161"/>
      <c r="CY465" s="161"/>
      <c r="CZ465" s="161"/>
      <c r="DA465" s="161"/>
      <c r="DB465" s="161"/>
      <c r="DC465" s="161"/>
      <c r="DD465" s="161"/>
      <c r="DE465" s="161"/>
      <c r="DF465" s="161"/>
      <c r="DG465" s="161"/>
      <c r="DH465" s="161"/>
      <c r="DI465" s="161"/>
      <c r="DJ465" s="161"/>
      <c r="DK465" s="161"/>
      <c r="DL465" s="161"/>
      <c r="DM465" s="161"/>
      <c r="DN465" s="161"/>
      <c r="DO465" s="161"/>
      <c r="DP465" s="161"/>
      <c r="DQ465" s="161"/>
      <c r="DR465" s="161"/>
      <c r="DS465" s="161"/>
      <c r="DT465" s="161"/>
      <c r="DU465" s="161"/>
      <c r="DV465" s="161"/>
      <c r="DW465" s="161"/>
      <c r="DX465" s="161"/>
      <c r="DY465" s="161"/>
      <c r="DZ465" s="161"/>
      <c r="EA465" s="161"/>
      <c r="EB465" s="161"/>
      <c r="EC465" s="161"/>
      <c r="ED465" s="161"/>
      <c r="EE465" s="161"/>
      <c r="EF465" s="161"/>
      <c r="EG465" s="161"/>
      <c r="EH465" s="161"/>
      <c r="EI465" s="161"/>
      <c r="EJ465" s="161"/>
      <c r="EK465" s="161"/>
      <c r="EL465" s="161"/>
      <c r="EM465" s="161"/>
      <c r="EN465" s="161"/>
      <c r="EO465" s="161"/>
      <c r="EP465" s="161"/>
      <c r="EQ465" s="161"/>
      <c r="ER465" s="161"/>
      <c r="ES465" s="161"/>
      <c r="ET465" s="161"/>
      <c r="EU465" s="161"/>
      <c r="EV465" s="161"/>
      <c r="EW465" s="161"/>
      <c r="EX465" s="161"/>
      <c r="EY465" s="161"/>
      <c r="EZ465" s="161"/>
      <c r="FA465" s="161"/>
      <c r="FB465" s="161"/>
      <c r="FC465" s="161"/>
      <c r="FD465" s="161"/>
      <c r="FE465" s="161"/>
      <c r="FF465" s="161"/>
      <c r="FG465" s="161"/>
      <c r="FH465" s="161"/>
      <c r="FI465" s="161"/>
      <c r="FJ465" s="161"/>
      <c r="FK465" s="161"/>
      <c r="FL465" s="161"/>
      <c r="FM465" s="161"/>
      <c r="FN465" s="161"/>
      <c r="FO465" s="161"/>
      <c r="FP465" s="161"/>
      <c r="FQ465" s="161"/>
      <c r="FR465" s="161"/>
      <c r="FS465" s="161"/>
      <c r="FT465" s="161"/>
      <c r="FU465" s="161"/>
      <c r="FV465" s="161"/>
      <c r="FW465" s="161"/>
      <c r="FX465" s="161"/>
      <c r="FY465" s="161"/>
      <c r="FZ465" s="161"/>
      <c r="GA465" s="161"/>
      <c r="GB465" s="161"/>
    </row>
    <row r="466" spans="1:184" s="162" customFormat="1" x14ac:dyDescent="0.2">
      <c r="A466" s="146" t="s">
        <v>7771</v>
      </c>
      <c r="B466" s="146" t="s">
        <v>2233</v>
      </c>
      <c r="C466" s="147" t="s">
        <v>5106</v>
      </c>
      <c r="D466" s="99" t="s">
        <v>106</v>
      </c>
      <c r="E466" s="99">
        <v>500</v>
      </c>
      <c r="F466" s="99"/>
      <c r="G466" s="99">
        <v>0.3</v>
      </c>
      <c r="H466" s="148"/>
      <c r="I466" s="149"/>
      <c r="J466" s="150">
        <f ca="1">OFFSET(INDEX(Composições!A:H,MATCH(B466,Composições!A:A,0),8),2,0)</f>
        <v>98.134999999999991</v>
      </c>
      <c r="K466" s="150">
        <f t="shared" ca="1" si="21"/>
        <v>14720.25</v>
      </c>
      <c r="L466" s="149">
        <f>BDI!$E$17</f>
        <v>0.19500000000000001</v>
      </c>
      <c r="M466" s="149"/>
      <c r="N466" s="149"/>
      <c r="O466" s="100">
        <f t="shared" ca="1" si="22"/>
        <v>117.27</v>
      </c>
      <c r="P466" s="101">
        <f t="shared" ca="1" si="23"/>
        <v>17590.5</v>
      </c>
      <c r="Q466" s="161"/>
      <c r="R466" s="161"/>
      <c r="S466" s="161"/>
      <c r="T466" s="161"/>
      <c r="U466" s="161"/>
      <c r="V466" s="161"/>
      <c r="W466" s="161"/>
      <c r="X466" s="161"/>
      <c r="Y466" s="161"/>
      <c r="Z466" s="161"/>
      <c r="AA466" s="161"/>
      <c r="AB466" s="161"/>
      <c r="AC466" s="161"/>
      <c r="AD466" s="161"/>
      <c r="AE466" s="161"/>
      <c r="AF466" s="161"/>
      <c r="AG466" s="161"/>
      <c r="AH466" s="161"/>
      <c r="AI466" s="161"/>
      <c r="AJ466" s="161"/>
      <c r="AK466" s="161"/>
      <c r="AL466" s="161"/>
      <c r="AM466" s="161"/>
      <c r="AN466" s="161"/>
      <c r="AO466" s="161"/>
      <c r="AP466" s="161"/>
      <c r="AQ466" s="161"/>
      <c r="AR466" s="161"/>
      <c r="AS466" s="161"/>
      <c r="AT466" s="161"/>
      <c r="AU466" s="161"/>
      <c r="AV466" s="161"/>
      <c r="AW466" s="161"/>
      <c r="AX466" s="161"/>
      <c r="AY466" s="161"/>
      <c r="AZ466" s="161"/>
      <c r="BA466" s="161"/>
      <c r="BB466" s="161"/>
      <c r="BC466" s="161"/>
      <c r="BD466" s="161"/>
      <c r="BE466" s="161"/>
      <c r="BF466" s="161"/>
      <c r="BG466" s="161"/>
      <c r="BH466" s="161"/>
      <c r="BI466" s="161"/>
      <c r="BJ466" s="161"/>
      <c r="BK466" s="161"/>
      <c r="BL466" s="161"/>
      <c r="BM466" s="161"/>
      <c r="BN466" s="161"/>
      <c r="BO466" s="161"/>
      <c r="BP466" s="161"/>
      <c r="BQ466" s="161"/>
      <c r="BR466" s="161"/>
      <c r="BS466" s="161"/>
      <c r="BT466" s="161"/>
      <c r="BU466" s="161"/>
      <c r="BV466" s="161"/>
      <c r="BW466" s="161"/>
      <c r="BX466" s="161"/>
      <c r="BY466" s="161"/>
      <c r="BZ466" s="161"/>
      <c r="CA466" s="161"/>
      <c r="CB466" s="161"/>
      <c r="CC466" s="161"/>
      <c r="CD466" s="161"/>
      <c r="CE466" s="161"/>
      <c r="CF466" s="161"/>
      <c r="CG466" s="161"/>
      <c r="CH466" s="161"/>
      <c r="CI466" s="161"/>
      <c r="CJ466" s="161"/>
      <c r="CK466" s="161"/>
      <c r="CL466" s="161"/>
      <c r="CM466" s="161"/>
      <c r="CN466" s="161"/>
      <c r="CO466" s="161"/>
      <c r="CP466" s="161"/>
      <c r="CQ466" s="161"/>
      <c r="CR466" s="161"/>
      <c r="CS466" s="161"/>
      <c r="CT466" s="161"/>
      <c r="CU466" s="161"/>
      <c r="CV466" s="161"/>
      <c r="CW466" s="161"/>
      <c r="CX466" s="161"/>
      <c r="CY466" s="161"/>
      <c r="CZ466" s="161"/>
      <c r="DA466" s="161"/>
      <c r="DB466" s="161"/>
      <c r="DC466" s="161"/>
      <c r="DD466" s="161"/>
      <c r="DE466" s="161"/>
      <c r="DF466" s="161"/>
      <c r="DG466" s="161"/>
      <c r="DH466" s="161"/>
      <c r="DI466" s="161"/>
      <c r="DJ466" s="161"/>
      <c r="DK466" s="161"/>
      <c r="DL466" s="161"/>
      <c r="DM466" s="161"/>
      <c r="DN466" s="161"/>
      <c r="DO466" s="161"/>
      <c r="DP466" s="161"/>
      <c r="DQ466" s="161"/>
      <c r="DR466" s="161"/>
      <c r="DS466" s="161"/>
      <c r="DT466" s="161"/>
      <c r="DU466" s="161"/>
      <c r="DV466" s="161"/>
      <c r="DW466" s="161"/>
      <c r="DX466" s="161"/>
      <c r="DY466" s="161"/>
      <c r="DZ466" s="161"/>
      <c r="EA466" s="161"/>
      <c r="EB466" s="161"/>
      <c r="EC466" s="161"/>
      <c r="ED466" s="161"/>
      <c r="EE466" s="161"/>
      <c r="EF466" s="161"/>
      <c r="EG466" s="161"/>
      <c r="EH466" s="161"/>
      <c r="EI466" s="161"/>
      <c r="EJ466" s="161"/>
      <c r="EK466" s="161"/>
      <c r="EL466" s="161"/>
      <c r="EM466" s="161"/>
      <c r="EN466" s="161"/>
      <c r="EO466" s="161"/>
      <c r="EP466" s="161"/>
      <c r="EQ466" s="161"/>
      <c r="ER466" s="161"/>
      <c r="ES466" s="161"/>
      <c r="ET466" s="161"/>
      <c r="EU466" s="161"/>
      <c r="EV466" s="161"/>
      <c r="EW466" s="161"/>
      <c r="EX466" s="161"/>
      <c r="EY466" s="161"/>
      <c r="EZ466" s="161"/>
      <c r="FA466" s="161"/>
      <c r="FB466" s="161"/>
      <c r="FC466" s="161"/>
      <c r="FD466" s="161"/>
      <c r="FE466" s="161"/>
      <c r="FF466" s="161"/>
      <c r="FG466" s="161"/>
      <c r="FH466" s="161"/>
      <c r="FI466" s="161"/>
      <c r="FJ466" s="161"/>
      <c r="FK466" s="161"/>
      <c r="FL466" s="161"/>
      <c r="FM466" s="161"/>
      <c r="FN466" s="161"/>
      <c r="FO466" s="161"/>
      <c r="FP466" s="161"/>
      <c r="FQ466" s="161"/>
      <c r="FR466" s="161"/>
      <c r="FS466" s="161"/>
      <c r="FT466" s="161"/>
      <c r="FU466" s="161"/>
      <c r="FV466" s="161"/>
      <c r="FW466" s="161"/>
      <c r="FX466" s="161"/>
      <c r="FY466" s="161"/>
      <c r="FZ466" s="161"/>
      <c r="GA466" s="161"/>
      <c r="GB466" s="161"/>
    </row>
    <row r="467" spans="1:184" s="162" customFormat="1" x14ac:dyDescent="0.2">
      <c r="A467" s="146" t="s">
        <v>7772</v>
      </c>
      <c r="B467" s="146" t="s">
        <v>2234</v>
      </c>
      <c r="C467" s="147" t="s">
        <v>5107</v>
      </c>
      <c r="D467" s="99" t="s">
        <v>87</v>
      </c>
      <c r="E467" s="99">
        <v>20</v>
      </c>
      <c r="F467" s="99"/>
      <c r="G467" s="99">
        <v>0.3</v>
      </c>
      <c r="H467" s="148"/>
      <c r="I467" s="149"/>
      <c r="J467" s="150">
        <f ca="1">OFFSET(INDEX(Composições!A:H,MATCH(B467,Composições!A:A,0),8),2,0)</f>
        <v>18.772000000000002</v>
      </c>
      <c r="K467" s="150">
        <f t="shared" ca="1" si="21"/>
        <v>112.63</v>
      </c>
      <c r="L467" s="149">
        <f>BDI!$E$17</f>
        <v>0.19500000000000001</v>
      </c>
      <c r="M467" s="149"/>
      <c r="N467" s="149"/>
      <c r="O467" s="100">
        <f t="shared" ca="1" si="22"/>
        <v>22.43</v>
      </c>
      <c r="P467" s="101">
        <f t="shared" ca="1" si="23"/>
        <v>134.58000000000001</v>
      </c>
      <c r="Q467" s="161"/>
      <c r="R467" s="161"/>
      <c r="S467" s="161"/>
      <c r="T467" s="161"/>
      <c r="U467" s="161"/>
      <c r="V467" s="161"/>
      <c r="W467" s="161"/>
      <c r="X467" s="161"/>
      <c r="Y467" s="161"/>
      <c r="Z467" s="161"/>
      <c r="AA467" s="161"/>
      <c r="AB467" s="161"/>
      <c r="AC467" s="161"/>
      <c r="AD467" s="161"/>
      <c r="AE467" s="161"/>
      <c r="AF467" s="161"/>
      <c r="AG467" s="161"/>
      <c r="AH467" s="161"/>
      <c r="AI467" s="161"/>
      <c r="AJ467" s="161"/>
      <c r="AK467" s="161"/>
      <c r="AL467" s="161"/>
      <c r="AM467" s="161"/>
      <c r="AN467" s="161"/>
      <c r="AO467" s="161"/>
      <c r="AP467" s="161"/>
      <c r="AQ467" s="161"/>
      <c r="AR467" s="161"/>
      <c r="AS467" s="161"/>
      <c r="AT467" s="161"/>
      <c r="AU467" s="161"/>
      <c r="AV467" s="161"/>
      <c r="AW467" s="161"/>
      <c r="AX467" s="161"/>
      <c r="AY467" s="161"/>
      <c r="AZ467" s="161"/>
      <c r="BA467" s="161"/>
      <c r="BB467" s="161"/>
      <c r="BC467" s="161"/>
      <c r="BD467" s="161"/>
      <c r="BE467" s="161"/>
      <c r="BF467" s="161"/>
      <c r="BG467" s="161"/>
      <c r="BH467" s="161"/>
      <c r="BI467" s="161"/>
      <c r="BJ467" s="161"/>
      <c r="BK467" s="161"/>
      <c r="BL467" s="161"/>
      <c r="BM467" s="161"/>
      <c r="BN467" s="161"/>
      <c r="BO467" s="161"/>
      <c r="BP467" s="161"/>
      <c r="BQ467" s="161"/>
      <c r="BR467" s="161"/>
      <c r="BS467" s="161"/>
      <c r="BT467" s="161"/>
      <c r="BU467" s="161"/>
      <c r="BV467" s="161"/>
      <c r="BW467" s="161"/>
      <c r="BX467" s="161"/>
      <c r="BY467" s="161"/>
      <c r="BZ467" s="161"/>
      <c r="CA467" s="161"/>
      <c r="CB467" s="161"/>
      <c r="CC467" s="161"/>
      <c r="CD467" s="161"/>
      <c r="CE467" s="161"/>
      <c r="CF467" s="161"/>
      <c r="CG467" s="161"/>
      <c r="CH467" s="161"/>
      <c r="CI467" s="161"/>
      <c r="CJ467" s="161"/>
      <c r="CK467" s="161"/>
      <c r="CL467" s="161"/>
      <c r="CM467" s="161"/>
      <c r="CN467" s="161"/>
      <c r="CO467" s="161"/>
      <c r="CP467" s="161"/>
      <c r="CQ467" s="161"/>
      <c r="CR467" s="161"/>
      <c r="CS467" s="161"/>
      <c r="CT467" s="161"/>
      <c r="CU467" s="161"/>
      <c r="CV467" s="161"/>
      <c r="CW467" s="161"/>
      <c r="CX467" s="161"/>
      <c r="CY467" s="161"/>
      <c r="CZ467" s="161"/>
      <c r="DA467" s="161"/>
      <c r="DB467" s="161"/>
      <c r="DC467" s="161"/>
      <c r="DD467" s="161"/>
      <c r="DE467" s="161"/>
      <c r="DF467" s="161"/>
      <c r="DG467" s="161"/>
      <c r="DH467" s="161"/>
      <c r="DI467" s="161"/>
      <c r="DJ467" s="161"/>
      <c r="DK467" s="161"/>
      <c r="DL467" s="161"/>
      <c r="DM467" s="161"/>
      <c r="DN467" s="161"/>
      <c r="DO467" s="161"/>
      <c r="DP467" s="161"/>
      <c r="DQ467" s="161"/>
      <c r="DR467" s="161"/>
      <c r="DS467" s="161"/>
      <c r="DT467" s="161"/>
      <c r="DU467" s="161"/>
      <c r="DV467" s="161"/>
      <c r="DW467" s="161"/>
      <c r="DX467" s="161"/>
      <c r="DY467" s="161"/>
      <c r="DZ467" s="161"/>
      <c r="EA467" s="161"/>
      <c r="EB467" s="161"/>
      <c r="EC467" s="161"/>
      <c r="ED467" s="161"/>
      <c r="EE467" s="161"/>
      <c r="EF467" s="161"/>
      <c r="EG467" s="161"/>
      <c r="EH467" s="161"/>
      <c r="EI467" s="161"/>
      <c r="EJ467" s="161"/>
      <c r="EK467" s="161"/>
      <c r="EL467" s="161"/>
      <c r="EM467" s="161"/>
      <c r="EN467" s="161"/>
      <c r="EO467" s="161"/>
      <c r="EP467" s="161"/>
      <c r="EQ467" s="161"/>
      <c r="ER467" s="161"/>
      <c r="ES467" s="161"/>
      <c r="ET467" s="161"/>
      <c r="EU467" s="161"/>
      <c r="EV467" s="161"/>
      <c r="EW467" s="161"/>
      <c r="EX467" s="161"/>
      <c r="EY467" s="161"/>
      <c r="EZ467" s="161"/>
      <c r="FA467" s="161"/>
      <c r="FB467" s="161"/>
      <c r="FC467" s="161"/>
      <c r="FD467" s="161"/>
      <c r="FE467" s="161"/>
      <c r="FF467" s="161"/>
      <c r="FG467" s="161"/>
      <c r="FH467" s="161"/>
      <c r="FI467" s="161"/>
      <c r="FJ467" s="161"/>
      <c r="FK467" s="161"/>
      <c r="FL467" s="161"/>
      <c r="FM467" s="161"/>
      <c r="FN467" s="161"/>
      <c r="FO467" s="161"/>
      <c r="FP467" s="161"/>
      <c r="FQ467" s="161"/>
      <c r="FR467" s="161"/>
      <c r="FS467" s="161"/>
      <c r="FT467" s="161"/>
      <c r="FU467" s="161"/>
      <c r="FV467" s="161"/>
      <c r="FW467" s="161"/>
      <c r="FX467" s="161"/>
      <c r="FY467" s="161"/>
      <c r="FZ467" s="161"/>
      <c r="GA467" s="161"/>
      <c r="GB467" s="161"/>
    </row>
    <row r="468" spans="1:184" s="162" customFormat="1" x14ac:dyDescent="0.2">
      <c r="A468" s="146" t="s">
        <v>7773</v>
      </c>
      <c r="B468" s="146" t="s">
        <v>2235</v>
      </c>
      <c r="C468" s="147" t="s">
        <v>5108</v>
      </c>
      <c r="D468" s="99" t="s">
        <v>87</v>
      </c>
      <c r="E468" s="99">
        <v>20</v>
      </c>
      <c r="F468" s="99"/>
      <c r="G468" s="99">
        <v>0.3</v>
      </c>
      <c r="H468" s="148"/>
      <c r="I468" s="149"/>
      <c r="J468" s="150">
        <f ca="1">OFFSET(INDEX(Composições!A:H,MATCH(B468,Composições!A:A,0),8),2,0)</f>
        <v>8.8919999999999995</v>
      </c>
      <c r="K468" s="150">
        <f t="shared" ca="1" si="21"/>
        <v>53.35</v>
      </c>
      <c r="L468" s="149">
        <f>BDI!$E$17</f>
        <v>0.19500000000000001</v>
      </c>
      <c r="M468" s="149"/>
      <c r="N468" s="149"/>
      <c r="O468" s="100">
        <f t="shared" ca="1" si="22"/>
        <v>10.63</v>
      </c>
      <c r="P468" s="101">
        <f t="shared" ca="1" si="23"/>
        <v>63.78</v>
      </c>
      <c r="Q468" s="161"/>
      <c r="R468" s="161"/>
      <c r="S468" s="161"/>
      <c r="T468" s="161"/>
      <c r="U468" s="161"/>
      <c r="V468" s="161"/>
      <c r="W468" s="161"/>
      <c r="X468" s="161"/>
      <c r="Y468" s="161"/>
      <c r="Z468" s="161"/>
      <c r="AA468" s="161"/>
      <c r="AB468" s="161"/>
      <c r="AC468" s="161"/>
      <c r="AD468" s="161"/>
      <c r="AE468" s="161"/>
      <c r="AF468" s="161"/>
      <c r="AG468" s="161"/>
      <c r="AH468" s="161"/>
      <c r="AI468" s="161"/>
      <c r="AJ468" s="161"/>
      <c r="AK468" s="161"/>
      <c r="AL468" s="161"/>
      <c r="AM468" s="161"/>
      <c r="AN468" s="161"/>
      <c r="AO468" s="161"/>
      <c r="AP468" s="161"/>
      <c r="AQ468" s="161"/>
      <c r="AR468" s="161"/>
      <c r="AS468" s="161"/>
      <c r="AT468" s="161"/>
      <c r="AU468" s="161"/>
      <c r="AV468" s="161"/>
      <c r="AW468" s="161"/>
      <c r="AX468" s="161"/>
      <c r="AY468" s="161"/>
      <c r="AZ468" s="161"/>
      <c r="BA468" s="161"/>
      <c r="BB468" s="161"/>
      <c r="BC468" s="161"/>
      <c r="BD468" s="161"/>
      <c r="BE468" s="161"/>
      <c r="BF468" s="161"/>
      <c r="BG468" s="161"/>
      <c r="BH468" s="161"/>
      <c r="BI468" s="161"/>
      <c r="BJ468" s="161"/>
      <c r="BK468" s="161"/>
      <c r="BL468" s="161"/>
      <c r="BM468" s="161"/>
      <c r="BN468" s="161"/>
      <c r="BO468" s="161"/>
      <c r="BP468" s="161"/>
      <c r="BQ468" s="161"/>
      <c r="BR468" s="161"/>
      <c r="BS468" s="161"/>
      <c r="BT468" s="161"/>
      <c r="BU468" s="161"/>
      <c r="BV468" s="161"/>
      <c r="BW468" s="161"/>
      <c r="BX468" s="161"/>
      <c r="BY468" s="161"/>
      <c r="BZ468" s="161"/>
      <c r="CA468" s="161"/>
      <c r="CB468" s="161"/>
      <c r="CC468" s="161"/>
      <c r="CD468" s="161"/>
      <c r="CE468" s="161"/>
      <c r="CF468" s="161"/>
      <c r="CG468" s="161"/>
      <c r="CH468" s="161"/>
      <c r="CI468" s="161"/>
      <c r="CJ468" s="161"/>
      <c r="CK468" s="161"/>
      <c r="CL468" s="161"/>
      <c r="CM468" s="161"/>
      <c r="CN468" s="161"/>
      <c r="CO468" s="161"/>
      <c r="CP468" s="161"/>
      <c r="CQ468" s="161"/>
      <c r="CR468" s="161"/>
      <c r="CS468" s="161"/>
      <c r="CT468" s="161"/>
      <c r="CU468" s="161"/>
      <c r="CV468" s="161"/>
      <c r="CW468" s="161"/>
      <c r="CX468" s="161"/>
      <c r="CY468" s="161"/>
      <c r="CZ468" s="161"/>
      <c r="DA468" s="161"/>
      <c r="DB468" s="161"/>
      <c r="DC468" s="161"/>
      <c r="DD468" s="161"/>
      <c r="DE468" s="161"/>
      <c r="DF468" s="161"/>
      <c r="DG468" s="161"/>
      <c r="DH468" s="161"/>
      <c r="DI468" s="161"/>
      <c r="DJ468" s="161"/>
      <c r="DK468" s="161"/>
      <c r="DL468" s="161"/>
      <c r="DM468" s="161"/>
      <c r="DN468" s="161"/>
      <c r="DO468" s="161"/>
      <c r="DP468" s="161"/>
      <c r="DQ468" s="161"/>
      <c r="DR468" s="161"/>
      <c r="DS468" s="161"/>
      <c r="DT468" s="161"/>
      <c r="DU468" s="161"/>
      <c r="DV468" s="161"/>
      <c r="DW468" s="161"/>
      <c r="DX468" s="161"/>
      <c r="DY468" s="161"/>
      <c r="DZ468" s="161"/>
      <c r="EA468" s="161"/>
      <c r="EB468" s="161"/>
      <c r="EC468" s="161"/>
      <c r="ED468" s="161"/>
      <c r="EE468" s="161"/>
      <c r="EF468" s="161"/>
      <c r="EG468" s="161"/>
      <c r="EH468" s="161"/>
      <c r="EI468" s="161"/>
      <c r="EJ468" s="161"/>
      <c r="EK468" s="161"/>
      <c r="EL468" s="161"/>
      <c r="EM468" s="161"/>
      <c r="EN468" s="161"/>
      <c r="EO468" s="161"/>
      <c r="EP468" s="161"/>
      <c r="EQ468" s="161"/>
      <c r="ER468" s="161"/>
      <c r="ES468" s="161"/>
      <c r="ET468" s="161"/>
      <c r="EU468" s="161"/>
      <c r="EV468" s="161"/>
      <c r="EW468" s="161"/>
      <c r="EX468" s="161"/>
      <c r="EY468" s="161"/>
      <c r="EZ468" s="161"/>
      <c r="FA468" s="161"/>
      <c r="FB468" s="161"/>
      <c r="FC468" s="161"/>
      <c r="FD468" s="161"/>
      <c r="FE468" s="161"/>
      <c r="FF468" s="161"/>
      <c r="FG468" s="161"/>
      <c r="FH468" s="161"/>
      <c r="FI468" s="161"/>
      <c r="FJ468" s="161"/>
      <c r="FK468" s="161"/>
      <c r="FL468" s="161"/>
      <c r="FM468" s="161"/>
      <c r="FN468" s="161"/>
      <c r="FO468" s="161"/>
      <c r="FP468" s="161"/>
      <c r="FQ468" s="161"/>
      <c r="FR468" s="161"/>
      <c r="FS468" s="161"/>
      <c r="FT468" s="161"/>
      <c r="FU468" s="161"/>
      <c r="FV468" s="161"/>
      <c r="FW468" s="161"/>
      <c r="FX468" s="161"/>
      <c r="FY468" s="161"/>
      <c r="FZ468" s="161"/>
      <c r="GA468" s="161"/>
      <c r="GB468" s="161"/>
    </row>
    <row r="469" spans="1:184" s="162" customFormat="1" x14ac:dyDescent="0.2">
      <c r="A469" s="146" t="s">
        <v>7774</v>
      </c>
      <c r="B469" s="146" t="s">
        <v>5109</v>
      </c>
      <c r="C469" s="147" t="s">
        <v>5110</v>
      </c>
      <c r="D469" s="99" t="s">
        <v>106</v>
      </c>
      <c r="E469" s="99">
        <v>500</v>
      </c>
      <c r="F469" s="99"/>
      <c r="G469" s="99">
        <v>0.3</v>
      </c>
      <c r="H469" s="148"/>
      <c r="I469" s="149"/>
      <c r="J469" s="201">
        <v>43.45</v>
      </c>
      <c r="K469" s="150">
        <f t="shared" si="21"/>
        <v>6517.5</v>
      </c>
      <c r="L469" s="149">
        <f>BDI!$E$17</f>
        <v>0.19500000000000001</v>
      </c>
      <c r="M469" s="149"/>
      <c r="N469" s="149"/>
      <c r="O469" s="100">
        <f t="shared" si="22"/>
        <v>51.92</v>
      </c>
      <c r="P469" s="101">
        <f t="shared" si="23"/>
        <v>7788</v>
      </c>
      <c r="Q469" s="161"/>
      <c r="R469" s="161"/>
      <c r="S469" s="161"/>
      <c r="T469" s="161"/>
      <c r="U469" s="161"/>
      <c r="V469" s="161"/>
      <c r="W469" s="161"/>
      <c r="X469" s="161"/>
      <c r="Y469" s="161"/>
      <c r="Z469" s="161"/>
      <c r="AA469" s="161"/>
      <c r="AB469" s="161"/>
      <c r="AC469" s="161"/>
      <c r="AD469" s="161"/>
      <c r="AE469" s="161"/>
      <c r="AF469" s="161"/>
      <c r="AG469" s="161"/>
      <c r="AH469" s="161"/>
      <c r="AI469" s="161"/>
      <c r="AJ469" s="161"/>
      <c r="AK469" s="161"/>
      <c r="AL469" s="161"/>
      <c r="AM469" s="161"/>
      <c r="AN469" s="161"/>
      <c r="AO469" s="161"/>
      <c r="AP469" s="161"/>
      <c r="AQ469" s="161"/>
      <c r="AR469" s="161"/>
      <c r="AS469" s="161"/>
      <c r="AT469" s="161"/>
      <c r="AU469" s="161"/>
      <c r="AV469" s="161"/>
      <c r="AW469" s="161"/>
      <c r="AX469" s="161"/>
      <c r="AY469" s="161"/>
      <c r="AZ469" s="161"/>
      <c r="BA469" s="161"/>
      <c r="BB469" s="161"/>
      <c r="BC469" s="161"/>
      <c r="BD469" s="161"/>
      <c r="BE469" s="161"/>
      <c r="BF469" s="161"/>
      <c r="BG469" s="161"/>
      <c r="BH469" s="161"/>
      <c r="BI469" s="161"/>
      <c r="BJ469" s="161"/>
      <c r="BK469" s="161"/>
      <c r="BL469" s="161"/>
      <c r="BM469" s="161"/>
      <c r="BN469" s="161"/>
      <c r="BO469" s="161"/>
      <c r="BP469" s="161"/>
      <c r="BQ469" s="161"/>
      <c r="BR469" s="161"/>
      <c r="BS469" s="161"/>
      <c r="BT469" s="161"/>
      <c r="BU469" s="161"/>
      <c r="BV469" s="161"/>
      <c r="BW469" s="161"/>
      <c r="BX469" s="161"/>
      <c r="BY469" s="161"/>
      <c r="BZ469" s="161"/>
      <c r="CA469" s="161"/>
      <c r="CB469" s="161"/>
      <c r="CC469" s="161"/>
      <c r="CD469" s="161"/>
      <c r="CE469" s="161"/>
      <c r="CF469" s="161"/>
      <c r="CG469" s="161"/>
      <c r="CH469" s="161"/>
      <c r="CI469" s="161"/>
      <c r="CJ469" s="161"/>
      <c r="CK469" s="161"/>
      <c r="CL469" s="161"/>
      <c r="CM469" s="161"/>
      <c r="CN469" s="161"/>
      <c r="CO469" s="161"/>
      <c r="CP469" s="161"/>
      <c r="CQ469" s="161"/>
      <c r="CR469" s="161"/>
      <c r="CS469" s="161"/>
      <c r="CT469" s="161"/>
      <c r="CU469" s="161"/>
      <c r="CV469" s="161"/>
      <c r="CW469" s="161"/>
      <c r="CX469" s="161"/>
      <c r="CY469" s="161"/>
      <c r="CZ469" s="161"/>
      <c r="DA469" s="161"/>
      <c r="DB469" s="161"/>
      <c r="DC469" s="161"/>
      <c r="DD469" s="161"/>
      <c r="DE469" s="161"/>
      <c r="DF469" s="161"/>
      <c r="DG469" s="161"/>
      <c r="DH469" s="161"/>
      <c r="DI469" s="161"/>
      <c r="DJ469" s="161"/>
      <c r="DK469" s="161"/>
      <c r="DL469" s="161"/>
      <c r="DM469" s="161"/>
      <c r="DN469" s="161"/>
      <c r="DO469" s="161"/>
      <c r="DP469" s="161"/>
      <c r="DQ469" s="161"/>
      <c r="DR469" s="161"/>
      <c r="DS469" s="161"/>
      <c r="DT469" s="161"/>
      <c r="DU469" s="161"/>
      <c r="DV469" s="161"/>
      <c r="DW469" s="161"/>
      <c r="DX469" s="161"/>
      <c r="DY469" s="161"/>
      <c r="DZ469" s="161"/>
      <c r="EA469" s="161"/>
      <c r="EB469" s="161"/>
      <c r="EC469" s="161"/>
      <c r="ED469" s="161"/>
      <c r="EE469" s="161"/>
      <c r="EF469" s="161"/>
      <c r="EG469" s="161"/>
      <c r="EH469" s="161"/>
      <c r="EI469" s="161"/>
      <c r="EJ469" s="161"/>
      <c r="EK469" s="161"/>
      <c r="EL469" s="161"/>
      <c r="EM469" s="161"/>
      <c r="EN469" s="161"/>
      <c r="EO469" s="161"/>
      <c r="EP469" s="161"/>
      <c r="EQ469" s="161"/>
      <c r="ER469" s="161"/>
      <c r="ES469" s="161"/>
      <c r="ET469" s="161"/>
      <c r="EU469" s="161"/>
      <c r="EV469" s="161"/>
      <c r="EW469" s="161"/>
      <c r="EX469" s="161"/>
      <c r="EY469" s="161"/>
      <c r="EZ469" s="161"/>
      <c r="FA469" s="161"/>
      <c r="FB469" s="161"/>
      <c r="FC469" s="161"/>
      <c r="FD469" s="161"/>
      <c r="FE469" s="161"/>
      <c r="FF469" s="161"/>
      <c r="FG469" s="161"/>
      <c r="FH469" s="161"/>
      <c r="FI469" s="161"/>
      <c r="FJ469" s="161"/>
      <c r="FK469" s="161"/>
      <c r="FL469" s="161"/>
      <c r="FM469" s="161"/>
      <c r="FN469" s="161"/>
      <c r="FO469" s="161"/>
      <c r="FP469" s="161"/>
      <c r="FQ469" s="161"/>
      <c r="FR469" s="161"/>
      <c r="FS469" s="161"/>
      <c r="FT469" s="161"/>
      <c r="FU469" s="161"/>
      <c r="FV469" s="161"/>
      <c r="FW469" s="161"/>
      <c r="FX469" s="161"/>
      <c r="FY469" s="161"/>
      <c r="FZ469" s="161"/>
      <c r="GA469" s="161"/>
      <c r="GB469" s="161"/>
    </row>
    <row r="470" spans="1:184" s="162" customFormat="1" x14ac:dyDescent="0.2">
      <c r="A470" s="146" t="s">
        <v>7775</v>
      </c>
      <c r="B470" s="146" t="s">
        <v>5111</v>
      </c>
      <c r="C470" s="147" t="s">
        <v>5112</v>
      </c>
      <c r="D470" s="99" t="s">
        <v>87</v>
      </c>
      <c r="E470" s="99">
        <v>40</v>
      </c>
      <c r="F470" s="99"/>
      <c r="G470" s="99">
        <v>0.3</v>
      </c>
      <c r="H470" s="148"/>
      <c r="I470" s="149"/>
      <c r="J470" s="201">
        <v>11.5</v>
      </c>
      <c r="K470" s="150">
        <f t="shared" si="21"/>
        <v>138</v>
      </c>
      <c r="L470" s="149">
        <f>BDI!$E$17</f>
        <v>0.19500000000000001</v>
      </c>
      <c r="M470" s="149"/>
      <c r="N470" s="149"/>
      <c r="O470" s="100">
        <f t="shared" si="22"/>
        <v>13.74</v>
      </c>
      <c r="P470" s="101">
        <f t="shared" si="23"/>
        <v>164.88</v>
      </c>
      <c r="Q470" s="161"/>
      <c r="R470" s="161"/>
      <c r="S470" s="161"/>
      <c r="T470" s="161"/>
      <c r="U470" s="161"/>
      <c r="V470" s="161"/>
      <c r="W470" s="161"/>
      <c r="X470" s="161"/>
      <c r="Y470" s="161"/>
      <c r="Z470" s="161"/>
      <c r="AA470" s="161"/>
      <c r="AB470" s="161"/>
      <c r="AC470" s="161"/>
      <c r="AD470" s="161"/>
      <c r="AE470" s="161"/>
      <c r="AF470" s="161"/>
      <c r="AG470" s="161"/>
      <c r="AH470" s="161"/>
      <c r="AI470" s="161"/>
      <c r="AJ470" s="161"/>
      <c r="AK470" s="161"/>
      <c r="AL470" s="161"/>
      <c r="AM470" s="161"/>
      <c r="AN470" s="161"/>
      <c r="AO470" s="161"/>
      <c r="AP470" s="161"/>
      <c r="AQ470" s="161"/>
      <c r="AR470" s="161"/>
      <c r="AS470" s="161"/>
      <c r="AT470" s="161"/>
      <c r="AU470" s="161"/>
      <c r="AV470" s="161"/>
      <c r="AW470" s="161"/>
      <c r="AX470" s="161"/>
      <c r="AY470" s="161"/>
      <c r="AZ470" s="161"/>
      <c r="BA470" s="161"/>
      <c r="BB470" s="161"/>
      <c r="BC470" s="161"/>
      <c r="BD470" s="161"/>
      <c r="BE470" s="161"/>
      <c r="BF470" s="161"/>
      <c r="BG470" s="161"/>
      <c r="BH470" s="161"/>
      <c r="BI470" s="161"/>
      <c r="BJ470" s="161"/>
      <c r="BK470" s="161"/>
      <c r="BL470" s="161"/>
      <c r="BM470" s="161"/>
      <c r="BN470" s="161"/>
      <c r="BO470" s="161"/>
      <c r="BP470" s="161"/>
      <c r="BQ470" s="161"/>
      <c r="BR470" s="161"/>
      <c r="BS470" s="161"/>
      <c r="BT470" s="161"/>
      <c r="BU470" s="161"/>
      <c r="BV470" s="161"/>
      <c r="BW470" s="161"/>
      <c r="BX470" s="161"/>
      <c r="BY470" s="161"/>
      <c r="BZ470" s="161"/>
      <c r="CA470" s="161"/>
      <c r="CB470" s="161"/>
      <c r="CC470" s="161"/>
      <c r="CD470" s="161"/>
      <c r="CE470" s="161"/>
      <c r="CF470" s="161"/>
      <c r="CG470" s="161"/>
      <c r="CH470" s="161"/>
      <c r="CI470" s="161"/>
      <c r="CJ470" s="161"/>
      <c r="CK470" s="161"/>
      <c r="CL470" s="161"/>
      <c r="CM470" s="161"/>
      <c r="CN470" s="161"/>
      <c r="CO470" s="161"/>
      <c r="CP470" s="161"/>
      <c r="CQ470" s="161"/>
      <c r="CR470" s="161"/>
      <c r="CS470" s="161"/>
      <c r="CT470" s="161"/>
      <c r="CU470" s="161"/>
      <c r="CV470" s="161"/>
      <c r="CW470" s="161"/>
      <c r="CX470" s="161"/>
      <c r="CY470" s="161"/>
      <c r="CZ470" s="161"/>
      <c r="DA470" s="161"/>
      <c r="DB470" s="161"/>
      <c r="DC470" s="161"/>
      <c r="DD470" s="161"/>
      <c r="DE470" s="161"/>
      <c r="DF470" s="161"/>
      <c r="DG470" s="161"/>
      <c r="DH470" s="161"/>
      <c r="DI470" s="161"/>
      <c r="DJ470" s="161"/>
      <c r="DK470" s="161"/>
      <c r="DL470" s="161"/>
      <c r="DM470" s="161"/>
      <c r="DN470" s="161"/>
      <c r="DO470" s="161"/>
      <c r="DP470" s="161"/>
      <c r="DQ470" s="161"/>
      <c r="DR470" s="161"/>
      <c r="DS470" s="161"/>
      <c r="DT470" s="161"/>
      <c r="DU470" s="161"/>
      <c r="DV470" s="161"/>
      <c r="DW470" s="161"/>
      <c r="DX470" s="161"/>
      <c r="DY470" s="161"/>
      <c r="DZ470" s="161"/>
      <c r="EA470" s="161"/>
      <c r="EB470" s="161"/>
      <c r="EC470" s="161"/>
      <c r="ED470" s="161"/>
      <c r="EE470" s="161"/>
      <c r="EF470" s="161"/>
      <c r="EG470" s="161"/>
      <c r="EH470" s="161"/>
      <c r="EI470" s="161"/>
      <c r="EJ470" s="161"/>
      <c r="EK470" s="161"/>
      <c r="EL470" s="161"/>
      <c r="EM470" s="161"/>
      <c r="EN470" s="161"/>
      <c r="EO470" s="161"/>
      <c r="EP470" s="161"/>
      <c r="EQ470" s="161"/>
      <c r="ER470" s="161"/>
      <c r="ES470" s="161"/>
      <c r="ET470" s="161"/>
      <c r="EU470" s="161"/>
      <c r="EV470" s="161"/>
      <c r="EW470" s="161"/>
      <c r="EX470" s="161"/>
      <c r="EY470" s="161"/>
      <c r="EZ470" s="161"/>
      <c r="FA470" s="161"/>
      <c r="FB470" s="161"/>
      <c r="FC470" s="161"/>
      <c r="FD470" s="161"/>
      <c r="FE470" s="161"/>
      <c r="FF470" s="161"/>
      <c r="FG470" s="161"/>
      <c r="FH470" s="161"/>
      <c r="FI470" s="161"/>
      <c r="FJ470" s="161"/>
      <c r="FK470" s="161"/>
      <c r="FL470" s="161"/>
      <c r="FM470" s="161"/>
      <c r="FN470" s="161"/>
      <c r="FO470" s="161"/>
      <c r="FP470" s="161"/>
      <c r="FQ470" s="161"/>
      <c r="FR470" s="161"/>
      <c r="FS470" s="161"/>
      <c r="FT470" s="161"/>
      <c r="FU470" s="161"/>
      <c r="FV470" s="161"/>
      <c r="FW470" s="161"/>
      <c r="FX470" s="161"/>
      <c r="FY470" s="161"/>
      <c r="FZ470" s="161"/>
      <c r="GA470" s="161"/>
      <c r="GB470" s="161"/>
    </row>
    <row r="471" spans="1:184" s="162" customFormat="1" x14ac:dyDescent="0.2">
      <c r="A471" s="146" t="s">
        <v>7776</v>
      </c>
      <c r="B471" s="146" t="s">
        <v>5113</v>
      </c>
      <c r="C471" s="147" t="s">
        <v>5114</v>
      </c>
      <c r="D471" s="99" t="s">
        <v>87</v>
      </c>
      <c r="E471" s="99">
        <v>40</v>
      </c>
      <c r="F471" s="99"/>
      <c r="G471" s="99">
        <v>0.3</v>
      </c>
      <c r="H471" s="148"/>
      <c r="I471" s="149"/>
      <c r="J471" s="201">
        <v>4.5599999999999996</v>
      </c>
      <c r="K471" s="150">
        <f t="shared" si="21"/>
        <v>54.72</v>
      </c>
      <c r="L471" s="149">
        <f>BDI!$E$17</f>
        <v>0.19500000000000001</v>
      </c>
      <c r="M471" s="149"/>
      <c r="N471" s="149"/>
      <c r="O471" s="100">
        <f t="shared" si="22"/>
        <v>5.45</v>
      </c>
      <c r="P471" s="101">
        <f t="shared" si="23"/>
        <v>65.400000000000006</v>
      </c>
      <c r="Q471" s="161"/>
      <c r="R471" s="161"/>
      <c r="S471" s="161"/>
      <c r="T471" s="161"/>
      <c r="U471" s="161"/>
      <c r="V471" s="161"/>
      <c r="W471" s="161"/>
      <c r="X471" s="161"/>
      <c r="Y471" s="161"/>
      <c r="Z471" s="161"/>
      <c r="AA471" s="161"/>
      <c r="AB471" s="161"/>
      <c r="AC471" s="161"/>
      <c r="AD471" s="161"/>
      <c r="AE471" s="161"/>
      <c r="AF471" s="161"/>
      <c r="AG471" s="161"/>
      <c r="AH471" s="161"/>
      <c r="AI471" s="161"/>
      <c r="AJ471" s="161"/>
      <c r="AK471" s="161"/>
      <c r="AL471" s="161"/>
      <c r="AM471" s="161"/>
      <c r="AN471" s="161"/>
      <c r="AO471" s="161"/>
      <c r="AP471" s="161"/>
      <c r="AQ471" s="161"/>
      <c r="AR471" s="161"/>
      <c r="AS471" s="161"/>
      <c r="AT471" s="161"/>
      <c r="AU471" s="161"/>
      <c r="AV471" s="161"/>
      <c r="AW471" s="161"/>
      <c r="AX471" s="161"/>
      <c r="AY471" s="161"/>
      <c r="AZ471" s="161"/>
      <c r="BA471" s="161"/>
      <c r="BB471" s="161"/>
      <c r="BC471" s="161"/>
      <c r="BD471" s="161"/>
      <c r="BE471" s="161"/>
      <c r="BF471" s="161"/>
      <c r="BG471" s="161"/>
      <c r="BH471" s="161"/>
      <c r="BI471" s="161"/>
      <c r="BJ471" s="161"/>
      <c r="BK471" s="161"/>
      <c r="BL471" s="161"/>
      <c r="BM471" s="161"/>
      <c r="BN471" s="161"/>
      <c r="BO471" s="161"/>
      <c r="BP471" s="161"/>
      <c r="BQ471" s="161"/>
      <c r="BR471" s="161"/>
      <c r="BS471" s="161"/>
      <c r="BT471" s="161"/>
      <c r="BU471" s="161"/>
      <c r="BV471" s="161"/>
      <c r="BW471" s="161"/>
      <c r="BX471" s="161"/>
      <c r="BY471" s="161"/>
      <c r="BZ471" s="161"/>
      <c r="CA471" s="161"/>
      <c r="CB471" s="161"/>
      <c r="CC471" s="161"/>
      <c r="CD471" s="161"/>
      <c r="CE471" s="161"/>
      <c r="CF471" s="161"/>
      <c r="CG471" s="161"/>
      <c r="CH471" s="161"/>
      <c r="CI471" s="161"/>
      <c r="CJ471" s="161"/>
      <c r="CK471" s="161"/>
      <c r="CL471" s="161"/>
      <c r="CM471" s="161"/>
      <c r="CN471" s="161"/>
      <c r="CO471" s="161"/>
      <c r="CP471" s="161"/>
      <c r="CQ471" s="161"/>
      <c r="CR471" s="161"/>
      <c r="CS471" s="161"/>
      <c r="CT471" s="161"/>
      <c r="CU471" s="161"/>
      <c r="CV471" s="161"/>
      <c r="CW471" s="161"/>
      <c r="CX471" s="161"/>
      <c r="CY471" s="161"/>
      <c r="CZ471" s="161"/>
      <c r="DA471" s="161"/>
      <c r="DB471" s="161"/>
      <c r="DC471" s="161"/>
      <c r="DD471" s="161"/>
      <c r="DE471" s="161"/>
      <c r="DF471" s="161"/>
      <c r="DG471" s="161"/>
      <c r="DH471" s="161"/>
      <c r="DI471" s="161"/>
      <c r="DJ471" s="161"/>
      <c r="DK471" s="161"/>
      <c r="DL471" s="161"/>
      <c r="DM471" s="161"/>
      <c r="DN471" s="161"/>
      <c r="DO471" s="161"/>
      <c r="DP471" s="161"/>
      <c r="DQ471" s="161"/>
      <c r="DR471" s="161"/>
      <c r="DS471" s="161"/>
      <c r="DT471" s="161"/>
      <c r="DU471" s="161"/>
      <c r="DV471" s="161"/>
      <c r="DW471" s="161"/>
      <c r="DX471" s="161"/>
      <c r="DY471" s="161"/>
      <c r="DZ471" s="161"/>
      <c r="EA471" s="161"/>
      <c r="EB471" s="161"/>
      <c r="EC471" s="161"/>
      <c r="ED471" s="161"/>
      <c r="EE471" s="161"/>
      <c r="EF471" s="161"/>
      <c r="EG471" s="161"/>
      <c r="EH471" s="161"/>
      <c r="EI471" s="161"/>
      <c r="EJ471" s="161"/>
      <c r="EK471" s="161"/>
      <c r="EL471" s="161"/>
      <c r="EM471" s="161"/>
      <c r="EN471" s="161"/>
      <c r="EO471" s="161"/>
      <c r="EP471" s="161"/>
      <c r="EQ471" s="161"/>
      <c r="ER471" s="161"/>
      <c r="ES471" s="161"/>
      <c r="ET471" s="161"/>
      <c r="EU471" s="161"/>
      <c r="EV471" s="161"/>
      <c r="EW471" s="161"/>
      <c r="EX471" s="161"/>
      <c r="EY471" s="161"/>
      <c r="EZ471" s="161"/>
      <c r="FA471" s="161"/>
      <c r="FB471" s="161"/>
      <c r="FC471" s="161"/>
      <c r="FD471" s="161"/>
      <c r="FE471" s="161"/>
      <c r="FF471" s="161"/>
      <c r="FG471" s="161"/>
      <c r="FH471" s="161"/>
      <c r="FI471" s="161"/>
      <c r="FJ471" s="161"/>
      <c r="FK471" s="161"/>
      <c r="FL471" s="161"/>
      <c r="FM471" s="161"/>
      <c r="FN471" s="161"/>
      <c r="FO471" s="161"/>
      <c r="FP471" s="161"/>
      <c r="FQ471" s="161"/>
      <c r="FR471" s="161"/>
      <c r="FS471" s="161"/>
      <c r="FT471" s="161"/>
      <c r="FU471" s="161"/>
      <c r="FV471" s="161"/>
      <c r="FW471" s="161"/>
      <c r="FX471" s="161"/>
      <c r="FY471" s="161"/>
      <c r="FZ471" s="161"/>
      <c r="GA471" s="161"/>
      <c r="GB471" s="161"/>
    </row>
    <row r="472" spans="1:184" s="162" customFormat="1" x14ac:dyDescent="0.2">
      <c r="A472" s="146" t="s">
        <v>7777</v>
      </c>
      <c r="B472" s="146" t="s">
        <v>5115</v>
      </c>
      <c r="C472" s="147" t="s">
        <v>5116</v>
      </c>
      <c r="D472" s="99" t="s">
        <v>87</v>
      </c>
      <c r="E472" s="99">
        <v>40</v>
      </c>
      <c r="F472" s="99"/>
      <c r="G472" s="99">
        <v>0.3</v>
      </c>
      <c r="H472" s="148"/>
      <c r="I472" s="149"/>
      <c r="J472" s="201">
        <v>8.1199999999999992</v>
      </c>
      <c r="K472" s="150">
        <f t="shared" si="21"/>
        <v>97.44</v>
      </c>
      <c r="L472" s="149">
        <f>BDI!$E$17</f>
        <v>0.19500000000000001</v>
      </c>
      <c r="M472" s="149"/>
      <c r="N472" s="149"/>
      <c r="O472" s="100">
        <f t="shared" si="22"/>
        <v>9.6999999999999993</v>
      </c>
      <c r="P472" s="101">
        <f t="shared" si="23"/>
        <v>116.4</v>
      </c>
      <c r="Q472" s="161"/>
      <c r="R472" s="161"/>
      <c r="S472" s="161"/>
      <c r="T472" s="161"/>
      <c r="U472" s="161"/>
      <c r="V472" s="161"/>
      <c r="W472" s="161"/>
      <c r="X472" s="161"/>
      <c r="Y472" s="161"/>
      <c r="Z472" s="161"/>
      <c r="AA472" s="161"/>
      <c r="AB472" s="161"/>
      <c r="AC472" s="161"/>
      <c r="AD472" s="161"/>
      <c r="AE472" s="161"/>
      <c r="AF472" s="161"/>
      <c r="AG472" s="161"/>
      <c r="AH472" s="161"/>
      <c r="AI472" s="161"/>
      <c r="AJ472" s="161"/>
      <c r="AK472" s="161"/>
      <c r="AL472" s="161"/>
      <c r="AM472" s="161"/>
      <c r="AN472" s="161"/>
      <c r="AO472" s="161"/>
      <c r="AP472" s="161"/>
      <c r="AQ472" s="161"/>
      <c r="AR472" s="161"/>
      <c r="AS472" s="161"/>
      <c r="AT472" s="161"/>
      <c r="AU472" s="161"/>
      <c r="AV472" s="161"/>
      <c r="AW472" s="161"/>
      <c r="AX472" s="161"/>
      <c r="AY472" s="161"/>
      <c r="AZ472" s="161"/>
      <c r="BA472" s="161"/>
      <c r="BB472" s="161"/>
      <c r="BC472" s="161"/>
      <c r="BD472" s="161"/>
      <c r="BE472" s="161"/>
      <c r="BF472" s="161"/>
      <c r="BG472" s="161"/>
      <c r="BH472" s="161"/>
      <c r="BI472" s="161"/>
      <c r="BJ472" s="161"/>
      <c r="BK472" s="161"/>
      <c r="BL472" s="161"/>
      <c r="BM472" s="161"/>
      <c r="BN472" s="161"/>
      <c r="BO472" s="161"/>
      <c r="BP472" s="161"/>
      <c r="BQ472" s="161"/>
      <c r="BR472" s="161"/>
      <c r="BS472" s="161"/>
      <c r="BT472" s="161"/>
      <c r="BU472" s="161"/>
      <c r="BV472" s="161"/>
      <c r="BW472" s="161"/>
      <c r="BX472" s="161"/>
      <c r="BY472" s="161"/>
      <c r="BZ472" s="161"/>
      <c r="CA472" s="161"/>
      <c r="CB472" s="161"/>
      <c r="CC472" s="161"/>
      <c r="CD472" s="161"/>
      <c r="CE472" s="161"/>
      <c r="CF472" s="161"/>
      <c r="CG472" s="161"/>
      <c r="CH472" s="161"/>
      <c r="CI472" s="161"/>
      <c r="CJ472" s="161"/>
      <c r="CK472" s="161"/>
      <c r="CL472" s="161"/>
      <c r="CM472" s="161"/>
      <c r="CN472" s="161"/>
      <c r="CO472" s="161"/>
      <c r="CP472" s="161"/>
      <c r="CQ472" s="161"/>
      <c r="CR472" s="161"/>
      <c r="CS472" s="161"/>
      <c r="CT472" s="161"/>
      <c r="CU472" s="161"/>
      <c r="CV472" s="161"/>
      <c r="CW472" s="161"/>
      <c r="CX472" s="161"/>
      <c r="CY472" s="161"/>
      <c r="CZ472" s="161"/>
      <c r="DA472" s="161"/>
      <c r="DB472" s="161"/>
      <c r="DC472" s="161"/>
      <c r="DD472" s="161"/>
      <c r="DE472" s="161"/>
      <c r="DF472" s="161"/>
      <c r="DG472" s="161"/>
      <c r="DH472" s="161"/>
      <c r="DI472" s="161"/>
      <c r="DJ472" s="161"/>
      <c r="DK472" s="161"/>
      <c r="DL472" s="161"/>
      <c r="DM472" s="161"/>
      <c r="DN472" s="161"/>
      <c r="DO472" s="161"/>
      <c r="DP472" s="161"/>
      <c r="DQ472" s="161"/>
      <c r="DR472" s="161"/>
      <c r="DS472" s="161"/>
      <c r="DT472" s="161"/>
      <c r="DU472" s="161"/>
      <c r="DV472" s="161"/>
      <c r="DW472" s="161"/>
      <c r="DX472" s="161"/>
      <c r="DY472" s="161"/>
      <c r="DZ472" s="161"/>
      <c r="EA472" s="161"/>
      <c r="EB472" s="161"/>
      <c r="EC472" s="161"/>
      <c r="ED472" s="161"/>
      <c r="EE472" s="161"/>
      <c r="EF472" s="161"/>
      <c r="EG472" s="161"/>
      <c r="EH472" s="161"/>
      <c r="EI472" s="161"/>
      <c r="EJ472" s="161"/>
      <c r="EK472" s="161"/>
      <c r="EL472" s="161"/>
      <c r="EM472" s="161"/>
      <c r="EN472" s="161"/>
      <c r="EO472" s="161"/>
      <c r="EP472" s="161"/>
      <c r="EQ472" s="161"/>
      <c r="ER472" s="161"/>
      <c r="ES472" s="161"/>
      <c r="ET472" s="161"/>
      <c r="EU472" s="161"/>
      <c r="EV472" s="161"/>
      <c r="EW472" s="161"/>
      <c r="EX472" s="161"/>
      <c r="EY472" s="161"/>
      <c r="EZ472" s="161"/>
      <c r="FA472" s="161"/>
      <c r="FB472" s="161"/>
      <c r="FC472" s="161"/>
      <c r="FD472" s="161"/>
      <c r="FE472" s="161"/>
      <c r="FF472" s="161"/>
      <c r="FG472" s="161"/>
      <c r="FH472" s="161"/>
      <c r="FI472" s="161"/>
      <c r="FJ472" s="161"/>
      <c r="FK472" s="161"/>
      <c r="FL472" s="161"/>
      <c r="FM472" s="161"/>
      <c r="FN472" s="161"/>
      <c r="FO472" s="161"/>
      <c r="FP472" s="161"/>
      <c r="FQ472" s="161"/>
      <c r="FR472" s="161"/>
      <c r="FS472" s="161"/>
      <c r="FT472" s="161"/>
      <c r="FU472" s="161"/>
      <c r="FV472" s="161"/>
      <c r="FW472" s="161"/>
      <c r="FX472" s="161"/>
      <c r="FY472" s="161"/>
      <c r="FZ472" s="161"/>
      <c r="GA472" s="161"/>
      <c r="GB472" s="161"/>
    </row>
    <row r="473" spans="1:184" s="162" customFormat="1" x14ac:dyDescent="0.2">
      <c r="A473" s="146" t="s">
        <v>7778</v>
      </c>
      <c r="B473" s="146" t="s">
        <v>2236</v>
      </c>
      <c r="C473" s="147" t="s">
        <v>5117</v>
      </c>
      <c r="D473" s="99" t="s">
        <v>106</v>
      </c>
      <c r="E473" s="99">
        <v>30</v>
      </c>
      <c r="F473" s="99"/>
      <c r="G473" s="99">
        <v>0.3</v>
      </c>
      <c r="H473" s="148"/>
      <c r="I473" s="149"/>
      <c r="J473" s="150">
        <f ca="1">OFFSET(INDEX(Composições!A:H,MATCH(B473,Composições!A:A,0),8),2,0)</f>
        <v>157.79499999999999</v>
      </c>
      <c r="K473" s="150">
        <f t="shared" ca="1" si="21"/>
        <v>1420.16</v>
      </c>
      <c r="L473" s="149">
        <f>BDI!$E$17</f>
        <v>0.19500000000000001</v>
      </c>
      <c r="M473" s="149"/>
      <c r="N473" s="149"/>
      <c r="O473" s="100">
        <f t="shared" ca="1" si="22"/>
        <v>188.57</v>
      </c>
      <c r="P473" s="101">
        <f t="shared" ca="1" si="23"/>
        <v>1697.13</v>
      </c>
      <c r="Q473" s="161"/>
      <c r="R473" s="161"/>
      <c r="S473" s="161"/>
      <c r="T473" s="161"/>
      <c r="U473" s="161"/>
      <c r="V473" s="161"/>
      <c r="W473" s="161"/>
      <c r="X473" s="161"/>
      <c r="Y473" s="161"/>
      <c r="Z473" s="161"/>
      <c r="AA473" s="161"/>
      <c r="AB473" s="161"/>
      <c r="AC473" s="161"/>
      <c r="AD473" s="161"/>
      <c r="AE473" s="161"/>
      <c r="AF473" s="161"/>
      <c r="AG473" s="161"/>
      <c r="AH473" s="161"/>
      <c r="AI473" s="161"/>
      <c r="AJ473" s="161"/>
      <c r="AK473" s="161"/>
      <c r="AL473" s="161"/>
      <c r="AM473" s="161"/>
      <c r="AN473" s="161"/>
      <c r="AO473" s="161"/>
      <c r="AP473" s="161"/>
      <c r="AQ473" s="161"/>
      <c r="AR473" s="161"/>
      <c r="AS473" s="161"/>
      <c r="AT473" s="161"/>
      <c r="AU473" s="161"/>
      <c r="AV473" s="161"/>
      <c r="AW473" s="161"/>
      <c r="AX473" s="161"/>
      <c r="AY473" s="161"/>
      <c r="AZ473" s="161"/>
      <c r="BA473" s="161"/>
      <c r="BB473" s="161"/>
      <c r="BC473" s="161"/>
      <c r="BD473" s="161"/>
      <c r="BE473" s="161"/>
      <c r="BF473" s="161"/>
      <c r="BG473" s="161"/>
      <c r="BH473" s="161"/>
      <c r="BI473" s="161"/>
      <c r="BJ473" s="161"/>
      <c r="BK473" s="161"/>
      <c r="BL473" s="161"/>
      <c r="BM473" s="161"/>
      <c r="BN473" s="161"/>
      <c r="BO473" s="161"/>
      <c r="BP473" s="161"/>
      <c r="BQ473" s="161"/>
      <c r="BR473" s="161"/>
      <c r="BS473" s="161"/>
      <c r="BT473" s="161"/>
      <c r="BU473" s="161"/>
      <c r="BV473" s="161"/>
      <c r="BW473" s="161"/>
      <c r="BX473" s="161"/>
      <c r="BY473" s="161"/>
      <c r="BZ473" s="161"/>
      <c r="CA473" s="161"/>
      <c r="CB473" s="161"/>
      <c r="CC473" s="161"/>
      <c r="CD473" s="161"/>
      <c r="CE473" s="161"/>
      <c r="CF473" s="161"/>
      <c r="CG473" s="161"/>
      <c r="CH473" s="161"/>
      <c r="CI473" s="161"/>
      <c r="CJ473" s="161"/>
      <c r="CK473" s="161"/>
      <c r="CL473" s="161"/>
      <c r="CM473" s="161"/>
      <c r="CN473" s="161"/>
      <c r="CO473" s="161"/>
      <c r="CP473" s="161"/>
      <c r="CQ473" s="161"/>
      <c r="CR473" s="161"/>
      <c r="CS473" s="161"/>
      <c r="CT473" s="161"/>
      <c r="CU473" s="161"/>
      <c r="CV473" s="161"/>
      <c r="CW473" s="161"/>
      <c r="CX473" s="161"/>
      <c r="CY473" s="161"/>
      <c r="CZ473" s="161"/>
      <c r="DA473" s="161"/>
      <c r="DB473" s="161"/>
      <c r="DC473" s="161"/>
      <c r="DD473" s="161"/>
      <c r="DE473" s="161"/>
      <c r="DF473" s="161"/>
      <c r="DG473" s="161"/>
      <c r="DH473" s="161"/>
      <c r="DI473" s="161"/>
      <c r="DJ473" s="161"/>
      <c r="DK473" s="161"/>
      <c r="DL473" s="161"/>
      <c r="DM473" s="161"/>
      <c r="DN473" s="161"/>
      <c r="DO473" s="161"/>
      <c r="DP473" s="161"/>
      <c r="DQ473" s="161"/>
      <c r="DR473" s="161"/>
      <c r="DS473" s="161"/>
      <c r="DT473" s="161"/>
      <c r="DU473" s="161"/>
      <c r="DV473" s="161"/>
      <c r="DW473" s="161"/>
      <c r="DX473" s="161"/>
      <c r="DY473" s="161"/>
      <c r="DZ473" s="161"/>
      <c r="EA473" s="161"/>
      <c r="EB473" s="161"/>
      <c r="EC473" s="161"/>
      <c r="ED473" s="161"/>
      <c r="EE473" s="161"/>
      <c r="EF473" s="161"/>
      <c r="EG473" s="161"/>
      <c r="EH473" s="161"/>
      <c r="EI473" s="161"/>
      <c r="EJ473" s="161"/>
      <c r="EK473" s="161"/>
      <c r="EL473" s="161"/>
      <c r="EM473" s="161"/>
      <c r="EN473" s="161"/>
      <c r="EO473" s="161"/>
      <c r="EP473" s="161"/>
      <c r="EQ473" s="161"/>
      <c r="ER473" s="161"/>
      <c r="ES473" s="161"/>
      <c r="ET473" s="161"/>
      <c r="EU473" s="161"/>
      <c r="EV473" s="161"/>
      <c r="EW473" s="161"/>
      <c r="EX473" s="161"/>
      <c r="EY473" s="161"/>
      <c r="EZ473" s="161"/>
      <c r="FA473" s="161"/>
      <c r="FB473" s="161"/>
      <c r="FC473" s="161"/>
      <c r="FD473" s="161"/>
      <c r="FE473" s="161"/>
      <c r="FF473" s="161"/>
      <c r="FG473" s="161"/>
      <c r="FH473" s="161"/>
      <c r="FI473" s="161"/>
      <c r="FJ473" s="161"/>
      <c r="FK473" s="161"/>
      <c r="FL473" s="161"/>
      <c r="FM473" s="161"/>
      <c r="FN473" s="161"/>
      <c r="FO473" s="161"/>
      <c r="FP473" s="161"/>
      <c r="FQ473" s="161"/>
      <c r="FR473" s="161"/>
      <c r="FS473" s="161"/>
      <c r="FT473" s="161"/>
      <c r="FU473" s="161"/>
      <c r="FV473" s="161"/>
      <c r="FW473" s="161"/>
      <c r="FX473" s="161"/>
      <c r="FY473" s="161"/>
      <c r="FZ473" s="161"/>
      <c r="GA473" s="161"/>
      <c r="GB473" s="161"/>
    </row>
    <row r="474" spans="1:184" s="162" customFormat="1" x14ac:dyDescent="0.2">
      <c r="A474" s="146" t="s">
        <v>7779</v>
      </c>
      <c r="B474" s="146" t="s">
        <v>2237</v>
      </c>
      <c r="C474" s="147" t="s">
        <v>5118</v>
      </c>
      <c r="D474" s="99" t="s">
        <v>87</v>
      </c>
      <c r="E474" s="99">
        <v>15</v>
      </c>
      <c r="F474" s="99"/>
      <c r="G474" s="99">
        <v>0.3</v>
      </c>
      <c r="H474" s="148"/>
      <c r="I474" s="149"/>
      <c r="J474" s="150">
        <f ca="1">OFFSET(INDEX(Composições!A:H,MATCH(B474,Composições!A:A,0),8),2,0)</f>
        <v>32.242999999999995</v>
      </c>
      <c r="K474" s="150">
        <f t="shared" ca="1" si="21"/>
        <v>145.09</v>
      </c>
      <c r="L474" s="149">
        <f>BDI!$E$17</f>
        <v>0.19500000000000001</v>
      </c>
      <c r="M474" s="149"/>
      <c r="N474" s="149"/>
      <c r="O474" s="100">
        <f t="shared" ca="1" si="22"/>
        <v>38.53</v>
      </c>
      <c r="P474" s="101">
        <f t="shared" ca="1" si="23"/>
        <v>173.39</v>
      </c>
      <c r="Q474" s="161"/>
      <c r="R474" s="161"/>
      <c r="S474" s="161"/>
      <c r="T474" s="161"/>
      <c r="U474" s="161"/>
      <c r="V474" s="161"/>
      <c r="W474" s="161"/>
      <c r="X474" s="161"/>
      <c r="Y474" s="161"/>
      <c r="Z474" s="161"/>
      <c r="AA474" s="161"/>
      <c r="AB474" s="161"/>
      <c r="AC474" s="161"/>
      <c r="AD474" s="161"/>
      <c r="AE474" s="161"/>
      <c r="AF474" s="161"/>
      <c r="AG474" s="161"/>
      <c r="AH474" s="161"/>
      <c r="AI474" s="161"/>
      <c r="AJ474" s="161"/>
      <c r="AK474" s="161"/>
      <c r="AL474" s="161"/>
      <c r="AM474" s="161"/>
      <c r="AN474" s="161"/>
      <c r="AO474" s="161"/>
      <c r="AP474" s="161"/>
      <c r="AQ474" s="161"/>
      <c r="AR474" s="161"/>
      <c r="AS474" s="161"/>
      <c r="AT474" s="161"/>
      <c r="AU474" s="161"/>
      <c r="AV474" s="161"/>
      <c r="AW474" s="161"/>
      <c r="AX474" s="161"/>
      <c r="AY474" s="161"/>
      <c r="AZ474" s="161"/>
      <c r="BA474" s="161"/>
      <c r="BB474" s="161"/>
      <c r="BC474" s="161"/>
      <c r="BD474" s="161"/>
      <c r="BE474" s="161"/>
      <c r="BF474" s="161"/>
      <c r="BG474" s="161"/>
      <c r="BH474" s="161"/>
      <c r="BI474" s="161"/>
      <c r="BJ474" s="161"/>
      <c r="BK474" s="161"/>
      <c r="BL474" s="161"/>
      <c r="BM474" s="161"/>
      <c r="BN474" s="161"/>
      <c r="BO474" s="161"/>
      <c r="BP474" s="161"/>
      <c r="BQ474" s="161"/>
      <c r="BR474" s="161"/>
      <c r="BS474" s="161"/>
      <c r="BT474" s="161"/>
      <c r="BU474" s="161"/>
      <c r="BV474" s="161"/>
      <c r="BW474" s="161"/>
      <c r="BX474" s="161"/>
      <c r="BY474" s="161"/>
      <c r="BZ474" s="161"/>
      <c r="CA474" s="161"/>
      <c r="CB474" s="161"/>
      <c r="CC474" s="161"/>
      <c r="CD474" s="161"/>
      <c r="CE474" s="161"/>
      <c r="CF474" s="161"/>
      <c r="CG474" s="161"/>
      <c r="CH474" s="161"/>
      <c r="CI474" s="161"/>
      <c r="CJ474" s="161"/>
      <c r="CK474" s="161"/>
      <c r="CL474" s="161"/>
      <c r="CM474" s="161"/>
      <c r="CN474" s="161"/>
      <c r="CO474" s="161"/>
      <c r="CP474" s="161"/>
      <c r="CQ474" s="161"/>
      <c r="CR474" s="161"/>
      <c r="CS474" s="161"/>
      <c r="CT474" s="161"/>
      <c r="CU474" s="161"/>
      <c r="CV474" s="161"/>
      <c r="CW474" s="161"/>
      <c r="CX474" s="161"/>
      <c r="CY474" s="161"/>
      <c r="CZ474" s="161"/>
      <c r="DA474" s="161"/>
      <c r="DB474" s="161"/>
      <c r="DC474" s="161"/>
      <c r="DD474" s="161"/>
      <c r="DE474" s="161"/>
      <c r="DF474" s="161"/>
      <c r="DG474" s="161"/>
      <c r="DH474" s="161"/>
      <c r="DI474" s="161"/>
      <c r="DJ474" s="161"/>
      <c r="DK474" s="161"/>
      <c r="DL474" s="161"/>
      <c r="DM474" s="161"/>
      <c r="DN474" s="161"/>
      <c r="DO474" s="161"/>
      <c r="DP474" s="161"/>
      <c r="DQ474" s="161"/>
      <c r="DR474" s="161"/>
      <c r="DS474" s="161"/>
      <c r="DT474" s="161"/>
      <c r="DU474" s="161"/>
      <c r="DV474" s="161"/>
      <c r="DW474" s="161"/>
      <c r="DX474" s="161"/>
      <c r="DY474" s="161"/>
      <c r="DZ474" s="161"/>
      <c r="EA474" s="161"/>
      <c r="EB474" s="161"/>
      <c r="EC474" s="161"/>
      <c r="ED474" s="161"/>
      <c r="EE474" s="161"/>
      <c r="EF474" s="161"/>
      <c r="EG474" s="161"/>
      <c r="EH474" s="161"/>
      <c r="EI474" s="161"/>
      <c r="EJ474" s="161"/>
      <c r="EK474" s="161"/>
      <c r="EL474" s="161"/>
      <c r="EM474" s="161"/>
      <c r="EN474" s="161"/>
      <c r="EO474" s="161"/>
      <c r="EP474" s="161"/>
      <c r="EQ474" s="161"/>
      <c r="ER474" s="161"/>
      <c r="ES474" s="161"/>
      <c r="ET474" s="161"/>
      <c r="EU474" s="161"/>
      <c r="EV474" s="161"/>
      <c r="EW474" s="161"/>
      <c r="EX474" s="161"/>
      <c r="EY474" s="161"/>
      <c r="EZ474" s="161"/>
      <c r="FA474" s="161"/>
      <c r="FB474" s="161"/>
      <c r="FC474" s="161"/>
      <c r="FD474" s="161"/>
      <c r="FE474" s="161"/>
      <c r="FF474" s="161"/>
      <c r="FG474" s="161"/>
      <c r="FH474" s="161"/>
      <c r="FI474" s="161"/>
      <c r="FJ474" s="161"/>
      <c r="FK474" s="161"/>
      <c r="FL474" s="161"/>
      <c r="FM474" s="161"/>
      <c r="FN474" s="161"/>
      <c r="FO474" s="161"/>
      <c r="FP474" s="161"/>
      <c r="FQ474" s="161"/>
      <c r="FR474" s="161"/>
      <c r="FS474" s="161"/>
      <c r="FT474" s="161"/>
      <c r="FU474" s="161"/>
      <c r="FV474" s="161"/>
      <c r="FW474" s="161"/>
      <c r="FX474" s="161"/>
      <c r="FY474" s="161"/>
      <c r="FZ474" s="161"/>
      <c r="GA474" s="161"/>
      <c r="GB474" s="161"/>
    </row>
    <row r="475" spans="1:184" s="162" customFormat="1" x14ac:dyDescent="0.2">
      <c r="A475" s="146" t="s">
        <v>7780</v>
      </c>
      <c r="B475" s="146" t="s">
        <v>2238</v>
      </c>
      <c r="C475" s="147" t="s">
        <v>5119</v>
      </c>
      <c r="D475" s="99" t="s">
        <v>87</v>
      </c>
      <c r="E475" s="99">
        <v>15</v>
      </c>
      <c r="F475" s="99"/>
      <c r="G475" s="99">
        <v>0.3</v>
      </c>
      <c r="H475" s="148"/>
      <c r="I475" s="149"/>
      <c r="J475" s="150">
        <f ca="1">OFFSET(INDEX(Composições!A:H,MATCH(B475,Composições!A:A,0),8),2,0)</f>
        <v>17.841000000000001</v>
      </c>
      <c r="K475" s="150">
        <f t="shared" ca="1" si="21"/>
        <v>80.28</v>
      </c>
      <c r="L475" s="149">
        <f>BDI!$E$17</f>
        <v>0.19500000000000001</v>
      </c>
      <c r="M475" s="149"/>
      <c r="N475" s="149"/>
      <c r="O475" s="100">
        <f t="shared" ca="1" si="22"/>
        <v>21.32</v>
      </c>
      <c r="P475" s="101">
        <f t="shared" ca="1" si="23"/>
        <v>95.94</v>
      </c>
      <c r="Q475" s="161"/>
      <c r="R475" s="161"/>
      <c r="S475" s="161"/>
      <c r="T475" s="161"/>
      <c r="U475" s="161"/>
      <c r="V475" s="161"/>
      <c r="W475" s="161"/>
      <c r="X475" s="161"/>
      <c r="Y475" s="161"/>
      <c r="Z475" s="161"/>
      <c r="AA475" s="161"/>
      <c r="AB475" s="161"/>
      <c r="AC475" s="161"/>
      <c r="AD475" s="161"/>
      <c r="AE475" s="161"/>
      <c r="AF475" s="161"/>
      <c r="AG475" s="161"/>
      <c r="AH475" s="161"/>
      <c r="AI475" s="161"/>
      <c r="AJ475" s="161"/>
      <c r="AK475" s="161"/>
      <c r="AL475" s="161"/>
      <c r="AM475" s="161"/>
      <c r="AN475" s="161"/>
      <c r="AO475" s="161"/>
      <c r="AP475" s="161"/>
      <c r="AQ475" s="161"/>
      <c r="AR475" s="161"/>
      <c r="AS475" s="161"/>
      <c r="AT475" s="161"/>
      <c r="AU475" s="161"/>
      <c r="AV475" s="161"/>
      <c r="AW475" s="161"/>
      <c r="AX475" s="161"/>
      <c r="AY475" s="161"/>
      <c r="AZ475" s="161"/>
      <c r="BA475" s="161"/>
      <c r="BB475" s="161"/>
      <c r="BC475" s="161"/>
      <c r="BD475" s="161"/>
      <c r="BE475" s="161"/>
      <c r="BF475" s="161"/>
      <c r="BG475" s="161"/>
      <c r="BH475" s="161"/>
      <c r="BI475" s="161"/>
      <c r="BJ475" s="161"/>
      <c r="BK475" s="161"/>
      <c r="BL475" s="161"/>
      <c r="BM475" s="161"/>
      <c r="BN475" s="161"/>
      <c r="BO475" s="161"/>
      <c r="BP475" s="161"/>
      <c r="BQ475" s="161"/>
      <c r="BR475" s="161"/>
      <c r="BS475" s="161"/>
      <c r="BT475" s="161"/>
      <c r="BU475" s="161"/>
      <c r="BV475" s="161"/>
      <c r="BW475" s="161"/>
      <c r="BX475" s="161"/>
      <c r="BY475" s="161"/>
      <c r="BZ475" s="161"/>
      <c r="CA475" s="161"/>
      <c r="CB475" s="161"/>
      <c r="CC475" s="161"/>
      <c r="CD475" s="161"/>
      <c r="CE475" s="161"/>
      <c r="CF475" s="161"/>
      <c r="CG475" s="161"/>
      <c r="CH475" s="161"/>
      <c r="CI475" s="161"/>
      <c r="CJ475" s="161"/>
      <c r="CK475" s="161"/>
      <c r="CL475" s="161"/>
      <c r="CM475" s="161"/>
      <c r="CN475" s="161"/>
      <c r="CO475" s="161"/>
      <c r="CP475" s="161"/>
      <c r="CQ475" s="161"/>
      <c r="CR475" s="161"/>
      <c r="CS475" s="161"/>
      <c r="CT475" s="161"/>
      <c r="CU475" s="161"/>
      <c r="CV475" s="161"/>
      <c r="CW475" s="161"/>
      <c r="CX475" s="161"/>
      <c r="CY475" s="161"/>
      <c r="CZ475" s="161"/>
      <c r="DA475" s="161"/>
      <c r="DB475" s="161"/>
      <c r="DC475" s="161"/>
      <c r="DD475" s="161"/>
      <c r="DE475" s="161"/>
      <c r="DF475" s="161"/>
      <c r="DG475" s="161"/>
      <c r="DH475" s="161"/>
      <c r="DI475" s="161"/>
      <c r="DJ475" s="161"/>
      <c r="DK475" s="161"/>
      <c r="DL475" s="161"/>
      <c r="DM475" s="161"/>
      <c r="DN475" s="161"/>
      <c r="DO475" s="161"/>
      <c r="DP475" s="161"/>
      <c r="DQ475" s="161"/>
      <c r="DR475" s="161"/>
      <c r="DS475" s="161"/>
      <c r="DT475" s="161"/>
      <c r="DU475" s="161"/>
      <c r="DV475" s="161"/>
      <c r="DW475" s="161"/>
      <c r="DX475" s="161"/>
      <c r="DY475" s="161"/>
      <c r="DZ475" s="161"/>
      <c r="EA475" s="161"/>
      <c r="EB475" s="161"/>
      <c r="EC475" s="161"/>
      <c r="ED475" s="161"/>
      <c r="EE475" s="161"/>
      <c r="EF475" s="161"/>
      <c r="EG475" s="161"/>
      <c r="EH475" s="161"/>
      <c r="EI475" s="161"/>
      <c r="EJ475" s="161"/>
      <c r="EK475" s="161"/>
      <c r="EL475" s="161"/>
      <c r="EM475" s="161"/>
      <c r="EN475" s="161"/>
      <c r="EO475" s="161"/>
      <c r="EP475" s="161"/>
      <c r="EQ475" s="161"/>
      <c r="ER475" s="161"/>
      <c r="ES475" s="161"/>
      <c r="ET475" s="161"/>
      <c r="EU475" s="161"/>
      <c r="EV475" s="161"/>
      <c r="EW475" s="161"/>
      <c r="EX475" s="161"/>
      <c r="EY475" s="161"/>
      <c r="EZ475" s="161"/>
      <c r="FA475" s="161"/>
      <c r="FB475" s="161"/>
      <c r="FC475" s="161"/>
      <c r="FD475" s="161"/>
      <c r="FE475" s="161"/>
      <c r="FF475" s="161"/>
      <c r="FG475" s="161"/>
      <c r="FH475" s="161"/>
      <c r="FI475" s="161"/>
      <c r="FJ475" s="161"/>
      <c r="FK475" s="161"/>
      <c r="FL475" s="161"/>
      <c r="FM475" s="161"/>
      <c r="FN475" s="161"/>
      <c r="FO475" s="161"/>
      <c r="FP475" s="161"/>
      <c r="FQ475" s="161"/>
      <c r="FR475" s="161"/>
      <c r="FS475" s="161"/>
      <c r="FT475" s="161"/>
      <c r="FU475" s="161"/>
      <c r="FV475" s="161"/>
      <c r="FW475" s="161"/>
      <c r="FX475" s="161"/>
      <c r="FY475" s="161"/>
      <c r="FZ475" s="161"/>
      <c r="GA475" s="161"/>
      <c r="GB475" s="161"/>
    </row>
    <row r="476" spans="1:184" s="162" customFormat="1" x14ac:dyDescent="0.2">
      <c r="A476" s="146" t="s">
        <v>7781</v>
      </c>
      <c r="B476" s="146" t="s">
        <v>5120</v>
      </c>
      <c r="C476" s="147" t="s">
        <v>5121</v>
      </c>
      <c r="D476" s="99" t="s">
        <v>106</v>
      </c>
      <c r="E476" s="99">
        <v>30</v>
      </c>
      <c r="F476" s="99"/>
      <c r="G476" s="99">
        <v>0.3</v>
      </c>
      <c r="H476" s="148"/>
      <c r="I476" s="149"/>
      <c r="J476" s="201">
        <v>96.33</v>
      </c>
      <c r="K476" s="150">
        <f t="shared" si="21"/>
        <v>866.97</v>
      </c>
      <c r="L476" s="149">
        <f>BDI!$E$17</f>
        <v>0.19500000000000001</v>
      </c>
      <c r="M476" s="149"/>
      <c r="N476" s="149"/>
      <c r="O476" s="100">
        <f t="shared" si="22"/>
        <v>115.11</v>
      </c>
      <c r="P476" s="101">
        <f t="shared" si="23"/>
        <v>1035.99</v>
      </c>
      <c r="Q476" s="161"/>
      <c r="R476" s="161"/>
      <c r="S476" s="161"/>
      <c r="T476" s="161"/>
      <c r="U476" s="161"/>
      <c r="V476" s="161"/>
      <c r="W476" s="161"/>
      <c r="X476" s="161"/>
      <c r="Y476" s="161"/>
      <c r="Z476" s="161"/>
      <c r="AA476" s="161"/>
      <c r="AB476" s="161"/>
      <c r="AC476" s="161"/>
      <c r="AD476" s="161"/>
      <c r="AE476" s="161"/>
      <c r="AF476" s="161"/>
      <c r="AG476" s="161"/>
      <c r="AH476" s="161"/>
      <c r="AI476" s="161"/>
      <c r="AJ476" s="161"/>
      <c r="AK476" s="161"/>
      <c r="AL476" s="161"/>
      <c r="AM476" s="161"/>
      <c r="AN476" s="161"/>
      <c r="AO476" s="161"/>
      <c r="AP476" s="161"/>
      <c r="AQ476" s="161"/>
      <c r="AR476" s="161"/>
      <c r="AS476" s="161"/>
      <c r="AT476" s="161"/>
      <c r="AU476" s="161"/>
      <c r="AV476" s="161"/>
      <c r="AW476" s="161"/>
      <c r="AX476" s="161"/>
      <c r="AY476" s="161"/>
      <c r="AZ476" s="161"/>
      <c r="BA476" s="161"/>
      <c r="BB476" s="161"/>
      <c r="BC476" s="161"/>
      <c r="BD476" s="161"/>
      <c r="BE476" s="161"/>
      <c r="BF476" s="161"/>
      <c r="BG476" s="161"/>
      <c r="BH476" s="161"/>
      <c r="BI476" s="161"/>
      <c r="BJ476" s="161"/>
      <c r="BK476" s="161"/>
      <c r="BL476" s="161"/>
      <c r="BM476" s="161"/>
      <c r="BN476" s="161"/>
      <c r="BO476" s="161"/>
      <c r="BP476" s="161"/>
      <c r="BQ476" s="161"/>
      <c r="BR476" s="161"/>
      <c r="BS476" s="161"/>
      <c r="BT476" s="161"/>
      <c r="BU476" s="161"/>
      <c r="BV476" s="161"/>
      <c r="BW476" s="161"/>
      <c r="BX476" s="161"/>
      <c r="BY476" s="161"/>
      <c r="BZ476" s="161"/>
      <c r="CA476" s="161"/>
      <c r="CB476" s="161"/>
      <c r="CC476" s="161"/>
      <c r="CD476" s="161"/>
      <c r="CE476" s="161"/>
      <c r="CF476" s="161"/>
      <c r="CG476" s="161"/>
      <c r="CH476" s="161"/>
      <c r="CI476" s="161"/>
      <c r="CJ476" s="161"/>
      <c r="CK476" s="161"/>
      <c r="CL476" s="161"/>
      <c r="CM476" s="161"/>
      <c r="CN476" s="161"/>
      <c r="CO476" s="161"/>
      <c r="CP476" s="161"/>
      <c r="CQ476" s="161"/>
      <c r="CR476" s="161"/>
      <c r="CS476" s="161"/>
      <c r="CT476" s="161"/>
      <c r="CU476" s="161"/>
      <c r="CV476" s="161"/>
      <c r="CW476" s="161"/>
      <c r="CX476" s="161"/>
      <c r="CY476" s="161"/>
      <c r="CZ476" s="161"/>
      <c r="DA476" s="161"/>
      <c r="DB476" s="161"/>
      <c r="DC476" s="161"/>
      <c r="DD476" s="161"/>
      <c r="DE476" s="161"/>
      <c r="DF476" s="161"/>
      <c r="DG476" s="161"/>
      <c r="DH476" s="161"/>
      <c r="DI476" s="161"/>
      <c r="DJ476" s="161"/>
      <c r="DK476" s="161"/>
      <c r="DL476" s="161"/>
      <c r="DM476" s="161"/>
      <c r="DN476" s="161"/>
      <c r="DO476" s="161"/>
      <c r="DP476" s="161"/>
      <c r="DQ476" s="161"/>
      <c r="DR476" s="161"/>
      <c r="DS476" s="161"/>
      <c r="DT476" s="161"/>
      <c r="DU476" s="161"/>
      <c r="DV476" s="161"/>
      <c r="DW476" s="161"/>
      <c r="DX476" s="161"/>
      <c r="DY476" s="161"/>
      <c r="DZ476" s="161"/>
      <c r="EA476" s="161"/>
      <c r="EB476" s="161"/>
      <c r="EC476" s="161"/>
      <c r="ED476" s="161"/>
      <c r="EE476" s="161"/>
      <c r="EF476" s="161"/>
      <c r="EG476" s="161"/>
      <c r="EH476" s="161"/>
      <c r="EI476" s="161"/>
      <c r="EJ476" s="161"/>
      <c r="EK476" s="161"/>
      <c r="EL476" s="161"/>
      <c r="EM476" s="161"/>
      <c r="EN476" s="161"/>
      <c r="EO476" s="161"/>
      <c r="EP476" s="161"/>
      <c r="EQ476" s="161"/>
      <c r="ER476" s="161"/>
      <c r="ES476" s="161"/>
      <c r="ET476" s="161"/>
      <c r="EU476" s="161"/>
      <c r="EV476" s="161"/>
      <c r="EW476" s="161"/>
      <c r="EX476" s="161"/>
      <c r="EY476" s="161"/>
      <c r="EZ476" s="161"/>
      <c r="FA476" s="161"/>
      <c r="FB476" s="161"/>
      <c r="FC476" s="161"/>
      <c r="FD476" s="161"/>
      <c r="FE476" s="161"/>
      <c r="FF476" s="161"/>
      <c r="FG476" s="161"/>
      <c r="FH476" s="161"/>
      <c r="FI476" s="161"/>
      <c r="FJ476" s="161"/>
      <c r="FK476" s="161"/>
      <c r="FL476" s="161"/>
      <c r="FM476" s="161"/>
      <c r="FN476" s="161"/>
      <c r="FO476" s="161"/>
      <c r="FP476" s="161"/>
      <c r="FQ476" s="161"/>
      <c r="FR476" s="161"/>
      <c r="FS476" s="161"/>
      <c r="FT476" s="161"/>
      <c r="FU476" s="161"/>
      <c r="FV476" s="161"/>
      <c r="FW476" s="161"/>
      <c r="FX476" s="161"/>
      <c r="FY476" s="161"/>
      <c r="FZ476" s="161"/>
      <c r="GA476" s="161"/>
      <c r="GB476" s="161"/>
    </row>
    <row r="477" spans="1:184" s="162" customFormat="1" x14ac:dyDescent="0.2">
      <c r="A477" s="146" t="s">
        <v>7782</v>
      </c>
      <c r="B477" s="146" t="s">
        <v>5122</v>
      </c>
      <c r="C477" s="147" t="s">
        <v>5123</v>
      </c>
      <c r="D477" s="99" t="s">
        <v>87</v>
      </c>
      <c r="E477" s="99">
        <v>15</v>
      </c>
      <c r="F477" s="99"/>
      <c r="G477" s="99">
        <v>0.3</v>
      </c>
      <c r="H477" s="148"/>
      <c r="I477" s="149"/>
      <c r="J477" s="201">
        <v>18.010000000000002</v>
      </c>
      <c r="K477" s="150">
        <f t="shared" si="21"/>
        <v>81.05</v>
      </c>
      <c r="L477" s="149">
        <f>BDI!$E$17</f>
        <v>0.19500000000000001</v>
      </c>
      <c r="M477" s="149"/>
      <c r="N477" s="149"/>
      <c r="O477" s="100">
        <f t="shared" si="22"/>
        <v>21.52</v>
      </c>
      <c r="P477" s="101">
        <f t="shared" si="23"/>
        <v>96.84</v>
      </c>
      <c r="Q477" s="161"/>
      <c r="R477" s="161"/>
      <c r="S477" s="161"/>
      <c r="T477" s="161"/>
      <c r="U477" s="161"/>
      <c r="V477" s="161"/>
      <c r="W477" s="161"/>
      <c r="X477" s="161"/>
      <c r="Y477" s="161"/>
      <c r="Z477" s="161"/>
      <c r="AA477" s="161"/>
      <c r="AB477" s="161"/>
      <c r="AC477" s="161"/>
      <c r="AD477" s="161"/>
      <c r="AE477" s="161"/>
      <c r="AF477" s="161"/>
      <c r="AG477" s="161"/>
      <c r="AH477" s="161"/>
      <c r="AI477" s="161"/>
      <c r="AJ477" s="161"/>
      <c r="AK477" s="161"/>
      <c r="AL477" s="161"/>
      <c r="AM477" s="161"/>
      <c r="AN477" s="161"/>
      <c r="AO477" s="161"/>
      <c r="AP477" s="161"/>
      <c r="AQ477" s="161"/>
      <c r="AR477" s="161"/>
      <c r="AS477" s="161"/>
      <c r="AT477" s="161"/>
      <c r="AU477" s="161"/>
      <c r="AV477" s="161"/>
      <c r="AW477" s="161"/>
      <c r="AX477" s="161"/>
      <c r="AY477" s="161"/>
      <c r="AZ477" s="161"/>
      <c r="BA477" s="161"/>
      <c r="BB477" s="161"/>
      <c r="BC477" s="161"/>
      <c r="BD477" s="161"/>
      <c r="BE477" s="161"/>
      <c r="BF477" s="161"/>
      <c r="BG477" s="161"/>
      <c r="BH477" s="161"/>
      <c r="BI477" s="161"/>
      <c r="BJ477" s="161"/>
      <c r="BK477" s="161"/>
      <c r="BL477" s="161"/>
      <c r="BM477" s="161"/>
      <c r="BN477" s="161"/>
      <c r="BO477" s="161"/>
      <c r="BP477" s="161"/>
      <c r="BQ477" s="161"/>
      <c r="BR477" s="161"/>
      <c r="BS477" s="161"/>
      <c r="BT477" s="161"/>
      <c r="BU477" s="161"/>
      <c r="BV477" s="161"/>
      <c r="BW477" s="161"/>
      <c r="BX477" s="161"/>
      <c r="BY477" s="161"/>
      <c r="BZ477" s="161"/>
      <c r="CA477" s="161"/>
      <c r="CB477" s="161"/>
      <c r="CC477" s="161"/>
      <c r="CD477" s="161"/>
      <c r="CE477" s="161"/>
      <c r="CF477" s="161"/>
      <c r="CG477" s="161"/>
      <c r="CH477" s="161"/>
      <c r="CI477" s="161"/>
      <c r="CJ477" s="161"/>
      <c r="CK477" s="161"/>
      <c r="CL477" s="161"/>
      <c r="CM477" s="161"/>
      <c r="CN477" s="161"/>
      <c r="CO477" s="161"/>
      <c r="CP477" s="161"/>
      <c r="CQ477" s="161"/>
      <c r="CR477" s="161"/>
      <c r="CS477" s="161"/>
      <c r="CT477" s="161"/>
      <c r="CU477" s="161"/>
      <c r="CV477" s="161"/>
      <c r="CW477" s="161"/>
      <c r="CX477" s="161"/>
      <c r="CY477" s="161"/>
      <c r="CZ477" s="161"/>
      <c r="DA477" s="161"/>
      <c r="DB477" s="161"/>
      <c r="DC477" s="161"/>
      <c r="DD477" s="161"/>
      <c r="DE477" s="161"/>
      <c r="DF477" s="161"/>
      <c r="DG477" s="161"/>
      <c r="DH477" s="161"/>
      <c r="DI477" s="161"/>
      <c r="DJ477" s="161"/>
      <c r="DK477" s="161"/>
      <c r="DL477" s="161"/>
      <c r="DM477" s="161"/>
      <c r="DN477" s="161"/>
      <c r="DO477" s="161"/>
      <c r="DP477" s="161"/>
      <c r="DQ477" s="161"/>
      <c r="DR477" s="161"/>
      <c r="DS477" s="161"/>
      <c r="DT477" s="161"/>
      <c r="DU477" s="161"/>
      <c r="DV477" s="161"/>
      <c r="DW477" s="161"/>
      <c r="DX477" s="161"/>
      <c r="DY477" s="161"/>
      <c r="DZ477" s="161"/>
      <c r="EA477" s="161"/>
      <c r="EB477" s="161"/>
      <c r="EC477" s="161"/>
      <c r="ED477" s="161"/>
      <c r="EE477" s="161"/>
      <c r="EF477" s="161"/>
      <c r="EG477" s="161"/>
      <c r="EH477" s="161"/>
      <c r="EI477" s="161"/>
      <c r="EJ477" s="161"/>
      <c r="EK477" s="161"/>
      <c r="EL477" s="161"/>
      <c r="EM477" s="161"/>
      <c r="EN477" s="161"/>
      <c r="EO477" s="161"/>
      <c r="EP477" s="161"/>
      <c r="EQ477" s="161"/>
      <c r="ER477" s="161"/>
      <c r="ES477" s="161"/>
      <c r="ET477" s="161"/>
      <c r="EU477" s="161"/>
      <c r="EV477" s="161"/>
      <c r="EW477" s="161"/>
      <c r="EX477" s="161"/>
      <c r="EY477" s="161"/>
      <c r="EZ477" s="161"/>
      <c r="FA477" s="161"/>
      <c r="FB477" s="161"/>
      <c r="FC477" s="161"/>
      <c r="FD477" s="161"/>
      <c r="FE477" s="161"/>
      <c r="FF477" s="161"/>
      <c r="FG477" s="161"/>
      <c r="FH477" s="161"/>
      <c r="FI477" s="161"/>
      <c r="FJ477" s="161"/>
      <c r="FK477" s="161"/>
      <c r="FL477" s="161"/>
      <c r="FM477" s="161"/>
      <c r="FN477" s="161"/>
      <c r="FO477" s="161"/>
      <c r="FP477" s="161"/>
      <c r="FQ477" s="161"/>
      <c r="FR477" s="161"/>
      <c r="FS477" s="161"/>
      <c r="FT477" s="161"/>
      <c r="FU477" s="161"/>
      <c r="FV477" s="161"/>
      <c r="FW477" s="161"/>
      <c r="FX477" s="161"/>
      <c r="FY477" s="161"/>
      <c r="FZ477" s="161"/>
      <c r="GA477" s="161"/>
      <c r="GB477" s="161"/>
    </row>
    <row r="478" spans="1:184" s="162" customFormat="1" x14ac:dyDescent="0.2">
      <c r="A478" s="146" t="s">
        <v>7783</v>
      </c>
      <c r="B478" s="146" t="s">
        <v>5124</v>
      </c>
      <c r="C478" s="147" t="s">
        <v>5125</v>
      </c>
      <c r="D478" s="99" t="s">
        <v>87</v>
      </c>
      <c r="E478" s="99">
        <v>15</v>
      </c>
      <c r="F478" s="99"/>
      <c r="G478" s="99">
        <v>0.3</v>
      </c>
      <c r="H478" s="148"/>
      <c r="I478" s="149"/>
      <c r="J478" s="201">
        <v>13.54</v>
      </c>
      <c r="K478" s="150">
        <f t="shared" si="21"/>
        <v>60.93</v>
      </c>
      <c r="L478" s="149">
        <f>BDI!$E$17</f>
        <v>0.19500000000000001</v>
      </c>
      <c r="M478" s="149"/>
      <c r="N478" s="149"/>
      <c r="O478" s="100">
        <f t="shared" si="22"/>
        <v>16.18</v>
      </c>
      <c r="P478" s="101">
        <f t="shared" si="23"/>
        <v>72.81</v>
      </c>
      <c r="Q478" s="161"/>
      <c r="R478" s="161"/>
      <c r="S478" s="161"/>
      <c r="T478" s="161"/>
      <c r="U478" s="161"/>
      <c r="V478" s="161"/>
      <c r="W478" s="161"/>
      <c r="X478" s="161"/>
      <c r="Y478" s="161"/>
      <c r="Z478" s="161"/>
      <c r="AA478" s="161"/>
      <c r="AB478" s="161"/>
      <c r="AC478" s="161"/>
      <c r="AD478" s="161"/>
      <c r="AE478" s="161"/>
      <c r="AF478" s="161"/>
      <c r="AG478" s="161"/>
      <c r="AH478" s="161"/>
      <c r="AI478" s="161"/>
      <c r="AJ478" s="161"/>
      <c r="AK478" s="161"/>
      <c r="AL478" s="161"/>
      <c r="AM478" s="161"/>
      <c r="AN478" s="161"/>
      <c r="AO478" s="161"/>
      <c r="AP478" s="161"/>
      <c r="AQ478" s="161"/>
      <c r="AR478" s="161"/>
      <c r="AS478" s="161"/>
      <c r="AT478" s="161"/>
      <c r="AU478" s="161"/>
      <c r="AV478" s="161"/>
      <c r="AW478" s="161"/>
      <c r="AX478" s="161"/>
      <c r="AY478" s="161"/>
      <c r="AZ478" s="161"/>
      <c r="BA478" s="161"/>
      <c r="BB478" s="161"/>
      <c r="BC478" s="161"/>
      <c r="BD478" s="161"/>
      <c r="BE478" s="161"/>
      <c r="BF478" s="161"/>
      <c r="BG478" s="161"/>
      <c r="BH478" s="161"/>
      <c r="BI478" s="161"/>
      <c r="BJ478" s="161"/>
      <c r="BK478" s="161"/>
      <c r="BL478" s="161"/>
      <c r="BM478" s="161"/>
      <c r="BN478" s="161"/>
      <c r="BO478" s="161"/>
      <c r="BP478" s="161"/>
      <c r="BQ478" s="161"/>
      <c r="BR478" s="161"/>
      <c r="BS478" s="161"/>
      <c r="BT478" s="161"/>
      <c r="BU478" s="161"/>
      <c r="BV478" s="161"/>
      <c r="BW478" s="161"/>
      <c r="BX478" s="161"/>
      <c r="BY478" s="161"/>
      <c r="BZ478" s="161"/>
      <c r="CA478" s="161"/>
      <c r="CB478" s="161"/>
      <c r="CC478" s="161"/>
      <c r="CD478" s="161"/>
      <c r="CE478" s="161"/>
      <c r="CF478" s="161"/>
      <c r="CG478" s="161"/>
      <c r="CH478" s="161"/>
      <c r="CI478" s="161"/>
      <c r="CJ478" s="161"/>
      <c r="CK478" s="161"/>
      <c r="CL478" s="161"/>
      <c r="CM478" s="161"/>
      <c r="CN478" s="161"/>
      <c r="CO478" s="161"/>
      <c r="CP478" s="161"/>
      <c r="CQ478" s="161"/>
      <c r="CR478" s="161"/>
      <c r="CS478" s="161"/>
      <c r="CT478" s="161"/>
      <c r="CU478" s="161"/>
      <c r="CV478" s="161"/>
      <c r="CW478" s="161"/>
      <c r="CX478" s="161"/>
      <c r="CY478" s="161"/>
      <c r="CZ478" s="161"/>
      <c r="DA478" s="161"/>
      <c r="DB478" s="161"/>
      <c r="DC478" s="161"/>
      <c r="DD478" s="161"/>
      <c r="DE478" s="161"/>
      <c r="DF478" s="161"/>
      <c r="DG478" s="161"/>
      <c r="DH478" s="161"/>
      <c r="DI478" s="161"/>
      <c r="DJ478" s="161"/>
      <c r="DK478" s="161"/>
      <c r="DL478" s="161"/>
      <c r="DM478" s="161"/>
      <c r="DN478" s="161"/>
      <c r="DO478" s="161"/>
      <c r="DP478" s="161"/>
      <c r="DQ478" s="161"/>
      <c r="DR478" s="161"/>
      <c r="DS478" s="161"/>
      <c r="DT478" s="161"/>
      <c r="DU478" s="161"/>
      <c r="DV478" s="161"/>
      <c r="DW478" s="161"/>
      <c r="DX478" s="161"/>
      <c r="DY478" s="161"/>
      <c r="DZ478" s="161"/>
      <c r="EA478" s="161"/>
      <c r="EB478" s="161"/>
      <c r="EC478" s="161"/>
      <c r="ED478" s="161"/>
      <c r="EE478" s="161"/>
      <c r="EF478" s="161"/>
      <c r="EG478" s="161"/>
      <c r="EH478" s="161"/>
      <c r="EI478" s="161"/>
      <c r="EJ478" s="161"/>
      <c r="EK478" s="161"/>
      <c r="EL478" s="161"/>
      <c r="EM478" s="161"/>
      <c r="EN478" s="161"/>
      <c r="EO478" s="161"/>
      <c r="EP478" s="161"/>
      <c r="EQ478" s="161"/>
      <c r="ER478" s="161"/>
      <c r="ES478" s="161"/>
      <c r="ET478" s="161"/>
      <c r="EU478" s="161"/>
      <c r="EV478" s="161"/>
      <c r="EW478" s="161"/>
      <c r="EX478" s="161"/>
      <c r="EY478" s="161"/>
      <c r="EZ478" s="161"/>
      <c r="FA478" s="161"/>
      <c r="FB478" s="161"/>
      <c r="FC478" s="161"/>
      <c r="FD478" s="161"/>
      <c r="FE478" s="161"/>
      <c r="FF478" s="161"/>
      <c r="FG478" s="161"/>
      <c r="FH478" s="161"/>
      <c r="FI478" s="161"/>
      <c r="FJ478" s="161"/>
      <c r="FK478" s="161"/>
      <c r="FL478" s="161"/>
      <c r="FM478" s="161"/>
      <c r="FN478" s="161"/>
      <c r="FO478" s="161"/>
      <c r="FP478" s="161"/>
      <c r="FQ478" s="161"/>
      <c r="FR478" s="161"/>
      <c r="FS478" s="161"/>
      <c r="FT478" s="161"/>
      <c r="FU478" s="161"/>
      <c r="FV478" s="161"/>
      <c r="FW478" s="161"/>
      <c r="FX478" s="161"/>
      <c r="FY478" s="161"/>
      <c r="FZ478" s="161"/>
      <c r="GA478" s="161"/>
      <c r="GB478" s="161"/>
    </row>
    <row r="479" spans="1:184" s="162" customFormat="1" x14ac:dyDescent="0.2">
      <c r="A479" s="146" t="s">
        <v>7784</v>
      </c>
      <c r="B479" s="146" t="s">
        <v>5126</v>
      </c>
      <c r="C479" s="147" t="s">
        <v>5127</v>
      </c>
      <c r="D479" s="99" t="s">
        <v>106</v>
      </c>
      <c r="E479" s="99">
        <v>30</v>
      </c>
      <c r="F479" s="99"/>
      <c r="G479" s="99">
        <v>0.3</v>
      </c>
      <c r="H479" s="148"/>
      <c r="I479" s="149"/>
      <c r="J479" s="201">
        <v>145.97999999999999</v>
      </c>
      <c r="K479" s="150">
        <f t="shared" si="21"/>
        <v>1313.82</v>
      </c>
      <c r="L479" s="149">
        <f>BDI!$E$17</f>
        <v>0.19500000000000001</v>
      </c>
      <c r="M479" s="149"/>
      <c r="N479" s="149"/>
      <c r="O479" s="100">
        <f t="shared" si="22"/>
        <v>174.45</v>
      </c>
      <c r="P479" s="101">
        <f t="shared" si="23"/>
        <v>1570.05</v>
      </c>
      <c r="Q479" s="161"/>
      <c r="R479" s="161"/>
      <c r="S479" s="161"/>
      <c r="T479" s="161"/>
      <c r="U479" s="161"/>
      <c r="V479" s="161"/>
      <c r="W479" s="161"/>
      <c r="X479" s="161"/>
      <c r="Y479" s="161"/>
      <c r="Z479" s="161"/>
      <c r="AA479" s="161"/>
      <c r="AB479" s="161"/>
      <c r="AC479" s="161"/>
      <c r="AD479" s="161"/>
      <c r="AE479" s="161"/>
      <c r="AF479" s="161"/>
      <c r="AG479" s="161"/>
      <c r="AH479" s="161"/>
      <c r="AI479" s="161"/>
      <c r="AJ479" s="161"/>
      <c r="AK479" s="161"/>
      <c r="AL479" s="161"/>
      <c r="AM479" s="161"/>
      <c r="AN479" s="161"/>
      <c r="AO479" s="161"/>
      <c r="AP479" s="161"/>
      <c r="AQ479" s="161"/>
      <c r="AR479" s="161"/>
      <c r="AS479" s="161"/>
      <c r="AT479" s="161"/>
      <c r="AU479" s="161"/>
      <c r="AV479" s="161"/>
      <c r="AW479" s="161"/>
      <c r="AX479" s="161"/>
      <c r="AY479" s="161"/>
      <c r="AZ479" s="161"/>
      <c r="BA479" s="161"/>
      <c r="BB479" s="161"/>
      <c r="BC479" s="161"/>
      <c r="BD479" s="161"/>
      <c r="BE479" s="161"/>
      <c r="BF479" s="161"/>
      <c r="BG479" s="161"/>
      <c r="BH479" s="161"/>
      <c r="BI479" s="161"/>
      <c r="BJ479" s="161"/>
      <c r="BK479" s="161"/>
      <c r="BL479" s="161"/>
      <c r="BM479" s="161"/>
      <c r="BN479" s="161"/>
      <c r="BO479" s="161"/>
      <c r="BP479" s="161"/>
      <c r="BQ479" s="161"/>
      <c r="BR479" s="161"/>
      <c r="BS479" s="161"/>
      <c r="BT479" s="161"/>
      <c r="BU479" s="161"/>
      <c r="BV479" s="161"/>
      <c r="BW479" s="161"/>
      <c r="BX479" s="161"/>
      <c r="BY479" s="161"/>
      <c r="BZ479" s="161"/>
      <c r="CA479" s="161"/>
      <c r="CB479" s="161"/>
      <c r="CC479" s="161"/>
      <c r="CD479" s="161"/>
      <c r="CE479" s="161"/>
      <c r="CF479" s="161"/>
      <c r="CG479" s="161"/>
      <c r="CH479" s="161"/>
      <c r="CI479" s="161"/>
      <c r="CJ479" s="161"/>
      <c r="CK479" s="161"/>
      <c r="CL479" s="161"/>
      <c r="CM479" s="161"/>
      <c r="CN479" s="161"/>
      <c r="CO479" s="161"/>
      <c r="CP479" s="161"/>
      <c r="CQ479" s="161"/>
      <c r="CR479" s="161"/>
      <c r="CS479" s="161"/>
      <c r="CT479" s="161"/>
      <c r="CU479" s="161"/>
      <c r="CV479" s="161"/>
      <c r="CW479" s="161"/>
      <c r="CX479" s="161"/>
      <c r="CY479" s="161"/>
      <c r="CZ479" s="161"/>
      <c r="DA479" s="161"/>
      <c r="DB479" s="161"/>
      <c r="DC479" s="161"/>
      <c r="DD479" s="161"/>
      <c r="DE479" s="161"/>
      <c r="DF479" s="161"/>
      <c r="DG479" s="161"/>
      <c r="DH479" s="161"/>
      <c r="DI479" s="161"/>
      <c r="DJ479" s="161"/>
      <c r="DK479" s="161"/>
      <c r="DL479" s="161"/>
      <c r="DM479" s="161"/>
      <c r="DN479" s="161"/>
      <c r="DO479" s="161"/>
      <c r="DP479" s="161"/>
      <c r="DQ479" s="161"/>
      <c r="DR479" s="161"/>
      <c r="DS479" s="161"/>
      <c r="DT479" s="161"/>
      <c r="DU479" s="161"/>
      <c r="DV479" s="161"/>
      <c r="DW479" s="161"/>
      <c r="DX479" s="161"/>
      <c r="DY479" s="161"/>
      <c r="DZ479" s="161"/>
      <c r="EA479" s="161"/>
      <c r="EB479" s="161"/>
      <c r="EC479" s="161"/>
      <c r="ED479" s="161"/>
      <c r="EE479" s="161"/>
      <c r="EF479" s="161"/>
      <c r="EG479" s="161"/>
      <c r="EH479" s="161"/>
      <c r="EI479" s="161"/>
      <c r="EJ479" s="161"/>
      <c r="EK479" s="161"/>
      <c r="EL479" s="161"/>
      <c r="EM479" s="161"/>
      <c r="EN479" s="161"/>
      <c r="EO479" s="161"/>
      <c r="EP479" s="161"/>
      <c r="EQ479" s="161"/>
      <c r="ER479" s="161"/>
      <c r="ES479" s="161"/>
      <c r="ET479" s="161"/>
      <c r="EU479" s="161"/>
      <c r="EV479" s="161"/>
      <c r="EW479" s="161"/>
      <c r="EX479" s="161"/>
      <c r="EY479" s="161"/>
      <c r="EZ479" s="161"/>
      <c r="FA479" s="161"/>
      <c r="FB479" s="161"/>
      <c r="FC479" s="161"/>
      <c r="FD479" s="161"/>
      <c r="FE479" s="161"/>
      <c r="FF479" s="161"/>
      <c r="FG479" s="161"/>
      <c r="FH479" s="161"/>
      <c r="FI479" s="161"/>
      <c r="FJ479" s="161"/>
      <c r="FK479" s="161"/>
      <c r="FL479" s="161"/>
      <c r="FM479" s="161"/>
      <c r="FN479" s="161"/>
      <c r="FO479" s="161"/>
      <c r="FP479" s="161"/>
      <c r="FQ479" s="161"/>
      <c r="FR479" s="161"/>
      <c r="FS479" s="161"/>
      <c r="FT479" s="161"/>
      <c r="FU479" s="161"/>
      <c r="FV479" s="161"/>
      <c r="FW479" s="161"/>
      <c r="FX479" s="161"/>
      <c r="FY479" s="161"/>
      <c r="FZ479" s="161"/>
      <c r="GA479" s="161"/>
      <c r="GB479" s="161"/>
    </row>
    <row r="480" spans="1:184" s="162" customFormat="1" x14ac:dyDescent="0.2">
      <c r="A480" s="146" t="s">
        <v>7785</v>
      </c>
      <c r="B480" s="146" t="s">
        <v>2239</v>
      </c>
      <c r="C480" s="147" t="s">
        <v>5128</v>
      </c>
      <c r="D480" s="99" t="s">
        <v>87</v>
      </c>
      <c r="E480" s="99">
        <v>15</v>
      </c>
      <c r="F480" s="99"/>
      <c r="G480" s="99">
        <v>0.3</v>
      </c>
      <c r="H480" s="148"/>
      <c r="I480" s="149"/>
      <c r="J480" s="150">
        <f ca="1">OFFSET(INDEX(Composições!A:H,MATCH(B480,Composições!A:A,0),8),2,0)</f>
        <v>63.374499999999991</v>
      </c>
      <c r="K480" s="150">
        <f t="shared" ca="1" si="21"/>
        <v>285.19</v>
      </c>
      <c r="L480" s="149">
        <f>BDI!$E$17</f>
        <v>0.19500000000000001</v>
      </c>
      <c r="M480" s="149"/>
      <c r="N480" s="149"/>
      <c r="O480" s="100">
        <f t="shared" ca="1" si="22"/>
        <v>75.73</v>
      </c>
      <c r="P480" s="101">
        <f t="shared" ca="1" si="23"/>
        <v>340.79</v>
      </c>
      <c r="Q480" s="161"/>
      <c r="R480" s="161"/>
      <c r="S480" s="161"/>
      <c r="T480" s="161"/>
      <c r="U480" s="161"/>
      <c r="V480" s="161"/>
      <c r="W480" s="161"/>
      <c r="X480" s="161"/>
      <c r="Y480" s="161"/>
      <c r="Z480" s="161"/>
      <c r="AA480" s="161"/>
      <c r="AB480" s="161"/>
      <c r="AC480" s="161"/>
      <c r="AD480" s="161"/>
      <c r="AE480" s="161"/>
      <c r="AF480" s="161"/>
      <c r="AG480" s="161"/>
      <c r="AH480" s="161"/>
      <c r="AI480" s="161"/>
      <c r="AJ480" s="161"/>
      <c r="AK480" s="161"/>
      <c r="AL480" s="161"/>
      <c r="AM480" s="161"/>
      <c r="AN480" s="161"/>
      <c r="AO480" s="161"/>
      <c r="AP480" s="161"/>
      <c r="AQ480" s="161"/>
      <c r="AR480" s="161"/>
      <c r="AS480" s="161"/>
      <c r="AT480" s="161"/>
      <c r="AU480" s="161"/>
      <c r="AV480" s="161"/>
      <c r="AW480" s="161"/>
      <c r="AX480" s="161"/>
      <c r="AY480" s="161"/>
      <c r="AZ480" s="161"/>
      <c r="BA480" s="161"/>
      <c r="BB480" s="161"/>
      <c r="BC480" s="161"/>
      <c r="BD480" s="161"/>
      <c r="BE480" s="161"/>
      <c r="BF480" s="161"/>
      <c r="BG480" s="161"/>
      <c r="BH480" s="161"/>
      <c r="BI480" s="161"/>
      <c r="BJ480" s="161"/>
      <c r="BK480" s="161"/>
      <c r="BL480" s="161"/>
      <c r="BM480" s="161"/>
      <c r="BN480" s="161"/>
      <c r="BO480" s="161"/>
      <c r="BP480" s="161"/>
      <c r="BQ480" s="161"/>
      <c r="BR480" s="161"/>
      <c r="BS480" s="161"/>
      <c r="BT480" s="161"/>
      <c r="BU480" s="161"/>
      <c r="BV480" s="161"/>
      <c r="BW480" s="161"/>
      <c r="BX480" s="161"/>
      <c r="BY480" s="161"/>
      <c r="BZ480" s="161"/>
      <c r="CA480" s="161"/>
      <c r="CB480" s="161"/>
      <c r="CC480" s="161"/>
      <c r="CD480" s="161"/>
      <c r="CE480" s="161"/>
      <c r="CF480" s="161"/>
      <c r="CG480" s="161"/>
      <c r="CH480" s="161"/>
      <c r="CI480" s="161"/>
      <c r="CJ480" s="161"/>
      <c r="CK480" s="161"/>
      <c r="CL480" s="161"/>
      <c r="CM480" s="161"/>
      <c r="CN480" s="161"/>
      <c r="CO480" s="161"/>
      <c r="CP480" s="161"/>
      <c r="CQ480" s="161"/>
      <c r="CR480" s="161"/>
      <c r="CS480" s="161"/>
      <c r="CT480" s="161"/>
      <c r="CU480" s="161"/>
      <c r="CV480" s="161"/>
      <c r="CW480" s="161"/>
      <c r="CX480" s="161"/>
      <c r="CY480" s="161"/>
      <c r="CZ480" s="161"/>
      <c r="DA480" s="161"/>
      <c r="DB480" s="161"/>
      <c r="DC480" s="161"/>
      <c r="DD480" s="161"/>
      <c r="DE480" s="161"/>
      <c r="DF480" s="161"/>
      <c r="DG480" s="161"/>
      <c r="DH480" s="161"/>
      <c r="DI480" s="161"/>
      <c r="DJ480" s="161"/>
      <c r="DK480" s="161"/>
      <c r="DL480" s="161"/>
      <c r="DM480" s="161"/>
      <c r="DN480" s="161"/>
      <c r="DO480" s="161"/>
      <c r="DP480" s="161"/>
      <c r="DQ480" s="161"/>
      <c r="DR480" s="161"/>
      <c r="DS480" s="161"/>
      <c r="DT480" s="161"/>
      <c r="DU480" s="161"/>
      <c r="DV480" s="161"/>
      <c r="DW480" s="161"/>
      <c r="DX480" s="161"/>
      <c r="DY480" s="161"/>
      <c r="DZ480" s="161"/>
      <c r="EA480" s="161"/>
      <c r="EB480" s="161"/>
      <c r="EC480" s="161"/>
      <c r="ED480" s="161"/>
      <c r="EE480" s="161"/>
      <c r="EF480" s="161"/>
      <c r="EG480" s="161"/>
      <c r="EH480" s="161"/>
      <c r="EI480" s="161"/>
      <c r="EJ480" s="161"/>
      <c r="EK480" s="161"/>
      <c r="EL480" s="161"/>
      <c r="EM480" s="161"/>
      <c r="EN480" s="161"/>
      <c r="EO480" s="161"/>
      <c r="EP480" s="161"/>
      <c r="EQ480" s="161"/>
      <c r="ER480" s="161"/>
      <c r="ES480" s="161"/>
      <c r="ET480" s="161"/>
      <c r="EU480" s="161"/>
      <c r="EV480" s="161"/>
      <c r="EW480" s="161"/>
      <c r="EX480" s="161"/>
      <c r="EY480" s="161"/>
      <c r="EZ480" s="161"/>
      <c r="FA480" s="161"/>
      <c r="FB480" s="161"/>
      <c r="FC480" s="161"/>
      <c r="FD480" s="161"/>
      <c r="FE480" s="161"/>
      <c r="FF480" s="161"/>
      <c r="FG480" s="161"/>
      <c r="FH480" s="161"/>
      <c r="FI480" s="161"/>
      <c r="FJ480" s="161"/>
      <c r="FK480" s="161"/>
      <c r="FL480" s="161"/>
      <c r="FM480" s="161"/>
      <c r="FN480" s="161"/>
      <c r="FO480" s="161"/>
      <c r="FP480" s="161"/>
      <c r="FQ480" s="161"/>
      <c r="FR480" s="161"/>
      <c r="FS480" s="161"/>
      <c r="FT480" s="161"/>
      <c r="FU480" s="161"/>
      <c r="FV480" s="161"/>
      <c r="FW480" s="161"/>
      <c r="FX480" s="161"/>
      <c r="FY480" s="161"/>
      <c r="FZ480" s="161"/>
      <c r="GA480" s="161"/>
      <c r="GB480" s="161"/>
    </row>
    <row r="481" spans="1:184" s="162" customFormat="1" x14ac:dyDescent="0.2">
      <c r="A481" s="146" t="s">
        <v>7786</v>
      </c>
      <c r="B481" s="146" t="s">
        <v>2240</v>
      </c>
      <c r="C481" s="147" t="s">
        <v>5129</v>
      </c>
      <c r="D481" s="99" t="s">
        <v>87</v>
      </c>
      <c r="E481" s="99">
        <v>15</v>
      </c>
      <c r="F481" s="99"/>
      <c r="G481" s="99">
        <v>0.3</v>
      </c>
      <c r="H481" s="148"/>
      <c r="I481" s="149"/>
      <c r="J481" s="150">
        <f ca="1">OFFSET(INDEX(Composições!A:H,MATCH(B481,Composições!A:A,0),8),2,0)</f>
        <v>39.367999999999995</v>
      </c>
      <c r="K481" s="150">
        <f t="shared" ca="1" si="21"/>
        <v>177.16</v>
      </c>
      <c r="L481" s="149">
        <f>BDI!$E$17</f>
        <v>0.19500000000000001</v>
      </c>
      <c r="M481" s="149"/>
      <c r="N481" s="149"/>
      <c r="O481" s="100">
        <f t="shared" ca="1" si="22"/>
        <v>47.04</v>
      </c>
      <c r="P481" s="101">
        <f t="shared" ca="1" si="23"/>
        <v>211.68</v>
      </c>
      <c r="Q481" s="161"/>
      <c r="R481" s="161"/>
      <c r="S481" s="161"/>
      <c r="T481" s="161"/>
      <c r="U481" s="161"/>
      <c r="V481" s="161"/>
      <c r="W481" s="161"/>
      <c r="X481" s="161"/>
      <c r="Y481" s="161"/>
      <c r="Z481" s="161"/>
      <c r="AA481" s="161"/>
      <c r="AB481" s="161"/>
      <c r="AC481" s="161"/>
      <c r="AD481" s="161"/>
      <c r="AE481" s="161"/>
      <c r="AF481" s="161"/>
      <c r="AG481" s="161"/>
      <c r="AH481" s="161"/>
      <c r="AI481" s="161"/>
      <c r="AJ481" s="161"/>
      <c r="AK481" s="161"/>
      <c r="AL481" s="161"/>
      <c r="AM481" s="161"/>
      <c r="AN481" s="161"/>
      <c r="AO481" s="161"/>
      <c r="AP481" s="161"/>
      <c r="AQ481" s="161"/>
      <c r="AR481" s="161"/>
      <c r="AS481" s="161"/>
      <c r="AT481" s="161"/>
      <c r="AU481" s="161"/>
      <c r="AV481" s="161"/>
      <c r="AW481" s="161"/>
      <c r="AX481" s="161"/>
      <c r="AY481" s="161"/>
      <c r="AZ481" s="161"/>
      <c r="BA481" s="161"/>
      <c r="BB481" s="161"/>
      <c r="BC481" s="161"/>
      <c r="BD481" s="161"/>
      <c r="BE481" s="161"/>
      <c r="BF481" s="161"/>
      <c r="BG481" s="161"/>
      <c r="BH481" s="161"/>
      <c r="BI481" s="161"/>
      <c r="BJ481" s="161"/>
      <c r="BK481" s="161"/>
      <c r="BL481" s="161"/>
      <c r="BM481" s="161"/>
      <c r="BN481" s="161"/>
      <c r="BO481" s="161"/>
      <c r="BP481" s="161"/>
      <c r="BQ481" s="161"/>
      <c r="BR481" s="161"/>
      <c r="BS481" s="161"/>
      <c r="BT481" s="161"/>
      <c r="BU481" s="161"/>
      <c r="BV481" s="161"/>
      <c r="BW481" s="161"/>
      <c r="BX481" s="161"/>
      <c r="BY481" s="161"/>
      <c r="BZ481" s="161"/>
      <c r="CA481" s="161"/>
      <c r="CB481" s="161"/>
      <c r="CC481" s="161"/>
      <c r="CD481" s="161"/>
      <c r="CE481" s="161"/>
      <c r="CF481" s="161"/>
      <c r="CG481" s="161"/>
      <c r="CH481" s="161"/>
      <c r="CI481" s="161"/>
      <c r="CJ481" s="161"/>
      <c r="CK481" s="161"/>
      <c r="CL481" s="161"/>
      <c r="CM481" s="161"/>
      <c r="CN481" s="161"/>
      <c r="CO481" s="161"/>
      <c r="CP481" s="161"/>
      <c r="CQ481" s="161"/>
      <c r="CR481" s="161"/>
      <c r="CS481" s="161"/>
      <c r="CT481" s="161"/>
      <c r="CU481" s="161"/>
      <c r="CV481" s="161"/>
      <c r="CW481" s="161"/>
      <c r="CX481" s="161"/>
      <c r="CY481" s="161"/>
      <c r="CZ481" s="161"/>
      <c r="DA481" s="161"/>
      <c r="DB481" s="161"/>
      <c r="DC481" s="161"/>
      <c r="DD481" s="161"/>
      <c r="DE481" s="161"/>
      <c r="DF481" s="161"/>
      <c r="DG481" s="161"/>
      <c r="DH481" s="161"/>
      <c r="DI481" s="161"/>
      <c r="DJ481" s="161"/>
      <c r="DK481" s="161"/>
      <c r="DL481" s="161"/>
      <c r="DM481" s="161"/>
      <c r="DN481" s="161"/>
      <c r="DO481" s="161"/>
      <c r="DP481" s="161"/>
      <c r="DQ481" s="161"/>
      <c r="DR481" s="161"/>
      <c r="DS481" s="161"/>
      <c r="DT481" s="161"/>
      <c r="DU481" s="161"/>
      <c r="DV481" s="161"/>
      <c r="DW481" s="161"/>
      <c r="DX481" s="161"/>
      <c r="DY481" s="161"/>
      <c r="DZ481" s="161"/>
      <c r="EA481" s="161"/>
      <c r="EB481" s="161"/>
      <c r="EC481" s="161"/>
      <c r="ED481" s="161"/>
      <c r="EE481" s="161"/>
      <c r="EF481" s="161"/>
      <c r="EG481" s="161"/>
      <c r="EH481" s="161"/>
      <c r="EI481" s="161"/>
      <c r="EJ481" s="161"/>
      <c r="EK481" s="161"/>
      <c r="EL481" s="161"/>
      <c r="EM481" s="161"/>
      <c r="EN481" s="161"/>
      <c r="EO481" s="161"/>
      <c r="EP481" s="161"/>
      <c r="EQ481" s="161"/>
      <c r="ER481" s="161"/>
      <c r="ES481" s="161"/>
      <c r="ET481" s="161"/>
      <c r="EU481" s="161"/>
      <c r="EV481" s="161"/>
      <c r="EW481" s="161"/>
      <c r="EX481" s="161"/>
      <c r="EY481" s="161"/>
      <c r="EZ481" s="161"/>
      <c r="FA481" s="161"/>
      <c r="FB481" s="161"/>
      <c r="FC481" s="161"/>
      <c r="FD481" s="161"/>
      <c r="FE481" s="161"/>
      <c r="FF481" s="161"/>
      <c r="FG481" s="161"/>
      <c r="FH481" s="161"/>
      <c r="FI481" s="161"/>
      <c r="FJ481" s="161"/>
      <c r="FK481" s="161"/>
      <c r="FL481" s="161"/>
      <c r="FM481" s="161"/>
      <c r="FN481" s="161"/>
      <c r="FO481" s="161"/>
      <c r="FP481" s="161"/>
      <c r="FQ481" s="161"/>
      <c r="FR481" s="161"/>
      <c r="FS481" s="161"/>
      <c r="FT481" s="161"/>
      <c r="FU481" s="161"/>
      <c r="FV481" s="161"/>
      <c r="FW481" s="161"/>
      <c r="FX481" s="161"/>
      <c r="FY481" s="161"/>
      <c r="FZ481" s="161"/>
      <c r="GA481" s="161"/>
      <c r="GB481" s="161"/>
    </row>
    <row r="482" spans="1:184" s="162" customFormat="1" x14ac:dyDescent="0.2">
      <c r="A482" s="146" t="s">
        <v>7787</v>
      </c>
      <c r="B482" s="146" t="s">
        <v>5130</v>
      </c>
      <c r="C482" s="147" t="s">
        <v>5131</v>
      </c>
      <c r="D482" s="99" t="s">
        <v>106</v>
      </c>
      <c r="E482" s="99">
        <v>30</v>
      </c>
      <c r="F482" s="99"/>
      <c r="G482" s="99">
        <v>0.3</v>
      </c>
      <c r="H482" s="148"/>
      <c r="I482" s="149"/>
      <c r="J482" s="201">
        <v>140.59</v>
      </c>
      <c r="K482" s="150">
        <f t="shared" si="21"/>
        <v>1265.31</v>
      </c>
      <c r="L482" s="149">
        <f>BDI!$E$17</f>
        <v>0.19500000000000001</v>
      </c>
      <c r="M482" s="149"/>
      <c r="N482" s="149"/>
      <c r="O482" s="100">
        <f t="shared" si="22"/>
        <v>168.01</v>
      </c>
      <c r="P482" s="101">
        <f t="shared" si="23"/>
        <v>1512.09</v>
      </c>
      <c r="Q482" s="161"/>
      <c r="R482" s="161"/>
      <c r="S482" s="161"/>
      <c r="T482" s="161"/>
      <c r="U482" s="161"/>
      <c r="V482" s="161"/>
      <c r="W482" s="161"/>
      <c r="X482" s="161"/>
      <c r="Y482" s="161"/>
      <c r="Z482" s="161"/>
      <c r="AA482" s="161"/>
      <c r="AB482" s="161"/>
      <c r="AC482" s="161"/>
      <c r="AD482" s="161"/>
      <c r="AE482" s="161"/>
      <c r="AF482" s="161"/>
      <c r="AG482" s="161"/>
      <c r="AH482" s="161"/>
      <c r="AI482" s="161"/>
      <c r="AJ482" s="161"/>
      <c r="AK482" s="161"/>
      <c r="AL482" s="161"/>
      <c r="AM482" s="161"/>
      <c r="AN482" s="161"/>
      <c r="AO482" s="161"/>
      <c r="AP482" s="161"/>
      <c r="AQ482" s="161"/>
      <c r="AR482" s="161"/>
      <c r="AS482" s="161"/>
      <c r="AT482" s="161"/>
      <c r="AU482" s="161"/>
      <c r="AV482" s="161"/>
      <c r="AW482" s="161"/>
      <c r="AX482" s="161"/>
      <c r="AY482" s="161"/>
      <c r="AZ482" s="161"/>
      <c r="BA482" s="161"/>
      <c r="BB482" s="161"/>
      <c r="BC482" s="161"/>
      <c r="BD482" s="161"/>
      <c r="BE482" s="161"/>
      <c r="BF482" s="161"/>
      <c r="BG482" s="161"/>
      <c r="BH482" s="161"/>
      <c r="BI482" s="161"/>
      <c r="BJ482" s="161"/>
      <c r="BK482" s="161"/>
      <c r="BL482" s="161"/>
      <c r="BM482" s="161"/>
      <c r="BN482" s="161"/>
      <c r="BO482" s="161"/>
      <c r="BP482" s="161"/>
      <c r="BQ482" s="161"/>
      <c r="BR482" s="161"/>
      <c r="BS482" s="161"/>
      <c r="BT482" s="161"/>
      <c r="BU482" s="161"/>
      <c r="BV482" s="161"/>
      <c r="BW482" s="161"/>
      <c r="BX482" s="161"/>
      <c r="BY482" s="161"/>
      <c r="BZ482" s="161"/>
      <c r="CA482" s="161"/>
      <c r="CB482" s="161"/>
      <c r="CC482" s="161"/>
      <c r="CD482" s="161"/>
      <c r="CE482" s="161"/>
      <c r="CF482" s="161"/>
      <c r="CG482" s="161"/>
      <c r="CH482" s="161"/>
      <c r="CI482" s="161"/>
      <c r="CJ482" s="161"/>
      <c r="CK482" s="161"/>
      <c r="CL482" s="161"/>
      <c r="CM482" s="161"/>
      <c r="CN482" s="161"/>
      <c r="CO482" s="161"/>
      <c r="CP482" s="161"/>
      <c r="CQ482" s="161"/>
      <c r="CR482" s="161"/>
      <c r="CS482" s="161"/>
      <c r="CT482" s="161"/>
      <c r="CU482" s="161"/>
      <c r="CV482" s="161"/>
      <c r="CW482" s="161"/>
      <c r="CX482" s="161"/>
      <c r="CY482" s="161"/>
      <c r="CZ482" s="161"/>
      <c r="DA482" s="161"/>
      <c r="DB482" s="161"/>
      <c r="DC482" s="161"/>
      <c r="DD482" s="161"/>
      <c r="DE482" s="161"/>
      <c r="DF482" s="161"/>
      <c r="DG482" s="161"/>
      <c r="DH482" s="161"/>
      <c r="DI482" s="161"/>
      <c r="DJ482" s="161"/>
      <c r="DK482" s="161"/>
      <c r="DL482" s="161"/>
      <c r="DM482" s="161"/>
      <c r="DN482" s="161"/>
      <c r="DO482" s="161"/>
      <c r="DP482" s="161"/>
      <c r="DQ482" s="161"/>
      <c r="DR482" s="161"/>
      <c r="DS482" s="161"/>
      <c r="DT482" s="161"/>
      <c r="DU482" s="161"/>
      <c r="DV482" s="161"/>
      <c r="DW482" s="161"/>
      <c r="DX482" s="161"/>
      <c r="DY482" s="161"/>
      <c r="DZ482" s="161"/>
      <c r="EA482" s="161"/>
      <c r="EB482" s="161"/>
      <c r="EC482" s="161"/>
      <c r="ED482" s="161"/>
      <c r="EE482" s="161"/>
      <c r="EF482" s="161"/>
      <c r="EG482" s="161"/>
      <c r="EH482" s="161"/>
      <c r="EI482" s="161"/>
      <c r="EJ482" s="161"/>
      <c r="EK482" s="161"/>
      <c r="EL482" s="161"/>
      <c r="EM482" s="161"/>
      <c r="EN482" s="161"/>
      <c r="EO482" s="161"/>
      <c r="EP482" s="161"/>
      <c r="EQ482" s="161"/>
      <c r="ER482" s="161"/>
      <c r="ES482" s="161"/>
      <c r="ET482" s="161"/>
      <c r="EU482" s="161"/>
      <c r="EV482" s="161"/>
      <c r="EW482" s="161"/>
      <c r="EX482" s="161"/>
      <c r="EY482" s="161"/>
      <c r="EZ482" s="161"/>
      <c r="FA482" s="161"/>
      <c r="FB482" s="161"/>
      <c r="FC482" s="161"/>
      <c r="FD482" s="161"/>
      <c r="FE482" s="161"/>
      <c r="FF482" s="161"/>
      <c r="FG482" s="161"/>
      <c r="FH482" s="161"/>
      <c r="FI482" s="161"/>
      <c r="FJ482" s="161"/>
      <c r="FK482" s="161"/>
      <c r="FL482" s="161"/>
      <c r="FM482" s="161"/>
      <c r="FN482" s="161"/>
      <c r="FO482" s="161"/>
      <c r="FP482" s="161"/>
      <c r="FQ482" s="161"/>
      <c r="FR482" s="161"/>
      <c r="FS482" s="161"/>
      <c r="FT482" s="161"/>
      <c r="FU482" s="161"/>
      <c r="FV482" s="161"/>
      <c r="FW482" s="161"/>
      <c r="FX482" s="161"/>
      <c r="FY482" s="161"/>
      <c r="FZ482" s="161"/>
      <c r="GA482" s="161"/>
      <c r="GB482" s="161"/>
    </row>
    <row r="483" spans="1:184" s="162" customFormat="1" x14ac:dyDescent="0.2">
      <c r="A483" s="146" t="s">
        <v>7788</v>
      </c>
      <c r="B483" s="146" t="s">
        <v>2241</v>
      </c>
      <c r="C483" s="147" t="s">
        <v>5132</v>
      </c>
      <c r="D483" s="99" t="s">
        <v>87</v>
      </c>
      <c r="E483" s="99">
        <v>15</v>
      </c>
      <c r="F483" s="99"/>
      <c r="G483" s="99">
        <v>0.3</v>
      </c>
      <c r="H483" s="148"/>
      <c r="I483" s="149"/>
      <c r="J483" s="150">
        <f ca="1">OFFSET(INDEX(Composições!A:H,MATCH(B483,Composições!A:A,0),8),2,0)</f>
        <v>97.260999999999996</v>
      </c>
      <c r="K483" s="150">
        <f t="shared" ca="1" si="21"/>
        <v>437.67</v>
      </c>
      <c r="L483" s="149">
        <f>BDI!$E$17</f>
        <v>0.19500000000000001</v>
      </c>
      <c r="M483" s="149"/>
      <c r="N483" s="149"/>
      <c r="O483" s="100">
        <f t="shared" ca="1" si="22"/>
        <v>116.23</v>
      </c>
      <c r="P483" s="101">
        <f t="shared" ca="1" si="23"/>
        <v>523.04</v>
      </c>
      <c r="Q483" s="161"/>
      <c r="R483" s="161"/>
      <c r="S483" s="161"/>
      <c r="T483" s="161"/>
      <c r="U483" s="161"/>
      <c r="V483" s="161"/>
      <c r="W483" s="161"/>
      <c r="X483" s="161"/>
      <c r="Y483" s="161"/>
      <c r="Z483" s="161"/>
      <c r="AA483" s="161"/>
      <c r="AB483" s="161"/>
      <c r="AC483" s="161"/>
      <c r="AD483" s="161"/>
      <c r="AE483" s="161"/>
      <c r="AF483" s="161"/>
      <c r="AG483" s="161"/>
      <c r="AH483" s="161"/>
      <c r="AI483" s="161"/>
      <c r="AJ483" s="161"/>
      <c r="AK483" s="161"/>
      <c r="AL483" s="161"/>
      <c r="AM483" s="161"/>
      <c r="AN483" s="161"/>
      <c r="AO483" s="161"/>
      <c r="AP483" s="161"/>
      <c r="AQ483" s="161"/>
      <c r="AR483" s="161"/>
      <c r="AS483" s="161"/>
      <c r="AT483" s="161"/>
      <c r="AU483" s="161"/>
      <c r="AV483" s="161"/>
      <c r="AW483" s="161"/>
      <c r="AX483" s="161"/>
      <c r="AY483" s="161"/>
      <c r="AZ483" s="161"/>
      <c r="BA483" s="161"/>
      <c r="BB483" s="161"/>
      <c r="BC483" s="161"/>
      <c r="BD483" s="161"/>
      <c r="BE483" s="161"/>
      <c r="BF483" s="161"/>
      <c r="BG483" s="161"/>
      <c r="BH483" s="161"/>
      <c r="BI483" s="161"/>
      <c r="BJ483" s="161"/>
      <c r="BK483" s="161"/>
      <c r="BL483" s="161"/>
      <c r="BM483" s="161"/>
      <c r="BN483" s="161"/>
      <c r="BO483" s="161"/>
      <c r="BP483" s="161"/>
      <c r="BQ483" s="161"/>
      <c r="BR483" s="161"/>
      <c r="BS483" s="161"/>
      <c r="BT483" s="161"/>
      <c r="BU483" s="161"/>
      <c r="BV483" s="161"/>
      <c r="BW483" s="161"/>
      <c r="BX483" s="161"/>
      <c r="BY483" s="161"/>
      <c r="BZ483" s="161"/>
      <c r="CA483" s="161"/>
      <c r="CB483" s="161"/>
      <c r="CC483" s="161"/>
      <c r="CD483" s="161"/>
      <c r="CE483" s="161"/>
      <c r="CF483" s="161"/>
      <c r="CG483" s="161"/>
      <c r="CH483" s="161"/>
      <c r="CI483" s="161"/>
      <c r="CJ483" s="161"/>
      <c r="CK483" s="161"/>
      <c r="CL483" s="161"/>
      <c r="CM483" s="161"/>
      <c r="CN483" s="161"/>
      <c r="CO483" s="161"/>
      <c r="CP483" s="161"/>
      <c r="CQ483" s="161"/>
      <c r="CR483" s="161"/>
      <c r="CS483" s="161"/>
      <c r="CT483" s="161"/>
      <c r="CU483" s="161"/>
      <c r="CV483" s="161"/>
      <c r="CW483" s="161"/>
      <c r="CX483" s="161"/>
      <c r="CY483" s="161"/>
      <c r="CZ483" s="161"/>
      <c r="DA483" s="161"/>
      <c r="DB483" s="161"/>
      <c r="DC483" s="161"/>
      <c r="DD483" s="161"/>
      <c r="DE483" s="161"/>
      <c r="DF483" s="161"/>
      <c r="DG483" s="161"/>
      <c r="DH483" s="161"/>
      <c r="DI483" s="161"/>
      <c r="DJ483" s="161"/>
      <c r="DK483" s="161"/>
      <c r="DL483" s="161"/>
      <c r="DM483" s="161"/>
      <c r="DN483" s="161"/>
      <c r="DO483" s="161"/>
      <c r="DP483" s="161"/>
      <c r="DQ483" s="161"/>
      <c r="DR483" s="161"/>
      <c r="DS483" s="161"/>
      <c r="DT483" s="161"/>
      <c r="DU483" s="161"/>
      <c r="DV483" s="161"/>
      <c r="DW483" s="161"/>
      <c r="DX483" s="161"/>
      <c r="DY483" s="161"/>
      <c r="DZ483" s="161"/>
      <c r="EA483" s="161"/>
      <c r="EB483" s="161"/>
      <c r="EC483" s="161"/>
      <c r="ED483" s="161"/>
      <c r="EE483" s="161"/>
      <c r="EF483" s="161"/>
      <c r="EG483" s="161"/>
      <c r="EH483" s="161"/>
      <c r="EI483" s="161"/>
      <c r="EJ483" s="161"/>
      <c r="EK483" s="161"/>
      <c r="EL483" s="161"/>
      <c r="EM483" s="161"/>
      <c r="EN483" s="161"/>
      <c r="EO483" s="161"/>
      <c r="EP483" s="161"/>
      <c r="EQ483" s="161"/>
      <c r="ER483" s="161"/>
      <c r="ES483" s="161"/>
      <c r="ET483" s="161"/>
      <c r="EU483" s="161"/>
      <c r="EV483" s="161"/>
      <c r="EW483" s="161"/>
      <c r="EX483" s="161"/>
      <c r="EY483" s="161"/>
      <c r="EZ483" s="161"/>
      <c r="FA483" s="161"/>
      <c r="FB483" s="161"/>
      <c r="FC483" s="161"/>
      <c r="FD483" s="161"/>
      <c r="FE483" s="161"/>
      <c r="FF483" s="161"/>
      <c r="FG483" s="161"/>
      <c r="FH483" s="161"/>
      <c r="FI483" s="161"/>
      <c r="FJ483" s="161"/>
      <c r="FK483" s="161"/>
      <c r="FL483" s="161"/>
      <c r="FM483" s="161"/>
      <c r="FN483" s="161"/>
      <c r="FO483" s="161"/>
      <c r="FP483" s="161"/>
      <c r="FQ483" s="161"/>
      <c r="FR483" s="161"/>
      <c r="FS483" s="161"/>
      <c r="FT483" s="161"/>
      <c r="FU483" s="161"/>
      <c r="FV483" s="161"/>
      <c r="FW483" s="161"/>
      <c r="FX483" s="161"/>
      <c r="FY483" s="161"/>
      <c r="FZ483" s="161"/>
      <c r="GA483" s="161"/>
      <c r="GB483" s="161"/>
    </row>
    <row r="484" spans="1:184" s="162" customFormat="1" x14ac:dyDescent="0.2">
      <c r="A484" s="146" t="s">
        <v>7789</v>
      </c>
      <c r="B484" s="146" t="s">
        <v>2242</v>
      </c>
      <c r="C484" s="147" t="s">
        <v>5133</v>
      </c>
      <c r="D484" s="99" t="s">
        <v>87</v>
      </c>
      <c r="E484" s="99">
        <v>15</v>
      </c>
      <c r="F484" s="99"/>
      <c r="G484" s="99">
        <v>0.3</v>
      </c>
      <c r="H484" s="148"/>
      <c r="I484" s="149"/>
      <c r="J484" s="150">
        <f ca="1">OFFSET(INDEX(Composições!A:H,MATCH(B484,Composições!A:A,0),8),2,0)</f>
        <v>49.932000000000002</v>
      </c>
      <c r="K484" s="150">
        <f t="shared" ca="1" si="21"/>
        <v>224.69</v>
      </c>
      <c r="L484" s="149">
        <f>BDI!$E$17</f>
        <v>0.19500000000000001</v>
      </c>
      <c r="M484" s="149"/>
      <c r="N484" s="149"/>
      <c r="O484" s="100">
        <f t="shared" ca="1" si="22"/>
        <v>59.67</v>
      </c>
      <c r="P484" s="101">
        <f t="shared" ca="1" si="23"/>
        <v>268.52</v>
      </c>
      <c r="Q484" s="161"/>
      <c r="R484" s="161"/>
      <c r="S484" s="161"/>
      <c r="T484" s="161"/>
      <c r="U484" s="161"/>
      <c r="V484" s="161"/>
      <c r="W484" s="161"/>
      <c r="X484" s="161"/>
      <c r="Y484" s="161"/>
      <c r="Z484" s="161"/>
      <c r="AA484" s="161"/>
      <c r="AB484" s="161"/>
      <c r="AC484" s="161"/>
      <c r="AD484" s="161"/>
      <c r="AE484" s="161"/>
      <c r="AF484" s="161"/>
      <c r="AG484" s="161"/>
      <c r="AH484" s="161"/>
      <c r="AI484" s="161"/>
      <c r="AJ484" s="161"/>
      <c r="AK484" s="161"/>
      <c r="AL484" s="161"/>
      <c r="AM484" s="161"/>
      <c r="AN484" s="161"/>
      <c r="AO484" s="161"/>
      <c r="AP484" s="161"/>
      <c r="AQ484" s="161"/>
      <c r="AR484" s="161"/>
      <c r="AS484" s="161"/>
      <c r="AT484" s="161"/>
      <c r="AU484" s="161"/>
      <c r="AV484" s="161"/>
      <c r="AW484" s="161"/>
      <c r="AX484" s="161"/>
      <c r="AY484" s="161"/>
      <c r="AZ484" s="161"/>
      <c r="BA484" s="161"/>
      <c r="BB484" s="161"/>
      <c r="BC484" s="161"/>
      <c r="BD484" s="161"/>
      <c r="BE484" s="161"/>
      <c r="BF484" s="161"/>
      <c r="BG484" s="161"/>
      <c r="BH484" s="161"/>
      <c r="BI484" s="161"/>
      <c r="BJ484" s="161"/>
      <c r="BK484" s="161"/>
      <c r="BL484" s="161"/>
      <c r="BM484" s="161"/>
      <c r="BN484" s="161"/>
      <c r="BO484" s="161"/>
      <c r="BP484" s="161"/>
      <c r="BQ484" s="161"/>
      <c r="BR484" s="161"/>
      <c r="BS484" s="161"/>
      <c r="BT484" s="161"/>
      <c r="BU484" s="161"/>
      <c r="BV484" s="161"/>
      <c r="BW484" s="161"/>
      <c r="BX484" s="161"/>
      <c r="BY484" s="161"/>
      <c r="BZ484" s="161"/>
      <c r="CA484" s="161"/>
      <c r="CB484" s="161"/>
      <c r="CC484" s="161"/>
      <c r="CD484" s="161"/>
      <c r="CE484" s="161"/>
      <c r="CF484" s="161"/>
      <c r="CG484" s="161"/>
      <c r="CH484" s="161"/>
      <c r="CI484" s="161"/>
      <c r="CJ484" s="161"/>
      <c r="CK484" s="161"/>
      <c r="CL484" s="161"/>
      <c r="CM484" s="161"/>
      <c r="CN484" s="161"/>
      <c r="CO484" s="161"/>
      <c r="CP484" s="161"/>
      <c r="CQ484" s="161"/>
      <c r="CR484" s="161"/>
      <c r="CS484" s="161"/>
      <c r="CT484" s="161"/>
      <c r="CU484" s="161"/>
      <c r="CV484" s="161"/>
      <c r="CW484" s="161"/>
      <c r="CX484" s="161"/>
      <c r="CY484" s="161"/>
      <c r="CZ484" s="161"/>
      <c r="DA484" s="161"/>
      <c r="DB484" s="161"/>
      <c r="DC484" s="161"/>
      <c r="DD484" s="161"/>
      <c r="DE484" s="161"/>
      <c r="DF484" s="161"/>
      <c r="DG484" s="161"/>
      <c r="DH484" s="161"/>
      <c r="DI484" s="161"/>
      <c r="DJ484" s="161"/>
      <c r="DK484" s="161"/>
      <c r="DL484" s="161"/>
      <c r="DM484" s="161"/>
      <c r="DN484" s="161"/>
      <c r="DO484" s="161"/>
      <c r="DP484" s="161"/>
      <c r="DQ484" s="161"/>
      <c r="DR484" s="161"/>
      <c r="DS484" s="161"/>
      <c r="DT484" s="161"/>
      <c r="DU484" s="161"/>
      <c r="DV484" s="161"/>
      <c r="DW484" s="161"/>
      <c r="DX484" s="161"/>
      <c r="DY484" s="161"/>
      <c r="DZ484" s="161"/>
      <c r="EA484" s="161"/>
      <c r="EB484" s="161"/>
      <c r="EC484" s="161"/>
      <c r="ED484" s="161"/>
      <c r="EE484" s="161"/>
      <c r="EF484" s="161"/>
      <c r="EG484" s="161"/>
      <c r="EH484" s="161"/>
      <c r="EI484" s="161"/>
      <c r="EJ484" s="161"/>
      <c r="EK484" s="161"/>
      <c r="EL484" s="161"/>
      <c r="EM484" s="161"/>
      <c r="EN484" s="161"/>
      <c r="EO484" s="161"/>
      <c r="EP484" s="161"/>
      <c r="EQ484" s="161"/>
      <c r="ER484" s="161"/>
      <c r="ES484" s="161"/>
      <c r="ET484" s="161"/>
      <c r="EU484" s="161"/>
      <c r="EV484" s="161"/>
      <c r="EW484" s="161"/>
      <c r="EX484" s="161"/>
      <c r="EY484" s="161"/>
      <c r="EZ484" s="161"/>
      <c r="FA484" s="161"/>
      <c r="FB484" s="161"/>
      <c r="FC484" s="161"/>
      <c r="FD484" s="161"/>
      <c r="FE484" s="161"/>
      <c r="FF484" s="161"/>
      <c r="FG484" s="161"/>
      <c r="FH484" s="161"/>
      <c r="FI484" s="161"/>
      <c r="FJ484" s="161"/>
      <c r="FK484" s="161"/>
      <c r="FL484" s="161"/>
      <c r="FM484" s="161"/>
      <c r="FN484" s="161"/>
      <c r="FO484" s="161"/>
      <c r="FP484" s="161"/>
      <c r="FQ484" s="161"/>
      <c r="FR484" s="161"/>
      <c r="FS484" s="161"/>
      <c r="FT484" s="161"/>
      <c r="FU484" s="161"/>
      <c r="FV484" s="161"/>
      <c r="FW484" s="161"/>
      <c r="FX484" s="161"/>
      <c r="FY484" s="161"/>
      <c r="FZ484" s="161"/>
      <c r="GA484" s="161"/>
      <c r="GB484" s="161"/>
    </row>
    <row r="485" spans="1:184" s="162" customFormat="1" ht="25.5" x14ac:dyDescent="0.2">
      <c r="A485" s="146" t="s">
        <v>7790</v>
      </c>
      <c r="B485" s="146" t="s">
        <v>5134</v>
      </c>
      <c r="C485" s="147" t="s">
        <v>5135</v>
      </c>
      <c r="D485" s="99" t="s">
        <v>106</v>
      </c>
      <c r="E485" s="99">
        <v>1500</v>
      </c>
      <c r="F485" s="99"/>
      <c r="G485" s="99">
        <v>0.3</v>
      </c>
      <c r="H485" s="148"/>
      <c r="I485" s="149"/>
      <c r="J485" s="201">
        <v>6.82</v>
      </c>
      <c r="K485" s="150">
        <f t="shared" si="21"/>
        <v>3069</v>
      </c>
      <c r="L485" s="149">
        <f>BDI!$E$17</f>
        <v>0.19500000000000001</v>
      </c>
      <c r="M485" s="149"/>
      <c r="N485" s="149"/>
      <c r="O485" s="100">
        <f t="shared" si="22"/>
        <v>8.15</v>
      </c>
      <c r="P485" s="101">
        <f t="shared" si="23"/>
        <v>3667.5</v>
      </c>
      <c r="Q485" s="161"/>
      <c r="R485" s="161"/>
      <c r="S485" s="161"/>
      <c r="T485" s="161"/>
      <c r="U485" s="161"/>
      <c r="V485" s="161"/>
      <c r="W485" s="161"/>
      <c r="X485" s="161"/>
      <c r="Y485" s="161"/>
      <c r="Z485" s="161"/>
      <c r="AA485" s="161"/>
      <c r="AB485" s="161"/>
      <c r="AC485" s="161"/>
      <c r="AD485" s="161"/>
      <c r="AE485" s="161"/>
      <c r="AF485" s="161"/>
      <c r="AG485" s="161"/>
      <c r="AH485" s="161"/>
      <c r="AI485" s="161"/>
      <c r="AJ485" s="161"/>
      <c r="AK485" s="161"/>
      <c r="AL485" s="161"/>
      <c r="AM485" s="161"/>
      <c r="AN485" s="161"/>
      <c r="AO485" s="161"/>
      <c r="AP485" s="161"/>
      <c r="AQ485" s="161"/>
      <c r="AR485" s="161"/>
      <c r="AS485" s="161"/>
      <c r="AT485" s="161"/>
      <c r="AU485" s="161"/>
      <c r="AV485" s="161"/>
      <c r="AW485" s="161"/>
      <c r="AX485" s="161"/>
      <c r="AY485" s="161"/>
      <c r="AZ485" s="161"/>
      <c r="BA485" s="161"/>
      <c r="BB485" s="161"/>
      <c r="BC485" s="161"/>
      <c r="BD485" s="161"/>
      <c r="BE485" s="161"/>
      <c r="BF485" s="161"/>
      <c r="BG485" s="161"/>
      <c r="BH485" s="161"/>
      <c r="BI485" s="161"/>
      <c r="BJ485" s="161"/>
      <c r="BK485" s="161"/>
      <c r="BL485" s="161"/>
      <c r="BM485" s="161"/>
      <c r="BN485" s="161"/>
      <c r="BO485" s="161"/>
      <c r="BP485" s="161"/>
      <c r="BQ485" s="161"/>
      <c r="BR485" s="161"/>
      <c r="BS485" s="161"/>
      <c r="BT485" s="161"/>
      <c r="BU485" s="161"/>
      <c r="BV485" s="161"/>
      <c r="BW485" s="161"/>
      <c r="BX485" s="161"/>
      <c r="BY485" s="161"/>
      <c r="BZ485" s="161"/>
      <c r="CA485" s="161"/>
      <c r="CB485" s="161"/>
      <c r="CC485" s="161"/>
      <c r="CD485" s="161"/>
      <c r="CE485" s="161"/>
      <c r="CF485" s="161"/>
      <c r="CG485" s="161"/>
      <c r="CH485" s="161"/>
      <c r="CI485" s="161"/>
      <c r="CJ485" s="161"/>
      <c r="CK485" s="161"/>
      <c r="CL485" s="161"/>
      <c r="CM485" s="161"/>
      <c r="CN485" s="161"/>
      <c r="CO485" s="161"/>
      <c r="CP485" s="161"/>
      <c r="CQ485" s="161"/>
      <c r="CR485" s="161"/>
      <c r="CS485" s="161"/>
      <c r="CT485" s="161"/>
      <c r="CU485" s="161"/>
      <c r="CV485" s="161"/>
      <c r="CW485" s="161"/>
      <c r="CX485" s="161"/>
      <c r="CY485" s="161"/>
      <c r="CZ485" s="161"/>
      <c r="DA485" s="161"/>
      <c r="DB485" s="161"/>
      <c r="DC485" s="161"/>
      <c r="DD485" s="161"/>
      <c r="DE485" s="161"/>
      <c r="DF485" s="161"/>
      <c r="DG485" s="161"/>
      <c r="DH485" s="161"/>
      <c r="DI485" s="161"/>
      <c r="DJ485" s="161"/>
      <c r="DK485" s="161"/>
      <c r="DL485" s="161"/>
      <c r="DM485" s="161"/>
      <c r="DN485" s="161"/>
      <c r="DO485" s="161"/>
      <c r="DP485" s="161"/>
      <c r="DQ485" s="161"/>
      <c r="DR485" s="161"/>
      <c r="DS485" s="161"/>
      <c r="DT485" s="161"/>
      <c r="DU485" s="161"/>
      <c r="DV485" s="161"/>
      <c r="DW485" s="161"/>
      <c r="DX485" s="161"/>
      <c r="DY485" s="161"/>
      <c r="DZ485" s="161"/>
      <c r="EA485" s="161"/>
      <c r="EB485" s="161"/>
      <c r="EC485" s="161"/>
      <c r="ED485" s="161"/>
      <c r="EE485" s="161"/>
      <c r="EF485" s="161"/>
      <c r="EG485" s="161"/>
      <c r="EH485" s="161"/>
      <c r="EI485" s="161"/>
      <c r="EJ485" s="161"/>
      <c r="EK485" s="161"/>
      <c r="EL485" s="161"/>
      <c r="EM485" s="161"/>
      <c r="EN485" s="161"/>
      <c r="EO485" s="161"/>
      <c r="EP485" s="161"/>
      <c r="EQ485" s="161"/>
      <c r="ER485" s="161"/>
      <c r="ES485" s="161"/>
      <c r="ET485" s="161"/>
      <c r="EU485" s="161"/>
      <c r="EV485" s="161"/>
      <c r="EW485" s="161"/>
      <c r="EX485" s="161"/>
      <c r="EY485" s="161"/>
      <c r="EZ485" s="161"/>
      <c r="FA485" s="161"/>
      <c r="FB485" s="161"/>
      <c r="FC485" s="161"/>
      <c r="FD485" s="161"/>
      <c r="FE485" s="161"/>
      <c r="FF485" s="161"/>
      <c r="FG485" s="161"/>
      <c r="FH485" s="161"/>
      <c r="FI485" s="161"/>
      <c r="FJ485" s="161"/>
      <c r="FK485" s="161"/>
      <c r="FL485" s="161"/>
      <c r="FM485" s="161"/>
      <c r="FN485" s="161"/>
      <c r="FO485" s="161"/>
      <c r="FP485" s="161"/>
      <c r="FQ485" s="161"/>
      <c r="FR485" s="161"/>
      <c r="FS485" s="161"/>
      <c r="FT485" s="161"/>
      <c r="FU485" s="161"/>
      <c r="FV485" s="161"/>
      <c r="FW485" s="161"/>
      <c r="FX485" s="161"/>
      <c r="FY485" s="161"/>
      <c r="FZ485" s="161"/>
      <c r="GA485" s="161"/>
      <c r="GB485" s="161"/>
    </row>
    <row r="486" spans="1:184" s="162" customFormat="1" ht="25.5" x14ac:dyDescent="0.2">
      <c r="A486" s="146" t="s">
        <v>7791</v>
      </c>
      <c r="B486" s="146" t="s">
        <v>5136</v>
      </c>
      <c r="C486" s="147" t="s">
        <v>5137</v>
      </c>
      <c r="D486" s="99" t="s">
        <v>106</v>
      </c>
      <c r="E486" s="99">
        <v>1500</v>
      </c>
      <c r="F486" s="99"/>
      <c r="G486" s="99">
        <v>0.3</v>
      </c>
      <c r="H486" s="148"/>
      <c r="I486" s="149"/>
      <c r="J486" s="201">
        <v>10.09</v>
      </c>
      <c r="K486" s="150">
        <f t="shared" si="21"/>
        <v>4540.5</v>
      </c>
      <c r="L486" s="149">
        <f>BDI!$E$17</f>
        <v>0.19500000000000001</v>
      </c>
      <c r="M486" s="149"/>
      <c r="N486" s="149"/>
      <c r="O486" s="100">
        <f t="shared" si="22"/>
        <v>12.06</v>
      </c>
      <c r="P486" s="101">
        <f t="shared" si="23"/>
        <v>5427</v>
      </c>
      <c r="Q486" s="161"/>
      <c r="R486" s="161"/>
      <c r="S486" s="161"/>
      <c r="T486" s="161"/>
      <c r="U486" s="161"/>
      <c r="V486" s="161"/>
      <c r="W486" s="161"/>
      <c r="X486" s="161"/>
      <c r="Y486" s="161"/>
      <c r="Z486" s="161"/>
      <c r="AA486" s="161"/>
      <c r="AB486" s="161"/>
      <c r="AC486" s="161"/>
      <c r="AD486" s="161"/>
      <c r="AE486" s="161"/>
      <c r="AF486" s="161"/>
      <c r="AG486" s="161"/>
      <c r="AH486" s="161"/>
      <c r="AI486" s="161"/>
      <c r="AJ486" s="161"/>
      <c r="AK486" s="161"/>
      <c r="AL486" s="161"/>
      <c r="AM486" s="161"/>
      <c r="AN486" s="161"/>
      <c r="AO486" s="161"/>
      <c r="AP486" s="161"/>
      <c r="AQ486" s="161"/>
      <c r="AR486" s="161"/>
      <c r="AS486" s="161"/>
      <c r="AT486" s="161"/>
      <c r="AU486" s="161"/>
      <c r="AV486" s="161"/>
      <c r="AW486" s="161"/>
      <c r="AX486" s="161"/>
      <c r="AY486" s="161"/>
      <c r="AZ486" s="161"/>
      <c r="BA486" s="161"/>
      <c r="BB486" s="161"/>
      <c r="BC486" s="161"/>
      <c r="BD486" s="161"/>
      <c r="BE486" s="161"/>
      <c r="BF486" s="161"/>
      <c r="BG486" s="161"/>
      <c r="BH486" s="161"/>
      <c r="BI486" s="161"/>
      <c r="BJ486" s="161"/>
      <c r="BK486" s="161"/>
      <c r="BL486" s="161"/>
      <c r="BM486" s="161"/>
      <c r="BN486" s="161"/>
      <c r="BO486" s="161"/>
      <c r="BP486" s="161"/>
      <c r="BQ486" s="161"/>
      <c r="BR486" s="161"/>
      <c r="BS486" s="161"/>
      <c r="BT486" s="161"/>
      <c r="BU486" s="161"/>
      <c r="BV486" s="161"/>
      <c r="BW486" s="161"/>
      <c r="BX486" s="161"/>
      <c r="BY486" s="161"/>
      <c r="BZ486" s="161"/>
      <c r="CA486" s="161"/>
      <c r="CB486" s="161"/>
      <c r="CC486" s="161"/>
      <c r="CD486" s="161"/>
      <c r="CE486" s="161"/>
      <c r="CF486" s="161"/>
      <c r="CG486" s="161"/>
      <c r="CH486" s="161"/>
      <c r="CI486" s="161"/>
      <c r="CJ486" s="161"/>
      <c r="CK486" s="161"/>
      <c r="CL486" s="161"/>
      <c r="CM486" s="161"/>
      <c r="CN486" s="161"/>
      <c r="CO486" s="161"/>
      <c r="CP486" s="161"/>
      <c r="CQ486" s="161"/>
      <c r="CR486" s="161"/>
      <c r="CS486" s="161"/>
      <c r="CT486" s="161"/>
      <c r="CU486" s="161"/>
      <c r="CV486" s="161"/>
      <c r="CW486" s="161"/>
      <c r="CX486" s="161"/>
      <c r="CY486" s="161"/>
      <c r="CZ486" s="161"/>
      <c r="DA486" s="161"/>
      <c r="DB486" s="161"/>
      <c r="DC486" s="161"/>
      <c r="DD486" s="161"/>
      <c r="DE486" s="161"/>
      <c r="DF486" s="161"/>
      <c r="DG486" s="161"/>
      <c r="DH486" s="161"/>
      <c r="DI486" s="161"/>
      <c r="DJ486" s="161"/>
      <c r="DK486" s="161"/>
      <c r="DL486" s="161"/>
      <c r="DM486" s="161"/>
      <c r="DN486" s="161"/>
      <c r="DO486" s="161"/>
      <c r="DP486" s="161"/>
      <c r="DQ486" s="161"/>
      <c r="DR486" s="161"/>
      <c r="DS486" s="161"/>
      <c r="DT486" s="161"/>
      <c r="DU486" s="161"/>
      <c r="DV486" s="161"/>
      <c r="DW486" s="161"/>
      <c r="DX486" s="161"/>
      <c r="DY486" s="161"/>
      <c r="DZ486" s="161"/>
      <c r="EA486" s="161"/>
      <c r="EB486" s="161"/>
      <c r="EC486" s="161"/>
      <c r="ED486" s="161"/>
      <c r="EE486" s="161"/>
      <c r="EF486" s="161"/>
      <c r="EG486" s="161"/>
      <c r="EH486" s="161"/>
      <c r="EI486" s="161"/>
      <c r="EJ486" s="161"/>
      <c r="EK486" s="161"/>
      <c r="EL486" s="161"/>
      <c r="EM486" s="161"/>
      <c r="EN486" s="161"/>
      <c r="EO486" s="161"/>
      <c r="EP486" s="161"/>
      <c r="EQ486" s="161"/>
      <c r="ER486" s="161"/>
      <c r="ES486" s="161"/>
      <c r="ET486" s="161"/>
      <c r="EU486" s="161"/>
      <c r="EV486" s="161"/>
      <c r="EW486" s="161"/>
      <c r="EX486" s="161"/>
      <c r="EY486" s="161"/>
      <c r="EZ486" s="161"/>
      <c r="FA486" s="161"/>
      <c r="FB486" s="161"/>
      <c r="FC486" s="161"/>
      <c r="FD486" s="161"/>
      <c r="FE486" s="161"/>
      <c r="FF486" s="161"/>
      <c r="FG486" s="161"/>
      <c r="FH486" s="161"/>
      <c r="FI486" s="161"/>
      <c r="FJ486" s="161"/>
      <c r="FK486" s="161"/>
      <c r="FL486" s="161"/>
      <c r="FM486" s="161"/>
      <c r="FN486" s="161"/>
      <c r="FO486" s="161"/>
      <c r="FP486" s="161"/>
      <c r="FQ486" s="161"/>
      <c r="FR486" s="161"/>
      <c r="FS486" s="161"/>
      <c r="FT486" s="161"/>
      <c r="FU486" s="161"/>
      <c r="FV486" s="161"/>
      <c r="FW486" s="161"/>
      <c r="FX486" s="161"/>
      <c r="FY486" s="161"/>
      <c r="FZ486" s="161"/>
      <c r="GA486" s="161"/>
      <c r="GB486" s="161"/>
    </row>
    <row r="487" spans="1:184" s="162" customFormat="1" ht="25.5" x14ac:dyDescent="0.2">
      <c r="A487" s="146" t="s">
        <v>7792</v>
      </c>
      <c r="B487" s="146" t="s">
        <v>5138</v>
      </c>
      <c r="C487" s="147" t="s">
        <v>5139</v>
      </c>
      <c r="D487" s="99" t="s">
        <v>106</v>
      </c>
      <c r="E487" s="99">
        <v>1500</v>
      </c>
      <c r="F487" s="99"/>
      <c r="G487" s="99">
        <v>0.3</v>
      </c>
      <c r="H487" s="148"/>
      <c r="I487" s="149"/>
      <c r="J487" s="201">
        <v>8.77</v>
      </c>
      <c r="K487" s="150">
        <f t="shared" si="21"/>
        <v>3946.5</v>
      </c>
      <c r="L487" s="149">
        <f>BDI!$E$17</f>
        <v>0.19500000000000001</v>
      </c>
      <c r="M487" s="149"/>
      <c r="N487" s="149"/>
      <c r="O487" s="100">
        <f t="shared" si="22"/>
        <v>10.48</v>
      </c>
      <c r="P487" s="101">
        <f t="shared" si="23"/>
        <v>4716</v>
      </c>
      <c r="Q487" s="161"/>
      <c r="R487" s="161"/>
      <c r="S487" s="161"/>
      <c r="T487" s="161"/>
      <c r="U487" s="161"/>
      <c r="V487" s="161"/>
      <c r="W487" s="161"/>
      <c r="X487" s="161"/>
      <c r="Y487" s="161"/>
      <c r="Z487" s="161"/>
      <c r="AA487" s="161"/>
      <c r="AB487" s="161"/>
      <c r="AC487" s="161"/>
      <c r="AD487" s="161"/>
      <c r="AE487" s="161"/>
      <c r="AF487" s="161"/>
      <c r="AG487" s="161"/>
      <c r="AH487" s="161"/>
      <c r="AI487" s="161"/>
      <c r="AJ487" s="161"/>
      <c r="AK487" s="161"/>
      <c r="AL487" s="161"/>
      <c r="AM487" s="161"/>
      <c r="AN487" s="161"/>
      <c r="AO487" s="161"/>
      <c r="AP487" s="161"/>
      <c r="AQ487" s="161"/>
      <c r="AR487" s="161"/>
      <c r="AS487" s="161"/>
      <c r="AT487" s="161"/>
      <c r="AU487" s="161"/>
      <c r="AV487" s="161"/>
      <c r="AW487" s="161"/>
      <c r="AX487" s="161"/>
      <c r="AY487" s="161"/>
      <c r="AZ487" s="161"/>
      <c r="BA487" s="161"/>
      <c r="BB487" s="161"/>
      <c r="BC487" s="161"/>
      <c r="BD487" s="161"/>
      <c r="BE487" s="161"/>
      <c r="BF487" s="161"/>
      <c r="BG487" s="161"/>
      <c r="BH487" s="161"/>
      <c r="BI487" s="161"/>
      <c r="BJ487" s="161"/>
      <c r="BK487" s="161"/>
      <c r="BL487" s="161"/>
      <c r="BM487" s="161"/>
      <c r="BN487" s="161"/>
      <c r="BO487" s="161"/>
      <c r="BP487" s="161"/>
      <c r="BQ487" s="161"/>
      <c r="BR487" s="161"/>
      <c r="BS487" s="161"/>
      <c r="BT487" s="161"/>
      <c r="BU487" s="161"/>
      <c r="BV487" s="161"/>
      <c r="BW487" s="161"/>
      <c r="BX487" s="161"/>
      <c r="BY487" s="161"/>
      <c r="BZ487" s="161"/>
      <c r="CA487" s="161"/>
      <c r="CB487" s="161"/>
      <c r="CC487" s="161"/>
      <c r="CD487" s="161"/>
      <c r="CE487" s="161"/>
      <c r="CF487" s="161"/>
      <c r="CG487" s="161"/>
      <c r="CH487" s="161"/>
      <c r="CI487" s="161"/>
      <c r="CJ487" s="161"/>
      <c r="CK487" s="161"/>
      <c r="CL487" s="161"/>
      <c r="CM487" s="161"/>
      <c r="CN487" s="161"/>
      <c r="CO487" s="161"/>
      <c r="CP487" s="161"/>
      <c r="CQ487" s="161"/>
      <c r="CR487" s="161"/>
      <c r="CS487" s="161"/>
      <c r="CT487" s="161"/>
      <c r="CU487" s="161"/>
      <c r="CV487" s="161"/>
      <c r="CW487" s="161"/>
      <c r="CX487" s="161"/>
      <c r="CY487" s="161"/>
      <c r="CZ487" s="161"/>
      <c r="DA487" s="161"/>
      <c r="DB487" s="161"/>
      <c r="DC487" s="161"/>
      <c r="DD487" s="161"/>
      <c r="DE487" s="161"/>
      <c r="DF487" s="161"/>
      <c r="DG487" s="161"/>
      <c r="DH487" s="161"/>
      <c r="DI487" s="161"/>
      <c r="DJ487" s="161"/>
      <c r="DK487" s="161"/>
      <c r="DL487" s="161"/>
      <c r="DM487" s="161"/>
      <c r="DN487" s="161"/>
      <c r="DO487" s="161"/>
      <c r="DP487" s="161"/>
      <c r="DQ487" s="161"/>
      <c r="DR487" s="161"/>
      <c r="DS487" s="161"/>
      <c r="DT487" s="161"/>
      <c r="DU487" s="161"/>
      <c r="DV487" s="161"/>
      <c r="DW487" s="161"/>
      <c r="DX487" s="161"/>
      <c r="DY487" s="161"/>
      <c r="DZ487" s="161"/>
      <c r="EA487" s="161"/>
      <c r="EB487" s="161"/>
      <c r="EC487" s="161"/>
      <c r="ED487" s="161"/>
      <c r="EE487" s="161"/>
      <c r="EF487" s="161"/>
      <c r="EG487" s="161"/>
      <c r="EH487" s="161"/>
      <c r="EI487" s="161"/>
      <c r="EJ487" s="161"/>
      <c r="EK487" s="161"/>
      <c r="EL487" s="161"/>
      <c r="EM487" s="161"/>
      <c r="EN487" s="161"/>
      <c r="EO487" s="161"/>
      <c r="EP487" s="161"/>
      <c r="EQ487" s="161"/>
      <c r="ER487" s="161"/>
      <c r="ES487" s="161"/>
      <c r="ET487" s="161"/>
      <c r="EU487" s="161"/>
      <c r="EV487" s="161"/>
      <c r="EW487" s="161"/>
      <c r="EX487" s="161"/>
      <c r="EY487" s="161"/>
      <c r="EZ487" s="161"/>
      <c r="FA487" s="161"/>
      <c r="FB487" s="161"/>
      <c r="FC487" s="161"/>
      <c r="FD487" s="161"/>
      <c r="FE487" s="161"/>
      <c r="FF487" s="161"/>
      <c r="FG487" s="161"/>
      <c r="FH487" s="161"/>
      <c r="FI487" s="161"/>
      <c r="FJ487" s="161"/>
      <c r="FK487" s="161"/>
      <c r="FL487" s="161"/>
      <c r="FM487" s="161"/>
      <c r="FN487" s="161"/>
      <c r="FO487" s="161"/>
      <c r="FP487" s="161"/>
      <c r="FQ487" s="161"/>
      <c r="FR487" s="161"/>
      <c r="FS487" s="161"/>
      <c r="FT487" s="161"/>
      <c r="FU487" s="161"/>
      <c r="FV487" s="161"/>
      <c r="FW487" s="161"/>
      <c r="FX487" s="161"/>
      <c r="FY487" s="161"/>
      <c r="FZ487" s="161"/>
      <c r="GA487" s="161"/>
      <c r="GB487" s="161"/>
    </row>
    <row r="488" spans="1:184" s="162" customFormat="1" ht="25.5" x14ac:dyDescent="0.2">
      <c r="A488" s="146" t="s">
        <v>7793</v>
      </c>
      <c r="B488" s="146" t="s">
        <v>5140</v>
      </c>
      <c r="C488" s="147" t="s">
        <v>5141</v>
      </c>
      <c r="D488" s="99" t="s">
        <v>106</v>
      </c>
      <c r="E488" s="99">
        <v>1500</v>
      </c>
      <c r="F488" s="99"/>
      <c r="G488" s="99">
        <v>0.3</v>
      </c>
      <c r="H488" s="148"/>
      <c r="I488" s="149"/>
      <c r="J488" s="201">
        <v>10.93</v>
      </c>
      <c r="K488" s="150">
        <f t="shared" si="21"/>
        <v>4918.5</v>
      </c>
      <c r="L488" s="149">
        <f>BDI!$E$17</f>
        <v>0.19500000000000001</v>
      </c>
      <c r="M488" s="149"/>
      <c r="N488" s="149"/>
      <c r="O488" s="100">
        <f t="shared" si="22"/>
        <v>13.06</v>
      </c>
      <c r="P488" s="101">
        <f t="shared" si="23"/>
        <v>5877</v>
      </c>
      <c r="Q488" s="161"/>
      <c r="R488" s="161"/>
      <c r="S488" s="161"/>
      <c r="T488" s="161"/>
      <c r="U488" s="161"/>
      <c r="V488" s="161"/>
      <c r="W488" s="161"/>
      <c r="X488" s="161"/>
      <c r="Y488" s="161"/>
      <c r="Z488" s="161"/>
      <c r="AA488" s="161"/>
      <c r="AB488" s="161"/>
      <c r="AC488" s="161"/>
      <c r="AD488" s="161"/>
      <c r="AE488" s="161"/>
      <c r="AF488" s="161"/>
      <c r="AG488" s="161"/>
      <c r="AH488" s="161"/>
      <c r="AI488" s="161"/>
      <c r="AJ488" s="161"/>
      <c r="AK488" s="161"/>
      <c r="AL488" s="161"/>
      <c r="AM488" s="161"/>
      <c r="AN488" s="161"/>
      <c r="AO488" s="161"/>
      <c r="AP488" s="161"/>
      <c r="AQ488" s="161"/>
      <c r="AR488" s="161"/>
      <c r="AS488" s="161"/>
      <c r="AT488" s="161"/>
      <c r="AU488" s="161"/>
      <c r="AV488" s="161"/>
      <c r="AW488" s="161"/>
      <c r="AX488" s="161"/>
      <c r="AY488" s="161"/>
      <c r="AZ488" s="161"/>
      <c r="BA488" s="161"/>
      <c r="BB488" s="161"/>
      <c r="BC488" s="161"/>
      <c r="BD488" s="161"/>
      <c r="BE488" s="161"/>
      <c r="BF488" s="161"/>
      <c r="BG488" s="161"/>
      <c r="BH488" s="161"/>
      <c r="BI488" s="161"/>
      <c r="BJ488" s="161"/>
      <c r="BK488" s="161"/>
      <c r="BL488" s="161"/>
      <c r="BM488" s="161"/>
      <c r="BN488" s="161"/>
      <c r="BO488" s="161"/>
      <c r="BP488" s="161"/>
      <c r="BQ488" s="161"/>
      <c r="BR488" s="161"/>
      <c r="BS488" s="161"/>
      <c r="BT488" s="161"/>
      <c r="BU488" s="161"/>
      <c r="BV488" s="161"/>
      <c r="BW488" s="161"/>
      <c r="BX488" s="161"/>
      <c r="BY488" s="161"/>
      <c r="BZ488" s="161"/>
      <c r="CA488" s="161"/>
      <c r="CB488" s="161"/>
      <c r="CC488" s="161"/>
      <c r="CD488" s="161"/>
      <c r="CE488" s="161"/>
      <c r="CF488" s="161"/>
      <c r="CG488" s="161"/>
      <c r="CH488" s="161"/>
      <c r="CI488" s="161"/>
      <c r="CJ488" s="161"/>
      <c r="CK488" s="161"/>
      <c r="CL488" s="161"/>
      <c r="CM488" s="161"/>
      <c r="CN488" s="161"/>
      <c r="CO488" s="161"/>
      <c r="CP488" s="161"/>
      <c r="CQ488" s="161"/>
      <c r="CR488" s="161"/>
      <c r="CS488" s="161"/>
      <c r="CT488" s="161"/>
      <c r="CU488" s="161"/>
      <c r="CV488" s="161"/>
      <c r="CW488" s="161"/>
      <c r="CX488" s="161"/>
      <c r="CY488" s="161"/>
      <c r="CZ488" s="161"/>
      <c r="DA488" s="161"/>
      <c r="DB488" s="161"/>
      <c r="DC488" s="161"/>
      <c r="DD488" s="161"/>
      <c r="DE488" s="161"/>
      <c r="DF488" s="161"/>
      <c r="DG488" s="161"/>
      <c r="DH488" s="161"/>
      <c r="DI488" s="161"/>
      <c r="DJ488" s="161"/>
      <c r="DK488" s="161"/>
      <c r="DL488" s="161"/>
      <c r="DM488" s="161"/>
      <c r="DN488" s="161"/>
      <c r="DO488" s="161"/>
      <c r="DP488" s="161"/>
      <c r="DQ488" s="161"/>
      <c r="DR488" s="161"/>
      <c r="DS488" s="161"/>
      <c r="DT488" s="161"/>
      <c r="DU488" s="161"/>
      <c r="DV488" s="161"/>
      <c r="DW488" s="161"/>
      <c r="DX488" s="161"/>
      <c r="DY488" s="161"/>
      <c r="DZ488" s="161"/>
      <c r="EA488" s="161"/>
      <c r="EB488" s="161"/>
      <c r="EC488" s="161"/>
      <c r="ED488" s="161"/>
      <c r="EE488" s="161"/>
      <c r="EF488" s="161"/>
      <c r="EG488" s="161"/>
      <c r="EH488" s="161"/>
      <c r="EI488" s="161"/>
      <c r="EJ488" s="161"/>
      <c r="EK488" s="161"/>
      <c r="EL488" s="161"/>
      <c r="EM488" s="161"/>
      <c r="EN488" s="161"/>
      <c r="EO488" s="161"/>
      <c r="EP488" s="161"/>
      <c r="EQ488" s="161"/>
      <c r="ER488" s="161"/>
      <c r="ES488" s="161"/>
      <c r="ET488" s="161"/>
      <c r="EU488" s="161"/>
      <c r="EV488" s="161"/>
      <c r="EW488" s="161"/>
      <c r="EX488" s="161"/>
      <c r="EY488" s="161"/>
      <c r="EZ488" s="161"/>
      <c r="FA488" s="161"/>
      <c r="FB488" s="161"/>
      <c r="FC488" s="161"/>
      <c r="FD488" s="161"/>
      <c r="FE488" s="161"/>
      <c r="FF488" s="161"/>
      <c r="FG488" s="161"/>
      <c r="FH488" s="161"/>
      <c r="FI488" s="161"/>
      <c r="FJ488" s="161"/>
      <c r="FK488" s="161"/>
      <c r="FL488" s="161"/>
      <c r="FM488" s="161"/>
      <c r="FN488" s="161"/>
      <c r="FO488" s="161"/>
      <c r="FP488" s="161"/>
      <c r="FQ488" s="161"/>
      <c r="FR488" s="161"/>
      <c r="FS488" s="161"/>
      <c r="FT488" s="161"/>
      <c r="FU488" s="161"/>
      <c r="FV488" s="161"/>
      <c r="FW488" s="161"/>
      <c r="FX488" s="161"/>
      <c r="FY488" s="161"/>
      <c r="FZ488" s="161"/>
      <c r="GA488" s="161"/>
      <c r="GB488" s="161"/>
    </row>
    <row r="489" spans="1:184" s="162" customFormat="1" ht="25.5" x14ac:dyDescent="0.2">
      <c r="A489" s="146" t="s">
        <v>7794</v>
      </c>
      <c r="B489" s="146" t="s">
        <v>5142</v>
      </c>
      <c r="C489" s="147" t="s">
        <v>5143</v>
      </c>
      <c r="D489" s="99" t="s">
        <v>106</v>
      </c>
      <c r="E489" s="99">
        <v>600</v>
      </c>
      <c r="F489" s="99"/>
      <c r="G489" s="99">
        <v>0.3</v>
      </c>
      <c r="H489" s="148"/>
      <c r="I489" s="149"/>
      <c r="J489" s="201">
        <v>13.54</v>
      </c>
      <c r="K489" s="150">
        <f t="shared" ref="K489:K552" si="24">IF(ISNUMBER(J489),ROUND(E489*G489*J489,2),"")</f>
        <v>2437.1999999999998</v>
      </c>
      <c r="L489" s="149">
        <f>BDI!$E$17</f>
        <v>0.19500000000000001</v>
      </c>
      <c r="M489" s="149"/>
      <c r="N489" s="149"/>
      <c r="O489" s="100">
        <f t="shared" si="22"/>
        <v>16.18</v>
      </c>
      <c r="P489" s="101">
        <f t="shared" si="23"/>
        <v>2912.4</v>
      </c>
      <c r="Q489" s="161"/>
      <c r="R489" s="161"/>
      <c r="S489" s="161"/>
      <c r="T489" s="161"/>
      <c r="U489" s="161"/>
      <c r="V489" s="161"/>
      <c r="W489" s="161"/>
      <c r="X489" s="161"/>
      <c r="Y489" s="161"/>
      <c r="Z489" s="161"/>
      <c r="AA489" s="161"/>
      <c r="AB489" s="161"/>
      <c r="AC489" s="161"/>
      <c r="AD489" s="161"/>
      <c r="AE489" s="161"/>
      <c r="AF489" s="161"/>
      <c r="AG489" s="161"/>
      <c r="AH489" s="161"/>
      <c r="AI489" s="161"/>
      <c r="AJ489" s="161"/>
      <c r="AK489" s="161"/>
      <c r="AL489" s="161"/>
      <c r="AM489" s="161"/>
      <c r="AN489" s="161"/>
      <c r="AO489" s="161"/>
      <c r="AP489" s="161"/>
      <c r="AQ489" s="161"/>
      <c r="AR489" s="161"/>
      <c r="AS489" s="161"/>
      <c r="AT489" s="161"/>
      <c r="AU489" s="161"/>
      <c r="AV489" s="161"/>
      <c r="AW489" s="161"/>
      <c r="AX489" s="161"/>
      <c r="AY489" s="161"/>
      <c r="AZ489" s="161"/>
      <c r="BA489" s="161"/>
      <c r="BB489" s="161"/>
      <c r="BC489" s="161"/>
      <c r="BD489" s="161"/>
      <c r="BE489" s="161"/>
      <c r="BF489" s="161"/>
      <c r="BG489" s="161"/>
      <c r="BH489" s="161"/>
      <c r="BI489" s="161"/>
      <c r="BJ489" s="161"/>
      <c r="BK489" s="161"/>
      <c r="BL489" s="161"/>
      <c r="BM489" s="161"/>
      <c r="BN489" s="161"/>
      <c r="BO489" s="161"/>
      <c r="BP489" s="161"/>
      <c r="BQ489" s="161"/>
      <c r="BR489" s="161"/>
      <c r="BS489" s="161"/>
      <c r="BT489" s="161"/>
      <c r="BU489" s="161"/>
      <c r="BV489" s="161"/>
      <c r="BW489" s="161"/>
      <c r="BX489" s="161"/>
      <c r="BY489" s="161"/>
      <c r="BZ489" s="161"/>
      <c r="CA489" s="161"/>
      <c r="CB489" s="161"/>
      <c r="CC489" s="161"/>
      <c r="CD489" s="161"/>
      <c r="CE489" s="161"/>
      <c r="CF489" s="161"/>
      <c r="CG489" s="161"/>
      <c r="CH489" s="161"/>
      <c r="CI489" s="161"/>
      <c r="CJ489" s="161"/>
      <c r="CK489" s="161"/>
      <c r="CL489" s="161"/>
      <c r="CM489" s="161"/>
      <c r="CN489" s="161"/>
      <c r="CO489" s="161"/>
      <c r="CP489" s="161"/>
      <c r="CQ489" s="161"/>
      <c r="CR489" s="161"/>
      <c r="CS489" s="161"/>
      <c r="CT489" s="161"/>
      <c r="CU489" s="161"/>
      <c r="CV489" s="161"/>
      <c r="CW489" s="161"/>
      <c r="CX489" s="161"/>
      <c r="CY489" s="161"/>
      <c r="CZ489" s="161"/>
      <c r="DA489" s="161"/>
      <c r="DB489" s="161"/>
      <c r="DC489" s="161"/>
      <c r="DD489" s="161"/>
      <c r="DE489" s="161"/>
      <c r="DF489" s="161"/>
      <c r="DG489" s="161"/>
      <c r="DH489" s="161"/>
      <c r="DI489" s="161"/>
      <c r="DJ489" s="161"/>
      <c r="DK489" s="161"/>
      <c r="DL489" s="161"/>
      <c r="DM489" s="161"/>
      <c r="DN489" s="161"/>
      <c r="DO489" s="161"/>
      <c r="DP489" s="161"/>
      <c r="DQ489" s="161"/>
      <c r="DR489" s="161"/>
      <c r="DS489" s="161"/>
      <c r="DT489" s="161"/>
      <c r="DU489" s="161"/>
      <c r="DV489" s="161"/>
      <c r="DW489" s="161"/>
      <c r="DX489" s="161"/>
      <c r="DY489" s="161"/>
      <c r="DZ489" s="161"/>
      <c r="EA489" s="161"/>
      <c r="EB489" s="161"/>
      <c r="EC489" s="161"/>
      <c r="ED489" s="161"/>
      <c r="EE489" s="161"/>
      <c r="EF489" s="161"/>
      <c r="EG489" s="161"/>
      <c r="EH489" s="161"/>
      <c r="EI489" s="161"/>
      <c r="EJ489" s="161"/>
      <c r="EK489" s="161"/>
      <c r="EL489" s="161"/>
      <c r="EM489" s="161"/>
      <c r="EN489" s="161"/>
      <c r="EO489" s="161"/>
      <c r="EP489" s="161"/>
      <c r="EQ489" s="161"/>
      <c r="ER489" s="161"/>
      <c r="ES489" s="161"/>
      <c r="ET489" s="161"/>
      <c r="EU489" s="161"/>
      <c r="EV489" s="161"/>
      <c r="EW489" s="161"/>
      <c r="EX489" s="161"/>
      <c r="EY489" s="161"/>
      <c r="EZ489" s="161"/>
      <c r="FA489" s="161"/>
      <c r="FB489" s="161"/>
      <c r="FC489" s="161"/>
      <c r="FD489" s="161"/>
      <c r="FE489" s="161"/>
      <c r="FF489" s="161"/>
      <c r="FG489" s="161"/>
      <c r="FH489" s="161"/>
      <c r="FI489" s="161"/>
      <c r="FJ489" s="161"/>
      <c r="FK489" s="161"/>
      <c r="FL489" s="161"/>
      <c r="FM489" s="161"/>
      <c r="FN489" s="161"/>
      <c r="FO489" s="161"/>
      <c r="FP489" s="161"/>
      <c r="FQ489" s="161"/>
      <c r="FR489" s="161"/>
      <c r="FS489" s="161"/>
      <c r="FT489" s="161"/>
      <c r="FU489" s="161"/>
      <c r="FV489" s="161"/>
      <c r="FW489" s="161"/>
      <c r="FX489" s="161"/>
      <c r="FY489" s="161"/>
      <c r="FZ489" s="161"/>
      <c r="GA489" s="161"/>
      <c r="GB489" s="161"/>
    </row>
    <row r="490" spans="1:184" s="162" customFormat="1" ht="38.25" x14ac:dyDescent="0.2">
      <c r="A490" s="146" t="s">
        <v>7795</v>
      </c>
      <c r="B490" s="146" t="s">
        <v>5144</v>
      </c>
      <c r="C490" s="147" t="s">
        <v>5145</v>
      </c>
      <c r="D490" s="99" t="s">
        <v>106</v>
      </c>
      <c r="E490" s="99">
        <v>600</v>
      </c>
      <c r="F490" s="99"/>
      <c r="G490" s="99">
        <v>0.3</v>
      </c>
      <c r="H490" s="148"/>
      <c r="I490" s="149"/>
      <c r="J490" s="201">
        <v>12.31</v>
      </c>
      <c r="K490" s="150">
        <f t="shared" si="24"/>
        <v>2215.8000000000002</v>
      </c>
      <c r="L490" s="149">
        <f>BDI!$E$17</f>
        <v>0.19500000000000001</v>
      </c>
      <c r="M490" s="149"/>
      <c r="N490" s="149"/>
      <c r="O490" s="100">
        <f t="shared" si="22"/>
        <v>14.71</v>
      </c>
      <c r="P490" s="101">
        <f t="shared" si="23"/>
        <v>2647.8</v>
      </c>
      <c r="Q490" s="161"/>
      <c r="R490" s="161"/>
      <c r="S490" s="161"/>
      <c r="T490" s="161"/>
      <c r="U490" s="161"/>
      <c r="V490" s="161"/>
      <c r="W490" s="161"/>
      <c r="X490" s="161"/>
      <c r="Y490" s="161"/>
      <c r="Z490" s="161"/>
      <c r="AA490" s="161"/>
      <c r="AB490" s="161"/>
      <c r="AC490" s="161"/>
      <c r="AD490" s="161"/>
      <c r="AE490" s="161"/>
      <c r="AF490" s="161"/>
      <c r="AG490" s="161"/>
      <c r="AH490" s="161"/>
      <c r="AI490" s="161"/>
      <c r="AJ490" s="161"/>
      <c r="AK490" s="161"/>
      <c r="AL490" s="161"/>
      <c r="AM490" s="161"/>
      <c r="AN490" s="161"/>
      <c r="AO490" s="161"/>
      <c r="AP490" s="161"/>
      <c r="AQ490" s="161"/>
      <c r="AR490" s="161"/>
      <c r="AS490" s="161"/>
      <c r="AT490" s="161"/>
      <c r="AU490" s="161"/>
      <c r="AV490" s="161"/>
      <c r="AW490" s="161"/>
      <c r="AX490" s="161"/>
      <c r="AY490" s="161"/>
      <c r="AZ490" s="161"/>
      <c r="BA490" s="161"/>
      <c r="BB490" s="161"/>
      <c r="BC490" s="161"/>
      <c r="BD490" s="161"/>
      <c r="BE490" s="161"/>
      <c r="BF490" s="161"/>
      <c r="BG490" s="161"/>
      <c r="BH490" s="161"/>
      <c r="BI490" s="161"/>
      <c r="BJ490" s="161"/>
      <c r="BK490" s="161"/>
      <c r="BL490" s="161"/>
      <c r="BM490" s="161"/>
      <c r="BN490" s="161"/>
      <c r="BO490" s="161"/>
      <c r="BP490" s="161"/>
      <c r="BQ490" s="161"/>
      <c r="BR490" s="161"/>
      <c r="BS490" s="161"/>
      <c r="BT490" s="161"/>
      <c r="BU490" s="161"/>
      <c r="BV490" s="161"/>
      <c r="BW490" s="161"/>
      <c r="BX490" s="161"/>
      <c r="BY490" s="161"/>
      <c r="BZ490" s="161"/>
      <c r="CA490" s="161"/>
      <c r="CB490" s="161"/>
      <c r="CC490" s="161"/>
      <c r="CD490" s="161"/>
      <c r="CE490" s="161"/>
      <c r="CF490" s="161"/>
      <c r="CG490" s="161"/>
      <c r="CH490" s="161"/>
      <c r="CI490" s="161"/>
      <c r="CJ490" s="161"/>
      <c r="CK490" s="161"/>
      <c r="CL490" s="161"/>
      <c r="CM490" s="161"/>
      <c r="CN490" s="161"/>
      <c r="CO490" s="161"/>
      <c r="CP490" s="161"/>
      <c r="CQ490" s="161"/>
      <c r="CR490" s="161"/>
      <c r="CS490" s="161"/>
      <c r="CT490" s="161"/>
      <c r="CU490" s="161"/>
      <c r="CV490" s="161"/>
      <c r="CW490" s="161"/>
      <c r="CX490" s="161"/>
      <c r="CY490" s="161"/>
      <c r="CZ490" s="161"/>
      <c r="DA490" s="161"/>
      <c r="DB490" s="161"/>
      <c r="DC490" s="161"/>
      <c r="DD490" s="161"/>
      <c r="DE490" s="161"/>
      <c r="DF490" s="161"/>
      <c r="DG490" s="161"/>
      <c r="DH490" s="161"/>
      <c r="DI490" s="161"/>
      <c r="DJ490" s="161"/>
      <c r="DK490" s="161"/>
      <c r="DL490" s="161"/>
      <c r="DM490" s="161"/>
      <c r="DN490" s="161"/>
      <c r="DO490" s="161"/>
      <c r="DP490" s="161"/>
      <c r="DQ490" s="161"/>
      <c r="DR490" s="161"/>
      <c r="DS490" s="161"/>
      <c r="DT490" s="161"/>
      <c r="DU490" s="161"/>
      <c r="DV490" s="161"/>
      <c r="DW490" s="161"/>
      <c r="DX490" s="161"/>
      <c r="DY490" s="161"/>
      <c r="DZ490" s="161"/>
      <c r="EA490" s="161"/>
      <c r="EB490" s="161"/>
      <c r="EC490" s="161"/>
      <c r="ED490" s="161"/>
      <c r="EE490" s="161"/>
      <c r="EF490" s="161"/>
      <c r="EG490" s="161"/>
      <c r="EH490" s="161"/>
      <c r="EI490" s="161"/>
      <c r="EJ490" s="161"/>
      <c r="EK490" s="161"/>
      <c r="EL490" s="161"/>
      <c r="EM490" s="161"/>
      <c r="EN490" s="161"/>
      <c r="EO490" s="161"/>
      <c r="EP490" s="161"/>
      <c r="EQ490" s="161"/>
      <c r="ER490" s="161"/>
      <c r="ES490" s="161"/>
      <c r="ET490" s="161"/>
      <c r="EU490" s="161"/>
      <c r="EV490" s="161"/>
      <c r="EW490" s="161"/>
      <c r="EX490" s="161"/>
      <c r="EY490" s="161"/>
      <c r="EZ490" s="161"/>
      <c r="FA490" s="161"/>
      <c r="FB490" s="161"/>
      <c r="FC490" s="161"/>
      <c r="FD490" s="161"/>
      <c r="FE490" s="161"/>
      <c r="FF490" s="161"/>
      <c r="FG490" s="161"/>
      <c r="FH490" s="161"/>
      <c r="FI490" s="161"/>
      <c r="FJ490" s="161"/>
      <c r="FK490" s="161"/>
      <c r="FL490" s="161"/>
      <c r="FM490" s="161"/>
      <c r="FN490" s="161"/>
      <c r="FO490" s="161"/>
      <c r="FP490" s="161"/>
      <c r="FQ490" s="161"/>
      <c r="FR490" s="161"/>
      <c r="FS490" s="161"/>
      <c r="FT490" s="161"/>
      <c r="FU490" s="161"/>
      <c r="FV490" s="161"/>
      <c r="FW490" s="161"/>
      <c r="FX490" s="161"/>
      <c r="FY490" s="161"/>
      <c r="FZ490" s="161"/>
      <c r="GA490" s="161"/>
      <c r="GB490" s="161"/>
    </row>
    <row r="491" spans="1:184" s="162" customFormat="1" ht="25.5" x14ac:dyDescent="0.2">
      <c r="A491" s="146" t="s">
        <v>7796</v>
      </c>
      <c r="B491" s="146" t="s">
        <v>5146</v>
      </c>
      <c r="C491" s="147" t="s">
        <v>5147</v>
      </c>
      <c r="D491" s="99" t="s">
        <v>106</v>
      </c>
      <c r="E491" s="99">
        <v>300</v>
      </c>
      <c r="F491" s="99"/>
      <c r="G491" s="99">
        <v>0.3</v>
      </c>
      <c r="H491" s="148"/>
      <c r="I491" s="149"/>
      <c r="J491" s="201">
        <v>15.7</v>
      </c>
      <c r="K491" s="150">
        <f t="shared" si="24"/>
        <v>1413</v>
      </c>
      <c r="L491" s="149">
        <f>BDI!$E$17</f>
        <v>0.19500000000000001</v>
      </c>
      <c r="M491" s="149"/>
      <c r="N491" s="149"/>
      <c r="O491" s="100">
        <f t="shared" si="22"/>
        <v>18.760000000000002</v>
      </c>
      <c r="P491" s="101">
        <f t="shared" si="23"/>
        <v>1688.4</v>
      </c>
      <c r="Q491" s="161"/>
      <c r="R491" s="161"/>
      <c r="S491" s="161"/>
      <c r="T491" s="161"/>
      <c r="U491" s="161"/>
      <c r="V491" s="161"/>
      <c r="W491" s="161"/>
      <c r="X491" s="161"/>
      <c r="Y491" s="161"/>
      <c r="Z491" s="161"/>
      <c r="AA491" s="161"/>
      <c r="AB491" s="161"/>
      <c r="AC491" s="161"/>
      <c r="AD491" s="161"/>
      <c r="AE491" s="161"/>
      <c r="AF491" s="161"/>
      <c r="AG491" s="161"/>
      <c r="AH491" s="161"/>
      <c r="AI491" s="161"/>
      <c r="AJ491" s="161"/>
      <c r="AK491" s="161"/>
      <c r="AL491" s="161"/>
      <c r="AM491" s="161"/>
      <c r="AN491" s="161"/>
      <c r="AO491" s="161"/>
      <c r="AP491" s="161"/>
      <c r="AQ491" s="161"/>
      <c r="AR491" s="161"/>
      <c r="AS491" s="161"/>
      <c r="AT491" s="161"/>
      <c r="AU491" s="161"/>
      <c r="AV491" s="161"/>
      <c r="AW491" s="161"/>
      <c r="AX491" s="161"/>
      <c r="AY491" s="161"/>
      <c r="AZ491" s="161"/>
      <c r="BA491" s="161"/>
      <c r="BB491" s="161"/>
      <c r="BC491" s="161"/>
      <c r="BD491" s="161"/>
      <c r="BE491" s="161"/>
      <c r="BF491" s="161"/>
      <c r="BG491" s="161"/>
      <c r="BH491" s="161"/>
      <c r="BI491" s="161"/>
      <c r="BJ491" s="161"/>
      <c r="BK491" s="161"/>
      <c r="BL491" s="161"/>
      <c r="BM491" s="161"/>
      <c r="BN491" s="161"/>
      <c r="BO491" s="161"/>
      <c r="BP491" s="161"/>
      <c r="BQ491" s="161"/>
      <c r="BR491" s="161"/>
      <c r="BS491" s="161"/>
      <c r="BT491" s="161"/>
      <c r="BU491" s="161"/>
      <c r="BV491" s="161"/>
      <c r="BW491" s="161"/>
      <c r="BX491" s="161"/>
      <c r="BY491" s="161"/>
      <c r="BZ491" s="161"/>
      <c r="CA491" s="161"/>
      <c r="CB491" s="161"/>
      <c r="CC491" s="161"/>
      <c r="CD491" s="161"/>
      <c r="CE491" s="161"/>
      <c r="CF491" s="161"/>
      <c r="CG491" s="161"/>
      <c r="CH491" s="161"/>
      <c r="CI491" s="161"/>
      <c r="CJ491" s="161"/>
      <c r="CK491" s="161"/>
      <c r="CL491" s="161"/>
      <c r="CM491" s="161"/>
      <c r="CN491" s="161"/>
      <c r="CO491" s="161"/>
      <c r="CP491" s="161"/>
      <c r="CQ491" s="161"/>
      <c r="CR491" s="161"/>
      <c r="CS491" s="161"/>
      <c r="CT491" s="161"/>
      <c r="CU491" s="161"/>
      <c r="CV491" s="161"/>
      <c r="CW491" s="161"/>
      <c r="CX491" s="161"/>
      <c r="CY491" s="161"/>
      <c r="CZ491" s="161"/>
      <c r="DA491" s="161"/>
      <c r="DB491" s="161"/>
      <c r="DC491" s="161"/>
      <c r="DD491" s="161"/>
      <c r="DE491" s="161"/>
      <c r="DF491" s="161"/>
      <c r="DG491" s="161"/>
      <c r="DH491" s="161"/>
      <c r="DI491" s="161"/>
      <c r="DJ491" s="161"/>
      <c r="DK491" s="161"/>
      <c r="DL491" s="161"/>
      <c r="DM491" s="161"/>
      <c r="DN491" s="161"/>
      <c r="DO491" s="161"/>
      <c r="DP491" s="161"/>
      <c r="DQ491" s="161"/>
      <c r="DR491" s="161"/>
      <c r="DS491" s="161"/>
      <c r="DT491" s="161"/>
      <c r="DU491" s="161"/>
      <c r="DV491" s="161"/>
      <c r="DW491" s="161"/>
      <c r="DX491" s="161"/>
      <c r="DY491" s="161"/>
      <c r="DZ491" s="161"/>
      <c r="EA491" s="161"/>
      <c r="EB491" s="161"/>
      <c r="EC491" s="161"/>
      <c r="ED491" s="161"/>
      <c r="EE491" s="161"/>
      <c r="EF491" s="161"/>
      <c r="EG491" s="161"/>
      <c r="EH491" s="161"/>
      <c r="EI491" s="161"/>
      <c r="EJ491" s="161"/>
      <c r="EK491" s="161"/>
      <c r="EL491" s="161"/>
      <c r="EM491" s="161"/>
      <c r="EN491" s="161"/>
      <c r="EO491" s="161"/>
      <c r="EP491" s="161"/>
      <c r="EQ491" s="161"/>
      <c r="ER491" s="161"/>
      <c r="ES491" s="161"/>
      <c r="ET491" s="161"/>
      <c r="EU491" s="161"/>
      <c r="EV491" s="161"/>
      <c r="EW491" s="161"/>
      <c r="EX491" s="161"/>
      <c r="EY491" s="161"/>
      <c r="EZ491" s="161"/>
      <c r="FA491" s="161"/>
      <c r="FB491" s="161"/>
      <c r="FC491" s="161"/>
      <c r="FD491" s="161"/>
      <c r="FE491" s="161"/>
      <c r="FF491" s="161"/>
      <c r="FG491" s="161"/>
      <c r="FH491" s="161"/>
      <c r="FI491" s="161"/>
      <c r="FJ491" s="161"/>
      <c r="FK491" s="161"/>
      <c r="FL491" s="161"/>
      <c r="FM491" s="161"/>
      <c r="FN491" s="161"/>
      <c r="FO491" s="161"/>
      <c r="FP491" s="161"/>
      <c r="FQ491" s="161"/>
      <c r="FR491" s="161"/>
      <c r="FS491" s="161"/>
      <c r="FT491" s="161"/>
      <c r="FU491" s="161"/>
      <c r="FV491" s="161"/>
      <c r="FW491" s="161"/>
      <c r="FX491" s="161"/>
      <c r="FY491" s="161"/>
      <c r="FZ491" s="161"/>
      <c r="GA491" s="161"/>
      <c r="GB491" s="161"/>
    </row>
    <row r="492" spans="1:184" s="162" customFormat="1" ht="38.25" x14ac:dyDescent="0.2">
      <c r="A492" s="146" t="s">
        <v>7797</v>
      </c>
      <c r="B492" s="146" t="s">
        <v>5148</v>
      </c>
      <c r="C492" s="147" t="s">
        <v>5149</v>
      </c>
      <c r="D492" s="99" t="s">
        <v>106</v>
      </c>
      <c r="E492" s="99">
        <v>1200</v>
      </c>
      <c r="F492" s="99"/>
      <c r="G492" s="99">
        <v>0.3</v>
      </c>
      <c r="H492" s="148"/>
      <c r="I492" s="149"/>
      <c r="J492" s="201">
        <v>16.54</v>
      </c>
      <c r="K492" s="150">
        <f>IF(ISNUMBER(J492),ROUND(E492*G492*J492,2),"")</f>
        <v>5954.4</v>
      </c>
      <c r="L492" s="149">
        <f>BDI!$E$17</f>
        <v>0.19500000000000001</v>
      </c>
      <c r="M492" s="149"/>
      <c r="N492" s="149"/>
      <c r="O492" s="100">
        <f t="shared" ref="O492:O555" si="25">IF(ISNUMBER(J492),ROUND(J492*(1+L492),2),"")</f>
        <v>19.77</v>
      </c>
      <c r="P492" s="101">
        <f t="shared" ref="P492:P555" si="26">IF(ISNUMBER(J492),ROUND(G492*O492*E492,2),"")</f>
        <v>7117.2</v>
      </c>
      <c r="Q492" s="161"/>
      <c r="R492" s="161"/>
      <c r="S492" s="161"/>
      <c r="T492" s="161"/>
      <c r="U492" s="161"/>
      <c r="V492" s="161"/>
      <c r="W492" s="161"/>
      <c r="X492" s="161"/>
      <c r="Y492" s="161"/>
      <c r="Z492" s="161"/>
      <c r="AA492" s="161"/>
      <c r="AB492" s="161"/>
      <c r="AC492" s="161"/>
      <c r="AD492" s="161"/>
      <c r="AE492" s="161"/>
      <c r="AF492" s="161"/>
      <c r="AG492" s="161"/>
      <c r="AH492" s="161"/>
      <c r="AI492" s="161"/>
      <c r="AJ492" s="161"/>
      <c r="AK492" s="161"/>
      <c r="AL492" s="161"/>
      <c r="AM492" s="161"/>
      <c r="AN492" s="161"/>
      <c r="AO492" s="161"/>
      <c r="AP492" s="161"/>
      <c r="AQ492" s="161"/>
      <c r="AR492" s="161"/>
      <c r="AS492" s="161"/>
      <c r="AT492" s="161"/>
      <c r="AU492" s="161"/>
      <c r="AV492" s="161"/>
      <c r="AW492" s="161"/>
      <c r="AX492" s="161"/>
      <c r="AY492" s="161"/>
      <c r="AZ492" s="161"/>
      <c r="BA492" s="161"/>
      <c r="BB492" s="161"/>
      <c r="BC492" s="161"/>
      <c r="BD492" s="161"/>
      <c r="BE492" s="161"/>
      <c r="BF492" s="161"/>
      <c r="BG492" s="161"/>
      <c r="BH492" s="161"/>
      <c r="BI492" s="161"/>
      <c r="BJ492" s="161"/>
      <c r="BK492" s="161"/>
      <c r="BL492" s="161"/>
      <c r="BM492" s="161"/>
      <c r="BN492" s="161"/>
      <c r="BO492" s="161"/>
      <c r="BP492" s="161"/>
      <c r="BQ492" s="161"/>
      <c r="BR492" s="161"/>
      <c r="BS492" s="161"/>
      <c r="BT492" s="161"/>
      <c r="BU492" s="161"/>
      <c r="BV492" s="161"/>
      <c r="BW492" s="161"/>
      <c r="BX492" s="161"/>
      <c r="BY492" s="161"/>
      <c r="BZ492" s="161"/>
      <c r="CA492" s="161"/>
      <c r="CB492" s="161"/>
      <c r="CC492" s="161"/>
      <c r="CD492" s="161"/>
      <c r="CE492" s="161"/>
      <c r="CF492" s="161"/>
      <c r="CG492" s="161"/>
      <c r="CH492" s="161"/>
      <c r="CI492" s="161"/>
      <c r="CJ492" s="161"/>
      <c r="CK492" s="161"/>
      <c r="CL492" s="161"/>
      <c r="CM492" s="161"/>
      <c r="CN492" s="161"/>
      <c r="CO492" s="161"/>
      <c r="CP492" s="161"/>
      <c r="CQ492" s="161"/>
      <c r="CR492" s="161"/>
      <c r="CS492" s="161"/>
      <c r="CT492" s="161"/>
      <c r="CU492" s="161"/>
      <c r="CV492" s="161"/>
      <c r="CW492" s="161"/>
      <c r="CX492" s="161"/>
      <c r="CY492" s="161"/>
      <c r="CZ492" s="161"/>
      <c r="DA492" s="161"/>
      <c r="DB492" s="161"/>
      <c r="DC492" s="161"/>
      <c r="DD492" s="161"/>
      <c r="DE492" s="161"/>
      <c r="DF492" s="161"/>
      <c r="DG492" s="161"/>
      <c r="DH492" s="161"/>
      <c r="DI492" s="161"/>
      <c r="DJ492" s="161"/>
      <c r="DK492" s="161"/>
      <c r="DL492" s="161"/>
      <c r="DM492" s="161"/>
      <c r="DN492" s="161"/>
      <c r="DO492" s="161"/>
      <c r="DP492" s="161"/>
      <c r="DQ492" s="161"/>
      <c r="DR492" s="161"/>
      <c r="DS492" s="161"/>
      <c r="DT492" s="161"/>
      <c r="DU492" s="161"/>
      <c r="DV492" s="161"/>
      <c r="DW492" s="161"/>
      <c r="DX492" s="161"/>
      <c r="DY492" s="161"/>
      <c r="DZ492" s="161"/>
      <c r="EA492" s="161"/>
      <c r="EB492" s="161"/>
      <c r="EC492" s="161"/>
      <c r="ED492" s="161"/>
      <c r="EE492" s="161"/>
      <c r="EF492" s="161"/>
      <c r="EG492" s="161"/>
      <c r="EH492" s="161"/>
      <c r="EI492" s="161"/>
      <c r="EJ492" s="161"/>
      <c r="EK492" s="161"/>
      <c r="EL492" s="161"/>
      <c r="EM492" s="161"/>
      <c r="EN492" s="161"/>
      <c r="EO492" s="161"/>
      <c r="EP492" s="161"/>
      <c r="EQ492" s="161"/>
      <c r="ER492" s="161"/>
      <c r="ES492" s="161"/>
      <c r="ET492" s="161"/>
      <c r="EU492" s="161"/>
      <c r="EV492" s="161"/>
      <c r="EW492" s="161"/>
      <c r="EX492" s="161"/>
      <c r="EY492" s="161"/>
      <c r="EZ492" s="161"/>
      <c r="FA492" s="161"/>
      <c r="FB492" s="161"/>
      <c r="FC492" s="161"/>
      <c r="FD492" s="161"/>
      <c r="FE492" s="161"/>
      <c r="FF492" s="161"/>
      <c r="FG492" s="161"/>
      <c r="FH492" s="161"/>
      <c r="FI492" s="161"/>
      <c r="FJ492" s="161"/>
      <c r="FK492" s="161"/>
      <c r="FL492" s="161"/>
      <c r="FM492" s="161"/>
      <c r="FN492" s="161"/>
      <c r="FO492" s="161"/>
      <c r="FP492" s="161"/>
      <c r="FQ492" s="161"/>
      <c r="FR492" s="161"/>
      <c r="FS492" s="161"/>
      <c r="FT492" s="161"/>
      <c r="FU492" s="161"/>
      <c r="FV492" s="161"/>
      <c r="FW492" s="161"/>
      <c r="FX492" s="161"/>
      <c r="FY492" s="161"/>
      <c r="FZ492" s="161"/>
      <c r="GA492" s="161"/>
      <c r="GB492" s="161"/>
    </row>
    <row r="493" spans="1:184" s="162" customFormat="1" ht="38.25" x14ac:dyDescent="0.2">
      <c r="A493" s="146" t="s">
        <v>7798</v>
      </c>
      <c r="B493" s="146" t="s">
        <v>5150</v>
      </c>
      <c r="C493" s="147" t="s">
        <v>5151</v>
      </c>
      <c r="D493" s="99" t="s">
        <v>106</v>
      </c>
      <c r="E493" s="99">
        <v>750</v>
      </c>
      <c r="F493" s="99"/>
      <c r="G493" s="99">
        <v>0.3</v>
      </c>
      <c r="H493" s="148"/>
      <c r="I493" s="149"/>
      <c r="J493" s="201">
        <v>17.93</v>
      </c>
      <c r="K493" s="150">
        <f t="shared" si="24"/>
        <v>4034.25</v>
      </c>
      <c r="L493" s="149">
        <f>BDI!$E$17</f>
        <v>0.19500000000000001</v>
      </c>
      <c r="M493" s="149"/>
      <c r="N493" s="149"/>
      <c r="O493" s="100">
        <f t="shared" si="25"/>
        <v>21.43</v>
      </c>
      <c r="P493" s="101">
        <f t="shared" si="26"/>
        <v>4821.75</v>
      </c>
      <c r="Q493" s="161"/>
      <c r="R493" s="161"/>
      <c r="S493" s="161"/>
      <c r="T493" s="161"/>
      <c r="U493" s="161"/>
      <c r="V493" s="161"/>
      <c r="W493" s="161"/>
      <c r="X493" s="161"/>
      <c r="Y493" s="161"/>
      <c r="Z493" s="161"/>
      <c r="AA493" s="161"/>
      <c r="AB493" s="161"/>
      <c r="AC493" s="161"/>
      <c r="AD493" s="161"/>
      <c r="AE493" s="161"/>
      <c r="AF493" s="161"/>
      <c r="AG493" s="161"/>
      <c r="AH493" s="161"/>
      <c r="AI493" s="161"/>
      <c r="AJ493" s="161"/>
      <c r="AK493" s="161"/>
      <c r="AL493" s="161"/>
      <c r="AM493" s="161"/>
      <c r="AN493" s="161"/>
      <c r="AO493" s="161"/>
      <c r="AP493" s="161"/>
      <c r="AQ493" s="161"/>
      <c r="AR493" s="161"/>
      <c r="AS493" s="161"/>
      <c r="AT493" s="161"/>
      <c r="AU493" s="161"/>
      <c r="AV493" s="161"/>
      <c r="AW493" s="161"/>
      <c r="AX493" s="161"/>
      <c r="AY493" s="161"/>
      <c r="AZ493" s="161"/>
      <c r="BA493" s="161"/>
      <c r="BB493" s="161"/>
      <c r="BC493" s="161"/>
      <c r="BD493" s="161"/>
      <c r="BE493" s="161"/>
      <c r="BF493" s="161"/>
      <c r="BG493" s="161"/>
      <c r="BH493" s="161"/>
      <c r="BI493" s="161"/>
      <c r="BJ493" s="161"/>
      <c r="BK493" s="161"/>
      <c r="BL493" s="161"/>
      <c r="BM493" s="161"/>
      <c r="BN493" s="161"/>
      <c r="BO493" s="161"/>
      <c r="BP493" s="161"/>
      <c r="BQ493" s="161"/>
      <c r="BR493" s="161"/>
      <c r="BS493" s="161"/>
      <c r="BT493" s="161"/>
      <c r="BU493" s="161"/>
      <c r="BV493" s="161"/>
      <c r="BW493" s="161"/>
      <c r="BX493" s="161"/>
      <c r="BY493" s="161"/>
      <c r="BZ493" s="161"/>
      <c r="CA493" s="161"/>
      <c r="CB493" s="161"/>
      <c r="CC493" s="161"/>
      <c r="CD493" s="161"/>
      <c r="CE493" s="161"/>
      <c r="CF493" s="161"/>
      <c r="CG493" s="161"/>
      <c r="CH493" s="161"/>
      <c r="CI493" s="161"/>
      <c r="CJ493" s="161"/>
      <c r="CK493" s="161"/>
      <c r="CL493" s="161"/>
      <c r="CM493" s="161"/>
      <c r="CN493" s="161"/>
      <c r="CO493" s="161"/>
      <c r="CP493" s="161"/>
      <c r="CQ493" s="161"/>
      <c r="CR493" s="161"/>
      <c r="CS493" s="161"/>
      <c r="CT493" s="161"/>
      <c r="CU493" s="161"/>
      <c r="CV493" s="161"/>
      <c r="CW493" s="161"/>
      <c r="CX493" s="161"/>
      <c r="CY493" s="161"/>
      <c r="CZ493" s="161"/>
      <c r="DA493" s="161"/>
      <c r="DB493" s="161"/>
      <c r="DC493" s="161"/>
      <c r="DD493" s="161"/>
      <c r="DE493" s="161"/>
      <c r="DF493" s="161"/>
      <c r="DG493" s="161"/>
      <c r="DH493" s="161"/>
      <c r="DI493" s="161"/>
      <c r="DJ493" s="161"/>
      <c r="DK493" s="161"/>
      <c r="DL493" s="161"/>
      <c r="DM493" s="161"/>
      <c r="DN493" s="161"/>
      <c r="DO493" s="161"/>
      <c r="DP493" s="161"/>
      <c r="DQ493" s="161"/>
      <c r="DR493" s="161"/>
      <c r="DS493" s="161"/>
      <c r="DT493" s="161"/>
      <c r="DU493" s="161"/>
      <c r="DV493" s="161"/>
      <c r="DW493" s="161"/>
      <c r="DX493" s="161"/>
      <c r="DY493" s="161"/>
      <c r="DZ493" s="161"/>
      <c r="EA493" s="161"/>
      <c r="EB493" s="161"/>
      <c r="EC493" s="161"/>
      <c r="ED493" s="161"/>
      <c r="EE493" s="161"/>
      <c r="EF493" s="161"/>
      <c r="EG493" s="161"/>
      <c r="EH493" s="161"/>
      <c r="EI493" s="161"/>
      <c r="EJ493" s="161"/>
      <c r="EK493" s="161"/>
      <c r="EL493" s="161"/>
      <c r="EM493" s="161"/>
      <c r="EN493" s="161"/>
      <c r="EO493" s="161"/>
      <c r="EP493" s="161"/>
      <c r="EQ493" s="161"/>
      <c r="ER493" s="161"/>
      <c r="ES493" s="161"/>
      <c r="ET493" s="161"/>
      <c r="EU493" s="161"/>
      <c r="EV493" s="161"/>
      <c r="EW493" s="161"/>
      <c r="EX493" s="161"/>
      <c r="EY493" s="161"/>
      <c r="EZ493" s="161"/>
      <c r="FA493" s="161"/>
      <c r="FB493" s="161"/>
      <c r="FC493" s="161"/>
      <c r="FD493" s="161"/>
      <c r="FE493" s="161"/>
      <c r="FF493" s="161"/>
      <c r="FG493" s="161"/>
      <c r="FH493" s="161"/>
      <c r="FI493" s="161"/>
      <c r="FJ493" s="161"/>
      <c r="FK493" s="161"/>
      <c r="FL493" s="161"/>
      <c r="FM493" s="161"/>
      <c r="FN493" s="161"/>
      <c r="FO493" s="161"/>
      <c r="FP493" s="161"/>
      <c r="FQ493" s="161"/>
      <c r="FR493" s="161"/>
      <c r="FS493" s="161"/>
      <c r="FT493" s="161"/>
      <c r="FU493" s="161"/>
      <c r="FV493" s="161"/>
      <c r="FW493" s="161"/>
      <c r="FX493" s="161"/>
      <c r="FY493" s="161"/>
      <c r="FZ493" s="161"/>
      <c r="GA493" s="161"/>
      <c r="GB493" s="161"/>
    </row>
    <row r="494" spans="1:184" s="162" customFormat="1" ht="38.25" x14ac:dyDescent="0.2">
      <c r="A494" s="146" t="s">
        <v>7799</v>
      </c>
      <c r="B494" s="146" t="s">
        <v>5152</v>
      </c>
      <c r="C494" s="147" t="s">
        <v>5153</v>
      </c>
      <c r="D494" s="99" t="s">
        <v>106</v>
      </c>
      <c r="E494" s="99">
        <v>300</v>
      </c>
      <c r="F494" s="99"/>
      <c r="G494" s="99">
        <v>0.3</v>
      </c>
      <c r="H494" s="148"/>
      <c r="I494" s="149"/>
      <c r="J494" s="201">
        <v>28.37</v>
      </c>
      <c r="K494" s="150">
        <f t="shared" si="24"/>
        <v>2553.3000000000002</v>
      </c>
      <c r="L494" s="149">
        <f>BDI!$E$17</f>
        <v>0.19500000000000001</v>
      </c>
      <c r="M494" s="149"/>
      <c r="N494" s="149"/>
      <c r="O494" s="100">
        <f t="shared" si="25"/>
        <v>33.9</v>
      </c>
      <c r="P494" s="101">
        <f t="shared" si="26"/>
        <v>3051</v>
      </c>
      <c r="Q494" s="161"/>
      <c r="R494" s="161"/>
      <c r="S494" s="161"/>
      <c r="T494" s="161"/>
      <c r="U494" s="161"/>
      <c r="V494" s="161"/>
      <c r="W494" s="161"/>
      <c r="X494" s="161"/>
      <c r="Y494" s="161"/>
      <c r="Z494" s="161"/>
      <c r="AA494" s="161"/>
      <c r="AB494" s="161"/>
      <c r="AC494" s="161"/>
      <c r="AD494" s="161"/>
      <c r="AE494" s="161"/>
      <c r="AF494" s="161"/>
      <c r="AG494" s="161"/>
      <c r="AH494" s="161"/>
      <c r="AI494" s="161"/>
      <c r="AJ494" s="161"/>
      <c r="AK494" s="161"/>
      <c r="AL494" s="161"/>
      <c r="AM494" s="161"/>
      <c r="AN494" s="161"/>
      <c r="AO494" s="161"/>
      <c r="AP494" s="161"/>
      <c r="AQ494" s="161"/>
      <c r="AR494" s="161"/>
      <c r="AS494" s="161"/>
      <c r="AT494" s="161"/>
      <c r="AU494" s="161"/>
      <c r="AV494" s="161"/>
      <c r="AW494" s="161"/>
      <c r="AX494" s="161"/>
      <c r="AY494" s="161"/>
      <c r="AZ494" s="161"/>
      <c r="BA494" s="161"/>
      <c r="BB494" s="161"/>
      <c r="BC494" s="161"/>
      <c r="BD494" s="161"/>
      <c r="BE494" s="161"/>
      <c r="BF494" s="161"/>
      <c r="BG494" s="161"/>
      <c r="BH494" s="161"/>
      <c r="BI494" s="161"/>
      <c r="BJ494" s="161"/>
      <c r="BK494" s="161"/>
      <c r="BL494" s="161"/>
      <c r="BM494" s="161"/>
      <c r="BN494" s="161"/>
      <c r="BO494" s="161"/>
      <c r="BP494" s="161"/>
      <c r="BQ494" s="161"/>
      <c r="BR494" s="161"/>
      <c r="BS494" s="161"/>
      <c r="BT494" s="161"/>
      <c r="BU494" s="161"/>
      <c r="BV494" s="161"/>
      <c r="BW494" s="161"/>
      <c r="BX494" s="161"/>
      <c r="BY494" s="161"/>
      <c r="BZ494" s="161"/>
      <c r="CA494" s="161"/>
      <c r="CB494" s="161"/>
      <c r="CC494" s="161"/>
      <c r="CD494" s="161"/>
      <c r="CE494" s="161"/>
      <c r="CF494" s="161"/>
      <c r="CG494" s="161"/>
      <c r="CH494" s="161"/>
      <c r="CI494" s="161"/>
      <c r="CJ494" s="161"/>
      <c r="CK494" s="161"/>
      <c r="CL494" s="161"/>
      <c r="CM494" s="161"/>
      <c r="CN494" s="161"/>
      <c r="CO494" s="161"/>
      <c r="CP494" s="161"/>
      <c r="CQ494" s="161"/>
      <c r="CR494" s="161"/>
      <c r="CS494" s="161"/>
      <c r="CT494" s="161"/>
      <c r="CU494" s="161"/>
      <c r="CV494" s="161"/>
      <c r="CW494" s="161"/>
      <c r="CX494" s="161"/>
      <c r="CY494" s="161"/>
      <c r="CZ494" s="161"/>
      <c r="DA494" s="161"/>
      <c r="DB494" s="161"/>
      <c r="DC494" s="161"/>
      <c r="DD494" s="161"/>
      <c r="DE494" s="161"/>
      <c r="DF494" s="161"/>
      <c r="DG494" s="161"/>
      <c r="DH494" s="161"/>
      <c r="DI494" s="161"/>
      <c r="DJ494" s="161"/>
      <c r="DK494" s="161"/>
      <c r="DL494" s="161"/>
      <c r="DM494" s="161"/>
      <c r="DN494" s="161"/>
      <c r="DO494" s="161"/>
      <c r="DP494" s="161"/>
      <c r="DQ494" s="161"/>
      <c r="DR494" s="161"/>
      <c r="DS494" s="161"/>
      <c r="DT494" s="161"/>
      <c r="DU494" s="161"/>
      <c r="DV494" s="161"/>
      <c r="DW494" s="161"/>
      <c r="DX494" s="161"/>
      <c r="DY494" s="161"/>
      <c r="DZ494" s="161"/>
      <c r="EA494" s="161"/>
      <c r="EB494" s="161"/>
      <c r="EC494" s="161"/>
      <c r="ED494" s="161"/>
      <c r="EE494" s="161"/>
      <c r="EF494" s="161"/>
      <c r="EG494" s="161"/>
      <c r="EH494" s="161"/>
      <c r="EI494" s="161"/>
      <c r="EJ494" s="161"/>
      <c r="EK494" s="161"/>
      <c r="EL494" s="161"/>
      <c r="EM494" s="161"/>
      <c r="EN494" s="161"/>
      <c r="EO494" s="161"/>
      <c r="EP494" s="161"/>
      <c r="EQ494" s="161"/>
      <c r="ER494" s="161"/>
      <c r="ES494" s="161"/>
      <c r="ET494" s="161"/>
      <c r="EU494" s="161"/>
      <c r="EV494" s="161"/>
      <c r="EW494" s="161"/>
      <c r="EX494" s="161"/>
      <c r="EY494" s="161"/>
      <c r="EZ494" s="161"/>
      <c r="FA494" s="161"/>
      <c r="FB494" s="161"/>
      <c r="FC494" s="161"/>
      <c r="FD494" s="161"/>
      <c r="FE494" s="161"/>
      <c r="FF494" s="161"/>
      <c r="FG494" s="161"/>
      <c r="FH494" s="161"/>
      <c r="FI494" s="161"/>
      <c r="FJ494" s="161"/>
      <c r="FK494" s="161"/>
      <c r="FL494" s="161"/>
      <c r="FM494" s="161"/>
      <c r="FN494" s="161"/>
      <c r="FO494" s="161"/>
      <c r="FP494" s="161"/>
      <c r="FQ494" s="161"/>
      <c r="FR494" s="161"/>
      <c r="FS494" s="161"/>
      <c r="FT494" s="161"/>
      <c r="FU494" s="161"/>
      <c r="FV494" s="161"/>
      <c r="FW494" s="161"/>
      <c r="FX494" s="161"/>
      <c r="FY494" s="161"/>
      <c r="FZ494" s="161"/>
      <c r="GA494" s="161"/>
      <c r="GB494" s="161"/>
    </row>
    <row r="495" spans="1:184" s="162" customFormat="1" ht="25.5" x14ac:dyDescent="0.2">
      <c r="A495" s="146" t="s">
        <v>7800</v>
      </c>
      <c r="B495" s="146" t="s">
        <v>5154</v>
      </c>
      <c r="C495" s="147" t="s">
        <v>5155</v>
      </c>
      <c r="D495" s="99" t="s">
        <v>106</v>
      </c>
      <c r="E495" s="99">
        <v>240</v>
      </c>
      <c r="F495" s="99"/>
      <c r="G495" s="99">
        <v>0.3</v>
      </c>
      <c r="H495" s="148"/>
      <c r="I495" s="149"/>
      <c r="J495" s="201">
        <v>31.45</v>
      </c>
      <c r="K495" s="150">
        <f t="shared" si="24"/>
        <v>2264.4</v>
      </c>
      <c r="L495" s="149">
        <f>BDI!$E$17</f>
        <v>0.19500000000000001</v>
      </c>
      <c r="M495" s="149"/>
      <c r="N495" s="149"/>
      <c r="O495" s="100">
        <f t="shared" si="25"/>
        <v>37.58</v>
      </c>
      <c r="P495" s="101">
        <f t="shared" si="26"/>
        <v>2705.76</v>
      </c>
      <c r="Q495" s="161"/>
      <c r="R495" s="161"/>
      <c r="S495" s="161"/>
      <c r="T495" s="161"/>
      <c r="U495" s="161"/>
      <c r="V495" s="161"/>
      <c r="W495" s="161"/>
      <c r="X495" s="161"/>
      <c r="Y495" s="161"/>
      <c r="Z495" s="161"/>
      <c r="AA495" s="161"/>
      <c r="AB495" s="161"/>
      <c r="AC495" s="161"/>
      <c r="AD495" s="161"/>
      <c r="AE495" s="161"/>
      <c r="AF495" s="161"/>
      <c r="AG495" s="161"/>
      <c r="AH495" s="161"/>
      <c r="AI495" s="161"/>
      <c r="AJ495" s="161"/>
      <c r="AK495" s="161"/>
      <c r="AL495" s="161"/>
      <c r="AM495" s="161"/>
      <c r="AN495" s="161"/>
      <c r="AO495" s="161"/>
      <c r="AP495" s="161"/>
      <c r="AQ495" s="161"/>
      <c r="AR495" s="161"/>
      <c r="AS495" s="161"/>
      <c r="AT495" s="161"/>
      <c r="AU495" s="161"/>
      <c r="AV495" s="161"/>
      <c r="AW495" s="161"/>
      <c r="AX495" s="161"/>
      <c r="AY495" s="161"/>
      <c r="AZ495" s="161"/>
      <c r="BA495" s="161"/>
      <c r="BB495" s="161"/>
      <c r="BC495" s="161"/>
      <c r="BD495" s="161"/>
      <c r="BE495" s="161"/>
      <c r="BF495" s="161"/>
      <c r="BG495" s="161"/>
      <c r="BH495" s="161"/>
      <c r="BI495" s="161"/>
      <c r="BJ495" s="161"/>
      <c r="BK495" s="161"/>
      <c r="BL495" s="161"/>
      <c r="BM495" s="161"/>
      <c r="BN495" s="161"/>
      <c r="BO495" s="161"/>
      <c r="BP495" s="161"/>
      <c r="BQ495" s="161"/>
      <c r="BR495" s="161"/>
      <c r="BS495" s="161"/>
      <c r="BT495" s="161"/>
      <c r="BU495" s="161"/>
      <c r="BV495" s="161"/>
      <c r="BW495" s="161"/>
      <c r="BX495" s="161"/>
      <c r="BY495" s="161"/>
      <c r="BZ495" s="161"/>
      <c r="CA495" s="161"/>
      <c r="CB495" s="161"/>
      <c r="CC495" s="161"/>
      <c r="CD495" s="161"/>
      <c r="CE495" s="161"/>
      <c r="CF495" s="161"/>
      <c r="CG495" s="161"/>
      <c r="CH495" s="161"/>
      <c r="CI495" s="161"/>
      <c r="CJ495" s="161"/>
      <c r="CK495" s="161"/>
      <c r="CL495" s="161"/>
      <c r="CM495" s="161"/>
      <c r="CN495" s="161"/>
      <c r="CO495" s="161"/>
      <c r="CP495" s="161"/>
      <c r="CQ495" s="161"/>
      <c r="CR495" s="161"/>
      <c r="CS495" s="161"/>
      <c r="CT495" s="161"/>
      <c r="CU495" s="161"/>
      <c r="CV495" s="161"/>
      <c r="CW495" s="161"/>
      <c r="CX495" s="161"/>
      <c r="CY495" s="161"/>
      <c r="CZ495" s="161"/>
      <c r="DA495" s="161"/>
      <c r="DB495" s="161"/>
      <c r="DC495" s="161"/>
      <c r="DD495" s="161"/>
      <c r="DE495" s="161"/>
      <c r="DF495" s="161"/>
      <c r="DG495" s="161"/>
      <c r="DH495" s="161"/>
      <c r="DI495" s="161"/>
      <c r="DJ495" s="161"/>
      <c r="DK495" s="161"/>
      <c r="DL495" s="161"/>
      <c r="DM495" s="161"/>
      <c r="DN495" s="161"/>
      <c r="DO495" s="161"/>
      <c r="DP495" s="161"/>
      <c r="DQ495" s="161"/>
      <c r="DR495" s="161"/>
      <c r="DS495" s="161"/>
      <c r="DT495" s="161"/>
      <c r="DU495" s="161"/>
      <c r="DV495" s="161"/>
      <c r="DW495" s="161"/>
      <c r="DX495" s="161"/>
      <c r="DY495" s="161"/>
      <c r="DZ495" s="161"/>
      <c r="EA495" s="161"/>
      <c r="EB495" s="161"/>
      <c r="EC495" s="161"/>
      <c r="ED495" s="161"/>
      <c r="EE495" s="161"/>
      <c r="EF495" s="161"/>
      <c r="EG495" s="161"/>
      <c r="EH495" s="161"/>
      <c r="EI495" s="161"/>
      <c r="EJ495" s="161"/>
      <c r="EK495" s="161"/>
      <c r="EL495" s="161"/>
      <c r="EM495" s="161"/>
      <c r="EN495" s="161"/>
      <c r="EO495" s="161"/>
      <c r="EP495" s="161"/>
      <c r="EQ495" s="161"/>
      <c r="ER495" s="161"/>
      <c r="ES495" s="161"/>
      <c r="ET495" s="161"/>
      <c r="EU495" s="161"/>
      <c r="EV495" s="161"/>
      <c r="EW495" s="161"/>
      <c r="EX495" s="161"/>
      <c r="EY495" s="161"/>
      <c r="EZ495" s="161"/>
      <c r="FA495" s="161"/>
      <c r="FB495" s="161"/>
      <c r="FC495" s="161"/>
      <c r="FD495" s="161"/>
      <c r="FE495" s="161"/>
      <c r="FF495" s="161"/>
      <c r="FG495" s="161"/>
      <c r="FH495" s="161"/>
      <c r="FI495" s="161"/>
      <c r="FJ495" s="161"/>
      <c r="FK495" s="161"/>
      <c r="FL495" s="161"/>
      <c r="FM495" s="161"/>
      <c r="FN495" s="161"/>
      <c r="FO495" s="161"/>
      <c r="FP495" s="161"/>
      <c r="FQ495" s="161"/>
      <c r="FR495" s="161"/>
      <c r="FS495" s="161"/>
      <c r="FT495" s="161"/>
      <c r="FU495" s="161"/>
      <c r="FV495" s="161"/>
      <c r="FW495" s="161"/>
      <c r="FX495" s="161"/>
      <c r="FY495" s="161"/>
      <c r="FZ495" s="161"/>
      <c r="GA495" s="161"/>
      <c r="GB495" s="161"/>
    </row>
    <row r="496" spans="1:184" s="162" customFormat="1" ht="25.5" x14ac:dyDescent="0.2">
      <c r="A496" s="146" t="s">
        <v>7801</v>
      </c>
      <c r="B496" s="146" t="s">
        <v>5156</v>
      </c>
      <c r="C496" s="147" t="s">
        <v>5157</v>
      </c>
      <c r="D496" s="99" t="s">
        <v>106</v>
      </c>
      <c r="E496" s="99">
        <v>240</v>
      </c>
      <c r="F496" s="99"/>
      <c r="G496" s="99">
        <v>0.3</v>
      </c>
      <c r="H496" s="148"/>
      <c r="I496" s="149"/>
      <c r="J496" s="201">
        <v>38</v>
      </c>
      <c r="K496" s="150">
        <f t="shared" si="24"/>
        <v>2736</v>
      </c>
      <c r="L496" s="149">
        <f>BDI!$E$17</f>
        <v>0.19500000000000001</v>
      </c>
      <c r="M496" s="149"/>
      <c r="N496" s="149"/>
      <c r="O496" s="100">
        <f t="shared" si="25"/>
        <v>45.41</v>
      </c>
      <c r="P496" s="101">
        <f t="shared" si="26"/>
        <v>3269.52</v>
      </c>
      <c r="Q496" s="161"/>
      <c r="R496" s="161"/>
      <c r="S496" s="161"/>
      <c r="T496" s="161"/>
      <c r="U496" s="161"/>
      <c r="V496" s="161"/>
      <c r="W496" s="161"/>
      <c r="X496" s="161"/>
      <c r="Y496" s="161"/>
      <c r="Z496" s="161"/>
      <c r="AA496" s="161"/>
      <c r="AB496" s="161"/>
      <c r="AC496" s="161"/>
      <c r="AD496" s="161"/>
      <c r="AE496" s="161"/>
      <c r="AF496" s="161"/>
      <c r="AG496" s="161"/>
      <c r="AH496" s="161"/>
      <c r="AI496" s="161"/>
      <c r="AJ496" s="161"/>
      <c r="AK496" s="161"/>
      <c r="AL496" s="161"/>
      <c r="AM496" s="161"/>
      <c r="AN496" s="161"/>
      <c r="AO496" s="161"/>
      <c r="AP496" s="161"/>
      <c r="AQ496" s="161"/>
      <c r="AR496" s="161"/>
      <c r="AS496" s="161"/>
      <c r="AT496" s="161"/>
      <c r="AU496" s="161"/>
      <c r="AV496" s="161"/>
      <c r="AW496" s="161"/>
      <c r="AX496" s="161"/>
      <c r="AY496" s="161"/>
      <c r="AZ496" s="161"/>
      <c r="BA496" s="161"/>
      <c r="BB496" s="161"/>
      <c r="BC496" s="161"/>
      <c r="BD496" s="161"/>
      <c r="BE496" s="161"/>
      <c r="BF496" s="161"/>
      <c r="BG496" s="161"/>
      <c r="BH496" s="161"/>
      <c r="BI496" s="161"/>
      <c r="BJ496" s="161"/>
      <c r="BK496" s="161"/>
      <c r="BL496" s="161"/>
      <c r="BM496" s="161"/>
      <c r="BN496" s="161"/>
      <c r="BO496" s="161"/>
      <c r="BP496" s="161"/>
      <c r="BQ496" s="161"/>
      <c r="BR496" s="161"/>
      <c r="BS496" s="161"/>
      <c r="BT496" s="161"/>
      <c r="BU496" s="161"/>
      <c r="BV496" s="161"/>
      <c r="BW496" s="161"/>
      <c r="BX496" s="161"/>
      <c r="BY496" s="161"/>
      <c r="BZ496" s="161"/>
      <c r="CA496" s="161"/>
      <c r="CB496" s="161"/>
      <c r="CC496" s="161"/>
      <c r="CD496" s="161"/>
      <c r="CE496" s="161"/>
      <c r="CF496" s="161"/>
      <c r="CG496" s="161"/>
      <c r="CH496" s="161"/>
      <c r="CI496" s="161"/>
      <c r="CJ496" s="161"/>
      <c r="CK496" s="161"/>
      <c r="CL496" s="161"/>
      <c r="CM496" s="161"/>
      <c r="CN496" s="161"/>
      <c r="CO496" s="161"/>
      <c r="CP496" s="161"/>
      <c r="CQ496" s="161"/>
      <c r="CR496" s="161"/>
      <c r="CS496" s="161"/>
      <c r="CT496" s="161"/>
      <c r="CU496" s="161"/>
      <c r="CV496" s="161"/>
      <c r="CW496" s="161"/>
      <c r="CX496" s="161"/>
      <c r="CY496" s="161"/>
      <c r="CZ496" s="161"/>
      <c r="DA496" s="161"/>
      <c r="DB496" s="161"/>
      <c r="DC496" s="161"/>
      <c r="DD496" s="161"/>
      <c r="DE496" s="161"/>
      <c r="DF496" s="161"/>
      <c r="DG496" s="161"/>
      <c r="DH496" s="161"/>
      <c r="DI496" s="161"/>
      <c r="DJ496" s="161"/>
      <c r="DK496" s="161"/>
      <c r="DL496" s="161"/>
      <c r="DM496" s="161"/>
      <c r="DN496" s="161"/>
      <c r="DO496" s="161"/>
      <c r="DP496" s="161"/>
      <c r="DQ496" s="161"/>
      <c r="DR496" s="161"/>
      <c r="DS496" s="161"/>
      <c r="DT496" s="161"/>
      <c r="DU496" s="161"/>
      <c r="DV496" s="161"/>
      <c r="DW496" s="161"/>
      <c r="DX496" s="161"/>
      <c r="DY496" s="161"/>
      <c r="DZ496" s="161"/>
      <c r="EA496" s="161"/>
      <c r="EB496" s="161"/>
      <c r="EC496" s="161"/>
      <c r="ED496" s="161"/>
      <c r="EE496" s="161"/>
      <c r="EF496" s="161"/>
      <c r="EG496" s="161"/>
      <c r="EH496" s="161"/>
      <c r="EI496" s="161"/>
      <c r="EJ496" s="161"/>
      <c r="EK496" s="161"/>
      <c r="EL496" s="161"/>
      <c r="EM496" s="161"/>
      <c r="EN496" s="161"/>
      <c r="EO496" s="161"/>
      <c r="EP496" s="161"/>
      <c r="EQ496" s="161"/>
      <c r="ER496" s="161"/>
      <c r="ES496" s="161"/>
      <c r="ET496" s="161"/>
      <c r="EU496" s="161"/>
      <c r="EV496" s="161"/>
      <c r="EW496" s="161"/>
      <c r="EX496" s="161"/>
      <c r="EY496" s="161"/>
      <c r="EZ496" s="161"/>
      <c r="FA496" s="161"/>
      <c r="FB496" s="161"/>
      <c r="FC496" s="161"/>
      <c r="FD496" s="161"/>
      <c r="FE496" s="161"/>
      <c r="FF496" s="161"/>
      <c r="FG496" s="161"/>
      <c r="FH496" s="161"/>
      <c r="FI496" s="161"/>
      <c r="FJ496" s="161"/>
      <c r="FK496" s="161"/>
      <c r="FL496" s="161"/>
      <c r="FM496" s="161"/>
      <c r="FN496" s="161"/>
      <c r="FO496" s="161"/>
      <c r="FP496" s="161"/>
      <c r="FQ496" s="161"/>
      <c r="FR496" s="161"/>
      <c r="FS496" s="161"/>
      <c r="FT496" s="161"/>
      <c r="FU496" s="161"/>
      <c r="FV496" s="161"/>
      <c r="FW496" s="161"/>
      <c r="FX496" s="161"/>
      <c r="FY496" s="161"/>
      <c r="FZ496" s="161"/>
      <c r="GA496" s="161"/>
      <c r="GB496" s="161"/>
    </row>
    <row r="497" spans="1:184" s="162" customFormat="1" ht="25.5" x14ac:dyDescent="0.2">
      <c r="A497" s="146" t="s">
        <v>7802</v>
      </c>
      <c r="B497" s="146" t="s">
        <v>5158</v>
      </c>
      <c r="C497" s="147" t="s">
        <v>5159</v>
      </c>
      <c r="D497" s="99" t="s">
        <v>106</v>
      </c>
      <c r="E497" s="99">
        <v>240</v>
      </c>
      <c r="F497" s="99"/>
      <c r="G497" s="99">
        <v>0.3</v>
      </c>
      <c r="H497" s="148"/>
      <c r="I497" s="149"/>
      <c r="J497" s="201">
        <v>40.299999999999997</v>
      </c>
      <c r="K497" s="150">
        <f t="shared" si="24"/>
        <v>2901.6</v>
      </c>
      <c r="L497" s="149">
        <f>BDI!$E$17</f>
        <v>0.19500000000000001</v>
      </c>
      <c r="M497" s="149"/>
      <c r="N497" s="149"/>
      <c r="O497" s="100">
        <f t="shared" si="25"/>
        <v>48.16</v>
      </c>
      <c r="P497" s="101">
        <f t="shared" si="26"/>
        <v>3467.52</v>
      </c>
      <c r="Q497" s="161"/>
      <c r="R497" s="161"/>
      <c r="S497" s="161"/>
      <c r="T497" s="161"/>
      <c r="U497" s="161"/>
      <c r="V497" s="161"/>
      <c r="W497" s="161"/>
      <c r="X497" s="161"/>
      <c r="Y497" s="161"/>
      <c r="Z497" s="161"/>
      <c r="AA497" s="161"/>
      <c r="AB497" s="161"/>
      <c r="AC497" s="161"/>
      <c r="AD497" s="161"/>
      <c r="AE497" s="161"/>
      <c r="AF497" s="161"/>
      <c r="AG497" s="161"/>
      <c r="AH497" s="161"/>
      <c r="AI497" s="161"/>
      <c r="AJ497" s="161"/>
      <c r="AK497" s="161"/>
      <c r="AL497" s="161"/>
      <c r="AM497" s="161"/>
      <c r="AN497" s="161"/>
      <c r="AO497" s="161"/>
      <c r="AP497" s="161"/>
      <c r="AQ497" s="161"/>
      <c r="AR497" s="161"/>
      <c r="AS497" s="161"/>
      <c r="AT497" s="161"/>
      <c r="AU497" s="161"/>
      <c r="AV497" s="161"/>
      <c r="AW497" s="161"/>
      <c r="AX497" s="161"/>
      <c r="AY497" s="161"/>
      <c r="AZ497" s="161"/>
      <c r="BA497" s="161"/>
      <c r="BB497" s="161"/>
      <c r="BC497" s="161"/>
      <c r="BD497" s="161"/>
      <c r="BE497" s="161"/>
      <c r="BF497" s="161"/>
      <c r="BG497" s="161"/>
      <c r="BH497" s="161"/>
      <c r="BI497" s="161"/>
      <c r="BJ497" s="161"/>
      <c r="BK497" s="161"/>
      <c r="BL497" s="161"/>
      <c r="BM497" s="161"/>
      <c r="BN497" s="161"/>
      <c r="BO497" s="161"/>
      <c r="BP497" s="161"/>
      <c r="BQ497" s="161"/>
      <c r="BR497" s="161"/>
      <c r="BS497" s="161"/>
      <c r="BT497" s="161"/>
      <c r="BU497" s="161"/>
      <c r="BV497" s="161"/>
      <c r="BW497" s="161"/>
      <c r="BX497" s="161"/>
      <c r="BY497" s="161"/>
      <c r="BZ497" s="161"/>
      <c r="CA497" s="161"/>
      <c r="CB497" s="161"/>
      <c r="CC497" s="161"/>
      <c r="CD497" s="161"/>
      <c r="CE497" s="161"/>
      <c r="CF497" s="161"/>
      <c r="CG497" s="161"/>
      <c r="CH497" s="161"/>
      <c r="CI497" s="161"/>
      <c r="CJ497" s="161"/>
      <c r="CK497" s="161"/>
      <c r="CL497" s="161"/>
      <c r="CM497" s="161"/>
      <c r="CN497" s="161"/>
      <c r="CO497" s="161"/>
      <c r="CP497" s="161"/>
      <c r="CQ497" s="161"/>
      <c r="CR497" s="161"/>
      <c r="CS497" s="161"/>
      <c r="CT497" s="161"/>
      <c r="CU497" s="161"/>
      <c r="CV497" s="161"/>
      <c r="CW497" s="161"/>
      <c r="CX497" s="161"/>
      <c r="CY497" s="161"/>
      <c r="CZ497" s="161"/>
      <c r="DA497" s="161"/>
      <c r="DB497" s="161"/>
      <c r="DC497" s="161"/>
      <c r="DD497" s="161"/>
      <c r="DE497" s="161"/>
      <c r="DF497" s="161"/>
      <c r="DG497" s="161"/>
      <c r="DH497" s="161"/>
      <c r="DI497" s="161"/>
      <c r="DJ497" s="161"/>
      <c r="DK497" s="161"/>
      <c r="DL497" s="161"/>
      <c r="DM497" s="161"/>
      <c r="DN497" s="161"/>
      <c r="DO497" s="161"/>
      <c r="DP497" s="161"/>
      <c r="DQ497" s="161"/>
      <c r="DR497" s="161"/>
      <c r="DS497" s="161"/>
      <c r="DT497" s="161"/>
      <c r="DU497" s="161"/>
      <c r="DV497" s="161"/>
      <c r="DW497" s="161"/>
      <c r="DX497" s="161"/>
      <c r="DY497" s="161"/>
      <c r="DZ497" s="161"/>
      <c r="EA497" s="161"/>
      <c r="EB497" s="161"/>
      <c r="EC497" s="161"/>
      <c r="ED497" s="161"/>
      <c r="EE497" s="161"/>
      <c r="EF497" s="161"/>
      <c r="EG497" s="161"/>
      <c r="EH497" s="161"/>
      <c r="EI497" s="161"/>
      <c r="EJ497" s="161"/>
      <c r="EK497" s="161"/>
      <c r="EL497" s="161"/>
      <c r="EM497" s="161"/>
      <c r="EN497" s="161"/>
      <c r="EO497" s="161"/>
      <c r="EP497" s="161"/>
      <c r="EQ497" s="161"/>
      <c r="ER497" s="161"/>
      <c r="ES497" s="161"/>
      <c r="ET497" s="161"/>
      <c r="EU497" s="161"/>
      <c r="EV497" s="161"/>
      <c r="EW497" s="161"/>
      <c r="EX497" s="161"/>
      <c r="EY497" s="161"/>
      <c r="EZ497" s="161"/>
      <c r="FA497" s="161"/>
      <c r="FB497" s="161"/>
      <c r="FC497" s="161"/>
      <c r="FD497" s="161"/>
      <c r="FE497" s="161"/>
      <c r="FF497" s="161"/>
      <c r="FG497" s="161"/>
      <c r="FH497" s="161"/>
      <c r="FI497" s="161"/>
      <c r="FJ497" s="161"/>
      <c r="FK497" s="161"/>
      <c r="FL497" s="161"/>
      <c r="FM497" s="161"/>
      <c r="FN497" s="161"/>
      <c r="FO497" s="161"/>
      <c r="FP497" s="161"/>
      <c r="FQ497" s="161"/>
      <c r="FR497" s="161"/>
      <c r="FS497" s="161"/>
      <c r="FT497" s="161"/>
      <c r="FU497" s="161"/>
      <c r="FV497" s="161"/>
      <c r="FW497" s="161"/>
      <c r="FX497" s="161"/>
      <c r="FY497" s="161"/>
      <c r="FZ497" s="161"/>
      <c r="GA497" s="161"/>
      <c r="GB497" s="161"/>
    </row>
    <row r="498" spans="1:184" s="162" customFormat="1" ht="25.5" x14ac:dyDescent="0.2">
      <c r="A498" s="146" t="s">
        <v>7803</v>
      </c>
      <c r="B498" s="146" t="s">
        <v>5160</v>
      </c>
      <c r="C498" s="147" t="s">
        <v>5161</v>
      </c>
      <c r="D498" s="99" t="s">
        <v>106</v>
      </c>
      <c r="E498" s="99">
        <v>240</v>
      </c>
      <c r="F498" s="99"/>
      <c r="G498" s="99">
        <v>0.3</v>
      </c>
      <c r="H498" s="148"/>
      <c r="I498" s="149"/>
      <c r="J498" s="201">
        <v>45.78</v>
      </c>
      <c r="K498" s="150">
        <f t="shared" si="24"/>
        <v>3296.16</v>
      </c>
      <c r="L498" s="149">
        <f>BDI!$E$17</f>
        <v>0.19500000000000001</v>
      </c>
      <c r="M498" s="149"/>
      <c r="N498" s="149"/>
      <c r="O498" s="100">
        <f t="shared" si="25"/>
        <v>54.71</v>
      </c>
      <c r="P498" s="101">
        <f t="shared" si="26"/>
        <v>3939.12</v>
      </c>
      <c r="Q498" s="161"/>
      <c r="R498" s="161"/>
      <c r="S498" s="161"/>
      <c r="T498" s="161"/>
      <c r="U498" s="161"/>
      <c r="V498" s="161"/>
      <c r="W498" s="161"/>
      <c r="X498" s="161"/>
      <c r="Y498" s="161"/>
      <c r="Z498" s="161"/>
      <c r="AA498" s="161"/>
      <c r="AB498" s="161"/>
      <c r="AC498" s="161"/>
      <c r="AD498" s="161"/>
      <c r="AE498" s="161"/>
      <c r="AF498" s="161"/>
      <c r="AG498" s="161"/>
      <c r="AH498" s="161"/>
      <c r="AI498" s="161"/>
      <c r="AJ498" s="161"/>
      <c r="AK498" s="161"/>
      <c r="AL498" s="161"/>
      <c r="AM498" s="161"/>
      <c r="AN498" s="161"/>
      <c r="AO498" s="161"/>
      <c r="AP498" s="161"/>
      <c r="AQ498" s="161"/>
      <c r="AR498" s="161"/>
      <c r="AS498" s="161"/>
      <c r="AT498" s="161"/>
      <c r="AU498" s="161"/>
      <c r="AV498" s="161"/>
      <c r="AW498" s="161"/>
      <c r="AX498" s="161"/>
      <c r="AY498" s="161"/>
      <c r="AZ498" s="161"/>
      <c r="BA498" s="161"/>
      <c r="BB498" s="161"/>
      <c r="BC498" s="161"/>
      <c r="BD498" s="161"/>
      <c r="BE498" s="161"/>
      <c r="BF498" s="161"/>
      <c r="BG498" s="161"/>
      <c r="BH498" s="161"/>
      <c r="BI498" s="161"/>
      <c r="BJ498" s="161"/>
      <c r="BK498" s="161"/>
      <c r="BL498" s="161"/>
      <c r="BM498" s="161"/>
      <c r="BN498" s="161"/>
      <c r="BO498" s="161"/>
      <c r="BP498" s="161"/>
      <c r="BQ498" s="161"/>
      <c r="BR498" s="161"/>
      <c r="BS498" s="161"/>
      <c r="BT498" s="161"/>
      <c r="BU498" s="161"/>
      <c r="BV498" s="161"/>
      <c r="BW498" s="161"/>
      <c r="BX498" s="161"/>
      <c r="BY498" s="161"/>
      <c r="BZ498" s="161"/>
      <c r="CA498" s="161"/>
      <c r="CB498" s="161"/>
      <c r="CC498" s="161"/>
      <c r="CD498" s="161"/>
      <c r="CE498" s="161"/>
      <c r="CF498" s="161"/>
      <c r="CG498" s="161"/>
      <c r="CH498" s="161"/>
      <c r="CI498" s="161"/>
      <c r="CJ498" s="161"/>
      <c r="CK498" s="161"/>
      <c r="CL498" s="161"/>
      <c r="CM498" s="161"/>
      <c r="CN498" s="161"/>
      <c r="CO498" s="161"/>
      <c r="CP498" s="161"/>
      <c r="CQ498" s="161"/>
      <c r="CR498" s="161"/>
      <c r="CS498" s="161"/>
      <c r="CT498" s="161"/>
      <c r="CU498" s="161"/>
      <c r="CV498" s="161"/>
      <c r="CW498" s="161"/>
      <c r="CX498" s="161"/>
      <c r="CY498" s="161"/>
      <c r="CZ498" s="161"/>
      <c r="DA498" s="161"/>
      <c r="DB498" s="161"/>
      <c r="DC498" s="161"/>
      <c r="DD498" s="161"/>
      <c r="DE498" s="161"/>
      <c r="DF498" s="161"/>
      <c r="DG498" s="161"/>
      <c r="DH498" s="161"/>
      <c r="DI498" s="161"/>
      <c r="DJ498" s="161"/>
      <c r="DK498" s="161"/>
      <c r="DL498" s="161"/>
      <c r="DM498" s="161"/>
      <c r="DN498" s="161"/>
      <c r="DO498" s="161"/>
      <c r="DP498" s="161"/>
      <c r="DQ498" s="161"/>
      <c r="DR498" s="161"/>
      <c r="DS498" s="161"/>
      <c r="DT498" s="161"/>
      <c r="DU498" s="161"/>
      <c r="DV498" s="161"/>
      <c r="DW498" s="161"/>
      <c r="DX498" s="161"/>
      <c r="DY498" s="161"/>
      <c r="DZ498" s="161"/>
      <c r="EA498" s="161"/>
      <c r="EB498" s="161"/>
      <c r="EC498" s="161"/>
      <c r="ED498" s="161"/>
      <c r="EE498" s="161"/>
      <c r="EF498" s="161"/>
      <c r="EG498" s="161"/>
      <c r="EH498" s="161"/>
      <c r="EI498" s="161"/>
      <c r="EJ498" s="161"/>
      <c r="EK498" s="161"/>
      <c r="EL498" s="161"/>
      <c r="EM498" s="161"/>
      <c r="EN498" s="161"/>
      <c r="EO498" s="161"/>
      <c r="EP498" s="161"/>
      <c r="EQ498" s="161"/>
      <c r="ER498" s="161"/>
      <c r="ES498" s="161"/>
      <c r="ET498" s="161"/>
      <c r="EU498" s="161"/>
      <c r="EV498" s="161"/>
      <c r="EW498" s="161"/>
      <c r="EX498" s="161"/>
      <c r="EY498" s="161"/>
      <c r="EZ498" s="161"/>
      <c r="FA498" s="161"/>
      <c r="FB498" s="161"/>
      <c r="FC498" s="161"/>
      <c r="FD498" s="161"/>
      <c r="FE498" s="161"/>
      <c r="FF498" s="161"/>
      <c r="FG498" s="161"/>
      <c r="FH498" s="161"/>
      <c r="FI498" s="161"/>
      <c r="FJ498" s="161"/>
      <c r="FK498" s="161"/>
      <c r="FL498" s="161"/>
      <c r="FM498" s="161"/>
      <c r="FN498" s="161"/>
      <c r="FO498" s="161"/>
      <c r="FP498" s="161"/>
      <c r="FQ498" s="161"/>
      <c r="FR498" s="161"/>
      <c r="FS498" s="161"/>
      <c r="FT498" s="161"/>
      <c r="FU498" s="161"/>
      <c r="FV498" s="161"/>
      <c r="FW498" s="161"/>
      <c r="FX498" s="161"/>
      <c r="FY498" s="161"/>
      <c r="FZ498" s="161"/>
      <c r="GA498" s="161"/>
      <c r="GB498" s="161"/>
    </row>
    <row r="499" spans="1:184" s="162" customFormat="1" ht="25.5" x14ac:dyDescent="0.2">
      <c r="A499" s="146" t="s">
        <v>7804</v>
      </c>
      <c r="B499" s="146" t="s">
        <v>5162</v>
      </c>
      <c r="C499" s="147" t="s">
        <v>5163</v>
      </c>
      <c r="D499" s="99" t="s">
        <v>106</v>
      </c>
      <c r="E499" s="99">
        <v>240</v>
      </c>
      <c r="F499" s="99"/>
      <c r="G499" s="99">
        <v>0.3</v>
      </c>
      <c r="H499" s="148"/>
      <c r="I499" s="149"/>
      <c r="J499" s="201">
        <v>74.47</v>
      </c>
      <c r="K499" s="150">
        <f t="shared" si="24"/>
        <v>5361.84</v>
      </c>
      <c r="L499" s="149">
        <f>BDI!$E$17</f>
        <v>0.19500000000000001</v>
      </c>
      <c r="M499" s="149"/>
      <c r="N499" s="149"/>
      <c r="O499" s="100">
        <f t="shared" si="25"/>
        <v>88.99</v>
      </c>
      <c r="P499" s="101">
        <f t="shared" si="26"/>
        <v>6407.28</v>
      </c>
      <c r="Q499" s="161"/>
      <c r="R499" s="161"/>
      <c r="S499" s="161"/>
      <c r="T499" s="161"/>
      <c r="U499" s="161"/>
      <c r="V499" s="161"/>
      <c r="W499" s="161"/>
      <c r="X499" s="161"/>
      <c r="Y499" s="161"/>
      <c r="Z499" s="161"/>
      <c r="AA499" s="161"/>
      <c r="AB499" s="161"/>
      <c r="AC499" s="161"/>
      <c r="AD499" s="161"/>
      <c r="AE499" s="161"/>
      <c r="AF499" s="161"/>
      <c r="AG499" s="161"/>
      <c r="AH499" s="161"/>
      <c r="AI499" s="161"/>
      <c r="AJ499" s="161"/>
      <c r="AK499" s="161"/>
      <c r="AL499" s="161"/>
      <c r="AM499" s="161"/>
      <c r="AN499" s="161"/>
      <c r="AO499" s="161"/>
      <c r="AP499" s="161"/>
      <c r="AQ499" s="161"/>
      <c r="AR499" s="161"/>
      <c r="AS499" s="161"/>
      <c r="AT499" s="161"/>
      <c r="AU499" s="161"/>
      <c r="AV499" s="161"/>
      <c r="AW499" s="161"/>
      <c r="AX499" s="161"/>
      <c r="AY499" s="161"/>
      <c r="AZ499" s="161"/>
      <c r="BA499" s="161"/>
      <c r="BB499" s="161"/>
      <c r="BC499" s="161"/>
      <c r="BD499" s="161"/>
      <c r="BE499" s="161"/>
      <c r="BF499" s="161"/>
      <c r="BG499" s="161"/>
      <c r="BH499" s="161"/>
      <c r="BI499" s="161"/>
      <c r="BJ499" s="161"/>
      <c r="BK499" s="161"/>
      <c r="BL499" s="161"/>
      <c r="BM499" s="161"/>
      <c r="BN499" s="161"/>
      <c r="BO499" s="161"/>
      <c r="BP499" s="161"/>
      <c r="BQ499" s="161"/>
      <c r="BR499" s="161"/>
      <c r="BS499" s="161"/>
      <c r="BT499" s="161"/>
      <c r="BU499" s="161"/>
      <c r="BV499" s="161"/>
      <c r="BW499" s="161"/>
      <c r="BX499" s="161"/>
      <c r="BY499" s="161"/>
      <c r="BZ499" s="161"/>
      <c r="CA499" s="161"/>
      <c r="CB499" s="161"/>
      <c r="CC499" s="161"/>
      <c r="CD499" s="161"/>
      <c r="CE499" s="161"/>
      <c r="CF499" s="161"/>
      <c r="CG499" s="161"/>
      <c r="CH499" s="161"/>
      <c r="CI499" s="161"/>
      <c r="CJ499" s="161"/>
      <c r="CK499" s="161"/>
      <c r="CL499" s="161"/>
      <c r="CM499" s="161"/>
      <c r="CN499" s="161"/>
      <c r="CO499" s="161"/>
      <c r="CP499" s="161"/>
      <c r="CQ499" s="161"/>
      <c r="CR499" s="161"/>
      <c r="CS499" s="161"/>
      <c r="CT499" s="161"/>
      <c r="CU499" s="161"/>
      <c r="CV499" s="161"/>
      <c r="CW499" s="161"/>
      <c r="CX499" s="161"/>
      <c r="CY499" s="161"/>
      <c r="CZ499" s="161"/>
      <c r="DA499" s="161"/>
      <c r="DB499" s="161"/>
      <c r="DC499" s="161"/>
      <c r="DD499" s="161"/>
      <c r="DE499" s="161"/>
      <c r="DF499" s="161"/>
      <c r="DG499" s="161"/>
      <c r="DH499" s="161"/>
      <c r="DI499" s="161"/>
      <c r="DJ499" s="161"/>
      <c r="DK499" s="161"/>
      <c r="DL499" s="161"/>
      <c r="DM499" s="161"/>
      <c r="DN499" s="161"/>
      <c r="DO499" s="161"/>
      <c r="DP499" s="161"/>
      <c r="DQ499" s="161"/>
      <c r="DR499" s="161"/>
      <c r="DS499" s="161"/>
      <c r="DT499" s="161"/>
      <c r="DU499" s="161"/>
      <c r="DV499" s="161"/>
      <c r="DW499" s="161"/>
      <c r="DX499" s="161"/>
      <c r="DY499" s="161"/>
      <c r="DZ499" s="161"/>
      <c r="EA499" s="161"/>
      <c r="EB499" s="161"/>
      <c r="EC499" s="161"/>
      <c r="ED499" s="161"/>
      <c r="EE499" s="161"/>
      <c r="EF499" s="161"/>
      <c r="EG499" s="161"/>
      <c r="EH499" s="161"/>
      <c r="EI499" s="161"/>
      <c r="EJ499" s="161"/>
      <c r="EK499" s="161"/>
      <c r="EL499" s="161"/>
      <c r="EM499" s="161"/>
      <c r="EN499" s="161"/>
      <c r="EO499" s="161"/>
      <c r="EP499" s="161"/>
      <c r="EQ499" s="161"/>
      <c r="ER499" s="161"/>
      <c r="ES499" s="161"/>
      <c r="ET499" s="161"/>
      <c r="EU499" s="161"/>
      <c r="EV499" s="161"/>
      <c r="EW499" s="161"/>
      <c r="EX499" s="161"/>
      <c r="EY499" s="161"/>
      <c r="EZ499" s="161"/>
      <c r="FA499" s="161"/>
      <c r="FB499" s="161"/>
      <c r="FC499" s="161"/>
      <c r="FD499" s="161"/>
      <c r="FE499" s="161"/>
      <c r="FF499" s="161"/>
      <c r="FG499" s="161"/>
      <c r="FH499" s="161"/>
      <c r="FI499" s="161"/>
      <c r="FJ499" s="161"/>
      <c r="FK499" s="161"/>
      <c r="FL499" s="161"/>
      <c r="FM499" s="161"/>
      <c r="FN499" s="161"/>
      <c r="FO499" s="161"/>
      <c r="FP499" s="161"/>
      <c r="FQ499" s="161"/>
      <c r="FR499" s="161"/>
      <c r="FS499" s="161"/>
      <c r="FT499" s="161"/>
      <c r="FU499" s="161"/>
      <c r="FV499" s="161"/>
      <c r="FW499" s="161"/>
      <c r="FX499" s="161"/>
      <c r="FY499" s="161"/>
      <c r="FZ499" s="161"/>
      <c r="GA499" s="161"/>
      <c r="GB499" s="161"/>
    </row>
    <row r="500" spans="1:184" s="162" customFormat="1" ht="25.5" x14ac:dyDescent="0.2">
      <c r="A500" s="146" t="s">
        <v>7805</v>
      </c>
      <c r="B500" s="146" t="s">
        <v>5164</v>
      </c>
      <c r="C500" s="147" t="s">
        <v>5165</v>
      </c>
      <c r="D500" s="99" t="s">
        <v>106</v>
      </c>
      <c r="E500" s="99">
        <v>240</v>
      </c>
      <c r="F500" s="99"/>
      <c r="G500" s="99">
        <v>0.3</v>
      </c>
      <c r="H500" s="148"/>
      <c r="I500" s="149"/>
      <c r="J500" s="201">
        <v>98.28</v>
      </c>
      <c r="K500" s="150">
        <f t="shared" si="24"/>
        <v>7076.16</v>
      </c>
      <c r="L500" s="149">
        <f>BDI!$E$17</f>
        <v>0.19500000000000001</v>
      </c>
      <c r="M500" s="149"/>
      <c r="N500" s="149"/>
      <c r="O500" s="100">
        <f t="shared" si="25"/>
        <v>117.44</v>
      </c>
      <c r="P500" s="101">
        <f t="shared" si="26"/>
        <v>8455.68</v>
      </c>
      <c r="Q500" s="161"/>
      <c r="R500" s="161"/>
      <c r="S500" s="161"/>
      <c r="T500" s="161"/>
      <c r="U500" s="161"/>
      <c r="V500" s="161"/>
      <c r="W500" s="161"/>
      <c r="X500" s="161"/>
      <c r="Y500" s="161"/>
      <c r="Z500" s="161"/>
      <c r="AA500" s="161"/>
      <c r="AB500" s="161"/>
      <c r="AC500" s="161"/>
      <c r="AD500" s="161"/>
      <c r="AE500" s="161"/>
      <c r="AF500" s="161"/>
      <c r="AG500" s="161"/>
      <c r="AH500" s="161"/>
      <c r="AI500" s="161"/>
      <c r="AJ500" s="161"/>
      <c r="AK500" s="161"/>
      <c r="AL500" s="161"/>
      <c r="AM500" s="161"/>
      <c r="AN500" s="161"/>
      <c r="AO500" s="161"/>
      <c r="AP500" s="161"/>
      <c r="AQ500" s="161"/>
      <c r="AR500" s="161"/>
      <c r="AS500" s="161"/>
      <c r="AT500" s="161"/>
      <c r="AU500" s="161"/>
      <c r="AV500" s="161"/>
      <c r="AW500" s="161"/>
      <c r="AX500" s="161"/>
      <c r="AY500" s="161"/>
      <c r="AZ500" s="161"/>
      <c r="BA500" s="161"/>
      <c r="BB500" s="161"/>
      <c r="BC500" s="161"/>
      <c r="BD500" s="161"/>
      <c r="BE500" s="161"/>
      <c r="BF500" s="161"/>
      <c r="BG500" s="161"/>
      <c r="BH500" s="161"/>
      <c r="BI500" s="161"/>
      <c r="BJ500" s="161"/>
      <c r="BK500" s="161"/>
      <c r="BL500" s="161"/>
      <c r="BM500" s="161"/>
      <c r="BN500" s="161"/>
      <c r="BO500" s="161"/>
      <c r="BP500" s="161"/>
      <c r="BQ500" s="161"/>
      <c r="BR500" s="161"/>
      <c r="BS500" s="161"/>
      <c r="BT500" s="161"/>
      <c r="BU500" s="161"/>
      <c r="BV500" s="161"/>
      <c r="BW500" s="161"/>
      <c r="BX500" s="161"/>
      <c r="BY500" s="161"/>
      <c r="BZ500" s="161"/>
      <c r="CA500" s="161"/>
      <c r="CB500" s="161"/>
      <c r="CC500" s="161"/>
      <c r="CD500" s="161"/>
      <c r="CE500" s="161"/>
      <c r="CF500" s="161"/>
      <c r="CG500" s="161"/>
      <c r="CH500" s="161"/>
      <c r="CI500" s="161"/>
      <c r="CJ500" s="161"/>
      <c r="CK500" s="161"/>
      <c r="CL500" s="161"/>
      <c r="CM500" s="161"/>
      <c r="CN500" s="161"/>
      <c r="CO500" s="161"/>
      <c r="CP500" s="161"/>
      <c r="CQ500" s="161"/>
      <c r="CR500" s="161"/>
      <c r="CS500" s="161"/>
      <c r="CT500" s="161"/>
      <c r="CU500" s="161"/>
      <c r="CV500" s="161"/>
      <c r="CW500" s="161"/>
      <c r="CX500" s="161"/>
      <c r="CY500" s="161"/>
      <c r="CZ500" s="161"/>
      <c r="DA500" s="161"/>
      <c r="DB500" s="161"/>
      <c r="DC500" s="161"/>
      <c r="DD500" s="161"/>
      <c r="DE500" s="161"/>
      <c r="DF500" s="161"/>
      <c r="DG500" s="161"/>
      <c r="DH500" s="161"/>
      <c r="DI500" s="161"/>
      <c r="DJ500" s="161"/>
      <c r="DK500" s="161"/>
      <c r="DL500" s="161"/>
      <c r="DM500" s="161"/>
      <c r="DN500" s="161"/>
      <c r="DO500" s="161"/>
      <c r="DP500" s="161"/>
      <c r="DQ500" s="161"/>
      <c r="DR500" s="161"/>
      <c r="DS500" s="161"/>
      <c r="DT500" s="161"/>
      <c r="DU500" s="161"/>
      <c r="DV500" s="161"/>
      <c r="DW500" s="161"/>
      <c r="DX500" s="161"/>
      <c r="DY500" s="161"/>
      <c r="DZ500" s="161"/>
      <c r="EA500" s="161"/>
      <c r="EB500" s="161"/>
      <c r="EC500" s="161"/>
      <c r="ED500" s="161"/>
      <c r="EE500" s="161"/>
      <c r="EF500" s="161"/>
      <c r="EG500" s="161"/>
      <c r="EH500" s="161"/>
      <c r="EI500" s="161"/>
      <c r="EJ500" s="161"/>
      <c r="EK500" s="161"/>
      <c r="EL500" s="161"/>
      <c r="EM500" s="161"/>
      <c r="EN500" s="161"/>
      <c r="EO500" s="161"/>
      <c r="EP500" s="161"/>
      <c r="EQ500" s="161"/>
      <c r="ER500" s="161"/>
      <c r="ES500" s="161"/>
      <c r="ET500" s="161"/>
      <c r="EU500" s="161"/>
      <c r="EV500" s="161"/>
      <c r="EW500" s="161"/>
      <c r="EX500" s="161"/>
      <c r="EY500" s="161"/>
      <c r="EZ500" s="161"/>
      <c r="FA500" s="161"/>
      <c r="FB500" s="161"/>
      <c r="FC500" s="161"/>
      <c r="FD500" s="161"/>
      <c r="FE500" s="161"/>
      <c r="FF500" s="161"/>
      <c r="FG500" s="161"/>
      <c r="FH500" s="161"/>
      <c r="FI500" s="161"/>
      <c r="FJ500" s="161"/>
      <c r="FK500" s="161"/>
      <c r="FL500" s="161"/>
      <c r="FM500" s="161"/>
      <c r="FN500" s="161"/>
      <c r="FO500" s="161"/>
      <c r="FP500" s="161"/>
      <c r="FQ500" s="161"/>
      <c r="FR500" s="161"/>
      <c r="FS500" s="161"/>
      <c r="FT500" s="161"/>
      <c r="FU500" s="161"/>
      <c r="FV500" s="161"/>
      <c r="FW500" s="161"/>
      <c r="FX500" s="161"/>
      <c r="FY500" s="161"/>
      <c r="FZ500" s="161"/>
      <c r="GA500" s="161"/>
      <c r="GB500" s="161"/>
    </row>
    <row r="501" spans="1:184" s="162" customFormat="1" ht="25.5" x14ac:dyDescent="0.2">
      <c r="A501" s="146" t="s">
        <v>7806</v>
      </c>
      <c r="B501" s="146" t="s">
        <v>5166</v>
      </c>
      <c r="C501" s="147" t="s">
        <v>5167</v>
      </c>
      <c r="D501" s="99" t="s">
        <v>106</v>
      </c>
      <c r="E501" s="99">
        <v>240</v>
      </c>
      <c r="F501" s="99"/>
      <c r="G501" s="99">
        <v>0.3</v>
      </c>
      <c r="H501" s="148"/>
      <c r="I501" s="149"/>
      <c r="J501" s="201">
        <v>109.8</v>
      </c>
      <c r="K501" s="150">
        <f t="shared" si="24"/>
        <v>7905.6</v>
      </c>
      <c r="L501" s="149">
        <f>BDI!$E$17</f>
        <v>0.19500000000000001</v>
      </c>
      <c r="M501" s="149"/>
      <c r="N501" s="149"/>
      <c r="O501" s="100">
        <f t="shared" si="25"/>
        <v>131.21</v>
      </c>
      <c r="P501" s="101">
        <f t="shared" si="26"/>
        <v>9447.1200000000008</v>
      </c>
      <c r="Q501" s="161"/>
      <c r="R501" s="161"/>
      <c r="S501" s="161"/>
      <c r="T501" s="161"/>
      <c r="U501" s="161"/>
      <c r="V501" s="161"/>
      <c r="W501" s="161"/>
      <c r="X501" s="161"/>
      <c r="Y501" s="161"/>
      <c r="Z501" s="161"/>
      <c r="AA501" s="161"/>
      <c r="AB501" s="161"/>
      <c r="AC501" s="161"/>
      <c r="AD501" s="161"/>
      <c r="AE501" s="161"/>
      <c r="AF501" s="161"/>
      <c r="AG501" s="161"/>
      <c r="AH501" s="161"/>
      <c r="AI501" s="161"/>
      <c r="AJ501" s="161"/>
      <c r="AK501" s="161"/>
      <c r="AL501" s="161"/>
      <c r="AM501" s="161"/>
      <c r="AN501" s="161"/>
      <c r="AO501" s="161"/>
      <c r="AP501" s="161"/>
      <c r="AQ501" s="161"/>
      <c r="AR501" s="161"/>
      <c r="AS501" s="161"/>
      <c r="AT501" s="161"/>
      <c r="AU501" s="161"/>
      <c r="AV501" s="161"/>
      <c r="AW501" s="161"/>
      <c r="AX501" s="161"/>
      <c r="AY501" s="161"/>
      <c r="AZ501" s="161"/>
      <c r="BA501" s="161"/>
      <c r="BB501" s="161"/>
      <c r="BC501" s="161"/>
      <c r="BD501" s="161"/>
      <c r="BE501" s="161"/>
      <c r="BF501" s="161"/>
      <c r="BG501" s="161"/>
      <c r="BH501" s="161"/>
      <c r="BI501" s="161"/>
      <c r="BJ501" s="161"/>
      <c r="BK501" s="161"/>
      <c r="BL501" s="161"/>
      <c r="BM501" s="161"/>
      <c r="BN501" s="161"/>
      <c r="BO501" s="161"/>
      <c r="BP501" s="161"/>
      <c r="BQ501" s="161"/>
      <c r="BR501" s="161"/>
      <c r="BS501" s="161"/>
      <c r="BT501" s="161"/>
      <c r="BU501" s="161"/>
      <c r="BV501" s="161"/>
      <c r="BW501" s="161"/>
      <c r="BX501" s="161"/>
      <c r="BY501" s="161"/>
      <c r="BZ501" s="161"/>
      <c r="CA501" s="161"/>
      <c r="CB501" s="161"/>
      <c r="CC501" s="161"/>
      <c r="CD501" s="161"/>
      <c r="CE501" s="161"/>
      <c r="CF501" s="161"/>
      <c r="CG501" s="161"/>
      <c r="CH501" s="161"/>
      <c r="CI501" s="161"/>
      <c r="CJ501" s="161"/>
      <c r="CK501" s="161"/>
      <c r="CL501" s="161"/>
      <c r="CM501" s="161"/>
      <c r="CN501" s="161"/>
      <c r="CO501" s="161"/>
      <c r="CP501" s="161"/>
      <c r="CQ501" s="161"/>
      <c r="CR501" s="161"/>
      <c r="CS501" s="161"/>
      <c r="CT501" s="161"/>
      <c r="CU501" s="161"/>
      <c r="CV501" s="161"/>
      <c r="CW501" s="161"/>
      <c r="CX501" s="161"/>
      <c r="CY501" s="161"/>
      <c r="CZ501" s="161"/>
      <c r="DA501" s="161"/>
      <c r="DB501" s="161"/>
      <c r="DC501" s="161"/>
      <c r="DD501" s="161"/>
      <c r="DE501" s="161"/>
      <c r="DF501" s="161"/>
      <c r="DG501" s="161"/>
      <c r="DH501" s="161"/>
      <c r="DI501" s="161"/>
      <c r="DJ501" s="161"/>
      <c r="DK501" s="161"/>
      <c r="DL501" s="161"/>
      <c r="DM501" s="161"/>
      <c r="DN501" s="161"/>
      <c r="DO501" s="161"/>
      <c r="DP501" s="161"/>
      <c r="DQ501" s="161"/>
      <c r="DR501" s="161"/>
      <c r="DS501" s="161"/>
      <c r="DT501" s="161"/>
      <c r="DU501" s="161"/>
      <c r="DV501" s="161"/>
      <c r="DW501" s="161"/>
      <c r="DX501" s="161"/>
      <c r="DY501" s="161"/>
      <c r="DZ501" s="161"/>
      <c r="EA501" s="161"/>
      <c r="EB501" s="161"/>
      <c r="EC501" s="161"/>
      <c r="ED501" s="161"/>
      <c r="EE501" s="161"/>
      <c r="EF501" s="161"/>
      <c r="EG501" s="161"/>
      <c r="EH501" s="161"/>
      <c r="EI501" s="161"/>
      <c r="EJ501" s="161"/>
      <c r="EK501" s="161"/>
      <c r="EL501" s="161"/>
      <c r="EM501" s="161"/>
      <c r="EN501" s="161"/>
      <c r="EO501" s="161"/>
      <c r="EP501" s="161"/>
      <c r="EQ501" s="161"/>
      <c r="ER501" s="161"/>
      <c r="ES501" s="161"/>
      <c r="ET501" s="161"/>
      <c r="EU501" s="161"/>
      <c r="EV501" s="161"/>
      <c r="EW501" s="161"/>
      <c r="EX501" s="161"/>
      <c r="EY501" s="161"/>
      <c r="EZ501" s="161"/>
      <c r="FA501" s="161"/>
      <c r="FB501" s="161"/>
      <c r="FC501" s="161"/>
      <c r="FD501" s="161"/>
      <c r="FE501" s="161"/>
      <c r="FF501" s="161"/>
      <c r="FG501" s="161"/>
      <c r="FH501" s="161"/>
      <c r="FI501" s="161"/>
      <c r="FJ501" s="161"/>
      <c r="FK501" s="161"/>
      <c r="FL501" s="161"/>
      <c r="FM501" s="161"/>
      <c r="FN501" s="161"/>
      <c r="FO501" s="161"/>
      <c r="FP501" s="161"/>
      <c r="FQ501" s="161"/>
      <c r="FR501" s="161"/>
      <c r="FS501" s="161"/>
      <c r="FT501" s="161"/>
      <c r="FU501" s="161"/>
      <c r="FV501" s="161"/>
      <c r="FW501" s="161"/>
      <c r="FX501" s="161"/>
      <c r="FY501" s="161"/>
      <c r="FZ501" s="161"/>
      <c r="GA501" s="161"/>
      <c r="GB501" s="161"/>
    </row>
    <row r="502" spans="1:184" s="162" customFormat="1" ht="25.5" x14ac:dyDescent="0.2">
      <c r="A502" s="146" t="s">
        <v>7807</v>
      </c>
      <c r="B502" s="146" t="s">
        <v>5168</v>
      </c>
      <c r="C502" s="147" t="s">
        <v>5169</v>
      </c>
      <c r="D502" s="99" t="s">
        <v>106</v>
      </c>
      <c r="E502" s="99">
        <v>240</v>
      </c>
      <c r="F502" s="99"/>
      <c r="G502" s="99">
        <v>0.3</v>
      </c>
      <c r="H502" s="148"/>
      <c r="I502" s="149"/>
      <c r="J502" s="201">
        <v>146.05000000000001</v>
      </c>
      <c r="K502" s="150">
        <f t="shared" si="24"/>
        <v>10515.6</v>
      </c>
      <c r="L502" s="149">
        <f>BDI!$E$17</f>
        <v>0.19500000000000001</v>
      </c>
      <c r="M502" s="149"/>
      <c r="N502" s="149"/>
      <c r="O502" s="100">
        <f t="shared" si="25"/>
        <v>174.53</v>
      </c>
      <c r="P502" s="101">
        <f t="shared" si="26"/>
        <v>12566.16</v>
      </c>
      <c r="Q502" s="161"/>
      <c r="R502" s="161"/>
      <c r="S502" s="161"/>
      <c r="T502" s="161"/>
      <c r="U502" s="161"/>
      <c r="V502" s="161"/>
      <c r="W502" s="161"/>
      <c r="X502" s="161"/>
      <c r="Y502" s="161"/>
      <c r="Z502" s="161"/>
      <c r="AA502" s="161"/>
      <c r="AB502" s="161"/>
      <c r="AC502" s="161"/>
      <c r="AD502" s="161"/>
      <c r="AE502" s="161"/>
      <c r="AF502" s="161"/>
      <c r="AG502" s="161"/>
      <c r="AH502" s="161"/>
      <c r="AI502" s="161"/>
      <c r="AJ502" s="161"/>
      <c r="AK502" s="161"/>
      <c r="AL502" s="161"/>
      <c r="AM502" s="161"/>
      <c r="AN502" s="161"/>
      <c r="AO502" s="161"/>
      <c r="AP502" s="161"/>
      <c r="AQ502" s="161"/>
      <c r="AR502" s="161"/>
      <c r="AS502" s="161"/>
      <c r="AT502" s="161"/>
      <c r="AU502" s="161"/>
      <c r="AV502" s="161"/>
      <c r="AW502" s="161"/>
      <c r="AX502" s="161"/>
      <c r="AY502" s="161"/>
      <c r="AZ502" s="161"/>
      <c r="BA502" s="161"/>
      <c r="BB502" s="161"/>
      <c r="BC502" s="161"/>
      <c r="BD502" s="161"/>
      <c r="BE502" s="161"/>
      <c r="BF502" s="161"/>
      <c r="BG502" s="161"/>
      <c r="BH502" s="161"/>
      <c r="BI502" s="161"/>
      <c r="BJ502" s="161"/>
      <c r="BK502" s="161"/>
      <c r="BL502" s="161"/>
      <c r="BM502" s="161"/>
      <c r="BN502" s="161"/>
      <c r="BO502" s="161"/>
      <c r="BP502" s="161"/>
      <c r="BQ502" s="161"/>
      <c r="BR502" s="161"/>
      <c r="BS502" s="161"/>
      <c r="BT502" s="161"/>
      <c r="BU502" s="161"/>
      <c r="BV502" s="161"/>
      <c r="BW502" s="161"/>
      <c r="BX502" s="161"/>
      <c r="BY502" s="161"/>
      <c r="BZ502" s="161"/>
      <c r="CA502" s="161"/>
      <c r="CB502" s="161"/>
      <c r="CC502" s="161"/>
      <c r="CD502" s="161"/>
      <c r="CE502" s="161"/>
      <c r="CF502" s="161"/>
      <c r="CG502" s="161"/>
      <c r="CH502" s="161"/>
      <c r="CI502" s="161"/>
      <c r="CJ502" s="161"/>
      <c r="CK502" s="161"/>
      <c r="CL502" s="161"/>
      <c r="CM502" s="161"/>
      <c r="CN502" s="161"/>
      <c r="CO502" s="161"/>
      <c r="CP502" s="161"/>
      <c r="CQ502" s="161"/>
      <c r="CR502" s="161"/>
      <c r="CS502" s="161"/>
      <c r="CT502" s="161"/>
      <c r="CU502" s="161"/>
      <c r="CV502" s="161"/>
      <c r="CW502" s="161"/>
      <c r="CX502" s="161"/>
      <c r="CY502" s="161"/>
      <c r="CZ502" s="161"/>
      <c r="DA502" s="161"/>
      <c r="DB502" s="161"/>
      <c r="DC502" s="161"/>
      <c r="DD502" s="161"/>
      <c r="DE502" s="161"/>
      <c r="DF502" s="161"/>
      <c r="DG502" s="161"/>
      <c r="DH502" s="161"/>
      <c r="DI502" s="161"/>
      <c r="DJ502" s="161"/>
      <c r="DK502" s="161"/>
      <c r="DL502" s="161"/>
      <c r="DM502" s="161"/>
      <c r="DN502" s="161"/>
      <c r="DO502" s="161"/>
      <c r="DP502" s="161"/>
      <c r="DQ502" s="161"/>
      <c r="DR502" s="161"/>
      <c r="DS502" s="161"/>
      <c r="DT502" s="161"/>
      <c r="DU502" s="161"/>
      <c r="DV502" s="161"/>
      <c r="DW502" s="161"/>
      <c r="DX502" s="161"/>
      <c r="DY502" s="161"/>
      <c r="DZ502" s="161"/>
      <c r="EA502" s="161"/>
      <c r="EB502" s="161"/>
      <c r="EC502" s="161"/>
      <c r="ED502" s="161"/>
      <c r="EE502" s="161"/>
      <c r="EF502" s="161"/>
      <c r="EG502" s="161"/>
      <c r="EH502" s="161"/>
      <c r="EI502" s="161"/>
      <c r="EJ502" s="161"/>
      <c r="EK502" s="161"/>
      <c r="EL502" s="161"/>
      <c r="EM502" s="161"/>
      <c r="EN502" s="161"/>
      <c r="EO502" s="161"/>
      <c r="EP502" s="161"/>
      <c r="EQ502" s="161"/>
      <c r="ER502" s="161"/>
      <c r="ES502" s="161"/>
      <c r="ET502" s="161"/>
      <c r="EU502" s="161"/>
      <c r="EV502" s="161"/>
      <c r="EW502" s="161"/>
      <c r="EX502" s="161"/>
      <c r="EY502" s="161"/>
      <c r="EZ502" s="161"/>
      <c r="FA502" s="161"/>
      <c r="FB502" s="161"/>
      <c r="FC502" s="161"/>
      <c r="FD502" s="161"/>
      <c r="FE502" s="161"/>
      <c r="FF502" s="161"/>
      <c r="FG502" s="161"/>
      <c r="FH502" s="161"/>
      <c r="FI502" s="161"/>
      <c r="FJ502" s="161"/>
      <c r="FK502" s="161"/>
      <c r="FL502" s="161"/>
      <c r="FM502" s="161"/>
      <c r="FN502" s="161"/>
      <c r="FO502" s="161"/>
      <c r="FP502" s="161"/>
      <c r="FQ502" s="161"/>
      <c r="FR502" s="161"/>
      <c r="FS502" s="161"/>
      <c r="FT502" s="161"/>
      <c r="FU502" s="161"/>
      <c r="FV502" s="161"/>
      <c r="FW502" s="161"/>
      <c r="FX502" s="161"/>
      <c r="FY502" s="161"/>
      <c r="FZ502" s="161"/>
      <c r="GA502" s="161"/>
      <c r="GB502" s="161"/>
    </row>
    <row r="503" spans="1:184" s="162" customFormat="1" x14ac:dyDescent="0.2">
      <c r="A503" s="146" t="s">
        <v>7808</v>
      </c>
      <c r="B503" s="146" t="s">
        <v>5170</v>
      </c>
      <c r="C503" s="147" t="s">
        <v>5171</v>
      </c>
      <c r="D503" s="99" t="s">
        <v>68</v>
      </c>
      <c r="E503" s="99">
        <v>180</v>
      </c>
      <c r="F503" s="99"/>
      <c r="G503" s="99">
        <v>0.3</v>
      </c>
      <c r="H503" s="148"/>
      <c r="I503" s="149"/>
      <c r="J503" s="201">
        <v>143.33000000000001</v>
      </c>
      <c r="K503" s="150">
        <f t="shared" si="24"/>
        <v>7739.82</v>
      </c>
      <c r="L503" s="149">
        <f>BDI!$E$17</f>
        <v>0.19500000000000001</v>
      </c>
      <c r="M503" s="149"/>
      <c r="N503" s="149"/>
      <c r="O503" s="100">
        <f t="shared" si="25"/>
        <v>171.28</v>
      </c>
      <c r="P503" s="101">
        <f t="shared" si="26"/>
        <v>9249.1200000000008</v>
      </c>
      <c r="Q503" s="161"/>
      <c r="R503" s="161"/>
      <c r="S503" s="161"/>
      <c r="T503" s="161"/>
      <c r="U503" s="161"/>
      <c r="V503" s="161"/>
      <c r="W503" s="161"/>
      <c r="X503" s="161"/>
      <c r="Y503" s="161"/>
      <c r="Z503" s="161"/>
      <c r="AA503" s="161"/>
      <c r="AB503" s="161"/>
      <c r="AC503" s="161"/>
      <c r="AD503" s="161"/>
      <c r="AE503" s="161"/>
      <c r="AF503" s="161"/>
      <c r="AG503" s="161"/>
      <c r="AH503" s="161"/>
      <c r="AI503" s="161"/>
      <c r="AJ503" s="161"/>
      <c r="AK503" s="161"/>
      <c r="AL503" s="161"/>
      <c r="AM503" s="161"/>
      <c r="AN503" s="161"/>
      <c r="AO503" s="161"/>
      <c r="AP503" s="161"/>
      <c r="AQ503" s="161"/>
      <c r="AR503" s="161"/>
      <c r="AS503" s="161"/>
      <c r="AT503" s="161"/>
      <c r="AU503" s="161"/>
      <c r="AV503" s="161"/>
      <c r="AW503" s="161"/>
      <c r="AX503" s="161"/>
      <c r="AY503" s="161"/>
      <c r="AZ503" s="161"/>
      <c r="BA503" s="161"/>
      <c r="BB503" s="161"/>
      <c r="BC503" s="161"/>
      <c r="BD503" s="161"/>
      <c r="BE503" s="161"/>
      <c r="BF503" s="161"/>
      <c r="BG503" s="161"/>
      <c r="BH503" s="161"/>
      <c r="BI503" s="161"/>
      <c r="BJ503" s="161"/>
      <c r="BK503" s="161"/>
      <c r="BL503" s="161"/>
      <c r="BM503" s="161"/>
      <c r="BN503" s="161"/>
      <c r="BO503" s="161"/>
      <c r="BP503" s="161"/>
      <c r="BQ503" s="161"/>
      <c r="BR503" s="161"/>
      <c r="BS503" s="161"/>
      <c r="BT503" s="161"/>
      <c r="BU503" s="161"/>
      <c r="BV503" s="161"/>
      <c r="BW503" s="161"/>
      <c r="BX503" s="161"/>
      <c r="BY503" s="161"/>
      <c r="BZ503" s="161"/>
      <c r="CA503" s="161"/>
      <c r="CB503" s="161"/>
      <c r="CC503" s="161"/>
      <c r="CD503" s="161"/>
      <c r="CE503" s="161"/>
      <c r="CF503" s="161"/>
      <c r="CG503" s="161"/>
      <c r="CH503" s="161"/>
      <c r="CI503" s="161"/>
      <c r="CJ503" s="161"/>
      <c r="CK503" s="161"/>
      <c r="CL503" s="161"/>
      <c r="CM503" s="161"/>
      <c r="CN503" s="161"/>
      <c r="CO503" s="161"/>
      <c r="CP503" s="161"/>
      <c r="CQ503" s="161"/>
      <c r="CR503" s="161"/>
      <c r="CS503" s="161"/>
      <c r="CT503" s="161"/>
      <c r="CU503" s="161"/>
      <c r="CV503" s="161"/>
      <c r="CW503" s="161"/>
      <c r="CX503" s="161"/>
      <c r="CY503" s="161"/>
      <c r="CZ503" s="161"/>
      <c r="DA503" s="161"/>
      <c r="DB503" s="161"/>
      <c r="DC503" s="161"/>
      <c r="DD503" s="161"/>
      <c r="DE503" s="161"/>
      <c r="DF503" s="161"/>
      <c r="DG503" s="161"/>
      <c r="DH503" s="161"/>
      <c r="DI503" s="161"/>
      <c r="DJ503" s="161"/>
      <c r="DK503" s="161"/>
      <c r="DL503" s="161"/>
      <c r="DM503" s="161"/>
      <c r="DN503" s="161"/>
      <c r="DO503" s="161"/>
      <c r="DP503" s="161"/>
      <c r="DQ503" s="161"/>
      <c r="DR503" s="161"/>
      <c r="DS503" s="161"/>
      <c r="DT503" s="161"/>
      <c r="DU503" s="161"/>
      <c r="DV503" s="161"/>
      <c r="DW503" s="161"/>
      <c r="DX503" s="161"/>
      <c r="DY503" s="161"/>
      <c r="DZ503" s="161"/>
      <c r="EA503" s="161"/>
      <c r="EB503" s="161"/>
      <c r="EC503" s="161"/>
      <c r="ED503" s="161"/>
      <c r="EE503" s="161"/>
      <c r="EF503" s="161"/>
      <c r="EG503" s="161"/>
      <c r="EH503" s="161"/>
      <c r="EI503" s="161"/>
      <c r="EJ503" s="161"/>
      <c r="EK503" s="161"/>
      <c r="EL503" s="161"/>
      <c r="EM503" s="161"/>
      <c r="EN503" s="161"/>
      <c r="EO503" s="161"/>
      <c r="EP503" s="161"/>
      <c r="EQ503" s="161"/>
      <c r="ER503" s="161"/>
      <c r="ES503" s="161"/>
      <c r="ET503" s="161"/>
      <c r="EU503" s="161"/>
      <c r="EV503" s="161"/>
      <c r="EW503" s="161"/>
      <c r="EX503" s="161"/>
      <c r="EY503" s="161"/>
      <c r="EZ503" s="161"/>
      <c r="FA503" s="161"/>
      <c r="FB503" s="161"/>
      <c r="FC503" s="161"/>
      <c r="FD503" s="161"/>
      <c r="FE503" s="161"/>
      <c r="FF503" s="161"/>
      <c r="FG503" s="161"/>
      <c r="FH503" s="161"/>
      <c r="FI503" s="161"/>
      <c r="FJ503" s="161"/>
      <c r="FK503" s="161"/>
      <c r="FL503" s="161"/>
      <c r="FM503" s="161"/>
      <c r="FN503" s="161"/>
      <c r="FO503" s="161"/>
      <c r="FP503" s="161"/>
      <c r="FQ503" s="161"/>
      <c r="FR503" s="161"/>
      <c r="FS503" s="161"/>
      <c r="FT503" s="161"/>
      <c r="FU503" s="161"/>
      <c r="FV503" s="161"/>
      <c r="FW503" s="161"/>
      <c r="FX503" s="161"/>
      <c r="FY503" s="161"/>
      <c r="FZ503" s="161"/>
      <c r="GA503" s="161"/>
      <c r="GB503" s="161"/>
    </row>
    <row r="504" spans="1:184" s="162" customFormat="1" x14ac:dyDescent="0.2">
      <c r="A504" s="146" t="s">
        <v>7809</v>
      </c>
      <c r="B504" s="146" t="s">
        <v>5172</v>
      </c>
      <c r="C504" s="147" t="s">
        <v>5173</v>
      </c>
      <c r="D504" s="99" t="s">
        <v>68</v>
      </c>
      <c r="E504" s="99">
        <v>300</v>
      </c>
      <c r="F504" s="99"/>
      <c r="G504" s="99">
        <v>0.3</v>
      </c>
      <c r="H504" s="148"/>
      <c r="I504" s="149"/>
      <c r="J504" s="201">
        <v>186.29</v>
      </c>
      <c r="K504" s="150">
        <f t="shared" si="24"/>
        <v>16766.099999999999</v>
      </c>
      <c r="L504" s="149">
        <f>BDI!$E$17</f>
        <v>0.19500000000000001</v>
      </c>
      <c r="M504" s="149"/>
      <c r="N504" s="149"/>
      <c r="O504" s="100">
        <f t="shared" si="25"/>
        <v>222.62</v>
      </c>
      <c r="P504" s="101">
        <f t="shared" si="26"/>
        <v>20035.8</v>
      </c>
      <c r="Q504" s="161"/>
      <c r="R504" s="161"/>
      <c r="S504" s="161"/>
      <c r="T504" s="161"/>
      <c r="U504" s="161"/>
      <c r="V504" s="161"/>
      <c r="W504" s="161"/>
      <c r="X504" s="161"/>
      <c r="Y504" s="161"/>
      <c r="Z504" s="161"/>
      <c r="AA504" s="161"/>
      <c r="AB504" s="161"/>
      <c r="AC504" s="161"/>
      <c r="AD504" s="161"/>
      <c r="AE504" s="161"/>
      <c r="AF504" s="161"/>
      <c r="AG504" s="161"/>
      <c r="AH504" s="161"/>
      <c r="AI504" s="161"/>
      <c r="AJ504" s="161"/>
      <c r="AK504" s="161"/>
      <c r="AL504" s="161"/>
      <c r="AM504" s="161"/>
      <c r="AN504" s="161"/>
      <c r="AO504" s="161"/>
      <c r="AP504" s="161"/>
      <c r="AQ504" s="161"/>
      <c r="AR504" s="161"/>
      <c r="AS504" s="161"/>
      <c r="AT504" s="161"/>
      <c r="AU504" s="161"/>
      <c r="AV504" s="161"/>
      <c r="AW504" s="161"/>
      <c r="AX504" s="161"/>
      <c r="AY504" s="161"/>
      <c r="AZ504" s="161"/>
      <c r="BA504" s="161"/>
      <c r="BB504" s="161"/>
      <c r="BC504" s="161"/>
      <c r="BD504" s="161"/>
      <c r="BE504" s="161"/>
      <c r="BF504" s="161"/>
      <c r="BG504" s="161"/>
      <c r="BH504" s="161"/>
      <c r="BI504" s="161"/>
      <c r="BJ504" s="161"/>
      <c r="BK504" s="161"/>
      <c r="BL504" s="161"/>
      <c r="BM504" s="161"/>
      <c r="BN504" s="161"/>
      <c r="BO504" s="161"/>
      <c r="BP504" s="161"/>
      <c r="BQ504" s="161"/>
      <c r="BR504" s="161"/>
      <c r="BS504" s="161"/>
      <c r="BT504" s="161"/>
      <c r="BU504" s="161"/>
      <c r="BV504" s="161"/>
      <c r="BW504" s="161"/>
      <c r="BX504" s="161"/>
      <c r="BY504" s="161"/>
      <c r="BZ504" s="161"/>
      <c r="CA504" s="161"/>
      <c r="CB504" s="161"/>
      <c r="CC504" s="161"/>
      <c r="CD504" s="161"/>
      <c r="CE504" s="161"/>
      <c r="CF504" s="161"/>
      <c r="CG504" s="161"/>
      <c r="CH504" s="161"/>
      <c r="CI504" s="161"/>
      <c r="CJ504" s="161"/>
      <c r="CK504" s="161"/>
      <c r="CL504" s="161"/>
      <c r="CM504" s="161"/>
      <c r="CN504" s="161"/>
      <c r="CO504" s="161"/>
      <c r="CP504" s="161"/>
      <c r="CQ504" s="161"/>
      <c r="CR504" s="161"/>
      <c r="CS504" s="161"/>
      <c r="CT504" s="161"/>
      <c r="CU504" s="161"/>
      <c r="CV504" s="161"/>
      <c r="CW504" s="161"/>
      <c r="CX504" s="161"/>
      <c r="CY504" s="161"/>
      <c r="CZ504" s="161"/>
      <c r="DA504" s="161"/>
      <c r="DB504" s="161"/>
      <c r="DC504" s="161"/>
      <c r="DD504" s="161"/>
      <c r="DE504" s="161"/>
      <c r="DF504" s="161"/>
      <c r="DG504" s="161"/>
      <c r="DH504" s="161"/>
      <c r="DI504" s="161"/>
      <c r="DJ504" s="161"/>
      <c r="DK504" s="161"/>
      <c r="DL504" s="161"/>
      <c r="DM504" s="161"/>
      <c r="DN504" s="161"/>
      <c r="DO504" s="161"/>
      <c r="DP504" s="161"/>
      <c r="DQ504" s="161"/>
      <c r="DR504" s="161"/>
      <c r="DS504" s="161"/>
      <c r="DT504" s="161"/>
      <c r="DU504" s="161"/>
      <c r="DV504" s="161"/>
      <c r="DW504" s="161"/>
      <c r="DX504" s="161"/>
      <c r="DY504" s="161"/>
      <c r="DZ504" s="161"/>
      <c r="EA504" s="161"/>
      <c r="EB504" s="161"/>
      <c r="EC504" s="161"/>
      <c r="ED504" s="161"/>
      <c r="EE504" s="161"/>
      <c r="EF504" s="161"/>
      <c r="EG504" s="161"/>
      <c r="EH504" s="161"/>
      <c r="EI504" s="161"/>
      <c r="EJ504" s="161"/>
      <c r="EK504" s="161"/>
      <c r="EL504" s="161"/>
      <c r="EM504" s="161"/>
      <c r="EN504" s="161"/>
      <c r="EO504" s="161"/>
      <c r="EP504" s="161"/>
      <c r="EQ504" s="161"/>
      <c r="ER504" s="161"/>
      <c r="ES504" s="161"/>
      <c r="ET504" s="161"/>
      <c r="EU504" s="161"/>
      <c r="EV504" s="161"/>
      <c r="EW504" s="161"/>
      <c r="EX504" s="161"/>
      <c r="EY504" s="161"/>
      <c r="EZ504" s="161"/>
      <c r="FA504" s="161"/>
      <c r="FB504" s="161"/>
      <c r="FC504" s="161"/>
      <c r="FD504" s="161"/>
      <c r="FE504" s="161"/>
      <c r="FF504" s="161"/>
      <c r="FG504" s="161"/>
      <c r="FH504" s="161"/>
      <c r="FI504" s="161"/>
      <c r="FJ504" s="161"/>
      <c r="FK504" s="161"/>
      <c r="FL504" s="161"/>
      <c r="FM504" s="161"/>
      <c r="FN504" s="161"/>
      <c r="FO504" s="161"/>
      <c r="FP504" s="161"/>
      <c r="FQ504" s="161"/>
      <c r="FR504" s="161"/>
      <c r="FS504" s="161"/>
      <c r="FT504" s="161"/>
      <c r="FU504" s="161"/>
      <c r="FV504" s="161"/>
      <c r="FW504" s="161"/>
      <c r="FX504" s="161"/>
      <c r="FY504" s="161"/>
      <c r="FZ504" s="161"/>
      <c r="GA504" s="161"/>
      <c r="GB504" s="161"/>
    </row>
    <row r="505" spans="1:184" s="162" customFormat="1" x14ac:dyDescent="0.2">
      <c r="A505" s="146" t="s">
        <v>7810</v>
      </c>
      <c r="B505" s="146" t="s">
        <v>5174</v>
      </c>
      <c r="C505" s="147" t="s">
        <v>5175</v>
      </c>
      <c r="D505" s="99" t="s">
        <v>68</v>
      </c>
      <c r="E505" s="99">
        <v>150</v>
      </c>
      <c r="F505" s="99"/>
      <c r="G505" s="99">
        <v>0.3</v>
      </c>
      <c r="H505" s="148"/>
      <c r="I505" s="149"/>
      <c r="J505" s="201">
        <v>21</v>
      </c>
      <c r="K505" s="150">
        <f t="shared" si="24"/>
        <v>945</v>
      </c>
      <c r="L505" s="149">
        <f>BDI!$E$17</f>
        <v>0.19500000000000001</v>
      </c>
      <c r="M505" s="149"/>
      <c r="N505" s="149"/>
      <c r="O505" s="100">
        <f t="shared" si="25"/>
        <v>25.1</v>
      </c>
      <c r="P505" s="101">
        <f t="shared" si="26"/>
        <v>1129.5</v>
      </c>
      <c r="Q505" s="161"/>
      <c r="R505" s="161"/>
      <c r="S505" s="161"/>
      <c r="T505" s="161"/>
      <c r="U505" s="161"/>
      <c r="V505" s="161"/>
      <c r="W505" s="161"/>
      <c r="X505" s="161"/>
      <c r="Y505" s="161"/>
      <c r="Z505" s="161"/>
      <c r="AA505" s="161"/>
      <c r="AB505" s="161"/>
      <c r="AC505" s="161"/>
      <c r="AD505" s="161"/>
      <c r="AE505" s="161"/>
      <c r="AF505" s="161"/>
      <c r="AG505" s="161"/>
      <c r="AH505" s="161"/>
      <c r="AI505" s="161"/>
      <c r="AJ505" s="161"/>
      <c r="AK505" s="161"/>
      <c r="AL505" s="161"/>
      <c r="AM505" s="161"/>
      <c r="AN505" s="161"/>
      <c r="AO505" s="161"/>
      <c r="AP505" s="161"/>
      <c r="AQ505" s="161"/>
      <c r="AR505" s="161"/>
      <c r="AS505" s="161"/>
      <c r="AT505" s="161"/>
      <c r="AU505" s="161"/>
      <c r="AV505" s="161"/>
      <c r="AW505" s="161"/>
      <c r="AX505" s="161"/>
      <c r="AY505" s="161"/>
      <c r="AZ505" s="161"/>
      <c r="BA505" s="161"/>
      <c r="BB505" s="161"/>
      <c r="BC505" s="161"/>
      <c r="BD505" s="161"/>
      <c r="BE505" s="161"/>
      <c r="BF505" s="161"/>
      <c r="BG505" s="161"/>
      <c r="BH505" s="161"/>
      <c r="BI505" s="161"/>
      <c r="BJ505" s="161"/>
      <c r="BK505" s="161"/>
      <c r="BL505" s="161"/>
      <c r="BM505" s="161"/>
      <c r="BN505" s="161"/>
      <c r="BO505" s="161"/>
      <c r="BP505" s="161"/>
      <c r="BQ505" s="161"/>
      <c r="BR505" s="161"/>
      <c r="BS505" s="161"/>
      <c r="BT505" s="161"/>
      <c r="BU505" s="161"/>
      <c r="BV505" s="161"/>
      <c r="BW505" s="161"/>
      <c r="BX505" s="161"/>
      <c r="BY505" s="161"/>
      <c r="BZ505" s="161"/>
      <c r="CA505" s="161"/>
      <c r="CB505" s="161"/>
      <c r="CC505" s="161"/>
      <c r="CD505" s="161"/>
      <c r="CE505" s="161"/>
      <c r="CF505" s="161"/>
      <c r="CG505" s="161"/>
      <c r="CH505" s="161"/>
      <c r="CI505" s="161"/>
      <c r="CJ505" s="161"/>
      <c r="CK505" s="161"/>
      <c r="CL505" s="161"/>
      <c r="CM505" s="161"/>
      <c r="CN505" s="161"/>
      <c r="CO505" s="161"/>
      <c r="CP505" s="161"/>
      <c r="CQ505" s="161"/>
      <c r="CR505" s="161"/>
      <c r="CS505" s="161"/>
      <c r="CT505" s="161"/>
      <c r="CU505" s="161"/>
      <c r="CV505" s="161"/>
      <c r="CW505" s="161"/>
      <c r="CX505" s="161"/>
      <c r="CY505" s="161"/>
      <c r="CZ505" s="161"/>
      <c r="DA505" s="161"/>
      <c r="DB505" s="161"/>
      <c r="DC505" s="161"/>
      <c r="DD505" s="161"/>
      <c r="DE505" s="161"/>
      <c r="DF505" s="161"/>
      <c r="DG505" s="161"/>
      <c r="DH505" s="161"/>
      <c r="DI505" s="161"/>
      <c r="DJ505" s="161"/>
      <c r="DK505" s="161"/>
      <c r="DL505" s="161"/>
      <c r="DM505" s="161"/>
      <c r="DN505" s="161"/>
      <c r="DO505" s="161"/>
      <c r="DP505" s="161"/>
      <c r="DQ505" s="161"/>
      <c r="DR505" s="161"/>
      <c r="DS505" s="161"/>
      <c r="DT505" s="161"/>
      <c r="DU505" s="161"/>
      <c r="DV505" s="161"/>
      <c r="DW505" s="161"/>
      <c r="DX505" s="161"/>
      <c r="DY505" s="161"/>
      <c r="DZ505" s="161"/>
      <c r="EA505" s="161"/>
      <c r="EB505" s="161"/>
      <c r="EC505" s="161"/>
      <c r="ED505" s="161"/>
      <c r="EE505" s="161"/>
      <c r="EF505" s="161"/>
      <c r="EG505" s="161"/>
      <c r="EH505" s="161"/>
      <c r="EI505" s="161"/>
      <c r="EJ505" s="161"/>
      <c r="EK505" s="161"/>
      <c r="EL505" s="161"/>
      <c r="EM505" s="161"/>
      <c r="EN505" s="161"/>
      <c r="EO505" s="161"/>
      <c r="EP505" s="161"/>
      <c r="EQ505" s="161"/>
      <c r="ER505" s="161"/>
      <c r="ES505" s="161"/>
      <c r="ET505" s="161"/>
      <c r="EU505" s="161"/>
      <c r="EV505" s="161"/>
      <c r="EW505" s="161"/>
      <c r="EX505" s="161"/>
      <c r="EY505" s="161"/>
      <c r="EZ505" s="161"/>
      <c r="FA505" s="161"/>
      <c r="FB505" s="161"/>
      <c r="FC505" s="161"/>
      <c r="FD505" s="161"/>
      <c r="FE505" s="161"/>
      <c r="FF505" s="161"/>
      <c r="FG505" s="161"/>
      <c r="FH505" s="161"/>
      <c r="FI505" s="161"/>
      <c r="FJ505" s="161"/>
      <c r="FK505" s="161"/>
      <c r="FL505" s="161"/>
      <c r="FM505" s="161"/>
      <c r="FN505" s="161"/>
      <c r="FO505" s="161"/>
      <c r="FP505" s="161"/>
      <c r="FQ505" s="161"/>
      <c r="FR505" s="161"/>
      <c r="FS505" s="161"/>
      <c r="FT505" s="161"/>
      <c r="FU505" s="161"/>
      <c r="FV505" s="161"/>
      <c r="FW505" s="161"/>
      <c r="FX505" s="161"/>
      <c r="FY505" s="161"/>
      <c r="FZ505" s="161"/>
      <c r="GA505" s="161"/>
      <c r="GB505" s="161"/>
    </row>
    <row r="506" spans="1:184" s="162" customFormat="1" x14ac:dyDescent="0.2">
      <c r="A506" s="146" t="s">
        <v>7811</v>
      </c>
      <c r="B506" s="146" t="s">
        <v>2243</v>
      </c>
      <c r="C506" s="147" t="s">
        <v>5176</v>
      </c>
      <c r="D506" s="99" t="s">
        <v>72</v>
      </c>
      <c r="E506" s="99">
        <v>5000</v>
      </c>
      <c r="F506" s="99"/>
      <c r="G506" s="99">
        <v>0.3</v>
      </c>
      <c r="H506" s="148"/>
      <c r="I506" s="149"/>
      <c r="J506" s="150">
        <f ca="1">OFFSET(INDEX(Composições!A:H,MATCH(B506,Composições!A:A,0),8),2,0)</f>
        <v>10.459499999999998</v>
      </c>
      <c r="K506" s="150">
        <f t="shared" ca="1" si="24"/>
        <v>15689.25</v>
      </c>
      <c r="L506" s="149">
        <f>BDI!$E$17</f>
        <v>0.19500000000000001</v>
      </c>
      <c r="M506" s="149"/>
      <c r="N506" s="149"/>
      <c r="O506" s="100">
        <f t="shared" ca="1" si="25"/>
        <v>12.5</v>
      </c>
      <c r="P506" s="101">
        <f t="shared" ca="1" si="26"/>
        <v>18750</v>
      </c>
      <c r="Q506" s="161"/>
      <c r="R506" s="161"/>
      <c r="S506" s="161"/>
      <c r="T506" s="161"/>
      <c r="U506" s="161"/>
      <c r="V506" s="161"/>
      <c r="W506" s="161"/>
      <c r="X506" s="161"/>
      <c r="Y506" s="161"/>
      <c r="Z506" s="161"/>
      <c r="AA506" s="161"/>
      <c r="AB506" s="161"/>
      <c r="AC506" s="161"/>
      <c r="AD506" s="161"/>
      <c r="AE506" s="161"/>
      <c r="AF506" s="161"/>
      <c r="AG506" s="161"/>
      <c r="AH506" s="161"/>
      <c r="AI506" s="161"/>
      <c r="AJ506" s="161"/>
      <c r="AK506" s="161"/>
      <c r="AL506" s="161"/>
      <c r="AM506" s="161"/>
      <c r="AN506" s="161"/>
      <c r="AO506" s="161"/>
      <c r="AP506" s="161"/>
      <c r="AQ506" s="161"/>
      <c r="AR506" s="161"/>
      <c r="AS506" s="161"/>
      <c r="AT506" s="161"/>
      <c r="AU506" s="161"/>
      <c r="AV506" s="161"/>
      <c r="AW506" s="161"/>
      <c r="AX506" s="161"/>
      <c r="AY506" s="161"/>
      <c r="AZ506" s="161"/>
      <c r="BA506" s="161"/>
      <c r="BB506" s="161"/>
      <c r="BC506" s="161"/>
      <c r="BD506" s="161"/>
      <c r="BE506" s="161"/>
      <c r="BF506" s="161"/>
      <c r="BG506" s="161"/>
      <c r="BH506" s="161"/>
      <c r="BI506" s="161"/>
      <c r="BJ506" s="161"/>
      <c r="BK506" s="161"/>
      <c r="BL506" s="161"/>
      <c r="BM506" s="161"/>
      <c r="BN506" s="161"/>
      <c r="BO506" s="161"/>
      <c r="BP506" s="161"/>
      <c r="BQ506" s="161"/>
      <c r="BR506" s="161"/>
      <c r="BS506" s="161"/>
      <c r="BT506" s="161"/>
      <c r="BU506" s="161"/>
      <c r="BV506" s="161"/>
      <c r="BW506" s="161"/>
      <c r="BX506" s="161"/>
      <c r="BY506" s="161"/>
      <c r="BZ506" s="161"/>
      <c r="CA506" s="161"/>
      <c r="CB506" s="161"/>
      <c r="CC506" s="161"/>
      <c r="CD506" s="161"/>
      <c r="CE506" s="161"/>
      <c r="CF506" s="161"/>
      <c r="CG506" s="161"/>
      <c r="CH506" s="161"/>
      <c r="CI506" s="161"/>
      <c r="CJ506" s="161"/>
      <c r="CK506" s="161"/>
      <c r="CL506" s="161"/>
      <c r="CM506" s="161"/>
      <c r="CN506" s="161"/>
      <c r="CO506" s="161"/>
      <c r="CP506" s="161"/>
      <c r="CQ506" s="161"/>
      <c r="CR506" s="161"/>
      <c r="CS506" s="161"/>
      <c r="CT506" s="161"/>
      <c r="CU506" s="161"/>
      <c r="CV506" s="161"/>
      <c r="CW506" s="161"/>
      <c r="CX506" s="161"/>
      <c r="CY506" s="161"/>
      <c r="CZ506" s="161"/>
      <c r="DA506" s="161"/>
      <c r="DB506" s="161"/>
      <c r="DC506" s="161"/>
      <c r="DD506" s="161"/>
      <c r="DE506" s="161"/>
      <c r="DF506" s="161"/>
      <c r="DG506" s="161"/>
      <c r="DH506" s="161"/>
      <c r="DI506" s="161"/>
      <c r="DJ506" s="161"/>
      <c r="DK506" s="161"/>
      <c r="DL506" s="161"/>
      <c r="DM506" s="161"/>
      <c r="DN506" s="161"/>
      <c r="DO506" s="161"/>
      <c r="DP506" s="161"/>
      <c r="DQ506" s="161"/>
      <c r="DR506" s="161"/>
      <c r="DS506" s="161"/>
      <c r="DT506" s="161"/>
      <c r="DU506" s="161"/>
      <c r="DV506" s="161"/>
      <c r="DW506" s="161"/>
      <c r="DX506" s="161"/>
      <c r="DY506" s="161"/>
      <c r="DZ506" s="161"/>
      <c r="EA506" s="161"/>
      <c r="EB506" s="161"/>
      <c r="EC506" s="161"/>
      <c r="ED506" s="161"/>
      <c r="EE506" s="161"/>
      <c r="EF506" s="161"/>
      <c r="EG506" s="161"/>
      <c r="EH506" s="161"/>
      <c r="EI506" s="161"/>
      <c r="EJ506" s="161"/>
      <c r="EK506" s="161"/>
      <c r="EL506" s="161"/>
      <c r="EM506" s="161"/>
      <c r="EN506" s="161"/>
      <c r="EO506" s="161"/>
      <c r="EP506" s="161"/>
      <c r="EQ506" s="161"/>
      <c r="ER506" s="161"/>
      <c r="ES506" s="161"/>
      <c r="ET506" s="161"/>
      <c r="EU506" s="161"/>
      <c r="EV506" s="161"/>
      <c r="EW506" s="161"/>
      <c r="EX506" s="161"/>
      <c r="EY506" s="161"/>
      <c r="EZ506" s="161"/>
      <c r="FA506" s="161"/>
      <c r="FB506" s="161"/>
      <c r="FC506" s="161"/>
      <c r="FD506" s="161"/>
      <c r="FE506" s="161"/>
      <c r="FF506" s="161"/>
      <c r="FG506" s="161"/>
      <c r="FH506" s="161"/>
      <c r="FI506" s="161"/>
      <c r="FJ506" s="161"/>
      <c r="FK506" s="161"/>
      <c r="FL506" s="161"/>
      <c r="FM506" s="161"/>
      <c r="FN506" s="161"/>
      <c r="FO506" s="161"/>
      <c r="FP506" s="161"/>
      <c r="FQ506" s="161"/>
      <c r="FR506" s="161"/>
      <c r="FS506" s="161"/>
      <c r="FT506" s="161"/>
      <c r="FU506" s="161"/>
      <c r="FV506" s="161"/>
      <c r="FW506" s="161"/>
      <c r="FX506" s="161"/>
      <c r="FY506" s="161"/>
      <c r="FZ506" s="161"/>
      <c r="GA506" s="161"/>
      <c r="GB506" s="161"/>
    </row>
    <row r="507" spans="1:184" s="162" customFormat="1" x14ac:dyDescent="0.2">
      <c r="A507" s="146" t="s">
        <v>7812</v>
      </c>
      <c r="B507" s="146" t="s">
        <v>5177</v>
      </c>
      <c r="C507" s="147" t="s">
        <v>5178</v>
      </c>
      <c r="D507" s="99" t="s">
        <v>106</v>
      </c>
      <c r="E507" s="99">
        <v>180</v>
      </c>
      <c r="F507" s="99"/>
      <c r="G507" s="99">
        <v>0.3</v>
      </c>
      <c r="H507" s="148"/>
      <c r="I507" s="149"/>
      <c r="J507" s="201">
        <v>33.36</v>
      </c>
      <c r="K507" s="150">
        <f t="shared" si="24"/>
        <v>1801.44</v>
      </c>
      <c r="L507" s="149">
        <f>BDI!$E$17</f>
        <v>0.19500000000000001</v>
      </c>
      <c r="M507" s="149"/>
      <c r="N507" s="149"/>
      <c r="O507" s="100">
        <f t="shared" si="25"/>
        <v>39.869999999999997</v>
      </c>
      <c r="P507" s="101">
        <f t="shared" si="26"/>
        <v>2152.98</v>
      </c>
      <c r="Q507" s="161"/>
      <c r="R507" s="161"/>
      <c r="S507" s="161"/>
      <c r="T507" s="161"/>
      <c r="U507" s="161"/>
      <c r="V507" s="161"/>
      <c r="W507" s="161"/>
      <c r="X507" s="161"/>
      <c r="Y507" s="161"/>
      <c r="Z507" s="161"/>
      <c r="AA507" s="161"/>
      <c r="AB507" s="161"/>
      <c r="AC507" s="161"/>
      <c r="AD507" s="161"/>
      <c r="AE507" s="161"/>
      <c r="AF507" s="161"/>
      <c r="AG507" s="161"/>
      <c r="AH507" s="161"/>
      <c r="AI507" s="161"/>
      <c r="AJ507" s="161"/>
      <c r="AK507" s="161"/>
      <c r="AL507" s="161"/>
      <c r="AM507" s="161"/>
      <c r="AN507" s="161"/>
      <c r="AO507" s="161"/>
      <c r="AP507" s="161"/>
      <c r="AQ507" s="161"/>
      <c r="AR507" s="161"/>
      <c r="AS507" s="161"/>
      <c r="AT507" s="161"/>
      <c r="AU507" s="161"/>
      <c r="AV507" s="161"/>
      <c r="AW507" s="161"/>
      <c r="AX507" s="161"/>
      <c r="AY507" s="161"/>
      <c r="AZ507" s="161"/>
      <c r="BA507" s="161"/>
      <c r="BB507" s="161"/>
      <c r="BC507" s="161"/>
      <c r="BD507" s="161"/>
      <c r="BE507" s="161"/>
      <c r="BF507" s="161"/>
      <c r="BG507" s="161"/>
      <c r="BH507" s="161"/>
      <c r="BI507" s="161"/>
      <c r="BJ507" s="161"/>
      <c r="BK507" s="161"/>
      <c r="BL507" s="161"/>
      <c r="BM507" s="161"/>
      <c r="BN507" s="161"/>
      <c r="BO507" s="161"/>
      <c r="BP507" s="161"/>
      <c r="BQ507" s="161"/>
      <c r="BR507" s="161"/>
      <c r="BS507" s="161"/>
      <c r="BT507" s="161"/>
      <c r="BU507" s="161"/>
      <c r="BV507" s="161"/>
      <c r="BW507" s="161"/>
      <c r="BX507" s="161"/>
      <c r="BY507" s="161"/>
      <c r="BZ507" s="161"/>
      <c r="CA507" s="161"/>
      <c r="CB507" s="161"/>
      <c r="CC507" s="161"/>
      <c r="CD507" s="161"/>
      <c r="CE507" s="161"/>
      <c r="CF507" s="161"/>
      <c r="CG507" s="161"/>
      <c r="CH507" s="161"/>
      <c r="CI507" s="161"/>
      <c r="CJ507" s="161"/>
      <c r="CK507" s="161"/>
      <c r="CL507" s="161"/>
      <c r="CM507" s="161"/>
      <c r="CN507" s="161"/>
      <c r="CO507" s="161"/>
      <c r="CP507" s="161"/>
      <c r="CQ507" s="161"/>
      <c r="CR507" s="161"/>
      <c r="CS507" s="161"/>
      <c r="CT507" s="161"/>
      <c r="CU507" s="161"/>
      <c r="CV507" s="161"/>
      <c r="CW507" s="161"/>
      <c r="CX507" s="161"/>
      <c r="CY507" s="161"/>
      <c r="CZ507" s="161"/>
      <c r="DA507" s="161"/>
      <c r="DB507" s="161"/>
      <c r="DC507" s="161"/>
      <c r="DD507" s="161"/>
      <c r="DE507" s="161"/>
      <c r="DF507" s="161"/>
      <c r="DG507" s="161"/>
      <c r="DH507" s="161"/>
      <c r="DI507" s="161"/>
      <c r="DJ507" s="161"/>
      <c r="DK507" s="161"/>
      <c r="DL507" s="161"/>
      <c r="DM507" s="161"/>
      <c r="DN507" s="161"/>
      <c r="DO507" s="161"/>
      <c r="DP507" s="161"/>
      <c r="DQ507" s="161"/>
      <c r="DR507" s="161"/>
      <c r="DS507" s="161"/>
      <c r="DT507" s="161"/>
      <c r="DU507" s="161"/>
      <c r="DV507" s="161"/>
      <c r="DW507" s="161"/>
      <c r="DX507" s="161"/>
      <c r="DY507" s="161"/>
      <c r="DZ507" s="161"/>
      <c r="EA507" s="161"/>
      <c r="EB507" s="161"/>
      <c r="EC507" s="161"/>
      <c r="ED507" s="161"/>
      <c r="EE507" s="161"/>
      <c r="EF507" s="161"/>
      <c r="EG507" s="161"/>
      <c r="EH507" s="161"/>
      <c r="EI507" s="161"/>
      <c r="EJ507" s="161"/>
      <c r="EK507" s="161"/>
      <c r="EL507" s="161"/>
      <c r="EM507" s="161"/>
      <c r="EN507" s="161"/>
      <c r="EO507" s="161"/>
      <c r="EP507" s="161"/>
      <c r="EQ507" s="161"/>
      <c r="ER507" s="161"/>
      <c r="ES507" s="161"/>
      <c r="ET507" s="161"/>
      <c r="EU507" s="161"/>
      <c r="EV507" s="161"/>
      <c r="EW507" s="161"/>
      <c r="EX507" s="161"/>
      <c r="EY507" s="161"/>
      <c r="EZ507" s="161"/>
      <c r="FA507" s="161"/>
      <c r="FB507" s="161"/>
      <c r="FC507" s="161"/>
      <c r="FD507" s="161"/>
      <c r="FE507" s="161"/>
      <c r="FF507" s="161"/>
      <c r="FG507" s="161"/>
      <c r="FH507" s="161"/>
      <c r="FI507" s="161"/>
      <c r="FJ507" s="161"/>
      <c r="FK507" s="161"/>
      <c r="FL507" s="161"/>
      <c r="FM507" s="161"/>
      <c r="FN507" s="161"/>
      <c r="FO507" s="161"/>
      <c r="FP507" s="161"/>
      <c r="FQ507" s="161"/>
      <c r="FR507" s="161"/>
      <c r="FS507" s="161"/>
      <c r="FT507" s="161"/>
      <c r="FU507" s="161"/>
      <c r="FV507" s="161"/>
      <c r="FW507" s="161"/>
      <c r="FX507" s="161"/>
      <c r="FY507" s="161"/>
      <c r="FZ507" s="161"/>
      <c r="GA507" s="161"/>
      <c r="GB507" s="161"/>
    </row>
    <row r="508" spans="1:184" s="162" customFormat="1" x14ac:dyDescent="0.2">
      <c r="A508" s="146" t="s">
        <v>7813</v>
      </c>
      <c r="B508" s="146" t="s">
        <v>5179</v>
      </c>
      <c r="C508" s="147" t="s">
        <v>5180</v>
      </c>
      <c r="D508" s="99" t="s">
        <v>106</v>
      </c>
      <c r="E508" s="99">
        <v>180</v>
      </c>
      <c r="F508" s="99"/>
      <c r="G508" s="99">
        <v>0.3</v>
      </c>
      <c r="H508" s="148"/>
      <c r="I508" s="149"/>
      <c r="J508" s="201">
        <v>24.49</v>
      </c>
      <c r="K508" s="150">
        <f t="shared" si="24"/>
        <v>1322.46</v>
      </c>
      <c r="L508" s="149">
        <f>BDI!$E$17</f>
        <v>0.19500000000000001</v>
      </c>
      <c r="M508" s="149"/>
      <c r="N508" s="149"/>
      <c r="O508" s="100">
        <f t="shared" si="25"/>
        <v>29.27</v>
      </c>
      <c r="P508" s="101">
        <f t="shared" si="26"/>
        <v>1580.58</v>
      </c>
      <c r="Q508" s="161"/>
      <c r="R508" s="161"/>
      <c r="S508" s="161"/>
      <c r="T508" s="161"/>
      <c r="U508" s="161"/>
      <c r="V508" s="161"/>
      <c r="W508" s="161"/>
      <c r="X508" s="161"/>
      <c r="Y508" s="161"/>
      <c r="Z508" s="161"/>
      <c r="AA508" s="161"/>
      <c r="AB508" s="161"/>
      <c r="AC508" s="161"/>
      <c r="AD508" s="161"/>
      <c r="AE508" s="161"/>
      <c r="AF508" s="161"/>
      <c r="AG508" s="161"/>
      <c r="AH508" s="161"/>
      <c r="AI508" s="161"/>
      <c r="AJ508" s="161"/>
      <c r="AK508" s="161"/>
      <c r="AL508" s="161"/>
      <c r="AM508" s="161"/>
      <c r="AN508" s="161"/>
      <c r="AO508" s="161"/>
      <c r="AP508" s="161"/>
      <c r="AQ508" s="161"/>
      <c r="AR508" s="161"/>
      <c r="AS508" s="161"/>
      <c r="AT508" s="161"/>
      <c r="AU508" s="161"/>
      <c r="AV508" s="161"/>
      <c r="AW508" s="161"/>
      <c r="AX508" s="161"/>
      <c r="AY508" s="161"/>
      <c r="AZ508" s="161"/>
      <c r="BA508" s="161"/>
      <c r="BB508" s="161"/>
      <c r="BC508" s="161"/>
      <c r="BD508" s="161"/>
      <c r="BE508" s="161"/>
      <c r="BF508" s="161"/>
      <c r="BG508" s="161"/>
      <c r="BH508" s="161"/>
      <c r="BI508" s="161"/>
      <c r="BJ508" s="161"/>
      <c r="BK508" s="161"/>
      <c r="BL508" s="161"/>
      <c r="BM508" s="161"/>
      <c r="BN508" s="161"/>
      <c r="BO508" s="161"/>
      <c r="BP508" s="161"/>
      <c r="BQ508" s="161"/>
      <c r="BR508" s="161"/>
      <c r="BS508" s="161"/>
      <c r="BT508" s="161"/>
      <c r="BU508" s="161"/>
      <c r="BV508" s="161"/>
      <c r="BW508" s="161"/>
      <c r="BX508" s="161"/>
      <c r="BY508" s="161"/>
      <c r="BZ508" s="161"/>
      <c r="CA508" s="161"/>
      <c r="CB508" s="161"/>
      <c r="CC508" s="161"/>
      <c r="CD508" s="161"/>
      <c r="CE508" s="161"/>
      <c r="CF508" s="161"/>
      <c r="CG508" s="161"/>
      <c r="CH508" s="161"/>
      <c r="CI508" s="161"/>
      <c r="CJ508" s="161"/>
      <c r="CK508" s="161"/>
      <c r="CL508" s="161"/>
      <c r="CM508" s="161"/>
      <c r="CN508" s="161"/>
      <c r="CO508" s="161"/>
      <c r="CP508" s="161"/>
      <c r="CQ508" s="161"/>
      <c r="CR508" s="161"/>
      <c r="CS508" s="161"/>
      <c r="CT508" s="161"/>
      <c r="CU508" s="161"/>
      <c r="CV508" s="161"/>
      <c r="CW508" s="161"/>
      <c r="CX508" s="161"/>
      <c r="CY508" s="161"/>
      <c r="CZ508" s="161"/>
      <c r="DA508" s="161"/>
      <c r="DB508" s="161"/>
      <c r="DC508" s="161"/>
      <c r="DD508" s="161"/>
      <c r="DE508" s="161"/>
      <c r="DF508" s="161"/>
      <c r="DG508" s="161"/>
      <c r="DH508" s="161"/>
      <c r="DI508" s="161"/>
      <c r="DJ508" s="161"/>
      <c r="DK508" s="161"/>
      <c r="DL508" s="161"/>
      <c r="DM508" s="161"/>
      <c r="DN508" s="161"/>
      <c r="DO508" s="161"/>
      <c r="DP508" s="161"/>
      <c r="DQ508" s="161"/>
      <c r="DR508" s="161"/>
      <c r="DS508" s="161"/>
      <c r="DT508" s="161"/>
      <c r="DU508" s="161"/>
      <c r="DV508" s="161"/>
      <c r="DW508" s="161"/>
      <c r="DX508" s="161"/>
      <c r="DY508" s="161"/>
      <c r="DZ508" s="161"/>
      <c r="EA508" s="161"/>
      <c r="EB508" s="161"/>
      <c r="EC508" s="161"/>
      <c r="ED508" s="161"/>
      <c r="EE508" s="161"/>
      <c r="EF508" s="161"/>
      <c r="EG508" s="161"/>
      <c r="EH508" s="161"/>
      <c r="EI508" s="161"/>
      <c r="EJ508" s="161"/>
      <c r="EK508" s="161"/>
      <c r="EL508" s="161"/>
      <c r="EM508" s="161"/>
      <c r="EN508" s="161"/>
      <c r="EO508" s="161"/>
      <c r="EP508" s="161"/>
      <c r="EQ508" s="161"/>
      <c r="ER508" s="161"/>
      <c r="ES508" s="161"/>
      <c r="ET508" s="161"/>
      <c r="EU508" s="161"/>
      <c r="EV508" s="161"/>
      <c r="EW508" s="161"/>
      <c r="EX508" s="161"/>
      <c r="EY508" s="161"/>
      <c r="EZ508" s="161"/>
      <c r="FA508" s="161"/>
      <c r="FB508" s="161"/>
      <c r="FC508" s="161"/>
      <c r="FD508" s="161"/>
      <c r="FE508" s="161"/>
      <c r="FF508" s="161"/>
      <c r="FG508" s="161"/>
      <c r="FH508" s="161"/>
      <c r="FI508" s="161"/>
      <c r="FJ508" s="161"/>
      <c r="FK508" s="161"/>
      <c r="FL508" s="161"/>
      <c r="FM508" s="161"/>
      <c r="FN508" s="161"/>
      <c r="FO508" s="161"/>
      <c r="FP508" s="161"/>
      <c r="FQ508" s="161"/>
      <c r="FR508" s="161"/>
      <c r="FS508" s="161"/>
      <c r="FT508" s="161"/>
      <c r="FU508" s="161"/>
      <c r="FV508" s="161"/>
      <c r="FW508" s="161"/>
      <c r="FX508" s="161"/>
      <c r="FY508" s="161"/>
      <c r="FZ508" s="161"/>
      <c r="GA508" s="161"/>
      <c r="GB508" s="161"/>
    </row>
    <row r="509" spans="1:184" s="162" customFormat="1" x14ac:dyDescent="0.2">
      <c r="A509" s="146" t="s">
        <v>7814</v>
      </c>
      <c r="B509" s="146" t="s">
        <v>5181</v>
      </c>
      <c r="C509" s="147" t="s">
        <v>5182</v>
      </c>
      <c r="D509" s="99" t="s">
        <v>72</v>
      </c>
      <c r="E509" s="99">
        <v>100</v>
      </c>
      <c r="F509" s="99"/>
      <c r="G509" s="99">
        <v>0.3</v>
      </c>
      <c r="H509" s="148"/>
      <c r="I509" s="149"/>
      <c r="J509" s="201">
        <v>82.97</v>
      </c>
      <c r="K509" s="150">
        <f t="shared" si="24"/>
        <v>2489.1</v>
      </c>
      <c r="L509" s="149">
        <f>BDI!$E$17</f>
        <v>0.19500000000000001</v>
      </c>
      <c r="M509" s="149"/>
      <c r="N509" s="149"/>
      <c r="O509" s="100">
        <f t="shared" si="25"/>
        <v>99.15</v>
      </c>
      <c r="P509" s="101">
        <f t="shared" si="26"/>
        <v>2974.5</v>
      </c>
      <c r="Q509" s="161"/>
      <c r="R509" s="161"/>
      <c r="S509" s="161"/>
      <c r="T509" s="161"/>
      <c r="U509" s="161"/>
      <c r="V509" s="161"/>
      <c r="W509" s="161"/>
      <c r="X509" s="161"/>
      <c r="Y509" s="161"/>
      <c r="Z509" s="161"/>
      <c r="AA509" s="161"/>
      <c r="AB509" s="161"/>
      <c r="AC509" s="161"/>
      <c r="AD509" s="161"/>
      <c r="AE509" s="161"/>
      <c r="AF509" s="161"/>
      <c r="AG509" s="161"/>
      <c r="AH509" s="161"/>
      <c r="AI509" s="161"/>
      <c r="AJ509" s="161"/>
      <c r="AK509" s="161"/>
      <c r="AL509" s="161"/>
      <c r="AM509" s="161"/>
      <c r="AN509" s="161"/>
      <c r="AO509" s="161"/>
      <c r="AP509" s="161"/>
      <c r="AQ509" s="161"/>
      <c r="AR509" s="161"/>
      <c r="AS509" s="161"/>
      <c r="AT509" s="161"/>
      <c r="AU509" s="161"/>
      <c r="AV509" s="161"/>
      <c r="AW509" s="161"/>
      <c r="AX509" s="161"/>
      <c r="AY509" s="161"/>
      <c r="AZ509" s="161"/>
      <c r="BA509" s="161"/>
      <c r="BB509" s="161"/>
      <c r="BC509" s="161"/>
      <c r="BD509" s="161"/>
      <c r="BE509" s="161"/>
      <c r="BF509" s="161"/>
      <c r="BG509" s="161"/>
      <c r="BH509" s="161"/>
      <c r="BI509" s="161"/>
      <c r="BJ509" s="161"/>
      <c r="BK509" s="161"/>
      <c r="BL509" s="161"/>
      <c r="BM509" s="161"/>
      <c r="BN509" s="161"/>
      <c r="BO509" s="161"/>
      <c r="BP509" s="161"/>
      <c r="BQ509" s="161"/>
      <c r="BR509" s="161"/>
      <c r="BS509" s="161"/>
      <c r="BT509" s="161"/>
      <c r="BU509" s="161"/>
      <c r="BV509" s="161"/>
      <c r="BW509" s="161"/>
      <c r="BX509" s="161"/>
      <c r="BY509" s="161"/>
      <c r="BZ509" s="161"/>
      <c r="CA509" s="161"/>
      <c r="CB509" s="161"/>
      <c r="CC509" s="161"/>
      <c r="CD509" s="161"/>
      <c r="CE509" s="161"/>
      <c r="CF509" s="161"/>
      <c r="CG509" s="161"/>
      <c r="CH509" s="161"/>
      <c r="CI509" s="161"/>
      <c r="CJ509" s="161"/>
      <c r="CK509" s="161"/>
      <c r="CL509" s="161"/>
      <c r="CM509" s="161"/>
      <c r="CN509" s="161"/>
      <c r="CO509" s="161"/>
      <c r="CP509" s="161"/>
      <c r="CQ509" s="161"/>
      <c r="CR509" s="161"/>
      <c r="CS509" s="161"/>
      <c r="CT509" s="161"/>
      <c r="CU509" s="161"/>
      <c r="CV509" s="161"/>
      <c r="CW509" s="161"/>
      <c r="CX509" s="161"/>
      <c r="CY509" s="161"/>
      <c r="CZ509" s="161"/>
      <c r="DA509" s="161"/>
      <c r="DB509" s="161"/>
      <c r="DC509" s="161"/>
      <c r="DD509" s="161"/>
      <c r="DE509" s="161"/>
      <c r="DF509" s="161"/>
      <c r="DG509" s="161"/>
      <c r="DH509" s="161"/>
      <c r="DI509" s="161"/>
      <c r="DJ509" s="161"/>
      <c r="DK509" s="161"/>
      <c r="DL509" s="161"/>
      <c r="DM509" s="161"/>
      <c r="DN509" s="161"/>
      <c r="DO509" s="161"/>
      <c r="DP509" s="161"/>
      <c r="DQ509" s="161"/>
      <c r="DR509" s="161"/>
      <c r="DS509" s="161"/>
      <c r="DT509" s="161"/>
      <c r="DU509" s="161"/>
      <c r="DV509" s="161"/>
      <c r="DW509" s="161"/>
      <c r="DX509" s="161"/>
      <c r="DY509" s="161"/>
      <c r="DZ509" s="161"/>
      <c r="EA509" s="161"/>
      <c r="EB509" s="161"/>
      <c r="EC509" s="161"/>
      <c r="ED509" s="161"/>
      <c r="EE509" s="161"/>
      <c r="EF509" s="161"/>
      <c r="EG509" s="161"/>
      <c r="EH509" s="161"/>
      <c r="EI509" s="161"/>
      <c r="EJ509" s="161"/>
      <c r="EK509" s="161"/>
      <c r="EL509" s="161"/>
      <c r="EM509" s="161"/>
      <c r="EN509" s="161"/>
      <c r="EO509" s="161"/>
      <c r="EP509" s="161"/>
      <c r="EQ509" s="161"/>
      <c r="ER509" s="161"/>
      <c r="ES509" s="161"/>
      <c r="ET509" s="161"/>
      <c r="EU509" s="161"/>
      <c r="EV509" s="161"/>
      <c r="EW509" s="161"/>
      <c r="EX509" s="161"/>
      <c r="EY509" s="161"/>
      <c r="EZ509" s="161"/>
      <c r="FA509" s="161"/>
      <c r="FB509" s="161"/>
      <c r="FC509" s="161"/>
      <c r="FD509" s="161"/>
      <c r="FE509" s="161"/>
      <c r="FF509" s="161"/>
      <c r="FG509" s="161"/>
      <c r="FH509" s="161"/>
      <c r="FI509" s="161"/>
      <c r="FJ509" s="161"/>
      <c r="FK509" s="161"/>
      <c r="FL509" s="161"/>
      <c r="FM509" s="161"/>
      <c r="FN509" s="161"/>
      <c r="FO509" s="161"/>
      <c r="FP509" s="161"/>
      <c r="FQ509" s="161"/>
      <c r="FR509" s="161"/>
      <c r="FS509" s="161"/>
      <c r="FT509" s="161"/>
      <c r="FU509" s="161"/>
      <c r="FV509" s="161"/>
      <c r="FW509" s="161"/>
      <c r="FX509" s="161"/>
      <c r="FY509" s="161"/>
      <c r="FZ509" s="161"/>
      <c r="GA509" s="161"/>
      <c r="GB509" s="161"/>
    </row>
    <row r="510" spans="1:184" s="162" customFormat="1" x14ac:dyDescent="0.2">
      <c r="A510" s="146" t="s">
        <v>7815</v>
      </c>
      <c r="B510" s="146" t="s">
        <v>5183</v>
      </c>
      <c r="C510" s="147" t="s">
        <v>5184</v>
      </c>
      <c r="D510" s="99" t="s">
        <v>72</v>
      </c>
      <c r="E510" s="99">
        <v>100</v>
      </c>
      <c r="F510" s="99"/>
      <c r="G510" s="99">
        <v>0.3</v>
      </c>
      <c r="H510" s="148"/>
      <c r="I510" s="149"/>
      <c r="J510" s="201">
        <v>119.7</v>
      </c>
      <c r="K510" s="150">
        <f t="shared" si="24"/>
        <v>3591</v>
      </c>
      <c r="L510" s="149">
        <f>BDI!$E$17</f>
        <v>0.19500000000000001</v>
      </c>
      <c r="M510" s="149"/>
      <c r="N510" s="149"/>
      <c r="O510" s="100">
        <f t="shared" si="25"/>
        <v>143.04</v>
      </c>
      <c r="P510" s="101">
        <f t="shared" si="26"/>
        <v>4291.2</v>
      </c>
      <c r="Q510" s="161"/>
      <c r="R510" s="161"/>
      <c r="S510" s="161"/>
      <c r="T510" s="161"/>
      <c r="U510" s="161"/>
      <c r="V510" s="161"/>
      <c r="W510" s="161"/>
      <c r="X510" s="161"/>
      <c r="Y510" s="161"/>
      <c r="Z510" s="161"/>
      <c r="AA510" s="161"/>
      <c r="AB510" s="161"/>
      <c r="AC510" s="161"/>
      <c r="AD510" s="161"/>
      <c r="AE510" s="161"/>
      <c r="AF510" s="161"/>
      <c r="AG510" s="161"/>
      <c r="AH510" s="161"/>
      <c r="AI510" s="161"/>
      <c r="AJ510" s="161"/>
      <c r="AK510" s="161"/>
      <c r="AL510" s="161"/>
      <c r="AM510" s="161"/>
      <c r="AN510" s="161"/>
      <c r="AO510" s="161"/>
      <c r="AP510" s="161"/>
      <c r="AQ510" s="161"/>
      <c r="AR510" s="161"/>
      <c r="AS510" s="161"/>
      <c r="AT510" s="161"/>
      <c r="AU510" s="161"/>
      <c r="AV510" s="161"/>
      <c r="AW510" s="161"/>
      <c r="AX510" s="161"/>
      <c r="AY510" s="161"/>
      <c r="AZ510" s="161"/>
      <c r="BA510" s="161"/>
      <c r="BB510" s="161"/>
      <c r="BC510" s="161"/>
      <c r="BD510" s="161"/>
      <c r="BE510" s="161"/>
      <c r="BF510" s="161"/>
      <c r="BG510" s="161"/>
      <c r="BH510" s="161"/>
      <c r="BI510" s="161"/>
      <c r="BJ510" s="161"/>
      <c r="BK510" s="161"/>
      <c r="BL510" s="161"/>
      <c r="BM510" s="161"/>
      <c r="BN510" s="161"/>
      <c r="BO510" s="161"/>
      <c r="BP510" s="161"/>
      <c r="BQ510" s="161"/>
      <c r="BR510" s="161"/>
      <c r="BS510" s="161"/>
      <c r="BT510" s="161"/>
      <c r="BU510" s="161"/>
      <c r="BV510" s="161"/>
      <c r="BW510" s="161"/>
      <c r="BX510" s="161"/>
      <c r="BY510" s="161"/>
      <c r="BZ510" s="161"/>
      <c r="CA510" s="161"/>
      <c r="CB510" s="161"/>
      <c r="CC510" s="161"/>
      <c r="CD510" s="161"/>
      <c r="CE510" s="161"/>
      <c r="CF510" s="161"/>
      <c r="CG510" s="161"/>
      <c r="CH510" s="161"/>
      <c r="CI510" s="161"/>
      <c r="CJ510" s="161"/>
      <c r="CK510" s="161"/>
      <c r="CL510" s="161"/>
      <c r="CM510" s="161"/>
      <c r="CN510" s="161"/>
      <c r="CO510" s="161"/>
      <c r="CP510" s="161"/>
      <c r="CQ510" s="161"/>
      <c r="CR510" s="161"/>
      <c r="CS510" s="161"/>
      <c r="CT510" s="161"/>
      <c r="CU510" s="161"/>
      <c r="CV510" s="161"/>
      <c r="CW510" s="161"/>
      <c r="CX510" s="161"/>
      <c r="CY510" s="161"/>
      <c r="CZ510" s="161"/>
      <c r="DA510" s="161"/>
      <c r="DB510" s="161"/>
      <c r="DC510" s="161"/>
      <c r="DD510" s="161"/>
      <c r="DE510" s="161"/>
      <c r="DF510" s="161"/>
      <c r="DG510" s="161"/>
      <c r="DH510" s="161"/>
      <c r="DI510" s="161"/>
      <c r="DJ510" s="161"/>
      <c r="DK510" s="161"/>
      <c r="DL510" s="161"/>
      <c r="DM510" s="161"/>
      <c r="DN510" s="161"/>
      <c r="DO510" s="161"/>
      <c r="DP510" s="161"/>
      <c r="DQ510" s="161"/>
      <c r="DR510" s="161"/>
      <c r="DS510" s="161"/>
      <c r="DT510" s="161"/>
      <c r="DU510" s="161"/>
      <c r="DV510" s="161"/>
      <c r="DW510" s="161"/>
      <c r="DX510" s="161"/>
      <c r="DY510" s="161"/>
      <c r="DZ510" s="161"/>
      <c r="EA510" s="161"/>
      <c r="EB510" s="161"/>
      <c r="EC510" s="161"/>
      <c r="ED510" s="161"/>
      <c r="EE510" s="161"/>
      <c r="EF510" s="161"/>
      <c r="EG510" s="161"/>
      <c r="EH510" s="161"/>
      <c r="EI510" s="161"/>
      <c r="EJ510" s="161"/>
      <c r="EK510" s="161"/>
      <c r="EL510" s="161"/>
      <c r="EM510" s="161"/>
      <c r="EN510" s="161"/>
      <c r="EO510" s="161"/>
      <c r="EP510" s="161"/>
      <c r="EQ510" s="161"/>
      <c r="ER510" s="161"/>
      <c r="ES510" s="161"/>
      <c r="ET510" s="161"/>
      <c r="EU510" s="161"/>
      <c r="EV510" s="161"/>
      <c r="EW510" s="161"/>
      <c r="EX510" s="161"/>
      <c r="EY510" s="161"/>
      <c r="EZ510" s="161"/>
      <c r="FA510" s="161"/>
      <c r="FB510" s="161"/>
      <c r="FC510" s="161"/>
      <c r="FD510" s="161"/>
      <c r="FE510" s="161"/>
      <c r="FF510" s="161"/>
      <c r="FG510" s="161"/>
      <c r="FH510" s="161"/>
      <c r="FI510" s="161"/>
      <c r="FJ510" s="161"/>
      <c r="FK510" s="161"/>
      <c r="FL510" s="161"/>
      <c r="FM510" s="161"/>
      <c r="FN510" s="161"/>
      <c r="FO510" s="161"/>
      <c r="FP510" s="161"/>
      <c r="FQ510" s="161"/>
      <c r="FR510" s="161"/>
      <c r="FS510" s="161"/>
      <c r="FT510" s="161"/>
      <c r="FU510" s="161"/>
      <c r="FV510" s="161"/>
      <c r="FW510" s="161"/>
      <c r="FX510" s="161"/>
      <c r="FY510" s="161"/>
      <c r="FZ510" s="161"/>
      <c r="GA510" s="161"/>
      <c r="GB510" s="161"/>
    </row>
    <row r="511" spans="1:184" s="162" customFormat="1" x14ac:dyDescent="0.2">
      <c r="A511" s="146" t="s">
        <v>7816</v>
      </c>
      <c r="B511" s="146" t="s">
        <v>5185</v>
      </c>
      <c r="C511" s="147" t="s">
        <v>5186</v>
      </c>
      <c r="D511" s="99" t="s">
        <v>70</v>
      </c>
      <c r="E511" s="99">
        <v>270</v>
      </c>
      <c r="F511" s="99"/>
      <c r="G511" s="99">
        <v>0.3</v>
      </c>
      <c r="H511" s="148"/>
      <c r="I511" s="149"/>
      <c r="J511" s="201">
        <v>267.11</v>
      </c>
      <c r="K511" s="150">
        <f t="shared" si="24"/>
        <v>21635.91</v>
      </c>
      <c r="L511" s="149">
        <f>BDI!$E$17</f>
        <v>0.19500000000000001</v>
      </c>
      <c r="M511" s="149"/>
      <c r="N511" s="149"/>
      <c r="O511" s="100">
        <f t="shared" si="25"/>
        <v>319.2</v>
      </c>
      <c r="P511" s="101">
        <f t="shared" si="26"/>
        <v>25855.200000000001</v>
      </c>
      <c r="Q511" s="161"/>
      <c r="R511" s="161"/>
      <c r="S511" s="161"/>
      <c r="T511" s="161"/>
      <c r="U511" s="161"/>
      <c r="V511" s="161"/>
      <c r="W511" s="161"/>
      <c r="X511" s="161"/>
      <c r="Y511" s="161"/>
      <c r="Z511" s="161"/>
      <c r="AA511" s="161"/>
      <c r="AB511" s="161"/>
      <c r="AC511" s="161"/>
      <c r="AD511" s="161"/>
      <c r="AE511" s="161"/>
      <c r="AF511" s="161"/>
      <c r="AG511" s="161"/>
      <c r="AH511" s="161"/>
      <c r="AI511" s="161"/>
      <c r="AJ511" s="161"/>
      <c r="AK511" s="161"/>
      <c r="AL511" s="161"/>
      <c r="AM511" s="161"/>
      <c r="AN511" s="161"/>
      <c r="AO511" s="161"/>
      <c r="AP511" s="161"/>
      <c r="AQ511" s="161"/>
      <c r="AR511" s="161"/>
      <c r="AS511" s="161"/>
      <c r="AT511" s="161"/>
      <c r="AU511" s="161"/>
      <c r="AV511" s="161"/>
      <c r="AW511" s="161"/>
      <c r="AX511" s="161"/>
      <c r="AY511" s="161"/>
      <c r="AZ511" s="161"/>
      <c r="BA511" s="161"/>
      <c r="BB511" s="161"/>
      <c r="BC511" s="161"/>
      <c r="BD511" s="161"/>
      <c r="BE511" s="161"/>
      <c r="BF511" s="161"/>
      <c r="BG511" s="161"/>
      <c r="BH511" s="161"/>
      <c r="BI511" s="161"/>
      <c r="BJ511" s="161"/>
      <c r="BK511" s="161"/>
      <c r="BL511" s="161"/>
      <c r="BM511" s="161"/>
      <c r="BN511" s="161"/>
      <c r="BO511" s="161"/>
      <c r="BP511" s="161"/>
      <c r="BQ511" s="161"/>
      <c r="BR511" s="161"/>
      <c r="BS511" s="161"/>
      <c r="BT511" s="161"/>
      <c r="BU511" s="161"/>
      <c r="BV511" s="161"/>
      <c r="BW511" s="161"/>
      <c r="BX511" s="161"/>
      <c r="BY511" s="161"/>
      <c r="BZ511" s="161"/>
      <c r="CA511" s="161"/>
      <c r="CB511" s="161"/>
      <c r="CC511" s="161"/>
      <c r="CD511" s="161"/>
      <c r="CE511" s="161"/>
      <c r="CF511" s="161"/>
      <c r="CG511" s="161"/>
      <c r="CH511" s="161"/>
      <c r="CI511" s="161"/>
      <c r="CJ511" s="161"/>
      <c r="CK511" s="161"/>
      <c r="CL511" s="161"/>
      <c r="CM511" s="161"/>
      <c r="CN511" s="161"/>
      <c r="CO511" s="161"/>
      <c r="CP511" s="161"/>
      <c r="CQ511" s="161"/>
      <c r="CR511" s="161"/>
      <c r="CS511" s="161"/>
      <c r="CT511" s="161"/>
      <c r="CU511" s="161"/>
      <c r="CV511" s="161"/>
      <c r="CW511" s="161"/>
      <c r="CX511" s="161"/>
      <c r="CY511" s="161"/>
      <c r="CZ511" s="161"/>
      <c r="DA511" s="161"/>
      <c r="DB511" s="161"/>
      <c r="DC511" s="161"/>
      <c r="DD511" s="161"/>
      <c r="DE511" s="161"/>
      <c r="DF511" s="161"/>
      <c r="DG511" s="161"/>
      <c r="DH511" s="161"/>
      <c r="DI511" s="161"/>
      <c r="DJ511" s="161"/>
      <c r="DK511" s="161"/>
      <c r="DL511" s="161"/>
      <c r="DM511" s="161"/>
      <c r="DN511" s="161"/>
      <c r="DO511" s="161"/>
      <c r="DP511" s="161"/>
      <c r="DQ511" s="161"/>
      <c r="DR511" s="161"/>
      <c r="DS511" s="161"/>
      <c r="DT511" s="161"/>
      <c r="DU511" s="161"/>
      <c r="DV511" s="161"/>
      <c r="DW511" s="161"/>
      <c r="DX511" s="161"/>
      <c r="DY511" s="161"/>
      <c r="DZ511" s="161"/>
      <c r="EA511" s="161"/>
      <c r="EB511" s="161"/>
      <c r="EC511" s="161"/>
      <c r="ED511" s="161"/>
      <c r="EE511" s="161"/>
      <c r="EF511" s="161"/>
      <c r="EG511" s="161"/>
      <c r="EH511" s="161"/>
      <c r="EI511" s="161"/>
      <c r="EJ511" s="161"/>
      <c r="EK511" s="161"/>
      <c r="EL511" s="161"/>
      <c r="EM511" s="161"/>
      <c r="EN511" s="161"/>
      <c r="EO511" s="161"/>
      <c r="EP511" s="161"/>
      <c r="EQ511" s="161"/>
      <c r="ER511" s="161"/>
      <c r="ES511" s="161"/>
      <c r="ET511" s="161"/>
      <c r="EU511" s="161"/>
      <c r="EV511" s="161"/>
      <c r="EW511" s="161"/>
      <c r="EX511" s="161"/>
      <c r="EY511" s="161"/>
      <c r="EZ511" s="161"/>
      <c r="FA511" s="161"/>
      <c r="FB511" s="161"/>
      <c r="FC511" s="161"/>
      <c r="FD511" s="161"/>
      <c r="FE511" s="161"/>
      <c r="FF511" s="161"/>
      <c r="FG511" s="161"/>
      <c r="FH511" s="161"/>
      <c r="FI511" s="161"/>
      <c r="FJ511" s="161"/>
      <c r="FK511" s="161"/>
      <c r="FL511" s="161"/>
      <c r="FM511" s="161"/>
      <c r="FN511" s="161"/>
      <c r="FO511" s="161"/>
      <c r="FP511" s="161"/>
      <c r="FQ511" s="161"/>
      <c r="FR511" s="161"/>
      <c r="FS511" s="161"/>
      <c r="FT511" s="161"/>
      <c r="FU511" s="161"/>
      <c r="FV511" s="161"/>
      <c r="FW511" s="161"/>
      <c r="FX511" s="161"/>
      <c r="FY511" s="161"/>
      <c r="FZ511" s="161"/>
      <c r="GA511" s="161"/>
      <c r="GB511" s="161"/>
    </row>
    <row r="512" spans="1:184" s="162" customFormat="1" x14ac:dyDescent="0.2">
      <c r="A512" s="146" t="s">
        <v>7817</v>
      </c>
      <c r="B512" s="146" t="s">
        <v>5187</v>
      </c>
      <c r="C512" s="147" t="s">
        <v>5188</v>
      </c>
      <c r="D512" s="99" t="s">
        <v>70</v>
      </c>
      <c r="E512" s="99">
        <v>512</v>
      </c>
      <c r="F512" s="99"/>
      <c r="G512" s="99">
        <v>0.3</v>
      </c>
      <c r="H512" s="148"/>
      <c r="I512" s="149"/>
      <c r="J512" s="201">
        <v>426.56</v>
      </c>
      <c r="K512" s="150">
        <f t="shared" si="24"/>
        <v>65519.62</v>
      </c>
      <c r="L512" s="149">
        <f>BDI!$E$17</f>
        <v>0.19500000000000001</v>
      </c>
      <c r="M512" s="149"/>
      <c r="N512" s="149"/>
      <c r="O512" s="100">
        <f t="shared" si="25"/>
        <v>509.74</v>
      </c>
      <c r="P512" s="101">
        <f t="shared" si="26"/>
        <v>78296.06</v>
      </c>
      <c r="Q512" s="161"/>
      <c r="R512" s="161"/>
      <c r="S512" s="161"/>
      <c r="T512" s="161"/>
      <c r="U512" s="161"/>
      <c r="V512" s="161"/>
      <c r="W512" s="161"/>
      <c r="X512" s="161"/>
      <c r="Y512" s="161"/>
      <c r="Z512" s="161"/>
      <c r="AA512" s="161"/>
      <c r="AB512" s="161"/>
      <c r="AC512" s="161"/>
      <c r="AD512" s="161"/>
      <c r="AE512" s="161"/>
      <c r="AF512" s="161"/>
      <c r="AG512" s="161"/>
      <c r="AH512" s="161"/>
      <c r="AI512" s="161"/>
      <c r="AJ512" s="161"/>
      <c r="AK512" s="161"/>
      <c r="AL512" s="161"/>
      <c r="AM512" s="161"/>
      <c r="AN512" s="161"/>
      <c r="AO512" s="161"/>
      <c r="AP512" s="161"/>
      <c r="AQ512" s="161"/>
      <c r="AR512" s="161"/>
      <c r="AS512" s="161"/>
      <c r="AT512" s="161"/>
      <c r="AU512" s="161"/>
      <c r="AV512" s="161"/>
      <c r="AW512" s="161"/>
      <c r="AX512" s="161"/>
      <c r="AY512" s="161"/>
      <c r="AZ512" s="161"/>
      <c r="BA512" s="161"/>
      <c r="BB512" s="161"/>
      <c r="BC512" s="161"/>
      <c r="BD512" s="161"/>
      <c r="BE512" s="161"/>
      <c r="BF512" s="161"/>
      <c r="BG512" s="161"/>
      <c r="BH512" s="161"/>
      <c r="BI512" s="161"/>
      <c r="BJ512" s="161"/>
      <c r="BK512" s="161"/>
      <c r="BL512" s="161"/>
      <c r="BM512" s="161"/>
      <c r="BN512" s="161"/>
      <c r="BO512" s="161"/>
      <c r="BP512" s="161"/>
      <c r="BQ512" s="161"/>
      <c r="BR512" s="161"/>
      <c r="BS512" s="161"/>
      <c r="BT512" s="161"/>
      <c r="BU512" s="161"/>
      <c r="BV512" s="161"/>
      <c r="BW512" s="161"/>
      <c r="BX512" s="161"/>
      <c r="BY512" s="161"/>
      <c r="BZ512" s="161"/>
      <c r="CA512" s="161"/>
      <c r="CB512" s="161"/>
      <c r="CC512" s="161"/>
      <c r="CD512" s="161"/>
      <c r="CE512" s="161"/>
      <c r="CF512" s="161"/>
      <c r="CG512" s="161"/>
      <c r="CH512" s="161"/>
      <c r="CI512" s="161"/>
      <c r="CJ512" s="161"/>
      <c r="CK512" s="161"/>
      <c r="CL512" s="161"/>
      <c r="CM512" s="161"/>
      <c r="CN512" s="161"/>
      <c r="CO512" s="161"/>
      <c r="CP512" s="161"/>
      <c r="CQ512" s="161"/>
      <c r="CR512" s="161"/>
      <c r="CS512" s="161"/>
      <c r="CT512" s="161"/>
      <c r="CU512" s="161"/>
      <c r="CV512" s="161"/>
      <c r="CW512" s="161"/>
      <c r="CX512" s="161"/>
      <c r="CY512" s="161"/>
      <c r="CZ512" s="161"/>
      <c r="DA512" s="161"/>
      <c r="DB512" s="161"/>
      <c r="DC512" s="161"/>
      <c r="DD512" s="161"/>
      <c r="DE512" s="161"/>
      <c r="DF512" s="161"/>
      <c r="DG512" s="161"/>
      <c r="DH512" s="161"/>
      <c r="DI512" s="161"/>
      <c r="DJ512" s="161"/>
      <c r="DK512" s="161"/>
      <c r="DL512" s="161"/>
      <c r="DM512" s="161"/>
      <c r="DN512" s="161"/>
      <c r="DO512" s="161"/>
      <c r="DP512" s="161"/>
      <c r="DQ512" s="161"/>
      <c r="DR512" s="161"/>
      <c r="DS512" s="161"/>
      <c r="DT512" s="161"/>
      <c r="DU512" s="161"/>
      <c r="DV512" s="161"/>
      <c r="DW512" s="161"/>
      <c r="DX512" s="161"/>
      <c r="DY512" s="161"/>
      <c r="DZ512" s="161"/>
      <c r="EA512" s="161"/>
      <c r="EB512" s="161"/>
      <c r="EC512" s="161"/>
      <c r="ED512" s="161"/>
      <c r="EE512" s="161"/>
      <c r="EF512" s="161"/>
      <c r="EG512" s="161"/>
      <c r="EH512" s="161"/>
      <c r="EI512" s="161"/>
      <c r="EJ512" s="161"/>
      <c r="EK512" s="161"/>
      <c r="EL512" s="161"/>
      <c r="EM512" s="161"/>
      <c r="EN512" s="161"/>
      <c r="EO512" s="161"/>
      <c r="EP512" s="161"/>
      <c r="EQ512" s="161"/>
      <c r="ER512" s="161"/>
      <c r="ES512" s="161"/>
      <c r="ET512" s="161"/>
      <c r="EU512" s="161"/>
      <c r="EV512" s="161"/>
      <c r="EW512" s="161"/>
      <c r="EX512" s="161"/>
      <c r="EY512" s="161"/>
      <c r="EZ512" s="161"/>
      <c r="FA512" s="161"/>
      <c r="FB512" s="161"/>
      <c r="FC512" s="161"/>
      <c r="FD512" s="161"/>
      <c r="FE512" s="161"/>
      <c r="FF512" s="161"/>
      <c r="FG512" s="161"/>
      <c r="FH512" s="161"/>
      <c r="FI512" s="161"/>
      <c r="FJ512" s="161"/>
      <c r="FK512" s="161"/>
      <c r="FL512" s="161"/>
      <c r="FM512" s="161"/>
      <c r="FN512" s="161"/>
      <c r="FO512" s="161"/>
      <c r="FP512" s="161"/>
      <c r="FQ512" s="161"/>
      <c r="FR512" s="161"/>
      <c r="FS512" s="161"/>
      <c r="FT512" s="161"/>
      <c r="FU512" s="161"/>
      <c r="FV512" s="161"/>
      <c r="FW512" s="161"/>
      <c r="FX512" s="161"/>
      <c r="FY512" s="161"/>
      <c r="FZ512" s="161"/>
      <c r="GA512" s="161"/>
      <c r="GB512" s="161"/>
    </row>
    <row r="513" spans="1:184" s="162" customFormat="1" x14ac:dyDescent="0.2">
      <c r="A513" s="146" t="s">
        <v>7818</v>
      </c>
      <c r="B513" s="146" t="s">
        <v>5189</v>
      </c>
      <c r="C513" s="147" t="s">
        <v>5190</v>
      </c>
      <c r="D513" s="99" t="s">
        <v>70</v>
      </c>
      <c r="E513" s="99">
        <v>229</v>
      </c>
      <c r="F513" s="99"/>
      <c r="G513" s="99">
        <v>0.3</v>
      </c>
      <c r="H513" s="148"/>
      <c r="I513" s="149"/>
      <c r="J513" s="201">
        <v>22.11</v>
      </c>
      <c r="K513" s="150">
        <f t="shared" si="24"/>
        <v>1518.96</v>
      </c>
      <c r="L513" s="149">
        <f>BDI!$E$17</f>
        <v>0.19500000000000001</v>
      </c>
      <c r="M513" s="149"/>
      <c r="N513" s="149"/>
      <c r="O513" s="100">
        <f t="shared" si="25"/>
        <v>26.42</v>
      </c>
      <c r="P513" s="101">
        <f t="shared" si="26"/>
        <v>1815.05</v>
      </c>
      <c r="Q513" s="161"/>
      <c r="R513" s="161"/>
      <c r="S513" s="161"/>
      <c r="T513" s="161"/>
      <c r="U513" s="161"/>
      <c r="V513" s="161"/>
      <c r="W513" s="161"/>
      <c r="X513" s="161"/>
      <c r="Y513" s="161"/>
      <c r="Z513" s="161"/>
      <c r="AA513" s="161"/>
      <c r="AB513" s="161"/>
      <c r="AC513" s="161"/>
      <c r="AD513" s="161"/>
      <c r="AE513" s="161"/>
      <c r="AF513" s="161"/>
      <c r="AG513" s="161"/>
      <c r="AH513" s="161"/>
      <c r="AI513" s="161"/>
      <c r="AJ513" s="161"/>
      <c r="AK513" s="161"/>
      <c r="AL513" s="161"/>
      <c r="AM513" s="161"/>
      <c r="AN513" s="161"/>
      <c r="AO513" s="161"/>
      <c r="AP513" s="161"/>
      <c r="AQ513" s="161"/>
      <c r="AR513" s="161"/>
      <c r="AS513" s="161"/>
      <c r="AT513" s="161"/>
      <c r="AU513" s="161"/>
      <c r="AV513" s="161"/>
      <c r="AW513" s="161"/>
      <c r="AX513" s="161"/>
      <c r="AY513" s="161"/>
      <c r="AZ513" s="161"/>
      <c r="BA513" s="161"/>
      <c r="BB513" s="161"/>
      <c r="BC513" s="161"/>
      <c r="BD513" s="161"/>
      <c r="BE513" s="161"/>
      <c r="BF513" s="161"/>
      <c r="BG513" s="161"/>
      <c r="BH513" s="161"/>
      <c r="BI513" s="161"/>
      <c r="BJ513" s="161"/>
      <c r="BK513" s="161"/>
      <c r="BL513" s="161"/>
      <c r="BM513" s="161"/>
      <c r="BN513" s="161"/>
      <c r="BO513" s="161"/>
      <c r="BP513" s="161"/>
      <c r="BQ513" s="161"/>
      <c r="BR513" s="161"/>
      <c r="BS513" s="161"/>
      <c r="BT513" s="161"/>
      <c r="BU513" s="161"/>
      <c r="BV513" s="161"/>
      <c r="BW513" s="161"/>
      <c r="BX513" s="161"/>
      <c r="BY513" s="161"/>
      <c r="BZ513" s="161"/>
      <c r="CA513" s="161"/>
      <c r="CB513" s="161"/>
      <c r="CC513" s="161"/>
      <c r="CD513" s="161"/>
      <c r="CE513" s="161"/>
      <c r="CF513" s="161"/>
      <c r="CG513" s="161"/>
      <c r="CH513" s="161"/>
      <c r="CI513" s="161"/>
      <c r="CJ513" s="161"/>
      <c r="CK513" s="161"/>
      <c r="CL513" s="161"/>
      <c r="CM513" s="161"/>
      <c r="CN513" s="161"/>
      <c r="CO513" s="161"/>
      <c r="CP513" s="161"/>
      <c r="CQ513" s="161"/>
      <c r="CR513" s="161"/>
      <c r="CS513" s="161"/>
      <c r="CT513" s="161"/>
      <c r="CU513" s="161"/>
      <c r="CV513" s="161"/>
      <c r="CW513" s="161"/>
      <c r="CX513" s="161"/>
      <c r="CY513" s="161"/>
      <c r="CZ513" s="161"/>
      <c r="DA513" s="161"/>
      <c r="DB513" s="161"/>
      <c r="DC513" s="161"/>
      <c r="DD513" s="161"/>
      <c r="DE513" s="161"/>
      <c r="DF513" s="161"/>
      <c r="DG513" s="161"/>
      <c r="DH513" s="161"/>
      <c r="DI513" s="161"/>
      <c r="DJ513" s="161"/>
      <c r="DK513" s="161"/>
      <c r="DL513" s="161"/>
      <c r="DM513" s="161"/>
      <c r="DN513" s="161"/>
      <c r="DO513" s="161"/>
      <c r="DP513" s="161"/>
      <c r="DQ513" s="161"/>
      <c r="DR513" s="161"/>
      <c r="DS513" s="161"/>
      <c r="DT513" s="161"/>
      <c r="DU513" s="161"/>
      <c r="DV513" s="161"/>
      <c r="DW513" s="161"/>
      <c r="DX513" s="161"/>
      <c r="DY513" s="161"/>
      <c r="DZ513" s="161"/>
      <c r="EA513" s="161"/>
      <c r="EB513" s="161"/>
      <c r="EC513" s="161"/>
      <c r="ED513" s="161"/>
      <c r="EE513" s="161"/>
      <c r="EF513" s="161"/>
      <c r="EG513" s="161"/>
      <c r="EH513" s="161"/>
      <c r="EI513" s="161"/>
      <c r="EJ513" s="161"/>
      <c r="EK513" s="161"/>
      <c r="EL513" s="161"/>
      <c r="EM513" s="161"/>
      <c r="EN513" s="161"/>
      <c r="EO513" s="161"/>
      <c r="EP513" s="161"/>
      <c r="EQ513" s="161"/>
      <c r="ER513" s="161"/>
      <c r="ES513" s="161"/>
      <c r="ET513" s="161"/>
      <c r="EU513" s="161"/>
      <c r="EV513" s="161"/>
      <c r="EW513" s="161"/>
      <c r="EX513" s="161"/>
      <c r="EY513" s="161"/>
      <c r="EZ513" s="161"/>
      <c r="FA513" s="161"/>
      <c r="FB513" s="161"/>
      <c r="FC513" s="161"/>
      <c r="FD513" s="161"/>
      <c r="FE513" s="161"/>
      <c r="FF513" s="161"/>
      <c r="FG513" s="161"/>
      <c r="FH513" s="161"/>
      <c r="FI513" s="161"/>
      <c r="FJ513" s="161"/>
      <c r="FK513" s="161"/>
      <c r="FL513" s="161"/>
      <c r="FM513" s="161"/>
      <c r="FN513" s="161"/>
      <c r="FO513" s="161"/>
      <c r="FP513" s="161"/>
      <c r="FQ513" s="161"/>
      <c r="FR513" s="161"/>
      <c r="FS513" s="161"/>
      <c r="FT513" s="161"/>
      <c r="FU513" s="161"/>
      <c r="FV513" s="161"/>
      <c r="FW513" s="161"/>
      <c r="FX513" s="161"/>
      <c r="FY513" s="161"/>
      <c r="FZ513" s="161"/>
      <c r="GA513" s="161"/>
      <c r="GB513" s="161"/>
    </row>
    <row r="514" spans="1:184" s="162" customFormat="1" x14ac:dyDescent="0.2">
      <c r="A514" s="146" t="s">
        <v>7819</v>
      </c>
      <c r="B514" s="146" t="s">
        <v>5191</v>
      </c>
      <c r="C514" s="147" t="s">
        <v>5192</v>
      </c>
      <c r="D514" s="99" t="s">
        <v>70</v>
      </c>
      <c r="E514" s="99">
        <v>236</v>
      </c>
      <c r="F514" s="99"/>
      <c r="G514" s="99">
        <v>0.3</v>
      </c>
      <c r="H514" s="148"/>
      <c r="I514" s="149"/>
      <c r="J514" s="201">
        <v>110.96</v>
      </c>
      <c r="K514" s="150">
        <f t="shared" si="24"/>
        <v>7855.97</v>
      </c>
      <c r="L514" s="149">
        <f>BDI!$E$17</f>
        <v>0.19500000000000001</v>
      </c>
      <c r="M514" s="149"/>
      <c r="N514" s="149"/>
      <c r="O514" s="100">
        <f t="shared" si="25"/>
        <v>132.6</v>
      </c>
      <c r="P514" s="101">
        <f t="shared" si="26"/>
        <v>9388.08</v>
      </c>
      <c r="Q514" s="161"/>
      <c r="R514" s="161"/>
      <c r="S514" s="161"/>
      <c r="T514" s="161"/>
      <c r="U514" s="161"/>
      <c r="V514" s="161"/>
      <c r="W514" s="161"/>
      <c r="X514" s="161"/>
      <c r="Y514" s="161"/>
      <c r="Z514" s="161"/>
      <c r="AA514" s="161"/>
      <c r="AB514" s="161"/>
      <c r="AC514" s="161"/>
      <c r="AD514" s="161"/>
      <c r="AE514" s="161"/>
      <c r="AF514" s="161"/>
      <c r="AG514" s="161"/>
      <c r="AH514" s="161"/>
      <c r="AI514" s="161"/>
      <c r="AJ514" s="161"/>
      <c r="AK514" s="161"/>
      <c r="AL514" s="161"/>
      <c r="AM514" s="161"/>
      <c r="AN514" s="161"/>
      <c r="AO514" s="161"/>
      <c r="AP514" s="161"/>
      <c r="AQ514" s="161"/>
      <c r="AR514" s="161"/>
      <c r="AS514" s="161"/>
      <c r="AT514" s="161"/>
      <c r="AU514" s="161"/>
      <c r="AV514" s="161"/>
      <c r="AW514" s="161"/>
      <c r="AX514" s="161"/>
      <c r="AY514" s="161"/>
      <c r="AZ514" s="161"/>
      <c r="BA514" s="161"/>
      <c r="BB514" s="161"/>
      <c r="BC514" s="161"/>
      <c r="BD514" s="161"/>
      <c r="BE514" s="161"/>
      <c r="BF514" s="161"/>
      <c r="BG514" s="161"/>
      <c r="BH514" s="161"/>
      <c r="BI514" s="161"/>
      <c r="BJ514" s="161"/>
      <c r="BK514" s="161"/>
      <c r="BL514" s="161"/>
      <c r="BM514" s="161"/>
      <c r="BN514" s="161"/>
      <c r="BO514" s="161"/>
      <c r="BP514" s="161"/>
      <c r="BQ514" s="161"/>
      <c r="BR514" s="161"/>
      <c r="BS514" s="161"/>
      <c r="BT514" s="161"/>
      <c r="BU514" s="161"/>
      <c r="BV514" s="161"/>
      <c r="BW514" s="161"/>
      <c r="BX514" s="161"/>
      <c r="BY514" s="161"/>
      <c r="BZ514" s="161"/>
      <c r="CA514" s="161"/>
      <c r="CB514" s="161"/>
      <c r="CC514" s="161"/>
      <c r="CD514" s="161"/>
      <c r="CE514" s="161"/>
      <c r="CF514" s="161"/>
      <c r="CG514" s="161"/>
      <c r="CH514" s="161"/>
      <c r="CI514" s="161"/>
      <c r="CJ514" s="161"/>
      <c r="CK514" s="161"/>
      <c r="CL514" s="161"/>
      <c r="CM514" s="161"/>
      <c r="CN514" s="161"/>
      <c r="CO514" s="161"/>
      <c r="CP514" s="161"/>
      <c r="CQ514" s="161"/>
      <c r="CR514" s="161"/>
      <c r="CS514" s="161"/>
      <c r="CT514" s="161"/>
      <c r="CU514" s="161"/>
      <c r="CV514" s="161"/>
      <c r="CW514" s="161"/>
      <c r="CX514" s="161"/>
      <c r="CY514" s="161"/>
      <c r="CZ514" s="161"/>
      <c r="DA514" s="161"/>
      <c r="DB514" s="161"/>
      <c r="DC514" s="161"/>
      <c r="DD514" s="161"/>
      <c r="DE514" s="161"/>
      <c r="DF514" s="161"/>
      <c r="DG514" s="161"/>
      <c r="DH514" s="161"/>
      <c r="DI514" s="161"/>
      <c r="DJ514" s="161"/>
      <c r="DK514" s="161"/>
      <c r="DL514" s="161"/>
      <c r="DM514" s="161"/>
      <c r="DN514" s="161"/>
      <c r="DO514" s="161"/>
      <c r="DP514" s="161"/>
      <c r="DQ514" s="161"/>
      <c r="DR514" s="161"/>
      <c r="DS514" s="161"/>
      <c r="DT514" s="161"/>
      <c r="DU514" s="161"/>
      <c r="DV514" s="161"/>
      <c r="DW514" s="161"/>
      <c r="DX514" s="161"/>
      <c r="DY514" s="161"/>
      <c r="DZ514" s="161"/>
      <c r="EA514" s="161"/>
      <c r="EB514" s="161"/>
      <c r="EC514" s="161"/>
      <c r="ED514" s="161"/>
      <c r="EE514" s="161"/>
      <c r="EF514" s="161"/>
      <c r="EG514" s="161"/>
      <c r="EH514" s="161"/>
      <c r="EI514" s="161"/>
      <c r="EJ514" s="161"/>
      <c r="EK514" s="161"/>
      <c r="EL514" s="161"/>
      <c r="EM514" s="161"/>
      <c r="EN514" s="161"/>
      <c r="EO514" s="161"/>
      <c r="EP514" s="161"/>
      <c r="EQ514" s="161"/>
      <c r="ER514" s="161"/>
      <c r="ES514" s="161"/>
      <c r="ET514" s="161"/>
      <c r="EU514" s="161"/>
      <c r="EV514" s="161"/>
      <c r="EW514" s="161"/>
      <c r="EX514" s="161"/>
      <c r="EY514" s="161"/>
      <c r="EZ514" s="161"/>
      <c r="FA514" s="161"/>
      <c r="FB514" s="161"/>
      <c r="FC514" s="161"/>
      <c r="FD514" s="161"/>
      <c r="FE514" s="161"/>
      <c r="FF514" s="161"/>
      <c r="FG514" s="161"/>
      <c r="FH514" s="161"/>
      <c r="FI514" s="161"/>
      <c r="FJ514" s="161"/>
      <c r="FK514" s="161"/>
      <c r="FL514" s="161"/>
      <c r="FM514" s="161"/>
      <c r="FN514" s="161"/>
      <c r="FO514" s="161"/>
      <c r="FP514" s="161"/>
      <c r="FQ514" s="161"/>
      <c r="FR514" s="161"/>
      <c r="FS514" s="161"/>
      <c r="FT514" s="161"/>
      <c r="FU514" s="161"/>
      <c r="FV514" s="161"/>
      <c r="FW514" s="161"/>
      <c r="FX514" s="161"/>
      <c r="FY514" s="161"/>
      <c r="FZ514" s="161"/>
      <c r="GA514" s="161"/>
      <c r="GB514" s="161"/>
    </row>
    <row r="515" spans="1:184" s="162" customFormat="1" ht="25.5" x14ac:dyDescent="0.2">
      <c r="A515" s="146" t="s">
        <v>7820</v>
      </c>
      <c r="B515" s="146" t="s">
        <v>5193</v>
      </c>
      <c r="C515" s="147" t="s">
        <v>5194</v>
      </c>
      <c r="D515" s="99" t="s">
        <v>70</v>
      </c>
      <c r="E515" s="99">
        <v>121</v>
      </c>
      <c r="F515" s="99"/>
      <c r="G515" s="99">
        <v>0.3</v>
      </c>
      <c r="H515" s="148"/>
      <c r="I515" s="149"/>
      <c r="J515" s="201">
        <v>22.11</v>
      </c>
      <c r="K515" s="150">
        <f t="shared" si="24"/>
        <v>802.59</v>
      </c>
      <c r="L515" s="149">
        <f>BDI!$E$17</f>
        <v>0.19500000000000001</v>
      </c>
      <c r="M515" s="149"/>
      <c r="N515" s="149"/>
      <c r="O515" s="100">
        <f t="shared" si="25"/>
        <v>26.42</v>
      </c>
      <c r="P515" s="101">
        <f t="shared" si="26"/>
        <v>959.05</v>
      </c>
      <c r="Q515" s="161"/>
      <c r="R515" s="161"/>
      <c r="S515" s="161"/>
      <c r="T515" s="161"/>
      <c r="U515" s="161"/>
      <c r="V515" s="161"/>
      <c r="W515" s="161"/>
      <c r="X515" s="161"/>
      <c r="Y515" s="161"/>
      <c r="Z515" s="161"/>
      <c r="AA515" s="161"/>
      <c r="AB515" s="161"/>
      <c r="AC515" s="161"/>
      <c r="AD515" s="161"/>
      <c r="AE515" s="161"/>
      <c r="AF515" s="161"/>
      <c r="AG515" s="161"/>
      <c r="AH515" s="161"/>
      <c r="AI515" s="161"/>
      <c r="AJ515" s="161"/>
      <c r="AK515" s="161"/>
      <c r="AL515" s="161"/>
      <c r="AM515" s="161"/>
      <c r="AN515" s="161"/>
      <c r="AO515" s="161"/>
      <c r="AP515" s="161"/>
      <c r="AQ515" s="161"/>
      <c r="AR515" s="161"/>
      <c r="AS515" s="161"/>
      <c r="AT515" s="161"/>
      <c r="AU515" s="161"/>
      <c r="AV515" s="161"/>
      <c r="AW515" s="161"/>
      <c r="AX515" s="161"/>
      <c r="AY515" s="161"/>
      <c r="AZ515" s="161"/>
      <c r="BA515" s="161"/>
      <c r="BB515" s="161"/>
      <c r="BC515" s="161"/>
      <c r="BD515" s="161"/>
      <c r="BE515" s="161"/>
      <c r="BF515" s="161"/>
      <c r="BG515" s="161"/>
      <c r="BH515" s="161"/>
      <c r="BI515" s="161"/>
      <c r="BJ515" s="161"/>
      <c r="BK515" s="161"/>
      <c r="BL515" s="161"/>
      <c r="BM515" s="161"/>
      <c r="BN515" s="161"/>
      <c r="BO515" s="161"/>
      <c r="BP515" s="161"/>
      <c r="BQ515" s="161"/>
      <c r="BR515" s="161"/>
      <c r="BS515" s="161"/>
      <c r="BT515" s="161"/>
      <c r="BU515" s="161"/>
      <c r="BV515" s="161"/>
      <c r="BW515" s="161"/>
      <c r="BX515" s="161"/>
      <c r="BY515" s="161"/>
      <c r="BZ515" s="161"/>
      <c r="CA515" s="161"/>
      <c r="CB515" s="161"/>
      <c r="CC515" s="161"/>
      <c r="CD515" s="161"/>
      <c r="CE515" s="161"/>
      <c r="CF515" s="161"/>
      <c r="CG515" s="161"/>
      <c r="CH515" s="161"/>
      <c r="CI515" s="161"/>
      <c r="CJ515" s="161"/>
      <c r="CK515" s="161"/>
      <c r="CL515" s="161"/>
      <c r="CM515" s="161"/>
      <c r="CN515" s="161"/>
      <c r="CO515" s="161"/>
      <c r="CP515" s="161"/>
      <c r="CQ515" s="161"/>
      <c r="CR515" s="161"/>
      <c r="CS515" s="161"/>
      <c r="CT515" s="161"/>
      <c r="CU515" s="161"/>
      <c r="CV515" s="161"/>
      <c r="CW515" s="161"/>
      <c r="CX515" s="161"/>
      <c r="CY515" s="161"/>
      <c r="CZ515" s="161"/>
      <c r="DA515" s="161"/>
      <c r="DB515" s="161"/>
      <c r="DC515" s="161"/>
      <c r="DD515" s="161"/>
      <c r="DE515" s="161"/>
      <c r="DF515" s="161"/>
      <c r="DG515" s="161"/>
      <c r="DH515" s="161"/>
      <c r="DI515" s="161"/>
      <c r="DJ515" s="161"/>
      <c r="DK515" s="161"/>
      <c r="DL515" s="161"/>
      <c r="DM515" s="161"/>
      <c r="DN515" s="161"/>
      <c r="DO515" s="161"/>
      <c r="DP515" s="161"/>
      <c r="DQ515" s="161"/>
      <c r="DR515" s="161"/>
      <c r="DS515" s="161"/>
      <c r="DT515" s="161"/>
      <c r="DU515" s="161"/>
      <c r="DV515" s="161"/>
      <c r="DW515" s="161"/>
      <c r="DX515" s="161"/>
      <c r="DY515" s="161"/>
      <c r="DZ515" s="161"/>
      <c r="EA515" s="161"/>
      <c r="EB515" s="161"/>
      <c r="EC515" s="161"/>
      <c r="ED515" s="161"/>
      <c r="EE515" s="161"/>
      <c r="EF515" s="161"/>
      <c r="EG515" s="161"/>
      <c r="EH515" s="161"/>
      <c r="EI515" s="161"/>
      <c r="EJ515" s="161"/>
      <c r="EK515" s="161"/>
      <c r="EL515" s="161"/>
      <c r="EM515" s="161"/>
      <c r="EN515" s="161"/>
      <c r="EO515" s="161"/>
      <c r="EP515" s="161"/>
      <c r="EQ515" s="161"/>
      <c r="ER515" s="161"/>
      <c r="ES515" s="161"/>
      <c r="ET515" s="161"/>
      <c r="EU515" s="161"/>
      <c r="EV515" s="161"/>
      <c r="EW515" s="161"/>
      <c r="EX515" s="161"/>
      <c r="EY515" s="161"/>
      <c r="EZ515" s="161"/>
      <c r="FA515" s="161"/>
      <c r="FB515" s="161"/>
      <c r="FC515" s="161"/>
      <c r="FD515" s="161"/>
      <c r="FE515" s="161"/>
      <c r="FF515" s="161"/>
      <c r="FG515" s="161"/>
      <c r="FH515" s="161"/>
      <c r="FI515" s="161"/>
      <c r="FJ515" s="161"/>
      <c r="FK515" s="161"/>
      <c r="FL515" s="161"/>
      <c r="FM515" s="161"/>
      <c r="FN515" s="161"/>
      <c r="FO515" s="161"/>
      <c r="FP515" s="161"/>
      <c r="FQ515" s="161"/>
      <c r="FR515" s="161"/>
      <c r="FS515" s="161"/>
      <c r="FT515" s="161"/>
      <c r="FU515" s="161"/>
      <c r="FV515" s="161"/>
      <c r="FW515" s="161"/>
      <c r="FX515" s="161"/>
      <c r="FY515" s="161"/>
      <c r="FZ515" s="161"/>
      <c r="GA515" s="161"/>
      <c r="GB515" s="161"/>
    </row>
    <row r="516" spans="1:184" s="162" customFormat="1" x14ac:dyDescent="0.2">
      <c r="A516" s="146" t="s">
        <v>7821</v>
      </c>
      <c r="B516" s="146" t="s">
        <v>5195</v>
      </c>
      <c r="C516" s="147" t="s">
        <v>5196</v>
      </c>
      <c r="D516" s="99" t="s">
        <v>70</v>
      </c>
      <c r="E516" s="99">
        <v>48</v>
      </c>
      <c r="F516" s="99"/>
      <c r="G516" s="99">
        <v>0.3</v>
      </c>
      <c r="H516" s="148"/>
      <c r="I516" s="149"/>
      <c r="J516" s="201">
        <v>22.11</v>
      </c>
      <c r="K516" s="150">
        <f t="shared" si="24"/>
        <v>318.38</v>
      </c>
      <c r="L516" s="149">
        <f>BDI!$E$17</f>
        <v>0.19500000000000001</v>
      </c>
      <c r="M516" s="149"/>
      <c r="N516" s="149"/>
      <c r="O516" s="100">
        <f t="shared" si="25"/>
        <v>26.42</v>
      </c>
      <c r="P516" s="101">
        <f t="shared" si="26"/>
        <v>380.45</v>
      </c>
      <c r="Q516" s="161"/>
      <c r="R516" s="161"/>
      <c r="S516" s="161"/>
      <c r="T516" s="161"/>
      <c r="U516" s="161"/>
      <c r="V516" s="161"/>
      <c r="W516" s="161"/>
      <c r="X516" s="161"/>
      <c r="Y516" s="161"/>
      <c r="Z516" s="161"/>
      <c r="AA516" s="161"/>
      <c r="AB516" s="161"/>
      <c r="AC516" s="161"/>
      <c r="AD516" s="161"/>
      <c r="AE516" s="161"/>
      <c r="AF516" s="161"/>
      <c r="AG516" s="161"/>
      <c r="AH516" s="161"/>
      <c r="AI516" s="161"/>
      <c r="AJ516" s="161"/>
      <c r="AK516" s="161"/>
      <c r="AL516" s="161"/>
      <c r="AM516" s="161"/>
      <c r="AN516" s="161"/>
      <c r="AO516" s="161"/>
      <c r="AP516" s="161"/>
      <c r="AQ516" s="161"/>
      <c r="AR516" s="161"/>
      <c r="AS516" s="161"/>
      <c r="AT516" s="161"/>
      <c r="AU516" s="161"/>
      <c r="AV516" s="161"/>
      <c r="AW516" s="161"/>
      <c r="AX516" s="161"/>
      <c r="AY516" s="161"/>
      <c r="AZ516" s="161"/>
      <c r="BA516" s="161"/>
      <c r="BB516" s="161"/>
      <c r="BC516" s="161"/>
      <c r="BD516" s="161"/>
      <c r="BE516" s="161"/>
      <c r="BF516" s="161"/>
      <c r="BG516" s="161"/>
      <c r="BH516" s="161"/>
      <c r="BI516" s="161"/>
      <c r="BJ516" s="161"/>
      <c r="BK516" s="161"/>
      <c r="BL516" s="161"/>
      <c r="BM516" s="161"/>
      <c r="BN516" s="161"/>
      <c r="BO516" s="161"/>
      <c r="BP516" s="161"/>
      <c r="BQ516" s="161"/>
      <c r="BR516" s="161"/>
      <c r="BS516" s="161"/>
      <c r="BT516" s="161"/>
      <c r="BU516" s="161"/>
      <c r="BV516" s="161"/>
      <c r="BW516" s="161"/>
      <c r="BX516" s="161"/>
      <c r="BY516" s="161"/>
      <c r="BZ516" s="161"/>
      <c r="CA516" s="161"/>
      <c r="CB516" s="161"/>
      <c r="CC516" s="161"/>
      <c r="CD516" s="161"/>
      <c r="CE516" s="161"/>
      <c r="CF516" s="161"/>
      <c r="CG516" s="161"/>
      <c r="CH516" s="161"/>
      <c r="CI516" s="161"/>
      <c r="CJ516" s="161"/>
      <c r="CK516" s="161"/>
      <c r="CL516" s="161"/>
      <c r="CM516" s="161"/>
      <c r="CN516" s="161"/>
      <c r="CO516" s="161"/>
      <c r="CP516" s="161"/>
      <c r="CQ516" s="161"/>
      <c r="CR516" s="161"/>
      <c r="CS516" s="161"/>
      <c r="CT516" s="161"/>
      <c r="CU516" s="161"/>
      <c r="CV516" s="161"/>
      <c r="CW516" s="161"/>
      <c r="CX516" s="161"/>
      <c r="CY516" s="161"/>
      <c r="CZ516" s="161"/>
      <c r="DA516" s="161"/>
      <c r="DB516" s="161"/>
      <c r="DC516" s="161"/>
      <c r="DD516" s="161"/>
      <c r="DE516" s="161"/>
      <c r="DF516" s="161"/>
      <c r="DG516" s="161"/>
      <c r="DH516" s="161"/>
      <c r="DI516" s="161"/>
      <c r="DJ516" s="161"/>
      <c r="DK516" s="161"/>
      <c r="DL516" s="161"/>
      <c r="DM516" s="161"/>
      <c r="DN516" s="161"/>
      <c r="DO516" s="161"/>
      <c r="DP516" s="161"/>
      <c r="DQ516" s="161"/>
      <c r="DR516" s="161"/>
      <c r="DS516" s="161"/>
      <c r="DT516" s="161"/>
      <c r="DU516" s="161"/>
      <c r="DV516" s="161"/>
      <c r="DW516" s="161"/>
      <c r="DX516" s="161"/>
      <c r="DY516" s="161"/>
      <c r="DZ516" s="161"/>
      <c r="EA516" s="161"/>
      <c r="EB516" s="161"/>
      <c r="EC516" s="161"/>
      <c r="ED516" s="161"/>
      <c r="EE516" s="161"/>
      <c r="EF516" s="161"/>
      <c r="EG516" s="161"/>
      <c r="EH516" s="161"/>
      <c r="EI516" s="161"/>
      <c r="EJ516" s="161"/>
      <c r="EK516" s="161"/>
      <c r="EL516" s="161"/>
      <c r="EM516" s="161"/>
      <c r="EN516" s="161"/>
      <c r="EO516" s="161"/>
      <c r="EP516" s="161"/>
      <c r="EQ516" s="161"/>
      <c r="ER516" s="161"/>
      <c r="ES516" s="161"/>
      <c r="ET516" s="161"/>
      <c r="EU516" s="161"/>
      <c r="EV516" s="161"/>
      <c r="EW516" s="161"/>
      <c r="EX516" s="161"/>
      <c r="EY516" s="161"/>
      <c r="EZ516" s="161"/>
      <c r="FA516" s="161"/>
      <c r="FB516" s="161"/>
      <c r="FC516" s="161"/>
      <c r="FD516" s="161"/>
      <c r="FE516" s="161"/>
      <c r="FF516" s="161"/>
      <c r="FG516" s="161"/>
      <c r="FH516" s="161"/>
      <c r="FI516" s="161"/>
      <c r="FJ516" s="161"/>
      <c r="FK516" s="161"/>
      <c r="FL516" s="161"/>
      <c r="FM516" s="161"/>
      <c r="FN516" s="161"/>
      <c r="FO516" s="161"/>
      <c r="FP516" s="161"/>
      <c r="FQ516" s="161"/>
      <c r="FR516" s="161"/>
      <c r="FS516" s="161"/>
      <c r="FT516" s="161"/>
      <c r="FU516" s="161"/>
      <c r="FV516" s="161"/>
      <c r="FW516" s="161"/>
      <c r="FX516" s="161"/>
      <c r="FY516" s="161"/>
      <c r="FZ516" s="161"/>
      <c r="GA516" s="161"/>
      <c r="GB516" s="161"/>
    </row>
    <row r="517" spans="1:184" s="162" customFormat="1" ht="25.5" x14ac:dyDescent="0.2">
      <c r="A517" s="146" t="s">
        <v>7822</v>
      </c>
      <c r="B517" s="146" t="s">
        <v>5367</v>
      </c>
      <c r="C517" s="147" t="s">
        <v>5368</v>
      </c>
      <c r="D517" s="99" t="s">
        <v>87</v>
      </c>
      <c r="E517" s="99">
        <v>1</v>
      </c>
      <c r="F517" s="99"/>
      <c r="G517" s="99">
        <v>0.3</v>
      </c>
      <c r="H517" s="148"/>
      <c r="I517" s="149"/>
      <c r="J517" s="201">
        <v>14599.01</v>
      </c>
      <c r="K517" s="150">
        <f t="shared" si="24"/>
        <v>4379.7</v>
      </c>
      <c r="L517" s="149">
        <f>BDI!$E$17</f>
        <v>0.19500000000000001</v>
      </c>
      <c r="M517" s="149"/>
      <c r="N517" s="149"/>
      <c r="O517" s="100">
        <f t="shared" si="25"/>
        <v>17445.82</v>
      </c>
      <c r="P517" s="101">
        <f t="shared" si="26"/>
        <v>5233.75</v>
      </c>
      <c r="Q517" s="161"/>
      <c r="R517" s="161"/>
      <c r="S517" s="161"/>
      <c r="T517" s="161"/>
      <c r="U517" s="161"/>
      <c r="V517" s="161"/>
      <c r="W517" s="161"/>
      <c r="X517" s="161"/>
      <c r="Y517" s="161"/>
      <c r="Z517" s="161"/>
      <c r="AA517" s="161"/>
      <c r="AB517" s="161"/>
      <c r="AC517" s="161"/>
      <c r="AD517" s="161"/>
      <c r="AE517" s="161"/>
      <c r="AF517" s="161"/>
      <c r="AG517" s="161"/>
      <c r="AH517" s="161"/>
      <c r="AI517" s="161"/>
      <c r="AJ517" s="161"/>
      <c r="AK517" s="161"/>
      <c r="AL517" s="161"/>
      <c r="AM517" s="161"/>
      <c r="AN517" s="161"/>
      <c r="AO517" s="161"/>
      <c r="AP517" s="161"/>
      <c r="AQ517" s="161"/>
      <c r="AR517" s="161"/>
      <c r="AS517" s="161"/>
      <c r="AT517" s="161"/>
      <c r="AU517" s="161"/>
      <c r="AV517" s="161"/>
      <c r="AW517" s="161"/>
      <c r="AX517" s="161"/>
      <c r="AY517" s="161"/>
      <c r="AZ517" s="161"/>
      <c r="BA517" s="161"/>
      <c r="BB517" s="161"/>
      <c r="BC517" s="161"/>
      <c r="BD517" s="161"/>
      <c r="BE517" s="161"/>
      <c r="BF517" s="161"/>
      <c r="BG517" s="161"/>
      <c r="BH517" s="161"/>
      <c r="BI517" s="161"/>
      <c r="BJ517" s="161"/>
      <c r="BK517" s="161"/>
      <c r="BL517" s="161"/>
      <c r="BM517" s="161"/>
      <c r="BN517" s="161"/>
      <c r="BO517" s="161"/>
      <c r="BP517" s="161"/>
      <c r="BQ517" s="161"/>
      <c r="BR517" s="161"/>
      <c r="BS517" s="161"/>
      <c r="BT517" s="161"/>
      <c r="BU517" s="161"/>
      <c r="BV517" s="161"/>
      <c r="BW517" s="161"/>
      <c r="BX517" s="161"/>
      <c r="BY517" s="161"/>
      <c r="BZ517" s="161"/>
      <c r="CA517" s="161"/>
      <c r="CB517" s="161"/>
      <c r="CC517" s="161"/>
      <c r="CD517" s="161"/>
      <c r="CE517" s="161"/>
      <c r="CF517" s="161"/>
      <c r="CG517" s="161"/>
      <c r="CH517" s="161"/>
      <c r="CI517" s="161"/>
      <c r="CJ517" s="161"/>
      <c r="CK517" s="161"/>
      <c r="CL517" s="161"/>
      <c r="CM517" s="161"/>
      <c r="CN517" s="161"/>
      <c r="CO517" s="161"/>
      <c r="CP517" s="161"/>
      <c r="CQ517" s="161"/>
      <c r="CR517" s="161"/>
      <c r="CS517" s="161"/>
      <c r="CT517" s="161"/>
      <c r="CU517" s="161"/>
      <c r="CV517" s="161"/>
      <c r="CW517" s="161"/>
      <c r="CX517" s="161"/>
      <c r="CY517" s="161"/>
      <c r="CZ517" s="161"/>
      <c r="DA517" s="161"/>
      <c r="DB517" s="161"/>
      <c r="DC517" s="161"/>
      <c r="DD517" s="161"/>
      <c r="DE517" s="161"/>
      <c r="DF517" s="161"/>
      <c r="DG517" s="161"/>
      <c r="DH517" s="161"/>
      <c r="DI517" s="161"/>
      <c r="DJ517" s="161"/>
      <c r="DK517" s="161"/>
      <c r="DL517" s="161"/>
      <c r="DM517" s="161"/>
      <c r="DN517" s="161"/>
      <c r="DO517" s="161"/>
      <c r="DP517" s="161"/>
      <c r="DQ517" s="161"/>
      <c r="DR517" s="161"/>
      <c r="DS517" s="161"/>
      <c r="DT517" s="161"/>
      <c r="DU517" s="161"/>
      <c r="DV517" s="161"/>
      <c r="DW517" s="161"/>
      <c r="DX517" s="161"/>
      <c r="DY517" s="161"/>
      <c r="DZ517" s="161"/>
      <c r="EA517" s="161"/>
      <c r="EB517" s="161"/>
      <c r="EC517" s="161"/>
      <c r="ED517" s="161"/>
      <c r="EE517" s="161"/>
      <c r="EF517" s="161"/>
      <c r="EG517" s="161"/>
      <c r="EH517" s="161"/>
      <c r="EI517" s="161"/>
      <c r="EJ517" s="161"/>
      <c r="EK517" s="161"/>
      <c r="EL517" s="161"/>
      <c r="EM517" s="161"/>
      <c r="EN517" s="161"/>
      <c r="EO517" s="161"/>
      <c r="EP517" s="161"/>
      <c r="EQ517" s="161"/>
      <c r="ER517" s="161"/>
      <c r="ES517" s="161"/>
      <c r="ET517" s="161"/>
      <c r="EU517" s="161"/>
      <c r="EV517" s="161"/>
      <c r="EW517" s="161"/>
      <c r="EX517" s="161"/>
      <c r="EY517" s="161"/>
      <c r="EZ517" s="161"/>
      <c r="FA517" s="161"/>
      <c r="FB517" s="161"/>
      <c r="FC517" s="161"/>
      <c r="FD517" s="161"/>
      <c r="FE517" s="161"/>
      <c r="FF517" s="161"/>
      <c r="FG517" s="161"/>
      <c r="FH517" s="161"/>
      <c r="FI517" s="161"/>
      <c r="FJ517" s="161"/>
      <c r="FK517" s="161"/>
      <c r="FL517" s="161"/>
      <c r="FM517" s="161"/>
      <c r="FN517" s="161"/>
      <c r="FO517" s="161"/>
      <c r="FP517" s="161"/>
      <c r="FQ517" s="161"/>
      <c r="FR517" s="161"/>
      <c r="FS517" s="161"/>
      <c r="FT517" s="161"/>
      <c r="FU517" s="161"/>
      <c r="FV517" s="161"/>
      <c r="FW517" s="161"/>
      <c r="FX517" s="161"/>
      <c r="FY517" s="161"/>
      <c r="FZ517" s="161"/>
      <c r="GA517" s="161"/>
      <c r="GB517" s="161"/>
    </row>
    <row r="518" spans="1:184" s="162" customFormat="1" x14ac:dyDescent="0.2">
      <c r="A518" s="146" t="s">
        <v>7823</v>
      </c>
      <c r="B518" s="146" t="s">
        <v>5369</v>
      </c>
      <c r="C518" s="147" t="s">
        <v>5370</v>
      </c>
      <c r="D518" s="99" t="s">
        <v>87</v>
      </c>
      <c r="E518" s="99">
        <v>3</v>
      </c>
      <c r="F518" s="99"/>
      <c r="G518" s="99">
        <v>0.3</v>
      </c>
      <c r="H518" s="148"/>
      <c r="I518" s="149"/>
      <c r="J518" s="201">
        <v>40084.76</v>
      </c>
      <c r="K518" s="150">
        <f t="shared" si="24"/>
        <v>36076.28</v>
      </c>
      <c r="L518" s="149">
        <f>BDI!$E$17</f>
        <v>0.19500000000000001</v>
      </c>
      <c r="M518" s="149"/>
      <c r="N518" s="149"/>
      <c r="O518" s="100">
        <f t="shared" si="25"/>
        <v>47901.29</v>
      </c>
      <c r="P518" s="101">
        <f t="shared" si="26"/>
        <v>43111.16</v>
      </c>
      <c r="Q518" s="161"/>
      <c r="R518" s="161"/>
      <c r="S518" s="161"/>
      <c r="T518" s="161"/>
      <c r="U518" s="161"/>
      <c r="V518" s="161"/>
      <c r="W518" s="161"/>
      <c r="X518" s="161"/>
      <c r="Y518" s="161"/>
      <c r="Z518" s="161"/>
      <c r="AA518" s="161"/>
      <c r="AB518" s="161"/>
      <c r="AC518" s="161"/>
      <c r="AD518" s="161"/>
      <c r="AE518" s="161"/>
      <c r="AF518" s="161"/>
      <c r="AG518" s="161"/>
      <c r="AH518" s="161"/>
      <c r="AI518" s="161"/>
      <c r="AJ518" s="161"/>
      <c r="AK518" s="161"/>
      <c r="AL518" s="161"/>
      <c r="AM518" s="161"/>
      <c r="AN518" s="161"/>
      <c r="AO518" s="161"/>
      <c r="AP518" s="161"/>
      <c r="AQ518" s="161"/>
      <c r="AR518" s="161"/>
      <c r="AS518" s="161"/>
      <c r="AT518" s="161"/>
      <c r="AU518" s="161"/>
      <c r="AV518" s="161"/>
      <c r="AW518" s="161"/>
      <c r="AX518" s="161"/>
      <c r="AY518" s="161"/>
      <c r="AZ518" s="161"/>
      <c r="BA518" s="161"/>
      <c r="BB518" s="161"/>
      <c r="BC518" s="161"/>
      <c r="BD518" s="161"/>
      <c r="BE518" s="161"/>
      <c r="BF518" s="161"/>
      <c r="BG518" s="161"/>
      <c r="BH518" s="161"/>
      <c r="BI518" s="161"/>
      <c r="BJ518" s="161"/>
      <c r="BK518" s="161"/>
      <c r="BL518" s="161"/>
      <c r="BM518" s="161"/>
      <c r="BN518" s="161"/>
      <c r="BO518" s="161"/>
      <c r="BP518" s="161"/>
      <c r="BQ518" s="161"/>
      <c r="BR518" s="161"/>
      <c r="BS518" s="161"/>
      <c r="BT518" s="161"/>
      <c r="BU518" s="161"/>
      <c r="BV518" s="161"/>
      <c r="BW518" s="161"/>
      <c r="BX518" s="161"/>
      <c r="BY518" s="161"/>
      <c r="BZ518" s="161"/>
      <c r="CA518" s="161"/>
      <c r="CB518" s="161"/>
      <c r="CC518" s="161"/>
      <c r="CD518" s="161"/>
      <c r="CE518" s="161"/>
      <c r="CF518" s="161"/>
      <c r="CG518" s="161"/>
      <c r="CH518" s="161"/>
      <c r="CI518" s="161"/>
      <c r="CJ518" s="161"/>
      <c r="CK518" s="161"/>
      <c r="CL518" s="161"/>
      <c r="CM518" s="161"/>
      <c r="CN518" s="161"/>
      <c r="CO518" s="161"/>
      <c r="CP518" s="161"/>
      <c r="CQ518" s="161"/>
      <c r="CR518" s="161"/>
      <c r="CS518" s="161"/>
      <c r="CT518" s="161"/>
      <c r="CU518" s="161"/>
      <c r="CV518" s="161"/>
      <c r="CW518" s="161"/>
      <c r="CX518" s="161"/>
      <c r="CY518" s="161"/>
      <c r="CZ518" s="161"/>
      <c r="DA518" s="161"/>
      <c r="DB518" s="161"/>
      <c r="DC518" s="161"/>
      <c r="DD518" s="161"/>
      <c r="DE518" s="161"/>
      <c r="DF518" s="161"/>
      <c r="DG518" s="161"/>
      <c r="DH518" s="161"/>
      <c r="DI518" s="161"/>
      <c r="DJ518" s="161"/>
      <c r="DK518" s="161"/>
      <c r="DL518" s="161"/>
      <c r="DM518" s="161"/>
      <c r="DN518" s="161"/>
      <c r="DO518" s="161"/>
      <c r="DP518" s="161"/>
      <c r="DQ518" s="161"/>
      <c r="DR518" s="161"/>
      <c r="DS518" s="161"/>
      <c r="DT518" s="161"/>
      <c r="DU518" s="161"/>
      <c r="DV518" s="161"/>
      <c r="DW518" s="161"/>
      <c r="DX518" s="161"/>
      <c r="DY518" s="161"/>
      <c r="DZ518" s="161"/>
      <c r="EA518" s="161"/>
      <c r="EB518" s="161"/>
      <c r="EC518" s="161"/>
      <c r="ED518" s="161"/>
      <c r="EE518" s="161"/>
      <c r="EF518" s="161"/>
      <c r="EG518" s="161"/>
      <c r="EH518" s="161"/>
      <c r="EI518" s="161"/>
      <c r="EJ518" s="161"/>
      <c r="EK518" s="161"/>
      <c r="EL518" s="161"/>
      <c r="EM518" s="161"/>
      <c r="EN518" s="161"/>
      <c r="EO518" s="161"/>
      <c r="EP518" s="161"/>
      <c r="EQ518" s="161"/>
      <c r="ER518" s="161"/>
      <c r="ES518" s="161"/>
      <c r="ET518" s="161"/>
      <c r="EU518" s="161"/>
      <c r="EV518" s="161"/>
      <c r="EW518" s="161"/>
      <c r="EX518" s="161"/>
      <c r="EY518" s="161"/>
      <c r="EZ518" s="161"/>
      <c r="FA518" s="161"/>
      <c r="FB518" s="161"/>
      <c r="FC518" s="161"/>
      <c r="FD518" s="161"/>
      <c r="FE518" s="161"/>
      <c r="FF518" s="161"/>
      <c r="FG518" s="161"/>
      <c r="FH518" s="161"/>
      <c r="FI518" s="161"/>
      <c r="FJ518" s="161"/>
      <c r="FK518" s="161"/>
      <c r="FL518" s="161"/>
      <c r="FM518" s="161"/>
      <c r="FN518" s="161"/>
      <c r="FO518" s="161"/>
      <c r="FP518" s="161"/>
      <c r="FQ518" s="161"/>
      <c r="FR518" s="161"/>
      <c r="FS518" s="161"/>
      <c r="FT518" s="161"/>
      <c r="FU518" s="161"/>
      <c r="FV518" s="161"/>
      <c r="FW518" s="161"/>
      <c r="FX518" s="161"/>
      <c r="FY518" s="161"/>
      <c r="FZ518" s="161"/>
      <c r="GA518" s="161"/>
      <c r="GB518" s="161"/>
    </row>
    <row r="519" spans="1:184" s="162" customFormat="1" x14ac:dyDescent="0.2">
      <c r="A519" s="146" t="s">
        <v>7824</v>
      </c>
      <c r="B519" s="146" t="s">
        <v>5619</v>
      </c>
      <c r="C519" s="147" t="s">
        <v>5620</v>
      </c>
      <c r="D519" s="99" t="s">
        <v>1778</v>
      </c>
      <c r="E519" s="99">
        <v>600</v>
      </c>
      <c r="F519" s="99"/>
      <c r="G519" s="99">
        <v>0.3</v>
      </c>
      <c r="H519" s="148"/>
      <c r="I519" s="149"/>
      <c r="J519" s="201">
        <v>25</v>
      </c>
      <c r="K519" s="150">
        <f t="shared" si="24"/>
        <v>4500</v>
      </c>
      <c r="L519" s="149">
        <f>BDI!$E$17</f>
        <v>0.19500000000000001</v>
      </c>
      <c r="M519" s="149"/>
      <c r="N519" s="149"/>
      <c r="O519" s="100">
        <f t="shared" si="25"/>
        <v>29.88</v>
      </c>
      <c r="P519" s="101">
        <f t="shared" si="26"/>
        <v>5378.4</v>
      </c>
      <c r="Q519" s="161"/>
      <c r="R519" s="161"/>
      <c r="S519" s="161"/>
      <c r="T519" s="161"/>
      <c r="U519" s="161"/>
      <c r="V519" s="161"/>
      <c r="W519" s="161"/>
      <c r="X519" s="161"/>
      <c r="Y519" s="161"/>
      <c r="Z519" s="161"/>
      <c r="AA519" s="161"/>
      <c r="AB519" s="161"/>
      <c r="AC519" s="161"/>
      <c r="AD519" s="161"/>
      <c r="AE519" s="161"/>
      <c r="AF519" s="161"/>
      <c r="AG519" s="161"/>
      <c r="AH519" s="161"/>
      <c r="AI519" s="161"/>
      <c r="AJ519" s="161"/>
      <c r="AK519" s="161"/>
      <c r="AL519" s="161"/>
      <c r="AM519" s="161"/>
      <c r="AN519" s="161"/>
      <c r="AO519" s="161"/>
      <c r="AP519" s="161"/>
      <c r="AQ519" s="161"/>
      <c r="AR519" s="161"/>
      <c r="AS519" s="161"/>
      <c r="AT519" s="161"/>
      <c r="AU519" s="161"/>
      <c r="AV519" s="161"/>
      <c r="AW519" s="161"/>
      <c r="AX519" s="161"/>
      <c r="AY519" s="161"/>
      <c r="AZ519" s="161"/>
      <c r="BA519" s="161"/>
      <c r="BB519" s="161"/>
      <c r="BC519" s="161"/>
      <c r="BD519" s="161"/>
      <c r="BE519" s="161"/>
      <c r="BF519" s="161"/>
      <c r="BG519" s="161"/>
      <c r="BH519" s="161"/>
      <c r="BI519" s="161"/>
      <c r="BJ519" s="161"/>
      <c r="BK519" s="161"/>
      <c r="BL519" s="161"/>
      <c r="BM519" s="161"/>
      <c r="BN519" s="161"/>
      <c r="BO519" s="161"/>
      <c r="BP519" s="161"/>
      <c r="BQ519" s="161"/>
      <c r="BR519" s="161"/>
      <c r="BS519" s="161"/>
      <c r="BT519" s="161"/>
      <c r="BU519" s="161"/>
      <c r="BV519" s="161"/>
      <c r="BW519" s="161"/>
      <c r="BX519" s="161"/>
      <c r="BY519" s="161"/>
      <c r="BZ519" s="161"/>
      <c r="CA519" s="161"/>
      <c r="CB519" s="161"/>
      <c r="CC519" s="161"/>
      <c r="CD519" s="161"/>
      <c r="CE519" s="161"/>
      <c r="CF519" s="161"/>
      <c r="CG519" s="161"/>
      <c r="CH519" s="161"/>
      <c r="CI519" s="161"/>
      <c r="CJ519" s="161"/>
      <c r="CK519" s="161"/>
      <c r="CL519" s="161"/>
      <c r="CM519" s="161"/>
      <c r="CN519" s="161"/>
      <c r="CO519" s="161"/>
      <c r="CP519" s="161"/>
      <c r="CQ519" s="161"/>
      <c r="CR519" s="161"/>
      <c r="CS519" s="161"/>
      <c r="CT519" s="161"/>
      <c r="CU519" s="161"/>
      <c r="CV519" s="161"/>
      <c r="CW519" s="161"/>
      <c r="CX519" s="161"/>
      <c r="CY519" s="161"/>
      <c r="CZ519" s="161"/>
      <c r="DA519" s="161"/>
      <c r="DB519" s="161"/>
      <c r="DC519" s="161"/>
      <c r="DD519" s="161"/>
      <c r="DE519" s="161"/>
      <c r="DF519" s="161"/>
      <c r="DG519" s="161"/>
      <c r="DH519" s="161"/>
      <c r="DI519" s="161"/>
      <c r="DJ519" s="161"/>
      <c r="DK519" s="161"/>
      <c r="DL519" s="161"/>
      <c r="DM519" s="161"/>
      <c r="DN519" s="161"/>
      <c r="DO519" s="161"/>
      <c r="DP519" s="161"/>
      <c r="DQ519" s="161"/>
      <c r="DR519" s="161"/>
      <c r="DS519" s="161"/>
      <c r="DT519" s="161"/>
      <c r="DU519" s="161"/>
      <c r="DV519" s="161"/>
      <c r="DW519" s="161"/>
      <c r="DX519" s="161"/>
      <c r="DY519" s="161"/>
      <c r="DZ519" s="161"/>
      <c r="EA519" s="161"/>
      <c r="EB519" s="161"/>
      <c r="EC519" s="161"/>
      <c r="ED519" s="161"/>
      <c r="EE519" s="161"/>
      <c r="EF519" s="161"/>
      <c r="EG519" s="161"/>
      <c r="EH519" s="161"/>
      <c r="EI519" s="161"/>
      <c r="EJ519" s="161"/>
      <c r="EK519" s="161"/>
      <c r="EL519" s="161"/>
      <c r="EM519" s="161"/>
      <c r="EN519" s="161"/>
      <c r="EO519" s="161"/>
      <c r="EP519" s="161"/>
      <c r="EQ519" s="161"/>
      <c r="ER519" s="161"/>
      <c r="ES519" s="161"/>
      <c r="ET519" s="161"/>
      <c r="EU519" s="161"/>
      <c r="EV519" s="161"/>
      <c r="EW519" s="161"/>
      <c r="EX519" s="161"/>
      <c r="EY519" s="161"/>
      <c r="EZ519" s="161"/>
      <c r="FA519" s="161"/>
      <c r="FB519" s="161"/>
      <c r="FC519" s="161"/>
      <c r="FD519" s="161"/>
      <c r="FE519" s="161"/>
      <c r="FF519" s="161"/>
      <c r="FG519" s="161"/>
      <c r="FH519" s="161"/>
      <c r="FI519" s="161"/>
      <c r="FJ519" s="161"/>
      <c r="FK519" s="161"/>
      <c r="FL519" s="161"/>
      <c r="FM519" s="161"/>
      <c r="FN519" s="161"/>
      <c r="FO519" s="161"/>
      <c r="FP519" s="161"/>
      <c r="FQ519" s="161"/>
      <c r="FR519" s="161"/>
      <c r="FS519" s="161"/>
      <c r="FT519" s="161"/>
      <c r="FU519" s="161"/>
      <c r="FV519" s="161"/>
      <c r="FW519" s="161"/>
      <c r="FX519" s="161"/>
      <c r="FY519" s="161"/>
      <c r="FZ519" s="161"/>
      <c r="GA519" s="161"/>
      <c r="GB519" s="161"/>
    </row>
    <row r="520" spans="1:184" s="162" customFormat="1" x14ac:dyDescent="0.2">
      <c r="A520" s="146" t="s">
        <v>7825</v>
      </c>
      <c r="B520" s="146" t="s">
        <v>2656</v>
      </c>
      <c r="C520" s="147" t="s">
        <v>5621</v>
      </c>
      <c r="D520" s="99" t="s">
        <v>1778</v>
      </c>
      <c r="E520" s="99">
        <v>60</v>
      </c>
      <c r="F520" s="99"/>
      <c r="G520" s="99">
        <v>0.3</v>
      </c>
      <c r="H520" s="148"/>
      <c r="I520" s="149"/>
      <c r="J520" s="150">
        <f ca="1">OFFSET(INDEX(Composições!A:H,MATCH(B520,Composições!A:A,0),8),2,0)</f>
        <v>21.754999999999999</v>
      </c>
      <c r="K520" s="150">
        <f t="shared" ca="1" si="24"/>
        <v>391.59</v>
      </c>
      <c r="L520" s="149">
        <f>BDI!$E$17</f>
        <v>0.19500000000000001</v>
      </c>
      <c r="M520" s="149"/>
      <c r="N520" s="149"/>
      <c r="O520" s="100">
        <f t="shared" ca="1" si="25"/>
        <v>26</v>
      </c>
      <c r="P520" s="101">
        <f t="shared" ca="1" si="26"/>
        <v>468</v>
      </c>
      <c r="Q520" s="161"/>
      <c r="R520" s="161"/>
      <c r="S520" s="161"/>
      <c r="T520" s="161"/>
      <c r="U520" s="161"/>
      <c r="V520" s="161"/>
      <c r="W520" s="161"/>
      <c r="X520" s="161"/>
      <c r="Y520" s="161"/>
      <c r="Z520" s="161"/>
      <c r="AA520" s="161"/>
      <c r="AB520" s="161"/>
      <c r="AC520" s="161"/>
      <c r="AD520" s="161"/>
      <c r="AE520" s="161"/>
      <c r="AF520" s="161"/>
      <c r="AG520" s="161"/>
      <c r="AH520" s="161"/>
      <c r="AI520" s="161"/>
      <c r="AJ520" s="161"/>
      <c r="AK520" s="161"/>
      <c r="AL520" s="161"/>
      <c r="AM520" s="161"/>
      <c r="AN520" s="161"/>
      <c r="AO520" s="161"/>
      <c r="AP520" s="161"/>
      <c r="AQ520" s="161"/>
      <c r="AR520" s="161"/>
      <c r="AS520" s="161"/>
      <c r="AT520" s="161"/>
      <c r="AU520" s="161"/>
      <c r="AV520" s="161"/>
      <c r="AW520" s="161"/>
      <c r="AX520" s="161"/>
      <c r="AY520" s="161"/>
      <c r="AZ520" s="161"/>
      <c r="BA520" s="161"/>
      <c r="BB520" s="161"/>
      <c r="BC520" s="161"/>
      <c r="BD520" s="161"/>
      <c r="BE520" s="161"/>
      <c r="BF520" s="161"/>
      <c r="BG520" s="161"/>
      <c r="BH520" s="161"/>
      <c r="BI520" s="161"/>
      <c r="BJ520" s="161"/>
      <c r="BK520" s="161"/>
      <c r="BL520" s="161"/>
      <c r="BM520" s="161"/>
      <c r="BN520" s="161"/>
      <c r="BO520" s="161"/>
      <c r="BP520" s="161"/>
      <c r="BQ520" s="161"/>
      <c r="BR520" s="161"/>
      <c r="BS520" s="161"/>
      <c r="BT520" s="161"/>
      <c r="BU520" s="161"/>
      <c r="BV520" s="161"/>
      <c r="BW520" s="161"/>
      <c r="BX520" s="161"/>
      <c r="BY520" s="161"/>
      <c r="BZ520" s="161"/>
      <c r="CA520" s="161"/>
      <c r="CB520" s="161"/>
      <c r="CC520" s="161"/>
      <c r="CD520" s="161"/>
      <c r="CE520" s="161"/>
      <c r="CF520" s="161"/>
      <c r="CG520" s="161"/>
      <c r="CH520" s="161"/>
      <c r="CI520" s="161"/>
      <c r="CJ520" s="161"/>
      <c r="CK520" s="161"/>
      <c r="CL520" s="161"/>
      <c r="CM520" s="161"/>
      <c r="CN520" s="161"/>
      <c r="CO520" s="161"/>
      <c r="CP520" s="161"/>
      <c r="CQ520" s="161"/>
      <c r="CR520" s="161"/>
      <c r="CS520" s="161"/>
      <c r="CT520" s="161"/>
      <c r="CU520" s="161"/>
      <c r="CV520" s="161"/>
      <c r="CW520" s="161"/>
      <c r="CX520" s="161"/>
      <c r="CY520" s="161"/>
      <c r="CZ520" s="161"/>
      <c r="DA520" s="161"/>
      <c r="DB520" s="161"/>
      <c r="DC520" s="161"/>
      <c r="DD520" s="161"/>
      <c r="DE520" s="161"/>
      <c r="DF520" s="161"/>
      <c r="DG520" s="161"/>
      <c r="DH520" s="161"/>
      <c r="DI520" s="161"/>
      <c r="DJ520" s="161"/>
      <c r="DK520" s="161"/>
      <c r="DL520" s="161"/>
      <c r="DM520" s="161"/>
      <c r="DN520" s="161"/>
      <c r="DO520" s="161"/>
      <c r="DP520" s="161"/>
      <c r="DQ520" s="161"/>
      <c r="DR520" s="161"/>
      <c r="DS520" s="161"/>
      <c r="DT520" s="161"/>
      <c r="DU520" s="161"/>
      <c r="DV520" s="161"/>
      <c r="DW520" s="161"/>
      <c r="DX520" s="161"/>
      <c r="DY520" s="161"/>
      <c r="DZ520" s="161"/>
      <c r="EA520" s="161"/>
      <c r="EB520" s="161"/>
      <c r="EC520" s="161"/>
      <c r="ED520" s="161"/>
      <c r="EE520" s="161"/>
      <c r="EF520" s="161"/>
      <c r="EG520" s="161"/>
      <c r="EH520" s="161"/>
      <c r="EI520" s="161"/>
      <c r="EJ520" s="161"/>
      <c r="EK520" s="161"/>
      <c r="EL520" s="161"/>
      <c r="EM520" s="161"/>
      <c r="EN520" s="161"/>
      <c r="EO520" s="161"/>
      <c r="EP520" s="161"/>
      <c r="EQ520" s="161"/>
      <c r="ER520" s="161"/>
      <c r="ES520" s="161"/>
      <c r="ET520" s="161"/>
      <c r="EU520" s="161"/>
      <c r="EV520" s="161"/>
      <c r="EW520" s="161"/>
      <c r="EX520" s="161"/>
      <c r="EY520" s="161"/>
      <c r="EZ520" s="161"/>
      <c r="FA520" s="161"/>
      <c r="FB520" s="161"/>
      <c r="FC520" s="161"/>
      <c r="FD520" s="161"/>
      <c r="FE520" s="161"/>
      <c r="FF520" s="161"/>
      <c r="FG520" s="161"/>
      <c r="FH520" s="161"/>
      <c r="FI520" s="161"/>
      <c r="FJ520" s="161"/>
      <c r="FK520" s="161"/>
      <c r="FL520" s="161"/>
      <c r="FM520" s="161"/>
      <c r="FN520" s="161"/>
      <c r="FO520" s="161"/>
      <c r="FP520" s="161"/>
      <c r="FQ520" s="161"/>
      <c r="FR520" s="161"/>
      <c r="FS520" s="161"/>
      <c r="FT520" s="161"/>
      <c r="FU520" s="161"/>
      <c r="FV520" s="161"/>
      <c r="FW520" s="161"/>
      <c r="FX520" s="161"/>
      <c r="FY520" s="161"/>
      <c r="FZ520" s="161"/>
      <c r="GA520" s="161"/>
      <c r="GB520" s="161"/>
    </row>
    <row r="521" spans="1:184" s="162" customFormat="1" x14ac:dyDescent="0.2">
      <c r="A521" s="146" t="s">
        <v>7826</v>
      </c>
      <c r="B521" s="146" t="s">
        <v>2657</v>
      </c>
      <c r="C521" s="147" t="s">
        <v>5622</v>
      </c>
      <c r="D521" s="99" t="s">
        <v>72</v>
      </c>
      <c r="E521" s="99">
        <v>60</v>
      </c>
      <c r="F521" s="99"/>
      <c r="G521" s="99">
        <v>0.3</v>
      </c>
      <c r="H521" s="148"/>
      <c r="I521" s="149"/>
      <c r="J521" s="150">
        <f ca="1">OFFSET(INDEX(Composições!A:H,MATCH(B521,Composições!A:A,0),8),2,0)</f>
        <v>99.274999999999991</v>
      </c>
      <c r="K521" s="150">
        <f t="shared" ca="1" si="24"/>
        <v>1786.95</v>
      </c>
      <c r="L521" s="149">
        <f>BDI!$E$17</f>
        <v>0.19500000000000001</v>
      </c>
      <c r="M521" s="149"/>
      <c r="N521" s="149"/>
      <c r="O521" s="100">
        <f t="shared" ca="1" si="25"/>
        <v>118.63</v>
      </c>
      <c r="P521" s="101">
        <f t="shared" ca="1" si="26"/>
        <v>2135.34</v>
      </c>
      <c r="Q521" s="161"/>
      <c r="R521" s="161"/>
      <c r="S521" s="161"/>
      <c r="T521" s="161"/>
      <c r="U521" s="161"/>
      <c r="V521" s="161"/>
      <c r="W521" s="161"/>
      <c r="X521" s="161"/>
      <c r="Y521" s="161"/>
      <c r="Z521" s="161"/>
      <c r="AA521" s="161"/>
      <c r="AB521" s="161"/>
      <c r="AC521" s="161"/>
      <c r="AD521" s="161"/>
      <c r="AE521" s="161"/>
      <c r="AF521" s="161"/>
      <c r="AG521" s="161"/>
      <c r="AH521" s="161"/>
      <c r="AI521" s="161"/>
      <c r="AJ521" s="161"/>
      <c r="AK521" s="161"/>
      <c r="AL521" s="161"/>
      <c r="AM521" s="161"/>
      <c r="AN521" s="161"/>
      <c r="AO521" s="161"/>
      <c r="AP521" s="161"/>
      <c r="AQ521" s="161"/>
      <c r="AR521" s="161"/>
      <c r="AS521" s="161"/>
      <c r="AT521" s="161"/>
      <c r="AU521" s="161"/>
      <c r="AV521" s="161"/>
      <c r="AW521" s="161"/>
      <c r="AX521" s="161"/>
      <c r="AY521" s="161"/>
      <c r="AZ521" s="161"/>
      <c r="BA521" s="161"/>
      <c r="BB521" s="161"/>
      <c r="BC521" s="161"/>
      <c r="BD521" s="161"/>
      <c r="BE521" s="161"/>
      <c r="BF521" s="161"/>
      <c r="BG521" s="161"/>
      <c r="BH521" s="161"/>
      <c r="BI521" s="161"/>
      <c r="BJ521" s="161"/>
      <c r="BK521" s="161"/>
      <c r="BL521" s="161"/>
      <c r="BM521" s="161"/>
      <c r="BN521" s="161"/>
      <c r="BO521" s="161"/>
      <c r="BP521" s="161"/>
      <c r="BQ521" s="161"/>
      <c r="BR521" s="161"/>
      <c r="BS521" s="161"/>
      <c r="BT521" s="161"/>
      <c r="BU521" s="161"/>
      <c r="BV521" s="161"/>
      <c r="BW521" s="161"/>
      <c r="BX521" s="161"/>
      <c r="BY521" s="161"/>
      <c r="BZ521" s="161"/>
      <c r="CA521" s="161"/>
      <c r="CB521" s="161"/>
      <c r="CC521" s="161"/>
      <c r="CD521" s="161"/>
      <c r="CE521" s="161"/>
      <c r="CF521" s="161"/>
      <c r="CG521" s="161"/>
      <c r="CH521" s="161"/>
      <c r="CI521" s="161"/>
      <c r="CJ521" s="161"/>
      <c r="CK521" s="161"/>
      <c r="CL521" s="161"/>
      <c r="CM521" s="161"/>
      <c r="CN521" s="161"/>
      <c r="CO521" s="161"/>
      <c r="CP521" s="161"/>
      <c r="CQ521" s="161"/>
      <c r="CR521" s="161"/>
      <c r="CS521" s="161"/>
      <c r="CT521" s="161"/>
      <c r="CU521" s="161"/>
      <c r="CV521" s="161"/>
      <c r="CW521" s="161"/>
      <c r="CX521" s="161"/>
      <c r="CY521" s="161"/>
      <c r="CZ521" s="161"/>
      <c r="DA521" s="161"/>
      <c r="DB521" s="161"/>
      <c r="DC521" s="161"/>
      <c r="DD521" s="161"/>
      <c r="DE521" s="161"/>
      <c r="DF521" s="161"/>
      <c r="DG521" s="161"/>
      <c r="DH521" s="161"/>
      <c r="DI521" s="161"/>
      <c r="DJ521" s="161"/>
      <c r="DK521" s="161"/>
      <c r="DL521" s="161"/>
      <c r="DM521" s="161"/>
      <c r="DN521" s="161"/>
      <c r="DO521" s="161"/>
      <c r="DP521" s="161"/>
      <c r="DQ521" s="161"/>
      <c r="DR521" s="161"/>
      <c r="DS521" s="161"/>
      <c r="DT521" s="161"/>
      <c r="DU521" s="161"/>
      <c r="DV521" s="161"/>
      <c r="DW521" s="161"/>
      <c r="DX521" s="161"/>
      <c r="DY521" s="161"/>
      <c r="DZ521" s="161"/>
      <c r="EA521" s="161"/>
      <c r="EB521" s="161"/>
      <c r="EC521" s="161"/>
      <c r="ED521" s="161"/>
      <c r="EE521" s="161"/>
      <c r="EF521" s="161"/>
      <c r="EG521" s="161"/>
      <c r="EH521" s="161"/>
      <c r="EI521" s="161"/>
      <c r="EJ521" s="161"/>
      <c r="EK521" s="161"/>
      <c r="EL521" s="161"/>
      <c r="EM521" s="161"/>
      <c r="EN521" s="161"/>
      <c r="EO521" s="161"/>
      <c r="EP521" s="161"/>
      <c r="EQ521" s="161"/>
      <c r="ER521" s="161"/>
      <c r="ES521" s="161"/>
      <c r="ET521" s="161"/>
      <c r="EU521" s="161"/>
      <c r="EV521" s="161"/>
      <c r="EW521" s="161"/>
      <c r="EX521" s="161"/>
      <c r="EY521" s="161"/>
      <c r="EZ521" s="161"/>
      <c r="FA521" s="161"/>
      <c r="FB521" s="161"/>
      <c r="FC521" s="161"/>
      <c r="FD521" s="161"/>
      <c r="FE521" s="161"/>
      <c r="FF521" s="161"/>
      <c r="FG521" s="161"/>
      <c r="FH521" s="161"/>
      <c r="FI521" s="161"/>
      <c r="FJ521" s="161"/>
      <c r="FK521" s="161"/>
      <c r="FL521" s="161"/>
      <c r="FM521" s="161"/>
      <c r="FN521" s="161"/>
      <c r="FO521" s="161"/>
      <c r="FP521" s="161"/>
      <c r="FQ521" s="161"/>
      <c r="FR521" s="161"/>
      <c r="FS521" s="161"/>
      <c r="FT521" s="161"/>
      <c r="FU521" s="161"/>
      <c r="FV521" s="161"/>
      <c r="FW521" s="161"/>
      <c r="FX521" s="161"/>
      <c r="FY521" s="161"/>
      <c r="FZ521" s="161"/>
      <c r="GA521" s="161"/>
      <c r="GB521" s="161"/>
    </row>
    <row r="522" spans="1:184" s="162" customFormat="1" x14ac:dyDescent="0.2">
      <c r="A522" s="146" t="s">
        <v>7827</v>
      </c>
      <c r="B522" s="146" t="s">
        <v>5623</v>
      </c>
      <c r="C522" s="147" t="s">
        <v>5624</v>
      </c>
      <c r="D522" s="99" t="s">
        <v>72</v>
      </c>
      <c r="E522" s="99">
        <v>1000</v>
      </c>
      <c r="F522" s="99"/>
      <c r="G522" s="99">
        <v>0.3</v>
      </c>
      <c r="H522" s="148"/>
      <c r="I522" s="149"/>
      <c r="J522" s="201">
        <v>166.42</v>
      </c>
      <c r="K522" s="150">
        <f t="shared" si="24"/>
        <v>49926</v>
      </c>
      <c r="L522" s="149">
        <f>BDI!$E$17</f>
        <v>0.19500000000000001</v>
      </c>
      <c r="M522" s="149"/>
      <c r="N522" s="149"/>
      <c r="O522" s="100">
        <f t="shared" si="25"/>
        <v>198.87</v>
      </c>
      <c r="P522" s="101">
        <f t="shared" si="26"/>
        <v>59661</v>
      </c>
      <c r="Q522" s="161"/>
      <c r="R522" s="161"/>
      <c r="S522" s="161"/>
      <c r="T522" s="161"/>
      <c r="U522" s="161"/>
      <c r="V522" s="161"/>
      <c r="W522" s="161"/>
      <c r="X522" s="161"/>
      <c r="Y522" s="161"/>
      <c r="Z522" s="161"/>
      <c r="AA522" s="161"/>
      <c r="AB522" s="161"/>
      <c r="AC522" s="161"/>
      <c r="AD522" s="161"/>
      <c r="AE522" s="161"/>
      <c r="AF522" s="161"/>
      <c r="AG522" s="161"/>
      <c r="AH522" s="161"/>
      <c r="AI522" s="161"/>
      <c r="AJ522" s="161"/>
      <c r="AK522" s="161"/>
      <c r="AL522" s="161"/>
      <c r="AM522" s="161"/>
      <c r="AN522" s="161"/>
      <c r="AO522" s="161"/>
      <c r="AP522" s="161"/>
      <c r="AQ522" s="161"/>
      <c r="AR522" s="161"/>
      <c r="AS522" s="161"/>
      <c r="AT522" s="161"/>
      <c r="AU522" s="161"/>
      <c r="AV522" s="161"/>
      <c r="AW522" s="161"/>
      <c r="AX522" s="161"/>
      <c r="AY522" s="161"/>
      <c r="AZ522" s="161"/>
      <c r="BA522" s="161"/>
      <c r="BB522" s="161"/>
      <c r="BC522" s="161"/>
      <c r="BD522" s="161"/>
      <c r="BE522" s="161"/>
      <c r="BF522" s="161"/>
      <c r="BG522" s="161"/>
      <c r="BH522" s="161"/>
      <c r="BI522" s="161"/>
      <c r="BJ522" s="161"/>
      <c r="BK522" s="161"/>
      <c r="BL522" s="161"/>
      <c r="BM522" s="161"/>
      <c r="BN522" s="161"/>
      <c r="BO522" s="161"/>
      <c r="BP522" s="161"/>
      <c r="BQ522" s="161"/>
      <c r="BR522" s="161"/>
      <c r="BS522" s="161"/>
      <c r="BT522" s="161"/>
      <c r="BU522" s="161"/>
      <c r="BV522" s="161"/>
      <c r="BW522" s="161"/>
      <c r="BX522" s="161"/>
      <c r="BY522" s="161"/>
      <c r="BZ522" s="161"/>
      <c r="CA522" s="161"/>
      <c r="CB522" s="161"/>
      <c r="CC522" s="161"/>
      <c r="CD522" s="161"/>
      <c r="CE522" s="161"/>
      <c r="CF522" s="161"/>
      <c r="CG522" s="161"/>
      <c r="CH522" s="161"/>
      <c r="CI522" s="161"/>
      <c r="CJ522" s="161"/>
      <c r="CK522" s="161"/>
      <c r="CL522" s="161"/>
      <c r="CM522" s="161"/>
      <c r="CN522" s="161"/>
      <c r="CO522" s="161"/>
      <c r="CP522" s="161"/>
      <c r="CQ522" s="161"/>
      <c r="CR522" s="161"/>
      <c r="CS522" s="161"/>
      <c r="CT522" s="161"/>
      <c r="CU522" s="161"/>
      <c r="CV522" s="161"/>
      <c r="CW522" s="161"/>
      <c r="CX522" s="161"/>
      <c r="CY522" s="161"/>
      <c r="CZ522" s="161"/>
      <c r="DA522" s="161"/>
      <c r="DB522" s="161"/>
      <c r="DC522" s="161"/>
      <c r="DD522" s="161"/>
      <c r="DE522" s="161"/>
      <c r="DF522" s="161"/>
      <c r="DG522" s="161"/>
      <c r="DH522" s="161"/>
      <c r="DI522" s="161"/>
      <c r="DJ522" s="161"/>
      <c r="DK522" s="161"/>
      <c r="DL522" s="161"/>
      <c r="DM522" s="161"/>
      <c r="DN522" s="161"/>
      <c r="DO522" s="161"/>
      <c r="DP522" s="161"/>
      <c r="DQ522" s="161"/>
      <c r="DR522" s="161"/>
      <c r="DS522" s="161"/>
      <c r="DT522" s="161"/>
      <c r="DU522" s="161"/>
      <c r="DV522" s="161"/>
      <c r="DW522" s="161"/>
      <c r="DX522" s="161"/>
      <c r="DY522" s="161"/>
      <c r="DZ522" s="161"/>
      <c r="EA522" s="161"/>
      <c r="EB522" s="161"/>
      <c r="EC522" s="161"/>
      <c r="ED522" s="161"/>
      <c r="EE522" s="161"/>
      <c r="EF522" s="161"/>
      <c r="EG522" s="161"/>
      <c r="EH522" s="161"/>
      <c r="EI522" s="161"/>
      <c r="EJ522" s="161"/>
      <c r="EK522" s="161"/>
      <c r="EL522" s="161"/>
      <c r="EM522" s="161"/>
      <c r="EN522" s="161"/>
      <c r="EO522" s="161"/>
      <c r="EP522" s="161"/>
      <c r="EQ522" s="161"/>
      <c r="ER522" s="161"/>
      <c r="ES522" s="161"/>
      <c r="ET522" s="161"/>
      <c r="EU522" s="161"/>
      <c r="EV522" s="161"/>
      <c r="EW522" s="161"/>
      <c r="EX522" s="161"/>
      <c r="EY522" s="161"/>
      <c r="EZ522" s="161"/>
      <c r="FA522" s="161"/>
      <c r="FB522" s="161"/>
      <c r="FC522" s="161"/>
      <c r="FD522" s="161"/>
      <c r="FE522" s="161"/>
      <c r="FF522" s="161"/>
      <c r="FG522" s="161"/>
      <c r="FH522" s="161"/>
      <c r="FI522" s="161"/>
      <c r="FJ522" s="161"/>
      <c r="FK522" s="161"/>
      <c r="FL522" s="161"/>
      <c r="FM522" s="161"/>
      <c r="FN522" s="161"/>
      <c r="FO522" s="161"/>
      <c r="FP522" s="161"/>
      <c r="FQ522" s="161"/>
      <c r="FR522" s="161"/>
      <c r="FS522" s="161"/>
      <c r="FT522" s="161"/>
      <c r="FU522" s="161"/>
      <c r="FV522" s="161"/>
      <c r="FW522" s="161"/>
      <c r="FX522" s="161"/>
      <c r="FY522" s="161"/>
      <c r="FZ522" s="161"/>
      <c r="GA522" s="161"/>
      <c r="GB522" s="161"/>
    </row>
    <row r="523" spans="1:184" s="162" customFormat="1" x14ac:dyDescent="0.2">
      <c r="A523" s="146" t="s">
        <v>7828</v>
      </c>
      <c r="B523" s="146" t="s">
        <v>5625</v>
      </c>
      <c r="C523" s="147" t="s">
        <v>5626</v>
      </c>
      <c r="D523" s="99" t="s">
        <v>72</v>
      </c>
      <c r="E523" s="99">
        <v>2040</v>
      </c>
      <c r="F523" s="99"/>
      <c r="G523" s="99">
        <v>0.3</v>
      </c>
      <c r="H523" s="148"/>
      <c r="I523" s="149"/>
      <c r="J523" s="201">
        <v>69.040000000000006</v>
      </c>
      <c r="K523" s="150">
        <f t="shared" si="24"/>
        <v>42252.480000000003</v>
      </c>
      <c r="L523" s="149">
        <f>BDI!$E$17</f>
        <v>0.19500000000000001</v>
      </c>
      <c r="M523" s="149"/>
      <c r="N523" s="149"/>
      <c r="O523" s="100">
        <f t="shared" si="25"/>
        <v>82.5</v>
      </c>
      <c r="P523" s="101">
        <f t="shared" si="26"/>
        <v>50490</v>
      </c>
      <c r="Q523" s="161"/>
      <c r="R523" s="161"/>
      <c r="S523" s="161"/>
      <c r="T523" s="161"/>
      <c r="U523" s="161"/>
      <c r="V523" s="161"/>
      <c r="W523" s="161"/>
      <c r="X523" s="161"/>
      <c r="Y523" s="161"/>
      <c r="Z523" s="161"/>
      <c r="AA523" s="161"/>
      <c r="AB523" s="161"/>
      <c r="AC523" s="161"/>
      <c r="AD523" s="161"/>
      <c r="AE523" s="161"/>
      <c r="AF523" s="161"/>
      <c r="AG523" s="161"/>
      <c r="AH523" s="161"/>
      <c r="AI523" s="161"/>
      <c r="AJ523" s="161"/>
      <c r="AK523" s="161"/>
      <c r="AL523" s="161"/>
      <c r="AM523" s="161"/>
      <c r="AN523" s="161"/>
      <c r="AO523" s="161"/>
      <c r="AP523" s="161"/>
      <c r="AQ523" s="161"/>
      <c r="AR523" s="161"/>
      <c r="AS523" s="161"/>
      <c r="AT523" s="161"/>
      <c r="AU523" s="161"/>
      <c r="AV523" s="161"/>
      <c r="AW523" s="161"/>
      <c r="AX523" s="161"/>
      <c r="AY523" s="161"/>
      <c r="AZ523" s="161"/>
      <c r="BA523" s="161"/>
      <c r="BB523" s="161"/>
      <c r="BC523" s="161"/>
      <c r="BD523" s="161"/>
      <c r="BE523" s="161"/>
      <c r="BF523" s="161"/>
      <c r="BG523" s="161"/>
      <c r="BH523" s="161"/>
      <c r="BI523" s="161"/>
      <c r="BJ523" s="161"/>
      <c r="BK523" s="161"/>
      <c r="BL523" s="161"/>
      <c r="BM523" s="161"/>
      <c r="BN523" s="161"/>
      <c r="BO523" s="161"/>
      <c r="BP523" s="161"/>
      <c r="BQ523" s="161"/>
      <c r="BR523" s="161"/>
      <c r="BS523" s="161"/>
      <c r="BT523" s="161"/>
      <c r="BU523" s="161"/>
      <c r="BV523" s="161"/>
      <c r="BW523" s="161"/>
      <c r="BX523" s="161"/>
      <c r="BY523" s="161"/>
      <c r="BZ523" s="161"/>
      <c r="CA523" s="161"/>
      <c r="CB523" s="161"/>
      <c r="CC523" s="161"/>
      <c r="CD523" s="161"/>
      <c r="CE523" s="161"/>
      <c r="CF523" s="161"/>
      <c r="CG523" s="161"/>
      <c r="CH523" s="161"/>
      <c r="CI523" s="161"/>
      <c r="CJ523" s="161"/>
      <c r="CK523" s="161"/>
      <c r="CL523" s="161"/>
      <c r="CM523" s="161"/>
      <c r="CN523" s="161"/>
      <c r="CO523" s="161"/>
      <c r="CP523" s="161"/>
      <c r="CQ523" s="161"/>
      <c r="CR523" s="161"/>
      <c r="CS523" s="161"/>
      <c r="CT523" s="161"/>
      <c r="CU523" s="161"/>
      <c r="CV523" s="161"/>
      <c r="CW523" s="161"/>
      <c r="CX523" s="161"/>
      <c r="CY523" s="161"/>
      <c r="CZ523" s="161"/>
      <c r="DA523" s="161"/>
      <c r="DB523" s="161"/>
      <c r="DC523" s="161"/>
      <c r="DD523" s="161"/>
      <c r="DE523" s="161"/>
      <c r="DF523" s="161"/>
      <c r="DG523" s="161"/>
      <c r="DH523" s="161"/>
      <c r="DI523" s="161"/>
      <c r="DJ523" s="161"/>
      <c r="DK523" s="161"/>
      <c r="DL523" s="161"/>
      <c r="DM523" s="161"/>
      <c r="DN523" s="161"/>
      <c r="DO523" s="161"/>
      <c r="DP523" s="161"/>
      <c r="DQ523" s="161"/>
      <c r="DR523" s="161"/>
      <c r="DS523" s="161"/>
      <c r="DT523" s="161"/>
      <c r="DU523" s="161"/>
      <c r="DV523" s="161"/>
      <c r="DW523" s="161"/>
      <c r="DX523" s="161"/>
      <c r="DY523" s="161"/>
      <c r="DZ523" s="161"/>
      <c r="EA523" s="161"/>
      <c r="EB523" s="161"/>
      <c r="EC523" s="161"/>
      <c r="ED523" s="161"/>
      <c r="EE523" s="161"/>
      <c r="EF523" s="161"/>
      <c r="EG523" s="161"/>
      <c r="EH523" s="161"/>
      <c r="EI523" s="161"/>
      <c r="EJ523" s="161"/>
      <c r="EK523" s="161"/>
      <c r="EL523" s="161"/>
      <c r="EM523" s="161"/>
      <c r="EN523" s="161"/>
      <c r="EO523" s="161"/>
      <c r="EP523" s="161"/>
      <c r="EQ523" s="161"/>
      <c r="ER523" s="161"/>
      <c r="ES523" s="161"/>
      <c r="ET523" s="161"/>
      <c r="EU523" s="161"/>
      <c r="EV523" s="161"/>
      <c r="EW523" s="161"/>
      <c r="EX523" s="161"/>
      <c r="EY523" s="161"/>
      <c r="EZ523" s="161"/>
      <c r="FA523" s="161"/>
      <c r="FB523" s="161"/>
      <c r="FC523" s="161"/>
      <c r="FD523" s="161"/>
      <c r="FE523" s="161"/>
      <c r="FF523" s="161"/>
      <c r="FG523" s="161"/>
      <c r="FH523" s="161"/>
      <c r="FI523" s="161"/>
      <c r="FJ523" s="161"/>
      <c r="FK523" s="161"/>
      <c r="FL523" s="161"/>
      <c r="FM523" s="161"/>
      <c r="FN523" s="161"/>
      <c r="FO523" s="161"/>
      <c r="FP523" s="161"/>
      <c r="FQ523" s="161"/>
      <c r="FR523" s="161"/>
      <c r="FS523" s="161"/>
      <c r="FT523" s="161"/>
      <c r="FU523" s="161"/>
      <c r="FV523" s="161"/>
      <c r="FW523" s="161"/>
      <c r="FX523" s="161"/>
      <c r="FY523" s="161"/>
      <c r="FZ523" s="161"/>
      <c r="GA523" s="161"/>
      <c r="GB523" s="161"/>
    </row>
    <row r="524" spans="1:184" s="162" customFormat="1" x14ac:dyDescent="0.2">
      <c r="A524" s="146" t="s">
        <v>7829</v>
      </c>
      <c r="B524" s="146" t="s">
        <v>5627</v>
      </c>
      <c r="C524" s="147" t="s">
        <v>5628</v>
      </c>
      <c r="D524" s="99" t="s">
        <v>72</v>
      </c>
      <c r="E524" s="99">
        <v>1090</v>
      </c>
      <c r="F524" s="99"/>
      <c r="G524" s="99">
        <v>0.3</v>
      </c>
      <c r="H524" s="148"/>
      <c r="I524" s="149"/>
      <c r="J524" s="201">
        <v>76</v>
      </c>
      <c r="K524" s="150">
        <f t="shared" si="24"/>
        <v>24852</v>
      </c>
      <c r="L524" s="149">
        <f>BDI!$E$17</f>
        <v>0.19500000000000001</v>
      </c>
      <c r="M524" s="149"/>
      <c r="N524" s="149"/>
      <c r="O524" s="100">
        <f t="shared" si="25"/>
        <v>90.82</v>
      </c>
      <c r="P524" s="101">
        <f t="shared" si="26"/>
        <v>29698.14</v>
      </c>
      <c r="Q524" s="161"/>
      <c r="R524" s="161"/>
      <c r="S524" s="161"/>
      <c r="T524" s="161"/>
      <c r="U524" s="161"/>
      <c r="V524" s="161"/>
      <c r="W524" s="161"/>
      <c r="X524" s="161"/>
      <c r="Y524" s="161"/>
      <c r="Z524" s="161"/>
      <c r="AA524" s="161"/>
      <c r="AB524" s="161"/>
      <c r="AC524" s="161"/>
      <c r="AD524" s="161"/>
      <c r="AE524" s="161"/>
      <c r="AF524" s="161"/>
      <c r="AG524" s="161"/>
      <c r="AH524" s="161"/>
      <c r="AI524" s="161"/>
      <c r="AJ524" s="161"/>
      <c r="AK524" s="161"/>
      <c r="AL524" s="161"/>
      <c r="AM524" s="161"/>
      <c r="AN524" s="161"/>
      <c r="AO524" s="161"/>
      <c r="AP524" s="161"/>
      <c r="AQ524" s="161"/>
      <c r="AR524" s="161"/>
      <c r="AS524" s="161"/>
      <c r="AT524" s="161"/>
      <c r="AU524" s="161"/>
      <c r="AV524" s="161"/>
      <c r="AW524" s="161"/>
      <c r="AX524" s="161"/>
      <c r="AY524" s="161"/>
      <c r="AZ524" s="161"/>
      <c r="BA524" s="161"/>
      <c r="BB524" s="161"/>
      <c r="BC524" s="161"/>
      <c r="BD524" s="161"/>
      <c r="BE524" s="161"/>
      <c r="BF524" s="161"/>
      <c r="BG524" s="161"/>
      <c r="BH524" s="161"/>
      <c r="BI524" s="161"/>
      <c r="BJ524" s="161"/>
      <c r="BK524" s="161"/>
      <c r="BL524" s="161"/>
      <c r="BM524" s="161"/>
      <c r="BN524" s="161"/>
      <c r="BO524" s="161"/>
      <c r="BP524" s="161"/>
      <c r="BQ524" s="161"/>
      <c r="BR524" s="161"/>
      <c r="BS524" s="161"/>
      <c r="BT524" s="161"/>
      <c r="BU524" s="161"/>
      <c r="BV524" s="161"/>
      <c r="BW524" s="161"/>
      <c r="BX524" s="161"/>
      <c r="BY524" s="161"/>
      <c r="BZ524" s="161"/>
      <c r="CA524" s="161"/>
      <c r="CB524" s="161"/>
      <c r="CC524" s="161"/>
      <c r="CD524" s="161"/>
      <c r="CE524" s="161"/>
      <c r="CF524" s="161"/>
      <c r="CG524" s="161"/>
      <c r="CH524" s="161"/>
      <c r="CI524" s="161"/>
      <c r="CJ524" s="161"/>
      <c r="CK524" s="161"/>
      <c r="CL524" s="161"/>
      <c r="CM524" s="161"/>
      <c r="CN524" s="161"/>
      <c r="CO524" s="161"/>
      <c r="CP524" s="161"/>
      <c r="CQ524" s="161"/>
      <c r="CR524" s="161"/>
      <c r="CS524" s="161"/>
      <c r="CT524" s="161"/>
      <c r="CU524" s="161"/>
      <c r="CV524" s="161"/>
      <c r="CW524" s="161"/>
      <c r="CX524" s="161"/>
      <c r="CY524" s="161"/>
      <c r="CZ524" s="161"/>
      <c r="DA524" s="161"/>
      <c r="DB524" s="161"/>
      <c r="DC524" s="161"/>
      <c r="DD524" s="161"/>
      <c r="DE524" s="161"/>
      <c r="DF524" s="161"/>
      <c r="DG524" s="161"/>
      <c r="DH524" s="161"/>
      <c r="DI524" s="161"/>
      <c r="DJ524" s="161"/>
      <c r="DK524" s="161"/>
      <c r="DL524" s="161"/>
      <c r="DM524" s="161"/>
      <c r="DN524" s="161"/>
      <c r="DO524" s="161"/>
      <c r="DP524" s="161"/>
      <c r="DQ524" s="161"/>
      <c r="DR524" s="161"/>
      <c r="DS524" s="161"/>
      <c r="DT524" s="161"/>
      <c r="DU524" s="161"/>
      <c r="DV524" s="161"/>
      <c r="DW524" s="161"/>
      <c r="DX524" s="161"/>
      <c r="DY524" s="161"/>
      <c r="DZ524" s="161"/>
      <c r="EA524" s="161"/>
      <c r="EB524" s="161"/>
      <c r="EC524" s="161"/>
      <c r="ED524" s="161"/>
      <c r="EE524" s="161"/>
      <c r="EF524" s="161"/>
      <c r="EG524" s="161"/>
      <c r="EH524" s="161"/>
      <c r="EI524" s="161"/>
      <c r="EJ524" s="161"/>
      <c r="EK524" s="161"/>
      <c r="EL524" s="161"/>
      <c r="EM524" s="161"/>
      <c r="EN524" s="161"/>
      <c r="EO524" s="161"/>
      <c r="EP524" s="161"/>
      <c r="EQ524" s="161"/>
      <c r="ER524" s="161"/>
      <c r="ES524" s="161"/>
      <c r="ET524" s="161"/>
      <c r="EU524" s="161"/>
      <c r="EV524" s="161"/>
      <c r="EW524" s="161"/>
      <c r="EX524" s="161"/>
      <c r="EY524" s="161"/>
      <c r="EZ524" s="161"/>
      <c r="FA524" s="161"/>
      <c r="FB524" s="161"/>
      <c r="FC524" s="161"/>
      <c r="FD524" s="161"/>
      <c r="FE524" s="161"/>
      <c r="FF524" s="161"/>
      <c r="FG524" s="161"/>
      <c r="FH524" s="161"/>
      <c r="FI524" s="161"/>
      <c r="FJ524" s="161"/>
      <c r="FK524" s="161"/>
      <c r="FL524" s="161"/>
      <c r="FM524" s="161"/>
      <c r="FN524" s="161"/>
      <c r="FO524" s="161"/>
      <c r="FP524" s="161"/>
      <c r="FQ524" s="161"/>
      <c r="FR524" s="161"/>
      <c r="FS524" s="161"/>
      <c r="FT524" s="161"/>
      <c r="FU524" s="161"/>
      <c r="FV524" s="161"/>
      <c r="FW524" s="161"/>
      <c r="FX524" s="161"/>
      <c r="FY524" s="161"/>
      <c r="FZ524" s="161"/>
      <c r="GA524" s="161"/>
      <c r="GB524" s="161"/>
    </row>
    <row r="525" spans="1:184" s="162" customFormat="1" x14ac:dyDescent="0.2">
      <c r="A525" s="146" t="s">
        <v>7830</v>
      </c>
      <c r="B525" s="146" t="s">
        <v>5629</v>
      </c>
      <c r="C525" s="147" t="s">
        <v>5630</v>
      </c>
      <c r="D525" s="99" t="s">
        <v>72</v>
      </c>
      <c r="E525" s="99">
        <v>345</v>
      </c>
      <c r="F525" s="99"/>
      <c r="G525" s="99">
        <v>0.3</v>
      </c>
      <c r="H525" s="148"/>
      <c r="I525" s="149"/>
      <c r="J525" s="201">
        <v>90.67</v>
      </c>
      <c r="K525" s="150">
        <f t="shared" si="24"/>
        <v>9384.35</v>
      </c>
      <c r="L525" s="149">
        <f>BDI!$E$17</f>
        <v>0.19500000000000001</v>
      </c>
      <c r="M525" s="149"/>
      <c r="N525" s="149"/>
      <c r="O525" s="100">
        <f t="shared" si="25"/>
        <v>108.35</v>
      </c>
      <c r="P525" s="101">
        <f t="shared" si="26"/>
        <v>11214.23</v>
      </c>
      <c r="Q525" s="161"/>
      <c r="R525" s="161"/>
      <c r="S525" s="161"/>
      <c r="T525" s="161"/>
      <c r="U525" s="161"/>
      <c r="V525" s="161"/>
      <c r="W525" s="161"/>
      <c r="X525" s="161"/>
      <c r="Y525" s="161"/>
      <c r="Z525" s="161"/>
      <c r="AA525" s="161"/>
      <c r="AB525" s="161"/>
      <c r="AC525" s="161"/>
      <c r="AD525" s="161"/>
      <c r="AE525" s="161"/>
      <c r="AF525" s="161"/>
      <c r="AG525" s="161"/>
      <c r="AH525" s="161"/>
      <c r="AI525" s="161"/>
      <c r="AJ525" s="161"/>
      <c r="AK525" s="161"/>
      <c r="AL525" s="161"/>
      <c r="AM525" s="161"/>
      <c r="AN525" s="161"/>
      <c r="AO525" s="161"/>
      <c r="AP525" s="161"/>
      <c r="AQ525" s="161"/>
      <c r="AR525" s="161"/>
      <c r="AS525" s="161"/>
      <c r="AT525" s="161"/>
      <c r="AU525" s="161"/>
      <c r="AV525" s="161"/>
      <c r="AW525" s="161"/>
      <c r="AX525" s="161"/>
      <c r="AY525" s="161"/>
      <c r="AZ525" s="161"/>
      <c r="BA525" s="161"/>
      <c r="BB525" s="161"/>
      <c r="BC525" s="161"/>
      <c r="BD525" s="161"/>
      <c r="BE525" s="161"/>
      <c r="BF525" s="161"/>
      <c r="BG525" s="161"/>
      <c r="BH525" s="161"/>
      <c r="BI525" s="161"/>
      <c r="BJ525" s="161"/>
      <c r="BK525" s="161"/>
      <c r="BL525" s="161"/>
      <c r="BM525" s="161"/>
      <c r="BN525" s="161"/>
      <c r="BO525" s="161"/>
      <c r="BP525" s="161"/>
      <c r="BQ525" s="161"/>
      <c r="BR525" s="161"/>
      <c r="BS525" s="161"/>
      <c r="BT525" s="161"/>
      <c r="BU525" s="161"/>
      <c r="BV525" s="161"/>
      <c r="BW525" s="161"/>
      <c r="BX525" s="161"/>
      <c r="BY525" s="161"/>
      <c r="BZ525" s="161"/>
      <c r="CA525" s="161"/>
      <c r="CB525" s="161"/>
      <c r="CC525" s="161"/>
      <c r="CD525" s="161"/>
      <c r="CE525" s="161"/>
      <c r="CF525" s="161"/>
      <c r="CG525" s="161"/>
      <c r="CH525" s="161"/>
      <c r="CI525" s="161"/>
      <c r="CJ525" s="161"/>
      <c r="CK525" s="161"/>
      <c r="CL525" s="161"/>
      <c r="CM525" s="161"/>
      <c r="CN525" s="161"/>
      <c r="CO525" s="161"/>
      <c r="CP525" s="161"/>
      <c r="CQ525" s="161"/>
      <c r="CR525" s="161"/>
      <c r="CS525" s="161"/>
      <c r="CT525" s="161"/>
      <c r="CU525" s="161"/>
      <c r="CV525" s="161"/>
      <c r="CW525" s="161"/>
      <c r="CX525" s="161"/>
      <c r="CY525" s="161"/>
      <c r="CZ525" s="161"/>
      <c r="DA525" s="161"/>
      <c r="DB525" s="161"/>
      <c r="DC525" s="161"/>
      <c r="DD525" s="161"/>
      <c r="DE525" s="161"/>
      <c r="DF525" s="161"/>
      <c r="DG525" s="161"/>
      <c r="DH525" s="161"/>
      <c r="DI525" s="161"/>
      <c r="DJ525" s="161"/>
      <c r="DK525" s="161"/>
      <c r="DL525" s="161"/>
      <c r="DM525" s="161"/>
      <c r="DN525" s="161"/>
      <c r="DO525" s="161"/>
      <c r="DP525" s="161"/>
      <c r="DQ525" s="161"/>
      <c r="DR525" s="161"/>
      <c r="DS525" s="161"/>
      <c r="DT525" s="161"/>
      <c r="DU525" s="161"/>
      <c r="DV525" s="161"/>
      <c r="DW525" s="161"/>
      <c r="DX525" s="161"/>
      <c r="DY525" s="161"/>
      <c r="DZ525" s="161"/>
      <c r="EA525" s="161"/>
      <c r="EB525" s="161"/>
      <c r="EC525" s="161"/>
      <c r="ED525" s="161"/>
      <c r="EE525" s="161"/>
      <c r="EF525" s="161"/>
      <c r="EG525" s="161"/>
      <c r="EH525" s="161"/>
      <c r="EI525" s="161"/>
      <c r="EJ525" s="161"/>
      <c r="EK525" s="161"/>
      <c r="EL525" s="161"/>
      <c r="EM525" s="161"/>
      <c r="EN525" s="161"/>
      <c r="EO525" s="161"/>
      <c r="EP525" s="161"/>
      <c r="EQ525" s="161"/>
      <c r="ER525" s="161"/>
      <c r="ES525" s="161"/>
      <c r="ET525" s="161"/>
      <c r="EU525" s="161"/>
      <c r="EV525" s="161"/>
      <c r="EW525" s="161"/>
      <c r="EX525" s="161"/>
      <c r="EY525" s="161"/>
      <c r="EZ525" s="161"/>
      <c r="FA525" s="161"/>
      <c r="FB525" s="161"/>
      <c r="FC525" s="161"/>
      <c r="FD525" s="161"/>
      <c r="FE525" s="161"/>
      <c r="FF525" s="161"/>
      <c r="FG525" s="161"/>
      <c r="FH525" s="161"/>
      <c r="FI525" s="161"/>
      <c r="FJ525" s="161"/>
      <c r="FK525" s="161"/>
      <c r="FL525" s="161"/>
      <c r="FM525" s="161"/>
      <c r="FN525" s="161"/>
      <c r="FO525" s="161"/>
      <c r="FP525" s="161"/>
      <c r="FQ525" s="161"/>
      <c r="FR525" s="161"/>
      <c r="FS525" s="161"/>
      <c r="FT525" s="161"/>
      <c r="FU525" s="161"/>
      <c r="FV525" s="161"/>
      <c r="FW525" s="161"/>
      <c r="FX525" s="161"/>
      <c r="FY525" s="161"/>
      <c r="FZ525" s="161"/>
      <c r="GA525" s="161"/>
      <c r="GB525" s="161"/>
    </row>
    <row r="526" spans="1:184" s="162" customFormat="1" x14ac:dyDescent="0.2">
      <c r="A526" s="146" t="s">
        <v>7831</v>
      </c>
      <c r="B526" s="146" t="s">
        <v>5631</v>
      </c>
      <c r="C526" s="147" t="s">
        <v>5632</v>
      </c>
      <c r="D526" s="99" t="s">
        <v>5577</v>
      </c>
      <c r="E526" s="99">
        <v>50</v>
      </c>
      <c r="F526" s="99"/>
      <c r="G526" s="99">
        <v>0.3</v>
      </c>
      <c r="H526" s="148"/>
      <c r="I526" s="149"/>
      <c r="J526" s="201">
        <v>40.340000000000003</v>
      </c>
      <c r="K526" s="150">
        <f t="shared" si="24"/>
        <v>605.1</v>
      </c>
      <c r="L526" s="149">
        <f>BDI!$E$17</f>
        <v>0.19500000000000001</v>
      </c>
      <c r="M526" s="149"/>
      <c r="N526" s="149"/>
      <c r="O526" s="100">
        <f t="shared" si="25"/>
        <v>48.21</v>
      </c>
      <c r="P526" s="101">
        <f t="shared" si="26"/>
        <v>723.15</v>
      </c>
      <c r="Q526" s="161"/>
      <c r="R526" s="161"/>
      <c r="S526" s="161"/>
      <c r="T526" s="161"/>
      <c r="U526" s="161"/>
      <c r="V526" s="161"/>
      <c r="W526" s="161"/>
      <c r="X526" s="161"/>
      <c r="Y526" s="161"/>
      <c r="Z526" s="161"/>
      <c r="AA526" s="161"/>
      <c r="AB526" s="161"/>
      <c r="AC526" s="161"/>
      <c r="AD526" s="161"/>
      <c r="AE526" s="161"/>
      <c r="AF526" s="161"/>
      <c r="AG526" s="161"/>
      <c r="AH526" s="161"/>
      <c r="AI526" s="161"/>
      <c r="AJ526" s="161"/>
      <c r="AK526" s="161"/>
      <c r="AL526" s="161"/>
      <c r="AM526" s="161"/>
      <c r="AN526" s="161"/>
      <c r="AO526" s="161"/>
      <c r="AP526" s="161"/>
      <c r="AQ526" s="161"/>
      <c r="AR526" s="161"/>
      <c r="AS526" s="161"/>
      <c r="AT526" s="161"/>
      <c r="AU526" s="161"/>
      <c r="AV526" s="161"/>
      <c r="AW526" s="161"/>
      <c r="AX526" s="161"/>
      <c r="AY526" s="161"/>
      <c r="AZ526" s="161"/>
      <c r="BA526" s="161"/>
      <c r="BB526" s="161"/>
      <c r="BC526" s="161"/>
      <c r="BD526" s="161"/>
      <c r="BE526" s="161"/>
      <c r="BF526" s="161"/>
      <c r="BG526" s="161"/>
      <c r="BH526" s="161"/>
      <c r="BI526" s="161"/>
      <c r="BJ526" s="161"/>
      <c r="BK526" s="161"/>
      <c r="BL526" s="161"/>
      <c r="BM526" s="161"/>
      <c r="BN526" s="161"/>
      <c r="BO526" s="161"/>
      <c r="BP526" s="161"/>
      <c r="BQ526" s="161"/>
      <c r="BR526" s="161"/>
      <c r="BS526" s="161"/>
      <c r="BT526" s="161"/>
      <c r="BU526" s="161"/>
      <c r="BV526" s="161"/>
      <c r="BW526" s="161"/>
      <c r="BX526" s="161"/>
      <c r="BY526" s="161"/>
      <c r="BZ526" s="161"/>
      <c r="CA526" s="161"/>
      <c r="CB526" s="161"/>
      <c r="CC526" s="161"/>
      <c r="CD526" s="161"/>
      <c r="CE526" s="161"/>
      <c r="CF526" s="161"/>
      <c r="CG526" s="161"/>
      <c r="CH526" s="161"/>
      <c r="CI526" s="161"/>
      <c r="CJ526" s="161"/>
      <c r="CK526" s="161"/>
      <c r="CL526" s="161"/>
      <c r="CM526" s="161"/>
      <c r="CN526" s="161"/>
      <c r="CO526" s="161"/>
      <c r="CP526" s="161"/>
      <c r="CQ526" s="161"/>
      <c r="CR526" s="161"/>
      <c r="CS526" s="161"/>
      <c r="CT526" s="161"/>
      <c r="CU526" s="161"/>
      <c r="CV526" s="161"/>
      <c r="CW526" s="161"/>
      <c r="CX526" s="161"/>
      <c r="CY526" s="161"/>
      <c r="CZ526" s="161"/>
      <c r="DA526" s="161"/>
      <c r="DB526" s="161"/>
      <c r="DC526" s="161"/>
      <c r="DD526" s="161"/>
      <c r="DE526" s="161"/>
      <c r="DF526" s="161"/>
      <c r="DG526" s="161"/>
      <c r="DH526" s="161"/>
      <c r="DI526" s="161"/>
      <c r="DJ526" s="161"/>
      <c r="DK526" s="161"/>
      <c r="DL526" s="161"/>
      <c r="DM526" s="161"/>
      <c r="DN526" s="161"/>
      <c r="DO526" s="161"/>
      <c r="DP526" s="161"/>
      <c r="DQ526" s="161"/>
      <c r="DR526" s="161"/>
      <c r="DS526" s="161"/>
      <c r="DT526" s="161"/>
      <c r="DU526" s="161"/>
      <c r="DV526" s="161"/>
      <c r="DW526" s="161"/>
      <c r="DX526" s="161"/>
      <c r="DY526" s="161"/>
      <c r="DZ526" s="161"/>
      <c r="EA526" s="161"/>
      <c r="EB526" s="161"/>
      <c r="EC526" s="161"/>
      <c r="ED526" s="161"/>
      <c r="EE526" s="161"/>
      <c r="EF526" s="161"/>
      <c r="EG526" s="161"/>
      <c r="EH526" s="161"/>
      <c r="EI526" s="161"/>
      <c r="EJ526" s="161"/>
      <c r="EK526" s="161"/>
      <c r="EL526" s="161"/>
      <c r="EM526" s="161"/>
      <c r="EN526" s="161"/>
      <c r="EO526" s="161"/>
      <c r="EP526" s="161"/>
      <c r="EQ526" s="161"/>
      <c r="ER526" s="161"/>
      <c r="ES526" s="161"/>
      <c r="ET526" s="161"/>
      <c r="EU526" s="161"/>
      <c r="EV526" s="161"/>
      <c r="EW526" s="161"/>
      <c r="EX526" s="161"/>
      <c r="EY526" s="161"/>
      <c r="EZ526" s="161"/>
      <c r="FA526" s="161"/>
      <c r="FB526" s="161"/>
      <c r="FC526" s="161"/>
      <c r="FD526" s="161"/>
      <c r="FE526" s="161"/>
      <c r="FF526" s="161"/>
      <c r="FG526" s="161"/>
      <c r="FH526" s="161"/>
      <c r="FI526" s="161"/>
      <c r="FJ526" s="161"/>
      <c r="FK526" s="161"/>
      <c r="FL526" s="161"/>
      <c r="FM526" s="161"/>
      <c r="FN526" s="161"/>
      <c r="FO526" s="161"/>
      <c r="FP526" s="161"/>
      <c r="FQ526" s="161"/>
      <c r="FR526" s="161"/>
      <c r="FS526" s="161"/>
      <c r="FT526" s="161"/>
      <c r="FU526" s="161"/>
      <c r="FV526" s="161"/>
      <c r="FW526" s="161"/>
      <c r="FX526" s="161"/>
      <c r="FY526" s="161"/>
      <c r="FZ526" s="161"/>
      <c r="GA526" s="161"/>
      <c r="GB526" s="161"/>
    </row>
    <row r="527" spans="1:184" s="162" customFormat="1" x14ac:dyDescent="0.2">
      <c r="A527" s="146" t="s">
        <v>7832</v>
      </c>
      <c r="B527" s="146" t="s">
        <v>5633</v>
      </c>
      <c r="C527" s="147" t="s">
        <v>5634</v>
      </c>
      <c r="D527" s="99" t="s">
        <v>5577</v>
      </c>
      <c r="E527" s="99">
        <v>50</v>
      </c>
      <c r="F527" s="99"/>
      <c r="G527" s="99">
        <v>0.3</v>
      </c>
      <c r="H527" s="148"/>
      <c r="I527" s="149"/>
      <c r="J527" s="201">
        <v>30.44</v>
      </c>
      <c r="K527" s="150">
        <f t="shared" si="24"/>
        <v>456.6</v>
      </c>
      <c r="L527" s="149">
        <f>BDI!$E$17</f>
        <v>0.19500000000000001</v>
      </c>
      <c r="M527" s="149"/>
      <c r="N527" s="149"/>
      <c r="O527" s="100">
        <f t="shared" si="25"/>
        <v>36.380000000000003</v>
      </c>
      <c r="P527" s="101">
        <f t="shared" si="26"/>
        <v>545.70000000000005</v>
      </c>
      <c r="Q527" s="161"/>
      <c r="R527" s="161"/>
      <c r="S527" s="161"/>
      <c r="T527" s="161"/>
      <c r="U527" s="161"/>
      <c r="V527" s="161"/>
      <c r="W527" s="161"/>
      <c r="X527" s="161"/>
      <c r="Y527" s="161"/>
      <c r="Z527" s="161"/>
      <c r="AA527" s="161"/>
      <c r="AB527" s="161"/>
      <c r="AC527" s="161"/>
      <c r="AD527" s="161"/>
      <c r="AE527" s="161"/>
      <c r="AF527" s="161"/>
      <c r="AG527" s="161"/>
      <c r="AH527" s="161"/>
      <c r="AI527" s="161"/>
      <c r="AJ527" s="161"/>
      <c r="AK527" s="161"/>
      <c r="AL527" s="161"/>
      <c r="AM527" s="161"/>
      <c r="AN527" s="161"/>
      <c r="AO527" s="161"/>
      <c r="AP527" s="161"/>
      <c r="AQ527" s="161"/>
      <c r="AR527" s="161"/>
      <c r="AS527" s="161"/>
      <c r="AT527" s="161"/>
      <c r="AU527" s="161"/>
      <c r="AV527" s="161"/>
      <c r="AW527" s="161"/>
      <c r="AX527" s="161"/>
      <c r="AY527" s="161"/>
      <c r="AZ527" s="161"/>
      <c r="BA527" s="161"/>
      <c r="BB527" s="161"/>
      <c r="BC527" s="161"/>
      <c r="BD527" s="161"/>
      <c r="BE527" s="161"/>
      <c r="BF527" s="161"/>
      <c r="BG527" s="161"/>
      <c r="BH527" s="161"/>
      <c r="BI527" s="161"/>
      <c r="BJ527" s="161"/>
      <c r="BK527" s="161"/>
      <c r="BL527" s="161"/>
      <c r="BM527" s="161"/>
      <c r="BN527" s="161"/>
      <c r="BO527" s="161"/>
      <c r="BP527" s="161"/>
      <c r="BQ527" s="161"/>
      <c r="BR527" s="161"/>
      <c r="BS527" s="161"/>
      <c r="BT527" s="161"/>
      <c r="BU527" s="161"/>
      <c r="BV527" s="161"/>
      <c r="BW527" s="161"/>
      <c r="BX527" s="161"/>
      <c r="BY527" s="161"/>
      <c r="BZ527" s="161"/>
      <c r="CA527" s="161"/>
      <c r="CB527" s="161"/>
      <c r="CC527" s="161"/>
      <c r="CD527" s="161"/>
      <c r="CE527" s="161"/>
      <c r="CF527" s="161"/>
      <c r="CG527" s="161"/>
      <c r="CH527" s="161"/>
      <c r="CI527" s="161"/>
      <c r="CJ527" s="161"/>
      <c r="CK527" s="161"/>
      <c r="CL527" s="161"/>
      <c r="CM527" s="161"/>
      <c r="CN527" s="161"/>
      <c r="CO527" s="161"/>
      <c r="CP527" s="161"/>
      <c r="CQ527" s="161"/>
      <c r="CR527" s="161"/>
      <c r="CS527" s="161"/>
      <c r="CT527" s="161"/>
      <c r="CU527" s="161"/>
      <c r="CV527" s="161"/>
      <c r="CW527" s="161"/>
      <c r="CX527" s="161"/>
      <c r="CY527" s="161"/>
      <c r="CZ527" s="161"/>
      <c r="DA527" s="161"/>
      <c r="DB527" s="161"/>
      <c r="DC527" s="161"/>
      <c r="DD527" s="161"/>
      <c r="DE527" s="161"/>
      <c r="DF527" s="161"/>
      <c r="DG527" s="161"/>
      <c r="DH527" s="161"/>
      <c r="DI527" s="161"/>
      <c r="DJ527" s="161"/>
      <c r="DK527" s="161"/>
      <c r="DL527" s="161"/>
      <c r="DM527" s="161"/>
      <c r="DN527" s="161"/>
      <c r="DO527" s="161"/>
      <c r="DP527" s="161"/>
      <c r="DQ527" s="161"/>
      <c r="DR527" s="161"/>
      <c r="DS527" s="161"/>
      <c r="DT527" s="161"/>
      <c r="DU527" s="161"/>
      <c r="DV527" s="161"/>
      <c r="DW527" s="161"/>
      <c r="DX527" s="161"/>
      <c r="DY527" s="161"/>
      <c r="DZ527" s="161"/>
      <c r="EA527" s="161"/>
      <c r="EB527" s="161"/>
      <c r="EC527" s="161"/>
      <c r="ED527" s="161"/>
      <c r="EE527" s="161"/>
      <c r="EF527" s="161"/>
      <c r="EG527" s="161"/>
      <c r="EH527" s="161"/>
      <c r="EI527" s="161"/>
      <c r="EJ527" s="161"/>
      <c r="EK527" s="161"/>
      <c r="EL527" s="161"/>
      <c r="EM527" s="161"/>
      <c r="EN527" s="161"/>
      <c r="EO527" s="161"/>
      <c r="EP527" s="161"/>
      <c r="EQ527" s="161"/>
      <c r="ER527" s="161"/>
      <c r="ES527" s="161"/>
      <c r="ET527" s="161"/>
      <c r="EU527" s="161"/>
      <c r="EV527" s="161"/>
      <c r="EW527" s="161"/>
      <c r="EX527" s="161"/>
      <c r="EY527" s="161"/>
      <c r="EZ527" s="161"/>
      <c r="FA527" s="161"/>
      <c r="FB527" s="161"/>
      <c r="FC527" s="161"/>
      <c r="FD527" s="161"/>
      <c r="FE527" s="161"/>
      <c r="FF527" s="161"/>
      <c r="FG527" s="161"/>
      <c r="FH527" s="161"/>
      <c r="FI527" s="161"/>
      <c r="FJ527" s="161"/>
      <c r="FK527" s="161"/>
      <c r="FL527" s="161"/>
      <c r="FM527" s="161"/>
      <c r="FN527" s="161"/>
      <c r="FO527" s="161"/>
      <c r="FP527" s="161"/>
      <c r="FQ527" s="161"/>
      <c r="FR527" s="161"/>
      <c r="FS527" s="161"/>
      <c r="FT527" s="161"/>
      <c r="FU527" s="161"/>
      <c r="FV527" s="161"/>
      <c r="FW527" s="161"/>
      <c r="FX527" s="161"/>
      <c r="FY527" s="161"/>
      <c r="FZ527" s="161"/>
      <c r="GA527" s="161"/>
      <c r="GB527" s="161"/>
    </row>
    <row r="528" spans="1:184" s="162" customFormat="1" x14ac:dyDescent="0.2">
      <c r="A528" s="146" t="s">
        <v>7833</v>
      </c>
      <c r="B528" s="146" t="s">
        <v>5635</v>
      </c>
      <c r="C528" s="147" t="s">
        <v>5636</v>
      </c>
      <c r="D528" s="99" t="s">
        <v>5577</v>
      </c>
      <c r="E528" s="99">
        <v>50</v>
      </c>
      <c r="F528" s="99"/>
      <c r="G528" s="99">
        <v>0.3</v>
      </c>
      <c r="H528" s="148"/>
      <c r="I528" s="149"/>
      <c r="J528" s="201">
        <v>28.19</v>
      </c>
      <c r="K528" s="150">
        <f t="shared" si="24"/>
        <v>422.85</v>
      </c>
      <c r="L528" s="149">
        <f>BDI!$E$17</f>
        <v>0.19500000000000001</v>
      </c>
      <c r="M528" s="149"/>
      <c r="N528" s="149"/>
      <c r="O528" s="100">
        <f t="shared" si="25"/>
        <v>33.69</v>
      </c>
      <c r="P528" s="101">
        <f t="shared" si="26"/>
        <v>505.35</v>
      </c>
      <c r="Q528" s="161"/>
      <c r="R528" s="161"/>
      <c r="S528" s="161"/>
      <c r="T528" s="161"/>
      <c r="U528" s="161"/>
      <c r="V528" s="161"/>
      <c r="W528" s="161"/>
      <c r="X528" s="161"/>
      <c r="Y528" s="161"/>
      <c r="Z528" s="161"/>
      <c r="AA528" s="161"/>
      <c r="AB528" s="161"/>
      <c r="AC528" s="161"/>
      <c r="AD528" s="161"/>
      <c r="AE528" s="161"/>
      <c r="AF528" s="161"/>
      <c r="AG528" s="161"/>
      <c r="AH528" s="161"/>
      <c r="AI528" s="161"/>
      <c r="AJ528" s="161"/>
      <c r="AK528" s="161"/>
      <c r="AL528" s="161"/>
      <c r="AM528" s="161"/>
      <c r="AN528" s="161"/>
      <c r="AO528" s="161"/>
      <c r="AP528" s="161"/>
      <c r="AQ528" s="161"/>
      <c r="AR528" s="161"/>
      <c r="AS528" s="161"/>
      <c r="AT528" s="161"/>
      <c r="AU528" s="161"/>
      <c r="AV528" s="161"/>
      <c r="AW528" s="161"/>
      <c r="AX528" s="161"/>
      <c r="AY528" s="161"/>
      <c r="AZ528" s="161"/>
      <c r="BA528" s="161"/>
      <c r="BB528" s="161"/>
      <c r="BC528" s="161"/>
      <c r="BD528" s="161"/>
      <c r="BE528" s="161"/>
      <c r="BF528" s="161"/>
      <c r="BG528" s="161"/>
      <c r="BH528" s="161"/>
      <c r="BI528" s="161"/>
      <c r="BJ528" s="161"/>
      <c r="BK528" s="161"/>
      <c r="BL528" s="161"/>
      <c r="BM528" s="161"/>
      <c r="BN528" s="161"/>
      <c r="BO528" s="161"/>
      <c r="BP528" s="161"/>
      <c r="BQ528" s="161"/>
      <c r="BR528" s="161"/>
      <c r="BS528" s="161"/>
      <c r="BT528" s="161"/>
      <c r="BU528" s="161"/>
      <c r="BV528" s="161"/>
      <c r="BW528" s="161"/>
      <c r="BX528" s="161"/>
      <c r="BY528" s="161"/>
      <c r="BZ528" s="161"/>
      <c r="CA528" s="161"/>
      <c r="CB528" s="161"/>
      <c r="CC528" s="161"/>
      <c r="CD528" s="161"/>
      <c r="CE528" s="161"/>
      <c r="CF528" s="161"/>
      <c r="CG528" s="161"/>
      <c r="CH528" s="161"/>
      <c r="CI528" s="161"/>
      <c r="CJ528" s="161"/>
      <c r="CK528" s="161"/>
      <c r="CL528" s="161"/>
      <c r="CM528" s="161"/>
      <c r="CN528" s="161"/>
      <c r="CO528" s="161"/>
      <c r="CP528" s="161"/>
      <c r="CQ528" s="161"/>
      <c r="CR528" s="161"/>
      <c r="CS528" s="161"/>
      <c r="CT528" s="161"/>
      <c r="CU528" s="161"/>
      <c r="CV528" s="161"/>
      <c r="CW528" s="161"/>
      <c r="CX528" s="161"/>
      <c r="CY528" s="161"/>
      <c r="CZ528" s="161"/>
      <c r="DA528" s="161"/>
      <c r="DB528" s="161"/>
      <c r="DC528" s="161"/>
      <c r="DD528" s="161"/>
      <c r="DE528" s="161"/>
      <c r="DF528" s="161"/>
      <c r="DG528" s="161"/>
      <c r="DH528" s="161"/>
      <c r="DI528" s="161"/>
      <c r="DJ528" s="161"/>
      <c r="DK528" s="161"/>
      <c r="DL528" s="161"/>
      <c r="DM528" s="161"/>
      <c r="DN528" s="161"/>
      <c r="DO528" s="161"/>
      <c r="DP528" s="161"/>
      <c r="DQ528" s="161"/>
      <c r="DR528" s="161"/>
      <c r="DS528" s="161"/>
      <c r="DT528" s="161"/>
      <c r="DU528" s="161"/>
      <c r="DV528" s="161"/>
      <c r="DW528" s="161"/>
      <c r="DX528" s="161"/>
      <c r="DY528" s="161"/>
      <c r="DZ528" s="161"/>
      <c r="EA528" s="161"/>
      <c r="EB528" s="161"/>
      <c r="EC528" s="161"/>
      <c r="ED528" s="161"/>
      <c r="EE528" s="161"/>
      <c r="EF528" s="161"/>
      <c r="EG528" s="161"/>
      <c r="EH528" s="161"/>
      <c r="EI528" s="161"/>
      <c r="EJ528" s="161"/>
      <c r="EK528" s="161"/>
      <c r="EL528" s="161"/>
      <c r="EM528" s="161"/>
      <c r="EN528" s="161"/>
      <c r="EO528" s="161"/>
      <c r="EP528" s="161"/>
      <c r="EQ528" s="161"/>
      <c r="ER528" s="161"/>
      <c r="ES528" s="161"/>
      <c r="ET528" s="161"/>
      <c r="EU528" s="161"/>
      <c r="EV528" s="161"/>
      <c r="EW528" s="161"/>
      <c r="EX528" s="161"/>
      <c r="EY528" s="161"/>
      <c r="EZ528" s="161"/>
      <c r="FA528" s="161"/>
      <c r="FB528" s="161"/>
      <c r="FC528" s="161"/>
      <c r="FD528" s="161"/>
      <c r="FE528" s="161"/>
      <c r="FF528" s="161"/>
      <c r="FG528" s="161"/>
      <c r="FH528" s="161"/>
      <c r="FI528" s="161"/>
      <c r="FJ528" s="161"/>
      <c r="FK528" s="161"/>
      <c r="FL528" s="161"/>
      <c r="FM528" s="161"/>
      <c r="FN528" s="161"/>
      <c r="FO528" s="161"/>
      <c r="FP528" s="161"/>
      <c r="FQ528" s="161"/>
      <c r="FR528" s="161"/>
      <c r="FS528" s="161"/>
      <c r="FT528" s="161"/>
      <c r="FU528" s="161"/>
      <c r="FV528" s="161"/>
      <c r="FW528" s="161"/>
      <c r="FX528" s="161"/>
      <c r="FY528" s="161"/>
      <c r="FZ528" s="161"/>
      <c r="GA528" s="161"/>
      <c r="GB528" s="161"/>
    </row>
    <row r="529" spans="1:184" s="162" customFormat="1" x14ac:dyDescent="0.2">
      <c r="A529" s="146" t="s">
        <v>7834</v>
      </c>
      <c r="B529" s="146" t="s">
        <v>5637</v>
      </c>
      <c r="C529" s="147" t="s">
        <v>5638</v>
      </c>
      <c r="D529" s="99" t="s">
        <v>5577</v>
      </c>
      <c r="E529" s="99">
        <v>50</v>
      </c>
      <c r="F529" s="99"/>
      <c r="G529" s="99">
        <v>0.3</v>
      </c>
      <c r="H529" s="148"/>
      <c r="I529" s="149"/>
      <c r="J529" s="201">
        <v>40.25</v>
      </c>
      <c r="K529" s="150">
        <f t="shared" si="24"/>
        <v>603.75</v>
      </c>
      <c r="L529" s="149">
        <f>BDI!$E$17</f>
        <v>0.19500000000000001</v>
      </c>
      <c r="M529" s="149"/>
      <c r="N529" s="149"/>
      <c r="O529" s="100">
        <f t="shared" si="25"/>
        <v>48.1</v>
      </c>
      <c r="P529" s="101">
        <f t="shared" si="26"/>
        <v>721.5</v>
      </c>
      <c r="Q529" s="161"/>
      <c r="R529" s="161"/>
      <c r="S529" s="161"/>
      <c r="T529" s="161"/>
      <c r="U529" s="161"/>
      <c r="V529" s="161"/>
      <c r="W529" s="161"/>
      <c r="X529" s="161"/>
      <c r="Y529" s="161"/>
      <c r="Z529" s="161"/>
      <c r="AA529" s="161"/>
      <c r="AB529" s="161"/>
      <c r="AC529" s="161"/>
      <c r="AD529" s="161"/>
      <c r="AE529" s="161"/>
      <c r="AF529" s="161"/>
      <c r="AG529" s="161"/>
      <c r="AH529" s="161"/>
      <c r="AI529" s="161"/>
      <c r="AJ529" s="161"/>
      <c r="AK529" s="161"/>
      <c r="AL529" s="161"/>
      <c r="AM529" s="161"/>
      <c r="AN529" s="161"/>
      <c r="AO529" s="161"/>
      <c r="AP529" s="161"/>
      <c r="AQ529" s="161"/>
      <c r="AR529" s="161"/>
      <c r="AS529" s="161"/>
      <c r="AT529" s="161"/>
      <c r="AU529" s="161"/>
      <c r="AV529" s="161"/>
      <c r="AW529" s="161"/>
      <c r="AX529" s="161"/>
      <c r="AY529" s="161"/>
      <c r="AZ529" s="161"/>
      <c r="BA529" s="161"/>
      <c r="BB529" s="161"/>
      <c r="BC529" s="161"/>
      <c r="BD529" s="161"/>
      <c r="BE529" s="161"/>
      <c r="BF529" s="161"/>
      <c r="BG529" s="161"/>
      <c r="BH529" s="161"/>
      <c r="BI529" s="161"/>
      <c r="BJ529" s="161"/>
      <c r="BK529" s="161"/>
      <c r="BL529" s="161"/>
      <c r="BM529" s="161"/>
      <c r="BN529" s="161"/>
      <c r="BO529" s="161"/>
      <c r="BP529" s="161"/>
      <c r="BQ529" s="161"/>
      <c r="BR529" s="161"/>
      <c r="BS529" s="161"/>
      <c r="BT529" s="161"/>
      <c r="BU529" s="161"/>
      <c r="BV529" s="161"/>
      <c r="BW529" s="161"/>
      <c r="BX529" s="161"/>
      <c r="BY529" s="161"/>
      <c r="BZ529" s="161"/>
      <c r="CA529" s="161"/>
      <c r="CB529" s="161"/>
      <c r="CC529" s="161"/>
      <c r="CD529" s="161"/>
      <c r="CE529" s="161"/>
      <c r="CF529" s="161"/>
      <c r="CG529" s="161"/>
      <c r="CH529" s="161"/>
      <c r="CI529" s="161"/>
      <c r="CJ529" s="161"/>
      <c r="CK529" s="161"/>
      <c r="CL529" s="161"/>
      <c r="CM529" s="161"/>
      <c r="CN529" s="161"/>
      <c r="CO529" s="161"/>
      <c r="CP529" s="161"/>
      <c r="CQ529" s="161"/>
      <c r="CR529" s="161"/>
      <c r="CS529" s="161"/>
      <c r="CT529" s="161"/>
      <c r="CU529" s="161"/>
      <c r="CV529" s="161"/>
      <c r="CW529" s="161"/>
      <c r="CX529" s="161"/>
      <c r="CY529" s="161"/>
      <c r="CZ529" s="161"/>
      <c r="DA529" s="161"/>
      <c r="DB529" s="161"/>
      <c r="DC529" s="161"/>
      <c r="DD529" s="161"/>
      <c r="DE529" s="161"/>
      <c r="DF529" s="161"/>
      <c r="DG529" s="161"/>
      <c r="DH529" s="161"/>
      <c r="DI529" s="161"/>
      <c r="DJ529" s="161"/>
      <c r="DK529" s="161"/>
      <c r="DL529" s="161"/>
      <c r="DM529" s="161"/>
      <c r="DN529" s="161"/>
      <c r="DO529" s="161"/>
      <c r="DP529" s="161"/>
      <c r="DQ529" s="161"/>
      <c r="DR529" s="161"/>
      <c r="DS529" s="161"/>
      <c r="DT529" s="161"/>
      <c r="DU529" s="161"/>
      <c r="DV529" s="161"/>
      <c r="DW529" s="161"/>
      <c r="DX529" s="161"/>
      <c r="DY529" s="161"/>
      <c r="DZ529" s="161"/>
      <c r="EA529" s="161"/>
      <c r="EB529" s="161"/>
      <c r="EC529" s="161"/>
      <c r="ED529" s="161"/>
      <c r="EE529" s="161"/>
      <c r="EF529" s="161"/>
      <c r="EG529" s="161"/>
      <c r="EH529" s="161"/>
      <c r="EI529" s="161"/>
      <c r="EJ529" s="161"/>
      <c r="EK529" s="161"/>
      <c r="EL529" s="161"/>
      <c r="EM529" s="161"/>
      <c r="EN529" s="161"/>
      <c r="EO529" s="161"/>
      <c r="EP529" s="161"/>
      <c r="EQ529" s="161"/>
      <c r="ER529" s="161"/>
      <c r="ES529" s="161"/>
      <c r="ET529" s="161"/>
      <c r="EU529" s="161"/>
      <c r="EV529" s="161"/>
      <c r="EW529" s="161"/>
      <c r="EX529" s="161"/>
      <c r="EY529" s="161"/>
      <c r="EZ529" s="161"/>
      <c r="FA529" s="161"/>
      <c r="FB529" s="161"/>
      <c r="FC529" s="161"/>
      <c r="FD529" s="161"/>
      <c r="FE529" s="161"/>
      <c r="FF529" s="161"/>
      <c r="FG529" s="161"/>
      <c r="FH529" s="161"/>
      <c r="FI529" s="161"/>
      <c r="FJ529" s="161"/>
      <c r="FK529" s="161"/>
      <c r="FL529" s="161"/>
      <c r="FM529" s="161"/>
      <c r="FN529" s="161"/>
      <c r="FO529" s="161"/>
      <c r="FP529" s="161"/>
      <c r="FQ529" s="161"/>
      <c r="FR529" s="161"/>
      <c r="FS529" s="161"/>
      <c r="FT529" s="161"/>
      <c r="FU529" s="161"/>
      <c r="FV529" s="161"/>
      <c r="FW529" s="161"/>
      <c r="FX529" s="161"/>
      <c r="FY529" s="161"/>
      <c r="FZ529" s="161"/>
      <c r="GA529" s="161"/>
      <c r="GB529" s="161"/>
    </row>
    <row r="530" spans="1:184" s="162" customFormat="1" x14ac:dyDescent="0.2">
      <c r="A530" s="146" t="s">
        <v>7835</v>
      </c>
      <c r="B530" s="146" t="s">
        <v>5639</v>
      </c>
      <c r="C530" s="147" t="s">
        <v>5640</v>
      </c>
      <c r="D530" s="99" t="s">
        <v>5577</v>
      </c>
      <c r="E530" s="99">
        <v>50</v>
      </c>
      <c r="F530" s="99"/>
      <c r="G530" s="99">
        <v>0.3</v>
      </c>
      <c r="H530" s="148"/>
      <c r="I530" s="149"/>
      <c r="J530" s="201">
        <v>31.9</v>
      </c>
      <c r="K530" s="150">
        <f t="shared" si="24"/>
        <v>478.5</v>
      </c>
      <c r="L530" s="149">
        <f>BDI!$E$17</f>
        <v>0.19500000000000001</v>
      </c>
      <c r="M530" s="149"/>
      <c r="N530" s="149"/>
      <c r="O530" s="100">
        <f t="shared" si="25"/>
        <v>38.119999999999997</v>
      </c>
      <c r="P530" s="101">
        <f t="shared" si="26"/>
        <v>571.79999999999995</v>
      </c>
      <c r="Q530" s="161"/>
      <c r="R530" s="161"/>
      <c r="S530" s="161"/>
      <c r="T530" s="161"/>
      <c r="U530" s="161"/>
      <c r="V530" s="161"/>
      <c r="W530" s="161"/>
      <c r="X530" s="161"/>
      <c r="Y530" s="161"/>
      <c r="Z530" s="161"/>
      <c r="AA530" s="161"/>
      <c r="AB530" s="161"/>
      <c r="AC530" s="161"/>
      <c r="AD530" s="161"/>
      <c r="AE530" s="161"/>
      <c r="AF530" s="161"/>
      <c r="AG530" s="161"/>
      <c r="AH530" s="161"/>
      <c r="AI530" s="161"/>
      <c r="AJ530" s="161"/>
      <c r="AK530" s="161"/>
      <c r="AL530" s="161"/>
      <c r="AM530" s="161"/>
      <c r="AN530" s="161"/>
      <c r="AO530" s="161"/>
      <c r="AP530" s="161"/>
      <c r="AQ530" s="161"/>
      <c r="AR530" s="161"/>
      <c r="AS530" s="161"/>
      <c r="AT530" s="161"/>
      <c r="AU530" s="161"/>
      <c r="AV530" s="161"/>
      <c r="AW530" s="161"/>
      <c r="AX530" s="161"/>
      <c r="AY530" s="161"/>
      <c r="AZ530" s="161"/>
      <c r="BA530" s="161"/>
      <c r="BB530" s="161"/>
      <c r="BC530" s="161"/>
      <c r="BD530" s="161"/>
      <c r="BE530" s="161"/>
      <c r="BF530" s="161"/>
      <c r="BG530" s="161"/>
      <c r="BH530" s="161"/>
      <c r="BI530" s="161"/>
      <c r="BJ530" s="161"/>
      <c r="BK530" s="161"/>
      <c r="BL530" s="161"/>
      <c r="BM530" s="161"/>
      <c r="BN530" s="161"/>
      <c r="BO530" s="161"/>
      <c r="BP530" s="161"/>
      <c r="BQ530" s="161"/>
      <c r="BR530" s="161"/>
      <c r="BS530" s="161"/>
      <c r="BT530" s="161"/>
      <c r="BU530" s="161"/>
      <c r="BV530" s="161"/>
      <c r="BW530" s="161"/>
      <c r="BX530" s="161"/>
      <c r="BY530" s="161"/>
      <c r="BZ530" s="161"/>
      <c r="CA530" s="161"/>
      <c r="CB530" s="161"/>
      <c r="CC530" s="161"/>
      <c r="CD530" s="161"/>
      <c r="CE530" s="161"/>
      <c r="CF530" s="161"/>
      <c r="CG530" s="161"/>
      <c r="CH530" s="161"/>
      <c r="CI530" s="161"/>
      <c r="CJ530" s="161"/>
      <c r="CK530" s="161"/>
      <c r="CL530" s="161"/>
      <c r="CM530" s="161"/>
      <c r="CN530" s="161"/>
      <c r="CO530" s="161"/>
      <c r="CP530" s="161"/>
      <c r="CQ530" s="161"/>
      <c r="CR530" s="161"/>
      <c r="CS530" s="161"/>
      <c r="CT530" s="161"/>
      <c r="CU530" s="161"/>
      <c r="CV530" s="161"/>
      <c r="CW530" s="161"/>
      <c r="CX530" s="161"/>
      <c r="CY530" s="161"/>
      <c r="CZ530" s="161"/>
      <c r="DA530" s="161"/>
      <c r="DB530" s="161"/>
      <c r="DC530" s="161"/>
      <c r="DD530" s="161"/>
      <c r="DE530" s="161"/>
      <c r="DF530" s="161"/>
      <c r="DG530" s="161"/>
      <c r="DH530" s="161"/>
      <c r="DI530" s="161"/>
      <c r="DJ530" s="161"/>
      <c r="DK530" s="161"/>
      <c r="DL530" s="161"/>
      <c r="DM530" s="161"/>
      <c r="DN530" s="161"/>
      <c r="DO530" s="161"/>
      <c r="DP530" s="161"/>
      <c r="DQ530" s="161"/>
      <c r="DR530" s="161"/>
      <c r="DS530" s="161"/>
      <c r="DT530" s="161"/>
      <c r="DU530" s="161"/>
      <c r="DV530" s="161"/>
      <c r="DW530" s="161"/>
      <c r="DX530" s="161"/>
      <c r="DY530" s="161"/>
      <c r="DZ530" s="161"/>
      <c r="EA530" s="161"/>
      <c r="EB530" s="161"/>
      <c r="EC530" s="161"/>
      <c r="ED530" s="161"/>
      <c r="EE530" s="161"/>
      <c r="EF530" s="161"/>
      <c r="EG530" s="161"/>
      <c r="EH530" s="161"/>
      <c r="EI530" s="161"/>
      <c r="EJ530" s="161"/>
      <c r="EK530" s="161"/>
      <c r="EL530" s="161"/>
      <c r="EM530" s="161"/>
      <c r="EN530" s="161"/>
      <c r="EO530" s="161"/>
      <c r="EP530" s="161"/>
      <c r="EQ530" s="161"/>
      <c r="ER530" s="161"/>
      <c r="ES530" s="161"/>
      <c r="ET530" s="161"/>
      <c r="EU530" s="161"/>
      <c r="EV530" s="161"/>
      <c r="EW530" s="161"/>
      <c r="EX530" s="161"/>
      <c r="EY530" s="161"/>
      <c r="EZ530" s="161"/>
      <c r="FA530" s="161"/>
      <c r="FB530" s="161"/>
      <c r="FC530" s="161"/>
      <c r="FD530" s="161"/>
      <c r="FE530" s="161"/>
      <c r="FF530" s="161"/>
      <c r="FG530" s="161"/>
      <c r="FH530" s="161"/>
      <c r="FI530" s="161"/>
      <c r="FJ530" s="161"/>
      <c r="FK530" s="161"/>
      <c r="FL530" s="161"/>
      <c r="FM530" s="161"/>
      <c r="FN530" s="161"/>
      <c r="FO530" s="161"/>
      <c r="FP530" s="161"/>
      <c r="FQ530" s="161"/>
      <c r="FR530" s="161"/>
      <c r="FS530" s="161"/>
      <c r="FT530" s="161"/>
      <c r="FU530" s="161"/>
      <c r="FV530" s="161"/>
      <c r="FW530" s="161"/>
      <c r="FX530" s="161"/>
      <c r="FY530" s="161"/>
      <c r="FZ530" s="161"/>
      <c r="GA530" s="161"/>
      <c r="GB530" s="161"/>
    </row>
    <row r="531" spans="1:184" s="162" customFormat="1" x14ac:dyDescent="0.2">
      <c r="A531" s="146" t="s">
        <v>7836</v>
      </c>
      <c r="B531" s="146" t="s">
        <v>5641</v>
      </c>
      <c r="C531" s="147" t="s">
        <v>5642</v>
      </c>
      <c r="D531" s="99" t="s">
        <v>5577</v>
      </c>
      <c r="E531" s="99">
        <v>50</v>
      </c>
      <c r="F531" s="99"/>
      <c r="G531" s="99">
        <v>0.3</v>
      </c>
      <c r="H531" s="148"/>
      <c r="I531" s="149"/>
      <c r="J531" s="201">
        <v>32.880000000000003</v>
      </c>
      <c r="K531" s="150">
        <f t="shared" si="24"/>
        <v>493.2</v>
      </c>
      <c r="L531" s="149">
        <f>BDI!$E$17</f>
        <v>0.19500000000000001</v>
      </c>
      <c r="M531" s="149"/>
      <c r="N531" s="149"/>
      <c r="O531" s="100">
        <f t="shared" si="25"/>
        <v>39.29</v>
      </c>
      <c r="P531" s="101">
        <f t="shared" si="26"/>
        <v>589.35</v>
      </c>
      <c r="Q531" s="161"/>
      <c r="R531" s="161"/>
      <c r="S531" s="161"/>
      <c r="T531" s="161"/>
      <c r="U531" s="161"/>
      <c r="V531" s="161"/>
      <c r="W531" s="161"/>
      <c r="X531" s="161"/>
      <c r="Y531" s="161"/>
      <c r="Z531" s="161"/>
      <c r="AA531" s="161"/>
      <c r="AB531" s="161"/>
      <c r="AC531" s="161"/>
      <c r="AD531" s="161"/>
      <c r="AE531" s="161"/>
      <c r="AF531" s="161"/>
      <c r="AG531" s="161"/>
      <c r="AH531" s="161"/>
      <c r="AI531" s="161"/>
      <c r="AJ531" s="161"/>
      <c r="AK531" s="161"/>
      <c r="AL531" s="161"/>
      <c r="AM531" s="161"/>
      <c r="AN531" s="161"/>
      <c r="AO531" s="161"/>
      <c r="AP531" s="161"/>
      <c r="AQ531" s="161"/>
      <c r="AR531" s="161"/>
      <c r="AS531" s="161"/>
      <c r="AT531" s="161"/>
      <c r="AU531" s="161"/>
      <c r="AV531" s="161"/>
      <c r="AW531" s="161"/>
      <c r="AX531" s="161"/>
      <c r="AY531" s="161"/>
      <c r="AZ531" s="161"/>
      <c r="BA531" s="161"/>
      <c r="BB531" s="161"/>
      <c r="BC531" s="161"/>
      <c r="BD531" s="161"/>
      <c r="BE531" s="161"/>
      <c r="BF531" s="161"/>
      <c r="BG531" s="161"/>
      <c r="BH531" s="161"/>
      <c r="BI531" s="161"/>
      <c r="BJ531" s="161"/>
      <c r="BK531" s="161"/>
      <c r="BL531" s="161"/>
      <c r="BM531" s="161"/>
      <c r="BN531" s="161"/>
      <c r="BO531" s="161"/>
      <c r="BP531" s="161"/>
      <c r="BQ531" s="161"/>
      <c r="BR531" s="161"/>
      <c r="BS531" s="161"/>
      <c r="BT531" s="161"/>
      <c r="BU531" s="161"/>
      <c r="BV531" s="161"/>
      <c r="BW531" s="161"/>
      <c r="BX531" s="161"/>
      <c r="BY531" s="161"/>
      <c r="BZ531" s="161"/>
      <c r="CA531" s="161"/>
      <c r="CB531" s="161"/>
      <c r="CC531" s="161"/>
      <c r="CD531" s="161"/>
      <c r="CE531" s="161"/>
      <c r="CF531" s="161"/>
      <c r="CG531" s="161"/>
      <c r="CH531" s="161"/>
      <c r="CI531" s="161"/>
      <c r="CJ531" s="161"/>
      <c r="CK531" s="161"/>
      <c r="CL531" s="161"/>
      <c r="CM531" s="161"/>
      <c r="CN531" s="161"/>
      <c r="CO531" s="161"/>
      <c r="CP531" s="161"/>
      <c r="CQ531" s="161"/>
      <c r="CR531" s="161"/>
      <c r="CS531" s="161"/>
      <c r="CT531" s="161"/>
      <c r="CU531" s="161"/>
      <c r="CV531" s="161"/>
      <c r="CW531" s="161"/>
      <c r="CX531" s="161"/>
      <c r="CY531" s="161"/>
      <c r="CZ531" s="161"/>
      <c r="DA531" s="161"/>
      <c r="DB531" s="161"/>
      <c r="DC531" s="161"/>
      <c r="DD531" s="161"/>
      <c r="DE531" s="161"/>
      <c r="DF531" s="161"/>
      <c r="DG531" s="161"/>
      <c r="DH531" s="161"/>
      <c r="DI531" s="161"/>
      <c r="DJ531" s="161"/>
      <c r="DK531" s="161"/>
      <c r="DL531" s="161"/>
      <c r="DM531" s="161"/>
      <c r="DN531" s="161"/>
      <c r="DO531" s="161"/>
      <c r="DP531" s="161"/>
      <c r="DQ531" s="161"/>
      <c r="DR531" s="161"/>
      <c r="DS531" s="161"/>
      <c r="DT531" s="161"/>
      <c r="DU531" s="161"/>
      <c r="DV531" s="161"/>
      <c r="DW531" s="161"/>
      <c r="DX531" s="161"/>
      <c r="DY531" s="161"/>
      <c r="DZ531" s="161"/>
      <c r="EA531" s="161"/>
      <c r="EB531" s="161"/>
      <c r="EC531" s="161"/>
      <c r="ED531" s="161"/>
      <c r="EE531" s="161"/>
      <c r="EF531" s="161"/>
      <c r="EG531" s="161"/>
      <c r="EH531" s="161"/>
      <c r="EI531" s="161"/>
      <c r="EJ531" s="161"/>
      <c r="EK531" s="161"/>
      <c r="EL531" s="161"/>
      <c r="EM531" s="161"/>
      <c r="EN531" s="161"/>
      <c r="EO531" s="161"/>
      <c r="EP531" s="161"/>
      <c r="EQ531" s="161"/>
      <c r="ER531" s="161"/>
      <c r="ES531" s="161"/>
      <c r="ET531" s="161"/>
      <c r="EU531" s="161"/>
      <c r="EV531" s="161"/>
      <c r="EW531" s="161"/>
      <c r="EX531" s="161"/>
      <c r="EY531" s="161"/>
      <c r="EZ531" s="161"/>
      <c r="FA531" s="161"/>
      <c r="FB531" s="161"/>
      <c r="FC531" s="161"/>
      <c r="FD531" s="161"/>
      <c r="FE531" s="161"/>
      <c r="FF531" s="161"/>
      <c r="FG531" s="161"/>
      <c r="FH531" s="161"/>
      <c r="FI531" s="161"/>
      <c r="FJ531" s="161"/>
      <c r="FK531" s="161"/>
      <c r="FL531" s="161"/>
      <c r="FM531" s="161"/>
      <c r="FN531" s="161"/>
      <c r="FO531" s="161"/>
      <c r="FP531" s="161"/>
      <c r="FQ531" s="161"/>
      <c r="FR531" s="161"/>
      <c r="FS531" s="161"/>
      <c r="FT531" s="161"/>
      <c r="FU531" s="161"/>
      <c r="FV531" s="161"/>
      <c r="FW531" s="161"/>
      <c r="FX531" s="161"/>
      <c r="FY531" s="161"/>
      <c r="FZ531" s="161"/>
      <c r="GA531" s="161"/>
      <c r="GB531" s="161"/>
    </row>
    <row r="532" spans="1:184" s="162" customFormat="1" x14ac:dyDescent="0.2">
      <c r="A532" s="146" t="s">
        <v>7837</v>
      </c>
      <c r="B532" s="146" t="s">
        <v>5643</v>
      </c>
      <c r="C532" s="147" t="s">
        <v>5644</v>
      </c>
      <c r="D532" s="99" t="s">
        <v>5577</v>
      </c>
      <c r="E532" s="99">
        <v>50</v>
      </c>
      <c r="F532" s="99"/>
      <c r="G532" s="99">
        <v>0.3</v>
      </c>
      <c r="H532" s="148"/>
      <c r="I532" s="149"/>
      <c r="J532" s="201">
        <v>42.58</v>
      </c>
      <c r="K532" s="150">
        <f t="shared" si="24"/>
        <v>638.70000000000005</v>
      </c>
      <c r="L532" s="149">
        <f>BDI!$E$17</f>
        <v>0.19500000000000001</v>
      </c>
      <c r="M532" s="149"/>
      <c r="N532" s="149"/>
      <c r="O532" s="100">
        <f t="shared" si="25"/>
        <v>50.88</v>
      </c>
      <c r="P532" s="101">
        <f t="shared" si="26"/>
        <v>763.2</v>
      </c>
      <c r="Q532" s="161"/>
      <c r="R532" s="161"/>
      <c r="S532" s="161"/>
      <c r="T532" s="161"/>
      <c r="U532" s="161"/>
      <c r="V532" s="161"/>
      <c r="W532" s="161"/>
      <c r="X532" s="161"/>
      <c r="Y532" s="161"/>
      <c r="Z532" s="161"/>
      <c r="AA532" s="161"/>
      <c r="AB532" s="161"/>
      <c r="AC532" s="161"/>
      <c r="AD532" s="161"/>
      <c r="AE532" s="161"/>
      <c r="AF532" s="161"/>
      <c r="AG532" s="161"/>
      <c r="AH532" s="161"/>
      <c r="AI532" s="161"/>
      <c r="AJ532" s="161"/>
      <c r="AK532" s="161"/>
      <c r="AL532" s="161"/>
      <c r="AM532" s="161"/>
      <c r="AN532" s="161"/>
      <c r="AO532" s="161"/>
      <c r="AP532" s="161"/>
      <c r="AQ532" s="161"/>
      <c r="AR532" s="161"/>
      <c r="AS532" s="161"/>
      <c r="AT532" s="161"/>
      <c r="AU532" s="161"/>
      <c r="AV532" s="161"/>
      <c r="AW532" s="161"/>
      <c r="AX532" s="161"/>
      <c r="AY532" s="161"/>
      <c r="AZ532" s="161"/>
      <c r="BA532" s="161"/>
      <c r="BB532" s="161"/>
      <c r="BC532" s="161"/>
      <c r="BD532" s="161"/>
      <c r="BE532" s="161"/>
      <c r="BF532" s="161"/>
      <c r="BG532" s="161"/>
      <c r="BH532" s="161"/>
      <c r="BI532" s="161"/>
      <c r="BJ532" s="161"/>
      <c r="BK532" s="161"/>
      <c r="BL532" s="161"/>
      <c r="BM532" s="161"/>
      <c r="BN532" s="161"/>
      <c r="BO532" s="161"/>
      <c r="BP532" s="161"/>
      <c r="BQ532" s="161"/>
      <c r="BR532" s="161"/>
      <c r="BS532" s="161"/>
      <c r="BT532" s="161"/>
      <c r="BU532" s="161"/>
      <c r="BV532" s="161"/>
      <c r="BW532" s="161"/>
      <c r="BX532" s="161"/>
      <c r="BY532" s="161"/>
      <c r="BZ532" s="161"/>
      <c r="CA532" s="161"/>
      <c r="CB532" s="161"/>
      <c r="CC532" s="161"/>
      <c r="CD532" s="161"/>
      <c r="CE532" s="161"/>
      <c r="CF532" s="161"/>
      <c r="CG532" s="161"/>
      <c r="CH532" s="161"/>
      <c r="CI532" s="161"/>
      <c r="CJ532" s="161"/>
      <c r="CK532" s="161"/>
      <c r="CL532" s="161"/>
      <c r="CM532" s="161"/>
      <c r="CN532" s="161"/>
      <c r="CO532" s="161"/>
      <c r="CP532" s="161"/>
      <c r="CQ532" s="161"/>
      <c r="CR532" s="161"/>
      <c r="CS532" s="161"/>
      <c r="CT532" s="161"/>
      <c r="CU532" s="161"/>
      <c r="CV532" s="161"/>
      <c r="CW532" s="161"/>
      <c r="CX532" s="161"/>
      <c r="CY532" s="161"/>
      <c r="CZ532" s="161"/>
      <c r="DA532" s="161"/>
      <c r="DB532" s="161"/>
      <c r="DC532" s="161"/>
      <c r="DD532" s="161"/>
      <c r="DE532" s="161"/>
      <c r="DF532" s="161"/>
      <c r="DG532" s="161"/>
      <c r="DH532" s="161"/>
      <c r="DI532" s="161"/>
      <c r="DJ532" s="161"/>
      <c r="DK532" s="161"/>
      <c r="DL532" s="161"/>
      <c r="DM532" s="161"/>
      <c r="DN532" s="161"/>
      <c r="DO532" s="161"/>
      <c r="DP532" s="161"/>
      <c r="DQ532" s="161"/>
      <c r="DR532" s="161"/>
      <c r="DS532" s="161"/>
      <c r="DT532" s="161"/>
      <c r="DU532" s="161"/>
      <c r="DV532" s="161"/>
      <c r="DW532" s="161"/>
      <c r="DX532" s="161"/>
      <c r="DY532" s="161"/>
      <c r="DZ532" s="161"/>
      <c r="EA532" s="161"/>
      <c r="EB532" s="161"/>
      <c r="EC532" s="161"/>
      <c r="ED532" s="161"/>
      <c r="EE532" s="161"/>
      <c r="EF532" s="161"/>
      <c r="EG532" s="161"/>
      <c r="EH532" s="161"/>
      <c r="EI532" s="161"/>
      <c r="EJ532" s="161"/>
      <c r="EK532" s="161"/>
      <c r="EL532" s="161"/>
      <c r="EM532" s="161"/>
      <c r="EN532" s="161"/>
      <c r="EO532" s="161"/>
      <c r="EP532" s="161"/>
      <c r="EQ532" s="161"/>
      <c r="ER532" s="161"/>
      <c r="ES532" s="161"/>
      <c r="ET532" s="161"/>
      <c r="EU532" s="161"/>
      <c r="EV532" s="161"/>
      <c r="EW532" s="161"/>
      <c r="EX532" s="161"/>
      <c r="EY532" s="161"/>
      <c r="EZ532" s="161"/>
      <c r="FA532" s="161"/>
      <c r="FB532" s="161"/>
      <c r="FC532" s="161"/>
      <c r="FD532" s="161"/>
      <c r="FE532" s="161"/>
      <c r="FF532" s="161"/>
      <c r="FG532" s="161"/>
      <c r="FH532" s="161"/>
      <c r="FI532" s="161"/>
      <c r="FJ532" s="161"/>
      <c r="FK532" s="161"/>
      <c r="FL532" s="161"/>
      <c r="FM532" s="161"/>
      <c r="FN532" s="161"/>
      <c r="FO532" s="161"/>
      <c r="FP532" s="161"/>
      <c r="FQ532" s="161"/>
      <c r="FR532" s="161"/>
      <c r="FS532" s="161"/>
      <c r="FT532" s="161"/>
      <c r="FU532" s="161"/>
      <c r="FV532" s="161"/>
      <c r="FW532" s="161"/>
      <c r="FX532" s="161"/>
      <c r="FY532" s="161"/>
      <c r="FZ532" s="161"/>
      <c r="GA532" s="161"/>
      <c r="GB532" s="161"/>
    </row>
    <row r="533" spans="1:184" s="162" customFormat="1" x14ac:dyDescent="0.2">
      <c r="A533" s="146" t="s">
        <v>7838</v>
      </c>
      <c r="B533" s="146" t="s">
        <v>5645</v>
      </c>
      <c r="C533" s="147" t="s">
        <v>5646</v>
      </c>
      <c r="D533" s="99" t="s">
        <v>5577</v>
      </c>
      <c r="E533" s="99">
        <v>50</v>
      </c>
      <c r="F533" s="99"/>
      <c r="G533" s="99">
        <v>0.3</v>
      </c>
      <c r="H533" s="148"/>
      <c r="I533" s="149"/>
      <c r="J533" s="201">
        <v>45.07</v>
      </c>
      <c r="K533" s="150">
        <f t="shared" si="24"/>
        <v>676.05</v>
      </c>
      <c r="L533" s="149">
        <f>BDI!$E$17</f>
        <v>0.19500000000000001</v>
      </c>
      <c r="M533" s="149"/>
      <c r="N533" s="149"/>
      <c r="O533" s="100">
        <f t="shared" si="25"/>
        <v>53.86</v>
      </c>
      <c r="P533" s="101">
        <f t="shared" si="26"/>
        <v>807.9</v>
      </c>
      <c r="Q533" s="161"/>
      <c r="R533" s="161"/>
      <c r="S533" s="161"/>
      <c r="T533" s="161"/>
      <c r="U533" s="161"/>
      <c r="V533" s="161"/>
      <c r="W533" s="161"/>
      <c r="X533" s="161"/>
      <c r="Y533" s="161"/>
      <c r="Z533" s="161"/>
      <c r="AA533" s="161"/>
      <c r="AB533" s="161"/>
      <c r="AC533" s="161"/>
      <c r="AD533" s="161"/>
      <c r="AE533" s="161"/>
      <c r="AF533" s="161"/>
      <c r="AG533" s="161"/>
      <c r="AH533" s="161"/>
      <c r="AI533" s="161"/>
      <c r="AJ533" s="161"/>
      <c r="AK533" s="161"/>
      <c r="AL533" s="161"/>
      <c r="AM533" s="161"/>
      <c r="AN533" s="161"/>
      <c r="AO533" s="161"/>
      <c r="AP533" s="161"/>
      <c r="AQ533" s="161"/>
      <c r="AR533" s="161"/>
      <c r="AS533" s="161"/>
      <c r="AT533" s="161"/>
      <c r="AU533" s="161"/>
      <c r="AV533" s="161"/>
      <c r="AW533" s="161"/>
      <c r="AX533" s="161"/>
      <c r="AY533" s="161"/>
      <c r="AZ533" s="161"/>
      <c r="BA533" s="161"/>
      <c r="BB533" s="161"/>
      <c r="BC533" s="161"/>
      <c r="BD533" s="161"/>
      <c r="BE533" s="161"/>
      <c r="BF533" s="161"/>
      <c r="BG533" s="161"/>
      <c r="BH533" s="161"/>
      <c r="BI533" s="161"/>
      <c r="BJ533" s="161"/>
      <c r="BK533" s="161"/>
      <c r="BL533" s="161"/>
      <c r="BM533" s="161"/>
      <c r="BN533" s="161"/>
      <c r="BO533" s="161"/>
      <c r="BP533" s="161"/>
      <c r="BQ533" s="161"/>
      <c r="BR533" s="161"/>
      <c r="BS533" s="161"/>
      <c r="BT533" s="161"/>
      <c r="BU533" s="161"/>
      <c r="BV533" s="161"/>
      <c r="BW533" s="161"/>
      <c r="BX533" s="161"/>
      <c r="BY533" s="161"/>
      <c r="BZ533" s="161"/>
      <c r="CA533" s="161"/>
      <c r="CB533" s="161"/>
      <c r="CC533" s="161"/>
      <c r="CD533" s="161"/>
      <c r="CE533" s="161"/>
      <c r="CF533" s="161"/>
      <c r="CG533" s="161"/>
      <c r="CH533" s="161"/>
      <c r="CI533" s="161"/>
      <c r="CJ533" s="161"/>
      <c r="CK533" s="161"/>
      <c r="CL533" s="161"/>
      <c r="CM533" s="161"/>
      <c r="CN533" s="161"/>
      <c r="CO533" s="161"/>
      <c r="CP533" s="161"/>
      <c r="CQ533" s="161"/>
      <c r="CR533" s="161"/>
      <c r="CS533" s="161"/>
      <c r="CT533" s="161"/>
      <c r="CU533" s="161"/>
      <c r="CV533" s="161"/>
      <c r="CW533" s="161"/>
      <c r="CX533" s="161"/>
      <c r="CY533" s="161"/>
      <c r="CZ533" s="161"/>
      <c r="DA533" s="161"/>
      <c r="DB533" s="161"/>
      <c r="DC533" s="161"/>
      <c r="DD533" s="161"/>
      <c r="DE533" s="161"/>
      <c r="DF533" s="161"/>
      <c r="DG533" s="161"/>
      <c r="DH533" s="161"/>
      <c r="DI533" s="161"/>
      <c r="DJ533" s="161"/>
      <c r="DK533" s="161"/>
      <c r="DL533" s="161"/>
      <c r="DM533" s="161"/>
      <c r="DN533" s="161"/>
      <c r="DO533" s="161"/>
      <c r="DP533" s="161"/>
      <c r="DQ533" s="161"/>
      <c r="DR533" s="161"/>
      <c r="DS533" s="161"/>
      <c r="DT533" s="161"/>
      <c r="DU533" s="161"/>
      <c r="DV533" s="161"/>
      <c r="DW533" s="161"/>
      <c r="DX533" s="161"/>
      <c r="DY533" s="161"/>
      <c r="DZ533" s="161"/>
      <c r="EA533" s="161"/>
      <c r="EB533" s="161"/>
      <c r="EC533" s="161"/>
      <c r="ED533" s="161"/>
      <c r="EE533" s="161"/>
      <c r="EF533" s="161"/>
      <c r="EG533" s="161"/>
      <c r="EH533" s="161"/>
      <c r="EI533" s="161"/>
      <c r="EJ533" s="161"/>
      <c r="EK533" s="161"/>
      <c r="EL533" s="161"/>
      <c r="EM533" s="161"/>
      <c r="EN533" s="161"/>
      <c r="EO533" s="161"/>
      <c r="EP533" s="161"/>
      <c r="EQ533" s="161"/>
      <c r="ER533" s="161"/>
      <c r="ES533" s="161"/>
      <c r="ET533" s="161"/>
      <c r="EU533" s="161"/>
      <c r="EV533" s="161"/>
      <c r="EW533" s="161"/>
      <c r="EX533" s="161"/>
      <c r="EY533" s="161"/>
      <c r="EZ533" s="161"/>
      <c r="FA533" s="161"/>
      <c r="FB533" s="161"/>
      <c r="FC533" s="161"/>
      <c r="FD533" s="161"/>
      <c r="FE533" s="161"/>
      <c r="FF533" s="161"/>
      <c r="FG533" s="161"/>
      <c r="FH533" s="161"/>
      <c r="FI533" s="161"/>
      <c r="FJ533" s="161"/>
      <c r="FK533" s="161"/>
      <c r="FL533" s="161"/>
      <c r="FM533" s="161"/>
      <c r="FN533" s="161"/>
      <c r="FO533" s="161"/>
      <c r="FP533" s="161"/>
      <c r="FQ533" s="161"/>
      <c r="FR533" s="161"/>
      <c r="FS533" s="161"/>
      <c r="FT533" s="161"/>
      <c r="FU533" s="161"/>
      <c r="FV533" s="161"/>
      <c r="FW533" s="161"/>
      <c r="FX533" s="161"/>
      <c r="FY533" s="161"/>
      <c r="FZ533" s="161"/>
      <c r="GA533" s="161"/>
      <c r="GB533" s="161"/>
    </row>
    <row r="534" spans="1:184" s="162" customFormat="1" x14ac:dyDescent="0.2">
      <c r="A534" s="146" t="s">
        <v>7839</v>
      </c>
      <c r="B534" s="146" t="s">
        <v>5647</v>
      </c>
      <c r="C534" s="147" t="s">
        <v>5648</v>
      </c>
      <c r="D534" s="99" t="s">
        <v>5577</v>
      </c>
      <c r="E534" s="99">
        <v>50</v>
      </c>
      <c r="F534" s="99"/>
      <c r="G534" s="99">
        <v>0.3</v>
      </c>
      <c r="H534" s="148"/>
      <c r="I534" s="149"/>
      <c r="J534" s="201">
        <v>32.96</v>
      </c>
      <c r="K534" s="150">
        <f t="shared" si="24"/>
        <v>494.4</v>
      </c>
      <c r="L534" s="149">
        <f>BDI!$E$17</f>
        <v>0.19500000000000001</v>
      </c>
      <c r="M534" s="149"/>
      <c r="N534" s="149"/>
      <c r="O534" s="100">
        <f t="shared" si="25"/>
        <v>39.39</v>
      </c>
      <c r="P534" s="101">
        <f t="shared" si="26"/>
        <v>590.85</v>
      </c>
      <c r="Q534" s="161"/>
      <c r="R534" s="161"/>
      <c r="S534" s="161"/>
      <c r="T534" s="161"/>
      <c r="U534" s="161"/>
      <c r="V534" s="161"/>
      <c r="W534" s="161"/>
      <c r="X534" s="161"/>
      <c r="Y534" s="161"/>
      <c r="Z534" s="161"/>
      <c r="AA534" s="161"/>
      <c r="AB534" s="161"/>
      <c r="AC534" s="161"/>
      <c r="AD534" s="161"/>
      <c r="AE534" s="161"/>
      <c r="AF534" s="161"/>
      <c r="AG534" s="161"/>
      <c r="AH534" s="161"/>
      <c r="AI534" s="161"/>
      <c r="AJ534" s="161"/>
      <c r="AK534" s="161"/>
      <c r="AL534" s="161"/>
      <c r="AM534" s="161"/>
      <c r="AN534" s="161"/>
      <c r="AO534" s="161"/>
      <c r="AP534" s="161"/>
      <c r="AQ534" s="161"/>
      <c r="AR534" s="161"/>
      <c r="AS534" s="161"/>
      <c r="AT534" s="161"/>
      <c r="AU534" s="161"/>
      <c r="AV534" s="161"/>
      <c r="AW534" s="161"/>
      <c r="AX534" s="161"/>
      <c r="AY534" s="161"/>
      <c r="AZ534" s="161"/>
      <c r="BA534" s="161"/>
      <c r="BB534" s="161"/>
      <c r="BC534" s="161"/>
      <c r="BD534" s="161"/>
      <c r="BE534" s="161"/>
      <c r="BF534" s="161"/>
      <c r="BG534" s="161"/>
      <c r="BH534" s="161"/>
      <c r="BI534" s="161"/>
      <c r="BJ534" s="161"/>
      <c r="BK534" s="161"/>
      <c r="BL534" s="161"/>
      <c r="BM534" s="161"/>
      <c r="BN534" s="161"/>
      <c r="BO534" s="161"/>
      <c r="BP534" s="161"/>
      <c r="BQ534" s="161"/>
      <c r="BR534" s="161"/>
      <c r="BS534" s="161"/>
      <c r="BT534" s="161"/>
      <c r="BU534" s="161"/>
      <c r="BV534" s="161"/>
      <c r="BW534" s="161"/>
      <c r="BX534" s="161"/>
      <c r="BY534" s="161"/>
      <c r="BZ534" s="161"/>
      <c r="CA534" s="161"/>
      <c r="CB534" s="161"/>
      <c r="CC534" s="161"/>
      <c r="CD534" s="161"/>
      <c r="CE534" s="161"/>
      <c r="CF534" s="161"/>
      <c r="CG534" s="161"/>
      <c r="CH534" s="161"/>
      <c r="CI534" s="161"/>
      <c r="CJ534" s="161"/>
      <c r="CK534" s="161"/>
      <c r="CL534" s="161"/>
      <c r="CM534" s="161"/>
      <c r="CN534" s="161"/>
      <c r="CO534" s="161"/>
      <c r="CP534" s="161"/>
      <c r="CQ534" s="161"/>
      <c r="CR534" s="161"/>
      <c r="CS534" s="161"/>
      <c r="CT534" s="161"/>
      <c r="CU534" s="161"/>
      <c r="CV534" s="161"/>
      <c r="CW534" s="161"/>
      <c r="CX534" s="161"/>
      <c r="CY534" s="161"/>
      <c r="CZ534" s="161"/>
      <c r="DA534" s="161"/>
      <c r="DB534" s="161"/>
      <c r="DC534" s="161"/>
      <c r="DD534" s="161"/>
      <c r="DE534" s="161"/>
      <c r="DF534" s="161"/>
      <c r="DG534" s="161"/>
      <c r="DH534" s="161"/>
      <c r="DI534" s="161"/>
      <c r="DJ534" s="161"/>
      <c r="DK534" s="161"/>
      <c r="DL534" s="161"/>
      <c r="DM534" s="161"/>
      <c r="DN534" s="161"/>
      <c r="DO534" s="161"/>
      <c r="DP534" s="161"/>
      <c r="DQ534" s="161"/>
      <c r="DR534" s="161"/>
      <c r="DS534" s="161"/>
      <c r="DT534" s="161"/>
      <c r="DU534" s="161"/>
      <c r="DV534" s="161"/>
      <c r="DW534" s="161"/>
      <c r="DX534" s="161"/>
      <c r="DY534" s="161"/>
      <c r="DZ534" s="161"/>
      <c r="EA534" s="161"/>
      <c r="EB534" s="161"/>
      <c r="EC534" s="161"/>
      <c r="ED534" s="161"/>
      <c r="EE534" s="161"/>
      <c r="EF534" s="161"/>
      <c r="EG534" s="161"/>
      <c r="EH534" s="161"/>
      <c r="EI534" s="161"/>
      <c r="EJ534" s="161"/>
      <c r="EK534" s="161"/>
      <c r="EL534" s="161"/>
      <c r="EM534" s="161"/>
      <c r="EN534" s="161"/>
      <c r="EO534" s="161"/>
      <c r="EP534" s="161"/>
      <c r="EQ534" s="161"/>
      <c r="ER534" s="161"/>
      <c r="ES534" s="161"/>
      <c r="ET534" s="161"/>
      <c r="EU534" s="161"/>
      <c r="EV534" s="161"/>
      <c r="EW534" s="161"/>
      <c r="EX534" s="161"/>
      <c r="EY534" s="161"/>
      <c r="EZ534" s="161"/>
      <c r="FA534" s="161"/>
      <c r="FB534" s="161"/>
      <c r="FC534" s="161"/>
      <c r="FD534" s="161"/>
      <c r="FE534" s="161"/>
      <c r="FF534" s="161"/>
      <c r="FG534" s="161"/>
      <c r="FH534" s="161"/>
      <c r="FI534" s="161"/>
      <c r="FJ534" s="161"/>
      <c r="FK534" s="161"/>
      <c r="FL534" s="161"/>
      <c r="FM534" s="161"/>
      <c r="FN534" s="161"/>
      <c r="FO534" s="161"/>
      <c r="FP534" s="161"/>
      <c r="FQ534" s="161"/>
      <c r="FR534" s="161"/>
      <c r="FS534" s="161"/>
      <c r="FT534" s="161"/>
      <c r="FU534" s="161"/>
      <c r="FV534" s="161"/>
      <c r="FW534" s="161"/>
      <c r="FX534" s="161"/>
      <c r="FY534" s="161"/>
      <c r="FZ534" s="161"/>
      <c r="GA534" s="161"/>
      <c r="GB534" s="161"/>
    </row>
    <row r="535" spans="1:184" s="162" customFormat="1" x14ac:dyDescent="0.2">
      <c r="A535" s="146" t="s">
        <v>7840</v>
      </c>
      <c r="B535" s="146" t="s">
        <v>5649</v>
      </c>
      <c r="C535" s="147" t="s">
        <v>5650</v>
      </c>
      <c r="D535" s="99" t="s">
        <v>5577</v>
      </c>
      <c r="E535" s="99">
        <v>50</v>
      </c>
      <c r="F535" s="99"/>
      <c r="G535" s="99">
        <v>0.3</v>
      </c>
      <c r="H535" s="148"/>
      <c r="I535" s="149"/>
      <c r="J535" s="201">
        <v>42.96</v>
      </c>
      <c r="K535" s="150">
        <f t="shared" si="24"/>
        <v>644.4</v>
      </c>
      <c r="L535" s="149">
        <f>BDI!$E$17</f>
        <v>0.19500000000000001</v>
      </c>
      <c r="M535" s="149"/>
      <c r="N535" s="149"/>
      <c r="O535" s="100">
        <f t="shared" si="25"/>
        <v>51.34</v>
      </c>
      <c r="P535" s="101">
        <f t="shared" si="26"/>
        <v>770.1</v>
      </c>
      <c r="Q535" s="161"/>
      <c r="R535" s="161"/>
      <c r="S535" s="161"/>
      <c r="T535" s="161"/>
      <c r="U535" s="161"/>
      <c r="V535" s="161"/>
      <c r="W535" s="161"/>
      <c r="X535" s="161"/>
      <c r="Y535" s="161"/>
      <c r="Z535" s="161"/>
      <c r="AA535" s="161"/>
      <c r="AB535" s="161"/>
      <c r="AC535" s="161"/>
      <c r="AD535" s="161"/>
      <c r="AE535" s="161"/>
      <c r="AF535" s="161"/>
      <c r="AG535" s="161"/>
      <c r="AH535" s="161"/>
      <c r="AI535" s="161"/>
      <c r="AJ535" s="161"/>
      <c r="AK535" s="161"/>
      <c r="AL535" s="161"/>
      <c r="AM535" s="161"/>
      <c r="AN535" s="161"/>
      <c r="AO535" s="161"/>
      <c r="AP535" s="161"/>
      <c r="AQ535" s="161"/>
      <c r="AR535" s="161"/>
      <c r="AS535" s="161"/>
      <c r="AT535" s="161"/>
      <c r="AU535" s="161"/>
      <c r="AV535" s="161"/>
      <c r="AW535" s="161"/>
      <c r="AX535" s="161"/>
      <c r="AY535" s="161"/>
      <c r="AZ535" s="161"/>
      <c r="BA535" s="161"/>
      <c r="BB535" s="161"/>
      <c r="BC535" s="161"/>
      <c r="BD535" s="161"/>
      <c r="BE535" s="161"/>
      <c r="BF535" s="161"/>
      <c r="BG535" s="161"/>
      <c r="BH535" s="161"/>
      <c r="BI535" s="161"/>
      <c r="BJ535" s="161"/>
      <c r="BK535" s="161"/>
      <c r="BL535" s="161"/>
      <c r="BM535" s="161"/>
      <c r="BN535" s="161"/>
      <c r="BO535" s="161"/>
      <c r="BP535" s="161"/>
      <c r="BQ535" s="161"/>
      <c r="BR535" s="161"/>
      <c r="BS535" s="161"/>
      <c r="BT535" s="161"/>
      <c r="BU535" s="161"/>
      <c r="BV535" s="161"/>
      <c r="BW535" s="161"/>
      <c r="BX535" s="161"/>
      <c r="BY535" s="161"/>
      <c r="BZ535" s="161"/>
      <c r="CA535" s="161"/>
      <c r="CB535" s="161"/>
      <c r="CC535" s="161"/>
      <c r="CD535" s="161"/>
      <c r="CE535" s="161"/>
      <c r="CF535" s="161"/>
      <c r="CG535" s="161"/>
      <c r="CH535" s="161"/>
      <c r="CI535" s="161"/>
      <c r="CJ535" s="161"/>
      <c r="CK535" s="161"/>
      <c r="CL535" s="161"/>
      <c r="CM535" s="161"/>
      <c r="CN535" s="161"/>
      <c r="CO535" s="161"/>
      <c r="CP535" s="161"/>
      <c r="CQ535" s="161"/>
      <c r="CR535" s="161"/>
      <c r="CS535" s="161"/>
      <c r="CT535" s="161"/>
      <c r="CU535" s="161"/>
      <c r="CV535" s="161"/>
      <c r="CW535" s="161"/>
      <c r="CX535" s="161"/>
      <c r="CY535" s="161"/>
      <c r="CZ535" s="161"/>
      <c r="DA535" s="161"/>
      <c r="DB535" s="161"/>
      <c r="DC535" s="161"/>
      <c r="DD535" s="161"/>
      <c r="DE535" s="161"/>
      <c r="DF535" s="161"/>
      <c r="DG535" s="161"/>
      <c r="DH535" s="161"/>
      <c r="DI535" s="161"/>
      <c r="DJ535" s="161"/>
      <c r="DK535" s="161"/>
      <c r="DL535" s="161"/>
      <c r="DM535" s="161"/>
      <c r="DN535" s="161"/>
      <c r="DO535" s="161"/>
      <c r="DP535" s="161"/>
      <c r="DQ535" s="161"/>
      <c r="DR535" s="161"/>
      <c r="DS535" s="161"/>
      <c r="DT535" s="161"/>
      <c r="DU535" s="161"/>
      <c r="DV535" s="161"/>
      <c r="DW535" s="161"/>
      <c r="DX535" s="161"/>
      <c r="DY535" s="161"/>
      <c r="DZ535" s="161"/>
      <c r="EA535" s="161"/>
      <c r="EB535" s="161"/>
      <c r="EC535" s="161"/>
      <c r="ED535" s="161"/>
      <c r="EE535" s="161"/>
      <c r="EF535" s="161"/>
      <c r="EG535" s="161"/>
      <c r="EH535" s="161"/>
      <c r="EI535" s="161"/>
      <c r="EJ535" s="161"/>
      <c r="EK535" s="161"/>
      <c r="EL535" s="161"/>
      <c r="EM535" s="161"/>
      <c r="EN535" s="161"/>
      <c r="EO535" s="161"/>
      <c r="EP535" s="161"/>
      <c r="EQ535" s="161"/>
      <c r="ER535" s="161"/>
      <c r="ES535" s="161"/>
      <c r="ET535" s="161"/>
      <c r="EU535" s="161"/>
      <c r="EV535" s="161"/>
      <c r="EW535" s="161"/>
      <c r="EX535" s="161"/>
      <c r="EY535" s="161"/>
      <c r="EZ535" s="161"/>
      <c r="FA535" s="161"/>
      <c r="FB535" s="161"/>
      <c r="FC535" s="161"/>
      <c r="FD535" s="161"/>
      <c r="FE535" s="161"/>
      <c r="FF535" s="161"/>
      <c r="FG535" s="161"/>
      <c r="FH535" s="161"/>
      <c r="FI535" s="161"/>
      <c r="FJ535" s="161"/>
      <c r="FK535" s="161"/>
      <c r="FL535" s="161"/>
      <c r="FM535" s="161"/>
      <c r="FN535" s="161"/>
      <c r="FO535" s="161"/>
      <c r="FP535" s="161"/>
      <c r="FQ535" s="161"/>
      <c r="FR535" s="161"/>
      <c r="FS535" s="161"/>
      <c r="FT535" s="161"/>
      <c r="FU535" s="161"/>
      <c r="FV535" s="161"/>
      <c r="FW535" s="161"/>
      <c r="FX535" s="161"/>
      <c r="FY535" s="161"/>
      <c r="FZ535" s="161"/>
      <c r="GA535" s="161"/>
      <c r="GB535" s="161"/>
    </row>
    <row r="536" spans="1:184" s="162" customFormat="1" x14ac:dyDescent="0.2">
      <c r="A536" s="146" t="s">
        <v>7841</v>
      </c>
      <c r="B536" s="146" t="s">
        <v>5651</v>
      </c>
      <c r="C536" s="147" t="s">
        <v>5652</v>
      </c>
      <c r="D536" s="99" t="s">
        <v>5577</v>
      </c>
      <c r="E536" s="99">
        <v>50</v>
      </c>
      <c r="F536" s="99"/>
      <c r="G536" s="99">
        <v>0.3</v>
      </c>
      <c r="H536" s="148"/>
      <c r="I536" s="149"/>
      <c r="J536" s="201">
        <v>34.24</v>
      </c>
      <c r="K536" s="150">
        <f t="shared" si="24"/>
        <v>513.6</v>
      </c>
      <c r="L536" s="149">
        <f>BDI!$E$17</f>
        <v>0.19500000000000001</v>
      </c>
      <c r="M536" s="149"/>
      <c r="N536" s="149"/>
      <c r="O536" s="100">
        <f t="shared" si="25"/>
        <v>40.92</v>
      </c>
      <c r="P536" s="101">
        <f t="shared" si="26"/>
        <v>613.79999999999995</v>
      </c>
      <c r="Q536" s="161"/>
      <c r="R536" s="161"/>
      <c r="S536" s="161"/>
      <c r="T536" s="161"/>
      <c r="U536" s="161"/>
      <c r="V536" s="161"/>
      <c r="W536" s="161"/>
      <c r="X536" s="161"/>
      <c r="Y536" s="161"/>
      <c r="Z536" s="161"/>
      <c r="AA536" s="161"/>
      <c r="AB536" s="161"/>
      <c r="AC536" s="161"/>
      <c r="AD536" s="161"/>
      <c r="AE536" s="161"/>
      <c r="AF536" s="161"/>
      <c r="AG536" s="161"/>
      <c r="AH536" s="161"/>
      <c r="AI536" s="161"/>
      <c r="AJ536" s="161"/>
      <c r="AK536" s="161"/>
      <c r="AL536" s="161"/>
      <c r="AM536" s="161"/>
      <c r="AN536" s="161"/>
      <c r="AO536" s="161"/>
      <c r="AP536" s="161"/>
      <c r="AQ536" s="161"/>
      <c r="AR536" s="161"/>
      <c r="AS536" s="161"/>
      <c r="AT536" s="161"/>
      <c r="AU536" s="161"/>
      <c r="AV536" s="161"/>
      <c r="AW536" s="161"/>
      <c r="AX536" s="161"/>
      <c r="AY536" s="161"/>
      <c r="AZ536" s="161"/>
      <c r="BA536" s="161"/>
      <c r="BB536" s="161"/>
      <c r="BC536" s="161"/>
      <c r="BD536" s="161"/>
      <c r="BE536" s="161"/>
      <c r="BF536" s="161"/>
      <c r="BG536" s="161"/>
      <c r="BH536" s="161"/>
      <c r="BI536" s="161"/>
      <c r="BJ536" s="161"/>
      <c r="BK536" s="161"/>
      <c r="BL536" s="161"/>
      <c r="BM536" s="161"/>
      <c r="BN536" s="161"/>
      <c r="BO536" s="161"/>
      <c r="BP536" s="161"/>
      <c r="BQ536" s="161"/>
      <c r="BR536" s="161"/>
      <c r="BS536" s="161"/>
      <c r="BT536" s="161"/>
      <c r="BU536" s="161"/>
      <c r="BV536" s="161"/>
      <c r="BW536" s="161"/>
      <c r="BX536" s="161"/>
      <c r="BY536" s="161"/>
      <c r="BZ536" s="161"/>
      <c r="CA536" s="161"/>
      <c r="CB536" s="161"/>
      <c r="CC536" s="161"/>
      <c r="CD536" s="161"/>
      <c r="CE536" s="161"/>
      <c r="CF536" s="161"/>
      <c r="CG536" s="161"/>
      <c r="CH536" s="161"/>
      <c r="CI536" s="161"/>
      <c r="CJ536" s="161"/>
      <c r="CK536" s="161"/>
      <c r="CL536" s="161"/>
      <c r="CM536" s="161"/>
      <c r="CN536" s="161"/>
      <c r="CO536" s="161"/>
      <c r="CP536" s="161"/>
      <c r="CQ536" s="161"/>
      <c r="CR536" s="161"/>
      <c r="CS536" s="161"/>
      <c r="CT536" s="161"/>
      <c r="CU536" s="161"/>
      <c r="CV536" s="161"/>
      <c r="CW536" s="161"/>
      <c r="CX536" s="161"/>
      <c r="CY536" s="161"/>
      <c r="CZ536" s="161"/>
      <c r="DA536" s="161"/>
      <c r="DB536" s="161"/>
      <c r="DC536" s="161"/>
      <c r="DD536" s="161"/>
      <c r="DE536" s="161"/>
      <c r="DF536" s="161"/>
      <c r="DG536" s="161"/>
      <c r="DH536" s="161"/>
      <c r="DI536" s="161"/>
      <c r="DJ536" s="161"/>
      <c r="DK536" s="161"/>
      <c r="DL536" s="161"/>
      <c r="DM536" s="161"/>
      <c r="DN536" s="161"/>
      <c r="DO536" s="161"/>
      <c r="DP536" s="161"/>
      <c r="DQ536" s="161"/>
      <c r="DR536" s="161"/>
      <c r="DS536" s="161"/>
      <c r="DT536" s="161"/>
      <c r="DU536" s="161"/>
      <c r="DV536" s="161"/>
      <c r="DW536" s="161"/>
      <c r="DX536" s="161"/>
      <c r="DY536" s="161"/>
      <c r="DZ536" s="161"/>
      <c r="EA536" s="161"/>
      <c r="EB536" s="161"/>
      <c r="EC536" s="161"/>
      <c r="ED536" s="161"/>
      <c r="EE536" s="161"/>
      <c r="EF536" s="161"/>
      <c r="EG536" s="161"/>
      <c r="EH536" s="161"/>
      <c r="EI536" s="161"/>
      <c r="EJ536" s="161"/>
      <c r="EK536" s="161"/>
      <c r="EL536" s="161"/>
      <c r="EM536" s="161"/>
      <c r="EN536" s="161"/>
      <c r="EO536" s="161"/>
      <c r="EP536" s="161"/>
      <c r="EQ536" s="161"/>
      <c r="ER536" s="161"/>
      <c r="ES536" s="161"/>
      <c r="ET536" s="161"/>
      <c r="EU536" s="161"/>
      <c r="EV536" s="161"/>
      <c r="EW536" s="161"/>
      <c r="EX536" s="161"/>
      <c r="EY536" s="161"/>
      <c r="EZ536" s="161"/>
      <c r="FA536" s="161"/>
      <c r="FB536" s="161"/>
      <c r="FC536" s="161"/>
      <c r="FD536" s="161"/>
      <c r="FE536" s="161"/>
      <c r="FF536" s="161"/>
      <c r="FG536" s="161"/>
      <c r="FH536" s="161"/>
      <c r="FI536" s="161"/>
      <c r="FJ536" s="161"/>
      <c r="FK536" s="161"/>
      <c r="FL536" s="161"/>
      <c r="FM536" s="161"/>
      <c r="FN536" s="161"/>
      <c r="FO536" s="161"/>
      <c r="FP536" s="161"/>
      <c r="FQ536" s="161"/>
      <c r="FR536" s="161"/>
      <c r="FS536" s="161"/>
      <c r="FT536" s="161"/>
      <c r="FU536" s="161"/>
      <c r="FV536" s="161"/>
      <c r="FW536" s="161"/>
      <c r="FX536" s="161"/>
      <c r="FY536" s="161"/>
      <c r="FZ536" s="161"/>
      <c r="GA536" s="161"/>
      <c r="GB536" s="161"/>
    </row>
    <row r="537" spans="1:184" s="162" customFormat="1" x14ac:dyDescent="0.2">
      <c r="A537" s="146" t="s">
        <v>7842</v>
      </c>
      <c r="B537" s="146" t="s">
        <v>5653</v>
      </c>
      <c r="C537" s="147" t="s">
        <v>5654</v>
      </c>
      <c r="D537" s="99" t="s">
        <v>5577</v>
      </c>
      <c r="E537" s="99">
        <v>50</v>
      </c>
      <c r="F537" s="99"/>
      <c r="G537" s="99">
        <v>0.3</v>
      </c>
      <c r="H537" s="148"/>
      <c r="I537" s="149"/>
      <c r="J537" s="201">
        <v>50.48</v>
      </c>
      <c r="K537" s="150">
        <f t="shared" si="24"/>
        <v>757.2</v>
      </c>
      <c r="L537" s="149">
        <f>BDI!$E$17</f>
        <v>0.19500000000000001</v>
      </c>
      <c r="M537" s="149"/>
      <c r="N537" s="149"/>
      <c r="O537" s="100">
        <f t="shared" si="25"/>
        <v>60.32</v>
      </c>
      <c r="P537" s="101">
        <f t="shared" si="26"/>
        <v>904.8</v>
      </c>
      <c r="Q537" s="161"/>
      <c r="R537" s="161"/>
      <c r="S537" s="161"/>
      <c r="T537" s="161"/>
      <c r="U537" s="161"/>
      <c r="V537" s="161"/>
      <c r="W537" s="161"/>
      <c r="X537" s="161"/>
      <c r="Y537" s="161"/>
      <c r="Z537" s="161"/>
      <c r="AA537" s="161"/>
      <c r="AB537" s="161"/>
      <c r="AC537" s="161"/>
      <c r="AD537" s="161"/>
      <c r="AE537" s="161"/>
      <c r="AF537" s="161"/>
      <c r="AG537" s="161"/>
      <c r="AH537" s="161"/>
      <c r="AI537" s="161"/>
      <c r="AJ537" s="161"/>
      <c r="AK537" s="161"/>
      <c r="AL537" s="161"/>
      <c r="AM537" s="161"/>
      <c r="AN537" s="161"/>
      <c r="AO537" s="161"/>
      <c r="AP537" s="161"/>
      <c r="AQ537" s="161"/>
      <c r="AR537" s="161"/>
      <c r="AS537" s="161"/>
      <c r="AT537" s="161"/>
      <c r="AU537" s="161"/>
      <c r="AV537" s="161"/>
      <c r="AW537" s="161"/>
      <c r="AX537" s="161"/>
      <c r="AY537" s="161"/>
      <c r="AZ537" s="161"/>
      <c r="BA537" s="161"/>
      <c r="BB537" s="161"/>
      <c r="BC537" s="161"/>
      <c r="BD537" s="161"/>
      <c r="BE537" s="161"/>
      <c r="BF537" s="161"/>
      <c r="BG537" s="161"/>
      <c r="BH537" s="161"/>
      <c r="BI537" s="161"/>
      <c r="BJ537" s="161"/>
      <c r="BK537" s="161"/>
      <c r="BL537" s="161"/>
      <c r="BM537" s="161"/>
      <c r="BN537" s="161"/>
      <c r="BO537" s="161"/>
      <c r="BP537" s="161"/>
      <c r="BQ537" s="161"/>
      <c r="BR537" s="161"/>
      <c r="BS537" s="161"/>
      <c r="BT537" s="161"/>
      <c r="BU537" s="161"/>
      <c r="BV537" s="161"/>
      <c r="BW537" s="161"/>
      <c r="BX537" s="161"/>
      <c r="BY537" s="161"/>
      <c r="BZ537" s="161"/>
      <c r="CA537" s="161"/>
      <c r="CB537" s="161"/>
      <c r="CC537" s="161"/>
      <c r="CD537" s="161"/>
      <c r="CE537" s="161"/>
      <c r="CF537" s="161"/>
      <c r="CG537" s="161"/>
      <c r="CH537" s="161"/>
      <c r="CI537" s="161"/>
      <c r="CJ537" s="161"/>
      <c r="CK537" s="161"/>
      <c r="CL537" s="161"/>
      <c r="CM537" s="161"/>
      <c r="CN537" s="161"/>
      <c r="CO537" s="161"/>
      <c r="CP537" s="161"/>
      <c r="CQ537" s="161"/>
      <c r="CR537" s="161"/>
      <c r="CS537" s="161"/>
      <c r="CT537" s="161"/>
      <c r="CU537" s="161"/>
      <c r="CV537" s="161"/>
      <c r="CW537" s="161"/>
      <c r="CX537" s="161"/>
      <c r="CY537" s="161"/>
      <c r="CZ537" s="161"/>
      <c r="DA537" s="161"/>
      <c r="DB537" s="161"/>
      <c r="DC537" s="161"/>
      <c r="DD537" s="161"/>
      <c r="DE537" s="161"/>
      <c r="DF537" s="161"/>
      <c r="DG537" s="161"/>
      <c r="DH537" s="161"/>
      <c r="DI537" s="161"/>
      <c r="DJ537" s="161"/>
      <c r="DK537" s="161"/>
      <c r="DL537" s="161"/>
      <c r="DM537" s="161"/>
      <c r="DN537" s="161"/>
      <c r="DO537" s="161"/>
      <c r="DP537" s="161"/>
      <c r="DQ537" s="161"/>
      <c r="DR537" s="161"/>
      <c r="DS537" s="161"/>
      <c r="DT537" s="161"/>
      <c r="DU537" s="161"/>
      <c r="DV537" s="161"/>
      <c r="DW537" s="161"/>
      <c r="DX537" s="161"/>
      <c r="DY537" s="161"/>
      <c r="DZ537" s="161"/>
      <c r="EA537" s="161"/>
      <c r="EB537" s="161"/>
      <c r="EC537" s="161"/>
      <c r="ED537" s="161"/>
      <c r="EE537" s="161"/>
      <c r="EF537" s="161"/>
      <c r="EG537" s="161"/>
      <c r="EH537" s="161"/>
      <c r="EI537" s="161"/>
      <c r="EJ537" s="161"/>
      <c r="EK537" s="161"/>
      <c r="EL537" s="161"/>
      <c r="EM537" s="161"/>
      <c r="EN537" s="161"/>
      <c r="EO537" s="161"/>
      <c r="EP537" s="161"/>
      <c r="EQ537" s="161"/>
      <c r="ER537" s="161"/>
      <c r="ES537" s="161"/>
      <c r="ET537" s="161"/>
      <c r="EU537" s="161"/>
      <c r="EV537" s="161"/>
      <c r="EW537" s="161"/>
      <c r="EX537" s="161"/>
      <c r="EY537" s="161"/>
      <c r="EZ537" s="161"/>
      <c r="FA537" s="161"/>
      <c r="FB537" s="161"/>
      <c r="FC537" s="161"/>
      <c r="FD537" s="161"/>
      <c r="FE537" s="161"/>
      <c r="FF537" s="161"/>
      <c r="FG537" s="161"/>
      <c r="FH537" s="161"/>
      <c r="FI537" s="161"/>
      <c r="FJ537" s="161"/>
      <c r="FK537" s="161"/>
      <c r="FL537" s="161"/>
      <c r="FM537" s="161"/>
      <c r="FN537" s="161"/>
      <c r="FO537" s="161"/>
      <c r="FP537" s="161"/>
      <c r="FQ537" s="161"/>
      <c r="FR537" s="161"/>
      <c r="FS537" s="161"/>
      <c r="FT537" s="161"/>
      <c r="FU537" s="161"/>
      <c r="FV537" s="161"/>
      <c r="FW537" s="161"/>
      <c r="FX537" s="161"/>
      <c r="FY537" s="161"/>
      <c r="FZ537" s="161"/>
      <c r="GA537" s="161"/>
      <c r="GB537" s="161"/>
    </row>
    <row r="538" spans="1:184" s="162" customFormat="1" x14ac:dyDescent="0.2">
      <c r="A538" s="146" t="s">
        <v>7843</v>
      </c>
      <c r="B538" s="146" t="s">
        <v>5655</v>
      </c>
      <c r="C538" s="147" t="s">
        <v>5656</v>
      </c>
      <c r="D538" s="99" t="s">
        <v>5577</v>
      </c>
      <c r="E538" s="99">
        <v>50</v>
      </c>
      <c r="F538" s="99"/>
      <c r="G538" s="99">
        <v>0.3</v>
      </c>
      <c r="H538" s="148"/>
      <c r="I538" s="149"/>
      <c r="J538" s="201">
        <v>37.119999999999997</v>
      </c>
      <c r="K538" s="150">
        <f t="shared" si="24"/>
        <v>556.79999999999995</v>
      </c>
      <c r="L538" s="149">
        <f>BDI!$E$17</f>
        <v>0.19500000000000001</v>
      </c>
      <c r="M538" s="149"/>
      <c r="N538" s="149"/>
      <c r="O538" s="100">
        <f t="shared" si="25"/>
        <v>44.36</v>
      </c>
      <c r="P538" s="101">
        <f t="shared" si="26"/>
        <v>665.4</v>
      </c>
      <c r="Q538" s="161"/>
      <c r="R538" s="161"/>
      <c r="S538" s="161"/>
      <c r="T538" s="161"/>
      <c r="U538" s="161"/>
      <c r="V538" s="161"/>
      <c r="W538" s="161"/>
      <c r="X538" s="161"/>
      <c r="Y538" s="161"/>
      <c r="Z538" s="161"/>
      <c r="AA538" s="161"/>
      <c r="AB538" s="161"/>
      <c r="AC538" s="161"/>
      <c r="AD538" s="161"/>
      <c r="AE538" s="161"/>
      <c r="AF538" s="161"/>
      <c r="AG538" s="161"/>
      <c r="AH538" s="161"/>
      <c r="AI538" s="161"/>
      <c r="AJ538" s="161"/>
      <c r="AK538" s="161"/>
      <c r="AL538" s="161"/>
      <c r="AM538" s="161"/>
      <c r="AN538" s="161"/>
      <c r="AO538" s="161"/>
      <c r="AP538" s="161"/>
      <c r="AQ538" s="161"/>
      <c r="AR538" s="161"/>
      <c r="AS538" s="161"/>
      <c r="AT538" s="161"/>
      <c r="AU538" s="161"/>
      <c r="AV538" s="161"/>
      <c r="AW538" s="161"/>
      <c r="AX538" s="161"/>
      <c r="AY538" s="161"/>
      <c r="AZ538" s="161"/>
      <c r="BA538" s="161"/>
      <c r="BB538" s="161"/>
      <c r="BC538" s="161"/>
      <c r="BD538" s="161"/>
      <c r="BE538" s="161"/>
      <c r="BF538" s="161"/>
      <c r="BG538" s="161"/>
      <c r="BH538" s="161"/>
      <c r="BI538" s="161"/>
      <c r="BJ538" s="161"/>
      <c r="BK538" s="161"/>
      <c r="BL538" s="161"/>
      <c r="BM538" s="161"/>
      <c r="BN538" s="161"/>
      <c r="BO538" s="161"/>
      <c r="BP538" s="161"/>
      <c r="BQ538" s="161"/>
      <c r="BR538" s="161"/>
      <c r="BS538" s="161"/>
      <c r="BT538" s="161"/>
      <c r="BU538" s="161"/>
      <c r="BV538" s="161"/>
      <c r="BW538" s="161"/>
      <c r="BX538" s="161"/>
      <c r="BY538" s="161"/>
      <c r="BZ538" s="161"/>
      <c r="CA538" s="161"/>
      <c r="CB538" s="161"/>
      <c r="CC538" s="161"/>
      <c r="CD538" s="161"/>
      <c r="CE538" s="161"/>
      <c r="CF538" s="161"/>
      <c r="CG538" s="161"/>
      <c r="CH538" s="161"/>
      <c r="CI538" s="161"/>
      <c r="CJ538" s="161"/>
      <c r="CK538" s="161"/>
      <c r="CL538" s="161"/>
      <c r="CM538" s="161"/>
      <c r="CN538" s="161"/>
      <c r="CO538" s="161"/>
      <c r="CP538" s="161"/>
      <c r="CQ538" s="161"/>
      <c r="CR538" s="161"/>
      <c r="CS538" s="161"/>
      <c r="CT538" s="161"/>
      <c r="CU538" s="161"/>
      <c r="CV538" s="161"/>
      <c r="CW538" s="161"/>
      <c r="CX538" s="161"/>
      <c r="CY538" s="161"/>
      <c r="CZ538" s="161"/>
      <c r="DA538" s="161"/>
      <c r="DB538" s="161"/>
      <c r="DC538" s="161"/>
      <c r="DD538" s="161"/>
      <c r="DE538" s="161"/>
      <c r="DF538" s="161"/>
      <c r="DG538" s="161"/>
      <c r="DH538" s="161"/>
      <c r="DI538" s="161"/>
      <c r="DJ538" s="161"/>
      <c r="DK538" s="161"/>
      <c r="DL538" s="161"/>
      <c r="DM538" s="161"/>
      <c r="DN538" s="161"/>
      <c r="DO538" s="161"/>
      <c r="DP538" s="161"/>
      <c r="DQ538" s="161"/>
      <c r="DR538" s="161"/>
      <c r="DS538" s="161"/>
      <c r="DT538" s="161"/>
      <c r="DU538" s="161"/>
      <c r="DV538" s="161"/>
      <c r="DW538" s="161"/>
      <c r="DX538" s="161"/>
      <c r="DY538" s="161"/>
      <c r="DZ538" s="161"/>
      <c r="EA538" s="161"/>
      <c r="EB538" s="161"/>
      <c r="EC538" s="161"/>
      <c r="ED538" s="161"/>
      <c r="EE538" s="161"/>
      <c r="EF538" s="161"/>
      <c r="EG538" s="161"/>
      <c r="EH538" s="161"/>
      <c r="EI538" s="161"/>
      <c r="EJ538" s="161"/>
      <c r="EK538" s="161"/>
      <c r="EL538" s="161"/>
      <c r="EM538" s="161"/>
      <c r="EN538" s="161"/>
      <c r="EO538" s="161"/>
      <c r="EP538" s="161"/>
      <c r="EQ538" s="161"/>
      <c r="ER538" s="161"/>
      <c r="ES538" s="161"/>
      <c r="ET538" s="161"/>
      <c r="EU538" s="161"/>
      <c r="EV538" s="161"/>
      <c r="EW538" s="161"/>
      <c r="EX538" s="161"/>
      <c r="EY538" s="161"/>
      <c r="EZ538" s="161"/>
      <c r="FA538" s="161"/>
      <c r="FB538" s="161"/>
      <c r="FC538" s="161"/>
      <c r="FD538" s="161"/>
      <c r="FE538" s="161"/>
      <c r="FF538" s="161"/>
      <c r="FG538" s="161"/>
      <c r="FH538" s="161"/>
      <c r="FI538" s="161"/>
      <c r="FJ538" s="161"/>
      <c r="FK538" s="161"/>
      <c r="FL538" s="161"/>
      <c r="FM538" s="161"/>
      <c r="FN538" s="161"/>
      <c r="FO538" s="161"/>
      <c r="FP538" s="161"/>
      <c r="FQ538" s="161"/>
      <c r="FR538" s="161"/>
      <c r="FS538" s="161"/>
      <c r="FT538" s="161"/>
      <c r="FU538" s="161"/>
      <c r="FV538" s="161"/>
      <c r="FW538" s="161"/>
      <c r="FX538" s="161"/>
      <c r="FY538" s="161"/>
      <c r="FZ538" s="161"/>
      <c r="GA538" s="161"/>
      <c r="GB538" s="161"/>
    </row>
    <row r="539" spans="1:184" s="162" customFormat="1" x14ac:dyDescent="0.2">
      <c r="A539" s="146" t="s">
        <v>7844</v>
      </c>
      <c r="B539" s="146" t="s">
        <v>5657</v>
      </c>
      <c r="C539" s="147" t="s">
        <v>5658</v>
      </c>
      <c r="D539" s="99" t="s">
        <v>5577</v>
      </c>
      <c r="E539" s="99">
        <v>50</v>
      </c>
      <c r="F539" s="99"/>
      <c r="G539" s="99">
        <v>0.3</v>
      </c>
      <c r="H539" s="148"/>
      <c r="I539" s="149"/>
      <c r="J539" s="201">
        <v>38.47</v>
      </c>
      <c r="K539" s="150">
        <f t="shared" si="24"/>
        <v>577.04999999999995</v>
      </c>
      <c r="L539" s="149">
        <f>BDI!$E$17</f>
        <v>0.19500000000000001</v>
      </c>
      <c r="M539" s="149"/>
      <c r="N539" s="149"/>
      <c r="O539" s="100">
        <f t="shared" si="25"/>
        <v>45.97</v>
      </c>
      <c r="P539" s="101">
        <f t="shared" si="26"/>
        <v>689.55</v>
      </c>
      <c r="Q539" s="161"/>
      <c r="R539" s="161"/>
      <c r="S539" s="161"/>
      <c r="T539" s="161"/>
      <c r="U539" s="161"/>
      <c r="V539" s="161"/>
      <c r="W539" s="161"/>
      <c r="X539" s="161"/>
      <c r="Y539" s="161"/>
      <c r="Z539" s="161"/>
      <c r="AA539" s="161"/>
      <c r="AB539" s="161"/>
      <c r="AC539" s="161"/>
      <c r="AD539" s="161"/>
      <c r="AE539" s="161"/>
      <c r="AF539" s="161"/>
      <c r="AG539" s="161"/>
      <c r="AH539" s="161"/>
      <c r="AI539" s="161"/>
      <c r="AJ539" s="161"/>
      <c r="AK539" s="161"/>
      <c r="AL539" s="161"/>
      <c r="AM539" s="161"/>
      <c r="AN539" s="161"/>
      <c r="AO539" s="161"/>
      <c r="AP539" s="161"/>
      <c r="AQ539" s="161"/>
      <c r="AR539" s="161"/>
      <c r="AS539" s="161"/>
      <c r="AT539" s="161"/>
      <c r="AU539" s="161"/>
      <c r="AV539" s="161"/>
      <c r="AW539" s="161"/>
      <c r="AX539" s="161"/>
      <c r="AY539" s="161"/>
      <c r="AZ539" s="161"/>
      <c r="BA539" s="161"/>
      <c r="BB539" s="161"/>
      <c r="BC539" s="161"/>
      <c r="BD539" s="161"/>
      <c r="BE539" s="161"/>
      <c r="BF539" s="161"/>
      <c r="BG539" s="161"/>
      <c r="BH539" s="161"/>
      <c r="BI539" s="161"/>
      <c r="BJ539" s="161"/>
      <c r="BK539" s="161"/>
      <c r="BL539" s="161"/>
      <c r="BM539" s="161"/>
      <c r="BN539" s="161"/>
      <c r="BO539" s="161"/>
      <c r="BP539" s="161"/>
      <c r="BQ539" s="161"/>
      <c r="BR539" s="161"/>
      <c r="BS539" s="161"/>
      <c r="BT539" s="161"/>
      <c r="BU539" s="161"/>
      <c r="BV539" s="161"/>
      <c r="BW539" s="161"/>
      <c r="BX539" s="161"/>
      <c r="BY539" s="161"/>
      <c r="BZ539" s="161"/>
      <c r="CA539" s="161"/>
      <c r="CB539" s="161"/>
      <c r="CC539" s="161"/>
      <c r="CD539" s="161"/>
      <c r="CE539" s="161"/>
      <c r="CF539" s="161"/>
      <c r="CG539" s="161"/>
      <c r="CH539" s="161"/>
      <c r="CI539" s="161"/>
      <c r="CJ539" s="161"/>
      <c r="CK539" s="161"/>
      <c r="CL539" s="161"/>
      <c r="CM539" s="161"/>
      <c r="CN539" s="161"/>
      <c r="CO539" s="161"/>
      <c r="CP539" s="161"/>
      <c r="CQ539" s="161"/>
      <c r="CR539" s="161"/>
      <c r="CS539" s="161"/>
      <c r="CT539" s="161"/>
      <c r="CU539" s="161"/>
      <c r="CV539" s="161"/>
      <c r="CW539" s="161"/>
      <c r="CX539" s="161"/>
      <c r="CY539" s="161"/>
      <c r="CZ539" s="161"/>
      <c r="DA539" s="161"/>
      <c r="DB539" s="161"/>
      <c r="DC539" s="161"/>
      <c r="DD539" s="161"/>
      <c r="DE539" s="161"/>
      <c r="DF539" s="161"/>
      <c r="DG539" s="161"/>
      <c r="DH539" s="161"/>
      <c r="DI539" s="161"/>
      <c r="DJ539" s="161"/>
      <c r="DK539" s="161"/>
      <c r="DL539" s="161"/>
      <c r="DM539" s="161"/>
      <c r="DN539" s="161"/>
      <c r="DO539" s="161"/>
      <c r="DP539" s="161"/>
      <c r="DQ539" s="161"/>
      <c r="DR539" s="161"/>
      <c r="DS539" s="161"/>
      <c r="DT539" s="161"/>
      <c r="DU539" s="161"/>
      <c r="DV539" s="161"/>
      <c r="DW539" s="161"/>
      <c r="DX539" s="161"/>
      <c r="DY539" s="161"/>
      <c r="DZ539" s="161"/>
      <c r="EA539" s="161"/>
      <c r="EB539" s="161"/>
      <c r="EC539" s="161"/>
      <c r="ED539" s="161"/>
      <c r="EE539" s="161"/>
      <c r="EF539" s="161"/>
      <c r="EG539" s="161"/>
      <c r="EH539" s="161"/>
      <c r="EI539" s="161"/>
      <c r="EJ539" s="161"/>
      <c r="EK539" s="161"/>
      <c r="EL539" s="161"/>
      <c r="EM539" s="161"/>
      <c r="EN539" s="161"/>
      <c r="EO539" s="161"/>
      <c r="EP539" s="161"/>
      <c r="EQ539" s="161"/>
      <c r="ER539" s="161"/>
      <c r="ES539" s="161"/>
      <c r="ET539" s="161"/>
      <c r="EU539" s="161"/>
      <c r="EV539" s="161"/>
      <c r="EW539" s="161"/>
      <c r="EX539" s="161"/>
      <c r="EY539" s="161"/>
      <c r="EZ539" s="161"/>
      <c r="FA539" s="161"/>
      <c r="FB539" s="161"/>
      <c r="FC539" s="161"/>
      <c r="FD539" s="161"/>
      <c r="FE539" s="161"/>
      <c r="FF539" s="161"/>
      <c r="FG539" s="161"/>
      <c r="FH539" s="161"/>
      <c r="FI539" s="161"/>
      <c r="FJ539" s="161"/>
      <c r="FK539" s="161"/>
      <c r="FL539" s="161"/>
      <c r="FM539" s="161"/>
      <c r="FN539" s="161"/>
      <c r="FO539" s="161"/>
      <c r="FP539" s="161"/>
      <c r="FQ539" s="161"/>
      <c r="FR539" s="161"/>
      <c r="FS539" s="161"/>
      <c r="FT539" s="161"/>
      <c r="FU539" s="161"/>
      <c r="FV539" s="161"/>
      <c r="FW539" s="161"/>
      <c r="FX539" s="161"/>
      <c r="FY539" s="161"/>
      <c r="FZ539" s="161"/>
      <c r="GA539" s="161"/>
      <c r="GB539" s="161"/>
    </row>
    <row r="540" spans="1:184" s="162" customFormat="1" x14ac:dyDescent="0.2">
      <c r="A540" s="146" t="s">
        <v>7845</v>
      </c>
      <c r="B540" s="146" t="s">
        <v>5659</v>
      </c>
      <c r="C540" s="147" t="s">
        <v>5660</v>
      </c>
      <c r="D540" s="99" t="s">
        <v>5577</v>
      </c>
      <c r="E540" s="99">
        <v>50</v>
      </c>
      <c r="F540" s="99"/>
      <c r="G540" s="99">
        <v>0.3</v>
      </c>
      <c r="H540" s="148"/>
      <c r="I540" s="149"/>
      <c r="J540" s="201">
        <v>37.840000000000003</v>
      </c>
      <c r="K540" s="150">
        <f t="shared" si="24"/>
        <v>567.6</v>
      </c>
      <c r="L540" s="149">
        <f>BDI!$E$17</f>
        <v>0.19500000000000001</v>
      </c>
      <c r="M540" s="149"/>
      <c r="N540" s="149"/>
      <c r="O540" s="100">
        <f t="shared" si="25"/>
        <v>45.22</v>
      </c>
      <c r="P540" s="101">
        <f t="shared" si="26"/>
        <v>678.3</v>
      </c>
      <c r="Q540" s="161"/>
      <c r="R540" s="161"/>
      <c r="S540" s="161"/>
      <c r="T540" s="161"/>
      <c r="U540" s="161"/>
      <c r="V540" s="161"/>
      <c r="W540" s="161"/>
      <c r="X540" s="161"/>
      <c r="Y540" s="161"/>
      <c r="Z540" s="161"/>
      <c r="AA540" s="161"/>
      <c r="AB540" s="161"/>
      <c r="AC540" s="161"/>
      <c r="AD540" s="161"/>
      <c r="AE540" s="161"/>
      <c r="AF540" s="161"/>
      <c r="AG540" s="161"/>
      <c r="AH540" s="161"/>
      <c r="AI540" s="161"/>
      <c r="AJ540" s="161"/>
      <c r="AK540" s="161"/>
      <c r="AL540" s="161"/>
      <c r="AM540" s="161"/>
      <c r="AN540" s="161"/>
      <c r="AO540" s="161"/>
      <c r="AP540" s="161"/>
      <c r="AQ540" s="161"/>
      <c r="AR540" s="161"/>
      <c r="AS540" s="161"/>
      <c r="AT540" s="161"/>
      <c r="AU540" s="161"/>
      <c r="AV540" s="161"/>
      <c r="AW540" s="161"/>
      <c r="AX540" s="161"/>
      <c r="AY540" s="161"/>
      <c r="AZ540" s="161"/>
      <c r="BA540" s="161"/>
      <c r="BB540" s="161"/>
      <c r="BC540" s="161"/>
      <c r="BD540" s="161"/>
      <c r="BE540" s="161"/>
      <c r="BF540" s="161"/>
      <c r="BG540" s="161"/>
      <c r="BH540" s="161"/>
      <c r="BI540" s="161"/>
      <c r="BJ540" s="161"/>
      <c r="BK540" s="161"/>
      <c r="BL540" s="161"/>
      <c r="BM540" s="161"/>
      <c r="BN540" s="161"/>
      <c r="BO540" s="161"/>
      <c r="BP540" s="161"/>
      <c r="BQ540" s="161"/>
      <c r="BR540" s="161"/>
      <c r="BS540" s="161"/>
      <c r="BT540" s="161"/>
      <c r="BU540" s="161"/>
      <c r="BV540" s="161"/>
      <c r="BW540" s="161"/>
      <c r="BX540" s="161"/>
      <c r="BY540" s="161"/>
      <c r="BZ540" s="161"/>
      <c r="CA540" s="161"/>
      <c r="CB540" s="161"/>
      <c r="CC540" s="161"/>
      <c r="CD540" s="161"/>
      <c r="CE540" s="161"/>
      <c r="CF540" s="161"/>
      <c r="CG540" s="161"/>
      <c r="CH540" s="161"/>
      <c r="CI540" s="161"/>
      <c r="CJ540" s="161"/>
      <c r="CK540" s="161"/>
      <c r="CL540" s="161"/>
      <c r="CM540" s="161"/>
      <c r="CN540" s="161"/>
      <c r="CO540" s="161"/>
      <c r="CP540" s="161"/>
      <c r="CQ540" s="161"/>
      <c r="CR540" s="161"/>
      <c r="CS540" s="161"/>
      <c r="CT540" s="161"/>
      <c r="CU540" s="161"/>
      <c r="CV540" s="161"/>
      <c r="CW540" s="161"/>
      <c r="CX540" s="161"/>
      <c r="CY540" s="161"/>
      <c r="CZ540" s="161"/>
      <c r="DA540" s="161"/>
      <c r="DB540" s="161"/>
      <c r="DC540" s="161"/>
      <c r="DD540" s="161"/>
      <c r="DE540" s="161"/>
      <c r="DF540" s="161"/>
      <c r="DG540" s="161"/>
      <c r="DH540" s="161"/>
      <c r="DI540" s="161"/>
      <c r="DJ540" s="161"/>
      <c r="DK540" s="161"/>
      <c r="DL540" s="161"/>
      <c r="DM540" s="161"/>
      <c r="DN540" s="161"/>
      <c r="DO540" s="161"/>
      <c r="DP540" s="161"/>
      <c r="DQ540" s="161"/>
      <c r="DR540" s="161"/>
      <c r="DS540" s="161"/>
      <c r="DT540" s="161"/>
      <c r="DU540" s="161"/>
      <c r="DV540" s="161"/>
      <c r="DW540" s="161"/>
      <c r="DX540" s="161"/>
      <c r="DY540" s="161"/>
      <c r="DZ540" s="161"/>
      <c r="EA540" s="161"/>
      <c r="EB540" s="161"/>
      <c r="EC540" s="161"/>
      <c r="ED540" s="161"/>
      <c r="EE540" s="161"/>
      <c r="EF540" s="161"/>
      <c r="EG540" s="161"/>
      <c r="EH540" s="161"/>
      <c r="EI540" s="161"/>
      <c r="EJ540" s="161"/>
      <c r="EK540" s="161"/>
      <c r="EL540" s="161"/>
      <c r="EM540" s="161"/>
      <c r="EN540" s="161"/>
      <c r="EO540" s="161"/>
      <c r="EP540" s="161"/>
      <c r="EQ540" s="161"/>
      <c r="ER540" s="161"/>
      <c r="ES540" s="161"/>
      <c r="ET540" s="161"/>
      <c r="EU540" s="161"/>
      <c r="EV540" s="161"/>
      <c r="EW540" s="161"/>
      <c r="EX540" s="161"/>
      <c r="EY540" s="161"/>
      <c r="EZ540" s="161"/>
      <c r="FA540" s="161"/>
      <c r="FB540" s="161"/>
      <c r="FC540" s="161"/>
      <c r="FD540" s="161"/>
      <c r="FE540" s="161"/>
      <c r="FF540" s="161"/>
      <c r="FG540" s="161"/>
      <c r="FH540" s="161"/>
      <c r="FI540" s="161"/>
      <c r="FJ540" s="161"/>
      <c r="FK540" s="161"/>
      <c r="FL540" s="161"/>
      <c r="FM540" s="161"/>
      <c r="FN540" s="161"/>
      <c r="FO540" s="161"/>
      <c r="FP540" s="161"/>
      <c r="FQ540" s="161"/>
      <c r="FR540" s="161"/>
      <c r="FS540" s="161"/>
      <c r="FT540" s="161"/>
      <c r="FU540" s="161"/>
      <c r="FV540" s="161"/>
      <c r="FW540" s="161"/>
      <c r="FX540" s="161"/>
      <c r="FY540" s="161"/>
      <c r="FZ540" s="161"/>
      <c r="GA540" s="161"/>
      <c r="GB540" s="161"/>
    </row>
    <row r="541" spans="1:184" s="162" customFormat="1" x14ac:dyDescent="0.2">
      <c r="A541" s="146" t="s">
        <v>7846</v>
      </c>
      <c r="B541" s="146" t="s">
        <v>5661</v>
      </c>
      <c r="C541" s="147" t="s">
        <v>5662</v>
      </c>
      <c r="D541" s="99" t="s">
        <v>5577</v>
      </c>
      <c r="E541" s="99">
        <v>50</v>
      </c>
      <c r="F541" s="99"/>
      <c r="G541" s="99">
        <v>0.3</v>
      </c>
      <c r="H541" s="148"/>
      <c r="I541" s="149"/>
      <c r="J541" s="201">
        <v>38.25</v>
      </c>
      <c r="K541" s="150">
        <f t="shared" si="24"/>
        <v>573.75</v>
      </c>
      <c r="L541" s="149">
        <f>BDI!$E$17</f>
        <v>0.19500000000000001</v>
      </c>
      <c r="M541" s="149"/>
      <c r="N541" s="149"/>
      <c r="O541" s="100">
        <f t="shared" si="25"/>
        <v>45.71</v>
      </c>
      <c r="P541" s="101">
        <f t="shared" si="26"/>
        <v>685.65</v>
      </c>
      <c r="Q541" s="161"/>
      <c r="R541" s="161"/>
      <c r="S541" s="161"/>
      <c r="T541" s="161"/>
      <c r="U541" s="161"/>
      <c r="V541" s="161"/>
      <c r="W541" s="161"/>
      <c r="X541" s="161"/>
      <c r="Y541" s="161"/>
      <c r="Z541" s="161"/>
      <c r="AA541" s="161"/>
      <c r="AB541" s="161"/>
      <c r="AC541" s="161"/>
      <c r="AD541" s="161"/>
      <c r="AE541" s="161"/>
      <c r="AF541" s="161"/>
      <c r="AG541" s="161"/>
      <c r="AH541" s="161"/>
      <c r="AI541" s="161"/>
      <c r="AJ541" s="161"/>
      <c r="AK541" s="161"/>
      <c r="AL541" s="161"/>
      <c r="AM541" s="161"/>
      <c r="AN541" s="161"/>
      <c r="AO541" s="161"/>
      <c r="AP541" s="161"/>
      <c r="AQ541" s="161"/>
      <c r="AR541" s="161"/>
      <c r="AS541" s="161"/>
      <c r="AT541" s="161"/>
      <c r="AU541" s="161"/>
      <c r="AV541" s="161"/>
      <c r="AW541" s="161"/>
      <c r="AX541" s="161"/>
      <c r="AY541" s="161"/>
      <c r="AZ541" s="161"/>
      <c r="BA541" s="161"/>
      <c r="BB541" s="161"/>
      <c r="BC541" s="161"/>
      <c r="BD541" s="161"/>
      <c r="BE541" s="161"/>
      <c r="BF541" s="161"/>
      <c r="BG541" s="161"/>
      <c r="BH541" s="161"/>
      <c r="BI541" s="161"/>
      <c r="BJ541" s="161"/>
      <c r="BK541" s="161"/>
      <c r="BL541" s="161"/>
      <c r="BM541" s="161"/>
      <c r="BN541" s="161"/>
      <c r="BO541" s="161"/>
      <c r="BP541" s="161"/>
      <c r="BQ541" s="161"/>
      <c r="BR541" s="161"/>
      <c r="BS541" s="161"/>
      <c r="BT541" s="161"/>
      <c r="BU541" s="161"/>
      <c r="BV541" s="161"/>
      <c r="BW541" s="161"/>
      <c r="BX541" s="161"/>
      <c r="BY541" s="161"/>
      <c r="BZ541" s="161"/>
      <c r="CA541" s="161"/>
      <c r="CB541" s="161"/>
      <c r="CC541" s="161"/>
      <c r="CD541" s="161"/>
      <c r="CE541" s="161"/>
      <c r="CF541" s="161"/>
      <c r="CG541" s="161"/>
      <c r="CH541" s="161"/>
      <c r="CI541" s="161"/>
      <c r="CJ541" s="161"/>
      <c r="CK541" s="161"/>
      <c r="CL541" s="161"/>
      <c r="CM541" s="161"/>
      <c r="CN541" s="161"/>
      <c r="CO541" s="161"/>
      <c r="CP541" s="161"/>
      <c r="CQ541" s="161"/>
      <c r="CR541" s="161"/>
      <c r="CS541" s="161"/>
      <c r="CT541" s="161"/>
      <c r="CU541" s="161"/>
      <c r="CV541" s="161"/>
      <c r="CW541" s="161"/>
      <c r="CX541" s="161"/>
      <c r="CY541" s="161"/>
      <c r="CZ541" s="161"/>
      <c r="DA541" s="161"/>
      <c r="DB541" s="161"/>
      <c r="DC541" s="161"/>
      <c r="DD541" s="161"/>
      <c r="DE541" s="161"/>
      <c r="DF541" s="161"/>
      <c r="DG541" s="161"/>
      <c r="DH541" s="161"/>
      <c r="DI541" s="161"/>
      <c r="DJ541" s="161"/>
      <c r="DK541" s="161"/>
      <c r="DL541" s="161"/>
      <c r="DM541" s="161"/>
      <c r="DN541" s="161"/>
      <c r="DO541" s="161"/>
      <c r="DP541" s="161"/>
      <c r="DQ541" s="161"/>
      <c r="DR541" s="161"/>
      <c r="DS541" s="161"/>
      <c r="DT541" s="161"/>
      <c r="DU541" s="161"/>
      <c r="DV541" s="161"/>
      <c r="DW541" s="161"/>
      <c r="DX541" s="161"/>
      <c r="DY541" s="161"/>
      <c r="DZ541" s="161"/>
      <c r="EA541" s="161"/>
      <c r="EB541" s="161"/>
      <c r="EC541" s="161"/>
      <c r="ED541" s="161"/>
      <c r="EE541" s="161"/>
      <c r="EF541" s="161"/>
      <c r="EG541" s="161"/>
      <c r="EH541" s="161"/>
      <c r="EI541" s="161"/>
      <c r="EJ541" s="161"/>
      <c r="EK541" s="161"/>
      <c r="EL541" s="161"/>
      <c r="EM541" s="161"/>
      <c r="EN541" s="161"/>
      <c r="EO541" s="161"/>
      <c r="EP541" s="161"/>
      <c r="EQ541" s="161"/>
      <c r="ER541" s="161"/>
      <c r="ES541" s="161"/>
      <c r="ET541" s="161"/>
      <c r="EU541" s="161"/>
      <c r="EV541" s="161"/>
      <c r="EW541" s="161"/>
      <c r="EX541" s="161"/>
      <c r="EY541" s="161"/>
      <c r="EZ541" s="161"/>
      <c r="FA541" s="161"/>
      <c r="FB541" s="161"/>
      <c r="FC541" s="161"/>
      <c r="FD541" s="161"/>
      <c r="FE541" s="161"/>
      <c r="FF541" s="161"/>
      <c r="FG541" s="161"/>
      <c r="FH541" s="161"/>
      <c r="FI541" s="161"/>
      <c r="FJ541" s="161"/>
      <c r="FK541" s="161"/>
      <c r="FL541" s="161"/>
      <c r="FM541" s="161"/>
      <c r="FN541" s="161"/>
      <c r="FO541" s="161"/>
      <c r="FP541" s="161"/>
      <c r="FQ541" s="161"/>
      <c r="FR541" s="161"/>
      <c r="FS541" s="161"/>
      <c r="FT541" s="161"/>
      <c r="FU541" s="161"/>
      <c r="FV541" s="161"/>
      <c r="FW541" s="161"/>
      <c r="FX541" s="161"/>
      <c r="FY541" s="161"/>
      <c r="FZ541" s="161"/>
      <c r="GA541" s="161"/>
      <c r="GB541" s="161"/>
    </row>
    <row r="542" spans="1:184" s="162" customFormat="1" x14ac:dyDescent="0.2">
      <c r="A542" s="146" t="s">
        <v>7847</v>
      </c>
      <c r="B542" s="146" t="s">
        <v>5663</v>
      </c>
      <c r="C542" s="147" t="s">
        <v>5664</v>
      </c>
      <c r="D542" s="99" t="s">
        <v>5577</v>
      </c>
      <c r="E542" s="99">
        <v>50</v>
      </c>
      <c r="F542" s="99"/>
      <c r="G542" s="99">
        <v>0.3</v>
      </c>
      <c r="H542" s="148"/>
      <c r="I542" s="149"/>
      <c r="J542" s="201">
        <v>37.92</v>
      </c>
      <c r="K542" s="150">
        <f t="shared" si="24"/>
        <v>568.79999999999995</v>
      </c>
      <c r="L542" s="149">
        <f>BDI!$E$17</f>
        <v>0.19500000000000001</v>
      </c>
      <c r="M542" s="149"/>
      <c r="N542" s="149"/>
      <c r="O542" s="100">
        <f t="shared" si="25"/>
        <v>45.31</v>
      </c>
      <c r="P542" s="101">
        <f t="shared" si="26"/>
        <v>679.65</v>
      </c>
      <c r="Q542" s="161"/>
      <c r="R542" s="161"/>
      <c r="S542" s="161"/>
      <c r="T542" s="161"/>
      <c r="U542" s="161"/>
      <c r="V542" s="161"/>
      <c r="W542" s="161"/>
      <c r="X542" s="161"/>
      <c r="Y542" s="161"/>
      <c r="Z542" s="161"/>
      <c r="AA542" s="161"/>
      <c r="AB542" s="161"/>
      <c r="AC542" s="161"/>
      <c r="AD542" s="161"/>
      <c r="AE542" s="161"/>
      <c r="AF542" s="161"/>
      <c r="AG542" s="161"/>
      <c r="AH542" s="161"/>
      <c r="AI542" s="161"/>
      <c r="AJ542" s="161"/>
      <c r="AK542" s="161"/>
      <c r="AL542" s="161"/>
      <c r="AM542" s="161"/>
      <c r="AN542" s="161"/>
      <c r="AO542" s="161"/>
      <c r="AP542" s="161"/>
      <c r="AQ542" s="161"/>
      <c r="AR542" s="161"/>
      <c r="AS542" s="161"/>
      <c r="AT542" s="161"/>
      <c r="AU542" s="161"/>
      <c r="AV542" s="161"/>
      <c r="AW542" s="161"/>
      <c r="AX542" s="161"/>
      <c r="AY542" s="161"/>
      <c r="AZ542" s="161"/>
      <c r="BA542" s="161"/>
      <c r="BB542" s="161"/>
      <c r="BC542" s="161"/>
      <c r="BD542" s="161"/>
      <c r="BE542" s="161"/>
      <c r="BF542" s="161"/>
      <c r="BG542" s="161"/>
      <c r="BH542" s="161"/>
      <c r="BI542" s="161"/>
      <c r="BJ542" s="161"/>
      <c r="BK542" s="161"/>
      <c r="BL542" s="161"/>
      <c r="BM542" s="161"/>
      <c r="BN542" s="161"/>
      <c r="BO542" s="161"/>
      <c r="BP542" s="161"/>
      <c r="BQ542" s="161"/>
      <c r="BR542" s="161"/>
      <c r="BS542" s="161"/>
      <c r="BT542" s="161"/>
      <c r="BU542" s="161"/>
      <c r="BV542" s="161"/>
      <c r="BW542" s="161"/>
      <c r="BX542" s="161"/>
      <c r="BY542" s="161"/>
      <c r="BZ542" s="161"/>
      <c r="CA542" s="161"/>
      <c r="CB542" s="161"/>
      <c r="CC542" s="161"/>
      <c r="CD542" s="161"/>
      <c r="CE542" s="161"/>
      <c r="CF542" s="161"/>
      <c r="CG542" s="161"/>
      <c r="CH542" s="161"/>
      <c r="CI542" s="161"/>
      <c r="CJ542" s="161"/>
      <c r="CK542" s="161"/>
      <c r="CL542" s="161"/>
      <c r="CM542" s="161"/>
      <c r="CN542" s="161"/>
      <c r="CO542" s="161"/>
      <c r="CP542" s="161"/>
      <c r="CQ542" s="161"/>
      <c r="CR542" s="161"/>
      <c r="CS542" s="161"/>
      <c r="CT542" s="161"/>
      <c r="CU542" s="161"/>
      <c r="CV542" s="161"/>
      <c r="CW542" s="161"/>
      <c r="CX542" s="161"/>
      <c r="CY542" s="161"/>
      <c r="CZ542" s="161"/>
      <c r="DA542" s="161"/>
      <c r="DB542" s="161"/>
      <c r="DC542" s="161"/>
      <c r="DD542" s="161"/>
      <c r="DE542" s="161"/>
      <c r="DF542" s="161"/>
      <c r="DG542" s="161"/>
      <c r="DH542" s="161"/>
      <c r="DI542" s="161"/>
      <c r="DJ542" s="161"/>
      <c r="DK542" s="161"/>
      <c r="DL542" s="161"/>
      <c r="DM542" s="161"/>
      <c r="DN542" s="161"/>
      <c r="DO542" s="161"/>
      <c r="DP542" s="161"/>
      <c r="DQ542" s="161"/>
      <c r="DR542" s="161"/>
      <c r="DS542" s="161"/>
      <c r="DT542" s="161"/>
      <c r="DU542" s="161"/>
      <c r="DV542" s="161"/>
      <c r="DW542" s="161"/>
      <c r="DX542" s="161"/>
      <c r="DY542" s="161"/>
      <c r="DZ542" s="161"/>
      <c r="EA542" s="161"/>
      <c r="EB542" s="161"/>
      <c r="EC542" s="161"/>
      <c r="ED542" s="161"/>
      <c r="EE542" s="161"/>
      <c r="EF542" s="161"/>
      <c r="EG542" s="161"/>
      <c r="EH542" s="161"/>
      <c r="EI542" s="161"/>
      <c r="EJ542" s="161"/>
      <c r="EK542" s="161"/>
      <c r="EL542" s="161"/>
      <c r="EM542" s="161"/>
      <c r="EN542" s="161"/>
      <c r="EO542" s="161"/>
      <c r="EP542" s="161"/>
      <c r="EQ542" s="161"/>
      <c r="ER542" s="161"/>
      <c r="ES542" s="161"/>
      <c r="ET542" s="161"/>
      <c r="EU542" s="161"/>
      <c r="EV542" s="161"/>
      <c r="EW542" s="161"/>
      <c r="EX542" s="161"/>
      <c r="EY542" s="161"/>
      <c r="EZ542" s="161"/>
      <c r="FA542" s="161"/>
      <c r="FB542" s="161"/>
      <c r="FC542" s="161"/>
      <c r="FD542" s="161"/>
      <c r="FE542" s="161"/>
      <c r="FF542" s="161"/>
      <c r="FG542" s="161"/>
      <c r="FH542" s="161"/>
      <c r="FI542" s="161"/>
      <c r="FJ542" s="161"/>
      <c r="FK542" s="161"/>
      <c r="FL542" s="161"/>
      <c r="FM542" s="161"/>
      <c r="FN542" s="161"/>
      <c r="FO542" s="161"/>
      <c r="FP542" s="161"/>
      <c r="FQ542" s="161"/>
      <c r="FR542" s="161"/>
      <c r="FS542" s="161"/>
      <c r="FT542" s="161"/>
      <c r="FU542" s="161"/>
      <c r="FV542" s="161"/>
      <c r="FW542" s="161"/>
      <c r="FX542" s="161"/>
      <c r="FY542" s="161"/>
      <c r="FZ542" s="161"/>
      <c r="GA542" s="161"/>
      <c r="GB542" s="161"/>
    </row>
    <row r="543" spans="1:184" s="162" customFormat="1" x14ac:dyDescent="0.2">
      <c r="A543" s="146" t="s">
        <v>7848</v>
      </c>
      <c r="B543" s="146" t="s">
        <v>5665</v>
      </c>
      <c r="C543" s="147" t="s">
        <v>5666</v>
      </c>
      <c r="D543" s="99" t="s">
        <v>5577</v>
      </c>
      <c r="E543" s="99">
        <v>50</v>
      </c>
      <c r="F543" s="99"/>
      <c r="G543" s="99">
        <v>0.3</v>
      </c>
      <c r="H543" s="148"/>
      <c r="I543" s="149"/>
      <c r="J543" s="201">
        <v>36.07</v>
      </c>
      <c r="K543" s="150">
        <f t="shared" si="24"/>
        <v>541.04999999999995</v>
      </c>
      <c r="L543" s="149">
        <f>BDI!$E$17</f>
        <v>0.19500000000000001</v>
      </c>
      <c r="M543" s="149"/>
      <c r="N543" s="149"/>
      <c r="O543" s="100">
        <f t="shared" si="25"/>
        <v>43.1</v>
      </c>
      <c r="P543" s="101">
        <f t="shared" si="26"/>
        <v>646.5</v>
      </c>
      <c r="Q543" s="161"/>
      <c r="R543" s="161"/>
      <c r="S543" s="161"/>
      <c r="T543" s="161"/>
      <c r="U543" s="161"/>
      <c r="V543" s="161"/>
      <c r="W543" s="161"/>
      <c r="X543" s="161"/>
      <c r="Y543" s="161"/>
      <c r="Z543" s="161"/>
      <c r="AA543" s="161"/>
      <c r="AB543" s="161"/>
      <c r="AC543" s="161"/>
      <c r="AD543" s="161"/>
      <c r="AE543" s="161"/>
      <c r="AF543" s="161"/>
      <c r="AG543" s="161"/>
      <c r="AH543" s="161"/>
      <c r="AI543" s="161"/>
      <c r="AJ543" s="161"/>
      <c r="AK543" s="161"/>
      <c r="AL543" s="161"/>
      <c r="AM543" s="161"/>
      <c r="AN543" s="161"/>
      <c r="AO543" s="161"/>
      <c r="AP543" s="161"/>
      <c r="AQ543" s="161"/>
      <c r="AR543" s="161"/>
      <c r="AS543" s="161"/>
      <c r="AT543" s="161"/>
      <c r="AU543" s="161"/>
      <c r="AV543" s="161"/>
      <c r="AW543" s="161"/>
      <c r="AX543" s="161"/>
      <c r="AY543" s="161"/>
      <c r="AZ543" s="161"/>
      <c r="BA543" s="161"/>
      <c r="BB543" s="161"/>
      <c r="BC543" s="161"/>
      <c r="BD543" s="161"/>
      <c r="BE543" s="161"/>
      <c r="BF543" s="161"/>
      <c r="BG543" s="161"/>
      <c r="BH543" s="161"/>
      <c r="BI543" s="161"/>
      <c r="BJ543" s="161"/>
      <c r="BK543" s="161"/>
      <c r="BL543" s="161"/>
      <c r="BM543" s="161"/>
      <c r="BN543" s="161"/>
      <c r="BO543" s="161"/>
      <c r="BP543" s="161"/>
      <c r="BQ543" s="161"/>
      <c r="BR543" s="161"/>
      <c r="BS543" s="161"/>
      <c r="BT543" s="161"/>
      <c r="BU543" s="161"/>
      <c r="BV543" s="161"/>
      <c r="BW543" s="161"/>
      <c r="BX543" s="161"/>
      <c r="BY543" s="161"/>
      <c r="BZ543" s="161"/>
      <c r="CA543" s="161"/>
      <c r="CB543" s="161"/>
      <c r="CC543" s="161"/>
      <c r="CD543" s="161"/>
      <c r="CE543" s="161"/>
      <c r="CF543" s="161"/>
      <c r="CG543" s="161"/>
      <c r="CH543" s="161"/>
      <c r="CI543" s="161"/>
      <c r="CJ543" s="161"/>
      <c r="CK543" s="161"/>
      <c r="CL543" s="161"/>
      <c r="CM543" s="161"/>
      <c r="CN543" s="161"/>
      <c r="CO543" s="161"/>
      <c r="CP543" s="161"/>
      <c r="CQ543" s="161"/>
      <c r="CR543" s="161"/>
      <c r="CS543" s="161"/>
      <c r="CT543" s="161"/>
      <c r="CU543" s="161"/>
      <c r="CV543" s="161"/>
      <c r="CW543" s="161"/>
      <c r="CX543" s="161"/>
      <c r="CY543" s="161"/>
      <c r="CZ543" s="161"/>
      <c r="DA543" s="161"/>
      <c r="DB543" s="161"/>
      <c r="DC543" s="161"/>
      <c r="DD543" s="161"/>
      <c r="DE543" s="161"/>
      <c r="DF543" s="161"/>
      <c r="DG543" s="161"/>
      <c r="DH543" s="161"/>
      <c r="DI543" s="161"/>
      <c r="DJ543" s="161"/>
      <c r="DK543" s="161"/>
      <c r="DL543" s="161"/>
      <c r="DM543" s="161"/>
      <c r="DN543" s="161"/>
      <c r="DO543" s="161"/>
      <c r="DP543" s="161"/>
      <c r="DQ543" s="161"/>
      <c r="DR543" s="161"/>
      <c r="DS543" s="161"/>
      <c r="DT543" s="161"/>
      <c r="DU543" s="161"/>
      <c r="DV543" s="161"/>
      <c r="DW543" s="161"/>
      <c r="DX543" s="161"/>
      <c r="DY543" s="161"/>
      <c r="DZ543" s="161"/>
      <c r="EA543" s="161"/>
      <c r="EB543" s="161"/>
      <c r="EC543" s="161"/>
      <c r="ED543" s="161"/>
      <c r="EE543" s="161"/>
      <c r="EF543" s="161"/>
      <c r="EG543" s="161"/>
      <c r="EH543" s="161"/>
      <c r="EI543" s="161"/>
      <c r="EJ543" s="161"/>
      <c r="EK543" s="161"/>
      <c r="EL543" s="161"/>
      <c r="EM543" s="161"/>
      <c r="EN543" s="161"/>
      <c r="EO543" s="161"/>
      <c r="EP543" s="161"/>
      <c r="EQ543" s="161"/>
      <c r="ER543" s="161"/>
      <c r="ES543" s="161"/>
      <c r="ET543" s="161"/>
      <c r="EU543" s="161"/>
      <c r="EV543" s="161"/>
      <c r="EW543" s="161"/>
      <c r="EX543" s="161"/>
      <c r="EY543" s="161"/>
      <c r="EZ543" s="161"/>
      <c r="FA543" s="161"/>
      <c r="FB543" s="161"/>
      <c r="FC543" s="161"/>
      <c r="FD543" s="161"/>
      <c r="FE543" s="161"/>
      <c r="FF543" s="161"/>
      <c r="FG543" s="161"/>
      <c r="FH543" s="161"/>
      <c r="FI543" s="161"/>
      <c r="FJ543" s="161"/>
      <c r="FK543" s="161"/>
      <c r="FL543" s="161"/>
      <c r="FM543" s="161"/>
      <c r="FN543" s="161"/>
      <c r="FO543" s="161"/>
      <c r="FP543" s="161"/>
      <c r="FQ543" s="161"/>
      <c r="FR543" s="161"/>
      <c r="FS543" s="161"/>
      <c r="FT543" s="161"/>
      <c r="FU543" s="161"/>
      <c r="FV543" s="161"/>
      <c r="FW543" s="161"/>
      <c r="FX543" s="161"/>
      <c r="FY543" s="161"/>
      <c r="FZ543" s="161"/>
      <c r="GA543" s="161"/>
      <c r="GB543" s="161"/>
    </row>
    <row r="544" spans="1:184" s="162" customFormat="1" x14ac:dyDescent="0.2">
      <c r="A544" s="146" t="s">
        <v>7849</v>
      </c>
      <c r="B544" s="146" t="s">
        <v>5667</v>
      </c>
      <c r="C544" s="147" t="s">
        <v>5668</v>
      </c>
      <c r="D544" s="99" t="s">
        <v>5577</v>
      </c>
      <c r="E544" s="99">
        <v>50</v>
      </c>
      <c r="F544" s="99"/>
      <c r="G544" s="99">
        <v>0.3</v>
      </c>
      <c r="H544" s="148"/>
      <c r="I544" s="149"/>
      <c r="J544" s="201">
        <v>46.44</v>
      </c>
      <c r="K544" s="150">
        <f t="shared" si="24"/>
        <v>696.6</v>
      </c>
      <c r="L544" s="149">
        <f>BDI!$E$17</f>
        <v>0.19500000000000001</v>
      </c>
      <c r="M544" s="149"/>
      <c r="N544" s="149"/>
      <c r="O544" s="100">
        <f t="shared" si="25"/>
        <v>55.5</v>
      </c>
      <c r="P544" s="101">
        <f t="shared" si="26"/>
        <v>832.5</v>
      </c>
      <c r="Q544" s="161"/>
      <c r="R544" s="161"/>
      <c r="S544" s="161"/>
      <c r="T544" s="161"/>
      <c r="U544" s="161"/>
      <c r="V544" s="161"/>
      <c r="W544" s="161"/>
      <c r="X544" s="161"/>
      <c r="Y544" s="161"/>
      <c r="Z544" s="161"/>
      <c r="AA544" s="161"/>
      <c r="AB544" s="161"/>
      <c r="AC544" s="161"/>
      <c r="AD544" s="161"/>
      <c r="AE544" s="161"/>
      <c r="AF544" s="161"/>
      <c r="AG544" s="161"/>
      <c r="AH544" s="161"/>
      <c r="AI544" s="161"/>
      <c r="AJ544" s="161"/>
      <c r="AK544" s="161"/>
      <c r="AL544" s="161"/>
      <c r="AM544" s="161"/>
      <c r="AN544" s="161"/>
      <c r="AO544" s="161"/>
      <c r="AP544" s="161"/>
      <c r="AQ544" s="161"/>
      <c r="AR544" s="161"/>
      <c r="AS544" s="161"/>
      <c r="AT544" s="161"/>
      <c r="AU544" s="161"/>
      <c r="AV544" s="161"/>
      <c r="AW544" s="161"/>
      <c r="AX544" s="161"/>
      <c r="AY544" s="161"/>
      <c r="AZ544" s="161"/>
      <c r="BA544" s="161"/>
      <c r="BB544" s="161"/>
      <c r="BC544" s="161"/>
      <c r="BD544" s="161"/>
      <c r="BE544" s="161"/>
      <c r="BF544" s="161"/>
      <c r="BG544" s="161"/>
      <c r="BH544" s="161"/>
      <c r="BI544" s="161"/>
      <c r="BJ544" s="161"/>
      <c r="BK544" s="161"/>
      <c r="BL544" s="161"/>
      <c r="BM544" s="161"/>
      <c r="BN544" s="161"/>
      <c r="BO544" s="161"/>
      <c r="BP544" s="161"/>
      <c r="BQ544" s="161"/>
      <c r="BR544" s="161"/>
      <c r="BS544" s="161"/>
      <c r="BT544" s="161"/>
      <c r="BU544" s="161"/>
      <c r="BV544" s="161"/>
      <c r="BW544" s="161"/>
      <c r="BX544" s="161"/>
      <c r="BY544" s="161"/>
      <c r="BZ544" s="161"/>
      <c r="CA544" s="161"/>
      <c r="CB544" s="161"/>
      <c r="CC544" s="161"/>
      <c r="CD544" s="161"/>
      <c r="CE544" s="161"/>
      <c r="CF544" s="161"/>
      <c r="CG544" s="161"/>
      <c r="CH544" s="161"/>
      <c r="CI544" s="161"/>
      <c r="CJ544" s="161"/>
      <c r="CK544" s="161"/>
      <c r="CL544" s="161"/>
      <c r="CM544" s="161"/>
      <c r="CN544" s="161"/>
      <c r="CO544" s="161"/>
      <c r="CP544" s="161"/>
      <c r="CQ544" s="161"/>
      <c r="CR544" s="161"/>
      <c r="CS544" s="161"/>
      <c r="CT544" s="161"/>
      <c r="CU544" s="161"/>
      <c r="CV544" s="161"/>
      <c r="CW544" s="161"/>
      <c r="CX544" s="161"/>
      <c r="CY544" s="161"/>
      <c r="CZ544" s="161"/>
      <c r="DA544" s="161"/>
      <c r="DB544" s="161"/>
      <c r="DC544" s="161"/>
      <c r="DD544" s="161"/>
      <c r="DE544" s="161"/>
      <c r="DF544" s="161"/>
      <c r="DG544" s="161"/>
      <c r="DH544" s="161"/>
      <c r="DI544" s="161"/>
      <c r="DJ544" s="161"/>
      <c r="DK544" s="161"/>
      <c r="DL544" s="161"/>
      <c r="DM544" s="161"/>
      <c r="DN544" s="161"/>
      <c r="DO544" s="161"/>
      <c r="DP544" s="161"/>
      <c r="DQ544" s="161"/>
      <c r="DR544" s="161"/>
      <c r="DS544" s="161"/>
      <c r="DT544" s="161"/>
      <c r="DU544" s="161"/>
      <c r="DV544" s="161"/>
      <c r="DW544" s="161"/>
      <c r="DX544" s="161"/>
      <c r="DY544" s="161"/>
      <c r="DZ544" s="161"/>
      <c r="EA544" s="161"/>
      <c r="EB544" s="161"/>
      <c r="EC544" s="161"/>
      <c r="ED544" s="161"/>
      <c r="EE544" s="161"/>
      <c r="EF544" s="161"/>
      <c r="EG544" s="161"/>
      <c r="EH544" s="161"/>
      <c r="EI544" s="161"/>
      <c r="EJ544" s="161"/>
      <c r="EK544" s="161"/>
      <c r="EL544" s="161"/>
      <c r="EM544" s="161"/>
      <c r="EN544" s="161"/>
      <c r="EO544" s="161"/>
      <c r="EP544" s="161"/>
      <c r="EQ544" s="161"/>
      <c r="ER544" s="161"/>
      <c r="ES544" s="161"/>
      <c r="ET544" s="161"/>
      <c r="EU544" s="161"/>
      <c r="EV544" s="161"/>
      <c r="EW544" s="161"/>
      <c r="EX544" s="161"/>
      <c r="EY544" s="161"/>
      <c r="EZ544" s="161"/>
      <c r="FA544" s="161"/>
      <c r="FB544" s="161"/>
      <c r="FC544" s="161"/>
      <c r="FD544" s="161"/>
      <c r="FE544" s="161"/>
      <c r="FF544" s="161"/>
      <c r="FG544" s="161"/>
      <c r="FH544" s="161"/>
      <c r="FI544" s="161"/>
      <c r="FJ544" s="161"/>
      <c r="FK544" s="161"/>
      <c r="FL544" s="161"/>
      <c r="FM544" s="161"/>
      <c r="FN544" s="161"/>
      <c r="FO544" s="161"/>
      <c r="FP544" s="161"/>
      <c r="FQ544" s="161"/>
      <c r="FR544" s="161"/>
      <c r="FS544" s="161"/>
      <c r="FT544" s="161"/>
      <c r="FU544" s="161"/>
      <c r="FV544" s="161"/>
      <c r="FW544" s="161"/>
      <c r="FX544" s="161"/>
      <c r="FY544" s="161"/>
      <c r="FZ544" s="161"/>
      <c r="GA544" s="161"/>
      <c r="GB544" s="161"/>
    </row>
    <row r="545" spans="1:184" s="162" customFormat="1" x14ac:dyDescent="0.2">
      <c r="A545" s="146" t="s">
        <v>7850</v>
      </c>
      <c r="B545" s="146" t="s">
        <v>5669</v>
      </c>
      <c r="C545" s="147" t="s">
        <v>5670</v>
      </c>
      <c r="D545" s="99" t="s">
        <v>5577</v>
      </c>
      <c r="E545" s="99">
        <v>50</v>
      </c>
      <c r="F545" s="99"/>
      <c r="G545" s="99">
        <v>0.3</v>
      </c>
      <c r="H545" s="148"/>
      <c r="I545" s="149"/>
      <c r="J545" s="201">
        <v>32.01</v>
      </c>
      <c r="K545" s="150">
        <f t="shared" si="24"/>
        <v>480.15</v>
      </c>
      <c r="L545" s="149">
        <f>BDI!$E$17</f>
        <v>0.19500000000000001</v>
      </c>
      <c r="M545" s="149"/>
      <c r="N545" s="149"/>
      <c r="O545" s="100">
        <f t="shared" si="25"/>
        <v>38.25</v>
      </c>
      <c r="P545" s="101">
        <f t="shared" si="26"/>
        <v>573.75</v>
      </c>
      <c r="Q545" s="161"/>
      <c r="R545" s="161"/>
      <c r="S545" s="161"/>
      <c r="T545" s="161"/>
      <c r="U545" s="161"/>
      <c r="V545" s="161"/>
      <c r="W545" s="161"/>
      <c r="X545" s="161"/>
      <c r="Y545" s="161"/>
      <c r="Z545" s="161"/>
      <c r="AA545" s="161"/>
      <c r="AB545" s="161"/>
      <c r="AC545" s="161"/>
      <c r="AD545" s="161"/>
      <c r="AE545" s="161"/>
      <c r="AF545" s="161"/>
      <c r="AG545" s="161"/>
      <c r="AH545" s="161"/>
      <c r="AI545" s="161"/>
      <c r="AJ545" s="161"/>
      <c r="AK545" s="161"/>
      <c r="AL545" s="161"/>
      <c r="AM545" s="161"/>
      <c r="AN545" s="161"/>
      <c r="AO545" s="161"/>
      <c r="AP545" s="161"/>
      <c r="AQ545" s="161"/>
      <c r="AR545" s="161"/>
      <c r="AS545" s="161"/>
      <c r="AT545" s="161"/>
      <c r="AU545" s="161"/>
      <c r="AV545" s="161"/>
      <c r="AW545" s="161"/>
      <c r="AX545" s="161"/>
      <c r="AY545" s="161"/>
      <c r="AZ545" s="161"/>
      <c r="BA545" s="161"/>
      <c r="BB545" s="161"/>
      <c r="BC545" s="161"/>
      <c r="BD545" s="161"/>
      <c r="BE545" s="161"/>
      <c r="BF545" s="161"/>
      <c r="BG545" s="161"/>
      <c r="BH545" s="161"/>
      <c r="BI545" s="161"/>
      <c r="BJ545" s="161"/>
      <c r="BK545" s="161"/>
      <c r="BL545" s="161"/>
      <c r="BM545" s="161"/>
      <c r="BN545" s="161"/>
      <c r="BO545" s="161"/>
      <c r="BP545" s="161"/>
      <c r="BQ545" s="161"/>
      <c r="BR545" s="161"/>
      <c r="BS545" s="161"/>
      <c r="BT545" s="161"/>
      <c r="BU545" s="161"/>
      <c r="BV545" s="161"/>
      <c r="BW545" s="161"/>
      <c r="BX545" s="161"/>
      <c r="BY545" s="161"/>
      <c r="BZ545" s="161"/>
      <c r="CA545" s="161"/>
      <c r="CB545" s="161"/>
      <c r="CC545" s="161"/>
      <c r="CD545" s="161"/>
      <c r="CE545" s="161"/>
      <c r="CF545" s="161"/>
      <c r="CG545" s="161"/>
      <c r="CH545" s="161"/>
      <c r="CI545" s="161"/>
      <c r="CJ545" s="161"/>
      <c r="CK545" s="161"/>
      <c r="CL545" s="161"/>
      <c r="CM545" s="161"/>
      <c r="CN545" s="161"/>
      <c r="CO545" s="161"/>
      <c r="CP545" s="161"/>
      <c r="CQ545" s="161"/>
      <c r="CR545" s="161"/>
      <c r="CS545" s="161"/>
      <c r="CT545" s="161"/>
      <c r="CU545" s="161"/>
      <c r="CV545" s="161"/>
      <c r="CW545" s="161"/>
      <c r="CX545" s="161"/>
      <c r="CY545" s="161"/>
      <c r="CZ545" s="161"/>
      <c r="DA545" s="161"/>
      <c r="DB545" s="161"/>
      <c r="DC545" s="161"/>
      <c r="DD545" s="161"/>
      <c r="DE545" s="161"/>
      <c r="DF545" s="161"/>
      <c r="DG545" s="161"/>
      <c r="DH545" s="161"/>
      <c r="DI545" s="161"/>
      <c r="DJ545" s="161"/>
      <c r="DK545" s="161"/>
      <c r="DL545" s="161"/>
      <c r="DM545" s="161"/>
      <c r="DN545" s="161"/>
      <c r="DO545" s="161"/>
      <c r="DP545" s="161"/>
      <c r="DQ545" s="161"/>
      <c r="DR545" s="161"/>
      <c r="DS545" s="161"/>
      <c r="DT545" s="161"/>
      <c r="DU545" s="161"/>
      <c r="DV545" s="161"/>
      <c r="DW545" s="161"/>
      <c r="DX545" s="161"/>
      <c r="DY545" s="161"/>
      <c r="DZ545" s="161"/>
      <c r="EA545" s="161"/>
      <c r="EB545" s="161"/>
      <c r="EC545" s="161"/>
      <c r="ED545" s="161"/>
      <c r="EE545" s="161"/>
      <c r="EF545" s="161"/>
      <c r="EG545" s="161"/>
      <c r="EH545" s="161"/>
      <c r="EI545" s="161"/>
      <c r="EJ545" s="161"/>
      <c r="EK545" s="161"/>
      <c r="EL545" s="161"/>
      <c r="EM545" s="161"/>
      <c r="EN545" s="161"/>
      <c r="EO545" s="161"/>
      <c r="EP545" s="161"/>
      <c r="EQ545" s="161"/>
      <c r="ER545" s="161"/>
      <c r="ES545" s="161"/>
      <c r="ET545" s="161"/>
      <c r="EU545" s="161"/>
      <c r="EV545" s="161"/>
      <c r="EW545" s="161"/>
      <c r="EX545" s="161"/>
      <c r="EY545" s="161"/>
      <c r="EZ545" s="161"/>
      <c r="FA545" s="161"/>
      <c r="FB545" s="161"/>
      <c r="FC545" s="161"/>
      <c r="FD545" s="161"/>
      <c r="FE545" s="161"/>
      <c r="FF545" s="161"/>
      <c r="FG545" s="161"/>
      <c r="FH545" s="161"/>
      <c r="FI545" s="161"/>
      <c r="FJ545" s="161"/>
      <c r="FK545" s="161"/>
      <c r="FL545" s="161"/>
      <c r="FM545" s="161"/>
      <c r="FN545" s="161"/>
      <c r="FO545" s="161"/>
      <c r="FP545" s="161"/>
      <c r="FQ545" s="161"/>
      <c r="FR545" s="161"/>
      <c r="FS545" s="161"/>
      <c r="FT545" s="161"/>
      <c r="FU545" s="161"/>
      <c r="FV545" s="161"/>
      <c r="FW545" s="161"/>
      <c r="FX545" s="161"/>
      <c r="FY545" s="161"/>
      <c r="FZ545" s="161"/>
      <c r="GA545" s="161"/>
      <c r="GB545" s="161"/>
    </row>
    <row r="546" spans="1:184" s="162" customFormat="1" x14ac:dyDescent="0.2">
      <c r="A546" s="146" t="s">
        <v>7851</v>
      </c>
      <c r="B546" s="146" t="s">
        <v>5671</v>
      </c>
      <c r="C546" s="147" t="s">
        <v>5672</v>
      </c>
      <c r="D546" s="99" t="s">
        <v>5577</v>
      </c>
      <c r="E546" s="99">
        <v>50</v>
      </c>
      <c r="F546" s="99"/>
      <c r="G546" s="99">
        <v>0.3</v>
      </c>
      <c r="H546" s="148"/>
      <c r="I546" s="149"/>
      <c r="J546" s="201">
        <v>32.119999999999997</v>
      </c>
      <c r="K546" s="150">
        <f t="shared" si="24"/>
        <v>481.8</v>
      </c>
      <c r="L546" s="149">
        <f>BDI!$E$17</f>
        <v>0.19500000000000001</v>
      </c>
      <c r="M546" s="149"/>
      <c r="N546" s="149"/>
      <c r="O546" s="100">
        <f t="shared" si="25"/>
        <v>38.380000000000003</v>
      </c>
      <c r="P546" s="101">
        <f t="shared" si="26"/>
        <v>575.70000000000005</v>
      </c>
      <c r="Q546" s="161"/>
      <c r="R546" s="161"/>
      <c r="S546" s="161"/>
      <c r="T546" s="161"/>
      <c r="U546" s="161"/>
      <c r="V546" s="161"/>
      <c r="W546" s="161"/>
      <c r="X546" s="161"/>
      <c r="Y546" s="161"/>
      <c r="Z546" s="161"/>
      <c r="AA546" s="161"/>
      <c r="AB546" s="161"/>
      <c r="AC546" s="161"/>
      <c r="AD546" s="161"/>
      <c r="AE546" s="161"/>
      <c r="AF546" s="161"/>
      <c r="AG546" s="161"/>
      <c r="AH546" s="161"/>
      <c r="AI546" s="161"/>
      <c r="AJ546" s="161"/>
      <c r="AK546" s="161"/>
      <c r="AL546" s="161"/>
      <c r="AM546" s="161"/>
      <c r="AN546" s="161"/>
      <c r="AO546" s="161"/>
      <c r="AP546" s="161"/>
      <c r="AQ546" s="161"/>
      <c r="AR546" s="161"/>
      <c r="AS546" s="161"/>
      <c r="AT546" s="161"/>
      <c r="AU546" s="161"/>
      <c r="AV546" s="161"/>
      <c r="AW546" s="161"/>
      <c r="AX546" s="161"/>
      <c r="AY546" s="161"/>
      <c r="AZ546" s="161"/>
      <c r="BA546" s="161"/>
      <c r="BB546" s="161"/>
      <c r="BC546" s="161"/>
      <c r="BD546" s="161"/>
      <c r="BE546" s="161"/>
      <c r="BF546" s="161"/>
      <c r="BG546" s="161"/>
      <c r="BH546" s="161"/>
      <c r="BI546" s="161"/>
      <c r="BJ546" s="161"/>
      <c r="BK546" s="161"/>
      <c r="BL546" s="161"/>
      <c r="BM546" s="161"/>
      <c r="BN546" s="161"/>
      <c r="BO546" s="161"/>
      <c r="BP546" s="161"/>
      <c r="BQ546" s="161"/>
      <c r="BR546" s="161"/>
      <c r="BS546" s="161"/>
      <c r="BT546" s="161"/>
      <c r="BU546" s="161"/>
      <c r="BV546" s="161"/>
      <c r="BW546" s="161"/>
      <c r="BX546" s="161"/>
      <c r="BY546" s="161"/>
      <c r="BZ546" s="161"/>
      <c r="CA546" s="161"/>
      <c r="CB546" s="161"/>
      <c r="CC546" s="161"/>
      <c r="CD546" s="161"/>
      <c r="CE546" s="161"/>
      <c r="CF546" s="161"/>
      <c r="CG546" s="161"/>
      <c r="CH546" s="161"/>
      <c r="CI546" s="161"/>
      <c r="CJ546" s="161"/>
      <c r="CK546" s="161"/>
      <c r="CL546" s="161"/>
      <c r="CM546" s="161"/>
      <c r="CN546" s="161"/>
      <c r="CO546" s="161"/>
      <c r="CP546" s="161"/>
      <c r="CQ546" s="161"/>
      <c r="CR546" s="161"/>
      <c r="CS546" s="161"/>
      <c r="CT546" s="161"/>
      <c r="CU546" s="161"/>
      <c r="CV546" s="161"/>
      <c r="CW546" s="161"/>
      <c r="CX546" s="161"/>
      <c r="CY546" s="161"/>
      <c r="CZ546" s="161"/>
      <c r="DA546" s="161"/>
      <c r="DB546" s="161"/>
      <c r="DC546" s="161"/>
      <c r="DD546" s="161"/>
      <c r="DE546" s="161"/>
      <c r="DF546" s="161"/>
      <c r="DG546" s="161"/>
      <c r="DH546" s="161"/>
      <c r="DI546" s="161"/>
      <c r="DJ546" s="161"/>
      <c r="DK546" s="161"/>
      <c r="DL546" s="161"/>
      <c r="DM546" s="161"/>
      <c r="DN546" s="161"/>
      <c r="DO546" s="161"/>
      <c r="DP546" s="161"/>
      <c r="DQ546" s="161"/>
      <c r="DR546" s="161"/>
      <c r="DS546" s="161"/>
      <c r="DT546" s="161"/>
      <c r="DU546" s="161"/>
      <c r="DV546" s="161"/>
      <c r="DW546" s="161"/>
      <c r="DX546" s="161"/>
      <c r="DY546" s="161"/>
      <c r="DZ546" s="161"/>
      <c r="EA546" s="161"/>
      <c r="EB546" s="161"/>
      <c r="EC546" s="161"/>
      <c r="ED546" s="161"/>
      <c r="EE546" s="161"/>
      <c r="EF546" s="161"/>
      <c r="EG546" s="161"/>
      <c r="EH546" s="161"/>
      <c r="EI546" s="161"/>
      <c r="EJ546" s="161"/>
      <c r="EK546" s="161"/>
      <c r="EL546" s="161"/>
      <c r="EM546" s="161"/>
      <c r="EN546" s="161"/>
      <c r="EO546" s="161"/>
      <c r="EP546" s="161"/>
      <c r="EQ546" s="161"/>
      <c r="ER546" s="161"/>
      <c r="ES546" s="161"/>
      <c r="ET546" s="161"/>
      <c r="EU546" s="161"/>
      <c r="EV546" s="161"/>
      <c r="EW546" s="161"/>
      <c r="EX546" s="161"/>
      <c r="EY546" s="161"/>
      <c r="EZ546" s="161"/>
      <c r="FA546" s="161"/>
      <c r="FB546" s="161"/>
      <c r="FC546" s="161"/>
      <c r="FD546" s="161"/>
      <c r="FE546" s="161"/>
      <c r="FF546" s="161"/>
      <c r="FG546" s="161"/>
      <c r="FH546" s="161"/>
      <c r="FI546" s="161"/>
      <c r="FJ546" s="161"/>
      <c r="FK546" s="161"/>
      <c r="FL546" s="161"/>
      <c r="FM546" s="161"/>
      <c r="FN546" s="161"/>
      <c r="FO546" s="161"/>
      <c r="FP546" s="161"/>
      <c r="FQ546" s="161"/>
      <c r="FR546" s="161"/>
      <c r="FS546" s="161"/>
      <c r="FT546" s="161"/>
      <c r="FU546" s="161"/>
      <c r="FV546" s="161"/>
      <c r="FW546" s="161"/>
      <c r="FX546" s="161"/>
      <c r="FY546" s="161"/>
      <c r="FZ546" s="161"/>
      <c r="GA546" s="161"/>
      <c r="GB546" s="161"/>
    </row>
    <row r="547" spans="1:184" s="162" customFormat="1" x14ac:dyDescent="0.2">
      <c r="A547" s="146" t="s">
        <v>7852</v>
      </c>
      <c r="B547" s="146" t="s">
        <v>5673</v>
      </c>
      <c r="C547" s="147" t="s">
        <v>5674</v>
      </c>
      <c r="D547" s="99" t="s">
        <v>5577</v>
      </c>
      <c r="E547" s="99">
        <v>50</v>
      </c>
      <c r="F547" s="99"/>
      <c r="G547" s="99">
        <v>0.3</v>
      </c>
      <c r="H547" s="148"/>
      <c r="I547" s="149"/>
      <c r="J547" s="201">
        <v>41.22</v>
      </c>
      <c r="K547" s="150">
        <f t="shared" si="24"/>
        <v>618.29999999999995</v>
      </c>
      <c r="L547" s="149">
        <f>BDI!$E$17</f>
        <v>0.19500000000000001</v>
      </c>
      <c r="M547" s="149"/>
      <c r="N547" s="149"/>
      <c r="O547" s="100">
        <f t="shared" si="25"/>
        <v>49.26</v>
      </c>
      <c r="P547" s="101">
        <f t="shared" si="26"/>
        <v>738.9</v>
      </c>
      <c r="Q547" s="161"/>
      <c r="R547" s="161"/>
      <c r="S547" s="161"/>
      <c r="T547" s="161"/>
      <c r="U547" s="161"/>
      <c r="V547" s="161"/>
      <c r="W547" s="161"/>
      <c r="X547" s="161"/>
      <c r="Y547" s="161"/>
      <c r="Z547" s="161"/>
      <c r="AA547" s="161"/>
      <c r="AB547" s="161"/>
      <c r="AC547" s="161"/>
      <c r="AD547" s="161"/>
      <c r="AE547" s="161"/>
      <c r="AF547" s="161"/>
      <c r="AG547" s="161"/>
      <c r="AH547" s="161"/>
      <c r="AI547" s="161"/>
      <c r="AJ547" s="161"/>
      <c r="AK547" s="161"/>
      <c r="AL547" s="161"/>
      <c r="AM547" s="161"/>
      <c r="AN547" s="161"/>
      <c r="AO547" s="161"/>
      <c r="AP547" s="161"/>
      <c r="AQ547" s="161"/>
      <c r="AR547" s="161"/>
      <c r="AS547" s="161"/>
      <c r="AT547" s="161"/>
      <c r="AU547" s="161"/>
      <c r="AV547" s="161"/>
      <c r="AW547" s="161"/>
      <c r="AX547" s="161"/>
      <c r="AY547" s="161"/>
      <c r="AZ547" s="161"/>
      <c r="BA547" s="161"/>
      <c r="BB547" s="161"/>
      <c r="BC547" s="161"/>
      <c r="BD547" s="161"/>
      <c r="BE547" s="161"/>
      <c r="BF547" s="161"/>
      <c r="BG547" s="161"/>
      <c r="BH547" s="161"/>
      <c r="BI547" s="161"/>
      <c r="BJ547" s="161"/>
      <c r="BK547" s="161"/>
      <c r="BL547" s="161"/>
      <c r="BM547" s="161"/>
      <c r="BN547" s="161"/>
      <c r="BO547" s="161"/>
      <c r="BP547" s="161"/>
      <c r="BQ547" s="161"/>
      <c r="BR547" s="161"/>
      <c r="BS547" s="161"/>
      <c r="BT547" s="161"/>
      <c r="BU547" s="161"/>
      <c r="BV547" s="161"/>
      <c r="BW547" s="161"/>
      <c r="BX547" s="161"/>
      <c r="BY547" s="161"/>
      <c r="BZ547" s="161"/>
      <c r="CA547" s="161"/>
      <c r="CB547" s="161"/>
      <c r="CC547" s="161"/>
      <c r="CD547" s="161"/>
      <c r="CE547" s="161"/>
      <c r="CF547" s="161"/>
      <c r="CG547" s="161"/>
      <c r="CH547" s="161"/>
      <c r="CI547" s="161"/>
      <c r="CJ547" s="161"/>
      <c r="CK547" s="161"/>
      <c r="CL547" s="161"/>
      <c r="CM547" s="161"/>
      <c r="CN547" s="161"/>
      <c r="CO547" s="161"/>
      <c r="CP547" s="161"/>
      <c r="CQ547" s="161"/>
      <c r="CR547" s="161"/>
      <c r="CS547" s="161"/>
      <c r="CT547" s="161"/>
      <c r="CU547" s="161"/>
      <c r="CV547" s="161"/>
      <c r="CW547" s="161"/>
      <c r="CX547" s="161"/>
      <c r="CY547" s="161"/>
      <c r="CZ547" s="161"/>
      <c r="DA547" s="161"/>
      <c r="DB547" s="161"/>
      <c r="DC547" s="161"/>
      <c r="DD547" s="161"/>
      <c r="DE547" s="161"/>
      <c r="DF547" s="161"/>
      <c r="DG547" s="161"/>
      <c r="DH547" s="161"/>
      <c r="DI547" s="161"/>
      <c r="DJ547" s="161"/>
      <c r="DK547" s="161"/>
      <c r="DL547" s="161"/>
      <c r="DM547" s="161"/>
      <c r="DN547" s="161"/>
      <c r="DO547" s="161"/>
      <c r="DP547" s="161"/>
      <c r="DQ547" s="161"/>
      <c r="DR547" s="161"/>
      <c r="DS547" s="161"/>
      <c r="DT547" s="161"/>
      <c r="DU547" s="161"/>
      <c r="DV547" s="161"/>
      <c r="DW547" s="161"/>
      <c r="DX547" s="161"/>
      <c r="DY547" s="161"/>
      <c r="DZ547" s="161"/>
      <c r="EA547" s="161"/>
      <c r="EB547" s="161"/>
      <c r="EC547" s="161"/>
      <c r="ED547" s="161"/>
      <c r="EE547" s="161"/>
      <c r="EF547" s="161"/>
      <c r="EG547" s="161"/>
      <c r="EH547" s="161"/>
      <c r="EI547" s="161"/>
      <c r="EJ547" s="161"/>
      <c r="EK547" s="161"/>
      <c r="EL547" s="161"/>
      <c r="EM547" s="161"/>
      <c r="EN547" s="161"/>
      <c r="EO547" s="161"/>
      <c r="EP547" s="161"/>
      <c r="EQ547" s="161"/>
      <c r="ER547" s="161"/>
      <c r="ES547" s="161"/>
      <c r="ET547" s="161"/>
      <c r="EU547" s="161"/>
      <c r="EV547" s="161"/>
      <c r="EW547" s="161"/>
      <c r="EX547" s="161"/>
      <c r="EY547" s="161"/>
      <c r="EZ547" s="161"/>
      <c r="FA547" s="161"/>
      <c r="FB547" s="161"/>
      <c r="FC547" s="161"/>
      <c r="FD547" s="161"/>
      <c r="FE547" s="161"/>
      <c r="FF547" s="161"/>
      <c r="FG547" s="161"/>
      <c r="FH547" s="161"/>
      <c r="FI547" s="161"/>
      <c r="FJ547" s="161"/>
      <c r="FK547" s="161"/>
      <c r="FL547" s="161"/>
      <c r="FM547" s="161"/>
      <c r="FN547" s="161"/>
      <c r="FO547" s="161"/>
      <c r="FP547" s="161"/>
      <c r="FQ547" s="161"/>
      <c r="FR547" s="161"/>
      <c r="FS547" s="161"/>
      <c r="FT547" s="161"/>
      <c r="FU547" s="161"/>
      <c r="FV547" s="161"/>
      <c r="FW547" s="161"/>
      <c r="FX547" s="161"/>
      <c r="FY547" s="161"/>
      <c r="FZ547" s="161"/>
      <c r="GA547" s="161"/>
      <c r="GB547" s="161"/>
    </row>
    <row r="548" spans="1:184" s="162" customFormat="1" x14ac:dyDescent="0.2">
      <c r="A548" s="146" t="s">
        <v>7853</v>
      </c>
      <c r="B548" s="146" t="s">
        <v>5675</v>
      </c>
      <c r="C548" s="147" t="s">
        <v>5676</v>
      </c>
      <c r="D548" s="99" t="s">
        <v>5577</v>
      </c>
      <c r="E548" s="99">
        <v>50</v>
      </c>
      <c r="F548" s="99"/>
      <c r="G548" s="99">
        <v>0.3</v>
      </c>
      <c r="H548" s="148"/>
      <c r="I548" s="149"/>
      <c r="J548" s="201">
        <v>37.450000000000003</v>
      </c>
      <c r="K548" s="150">
        <f t="shared" si="24"/>
        <v>561.75</v>
      </c>
      <c r="L548" s="149">
        <f>BDI!$E$17</f>
        <v>0.19500000000000001</v>
      </c>
      <c r="M548" s="149"/>
      <c r="N548" s="149"/>
      <c r="O548" s="100">
        <f t="shared" si="25"/>
        <v>44.75</v>
      </c>
      <c r="P548" s="101">
        <f t="shared" si="26"/>
        <v>671.25</v>
      </c>
      <c r="Q548" s="161"/>
      <c r="R548" s="161"/>
      <c r="S548" s="161"/>
      <c r="T548" s="161"/>
      <c r="U548" s="161"/>
      <c r="V548" s="161"/>
      <c r="W548" s="161"/>
      <c r="X548" s="161"/>
      <c r="Y548" s="161"/>
      <c r="Z548" s="161"/>
      <c r="AA548" s="161"/>
      <c r="AB548" s="161"/>
      <c r="AC548" s="161"/>
      <c r="AD548" s="161"/>
      <c r="AE548" s="161"/>
      <c r="AF548" s="161"/>
      <c r="AG548" s="161"/>
      <c r="AH548" s="161"/>
      <c r="AI548" s="161"/>
      <c r="AJ548" s="161"/>
      <c r="AK548" s="161"/>
      <c r="AL548" s="161"/>
      <c r="AM548" s="161"/>
      <c r="AN548" s="161"/>
      <c r="AO548" s="161"/>
      <c r="AP548" s="161"/>
      <c r="AQ548" s="161"/>
      <c r="AR548" s="161"/>
      <c r="AS548" s="161"/>
      <c r="AT548" s="161"/>
      <c r="AU548" s="161"/>
      <c r="AV548" s="161"/>
      <c r="AW548" s="161"/>
      <c r="AX548" s="161"/>
      <c r="AY548" s="161"/>
      <c r="AZ548" s="161"/>
      <c r="BA548" s="161"/>
      <c r="BB548" s="161"/>
      <c r="BC548" s="161"/>
      <c r="BD548" s="161"/>
      <c r="BE548" s="161"/>
      <c r="BF548" s="161"/>
      <c r="BG548" s="161"/>
      <c r="BH548" s="161"/>
      <c r="BI548" s="161"/>
      <c r="BJ548" s="161"/>
      <c r="BK548" s="161"/>
      <c r="BL548" s="161"/>
      <c r="BM548" s="161"/>
      <c r="BN548" s="161"/>
      <c r="BO548" s="161"/>
      <c r="BP548" s="161"/>
      <c r="BQ548" s="161"/>
      <c r="BR548" s="161"/>
      <c r="BS548" s="161"/>
      <c r="BT548" s="161"/>
      <c r="BU548" s="161"/>
      <c r="BV548" s="161"/>
      <c r="BW548" s="161"/>
      <c r="BX548" s="161"/>
      <c r="BY548" s="161"/>
      <c r="BZ548" s="161"/>
      <c r="CA548" s="161"/>
      <c r="CB548" s="161"/>
      <c r="CC548" s="161"/>
      <c r="CD548" s="161"/>
      <c r="CE548" s="161"/>
      <c r="CF548" s="161"/>
      <c r="CG548" s="161"/>
      <c r="CH548" s="161"/>
      <c r="CI548" s="161"/>
      <c r="CJ548" s="161"/>
      <c r="CK548" s="161"/>
      <c r="CL548" s="161"/>
      <c r="CM548" s="161"/>
      <c r="CN548" s="161"/>
      <c r="CO548" s="161"/>
      <c r="CP548" s="161"/>
      <c r="CQ548" s="161"/>
      <c r="CR548" s="161"/>
      <c r="CS548" s="161"/>
      <c r="CT548" s="161"/>
      <c r="CU548" s="161"/>
      <c r="CV548" s="161"/>
      <c r="CW548" s="161"/>
      <c r="CX548" s="161"/>
      <c r="CY548" s="161"/>
      <c r="CZ548" s="161"/>
      <c r="DA548" s="161"/>
      <c r="DB548" s="161"/>
      <c r="DC548" s="161"/>
      <c r="DD548" s="161"/>
      <c r="DE548" s="161"/>
      <c r="DF548" s="161"/>
      <c r="DG548" s="161"/>
      <c r="DH548" s="161"/>
      <c r="DI548" s="161"/>
      <c r="DJ548" s="161"/>
      <c r="DK548" s="161"/>
      <c r="DL548" s="161"/>
      <c r="DM548" s="161"/>
      <c r="DN548" s="161"/>
      <c r="DO548" s="161"/>
      <c r="DP548" s="161"/>
      <c r="DQ548" s="161"/>
      <c r="DR548" s="161"/>
      <c r="DS548" s="161"/>
      <c r="DT548" s="161"/>
      <c r="DU548" s="161"/>
      <c r="DV548" s="161"/>
      <c r="DW548" s="161"/>
      <c r="DX548" s="161"/>
      <c r="DY548" s="161"/>
      <c r="DZ548" s="161"/>
      <c r="EA548" s="161"/>
      <c r="EB548" s="161"/>
      <c r="EC548" s="161"/>
      <c r="ED548" s="161"/>
      <c r="EE548" s="161"/>
      <c r="EF548" s="161"/>
      <c r="EG548" s="161"/>
      <c r="EH548" s="161"/>
      <c r="EI548" s="161"/>
      <c r="EJ548" s="161"/>
      <c r="EK548" s="161"/>
      <c r="EL548" s="161"/>
      <c r="EM548" s="161"/>
      <c r="EN548" s="161"/>
      <c r="EO548" s="161"/>
      <c r="EP548" s="161"/>
      <c r="EQ548" s="161"/>
      <c r="ER548" s="161"/>
      <c r="ES548" s="161"/>
      <c r="ET548" s="161"/>
      <c r="EU548" s="161"/>
      <c r="EV548" s="161"/>
      <c r="EW548" s="161"/>
      <c r="EX548" s="161"/>
      <c r="EY548" s="161"/>
      <c r="EZ548" s="161"/>
      <c r="FA548" s="161"/>
      <c r="FB548" s="161"/>
      <c r="FC548" s="161"/>
      <c r="FD548" s="161"/>
      <c r="FE548" s="161"/>
      <c r="FF548" s="161"/>
      <c r="FG548" s="161"/>
      <c r="FH548" s="161"/>
      <c r="FI548" s="161"/>
      <c r="FJ548" s="161"/>
      <c r="FK548" s="161"/>
      <c r="FL548" s="161"/>
      <c r="FM548" s="161"/>
      <c r="FN548" s="161"/>
      <c r="FO548" s="161"/>
      <c r="FP548" s="161"/>
      <c r="FQ548" s="161"/>
      <c r="FR548" s="161"/>
      <c r="FS548" s="161"/>
      <c r="FT548" s="161"/>
      <c r="FU548" s="161"/>
      <c r="FV548" s="161"/>
      <c r="FW548" s="161"/>
      <c r="FX548" s="161"/>
      <c r="FY548" s="161"/>
      <c r="FZ548" s="161"/>
      <c r="GA548" s="161"/>
      <c r="GB548" s="161"/>
    </row>
    <row r="549" spans="1:184" s="162" customFormat="1" x14ac:dyDescent="0.2">
      <c r="A549" s="146" t="s">
        <v>7854</v>
      </c>
      <c r="B549" s="146" t="s">
        <v>5677</v>
      </c>
      <c r="C549" s="147" t="s">
        <v>5678</v>
      </c>
      <c r="D549" s="99" t="s">
        <v>5577</v>
      </c>
      <c r="E549" s="99">
        <v>50</v>
      </c>
      <c r="F549" s="99"/>
      <c r="G549" s="99">
        <v>0.3</v>
      </c>
      <c r="H549" s="148"/>
      <c r="I549" s="149"/>
      <c r="J549" s="201">
        <v>42.1</v>
      </c>
      <c r="K549" s="150">
        <f t="shared" si="24"/>
        <v>631.5</v>
      </c>
      <c r="L549" s="149">
        <f>BDI!$E$17</f>
        <v>0.19500000000000001</v>
      </c>
      <c r="M549" s="149"/>
      <c r="N549" s="149"/>
      <c r="O549" s="100">
        <f t="shared" si="25"/>
        <v>50.31</v>
      </c>
      <c r="P549" s="101">
        <f t="shared" si="26"/>
        <v>754.65</v>
      </c>
      <c r="Q549" s="161"/>
      <c r="R549" s="161"/>
      <c r="S549" s="161"/>
      <c r="T549" s="161"/>
      <c r="U549" s="161"/>
      <c r="V549" s="161"/>
      <c r="W549" s="161"/>
      <c r="X549" s="161"/>
      <c r="Y549" s="161"/>
      <c r="Z549" s="161"/>
      <c r="AA549" s="161"/>
      <c r="AB549" s="161"/>
      <c r="AC549" s="161"/>
      <c r="AD549" s="161"/>
      <c r="AE549" s="161"/>
      <c r="AF549" s="161"/>
      <c r="AG549" s="161"/>
      <c r="AH549" s="161"/>
      <c r="AI549" s="161"/>
      <c r="AJ549" s="161"/>
      <c r="AK549" s="161"/>
      <c r="AL549" s="161"/>
      <c r="AM549" s="161"/>
      <c r="AN549" s="161"/>
      <c r="AO549" s="161"/>
      <c r="AP549" s="161"/>
      <c r="AQ549" s="161"/>
      <c r="AR549" s="161"/>
      <c r="AS549" s="161"/>
      <c r="AT549" s="161"/>
      <c r="AU549" s="161"/>
      <c r="AV549" s="161"/>
      <c r="AW549" s="161"/>
      <c r="AX549" s="161"/>
      <c r="AY549" s="161"/>
      <c r="AZ549" s="161"/>
      <c r="BA549" s="161"/>
      <c r="BB549" s="161"/>
      <c r="BC549" s="161"/>
      <c r="BD549" s="161"/>
      <c r="BE549" s="161"/>
      <c r="BF549" s="161"/>
      <c r="BG549" s="161"/>
      <c r="BH549" s="161"/>
      <c r="BI549" s="161"/>
      <c r="BJ549" s="161"/>
      <c r="BK549" s="161"/>
      <c r="BL549" s="161"/>
      <c r="BM549" s="161"/>
      <c r="BN549" s="161"/>
      <c r="BO549" s="161"/>
      <c r="BP549" s="161"/>
      <c r="BQ549" s="161"/>
      <c r="BR549" s="161"/>
      <c r="BS549" s="161"/>
      <c r="BT549" s="161"/>
      <c r="BU549" s="161"/>
      <c r="BV549" s="161"/>
      <c r="BW549" s="161"/>
      <c r="BX549" s="161"/>
      <c r="BY549" s="161"/>
      <c r="BZ549" s="161"/>
      <c r="CA549" s="161"/>
      <c r="CB549" s="161"/>
      <c r="CC549" s="161"/>
      <c r="CD549" s="161"/>
      <c r="CE549" s="161"/>
      <c r="CF549" s="161"/>
      <c r="CG549" s="161"/>
      <c r="CH549" s="161"/>
      <c r="CI549" s="161"/>
      <c r="CJ549" s="161"/>
      <c r="CK549" s="161"/>
      <c r="CL549" s="161"/>
      <c r="CM549" s="161"/>
      <c r="CN549" s="161"/>
      <c r="CO549" s="161"/>
      <c r="CP549" s="161"/>
      <c r="CQ549" s="161"/>
      <c r="CR549" s="161"/>
      <c r="CS549" s="161"/>
      <c r="CT549" s="161"/>
      <c r="CU549" s="161"/>
      <c r="CV549" s="161"/>
      <c r="CW549" s="161"/>
      <c r="CX549" s="161"/>
      <c r="CY549" s="161"/>
      <c r="CZ549" s="161"/>
      <c r="DA549" s="161"/>
      <c r="DB549" s="161"/>
      <c r="DC549" s="161"/>
      <c r="DD549" s="161"/>
      <c r="DE549" s="161"/>
      <c r="DF549" s="161"/>
      <c r="DG549" s="161"/>
      <c r="DH549" s="161"/>
      <c r="DI549" s="161"/>
      <c r="DJ549" s="161"/>
      <c r="DK549" s="161"/>
      <c r="DL549" s="161"/>
      <c r="DM549" s="161"/>
      <c r="DN549" s="161"/>
      <c r="DO549" s="161"/>
      <c r="DP549" s="161"/>
      <c r="DQ549" s="161"/>
      <c r="DR549" s="161"/>
      <c r="DS549" s="161"/>
      <c r="DT549" s="161"/>
      <c r="DU549" s="161"/>
      <c r="DV549" s="161"/>
      <c r="DW549" s="161"/>
      <c r="DX549" s="161"/>
      <c r="DY549" s="161"/>
      <c r="DZ549" s="161"/>
      <c r="EA549" s="161"/>
      <c r="EB549" s="161"/>
      <c r="EC549" s="161"/>
      <c r="ED549" s="161"/>
      <c r="EE549" s="161"/>
      <c r="EF549" s="161"/>
      <c r="EG549" s="161"/>
      <c r="EH549" s="161"/>
      <c r="EI549" s="161"/>
      <c r="EJ549" s="161"/>
      <c r="EK549" s="161"/>
      <c r="EL549" s="161"/>
      <c r="EM549" s="161"/>
      <c r="EN549" s="161"/>
      <c r="EO549" s="161"/>
      <c r="EP549" s="161"/>
      <c r="EQ549" s="161"/>
      <c r="ER549" s="161"/>
      <c r="ES549" s="161"/>
      <c r="ET549" s="161"/>
      <c r="EU549" s="161"/>
      <c r="EV549" s="161"/>
      <c r="EW549" s="161"/>
      <c r="EX549" s="161"/>
      <c r="EY549" s="161"/>
      <c r="EZ549" s="161"/>
      <c r="FA549" s="161"/>
      <c r="FB549" s="161"/>
      <c r="FC549" s="161"/>
      <c r="FD549" s="161"/>
      <c r="FE549" s="161"/>
      <c r="FF549" s="161"/>
      <c r="FG549" s="161"/>
      <c r="FH549" s="161"/>
      <c r="FI549" s="161"/>
      <c r="FJ549" s="161"/>
      <c r="FK549" s="161"/>
      <c r="FL549" s="161"/>
      <c r="FM549" s="161"/>
      <c r="FN549" s="161"/>
      <c r="FO549" s="161"/>
      <c r="FP549" s="161"/>
      <c r="FQ549" s="161"/>
      <c r="FR549" s="161"/>
      <c r="FS549" s="161"/>
      <c r="FT549" s="161"/>
      <c r="FU549" s="161"/>
      <c r="FV549" s="161"/>
      <c r="FW549" s="161"/>
      <c r="FX549" s="161"/>
      <c r="FY549" s="161"/>
      <c r="FZ549" s="161"/>
      <c r="GA549" s="161"/>
      <c r="GB549" s="161"/>
    </row>
    <row r="550" spans="1:184" s="162" customFormat="1" x14ac:dyDescent="0.2">
      <c r="A550" s="146" t="s">
        <v>7855</v>
      </c>
      <c r="B550" s="146" t="s">
        <v>5679</v>
      </c>
      <c r="C550" s="147" t="s">
        <v>5680</v>
      </c>
      <c r="D550" s="99" t="s">
        <v>5577</v>
      </c>
      <c r="E550" s="99">
        <v>50</v>
      </c>
      <c r="F550" s="99"/>
      <c r="G550" s="99">
        <v>0.3</v>
      </c>
      <c r="H550" s="148"/>
      <c r="I550" s="149"/>
      <c r="J550" s="201">
        <v>39.68</v>
      </c>
      <c r="K550" s="150">
        <f t="shared" si="24"/>
        <v>595.20000000000005</v>
      </c>
      <c r="L550" s="149">
        <f>BDI!$E$17</f>
        <v>0.19500000000000001</v>
      </c>
      <c r="M550" s="149"/>
      <c r="N550" s="149"/>
      <c r="O550" s="100">
        <f t="shared" si="25"/>
        <v>47.42</v>
      </c>
      <c r="P550" s="101">
        <f t="shared" si="26"/>
        <v>711.3</v>
      </c>
      <c r="Q550" s="161"/>
      <c r="R550" s="161"/>
      <c r="S550" s="161"/>
      <c r="T550" s="161"/>
      <c r="U550" s="161"/>
      <c r="V550" s="161"/>
      <c r="W550" s="161"/>
      <c r="X550" s="161"/>
      <c r="Y550" s="161"/>
      <c r="Z550" s="161"/>
      <c r="AA550" s="161"/>
      <c r="AB550" s="161"/>
      <c r="AC550" s="161"/>
      <c r="AD550" s="161"/>
      <c r="AE550" s="161"/>
      <c r="AF550" s="161"/>
      <c r="AG550" s="161"/>
      <c r="AH550" s="161"/>
      <c r="AI550" s="161"/>
      <c r="AJ550" s="161"/>
      <c r="AK550" s="161"/>
      <c r="AL550" s="161"/>
      <c r="AM550" s="161"/>
      <c r="AN550" s="161"/>
      <c r="AO550" s="161"/>
      <c r="AP550" s="161"/>
      <c r="AQ550" s="161"/>
      <c r="AR550" s="161"/>
      <c r="AS550" s="161"/>
      <c r="AT550" s="161"/>
      <c r="AU550" s="161"/>
      <c r="AV550" s="161"/>
      <c r="AW550" s="161"/>
      <c r="AX550" s="161"/>
      <c r="AY550" s="161"/>
      <c r="AZ550" s="161"/>
      <c r="BA550" s="161"/>
      <c r="BB550" s="161"/>
      <c r="BC550" s="161"/>
      <c r="BD550" s="161"/>
      <c r="BE550" s="161"/>
      <c r="BF550" s="161"/>
      <c r="BG550" s="161"/>
      <c r="BH550" s="161"/>
      <c r="BI550" s="161"/>
      <c r="BJ550" s="161"/>
      <c r="BK550" s="161"/>
      <c r="BL550" s="161"/>
      <c r="BM550" s="161"/>
      <c r="BN550" s="161"/>
      <c r="BO550" s="161"/>
      <c r="BP550" s="161"/>
      <c r="BQ550" s="161"/>
      <c r="BR550" s="161"/>
      <c r="BS550" s="161"/>
      <c r="BT550" s="161"/>
      <c r="BU550" s="161"/>
      <c r="BV550" s="161"/>
      <c r="BW550" s="161"/>
      <c r="BX550" s="161"/>
      <c r="BY550" s="161"/>
      <c r="BZ550" s="161"/>
      <c r="CA550" s="161"/>
      <c r="CB550" s="161"/>
      <c r="CC550" s="161"/>
      <c r="CD550" s="161"/>
      <c r="CE550" s="161"/>
      <c r="CF550" s="161"/>
      <c r="CG550" s="161"/>
      <c r="CH550" s="161"/>
      <c r="CI550" s="161"/>
      <c r="CJ550" s="161"/>
      <c r="CK550" s="161"/>
      <c r="CL550" s="161"/>
      <c r="CM550" s="161"/>
      <c r="CN550" s="161"/>
      <c r="CO550" s="161"/>
      <c r="CP550" s="161"/>
      <c r="CQ550" s="161"/>
      <c r="CR550" s="161"/>
      <c r="CS550" s="161"/>
      <c r="CT550" s="161"/>
      <c r="CU550" s="161"/>
      <c r="CV550" s="161"/>
      <c r="CW550" s="161"/>
      <c r="CX550" s="161"/>
      <c r="CY550" s="161"/>
      <c r="CZ550" s="161"/>
      <c r="DA550" s="161"/>
      <c r="DB550" s="161"/>
      <c r="DC550" s="161"/>
      <c r="DD550" s="161"/>
      <c r="DE550" s="161"/>
      <c r="DF550" s="161"/>
      <c r="DG550" s="161"/>
      <c r="DH550" s="161"/>
      <c r="DI550" s="161"/>
      <c r="DJ550" s="161"/>
      <c r="DK550" s="161"/>
      <c r="DL550" s="161"/>
      <c r="DM550" s="161"/>
      <c r="DN550" s="161"/>
      <c r="DO550" s="161"/>
      <c r="DP550" s="161"/>
      <c r="DQ550" s="161"/>
      <c r="DR550" s="161"/>
      <c r="DS550" s="161"/>
      <c r="DT550" s="161"/>
      <c r="DU550" s="161"/>
      <c r="DV550" s="161"/>
      <c r="DW550" s="161"/>
      <c r="DX550" s="161"/>
      <c r="DY550" s="161"/>
      <c r="DZ550" s="161"/>
      <c r="EA550" s="161"/>
      <c r="EB550" s="161"/>
      <c r="EC550" s="161"/>
      <c r="ED550" s="161"/>
      <c r="EE550" s="161"/>
      <c r="EF550" s="161"/>
      <c r="EG550" s="161"/>
      <c r="EH550" s="161"/>
      <c r="EI550" s="161"/>
      <c r="EJ550" s="161"/>
      <c r="EK550" s="161"/>
      <c r="EL550" s="161"/>
      <c r="EM550" s="161"/>
      <c r="EN550" s="161"/>
      <c r="EO550" s="161"/>
      <c r="EP550" s="161"/>
      <c r="EQ550" s="161"/>
      <c r="ER550" s="161"/>
      <c r="ES550" s="161"/>
      <c r="ET550" s="161"/>
      <c r="EU550" s="161"/>
      <c r="EV550" s="161"/>
      <c r="EW550" s="161"/>
      <c r="EX550" s="161"/>
      <c r="EY550" s="161"/>
      <c r="EZ550" s="161"/>
      <c r="FA550" s="161"/>
      <c r="FB550" s="161"/>
      <c r="FC550" s="161"/>
      <c r="FD550" s="161"/>
      <c r="FE550" s="161"/>
      <c r="FF550" s="161"/>
      <c r="FG550" s="161"/>
      <c r="FH550" s="161"/>
      <c r="FI550" s="161"/>
      <c r="FJ550" s="161"/>
      <c r="FK550" s="161"/>
      <c r="FL550" s="161"/>
      <c r="FM550" s="161"/>
      <c r="FN550" s="161"/>
      <c r="FO550" s="161"/>
      <c r="FP550" s="161"/>
      <c r="FQ550" s="161"/>
      <c r="FR550" s="161"/>
      <c r="FS550" s="161"/>
      <c r="FT550" s="161"/>
      <c r="FU550" s="161"/>
      <c r="FV550" s="161"/>
      <c r="FW550" s="161"/>
      <c r="FX550" s="161"/>
      <c r="FY550" s="161"/>
      <c r="FZ550" s="161"/>
      <c r="GA550" s="161"/>
      <c r="GB550" s="161"/>
    </row>
    <row r="551" spans="1:184" s="162" customFormat="1" x14ac:dyDescent="0.2">
      <c r="A551" s="146" t="s">
        <v>7856</v>
      </c>
      <c r="B551" s="146" t="s">
        <v>5681</v>
      </c>
      <c r="C551" s="147" t="s">
        <v>5682</v>
      </c>
      <c r="D551" s="99" t="s">
        <v>5577</v>
      </c>
      <c r="E551" s="99">
        <v>50</v>
      </c>
      <c r="F551" s="99"/>
      <c r="G551" s="99">
        <v>0.3</v>
      </c>
      <c r="H551" s="148"/>
      <c r="I551" s="149"/>
      <c r="J551" s="201">
        <v>36.4</v>
      </c>
      <c r="K551" s="150">
        <f t="shared" si="24"/>
        <v>546</v>
      </c>
      <c r="L551" s="149">
        <f>BDI!$E$17</f>
        <v>0.19500000000000001</v>
      </c>
      <c r="M551" s="149"/>
      <c r="N551" s="149"/>
      <c r="O551" s="100">
        <f t="shared" si="25"/>
        <v>43.5</v>
      </c>
      <c r="P551" s="101">
        <f t="shared" si="26"/>
        <v>652.5</v>
      </c>
      <c r="Q551" s="161"/>
      <c r="R551" s="161"/>
      <c r="S551" s="161"/>
      <c r="T551" s="161"/>
      <c r="U551" s="161"/>
      <c r="V551" s="161"/>
      <c r="W551" s="161"/>
      <c r="X551" s="161"/>
      <c r="Y551" s="161"/>
      <c r="Z551" s="161"/>
      <c r="AA551" s="161"/>
      <c r="AB551" s="161"/>
      <c r="AC551" s="161"/>
      <c r="AD551" s="161"/>
      <c r="AE551" s="161"/>
      <c r="AF551" s="161"/>
      <c r="AG551" s="161"/>
      <c r="AH551" s="161"/>
      <c r="AI551" s="161"/>
      <c r="AJ551" s="161"/>
      <c r="AK551" s="161"/>
      <c r="AL551" s="161"/>
      <c r="AM551" s="161"/>
      <c r="AN551" s="161"/>
      <c r="AO551" s="161"/>
      <c r="AP551" s="161"/>
      <c r="AQ551" s="161"/>
      <c r="AR551" s="161"/>
      <c r="AS551" s="161"/>
      <c r="AT551" s="161"/>
      <c r="AU551" s="161"/>
      <c r="AV551" s="161"/>
      <c r="AW551" s="161"/>
      <c r="AX551" s="161"/>
      <c r="AY551" s="161"/>
      <c r="AZ551" s="161"/>
      <c r="BA551" s="161"/>
      <c r="BB551" s="161"/>
      <c r="BC551" s="161"/>
      <c r="BD551" s="161"/>
      <c r="BE551" s="161"/>
      <c r="BF551" s="161"/>
      <c r="BG551" s="161"/>
      <c r="BH551" s="161"/>
      <c r="BI551" s="161"/>
      <c r="BJ551" s="161"/>
      <c r="BK551" s="161"/>
      <c r="BL551" s="161"/>
      <c r="BM551" s="161"/>
      <c r="BN551" s="161"/>
      <c r="BO551" s="161"/>
      <c r="BP551" s="161"/>
      <c r="BQ551" s="161"/>
      <c r="BR551" s="161"/>
      <c r="BS551" s="161"/>
      <c r="BT551" s="161"/>
      <c r="BU551" s="161"/>
      <c r="BV551" s="161"/>
      <c r="BW551" s="161"/>
      <c r="BX551" s="161"/>
      <c r="BY551" s="161"/>
      <c r="BZ551" s="161"/>
      <c r="CA551" s="161"/>
      <c r="CB551" s="161"/>
      <c r="CC551" s="161"/>
      <c r="CD551" s="161"/>
      <c r="CE551" s="161"/>
      <c r="CF551" s="161"/>
      <c r="CG551" s="161"/>
      <c r="CH551" s="161"/>
      <c r="CI551" s="161"/>
      <c r="CJ551" s="161"/>
      <c r="CK551" s="161"/>
      <c r="CL551" s="161"/>
      <c r="CM551" s="161"/>
      <c r="CN551" s="161"/>
      <c r="CO551" s="161"/>
      <c r="CP551" s="161"/>
      <c r="CQ551" s="161"/>
      <c r="CR551" s="161"/>
      <c r="CS551" s="161"/>
      <c r="CT551" s="161"/>
      <c r="CU551" s="161"/>
      <c r="CV551" s="161"/>
      <c r="CW551" s="161"/>
      <c r="CX551" s="161"/>
      <c r="CY551" s="161"/>
      <c r="CZ551" s="161"/>
      <c r="DA551" s="161"/>
      <c r="DB551" s="161"/>
      <c r="DC551" s="161"/>
      <c r="DD551" s="161"/>
      <c r="DE551" s="161"/>
      <c r="DF551" s="161"/>
      <c r="DG551" s="161"/>
      <c r="DH551" s="161"/>
      <c r="DI551" s="161"/>
      <c r="DJ551" s="161"/>
      <c r="DK551" s="161"/>
      <c r="DL551" s="161"/>
      <c r="DM551" s="161"/>
      <c r="DN551" s="161"/>
      <c r="DO551" s="161"/>
      <c r="DP551" s="161"/>
      <c r="DQ551" s="161"/>
      <c r="DR551" s="161"/>
      <c r="DS551" s="161"/>
      <c r="DT551" s="161"/>
      <c r="DU551" s="161"/>
      <c r="DV551" s="161"/>
      <c r="DW551" s="161"/>
      <c r="DX551" s="161"/>
      <c r="DY551" s="161"/>
      <c r="DZ551" s="161"/>
      <c r="EA551" s="161"/>
      <c r="EB551" s="161"/>
      <c r="EC551" s="161"/>
      <c r="ED551" s="161"/>
      <c r="EE551" s="161"/>
      <c r="EF551" s="161"/>
      <c r="EG551" s="161"/>
      <c r="EH551" s="161"/>
      <c r="EI551" s="161"/>
      <c r="EJ551" s="161"/>
      <c r="EK551" s="161"/>
      <c r="EL551" s="161"/>
      <c r="EM551" s="161"/>
      <c r="EN551" s="161"/>
      <c r="EO551" s="161"/>
      <c r="EP551" s="161"/>
      <c r="EQ551" s="161"/>
      <c r="ER551" s="161"/>
      <c r="ES551" s="161"/>
      <c r="ET551" s="161"/>
      <c r="EU551" s="161"/>
      <c r="EV551" s="161"/>
      <c r="EW551" s="161"/>
      <c r="EX551" s="161"/>
      <c r="EY551" s="161"/>
      <c r="EZ551" s="161"/>
      <c r="FA551" s="161"/>
      <c r="FB551" s="161"/>
      <c r="FC551" s="161"/>
      <c r="FD551" s="161"/>
      <c r="FE551" s="161"/>
      <c r="FF551" s="161"/>
      <c r="FG551" s="161"/>
      <c r="FH551" s="161"/>
      <c r="FI551" s="161"/>
      <c r="FJ551" s="161"/>
      <c r="FK551" s="161"/>
      <c r="FL551" s="161"/>
      <c r="FM551" s="161"/>
      <c r="FN551" s="161"/>
      <c r="FO551" s="161"/>
      <c r="FP551" s="161"/>
      <c r="FQ551" s="161"/>
      <c r="FR551" s="161"/>
      <c r="FS551" s="161"/>
      <c r="FT551" s="161"/>
      <c r="FU551" s="161"/>
      <c r="FV551" s="161"/>
      <c r="FW551" s="161"/>
      <c r="FX551" s="161"/>
      <c r="FY551" s="161"/>
      <c r="FZ551" s="161"/>
      <c r="GA551" s="161"/>
      <c r="GB551" s="161"/>
    </row>
    <row r="552" spans="1:184" s="162" customFormat="1" x14ac:dyDescent="0.2">
      <c r="A552" s="146" t="s">
        <v>7857</v>
      </c>
      <c r="B552" s="146" t="s">
        <v>5683</v>
      </c>
      <c r="C552" s="147" t="s">
        <v>5684</v>
      </c>
      <c r="D552" s="99" t="s">
        <v>5577</v>
      </c>
      <c r="E552" s="99">
        <v>50</v>
      </c>
      <c r="F552" s="99"/>
      <c r="G552" s="99">
        <v>0.3</v>
      </c>
      <c r="H552" s="148"/>
      <c r="I552" s="149"/>
      <c r="J552" s="201">
        <v>48.42</v>
      </c>
      <c r="K552" s="150">
        <f t="shared" si="24"/>
        <v>726.3</v>
      </c>
      <c r="L552" s="149">
        <f>BDI!$E$17</f>
        <v>0.19500000000000001</v>
      </c>
      <c r="M552" s="149"/>
      <c r="N552" s="149"/>
      <c r="O552" s="100">
        <f t="shared" si="25"/>
        <v>57.86</v>
      </c>
      <c r="P552" s="101">
        <f t="shared" si="26"/>
        <v>867.9</v>
      </c>
      <c r="Q552" s="161"/>
      <c r="R552" s="161"/>
      <c r="S552" s="161"/>
      <c r="T552" s="161"/>
      <c r="U552" s="161"/>
      <c r="V552" s="161"/>
      <c r="W552" s="161"/>
      <c r="X552" s="161"/>
      <c r="Y552" s="161"/>
      <c r="Z552" s="161"/>
      <c r="AA552" s="161"/>
      <c r="AB552" s="161"/>
      <c r="AC552" s="161"/>
      <c r="AD552" s="161"/>
      <c r="AE552" s="161"/>
      <c r="AF552" s="161"/>
      <c r="AG552" s="161"/>
      <c r="AH552" s="161"/>
      <c r="AI552" s="161"/>
      <c r="AJ552" s="161"/>
      <c r="AK552" s="161"/>
      <c r="AL552" s="161"/>
      <c r="AM552" s="161"/>
      <c r="AN552" s="161"/>
      <c r="AO552" s="161"/>
      <c r="AP552" s="161"/>
      <c r="AQ552" s="161"/>
      <c r="AR552" s="161"/>
      <c r="AS552" s="161"/>
      <c r="AT552" s="161"/>
      <c r="AU552" s="161"/>
      <c r="AV552" s="161"/>
      <c r="AW552" s="161"/>
      <c r="AX552" s="161"/>
      <c r="AY552" s="161"/>
      <c r="AZ552" s="161"/>
      <c r="BA552" s="161"/>
      <c r="BB552" s="161"/>
      <c r="BC552" s="161"/>
      <c r="BD552" s="161"/>
      <c r="BE552" s="161"/>
      <c r="BF552" s="161"/>
      <c r="BG552" s="161"/>
      <c r="BH552" s="161"/>
      <c r="BI552" s="161"/>
      <c r="BJ552" s="161"/>
      <c r="BK552" s="161"/>
      <c r="BL552" s="161"/>
      <c r="BM552" s="161"/>
      <c r="BN552" s="161"/>
      <c r="BO552" s="161"/>
      <c r="BP552" s="161"/>
      <c r="BQ552" s="161"/>
      <c r="BR552" s="161"/>
      <c r="BS552" s="161"/>
      <c r="BT552" s="161"/>
      <c r="BU552" s="161"/>
      <c r="BV552" s="161"/>
      <c r="BW552" s="161"/>
      <c r="BX552" s="161"/>
      <c r="BY552" s="161"/>
      <c r="BZ552" s="161"/>
      <c r="CA552" s="161"/>
      <c r="CB552" s="161"/>
      <c r="CC552" s="161"/>
      <c r="CD552" s="161"/>
      <c r="CE552" s="161"/>
      <c r="CF552" s="161"/>
      <c r="CG552" s="161"/>
      <c r="CH552" s="161"/>
      <c r="CI552" s="161"/>
      <c r="CJ552" s="161"/>
      <c r="CK552" s="161"/>
      <c r="CL552" s="161"/>
      <c r="CM552" s="161"/>
      <c r="CN552" s="161"/>
      <c r="CO552" s="161"/>
      <c r="CP552" s="161"/>
      <c r="CQ552" s="161"/>
      <c r="CR552" s="161"/>
      <c r="CS552" s="161"/>
      <c r="CT552" s="161"/>
      <c r="CU552" s="161"/>
      <c r="CV552" s="161"/>
      <c r="CW552" s="161"/>
      <c r="CX552" s="161"/>
      <c r="CY552" s="161"/>
      <c r="CZ552" s="161"/>
      <c r="DA552" s="161"/>
      <c r="DB552" s="161"/>
      <c r="DC552" s="161"/>
      <c r="DD552" s="161"/>
      <c r="DE552" s="161"/>
      <c r="DF552" s="161"/>
      <c r="DG552" s="161"/>
      <c r="DH552" s="161"/>
      <c r="DI552" s="161"/>
      <c r="DJ552" s="161"/>
      <c r="DK552" s="161"/>
      <c r="DL552" s="161"/>
      <c r="DM552" s="161"/>
      <c r="DN552" s="161"/>
      <c r="DO552" s="161"/>
      <c r="DP552" s="161"/>
      <c r="DQ552" s="161"/>
      <c r="DR552" s="161"/>
      <c r="DS552" s="161"/>
      <c r="DT552" s="161"/>
      <c r="DU552" s="161"/>
      <c r="DV552" s="161"/>
      <c r="DW552" s="161"/>
      <c r="DX552" s="161"/>
      <c r="DY552" s="161"/>
      <c r="DZ552" s="161"/>
      <c r="EA552" s="161"/>
      <c r="EB552" s="161"/>
      <c r="EC552" s="161"/>
      <c r="ED552" s="161"/>
      <c r="EE552" s="161"/>
      <c r="EF552" s="161"/>
      <c r="EG552" s="161"/>
      <c r="EH552" s="161"/>
      <c r="EI552" s="161"/>
      <c r="EJ552" s="161"/>
      <c r="EK552" s="161"/>
      <c r="EL552" s="161"/>
      <c r="EM552" s="161"/>
      <c r="EN552" s="161"/>
      <c r="EO552" s="161"/>
      <c r="EP552" s="161"/>
      <c r="EQ552" s="161"/>
      <c r="ER552" s="161"/>
      <c r="ES552" s="161"/>
      <c r="ET552" s="161"/>
      <c r="EU552" s="161"/>
      <c r="EV552" s="161"/>
      <c r="EW552" s="161"/>
      <c r="EX552" s="161"/>
      <c r="EY552" s="161"/>
      <c r="EZ552" s="161"/>
      <c r="FA552" s="161"/>
      <c r="FB552" s="161"/>
      <c r="FC552" s="161"/>
      <c r="FD552" s="161"/>
      <c r="FE552" s="161"/>
      <c r="FF552" s="161"/>
      <c r="FG552" s="161"/>
      <c r="FH552" s="161"/>
      <c r="FI552" s="161"/>
      <c r="FJ552" s="161"/>
      <c r="FK552" s="161"/>
      <c r="FL552" s="161"/>
      <c r="FM552" s="161"/>
      <c r="FN552" s="161"/>
      <c r="FO552" s="161"/>
      <c r="FP552" s="161"/>
      <c r="FQ552" s="161"/>
      <c r="FR552" s="161"/>
      <c r="FS552" s="161"/>
      <c r="FT552" s="161"/>
      <c r="FU552" s="161"/>
      <c r="FV552" s="161"/>
      <c r="FW552" s="161"/>
      <c r="FX552" s="161"/>
      <c r="FY552" s="161"/>
      <c r="FZ552" s="161"/>
      <c r="GA552" s="161"/>
      <c r="GB552" s="161"/>
    </row>
    <row r="553" spans="1:184" s="162" customFormat="1" x14ac:dyDescent="0.2">
      <c r="A553" s="146" t="s">
        <v>7858</v>
      </c>
      <c r="B553" s="146" t="s">
        <v>5685</v>
      </c>
      <c r="C553" s="147" t="s">
        <v>5686</v>
      </c>
      <c r="D553" s="99" t="s">
        <v>5577</v>
      </c>
      <c r="E553" s="99">
        <v>50</v>
      </c>
      <c r="F553" s="99"/>
      <c r="G553" s="99">
        <v>0.3</v>
      </c>
      <c r="H553" s="148"/>
      <c r="I553" s="149"/>
      <c r="J553" s="201">
        <v>28.05</v>
      </c>
      <c r="K553" s="150">
        <f t="shared" ref="K553:K616" si="27">IF(ISNUMBER(J553),ROUND(E553*G553*J553,2),"")</f>
        <v>420.75</v>
      </c>
      <c r="L553" s="149">
        <f>BDI!$E$17</f>
        <v>0.19500000000000001</v>
      </c>
      <c r="M553" s="149"/>
      <c r="N553" s="149"/>
      <c r="O553" s="100">
        <f t="shared" si="25"/>
        <v>33.520000000000003</v>
      </c>
      <c r="P553" s="101">
        <f t="shared" si="26"/>
        <v>502.8</v>
      </c>
      <c r="Q553" s="161"/>
      <c r="R553" s="161"/>
      <c r="S553" s="161"/>
      <c r="T553" s="161"/>
      <c r="U553" s="161"/>
      <c r="V553" s="161"/>
      <c r="W553" s="161"/>
      <c r="X553" s="161"/>
      <c r="Y553" s="161"/>
      <c r="Z553" s="161"/>
      <c r="AA553" s="161"/>
      <c r="AB553" s="161"/>
      <c r="AC553" s="161"/>
      <c r="AD553" s="161"/>
      <c r="AE553" s="161"/>
      <c r="AF553" s="161"/>
      <c r="AG553" s="161"/>
      <c r="AH553" s="161"/>
      <c r="AI553" s="161"/>
      <c r="AJ553" s="161"/>
      <c r="AK553" s="161"/>
      <c r="AL553" s="161"/>
      <c r="AM553" s="161"/>
      <c r="AN553" s="161"/>
      <c r="AO553" s="161"/>
      <c r="AP553" s="161"/>
      <c r="AQ553" s="161"/>
      <c r="AR553" s="161"/>
      <c r="AS553" s="161"/>
      <c r="AT553" s="161"/>
      <c r="AU553" s="161"/>
      <c r="AV553" s="161"/>
      <c r="AW553" s="161"/>
      <c r="AX553" s="161"/>
      <c r="AY553" s="161"/>
      <c r="AZ553" s="161"/>
      <c r="BA553" s="161"/>
      <c r="BB553" s="161"/>
      <c r="BC553" s="161"/>
      <c r="BD553" s="161"/>
      <c r="BE553" s="161"/>
      <c r="BF553" s="161"/>
      <c r="BG553" s="161"/>
      <c r="BH553" s="161"/>
      <c r="BI553" s="161"/>
      <c r="BJ553" s="161"/>
      <c r="BK553" s="161"/>
      <c r="BL553" s="161"/>
      <c r="BM553" s="161"/>
      <c r="BN553" s="161"/>
      <c r="BO553" s="161"/>
      <c r="BP553" s="161"/>
      <c r="BQ553" s="161"/>
      <c r="BR553" s="161"/>
      <c r="BS553" s="161"/>
      <c r="BT553" s="161"/>
      <c r="BU553" s="161"/>
      <c r="BV553" s="161"/>
      <c r="BW553" s="161"/>
      <c r="BX553" s="161"/>
      <c r="BY553" s="161"/>
      <c r="BZ553" s="161"/>
      <c r="CA553" s="161"/>
      <c r="CB553" s="161"/>
      <c r="CC553" s="161"/>
      <c r="CD553" s="161"/>
      <c r="CE553" s="161"/>
      <c r="CF553" s="161"/>
      <c r="CG553" s="161"/>
      <c r="CH553" s="161"/>
      <c r="CI553" s="161"/>
      <c r="CJ553" s="161"/>
      <c r="CK553" s="161"/>
      <c r="CL553" s="161"/>
      <c r="CM553" s="161"/>
      <c r="CN553" s="161"/>
      <c r="CO553" s="161"/>
      <c r="CP553" s="161"/>
      <c r="CQ553" s="161"/>
      <c r="CR553" s="161"/>
      <c r="CS553" s="161"/>
      <c r="CT553" s="161"/>
      <c r="CU553" s="161"/>
      <c r="CV553" s="161"/>
      <c r="CW553" s="161"/>
      <c r="CX553" s="161"/>
      <c r="CY553" s="161"/>
      <c r="CZ553" s="161"/>
      <c r="DA553" s="161"/>
      <c r="DB553" s="161"/>
      <c r="DC553" s="161"/>
      <c r="DD553" s="161"/>
      <c r="DE553" s="161"/>
      <c r="DF553" s="161"/>
      <c r="DG553" s="161"/>
      <c r="DH553" s="161"/>
      <c r="DI553" s="161"/>
      <c r="DJ553" s="161"/>
      <c r="DK553" s="161"/>
      <c r="DL553" s="161"/>
      <c r="DM553" s="161"/>
      <c r="DN553" s="161"/>
      <c r="DO553" s="161"/>
      <c r="DP553" s="161"/>
      <c r="DQ553" s="161"/>
      <c r="DR553" s="161"/>
      <c r="DS553" s="161"/>
      <c r="DT553" s="161"/>
      <c r="DU553" s="161"/>
      <c r="DV553" s="161"/>
      <c r="DW553" s="161"/>
      <c r="DX553" s="161"/>
      <c r="DY553" s="161"/>
      <c r="DZ553" s="161"/>
      <c r="EA553" s="161"/>
      <c r="EB553" s="161"/>
      <c r="EC553" s="161"/>
      <c r="ED553" s="161"/>
      <c r="EE553" s="161"/>
      <c r="EF553" s="161"/>
      <c r="EG553" s="161"/>
      <c r="EH553" s="161"/>
      <c r="EI553" s="161"/>
      <c r="EJ553" s="161"/>
      <c r="EK553" s="161"/>
      <c r="EL553" s="161"/>
      <c r="EM553" s="161"/>
      <c r="EN553" s="161"/>
      <c r="EO553" s="161"/>
      <c r="EP553" s="161"/>
      <c r="EQ553" s="161"/>
      <c r="ER553" s="161"/>
      <c r="ES553" s="161"/>
      <c r="ET553" s="161"/>
      <c r="EU553" s="161"/>
      <c r="EV553" s="161"/>
      <c r="EW553" s="161"/>
      <c r="EX553" s="161"/>
      <c r="EY553" s="161"/>
      <c r="EZ553" s="161"/>
      <c r="FA553" s="161"/>
      <c r="FB553" s="161"/>
      <c r="FC553" s="161"/>
      <c r="FD553" s="161"/>
      <c r="FE553" s="161"/>
      <c r="FF553" s="161"/>
      <c r="FG553" s="161"/>
      <c r="FH553" s="161"/>
      <c r="FI553" s="161"/>
      <c r="FJ553" s="161"/>
      <c r="FK553" s="161"/>
      <c r="FL553" s="161"/>
      <c r="FM553" s="161"/>
      <c r="FN553" s="161"/>
      <c r="FO553" s="161"/>
      <c r="FP553" s="161"/>
      <c r="FQ553" s="161"/>
      <c r="FR553" s="161"/>
      <c r="FS553" s="161"/>
      <c r="FT553" s="161"/>
      <c r="FU553" s="161"/>
      <c r="FV553" s="161"/>
      <c r="FW553" s="161"/>
      <c r="FX553" s="161"/>
      <c r="FY553" s="161"/>
      <c r="FZ553" s="161"/>
      <c r="GA553" s="161"/>
      <c r="GB553" s="161"/>
    </row>
    <row r="554" spans="1:184" s="162" customFormat="1" x14ac:dyDescent="0.2">
      <c r="A554" s="146" t="s">
        <v>7859</v>
      </c>
      <c r="B554" s="146" t="s">
        <v>5687</v>
      </c>
      <c r="C554" s="147" t="s">
        <v>5688</v>
      </c>
      <c r="D554" s="99" t="s">
        <v>5577</v>
      </c>
      <c r="E554" s="99">
        <v>50</v>
      </c>
      <c r="F554" s="99"/>
      <c r="G554" s="99">
        <v>0.3</v>
      </c>
      <c r="H554" s="148"/>
      <c r="I554" s="149"/>
      <c r="J554" s="201">
        <v>43.13</v>
      </c>
      <c r="K554" s="150">
        <f t="shared" si="27"/>
        <v>646.95000000000005</v>
      </c>
      <c r="L554" s="149">
        <f>BDI!$E$17</f>
        <v>0.19500000000000001</v>
      </c>
      <c r="M554" s="149"/>
      <c r="N554" s="149"/>
      <c r="O554" s="100">
        <f t="shared" si="25"/>
        <v>51.54</v>
      </c>
      <c r="P554" s="101">
        <f t="shared" si="26"/>
        <v>773.1</v>
      </c>
      <c r="Q554" s="161"/>
      <c r="R554" s="161"/>
      <c r="S554" s="161"/>
      <c r="T554" s="161"/>
      <c r="U554" s="161"/>
      <c r="V554" s="161"/>
      <c r="W554" s="161"/>
      <c r="X554" s="161"/>
      <c r="Y554" s="161"/>
      <c r="Z554" s="161"/>
      <c r="AA554" s="161"/>
      <c r="AB554" s="161"/>
      <c r="AC554" s="161"/>
      <c r="AD554" s="161"/>
      <c r="AE554" s="161"/>
      <c r="AF554" s="161"/>
      <c r="AG554" s="161"/>
      <c r="AH554" s="161"/>
      <c r="AI554" s="161"/>
      <c r="AJ554" s="161"/>
      <c r="AK554" s="161"/>
      <c r="AL554" s="161"/>
      <c r="AM554" s="161"/>
      <c r="AN554" s="161"/>
      <c r="AO554" s="161"/>
      <c r="AP554" s="161"/>
      <c r="AQ554" s="161"/>
      <c r="AR554" s="161"/>
      <c r="AS554" s="161"/>
      <c r="AT554" s="161"/>
      <c r="AU554" s="161"/>
      <c r="AV554" s="161"/>
      <c r="AW554" s="161"/>
      <c r="AX554" s="161"/>
      <c r="AY554" s="161"/>
      <c r="AZ554" s="161"/>
      <c r="BA554" s="161"/>
      <c r="BB554" s="161"/>
      <c r="BC554" s="161"/>
      <c r="BD554" s="161"/>
      <c r="BE554" s="161"/>
      <c r="BF554" s="161"/>
      <c r="BG554" s="161"/>
      <c r="BH554" s="161"/>
      <c r="BI554" s="161"/>
      <c r="BJ554" s="161"/>
      <c r="BK554" s="161"/>
      <c r="BL554" s="161"/>
      <c r="BM554" s="161"/>
      <c r="BN554" s="161"/>
      <c r="BO554" s="161"/>
      <c r="BP554" s="161"/>
      <c r="BQ554" s="161"/>
      <c r="BR554" s="161"/>
      <c r="BS554" s="161"/>
      <c r="BT554" s="161"/>
      <c r="BU554" s="161"/>
      <c r="BV554" s="161"/>
      <c r="BW554" s="161"/>
      <c r="BX554" s="161"/>
      <c r="BY554" s="161"/>
      <c r="BZ554" s="161"/>
      <c r="CA554" s="161"/>
      <c r="CB554" s="161"/>
      <c r="CC554" s="161"/>
      <c r="CD554" s="161"/>
      <c r="CE554" s="161"/>
      <c r="CF554" s="161"/>
      <c r="CG554" s="161"/>
      <c r="CH554" s="161"/>
      <c r="CI554" s="161"/>
      <c r="CJ554" s="161"/>
      <c r="CK554" s="161"/>
      <c r="CL554" s="161"/>
      <c r="CM554" s="161"/>
      <c r="CN554" s="161"/>
      <c r="CO554" s="161"/>
      <c r="CP554" s="161"/>
      <c r="CQ554" s="161"/>
      <c r="CR554" s="161"/>
      <c r="CS554" s="161"/>
      <c r="CT554" s="161"/>
      <c r="CU554" s="161"/>
      <c r="CV554" s="161"/>
      <c r="CW554" s="161"/>
      <c r="CX554" s="161"/>
      <c r="CY554" s="161"/>
      <c r="CZ554" s="161"/>
      <c r="DA554" s="161"/>
      <c r="DB554" s="161"/>
      <c r="DC554" s="161"/>
      <c r="DD554" s="161"/>
      <c r="DE554" s="161"/>
      <c r="DF554" s="161"/>
      <c r="DG554" s="161"/>
      <c r="DH554" s="161"/>
      <c r="DI554" s="161"/>
      <c r="DJ554" s="161"/>
      <c r="DK554" s="161"/>
      <c r="DL554" s="161"/>
      <c r="DM554" s="161"/>
      <c r="DN554" s="161"/>
      <c r="DO554" s="161"/>
      <c r="DP554" s="161"/>
      <c r="DQ554" s="161"/>
      <c r="DR554" s="161"/>
      <c r="DS554" s="161"/>
      <c r="DT554" s="161"/>
      <c r="DU554" s="161"/>
      <c r="DV554" s="161"/>
      <c r="DW554" s="161"/>
      <c r="DX554" s="161"/>
      <c r="DY554" s="161"/>
      <c r="DZ554" s="161"/>
      <c r="EA554" s="161"/>
      <c r="EB554" s="161"/>
      <c r="EC554" s="161"/>
      <c r="ED554" s="161"/>
      <c r="EE554" s="161"/>
      <c r="EF554" s="161"/>
      <c r="EG554" s="161"/>
      <c r="EH554" s="161"/>
      <c r="EI554" s="161"/>
      <c r="EJ554" s="161"/>
      <c r="EK554" s="161"/>
      <c r="EL554" s="161"/>
      <c r="EM554" s="161"/>
      <c r="EN554" s="161"/>
      <c r="EO554" s="161"/>
      <c r="EP554" s="161"/>
      <c r="EQ554" s="161"/>
      <c r="ER554" s="161"/>
      <c r="ES554" s="161"/>
      <c r="ET554" s="161"/>
      <c r="EU554" s="161"/>
      <c r="EV554" s="161"/>
      <c r="EW554" s="161"/>
      <c r="EX554" s="161"/>
      <c r="EY554" s="161"/>
      <c r="EZ554" s="161"/>
      <c r="FA554" s="161"/>
      <c r="FB554" s="161"/>
      <c r="FC554" s="161"/>
      <c r="FD554" s="161"/>
      <c r="FE554" s="161"/>
      <c r="FF554" s="161"/>
      <c r="FG554" s="161"/>
      <c r="FH554" s="161"/>
      <c r="FI554" s="161"/>
      <c r="FJ554" s="161"/>
      <c r="FK554" s="161"/>
      <c r="FL554" s="161"/>
      <c r="FM554" s="161"/>
      <c r="FN554" s="161"/>
      <c r="FO554" s="161"/>
      <c r="FP554" s="161"/>
      <c r="FQ554" s="161"/>
      <c r="FR554" s="161"/>
      <c r="FS554" s="161"/>
      <c r="FT554" s="161"/>
      <c r="FU554" s="161"/>
      <c r="FV554" s="161"/>
      <c r="FW554" s="161"/>
      <c r="FX554" s="161"/>
      <c r="FY554" s="161"/>
      <c r="FZ554" s="161"/>
      <c r="GA554" s="161"/>
      <c r="GB554" s="161"/>
    </row>
    <row r="555" spans="1:184" s="162" customFormat="1" x14ac:dyDescent="0.2">
      <c r="A555" s="146" t="s">
        <v>7860</v>
      </c>
      <c r="B555" s="146" t="s">
        <v>5689</v>
      </c>
      <c r="C555" s="147" t="s">
        <v>5690</v>
      </c>
      <c r="D555" s="99" t="s">
        <v>5577</v>
      </c>
      <c r="E555" s="99">
        <v>50</v>
      </c>
      <c r="F555" s="99"/>
      <c r="G555" s="99">
        <v>0.3</v>
      </c>
      <c r="H555" s="148"/>
      <c r="I555" s="149"/>
      <c r="J555" s="201">
        <v>28.59</v>
      </c>
      <c r="K555" s="150">
        <f t="shared" si="27"/>
        <v>428.85</v>
      </c>
      <c r="L555" s="149">
        <f>BDI!$E$17</f>
        <v>0.19500000000000001</v>
      </c>
      <c r="M555" s="149"/>
      <c r="N555" s="149"/>
      <c r="O555" s="100">
        <f t="shared" si="25"/>
        <v>34.17</v>
      </c>
      <c r="P555" s="101">
        <f t="shared" si="26"/>
        <v>512.54999999999995</v>
      </c>
      <c r="Q555" s="161"/>
      <c r="R555" s="161"/>
      <c r="S555" s="161"/>
      <c r="T555" s="161"/>
      <c r="U555" s="161"/>
      <c r="V555" s="161"/>
      <c r="W555" s="161"/>
      <c r="X555" s="161"/>
      <c r="Y555" s="161"/>
      <c r="Z555" s="161"/>
      <c r="AA555" s="161"/>
      <c r="AB555" s="161"/>
      <c r="AC555" s="161"/>
      <c r="AD555" s="161"/>
      <c r="AE555" s="161"/>
      <c r="AF555" s="161"/>
      <c r="AG555" s="161"/>
      <c r="AH555" s="161"/>
      <c r="AI555" s="161"/>
      <c r="AJ555" s="161"/>
      <c r="AK555" s="161"/>
      <c r="AL555" s="161"/>
      <c r="AM555" s="161"/>
      <c r="AN555" s="161"/>
      <c r="AO555" s="161"/>
      <c r="AP555" s="161"/>
      <c r="AQ555" s="161"/>
      <c r="AR555" s="161"/>
      <c r="AS555" s="161"/>
      <c r="AT555" s="161"/>
      <c r="AU555" s="161"/>
      <c r="AV555" s="161"/>
      <c r="AW555" s="161"/>
      <c r="AX555" s="161"/>
      <c r="AY555" s="161"/>
      <c r="AZ555" s="161"/>
      <c r="BA555" s="161"/>
      <c r="BB555" s="161"/>
      <c r="BC555" s="161"/>
      <c r="BD555" s="161"/>
      <c r="BE555" s="161"/>
      <c r="BF555" s="161"/>
      <c r="BG555" s="161"/>
      <c r="BH555" s="161"/>
      <c r="BI555" s="161"/>
      <c r="BJ555" s="161"/>
      <c r="BK555" s="161"/>
      <c r="BL555" s="161"/>
      <c r="BM555" s="161"/>
      <c r="BN555" s="161"/>
      <c r="BO555" s="161"/>
      <c r="BP555" s="161"/>
      <c r="BQ555" s="161"/>
      <c r="BR555" s="161"/>
      <c r="BS555" s="161"/>
      <c r="BT555" s="161"/>
      <c r="BU555" s="161"/>
      <c r="BV555" s="161"/>
      <c r="BW555" s="161"/>
      <c r="BX555" s="161"/>
      <c r="BY555" s="161"/>
      <c r="BZ555" s="161"/>
      <c r="CA555" s="161"/>
      <c r="CB555" s="161"/>
      <c r="CC555" s="161"/>
      <c r="CD555" s="161"/>
      <c r="CE555" s="161"/>
      <c r="CF555" s="161"/>
      <c r="CG555" s="161"/>
      <c r="CH555" s="161"/>
      <c r="CI555" s="161"/>
      <c r="CJ555" s="161"/>
      <c r="CK555" s="161"/>
      <c r="CL555" s="161"/>
      <c r="CM555" s="161"/>
      <c r="CN555" s="161"/>
      <c r="CO555" s="161"/>
      <c r="CP555" s="161"/>
      <c r="CQ555" s="161"/>
      <c r="CR555" s="161"/>
      <c r="CS555" s="161"/>
      <c r="CT555" s="161"/>
      <c r="CU555" s="161"/>
      <c r="CV555" s="161"/>
      <c r="CW555" s="161"/>
      <c r="CX555" s="161"/>
      <c r="CY555" s="161"/>
      <c r="CZ555" s="161"/>
      <c r="DA555" s="161"/>
      <c r="DB555" s="161"/>
      <c r="DC555" s="161"/>
      <c r="DD555" s="161"/>
      <c r="DE555" s="161"/>
      <c r="DF555" s="161"/>
      <c r="DG555" s="161"/>
      <c r="DH555" s="161"/>
      <c r="DI555" s="161"/>
      <c r="DJ555" s="161"/>
      <c r="DK555" s="161"/>
      <c r="DL555" s="161"/>
      <c r="DM555" s="161"/>
      <c r="DN555" s="161"/>
      <c r="DO555" s="161"/>
      <c r="DP555" s="161"/>
      <c r="DQ555" s="161"/>
      <c r="DR555" s="161"/>
      <c r="DS555" s="161"/>
      <c r="DT555" s="161"/>
      <c r="DU555" s="161"/>
      <c r="DV555" s="161"/>
      <c r="DW555" s="161"/>
      <c r="DX555" s="161"/>
      <c r="DY555" s="161"/>
      <c r="DZ555" s="161"/>
      <c r="EA555" s="161"/>
      <c r="EB555" s="161"/>
      <c r="EC555" s="161"/>
      <c r="ED555" s="161"/>
      <c r="EE555" s="161"/>
      <c r="EF555" s="161"/>
      <c r="EG555" s="161"/>
      <c r="EH555" s="161"/>
      <c r="EI555" s="161"/>
      <c r="EJ555" s="161"/>
      <c r="EK555" s="161"/>
      <c r="EL555" s="161"/>
      <c r="EM555" s="161"/>
      <c r="EN555" s="161"/>
      <c r="EO555" s="161"/>
      <c r="EP555" s="161"/>
      <c r="EQ555" s="161"/>
      <c r="ER555" s="161"/>
      <c r="ES555" s="161"/>
      <c r="ET555" s="161"/>
      <c r="EU555" s="161"/>
      <c r="EV555" s="161"/>
      <c r="EW555" s="161"/>
      <c r="EX555" s="161"/>
      <c r="EY555" s="161"/>
      <c r="EZ555" s="161"/>
      <c r="FA555" s="161"/>
      <c r="FB555" s="161"/>
      <c r="FC555" s="161"/>
      <c r="FD555" s="161"/>
      <c r="FE555" s="161"/>
      <c r="FF555" s="161"/>
      <c r="FG555" s="161"/>
      <c r="FH555" s="161"/>
      <c r="FI555" s="161"/>
      <c r="FJ555" s="161"/>
      <c r="FK555" s="161"/>
      <c r="FL555" s="161"/>
      <c r="FM555" s="161"/>
      <c r="FN555" s="161"/>
      <c r="FO555" s="161"/>
      <c r="FP555" s="161"/>
      <c r="FQ555" s="161"/>
      <c r="FR555" s="161"/>
      <c r="FS555" s="161"/>
      <c r="FT555" s="161"/>
      <c r="FU555" s="161"/>
      <c r="FV555" s="161"/>
      <c r="FW555" s="161"/>
      <c r="FX555" s="161"/>
      <c r="FY555" s="161"/>
      <c r="FZ555" s="161"/>
      <c r="GA555" s="161"/>
      <c r="GB555" s="161"/>
    </row>
    <row r="556" spans="1:184" s="162" customFormat="1" x14ac:dyDescent="0.2">
      <c r="A556" s="146" t="s">
        <v>7861</v>
      </c>
      <c r="B556" s="146" t="s">
        <v>5691</v>
      </c>
      <c r="C556" s="147" t="s">
        <v>5692</v>
      </c>
      <c r="D556" s="99" t="s">
        <v>5577</v>
      </c>
      <c r="E556" s="99">
        <v>50</v>
      </c>
      <c r="F556" s="99"/>
      <c r="G556" s="99">
        <v>0.3</v>
      </c>
      <c r="H556" s="148"/>
      <c r="I556" s="149"/>
      <c r="J556" s="201">
        <v>39.380000000000003</v>
      </c>
      <c r="K556" s="150">
        <f t="shared" si="27"/>
        <v>590.70000000000005</v>
      </c>
      <c r="L556" s="149">
        <f>BDI!$E$17</f>
        <v>0.19500000000000001</v>
      </c>
      <c r="M556" s="149"/>
      <c r="N556" s="149"/>
      <c r="O556" s="100">
        <f t="shared" ref="O556:O619" si="28">IF(ISNUMBER(J556),ROUND(J556*(1+L556),2),"")</f>
        <v>47.06</v>
      </c>
      <c r="P556" s="101">
        <f t="shared" ref="P556:P619" si="29">IF(ISNUMBER(J556),ROUND(G556*O556*E556,2),"")</f>
        <v>705.9</v>
      </c>
      <c r="Q556" s="161"/>
      <c r="R556" s="161"/>
      <c r="S556" s="161"/>
      <c r="T556" s="161"/>
      <c r="U556" s="161"/>
      <c r="V556" s="161"/>
      <c r="W556" s="161"/>
      <c r="X556" s="161"/>
      <c r="Y556" s="161"/>
      <c r="Z556" s="161"/>
      <c r="AA556" s="161"/>
      <c r="AB556" s="161"/>
      <c r="AC556" s="161"/>
      <c r="AD556" s="161"/>
      <c r="AE556" s="161"/>
      <c r="AF556" s="161"/>
      <c r="AG556" s="161"/>
      <c r="AH556" s="161"/>
      <c r="AI556" s="161"/>
      <c r="AJ556" s="161"/>
      <c r="AK556" s="161"/>
      <c r="AL556" s="161"/>
      <c r="AM556" s="161"/>
      <c r="AN556" s="161"/>
      <c r="AO556" s="161"/>
      <c r="AP556" s="161"/>
      <c r="AQ556" s="161"/>
      <c r="AR556" s="161"/>
      <c r="AS556" s="161"/>
      <c r="AT556" s="161"/>
      <c r="AU556" s="161"/>
      <c r="AV556" s="161"/>
      <c r="AW556" s="161"/>
      <c r="AX556" s="161"/>
      <c r="AY556" s="161"/>
      <c r="AZ556" s="161"/>
      <c r="BA556" s="161"/>
      <c r="BB556" s="161"/>
      <c r="BC556" s="161"/>
      <c r="BD556" s="161"/>
      <c r="BE556" s="161"/>
      <c r="BF556" s="161"/>
      <c r="BG556" s="161"/>
      <c r="BH556" s="161"/>
      <c r="BI556" s="161"/>
      <c r="BJ556" s="161"/>
      <c r="BK556" s="161"/>
      <c r="BL556" s="161"/>
      <c r="BM556" s="161"/>
      <c r="BN556" s="161"/>
      <c r="BO556" s="161"/>
      <c r="BP556" s="161"/>
      <c r="BQ556" s="161"/>
      <c r="BR556" s="161"/>
      <c r="BS556" s="161"/>
      <c r="BT556" s="161"/>
      <c r="BU556" s="161"/>
      <c r="BV556" s="161"/>
      <c r="BW556" s="161"/>
      <c r="BX556" s="161"/>
      <c r="BY556" s="161"/>
      <c r="BZ556" s="161"/>
      <c r="CA556" s="161"/>
      <c r="CB556" s="161"/>
      <c r="CC556" s="161"/>
      <c r="CD556" s="161"/>
      <c r="CE556" s="161"/>
      <c r="CF556" s="161"/>
      <c r="CG556" s="161"/>
      <c r="CH556" s="161"/>
      <c r="CI556" s="161"/>
      <c r="CJ556" s="161"/>
      <c r="CK556" s="161"/>
      <c r="CL556" s="161"/>
      <c r="CM556" s="161"/>
      <c r="CN556" s="161"/>
      <c r="CO556" s="161"/>
      <c r="CP556" s="161"/>
      <c r="CQ556" s="161"/>
      <c r="CR556" s="161"/>
      <c r="CS556" s="161"/>
      <c r="CT556" s="161"/>
      <c r="CU556" s="161"/>
      <c r="CV556" s="161"/>
      <c r="CW556" s="161"/>
      <c r="CX556" s="161"/>
      <c r="CY556" s="161"/>
      <c r="CZ556" s="161"/>
      <c r="DA556" s="161"/>
      <c r="DB556" s="161"/>
      <c r="DC556" s="161"/>
      <c r="DD556" s="161"/>
      <c r="DE556" s="161"/>
      <c r="DF556" s="161"/>
      <c r="DG556" s="161"/>
      <c r="DH556" s="161"/>
      <c r="DI556" s="161"/>
      <c r="DJ556" s="161"/>
      <c r="DK556" s="161"/>
      <c r="DL556" s="161"/>
      <c r="DM556" s="161"/>
      <c r="DN556" s="161"/>
      <c r="DO556" s="161"/>
      <c r="DP556" s="161"/>
      <c r="DQ556" s="161"/>
      <c r="DR556" s="161"/>
      <c r="DS556" s="161"/>
      <c r="DT556" s="161"/>
      <c r="DU556" s="161"/>
      <c r="DV556" s="161"/>
      <c r="DW556" s="161"/>
      <c r="DX556" s="161"/>
      <c r="DY556" s="161"/>
      <c r="DZ556" s="161"/>
      <c r="EA556" s="161"/>
      <c r="EB556" s="161"/>
      <c r="EC556" s="161"/>
      <c r="ED556" s="161"/>
      <c r="EE556" s="161"/>
      <c r="EF556" s="161"/>
      <c r="EG556" s="161"/>
      <c r="EH556" s="161"/>
      <c r="EI556" s="161"/>
      <c r="EJ556" s="161"/>
      <c r="EK556" s="161"/>
      <c r="EL556" s="161"/>
      <c r="EM556" s="161"/>
      <c r="EN556" s="161"/>
      <c r="EO556" s="161"/>
      <c r="EP556" s="161"/>
      <c r="EQ556" s="161"/>
      <c r="ER556" s="161"/>
      <c r="ES556" s="161"/>
      <c r="ET556" s="161"/>
      <c r="EU556" s="161"/>
      <c r="EV556" s="161"/>
      <c r="EW556" s="161"/>
      <c r="EX556" s="161"/>
      <c r="EY556" s="161"/>
      <c r="EZ556" s="161"/>
      <c r="FA556" s="161"/>
      <c r="FB556" s="161"/>
      <c r="FC556" s="161"/>
      <c r="FD556" s="161"/>
      <c r="FE556" s="161"/>
      <c r="FF556" s="161"/>
      <c r="FG556" s="161"/>
      <c r="FH556" s="161"/>
      <c r="FI556" s="161"/>
      <c r="FJ556" s="161"/>
      <c r="FK556" s="161"/>
      <c r="FL556" s="161"/>
      <c r="FM556" s="161"/>
      <c r="FN556" s="161"/>
      <c r="FO556" s="161"/>
      <c r="FP556" s="161"/>
      <c r="FQ556" s="161"/>
      <c r="FR556" s="161"/>
      <c r="FS556" s="161"/>
      <c r="FT556" s="161"/>
      <c r="FU556" s="161"/>
      <c r="FV556" s="161"/>
      <c r="FW556" s="161"/>
      <c r="FX556" s="161"/>
      <c r="FY556" s="161"/>
      <c r="FZ556" s="161"/>
      <c r="GA556" s="161"/>
      <c r="GB556" s="161"/>
    </row>
    <row r="557" spans="1:184" s="162" customFormat="1" x14ac:dyDescent="0.2">
      <c r="A557" s="146" t="s">
        <v>7862</v>
      </c>
      <c r="B557" s="146" t="s">
        <v>5693</v>
      </c>
      <c r="C557" s="147" t="s">
        <v>5694</v>
      </c>
      <c r="D557" s="99" t="s">
        <v>5577</v>
      </c>
      <c r="E557" s="99">
        <v>50</v>
      </c>
      <c r="F557" s="99"/>
      <c r="G557" s="99">
        <v>0.3</v>
      </c>
      <c r="H557" s="148"/>
      <c r="I557" s="149"/>
      <c r="J557" s="201">
        <v>64.81</v>
      </c>
      <c r="K557" s="150">
        <f t="shared" si="27"/>
        <v>972.15</v>
      </c>
      <c r="L557" s="149">
        <f>BDI!$E$17</f>
        <v>0.19500000000000001</v>
      </c>
      <c r="M557" s="149"/>
      <c r="N557" s="149"/>
      <c r="O557" s="100">
        <f t="shared" si="28"/>
        <v>77.45</v>
      </c>
      <c r="P557" s="101">
        <f t="shared" si="29"/>
        <v>1161.75</v>
      </c>
      <c r="Q557" s="161"/>
      <c r="R557" s="161"/>
      <c r="S557" s="161"/>
      <c r="T557" s="161"/>
      <c r="U557" s="161"/>
      <c r="V557" s="161"/>
      <c r="W557" s="161"/>
      <c r="X557" s="161"/>
      <c r="Y557" s="161"/>
      <c r="Z557" s="161"/>
      <c r="AA557" s="161"/>
      <c r="AB557" s="161"/>
      <c r="AC557" s="161"/>
      <c r="AD557" s="161"/>
      <c r="AE557" s="161"/>
      <c r="AF557" s="161"/>
      <c r="AG557" s="161"/>
      <c r="AH557" s="161"/>
      <c r="AI557" s="161"/>
      <c r="AJ557" s="161"/>
      <c r="AK557" s="161"/>
      <c r="AL557" s="161"/>
      <c r="AM557" s="161"/>
      <c r="AN557" s="161"/>
      <c r="AO557" s="161"/>
      <c r="AP557" s="161"/>
      <c r="AQ557" s="161"/>
      <c r="AR557" s="161"/>
      <c r="AS557" s="161"/>
      <c r="AT557" s="161"/>
      <c r="AU557" s="161"/>
      <c r="AV557" s="161"/>
      <c r="AW557" s="161"/>
      <c r="AX557" s="161"/>
      <c r="AY557" s="161"/>
      <c r="AZ557" s="161"/>
      <c r="BA557" s="161"/>
      <c r="BB557" s="161"/>
      <c r="BC557" s="161"/>
      <c r="BD557" s="161"/>
      <c r="BE557" s="161"/>
      <c r="BF557" s="161"/>
      <c r="BG557" s="161"/>
      <c r="BH557" s="161"/>
      <c r="BI557" s="161"/>
      <c r="BJ557" s="161"/>
      <c r="BK557" s="161"/>
      <c r="BL557" s="161"/>
      <c r="BM557" s="161"/>
      <c r="BN557" s="161"/>
      <c r="BO557" s="161"/>
      <c r="BP557" s="161"/>
      <c r="BQ557" s="161"/>
      <c r="BR557" s="161"/>
      <c r="BS557" s="161"/>
      <c r="BT557" s="161"/>
      <c r="BU557" s="161"/>
      <c r="BV557" s="161"/>
      <c r="BW557" s="161"/>
      <c r="BX557" s="161"/>
      <c r="BY557" s="161"/>
      <c r="BZ557" s="161"/>
      <c r="CA557" s="161"/>
      <c r="CB557" s="161"/>
      <c r="CC557" s="161"/>
      <c r="CD557" s="161"/>
      <c r="CE557" s="161"/>
      <c r="CF557" s="161"/>
      <c r="CG557" s="161"/>
      <c r="CH557" s="161"/>
      <c r="CI557" s="161"/>
      <c r="CJ557" s="161"/>
      <c r="CK557" s="161"/>
      <c r="CL557" s="161"/>
      <c r="CM557" s="161"/>
      <c r="CN557" s="161"/>
      <c r="CO557" s="161"/>
      <c r="CP557" s="161"/>
      <c r="CQ557" s="161"/>
      <c r="CR557" s="161"/>
      <c r="CS557" s="161"/>
      <c r="CT557" s="161"/>
      <c r="CU557" s="161"/>
      <c r="CV557" s="161"/>
      <c r="CW557" s="161"/>
      <c r="CX557" s="161"/>
      <c r="CY557" s="161"/>
      <c r="CZ557" s="161"/>
      <c r="DA557" s="161"/>
      <c r="DB557" s="161"/>
      <c r="DC557" s="161"/>
      <c r="DD557" s="161"/>
      <c r="DE557" s="161"/>
      <c r="DF557" s="161"/>
      <c r="DG557" s="161"/>
      <c r="DH557" s="161"/>
      <c r="DI557" s="161"/>
      <c r="DJ557" s="161"/>
      <c r="DK557" s="161"/>
      <c r="DL557" s="161"/>
      <c r="DM557" s="161"/>
      <c r="DN557" s="161"/>
      <c r="DO557" s="161"/>
      <c r="DP557" s="161"/>
      <c r="DQ557" s="161"/>
      <c r="DR557" s="161"/>
      <c r="DS557" s="161"/>
      <c r="DT557" s="161"/>
      <c r="DU557" s="161"/>
      <c r="DV557" s="161"/>
      <c r="DW557" s="161"/>
      <c r="DX557" s="161"/>
      <c r="DY557" s="161"/>
      <c r="DZ557" s="161"/>
      <c r="EA557" s="161"/>
      <c r="EB557" s="161"/>
      <c r="EC557" s="161"/>
      <c r="ED557" s="161"/>
      <c r="EE557" s="161"/>
      <c r="EF557" s="161"/>
      <c r="EG557" s="161"/>
      <c r="EH557" s="161"/>
      <c r="EI557" s="161"/>
      <c r="EJ557" s="161"/>
      <c r="EK557" s="161"/>
      <c r="EL557" s="161"/>
      <c r="EM557" s="161"/>
      <c r="EN557" s="161"/>
      <c r="EO557" s="161"/>
      <c r="EP557" s="161"/>
      <c r="EQ557" s="161"/>
      <c r="ER557" s="161"/>
      <c r="ES557" s="161"/>
      <c r="ET557" s="161"/>
      <c r="EU557" s="161"/>
      <c r="EV557" s="161"/>
      <c r="EW557" s="161"/>
      <c r="EX557" s="161"/>
      <c r="EY557" s="161"/>
      <c r="EZ557" s="161"/>
      <c r="FA557" s="161"/>
      <c r="FB557" s="161"/>
      <c r="FC557" s="161"/>
      <c r="FD557" s="161"/>
      <c r="FE557" s="161"/>
      <c r="FF557" s="161"/>
      <c r="FG557" s="161"/>
      <c r="FH557" s="161"/>
      <c r="FI557" s="161"/>
      <c r="FJ557" s="161"/>
      <c r="FK557" s="161"/>
      <c r="FL557" s="161"/>
      <c r="FM557" s="161"/>
      <c r="FN557" s="161"/>
      <c r="FO557" s="161"/>
      <c r="FP557" s="161"/>
      <c r="FQ557" s="161"/>
      <c r="FR557" s="161"/>
      <c r="FS557" s="161"/>
      <c r="FT557" s="161"/>
      <c r="FU557" s="161"/>
      <c r="FV557" s="161"/>
      <c r="FW557" s="161"/>
      <c r="FX557" s="161"/>
      <c r="FY557" s="161"/>
      <c r="FZ557" s="161"/>
      <c r="GA557" s="161"/>
      <c r="GB557" s="161"/>
    </row>
    <row r="558" spans="1:184" s="162" customFormat="1" x14ac:dyDescent="0.2">
      <c r="A558" s="146" t="s">
        <v>7863</v>
      </c>
      <c r="B558" s="146" t="s">
        <v>5695</v>
      </c>
      <c r="C558" s="147" t="s">
        <v>5696</v>
      </c>
      <c r="D558" s="99" t="s">
        <v>5577</v>
      </c>
      <c r="E558" s="99">
        <v>50</v>
      </c>
      <c r="F558" s="99"/>
      <c r="G558" s="99">
        <v>0.3</v>
      </c>
      <c r="H558" s="148"/>
      <c r="I558" s="149"/>
      <c r="J558" s="201">
        <v>47.09</v>
      </c>
      <c r="K558" s="150">
        <f t="shared" si="27"/>
        <v>706.35</v>
      </c>
      <c r="L558" s="149">
        <f>BDI!$E$17</f>
        <v>0.19500000000000001</v>
      </c>
      <c r="M558" s="149"/>
      <c r="N558" s="149"/>
      <c r="O558" s="100">
        <f t="shared" si="28"/>
        <v>56.27</v>
      </c>
      <c r="P558" s="101">
        <f t="shared" si="29"/>
        <v>844.05</v>
      </c>
      <c r="Q558" s="161"/>
      <c r="R558" s="161"/>
      <c r="S558" s="161"/>
      <c r="T558" s="161"/>
      <c r="U558" s="161"/>
      <c r="V558" s="161"/>
      <c r="W558" s="161"/>
      <c r="X558" s="161"/>
      <c r="Y558" s="161"/>
      <c r="Z558" s="161"/>
      <c r="AA558" s="161"/>
      <c r="AB558" s="161"/>
      <c r="AC558" s="161"/>
      <c r="AD558" s="161"/>
      <c r="AE558" s="161"/>
      <c r="AF558" s="161"/>
      <c r="AG558" s="161"/>
      <c r="AH558" s="161"/>
      <c r="AI558" s="161"/>
      <c r="AJ558" s="161"/>
      <c r="AK558" s="161"/>
      <c r="AL558" s="161"/>
      <c r="AM558" s="161"/>
      <c r="AN558" s="161"/>
      <c r="AO558" s="161"/>
      <c r="AP558" s="161"/>
      <c r="AQ558" s="161"/>
      <c r="AR558" s="161"/>
      <c r="AS558" s="161"/>
      <c r="AT558" s="161"/>
      <c r="AU558" s="161"/>
      <c r="AV558" s="161"/>
      <c r="AW558" s="161"/>
      <c r="AX558" s="161"/>
      <c r="AY558" s="161"/>
      <c r="AZ558" s="161"/>
      <c r="BA558" s="161"/>
      <c r="BB558" s="161"/>
      <c r="BC558" s="161"/>
      <c r="BD558" s="161"/>
      <c r="BE558" s="161"/>
      <c r="BF558" s="161"/>
      <c r="BG558" s="161"/>
      <c r="BH558" s="161"/>
      <c r="BI558" s="161"/>
      <c r="BJ558" s="161"/>
      <c r="BK558" s="161"/>
      <c r="BL558" s="161"/>
      <c r="BM558" s="161"/>
      <c r="BN558" s="161"/>
      <c r="BO558" s="161"/>
      <c r="BP558" s="161"/>
      <c r="BQ558" s="161"/>
      <c r="BR558" s="161"/>
      <c r="BS558" s="161"/>
      <c r="BT558" s="161"/>
      <c r="BU558" s="161"/>
      <c r="BV558" s="161"/>
      <c r="BW558" s="161"/>
      <c r="BX558" s="161"/>
      <c r="BY558" s="161"/>
      <c r="BZ558" s="161"/>
      <c r="CA558" s="161"/>
      <c r="CB558" s="161"/>
      <c r="CC558" s="161"/>
      <c r="CD558" s="161"/>
      <c r="CE558" s="161"/>
      <c r="CF558" s="161"/>
      <c r="CG558" s="161"/>
      <c r="CH558" s="161"/>
      <c r="CI558" s="161"/>
      <c r="CJ558" s="161"/>
      <c r="CK558" s="161"/>
      <c r="CL558" s="161"/>
      <c r="CM558" s="161"/>
      <c r="CN558" s="161"/>
      <c r="CO558" s="161"/>
      <c r="CP558" s="161"/>
      <c r="CQ558" s="161"/>
      <c r="CR558" s="161"/>
      <c r="CS558" s="161"/>
      <c r="CT558" s="161"/>
      <c r="CU558" s="161"/>
      <c r="CV558" s="161"/>
      <c r="CW558" s="161"/>
      <c r="CX558" s="161"/>
      <c r="CY558" s="161"/>
      <c r="CZ558" s="161"/>
      <c r="DA558" s="161"/>
      <c r="DB558" s="161"/>
      <c r="DC558" s="161"/>
      <c r="DD558" s="161"/>
      <c r="DE558" s="161"/>
      <c r="DF558" s="161"/>
      <c r="DG558" s="161"/>
      <c r="DH558" s="161"/>
      <c r="DI558" s="161"/>
      <c r="DJ558" s="161"/>
      <c r="DK558" s="161"/>
      <c r="DL558" s="161"/>
      <c r="DM558" s="161"/>
      <c r="DN558" s="161"/>
      <c r="DO558" s="161"/>
      <c r="DP558" s="161"/>
      <c r="DQ558" s="161"/>
      <c r="DR558" s="161"/>
      <c r="DS558" s="161"/>
      <c r="DT558" s="161"/>
      <c r="DU558" s="161"/>
      <c r="DV558" s="161"/>
      <c r="DW558" s="161"/>
      <c r="DX558" s="161"/>
      <c r="DY558" s="161"/>
      <c r="DZ558" s="161"/>
      <c r="EA558" s="161"/>
      <c r="EB558" s="161"/>
      <c r="EC558" s="161"/>
      <c r="ED558" s="161"/>
      <c r="EE558" s="161"/>
      <c r="EF558" s="161"/>
      <c r="EG558" s="161"/>
      <c r="EH558" s="161"/>
      <c r="EI558" s="161"/>
      <c r="EJ558" s="161"/>
      <c r="EK558" s="161"/>
      <c r="EL558" s="161"/>
      <c r="EM558" s="161"/>
      <c r="EN558" s="161"/>
      <c r="EO558" s="161"/>
      <c r="EP558" s="161"/>
      <c r="EQ558" s="161"/>
      <c r="ER558" s="161"/>
      <c r="ES558" s="161"/>
      <c r="ET558" s="161"/>
      <c r="EU558" s="161"/>
      <c r="EV558" s="161"/>
      <c r="EW558" s="161"/>
      <c r="EX558" s="161"/>
      <c r="EY558" s="161"/>
      <c r="EZ558" s="161"/>
      <c r="FA558" s="161"/>
      <c r="FB558" s="161"/>
      <c r="FC558" s="161"/>
      <c r="FD558" s="161"/>
      <c r="FE558" s="161"/>
      <c r="FF558" s="161"/>
      <c r="FG558" s="161"/>
      <c r="FH558" s="161"/>
      <c r="FI558" s="161"/>
      <c r="FJ558" s="161"/>
      <c r="FK558" s="161"/>
      <c r="FL558" s="161"/>
      <c r="FM558" s="161"/>
      <c r="FN558" s="161"/>
      <c r="FO558" s="161"/>
      <c r="FP558" s="161"/>
      <c r="FQ558" s="161"/>
      <c r="FR558" s="161"/>
      <c r="FS558" s="161"/>
      <c r="FT558" s="161"/>
      <c r="FU558" s="161"/>
      <c r="FV558" s="161"/>
      <c r="FW558" s="161"/>
      <c r="FX558" s="161"/>
      <c r="FY558" s="161"/>
      <c r="FZ558" s="161"/>
      <c r="GA558" s="161"/>
      <c r="GB558" s="161"/>
    </row>
    <row r="559" spans="1:184" s="162" customFormat="1" x14ac:dyDescent="0.2">
      <c r="A559" s="146" t="s">
        <v>7864</v>
      </c>
      <c r="B559" s="146" t="s">
        <v>5697</v>
      </c>
      <c r="C559" s="147" t="s">
        <v>5698</v>
      </c>
      <c r="D559" s="99" t="s">
        <v>5577</v>
      </c>
      <c r="E559" s="99">
        <v>50</v>
      </c>
      <c r="F559" s="99"/>
      <c r="G559" s="99">
        <v>0.3</v>
      </c>
      <c r="H559" s="148"/>
      <c r="I559" s="149"/>
      <c r="J559" s="201">
        <v>46.79</v>
      </c>
      <c r="K559" s="150">
        <f t="shared" si="27"/>
        <v>701.85</v>
      </c>
      <c r="L559" s="149">
        <f>BDI!$E$17</f>
        <v>0.19500000000000001</v>
      </c>
      <c r="M559" s="149"/>
      <c r="N559" s="149"/>
      <c r="O559" s="100">
        <f t="shared" si="28"/>
        <v>55.91</v>
      </c>
      <c r="P559" s="101">
        <f t="shared" si="29"/>
        <v>838.65</v>
      </c>
      <c r="Q559" s="161"/>
      <c r="R559" s="161"/>
      <c r="S559" s="161"/>
      <c r="T559" s="161"/>
      <c r="U559" s="161"/>
      <c r="V559" s="161"/>
      <c r="W559" s="161"/>
      <c r="X559" s="161"/>
      <c r="Y559" s="161"/>
      <c r="Z559" s="161"/>
      <c r="AA559" s="161"/>
      <c r="AB559" s="161"/>
      <c r="AC559" s="161"/>
      <c r="AD559" s="161"/>
      <c r="AE559" s="161"/>
      <c r="AF559" s="161"/>
      <c r="AG559" s="161"/>
      <c r="AH559" s="161"/>
      <c r="AI559" s="161"/>
      <c r="AJ559" s="161"/>
      <c r="AK559" s="161"/>
      <c r="AL559" s="161"/>
      <c r="AM559" s="161"/>
      <c r="AN559" s="161"/>
      <c r="AO559" s="161"/>
      <c r="AP559" s="161"/>
      <c r="AQ559" s="161"/>
      <c r="AR559" s="161"/>
      <c r="AS559" s="161"/>
      <c r="AT559" s="161"/>
      <c r="AU559" s="161"/>
      <c r="AV559" s="161"/>
      <c r="AW559" s="161"/>
      <c r="AX559" s="161"/>
      <c r="AY559" s="161"/>
      <c r="AZ559" s="161"/>
      <c r="BA559" s="161"/>
      <c r="BB559" s="161"/>
      <c r="BC559" s="161"/>
      <c r="BD559" s="161"/>
      <c r="BE559" s="161"/>
      <c r="BF559" s="161"/>
      <c r="BG559" s="161"/>
      <c r="BH559" s="161"/>
      <c r="BI559" s="161"/>
      <c r="BJ559" s="161"/>
      <c r="BK559" s="161"/>
      <c r="BL559" s="161"/>
      <c r="BM559" s="161"/>
      <c r="BN559" s="161"/>
      <c r="BO559" s="161"/>
      <c r="BP559" s="161"/>
      <c r="BQ559" s="161"/>
      <c r="BR559" s="161"/>
      <c r="BS559" s="161"/>
      <c r="BT559" s="161"/>
      <c r="BU559" s="161"/>
      <c r="BV559" s="161"/>
      <c r="BW559" s="161"/>
      <c r="BX559" s="161"/>
      <c r="BY559" s="161"/>
      <c r="BZ559" s="161"/>
      <c r="CA559" s="161"/>
      <c r="CB559" s="161"/>
      <c r="CC559" s="161"/>
      <c r="CD559" s="161"/>
      <c r="CE559" s="161"/>
      <c r="CF559" s="161"/>
      <c r="CG559" s="161"/>
      <c r="CH559" s="161"/>
      <c r="CI559" s="161"/>
      <c r="CJ559" s="161"/>
      <c r="CK559" s="161"/>
      <c r="CL559" s="161"/>
      <c r="CM559" s="161"/>
      <c r="CN559" s="161"/>
      <c r="CO559" s="161"/>
      <c r="CP559" s="161"/>
      <c r="CQ559" s="161"/>
      <c r="CR559" s="161"/>
      <c r="CS559" s="161"/>
      <c r="CT559" s="161"/>
      <c r="CU559" s="161"/>
      <c r="CV559" s="161"/>
      <c r="CW559" s="161"/>
      <c r="CX559" s="161"/>
      <c r="CY559" s="161"/>
      <c r="CZ559" s="161"/>
      <c r="DA559" s="161"/>
      <c r="DB559" s="161"/>
      <c r="DC559" s="161"/>
      <c r="DD559" s="161"/>
      <c r="DE559" s="161"/>
      <c r="DF559" s="161"/>
      <c r="DG559" s="161"/>
      <c r="DH559" s="161"/>
      <c r="DI559" s="161"/>
      <c r="DJ559" s="161"/>
      <c r="DK559" s="161"/>
      <c r="DL559" s="161"/>
      <c r="DM559" s="161"/>
      <c r="DN559" s="161"/>
      <c r="DO559" s="161"/>
      <c r="DP559" s="161"/>
      <c r="DQ559" s="161"/>
      <c r="DR559" s="161"/>
      <c r="DS559" s="161"/>
      <c r="DT559" s="161"/>
      <c r="DU559" s="161"/>
      <c r="DV559" s="161"/>
      <c r="DW559" s="161"/>
      <c r="DX559" s="161"/>
      <c r="DY559" s="161"/>
      <c r="DZ559" s="161"/>
      <c r="EA559" s="161"/>
      <c r="EB559" s="161"/>
      <c r="EC559" s="161"/>
      <c r="ED559" s="161"/>
      <c r="EE559" s="161"/>
      <c r="EF559" s="161"/>
      <c r="EG559" s="161"/>
      <c r="EH559" s="161"/>
      <c r="EI559" s="161"/>
      <c r="EJ559" s="161"/>
      <c r="EK559" s="161"/>
      <c r="EL559" s="161"/>
      <c r="EM559" s="161"/>
      <c r="EN559" s="161"/>
      <c r="EO559" s="161"/>
      <c r="EP559" s="161"/>
      <c r="EQ559" s="161"/>
      <c r="ER559" s="161"/>
      <c r="ES559" s="161"/>
      <c r="ET559" s="161"/>
      <c r="EU559" s="161"/>
      <c r="EV559" s="161"/>
      <c r="EW559" s="161"/>
      <c r="EX559" s="161"/>
      <c r="EY559" s="161"/>
      <c r="EZ559" s="161"/>
      <c r="FA559" s="161"/>
      <c r="FB559" s="161"/>
      <c r="FC559" s="161"/>
      <c r="FD559" s="161"/>
      <c r="FE559" s="161"/>
      <c r="FF559" s="161"/>
      <c r="FG559" s="161"/>
      <c r="FH559" s="161"/>
      <c r="FI559" s="161"/>
      <c r="FJ559" s="161"/>
      <c r="FK559" s="161"/>
      <c r="FL559" s="161"/>
      <c r="FM559" s="161"/>
      <c r="FN559" s="161"/>
      <c r="FO559" s="161"/>
      <c r="FP559" s="161"/>
      <c r="FQ559" s="161"/>
      <c r="FR559" s="161"/>
      <c r="FS559" s="161"/>
      <c r="FT559" s="161"/>
      <c r="FU559" s="161"/>
      <c r="FV559" s="161"/>
      <c r="FW559" s="161"/>
      <c r="FX559" s="161"/>
      <c r="FY559" s="161"/>
      <c r="FZ559" s="161"/>
      <c r="GA559" s="161"/>
      <c r="GB559" s="161"/>
    </row>
    <row r="560" spans="1:184" s="162" customFormat="1" x14ac:dyDescent="0.2">
      <c r="A560" s="146" t="s">
        <v>7865</v>
      </c>
      <c r="B560" s="146" t="s">
        <v>5699</v>
      </c>
      <c r="C560" s="147" t="s">
        <v>5700</v>
      </c>
      <c r="D560" s="99" t="s">
        <v>5577</v>
      </c>
      <c r="E560" s="99">
        <v>50</v>
      </c>
      <c r="F560" s="99"/>
      <c r="G560" s="99">
        <v>0.3</v>
      </c>
      <c r="H560" s="148"/>
      <c r="I560" s="149"/>
      <c r="J560" s="201">
        <v>22.92</v>
      </c>
      <c r="K560" s="150">
        <f t="shared" si="27"/>
        <v>343.8</v>
      </c>
      <c r="L560" s="149">
        <f>BDI!$E$17</f>
        <v>0.19500000000000001</v>
      </c>
      <c r="M560" s="149"/>
      <c r="N560" s="149"/>
      <c r="O560" s="100">
        <f t="shared" si="28"/>
        <v>27.39</v>
      </c>
      <c r="P560" s="101">
        <f t="shared" si="29"/>
        <v>410.85</v>
      </c>
      <c r="Q560" s="161"/>
      <c r="R560" s="161"/>
      <c r="S560" s="161"/>
      <c r="T560" s="161"/>
      <c r="U560" s="161"/>
      <c r="V560" s="161"/>
      <c r="W560" s="161"/>
      <c r="X560" s="161"/>
      <c r="Y560" s="161"/>
      <c r="Z560" s="161"/>
      <c r="AA560" s="161"/>
      <c r="AB560" s="161"/>
      <c r="AC560" s="161"/>
      <c r="AD560" s="161"/>
      <c r="AE560" s="161"/>
      <c r="AF560" s="161"/>
      <c r="AG560" s="161"/>
      <c r="AH560" s="161"/>
      <c r="AI560" s="161"/>
      <c r="AJ560" s="161"/>
      <c r="AK560" s="161"/>
      <c r="AL560" s="161"/>
      <c r="AM560" s="161"/>
      <c r="AN560" s="161"/>
      <c r="AO560" s="161"/>
      <c r="AP560" s="161"/>
      <c r="AQ560" s="161"/>
      <c r="AR560" s="161"/>
      <c r="AS560" s="161"/>
      <c r="AT560" s="161"/>
      <c r="AU560" s="161"/>
      <c r="AV560" s="161"/>
      <c r="AW560" s="161"/>
      <c r="AX560" s="161"/>
      <c r="AY560" s="161"/>
      <c r="AZ560" s="161"/>
      <c r="BA560" s="161"/>
      <c r="BB560" s="161"/>
      <c r="BC560" s="161"/>
      <c r="BD560" s="161"/>
      <c r="BE560" s="161"/>
      <c r="BF560" s="161"/>
      <c r="BG560" s="161"/>
      <c r="BH560" s="161"/>
      <c r="BI560" s="161"/>
      <c r="BJ560" s="161"/>
      <c r="BK560" s="161"/>
      <c r="BL560" s="161"/>
      <c r="BM560" s="161"/>
      <c r="BN560" s="161"/>
      <c r="BO560" s="161"/>
      <c r="BP560" s="161"/>
      <c r="BQ560" s="161"/>
      <c r="BR560" s="161"/>
      <c r="BS560" s="161"/>
      <c r="BT560" s="161"/>
      <c r="BU560" s="161"/>
      <c r="BV560" s="161"/>
      <c r="BW560" s="161"/>
      <c r="BX560" s="161"/>
      <c r="BY560" s="161"/>
      <c r="BZ560" s="161"/>
      <c r="CA560" s="161"/>
      <c r="CB560" s="161"/>
      <c r="CC560" s="161"/>
      <c r="CD560" s="161"/>
      <c r="CE560" s="161"/>
      <c r="CF560" s="161"/>
      <c r="CG560" s="161"/>
      <c r="CH560" s="161"/>
      <c r="CI560" s="161"/>
      <c r="CJ560" s="161"/>
      <c r="CK560" s="161"/>
      <c r="CL560" s="161"/>
      <c r="CM560" s="161"/>
      <c r="CN560" s="161"/>
      <c r="CO560" s="161"/>
      <c r="CP560" s="161"/>
      <c r="CQ560" s="161"/>
      <c r="CR560" s="161"/>
      <c r="CS560" s="161"/>
      <c r="CT560" s="161"/>
      <c r="CU560" s="161"/>
      <c r="CV560" s="161"/>
      <c r="CW560" s="161"/>
      <c r="CX560" s="161"/>
      <c r="CY560" s="161"/>
      <c r="CZ560" s="161"/>
      <c r="DA560" s="161"/>
      <c r="DB560" s="161"/>
      <c r="DC560" s="161"/>
      <c r="DD560" s="161"/>
      <c r="DE560" s="161"/>
      <c r="DF560" s="161"/>
      <c r="DG560" s="161"/>
      <c r="DH560" s="161"/>
      <c r="DI560" s="161"/>
      <c r="DJ560" s="161"/>
      <c r="DK560" s="161"/>
      <c r="DL560" s="161"/>
      <c r="DM560" s="161"/>
      <c r="DN560" s="161"/>
      <c r="DO560" s="161"/>
      <c r="DP560" s="161"/>
      <c r="DQ560" s="161"/>
      <c r="DR560" s="161"/>
      <c r="DS560" s="161"/>
      <c r="DT560" s="161"/>
      <c r="DU560" s="161"/>
      <c r="DV560" s="161"/>
      <c r="DW560" s="161"/>
      <c r="DX560" s="161"/>
      <c r="DY560" s="161"/>
      <c r="DZ560" s="161"/>
      <c r="EA560" s="161"/>
      <c r="EB560" s="161"/>
      <c r="EC560" s="161"/>
      <c r="ED560" s="161"/>
      <c r="EE560" s="161"/>
      <c r="EF560" s="161"/>
      <c r="EG560" s="161"/>
      <c r="EH560" s="161"/>
      <c r="EI560" s="161"/>
      <c r="EJ560" s="161"/>
      <c r="EK560" s="161"/>
      <c r="EL560" s="161"/>
      <c r="EM560" s="161"/>
      <c r="EN560" s="161"/>
      <c r="EO560" s="161"/>
      <c r="EP560" s="161"/>
      <c r="EQ560" s="161"/>
      <c r="ER560" s="161"/>
      <c r="ES560" s="161"/>
      <c r="ET560" s="161"/>
      <c r="EU560" s="161"/>
      <c r="EV560" s="161"/>
      <c r="EW560" s="161"/>
      <c r="EX560" s="161"/>
      <c r="EY560" s="161"/>
      <c r="EZ560" s="161"/>
      <c r="FA560" s="161"/>
      <c r="FB560" s="161"/>
      <c r="FC560" s="161"/>
      <c r="FD560" s="161"/>
      <c r="FE560" s="161"/>
      <c r="FF560" s="161"/>
      <c r="FG560" s="161"/>
      <c r="FH560" s="161"/>
      <c r="FI560" s="161"/>
      <c r="FJ560" s="161"/>
      <c r="FK560" s="161"/>
      <c r="FL560" s="161"/>
      <c r="FM560" s="161"/>
      <c r="FN560" s="161"/>
      <c r="FO560" s="161"/>
      <c r="FP560" s="161"/>
      <c r="FQ560" s="161"/>
      <c r="FR560" s="161"/>
      <c r="FS560" s="161"/>
      <c r="FT560" s="161"/>
      <c r="FU560" s="161"/>
      <c r="FV560" s="161"/>
      <c r="FW560" s="161"/>
      <c r="FX560" s="161"/>
      <c r="FY560" s="161"/>
      <c r="FZ560" s="161"/>
      <c r="GA560" s="161"/>
      <c r="GB560" s="161"/>
    </row>
    <row r="561" spans="1:184" s="162" customFormat="1" x14ac:dyDescent="0.2">
      <c r="A561" s="146" t="s">
        <v>7866</v>
      </c>
      <c r="B561" s="146" t="s">
        <v>5701</v>
      </c>
      <c r="C561" s="147" t="s">
        <v>5702</v>
      </c>
      <c r="D561" s="99" t="s">
        <v>5577</v>
      </c>
      <c r="E561" s="99">
        <v>50</v>
      </c>
      <c r="F561" s="99"/>
      <c r="G561" s="99">
        <v>0.3</v>
      </c>
      <c r="H561" s="148"/>
      <c r="I561" s="149"/>
      <c r="J561" s="201">
        <v>40</v>
      </c>
      <c r="K561" s="150">
        <f t="shared" si="27"/>
        <v>600</v>
      </c>
      <c r="L561" s="149">
        <f>BDI!$E$17</f>
        <v>0.19500000000000001</v>
      </c>
      <c r="M561" s="149"/>
      <c r="N561" s="149"/>
      <c r="O561" s="100">
        <f t="shared" si="28"/>
        <v>47.8</v>
      </c>
      <c r="P561" s="101">
        <f t="shared" si="29"/>
        <v>717</v>
      </c>
      <c r="Q561" s="161"/>
      <c r="R561" s="161"/>
      <c r="S561" s="161"/>
      <c r="T561" s="161"/>
      <c r="U561" s="161"/>
      <c r="V561" s="161"/>
      <c r="W561" s="161"/>
      <c r="X561" s="161"/>
      <c r="Y561" s="161"/>
      <c r="Z561" s="161"/>
      <c r="AA561" s="161"/>
      <c r="AB561" s="161"/>
      <c r="AC561" s="161"/>
      <c r="AD561" s="161"/>
      <c r="AE561" s="161"/>
      <c r="AF561" s="161"/>
      <c r="AG561" s="161"/>
      <c r="AH561" s="161"/>
      <c r="AI561" s="161"/>
      <c r="AJ561" s="161"/>
      <c r="AK561" s="161"/>
      <c r="AL561" s="161"/>
      <c r="AM561" s="161"/>
      <c r="AN561" s="161"/>
      <c r="AO561" s="161"/>
      <c r="AP561" s="161"/>
      <c r="AQ561" s="161"/>
      <c r="AR561" s="161"/>
      <c r="AS561" s="161"/>
      <c r="AT561" s="161"/>
      <c r="AU561" s="161"/>
      <c r="AV561" s="161"/>
      <c r="AW561" s="161"/>
      <c r="AX561" s="161"/>
      <c r="AY561" s="161"/>
      <c r="AZ561" s="161"/>
      <c r="BA561" s="161"/>
      <c r="BB561" s="161"/>
      <c r="BC561" s="161"/>
      <c r="BD561" s="161"/>
      <c r="BE561" s="161"/>
      <c r="BF561" s="161"/>
      <c r="BG561" s="161"/>
      <c r="BH561" s="161"/>
      <c r="BI561" s="161"/>
      <c r="BJ561" s="161"/>
      <c r="BK561" s="161"/>
      <c r="BL561" s="161"/>
      <c r="BM561" s="161"/>
      <c r="BN561" s="161"/>
      <c r="BO561" s="161"/>
      <c r="BP561" s="161"/>
      <c r="BQ561" s="161"/>
      <c r="BR561" s="161"/>
      <c r="BS561" s="161"/>
      <c r="BT561" s="161"/>
      <c r="BU561" s="161"/>
      <c r="BV561" s="161"/>
      <c r="BW561" s="161"/>
      <c r="BX561" s="161"/>
      <c r="BY561" s="161"/>
      <c r="BZ561" s="161"/>
      <c r="CA561" s="161"/>
      <c r="CB561" s="161"/>
      <c r="CC561" s="161"/>
      <c r="CD561" s="161"/>
      <c r="CE561" s="161"/>
      <c r="CF561" s="161"/>
      <c r="CG561" s="161"/>
      <c r="CH561" s="161"/>
      <c r="CI561" s="161"/>
      <c r="CJ561" s="161"/>
      <c r="CK561" s="161"/>
      <c r="CL561" s="161"/>
      <c r="CM561" s="161"/>
      <c r="CN561" s="161"/>
      <c r="CO561" s="161"/>
      <c r="CP561" s="161"/>
      <c r="CQ561" s="161"/>
      <c r="CR561" s="161"/>
      <c r="CS561" s="161"/>
      <c r="CT561" s="161"/>
      <c r="CU561" s="161"/>
      <c r="CV561" s="161"/>
      <c r="CW561" s="161"/>
      <c r="CX561" s="161"/>
      <c r="CY561" s="161"/>
      <c r="CZ561" s="161"/>
      <c r="DA561" s="161"/>
      <c r="DB561" s="161"/>
      <c r="DC561" s="161"/>
      <c r="DD561" s="161"/>
      <c r="DE561" s="161"/>
      <c r="DF561" s="161"/>
      <c r="DG561" s="161"/>
      <c r="DH561" s="161"/>
      <c r="DI561" s="161"/>
      <c r="DJ561" s="161"/>
      <c r="DK561" s="161"/>
      <c r="DL561" s="161"/>
      <c r="DM561" s="161"/>
      <c r="DN561" s="161"/>
      <c r="DO561" s="161"/>
      <c r="DP561" s="161"/>
      <c r="DQ561" s="161"/>
      <c r="DR561" s="161"/>
      <c r="DS561" s="161"/>
      <c r="DT561" s="161"/>
      <c r="DU561" s="161"/>
      <c r="DV561" s="161"/>
      <c r="DW561" s="161"/>
      <c r="DX561" s="161"/>
      <c r="DY561" s="161"/>
      <c r="DZ561" s="161"/>
      <c r="EA561" s="161"/>
      <c r="EB561" s="161"/>
      <c r="EC561" s="161"/>
      <c r="ED561" s="161"/>
      <c r="EE561" s="161"/>
      <c r="EF561" s="161"/>
      <c r="EG561" s="161"/>
      <c r="EH561" s="161"/>
      <c r="EI561" s="161"/>
      <c r="EJ561" s="161"/>
      <c r="EK561" s="161"/>
      <c r="EL561" s="161"/>
      <c r="EM561" s="161"/>
      <c r="EN561" s="161"/>
      <c r="EO561" s="161"/>
      <c r="EP561" s="161"/>
      <c r="EQ561" s="161"/>
      <c r="ER561" s="161"/>
      <c r="ES561" s="161"/>
      <c r="ET561" s="161"/>
      <c r="EU561" s="161"/>
      <c r="EV561" s="161"/>
      <c r="EW561" s="161"/>
      <c r="EX561" s="161"/>
      <c r="EY561" s="161"/>
      <c r="EZ561" s="161"/>
      <c r="FA561" s="161"/>
      <c r="FB561" s="161"/>
      <c r="FC561" s="161"/>
      <c r="FD561" s="161"/>
      <c r="FE561" s="161"/>
      <c r="FF561" s="161"/>
      <c r="FG561" s="161"/>
      <c r="FH561" s="161"/>
      <c r="FI561" s="161"/>
      <c r="FJ561" s="161"/>
      <c r="FK561" s="161"/>
      <c r="FL561" s="161"/>
      <c r="FM561" s="161"/>
      <c r="FN561" s="161"/>
      <c r="FO561" s="161"/>
      <c r="FP561" s="161"/>
      <c r="FQ561" s="161"/>
      <c r="FR561" s="161"/>
      <c r="FS561" s="161"/>
      <c r="FT561" s="161"/>
      <c r="FU561" s="161"/>
      <c r="FV561" s="161"/>
      <c r="FW561" s="161"/>
      <c r="FX561" s="161"/>
      <c r="FY561" s="161"/>
      <c r="FZ561" s="161"/>
      <c r="GA561" s="161"/>
      <c r="GB561" s="161"/>
    </row>
    <row r="562" spans="1:184" s="162" customFormat="1" x14ac:dyDescent="0.2">
      <c r="A562" s="146" t="s">
        <v>7867</v>
      </c>
      <c r="B562" s="146" t="s">
        <v>5703</v>
      </c>
      <c r="C562" s="147" t="s">
        <v>5704</v>
      </c>
      <c r="D562" s="99" t="s">
        <v>5577</v>
      </c>
      <c r="E562" s="99">
        <v>50</v>
      </c>
      <c r="F562" s="99"/>
      <c r="G562" s="99">
        <v>0.3</v>
      </c>
      <c r="H562" s="148"/>
      <c r="I562" s="149"/>
      <c r="J562" s="201">
        <v>62.08</v>
      </c>
      <c r="K562" s="150">
        <f t="shared" si="27"/>
        <v>931.2</v>
      </c>
      <c r="L562" s="149">
        <f>BDI!$E$17</f>
        <v>0.19500000000000001</v>
      </c>
      <c r="M562" s="149"/>
      <c r="N562" s="149"/>
      <c r="O562" s="100">
        <f t="shared" si="28"/>
        <v>74.19</v>
      </c>
      <c r="P562" s="101">
        <f t="shared" si="29"/>
        <v>1112.8499999999999</v>
      </c>
      <c r="Q562" s="161"/>
      <c r="R562" s="161"/>
      <c r="S562" s="161"/>
      <c r="T562" s="161"/>
      <c r="U562" s="161"/>
      <c r="V562" s="161"/>
      <c r="W562" s="161"/>
      <c r="X562" s="161"/>
      <c r="Y562" s="161"/>
      <c r="Z562" s="161"/>
      <c r="AA562" s="161"/>
      <c r="AB562" s="161"/>
      <c r="AC562" s="161"/>
      <c r="AD562" s="161"/>
      <c r="AE562" s="161"/>
      <c r="AF562" s="161"/>
      <c r="AG562" s="161"/>
      <c r="AH562" s="161"/>
      <c r="AI562" s="161"/>
      <c r="AJ562" s="161"/>
      <c r="AK562" s="161"/>
      <c r="AL562" s="161"/>
      <c r="AM562" s="161"/>
      <c r="AN562" s="161"/>
      <c r="AO562" s="161"/>
      <c r="AP562" s="161"/>
      <c r="AQ562" s="161"/>
      <c r="AR562" s="161"/>
      <c r="AS562" s="161"/>
      <c r="AT562" s="161"/>
      <c r="AU562" s="161"/>
      <c r="AV562" s="161"/>
      <c r="AW562" s="161"/>
      <c r="AX562" s="161"/>
      <c r="AY562" s="161"/>
      <c r="AZ562" s="161"/>
      <c r="BA562" s="161"/>
      <c r="BB562" s="161"/>
      <c r="BC562" s="161"/>
      <c r="BD562" s="161"/>
      <c r="BE562" s="161"/>
      <c r="BF562" s="161"/>
      <c r="BG562" s="161"/>
      <c r="BH562" s="161"/>
      <c r="BI562" s="161"/>
      <c r="BJ562" s="161"/>
      <c r="BK562" s="161"/>
      <c r="BL562" s="161"/>
      <c r="BM562" s="161"/>
      <c r="BN562" s="161"/>
      <c r="BO562" s="161"/>
      <c r="BP562" s="161"/>
      <c r="BQ562" s="161"/>
      <c r="BR562" s="161"/>
      <c r="BS562" s="161"/>
      <c r="BT562" s="161"/>
      <c r="BU562" s="161"/>
      <c r="BV562" s="161"/>
      <c r="BW562" s="161"/>
      <c r="BX562" s="161"/>
      <c r="BY562" s="161"/>
      <c r="BZ562" s="161"/>
      <c r="CA562" s="161"/>
      <c r="CB562" s="161"/>
      <c r="CC562" s="161"/>
      <c r="CD562" s="161"/>
      <c r="CE562" s="161"/>
      <c r="CF562" s="161"/>
      <c r="CG562" s="161"/>
      <c r="CH562" s="161"/>
      <c r="CI562" s="161"/>
      <c r="CJ562" s="161"/>
      <c r="CK562" s="161"/>
      <c r="CL562" s="161"/>
      <c r="CM562" s="161"/>
      <c r="CN562" s="161"/>
      <c r="CO562" s="161"/>
      <c r="CP562" s="161"/>
      <c r="CQ562" s="161"/>
      <c r="CR562" s="161"/>
      <c r="CS562" s="161"/>
      <c r="CT562" s="161"/>
      <c r="CU562" s="161"/>
      <c r="CV562" s="161"/>
      <c r="CW562" s="161"/>
      <c r="CX562" s="161"/>
      <c r="CY562" s="161"/>
      <c r="CZ562" s="161"/>
      <c r="DA562" s="161"/>
      <c r="DB562" s="161"/>
      <c r="DC562" s="161"/>
      <c r="DD562" s="161"/>
      <c r="DE562" s="161"/>
      <c r="DF562" s="161"/>
      <c r="DG562" s="161"/>
      <c r="DH562" s="161"/>
      <c r="DI562" s="161"/>
      <c r="DJ562" s="161"/>
      <c r="DK562" s="161"/>
      <c r="DL562" s="161"/>
      <c r="DM562" s="161"/>
      <c r="DN562" s="161"/>
      <c r="DO562" s="161"/>
      <c r="DP562" s="161"/>
      <c r="DQ562" s="161"/>
      <c r="DR562" s="161"/>
      <c r="DS562" s="161"/>
      <c r="DT562" s="161"/>
      <c r="DU562" s="161"/>
      <c r="DV562" s="161"/>
      <c r="DW562" s="161"/>
      <c r="DX562" s="161"/>
      <c r="DY562" s="161"/>
      <c r="DZ562" s="161"/>
      <c r="EA562" s="161"/>
      <c r="EB562" s="161"/>
      <c r="EC562" s="161"/>
      <c r="ED562" s="161"/>
      <c r="EE562" s="161"/>
      <c r="EF562" s="161"/>
      <c r="EG562" s="161"/>
      <c r="EH562" s="161"/>
      <c r="EI562" s="161"/>
      <c r="EJ562" s="161"/>
      <c r="EK562" s="161"/>
      <c r="EL562" s="161"/>
      <c r="EM562" s="161"/>
      <c r="EN562" s="161"/>
      <c r="EO562" s="161"/>
      <c r="EP562" s="161"/>
      <c r="EQ562" s="161"/>
      <c r="ER562" s="161"/>
      <c r="ES562" s="161"/>
      <c r="ET562" s="161"/>
      <c r="EU562" s="161"/>
      <c r="EV562" s="161"/>
      <c r="EW562" s="161"/>
      <c r="EX562" s="161"/>
      <c r="EY562" s="161"/>
      <c r="EZ562" s="161"/>
      <c r="FA562" s="161"/>
      <c r="FB562" s="161"/>
      <c r="FC562" s="161"/>
      <c r="FD562" s="161"/>
      <c r="FE562" s="161"/>
      <c r="FF562" s="161"/>
      <c r="FG562" s="161"/>
      <c r="FH562" s="161"/>
      <c r="FI562" s="161"/>
      <c r="FJ562" s="161"/>
      <c r="FK562" s="161"/>
      <c r="FL562" s="161"/>
      <c r="FM562" s="161"/>
      <c r="FN562" s="161"/>
      <c r="FO562" s="161"/>
      <c r="FP562" s="161"/>
      <c r="FQ562" s="161"/>
      <c r="FR562" s="161"/>
      <c r="FS562" s="161"/>
      <c r="FT562" s="161"/>
      <c r="FU562" s="161"/>
      <c r="FV562" s="161"/>
      <c r="FW562" s="161"/>
      <c r="FX562" s="161"/>
      <c r="FY562" s="161"/>
      <c r="FZ562" s="161"/>
      <c r="GA562" s="161"/>
      <c r="GB562" s="161"/>
    </row>
    <row r="563" spans="1:184" s="162" customFormat="1" x14ac:dyDescent="0.2">
      <c r="A563" s="146" t="s">
        <v>7868</v>
      </c>
      <c r="B563" s="146" t="s">
        <v>5705</v>
      </c>
      <c r="C563" s="147" t="s">
        <v>5706</v>
      </c>
      <c r="D563" s="99" t="s">
        <v>5577</v>
      </c>
      <c r="E563" s="99">
        <v>50</v>
      </c>
      <c r="F563" s="99"/>
      <c r="G563" s="99">
        <v>0.3</v>
      </c>
      <c r="H563" s="148"/>
      <c r="I563" s="149"/>
      <c r="J563" s="201">
        <v>37.86</v>
      </c>
      <c r="K563" s="150">
        <f t="shared" si="27"/>
        <v>567.9</v>
      </c>
      <c r="L563" s="149">
        <f>BDI!$E$17</f>
        <v>0.19500000000000001</v>
      </c>
      <c r="M563" s="149"/>
      <c r="N563" s="149"/>
      <c r="O563" s="100">
        <f t="shared" si="28"/>
        <v>45.24</v>
      </c>
      <c r="P563" s="101">
        <f t="shared" si="29"/>
        <v>678.6</v>
      </c>
      <c r="Q563" s="161"/>
      <c r="R563" s="161"/>
      <c r="S563" s="161"/>
      <c r="T563" s="161"/>
      <c r="U563" s="161"/>
      <c r="V563" s="161"/>
      <c r="W563" s="161"/>
      <c r="X563" s="161"/>
      <c r="Y563" s="161"/>
      <c r="Z563" s="161"/>
      <c r="AA563" s="161"/>
      <c r="AB563" s="161"/>
      <c r="AC563" s="161"/>
      <c r="AD563" s="161"/>
      <c r="AE563" s="161"/>
      <c r="AF563" s="161"/>
      <c r="AG563" s="161"/>
      <c r="AH563" s="161"/>
      <c r="AI563" s="161"/>
      <c r="AJ563" s="161"/>
      <c r="AK563" s="161"/>
      <c r="AL563" s="161"/>
      <c r="AM563" s="161"/>
      <c r="AN563" s="161"/>
      <c r="AO563" s="161"/>
      <c r="AP563" s="161"/>
      <c r="AQ563" s="161"/>
      <c r="AR563" s="161"/>
      <c r="AS563" s="161"/>
      <c r="AT563" s="161"/>
      <c r="AU563" s="161"/>
      <c r="AV563" s="161"/>
      <c r="AW563" s="161"/>
      <c r="AX563" s="161"/>
      <c r="AY563" s="161"/>
      <c r="AZ563" s="161"/>
      <c r="BA563" s="161"/>
      <c r="BB563" s="161"/>
      <c r="BC563" s="161"/>
      <c r="BD563" s="161"/>
      <c r="BE563" s="161"/>
      <c r="BF563" s="161"/>
      <c r="BG563" s="161"/>
      <c r="BH563" s="161"/>
      <c r="BI563" s="161"/>
      <c r="BJ563" s="161"/>
      <c r="BK563" s="161"/>
      <c r="BL563" s="161"/>
      <c r="BM563" s="161"/>
      <c r="BN563" s="161"/>
      <c r="BO563" s="161"/>
      <c r="BP563" s="161"/>
      <c r="BQ563" s="161"/>
      <c r="BR563" s="161"/>
      <c r="BS563" s="161"/>
      <c r="BT563" s="161"/>
      <c r="BU563" s="161"/>
      <c r="BV563" s="161"/>
      <c r="BW563" s="161"/>
      <c r="BX563" s="161"/>
      <c r="BY563" s="161"/>
      <c r="BZ563" s="161"/>
      <c r="CA563" s="161"/>
      <c r="CB563" s="161"/>
      <c r="CC563" s="161"/>
      <c r="CD563" s="161"/>
      <c r="CE563" s="161"/>
      <c r="CF563" s="161"/>
      <c r="CG563" s="161"/>
      <c r="CH563" s="161"/>
      <c r="CI563" s="161"/>
      <c r="CJ563" s="161"/>
      <c r="CK563" s="161"/>
      <c r="CL563" s="161"/>
      <c r="CM563" s="161"/>
      <c r="CN563" s="161"/>
      <c r="CO563" s="161"/>
      <c r="CP563" s="161"/>
      <c r="CQ563" s="161"/>
      <c r="CR563" s="161"/>
      <c r="CS563" s="161"/>
      <c r="CT563" s="161"/>
      <c r="CU563" s="161"/>
      <c r="CV563" s="161"/>
      <c r="CW563" s="161"/>
      <c r="CX563" s="161"/>
      <c r="CY563" s="161"/>
      <c r="CZ563" s="161"/>
      <c r="DA563" s="161"/>
      <c r="DB563" s="161"/>
      <c r="DC563" s="161"/>
      <c r="DD563" s="161"/>
      <c r="DE563" s="161"/>
      <c r="DF563" s="161"/>
      <c r="DG563" s="161"/>
      <c r="DH563" s="161"/>
      <c r="DI563" s="161"/>
      <c r="DJ563" s="161"/>
      <c r="DK563" s="161"/>
      <c r="DL563" s="161"/>
      <c r="DM563" s="161"/>
      <c r="DN563" s="161"/>
      <c r="DO563" s="161"/>
      <c r="DP563" s="161"/>
      <c r="DQ563" s="161"/>
      <c r="DR563" s="161"/>
      <c r="DS563" s="161"/>
      <c r="DT563" s="161"/>
      <c r="DU563" s="161"/>
      <c r="DV563" s="161"/>
      <c r="DW563" s="161"/>
      <c r="DX563" s="161"/>
      <c r="DY563" s="161"/>
      <c r="DZ563" s="161"/>
      <c r="EA563" s="161"/>
      <c r="EB563" s="161"/>
      <c r="EC563" s="161"/>
      <c r="ED563" s="161"/>
      <c r="EE563" s="161"/>
      <c r="EF563" s="161"/>
      <c r="EG563" s="161"/>
      <c r="EH563" s="161"/>
      <c r="EI563" s="161"/>
      <c r="EJ563" s="161"/>
      <c r="EK563" s="161"/>
      <c r="EL563" s="161"/>
      <c r="EM563" s="161"/>
      <c r="EN563" s="161"/>
      <c r="EO563" s="161"/>
      <c r="EP563" s="161"/>
      <c r="EQ563" s="161"/>
      <c r="ER563" s="161"/>
      <c r="ES563" s="161"/>
      <c r="ET563" s="161"/>
      <c r="EU563" s="161"/>
      <c r="EV563" s="161"/>
      <c r="EW563" s="161"/>
      <c r="EX563" s="161"/>
      <c r="EY563" s="161"/>
      <c r="EZ563" s="161"/>
      <c r="FA563" s="161"/>
      <c r="FB563" s="161"/>
      <c r="FC563" s="161"/>
      <c r="FD563" s="161"/>
      <c r="FE563" s="161"/>
      <c r="FF563" s="161"/>
      <c r="FG563" s="161"/>
      <c r="FH563" s="161"/>
      <c r="FI563" s="161"/>
      <c r="FJ563" s="161"/>
      <c r="FK563" s="161"/>
      <c r="FL563" s="161"/>
      <c r="FM563" s="161"/>
      <c r="FN563" s="161"/>
      <c r="FO563" s="161"/>
      <c r="FP563" s="161"/>
      <c r="FQ563" s="161"/>
      <c r="FR563" s="161"/>
      <c r="FS563" s="161"/>
      <c r="FT563" s="161"/>
      <c r="FU563" s="161"/>
      <c r="FV563" s="161"/>
      <c r="FW563" s="161"/>
      <c r="FX563" s="161"/>
      <c r="FY563" s="161"/>
      <c r="FZ563" s="161"/>
      <c r="GA563" s="161"/>
      <c r="GB563" s="161"/>
    </row>
    <row r="564" spans="1:184" s="162" customFormat="1" x14ac:dyDescent="0.2">
      <c r="A564" s="146" t="s">
        <v>7869</v>
      </c>
      <c r="B564" s="146" t="s">
        <v>5707</v>
      </c>
      <c r="C564" s="147" t="s">
        <v>5708</v>
      </c>
      <c r="D564" s="99" t="s">
        <v>5577</v>
      </c>
      <c r="E564" s="99">
        <v>50</v>
      </c>
      <c r="F564" s="99"/>
      <c r="G564" s="99">
        <v>0.3</v>
      </c>
      <c r="H564" s="148"/>
      <c r="I564" s="149"/>
      <c r="J564" s="201">
        <v>45.32</v>
      </c>
      <c r="K564" s="150">
        <f t="shared" si="27"/>
        <v>679.8</v>
      </c>
      <c r="L564" s="149">
        <f>BDI!$E$17</f>
        <v>0.19500000000000001</v>
      </c>
      <c r="M564" s="149"/>
      <c r="N564" s="149"/>
      <c r="O564" s="100">
        <f t="shared" si="28"/>
        <v>54.16</v>
      </c>
      <c r="P564" s="101">
        <f t="shared" si="29"/>
        <v>812.4</v>
      </c>
      <c r="Q564" s="161"/>
      <c r="R564" s="161"/>
      <c r="S564" s="161"/>
      <c r="T564" s="161"/>
      <c r="U564" s="161"/>
      <c r="V564" s="161"/>
      <c r="W564" s="161"/>
      <c r="X564" s="161"/>
      <c r="Y564" s="161"/>
      <c r="Z564" s="161"/>
      <c r="AA564" s="161"/>
      <c r="AB564" s="161"/>
      <c r="AC564" s="161"/>
      <c r="AD564" s="161"/>
      <c r="AE564" s="161"/>
      <c r="AF564" s="161"/>
      <c r="AG564" s="161"/>
      <c r="AH564" s="161"/>
      <c r="AI564" s="161"/>
      <c r="AJ564" s="161"/>
      <c r="AK564" s="161"/>
      <c r="AL564" s="161"/>
      <c r="AM564" s="161"/>
      <c r="AN564" s="161"/>
      <c r="AO564" s="161"/>
      <c r="AP564" s="161"/>
      <c r="AQ564" s="161"/>
      <c r="AR564" s="161"/>
      <c r="AS564" s="161"/>
      <c r="AT564" s="161"/>
      <c r="AU564" s="161"/>
      <c r="AV564" s="161"/>
      <c r="AW564" s="161"/>
      <c r="AX564" s="161"/>
      <c r="AY564" s="161"/>
      <c r="AZ564" s="161"/>
      <c r="BA564" s="161"/>
      <c r="BB564" s="161"/>
      <c r="BC564" s="161"/>
      <c r="BD564" s="161"/>
      <c r="BE564" s="161"/>
      <c r="BF564" s="161"/>
      <c r="BG564" s="161"/>
      <c r="BH564" s="161"/>
      <c r="BI564" s="161"/>
      <c r="BJ564" s="161"/>
      <c r="BK564" s="161"/>
      <c r="BL564" s="161"/>
      <c r="BM564" s="161"/>
      <c r="BN564" s="161"/>
      <c r="BO564" s="161"/>
      <c r="BP564" s="161"/>
      <c r="BQ564" s="161"/>
      <c r="BR564" s="161"/>
      <c r="BS564" s="161"/>
      <c r="BT564" s="161"/>
      <c r="BU564" s="161"/>
      <c r="BV564" s="161"/>
      <c r="BW564" s="161"/>
      <c r="BX564" s="161"/>
      <c r="BY564" s="161"/>
      <c r="BZ564" s="161"/>
      <c r="CA564" s="161"/>
      <c r="CB564" s="161"/>
      <c r="CC564" s="161"/>
      <c r="CD564" s="161"/>
      <c r="CE564" s="161"/>
      <c r="CF564" s="161"/>
      <c r="CG564" s="161"/>
      <c r="CH564" s="161"/>
      <c r="CI564" s="161"/>
      <c r="CJ564" s="161"/>
      <c r="CK564" s="161"/>
      <c r="CL564" s="161"/>
      <c r="CM564" s="161"/>
      <c r="CN564" s="161"/>
      <c r="CO564" s="161"/>
      <c r="CP564" s="161"/>
      <c r="CQ564" s="161"/>
      <c r="CR564" s="161"/>
      <c r="CS564" s="161"/>
      <c r="CT564" s="161"/>
      <c r="CU564" s="161"/>
      <c r="CV564" s="161"/>
      <c r="CW564" s="161"/>
      <c r="CX564" s="161"/>
      <c r="CY564" s="161"/>
      <c r="CZ564" s="161"/>
      <c r="DA564" s="161"/>
      <c r="DB564" s="161"/>
      <c r="DC564" s="161"/>
      <c r="DD564" s="161"/>
      <c r="DE564" s="161"/>
      <c r="DF564" s="161"/>
      <c r="DG564" s="161"/>
      <c r="DH564" s="161"/>
      <c r="DI564" s="161"/>
      <c r="DJ564" s="161"/>
      <c r="DK564" s="161"/>
      <c r="DL564" s="161"/>
      <c r="DM564" s="161"/>
      <c r="DN564" s="161"/>
      <c r="DO564" s="161"/>
      <c r="DP564" s="161"/>
      <c r="DQ564" s="161"/>
      <c r="DR564" s="161"/>
      <c r="DS564" s="161"/>
      <c r="DT564" s="161"/>
      <c r="DU564" s="161"/>
      <c r="DV564" s="161"/>
      <c r="DW564" s="161"/>
      <c r="DX564" s="161"/>
      <c r="DY564" s="161"/>
      <c r="DZ564" s="161"/>
      <c r="EA564" s="161"/>
      <c r="EB564" s="161"/>
      <c r="EC564" s="161"/>
      <c r="ED564" s="161"/>
      <c r="EE564" s="161"/>
      <c r="EF564" s="161"/>
      <c r="EG564" s="161"/>
      <c r="EH564" s="161"/>
      <c r="EI564" s="161"/>
      <c r="EJ564" s="161"/>
      <c r="EK564" s="161"/>
      <c r="EL564" s="161"/>
      <c r="EM564" s="161"/>
      <c r="EN564" s="161"/>
      <c r="EO564" s="161"/>
      <c r="EP564" s="161"/>
      <c r="EQ564" s="161"/>
      <c r="ER564" s="161"/>
      <c r="ES564" s="161"/>
      <c r="ET564" s="161"/>
      <c r="EU564" s="161"/>
      <c r="EV564" s="161"/>
      <c r="EW564" s="161"/>
      <c r="EX564" s="161"/>
      <c r="EY564" s="161"/>
      <c r="EZ564" s="161"/>
      <c r="FA564" s="161"/>
      <c r="FB564" s="161"/>
      <c r="FC564" s="161"/>
      <c r="FD564" s="161"/>
      <c r="FE564" s="161"/>
      <c r="FF564" s="161"/>
      <c r="FG564" s="161"/>
      <c r="FH564" s="161"/>
      <c r="FI564" s="161"/>
      <c r="FJ564" s="161"/>
      <c r="FK564" s="161"/>
      <c r="FL564" s="161"/>
      <c r="FM564" s="161"/>
      <c r="FN564" s="161"/>
      <c r="FO564" s="161"/>
      <c r="FP564" s="161"/>
      <c r="FQ564" s="161"/>
      <c r="FR564" s="161"/>
      <c r="FS564" s="161"/>
      <c r="FT564" s="161"/>
      <c r="FU564" s="161"/>
      <c r="FV564" s="161"/>
      <c r="FW564" s="161"/>
      <c r="FX564" s="161"/>
      <c r="FY564" s="161"/>
      <c r="FZ564" s="161"/>
      <c r="GA564" s="161"/>
      <c r="GB564" s="161"/>
    </row>
    <row r="565" spans="1:184" s="162" customFormat="1" x14ac:dyDescent="0.2">
      <c r="A565" s="146" t="s">
        <v>7870</v>
      </c>
      <c r="B565" s="146" t="s">
        <v>5709</v>
      </c>
      <c r="C565" s="147" t="s">
        <v>5710</v>
      </c>
      <c r="D565" s="99" t="s">
        <v>5577</v>
      </c>
      <c r="E565" s="99">
        <v>50</v>
      </c>
      <c r="F565" s="99"/>
      <c r="G565" s="99">
        <v>0.3</v>
      </c>
      <c r="H565" s="148"/>
      <c r="I565" s="149"/>
      <c r="J565" s="201">
        <v>41.06</v>
      </c>
      <c r="K565" s="150">
        <f t="shared" si="27"/>
        <v>615.9</v>
      </c>
      <c r="L565" s="149">
        <f>BDI!$E$17</f>
        <v>0.19500000000000001</v>
      </c>
      <c r="M565" s="149"/>
      <c r="N565" s="149"/>
      <c r="O565" s="100">
        <f t="shared" si="28"/>
        <v>49.07</v>
      </c>
      <c r="P565" s="101">
        <f t="shared" si="29"/>
        <v>736.05</v>
      </c>
      <c r="Q565" s="161"/>
      <c r="R565" s="161"/>
      <c r="S565" s="161"/>
      <c r="T565" s="161"/>
      <c r="U565" s="161"/>
      <c r="V565" s="161"/>
      <c r="W565" s="161"/>
      <c r="X565" s="161"/>
      <c r="Y565" s="161"/>
      <c r="Z565" s="161"/>
      <c r="AA565" s="161"/>
      <c r="AB565" s="161"/>
      <c r="AC565" s="161"/>
      <c r="AD565" s="161"/>
      <c r="AE565" s="161"/>
      <c r="AF565" s="161"/>
      <c r="AG565" s="161"/>
      <c r="AH565" s="161"/>
      <c r="AI565" s="161"/>
      <c r="AJ565" s="161"/>
      <c r="AK565" s="161"/>
      <c r="AL565" s="161"/>
      <c r="AM565" s="161"/>
      <c r="AN565" s="161"/>
      <c r="AO565" s="161"/>
      <c r="AP565" s="161"/>
      <c r="AQ565" s="161"/>
      <c r="AR565" s="161"/>
      <c r="AS565" s="161"/>
      <c r="AT565" s="161"/>
      <c r="AU565" s="161"/>
      <c r="AV565" s="161"/>
      <c r="AW565" s="161"/>
      <c r="AX565" s="161"/>
      <c r="AY565" s="161"/>
      <c r="AZ565" s="161"/>
      <c r="BA565" s="161"/>
      <c r="BB565" s="161"/>
      <c r="BC565" s="161"/>
      <c r="BD565" s="161"/>
      <c r="BE565" s="161"/>
      <c r="BF565" s="161"/>
      <c r="BG565" s="161"/>
      <c r="BH565" s="161"/>
      <c r="BI565" s="161"/>
      <c r="BJ565" s="161"/>
      <c r="BK565" s="161"/>
      <c r="BL565" s="161"/>
      <c r="BM565" s="161"/>
      <c r="BN565" s="161"/>
      <c r="BO565" s="161"/>
      <c r="BP565" s="161"/>
      <c r="BQ565" s="161"/>
      <c r="BR565" s="161"/>
      <c r="BS565" s="161"/>
      <c r="BT565" s="161"/>
      <c r="BU565" s="161"/>
      <c r="BV565" s="161"/>
      <c r="BW565" s="161"/>
      <c r="BX565" s="161"/>
      <c r="BY565" s="161"/>
      <c r="BZ565" s="161"/>
      <c r="CA565" s="161"/>
      <c r="CB565" s="161"/>
      <c r="CC565" s="161"/>
      <c r="CD565" s="161"/>
      <c r="CE565" s="161"/>
      <c r="CF565" s="161"/>
      <c r="CG565" s="161"/>
      <c r="CH565" s="161"/>
      <c r="CI565" s="161"/>
      <c r="CJ565" s="161"/>
      <c r="CK565" s="161"/>
      <c r="CL565" s="161"/>
      <c r="CM565" s="161"/>
      <c r="CN565" s="161"/>
      <c r="CO565" s="161"/>
      <c r="CP565" s="161"/>
      <c r="CQ565" s="161"/>
      <c r="CR565" s="161"/>
      <c r="CS565" s="161"/>
      <c r="CT565" s="161"/>
      <c r="CU565" s="161"/>
      <c r="CV565" s="161"/>
      <c r="CW565" s="161"/>
      <c r="CX565" s="161"/>
      <c r="CY565" s="161"/>
      <c r="CZ565" s="161"/>
      <c r="DA565" s="161"/>
      <c r="DB565" s="161"/>
      <c r="DC565" s="161"/>
      <c r="DD565" s="161"/>
      <c r="DE565" s="161"/>
      <c r="DF565" s="161"/>
      <c r="DG565" s="161"/>
      <c r="DH565" s="161"/>
      <c r="DI565" s="161"/>
      <c r="DJ565" s="161"/>
      <c r="DK565" s="161"/>
      <c r="DL565" s="161"/>
      <c r="DM565" s="161"/>
      <c r="DN565" s="161"/>
      <c r="DO565" s="161"/>
      <c r="DP565" s="161"/>
      <c r="DQ565" s="161"/>
      <c r="DR565" s="161"/>
      <c r="DS565" s="161"/>
      <c r="DT565" s="161"/>
      <c r="DU565" s="161"/>
      <c r="DV565" s="161"/>
      <c r="DW565" s="161"/>
      <c r="DX565" s="161"/>
      <c r="DY565" s="161"/>
      <c r="DZ565" s="161"/>
      <c r="EA565" s="161"/>
      <c r="EB565" s="161"/>
      <c r="EC565" s="161"/>
      <c r="ED565" s="161"/>
      <c r="EE565" s="161"/>
      <c r="EF565" s="161"/>
      <c r="EG565" s="161"/>
      <c r="EH565" s="161"/>
      <c r="EI565" s="161"/>
      <c r="EJ565" s="161"/>
      <c r="EK565" s="161"/>
      <c r="EL565" s="161"/>
      <c r="EM565" s="161"/>
      <c r="EN565" s="161"/>
      <c r="EO565" s="161"/>
      <c r="EP565" s="161"/>
      <c r="EQ565" s="161"/>
      <c r="ER565" s="161"/>
      <c r="ES565" s="161"/>
      <c r="ET565" s="161"/>
      <c r="EU565" s="161"/>
      <c r="EV565" s="161"/>
      <c r="EW565" s="161"/>
      <c r="EX565" s="161"/>
      <c r="EY565" s="161"/>
      <c r="EZ565" s="161"/>
      <c r="FA565" s="161"/>
      <c r="FB565" s="161"/>
      <c r="FC565" s="161"/>
      <c r="FD565" s="161"/>
      <c r="FE565" s="161"/>
      <c r="FF565" s="161"/>
      <c r="FG565" s="161"/>
      <c r="FH565" s="161"/>
      <c r="FI565" s="161"/>
      <c r="FJ565" s="161"/>
      <c r="FK565" s="161"/>
      <c r="FL565" s="161"/>
      <c r="FM565" s="161"/>
      <c r="FN565" s="161"/>
      <c r="FO565" s="161"/>
      <c r="FP565" s="161"/>
      <c r="FQ565" s="161"/>
      <c r="FR565" s="161"/>
      <c r="FS565" s="161"/>
      <c r="FT565" s="161"/>
      <c r="FU565" s="161"/>
      <c r="FV565" s="161"/>
      <c r="FW565" s="161"/>
      <c r="FX565" s="161"/>
      <c r="FY565" s="161"/>
      <c r="FZ565" s="161"/>
      <c r="GA565" s="161"/>
      <c r="GB565" s="161"/>
    </row>
    <row r="566" spans="1:184" s="162" customFormat="1" x14ac:dyDescent="0.2">
      <c r="A566" s="146" t="s">
        <v>7871</v>
      </c>
      <c r="B566" s="146" t="s">
        <v>5711</v>
      </c>
      <c r="C566" s="147" t="s">
        <v>5712</v>
      </c>
      <c r="D566" s="99" t="s">
        <v>5577</v>
      </c>
      <c r="E566" s="99">
        <v>50</v>
      </c>
      <c r="F566" s="99"/>
      <c r="G566" s="99">
        <v>0.3</v>
      </c>
      <c r="H566" s="148"/>
      <c r="I566" s="149"/>
      <c r="J566" s="201">
        <v>28.27</v>
      </c>
      <c r="K566" s="150">
        <f t="shared" si="27"/>
        <v>424.05</v>
      </c>
      <c r="L566" s="149">
        <f>BDI!$E$17</f>
        <v>0.19500000000000001</v>
      </c>
      <c r="M566" s="149"/>
      <c r="N566" s="149"/>
      <c r="O566" s="100">
        <f t="shared" si="28"/>
        <v>33.78</v>
      </c>
      <c r="P566" s="101">
        <f t="shared" si="29"/>
        <v>506.7</v>
      </c>
      <c r="Q566" s="161"/>
      <c r="R566" s="161"/>
      <c r="S566" s="161"/>
      <c r="T566" s="161"/>
      <c r="U566" s="161"/>
      <c r="V566" s="161"/>
      <c r="W566" s="161"/>
      <c r="X566" s="161"/>
      <c r="Y566" s="161"/>
      <c r="Z566" s="161"/>
      <c r="AA566" s="161"/>
      <c r="AB566" s="161"/>
      <c r="AC566" s="161"/>
      <c r="AD566" s="161"/>
      <c r="AE566" s="161"/>
      <c r="AF566" s="161"/>
      <c r="AG566" s="161"/>
      <c r="AH566" s="161"/>
      <c r="AI566" s="161"/>
      <c r="AJ566" s="161"/>
      <c r="AK566" s="161"/>
      <c r="AL566" s="161"/>
      <c r="AM566" s="161"/>
      <c r="AN566" s="161"/>
      <c r="AO566" s="161"/>
      <c r="AP566" s="161"/>
      <c r="AQ566" s="161"/>
      <c r="AR566" s="161"/>
      <c r="AS566" s="161"/>
      <c r="AT566" s="161"/>
      <c r="AU566" s="161"/>
      <c r="AV566" s="161"/>
      <c r="AW566" s="161"/>
      <c r="AX566" s="161"/>
      <c r="AY566" s="161"/>
      <c r="AZ566" s="161"/>
      <c r="BA566" s="161"/>
      <c r="BB566" s="161"/>
      <c r="BC566" s="161"/>
      <c r="BD566" s="161"/>
      <c r="BE566" s="161"/>
      <c r="BF566" s="161"/>
      <c r="BG566" s="161"/>
      <c r="BH566" s="161"/>
      <c r="BI566" s="161"/>
      <c r="BJ566" s="161"/>
      <c r="BK566" s="161"/>
      <c r="BL566" s="161"/>
      <c r="BM566" s="161"/>
      <c r="BN566" s="161"/>
      <c r="BO566" s="161"/>
      <c r="BP566" s="161"/>
      <c r="BQ566" s="161"/>
      <c r="BR566" s="161"/>
      <c r="BS566" s="161"/>
      <c r="BT566" s="161"/>
      <c r="BU566" s="161"/>
      <c r="BV566" s="161"/>
      <c r="BW566" s="161"/>
      <c r="BX566" s="161"/>
      <c r="BY566" s="161"/>
      <c r="BZ566" s="161"/>
      <c r="CA566" s="161"/>
      <c r="CB566" s="161"/>
      <c r="CC566" s="161"/>
      <c r="CD566" s="161"/>
      <c r="CE566" s="161"/>
      <c r="CF566" s="161"/>
      <c r="CG566" s="161"/>
      <c r="CH566" s="161"/>
      <c r="CI566" s="161"/>
      <c r="CJ566" s="161"/>
      <c r="CK566" s="161"/>
      <c r="CL566" s="161"/>
      <c r="CM566" s="161"/>
      <c r="CN566" s="161"/>
      <c r="CO566" s="161"/>
      <c r="CP566" s="161"/>
      <c r="CQ566" s="161"/>
      <c r="CR566" s="161"/>
      <c r="CS566" s="161"/>
      <c r="CT566" s="161"/>
      <c r="CU566" s="161"/>
      <c r="CV566" s="161"/>
      <c r="CW566" s="161"/>
      <c r="CX566" s="161"/>
      <c r="CY566" s="161"/>
      <c r="CZ566" s="161"/>
      <c r="DA566" s="161"/>
      <c r="DB566" s="161"/>
      <c r="DC566" s="161"/>
      <c r="DD566" s="161"/>
      <c r="DE566" s="161"/>
      <c r="DF566" s="161"/>
      <c r="DG566" s="161"/>
      <c r="DH566" s="161"/>
      <c r="DI566" s="161"/>
      <c r="DJ566" s="161"/>
      <c r="DK566" s="161"/>
      <c r="DL566" s="161"/>
      <c r="DM566" s="161"/>
      <c r="DN566" s="161"/>
      <c r="DO566" s="161"/>
      <c r="DP566" s="161"/>
      <c r="DQ566" s="161"/>
      <c r="DR566" s="161"/>
      <c r="DS566" s="161"/>
      <c r="DT566" s="161"/>
      <c r="DU566" s="161"/>
      <c r="DV566" s="161"/>
      <c r="DW566" s="161"/>
      <c r="DX566" s="161"/>
      <c r="DY566" s="161"/>
      <c r="DZ566" s="161"/>
      <c r="EA566" s="161"/>
      <c r="EB566" s="161"/>
      <c r="EC566" s="161"/>
      <c r="ED566" s="161"/>
      <c r="EE566" s="161"/>
      <c r="EF566" s="161"/>
      <c r="EG566" s="161"/>
      <c r="EH566" s="161"/>
      <c r="EI566" s="161"/>
      <c r="EJ566" s="161"/>
      <c r="EK566" s="161"/>
      <c r="EL566" s="161"/>
      <c r="EM566" s="161"/>
      <c r="EN566" s="161"/>
      <c r="EO566" s="161"/>
      <c r="EP566" s="161"/>
      <c r="EQ566" s="161"/>
      <c r="ER566" s="161"/>
      <c r="ES566" s="161"/>
      <c r="ET566" s="161"/>
      <c r="EU566" s="161"/>
      <c r="EV566" s="161"/>
      <c r="EW566" s="161"/>
      <c r="EX566" s="161"/>
      <c r="EY566" s="161"/>
      <c r="EZ566" s="161"/>
      <c r="FA566" s="161"/>
      <c r="FB566" s="161"/>
      <c r="FC566" s="161"/>
      <c r="FD566" s="161"/>
      <c r="FE566" s="161"/>
      <c r="FF566" s="161"/>
      <c r="FG566" s="161"/>
      <c r="FH566" s="161"/>
      <c r="FI566" s="161"/>
      <c r="FJ566" s="161"/>
      <c r="FK566" s="161"/>
      <c r="FL566" s="161"/>
      <c r="FM566" s="161"/>
      <c r="FN566" s="161"/>
      <c r="FO566" s="161"/>
      <c r="FP566" s="161"/>
      <c r="FQ566" s="161"/>
      <c r="FR566" s="161"/>
      <c r="FS566" s="161"/>
      <c r="FT566" s="161"/>
      <c r="FU566" s="161"/>
      <c r="FV566" s="161"/>
      <c r="FW566" s="161"/>
      <c r="FX566" s="161"/>
      <c r="FY566" s="161"/>
      <c r="FZ566" s="161"/>
      <c r="GA566" s="161"/>
      <c r="GB566" s="161"/>
    </row>
    <row r="567" spans="1:184" s="162" customFormat="1" x14ac:dyDescent="0.2">
      <c r="A567" s="146" t="s">
        <v>7872</v>
      </c>
      <c r="B567" s="146" t="s">
        <v>5713</v>
      </c>
      <c r="C567" s="147" t="s">
        <v>5714</v>
      </c>
      <c r="D567" s="99" t="s">
        <v>5577</v>
      </c>
      <c r="E567" s="99">
        <v>50</v>
      </c>
      <c r="F567" s="99"/>
      <c r="G567" s="99">
        <v>0.3</v>
      </c>
      <c r="H567" s="148"/>
      <c r="I567" s="149"/>
      <c r="J567" s="201">
        <v>29.53</v>
      </c>
      <c r="K567" s="150">
        <f t="shared" si="27"/>
        <v>442.95</v>
      </c>
      <c r="L567" s="149">
        <f>BDI!$E$17</f>
        <v>0.19500000000000001</v>
      </c>
      <c r="M567" s="149"/>
      <c r="N567" s="149"/>
      <c r="O567" s="100">
        <f t="shared" si="28"/>
        <v>35.29</v>
      </c>
      <c r="P567" s="101">
        <f t="shared" si="29"/>
        <v>529.35</v>
      </c>
      <c r="Q567" s="161"/>
      <c r="R567" s="161"/>
      <c r="S567" s="161"/>
      <c r="T567" s="161"/>
      <c r="U567" s="161"/>
      <c r="V567" s="161"/>
      <c r="W567" s="161"/>
      <c r="X567" s="161"/>
      <c r="Y567" s="161"/>
      <c r="Z567" s="161"/>
      <c r="AA567" s="161"/>
      <c r="AB567" s="161"/>
      <c r="AC567" s="161"/>
      <c r="AD567" s="161"/>
      <c r="AE567" s="161"/>
      <c r="AF567" s="161"/>
      <c r="AG567" s="161"/>
      <c r="AH567" s="161"/>
      <c r="AI567" s="161"/>
      <c r="AJ567" s="161"/>
      <c r="AK567" s="161"/>
      <c r="AL567" s="161"/>
      <c r="AM567" s="161"/>
      <c r="AN567" s="161"/>
      <c r="AO567" s="161"/>
      <c r="AP567" s="161"/>
      <c r="AQ567" s="161"/>
      <c r="AR567" s="161"/>
      <c r="AS567" s="161"/>
      <c r="AT567" s="161"/>
      <c r="AU567" s="161"/>
      <c r="AV567" s="161"/>
      <c r="AW567" s="161"/>
      <c r="AX567" s="161"/>
      <c r="AY567" s="161"/>
      <c r="AZ567" s="161"/>
      <c r="BA567" s="161"/>
      <c r="BB567" s="161"/>
      <c r="BC567" s="161"/>
      <c r="BD567" s="161"/>
      <c r="BE567" s="161"/>
      <c r="BF567" s="161"/>
      <c r="BG567" s="161"/>
      <c r="BH567" s="161"/>
      <c r="BI567" s="161"/>
      <c r="BJ567" s="161"/>
      <c r="BK567" s="161"/>
      <c r="BL567" s="161"/>
      <c r="BM567" s="161"/>
      <c r="BN567" s="161"/>
      <c r="BO567" s="161"/>
      <c r="BP567" s="161"/>
      <c r="BQ567" s="161"/>
      <c r="BR567" s="161"/>
      <c r="BS567" s="161"/>
      <c r="BT567" s="161"/>
      <c r="BU567" s="161"/>
      <c r="BV567" s="161"/>
      <c r="BW567" s="161"/>
      <c r="BX567" s="161"/>
      <c r="BY567" s="161"/>
      <c r="BZ567" s="161"/>
      <c r="CA567" s="161"/>
      <c r="CB567" s="161"/>
      <c r="CC567" s="161"/>
      <c r="CD567" s="161"/>
      <c r="CE567" s="161"/>
      <c r="CF567" s="161"/>
      <c r="CG567" s="161"/>
      <c r="CH567" s="161"/>
      <c r="CI567" s="161"/>
      <c r="CJ567" s="161"/>
      <c r="CK567" s="161"/>
      <c r="CL567" s="161"/>
      <c r="CM567" s="161"/>
      <c r="CN567" s="161"/>
      <c r="CO567" s="161"/>
      <c r="CP567" s="161"/>
      <c r="CQ567" s="161"/>
      <c r="CR567" s="161"/>
      <c r="CS567" s="161"/>
      <c r="CT567" s="161"/>
      <c r="CU567" s="161"/>
      <c r="CV567" s="161"/>
      <c r="CW567" s="161"/>
      <c r="CX567" s="161"/>
      <c r="CY567" s="161"/>
      <c r="CZ567" s="161"/>
      <c r="DA567" s="161"/>
      <c r="DB567" s="161"/>
      <c r="DC567" s="161"/>
      <c r="DD567" s="161"/>
      <c r="DE567" s="161"/>
      <c r="DF567" s="161"/>
      <c r="DG567" s="161"/>
      <c r="DH567" s="161"/>
      <c r="DI567" s="161"/>
      <c r="DJ567" s="161"/>
      <c r="DK567" s="161"/>
      <c r="DL567" s="161"/>
      <c r="DM567" s="161"/>
      <c r="DN567" s="161"/>
      <c r="DO567" s="161"/>
      <c r="DP567" s="161"/>
      <c r="DQ567" s="161"/>
      <c r="DR567" s="161"/>
      <c r="DS567" s="161"/>
      <c r="DT567" s="161"/>
      <c r="DU567" s="161"/>
      <c r="DV567" s="161"/>
      <c r="DW567" s="161"/>
      <c r="DX567" s="161"/>
      <c r="DY567" s="161"/>
      <c r="DZ567" s="161"/>
      <c r="EA567" s="161"/>
      <c r="EB567" s="161"/>
      <c r="EC567" s="161"/>
      <c r="ED567" s="161"/>
      <c r="EE567" s="161"/>
      <c r="EF567" s="161"/>
      <c r="EG567" s="161"/>
      <c r="EH567" s="161"/>
      <c r="EI567" s="161"/>
      <c r="EJ567" s="161"/>
      <c r="EK567" s="161"/>
      <c r="EL567" s="161"/>
      <c r="EM567" s="161"/>
      <c r="EN567" s="161"/>
      <c r="EO567" s="161"/>
      <c r="EP567" s="161"/>
      <c r="EQ567" s="161"/>
      <c r="ER567" s="161"/>
      <c r="ES567" s="161"/>
      <c r="ET567" s="161"/>
      <c r="EU567" s="161"/>
      <c r="EV567" s="161"/>
      <c r="EW567" s="161"/>
      <c r="EX567" s="161"/>
      <c r="EY567" s="161"/>
      <c r="EZ567" s="161"/>
      <c r="FA567" s="161"/>
      <c r="FB567" s="161"/>
      <c r="FC567" s="161"/>
      <c r="FD567" s="161"/>
      <c r="FE567" s="161"/>
      <c r="FF567" s="161"/>
      <c r="FG567" s="161"/>
      <c r="FH567" s="161"/>
      <c r="FI567" s="161"/>
      <c r="FJ567" s="161"/>
      <c r="FK567" s="161"/>
      <c r="FL567" s="161"/>
      <c r="FM567" s="161"/>
      <c r="FN567" s="161"/>
      <c r="FO567" s="161"/>
      <c r="FP567" s="161"/>
      <c r="FQ567" s="161"/>
      <c r="FR567" s="161"/>
      <c r="FS567" s="161"/>
      <c r="FT567" s="161"/>
      <c r="FU567" s="161"/>
      <c r="FV567" s="161"/>
      <c r="FW567" s="161"/>
      <c r="FX567" s="161"/>
      <c r="FY567" s="161"/>
      <c r="FZ567" s="161"/>
      <c r="GA567" s="161"/>
      <c r="GB567" s="161"/>
    </row>
    <row r="568" spans="1:184" s="162" customFormat="1" x14ac:dyDescent="0.2">
      <c r="A568" s="146" t="s">
        <v>7873</v>
      </c>
      <c r="B568" s="146" t="s">
        <v>5715</v>
      </c>
      <c r="C568" s="147" t="s">
        <v>5716</v>
      </c>
      <c r="D568" s="99" t="s">
        <v>5577</v>
      </c>
      <c r="E568" s="99">
        <v>50</v>
      </c>
      <c r="F568" s="99"/>
      <c r="G568" s="99">
        <v>0.3</v>
      </c>
      <c r="H568" s="148"/>
      <c r="I568" s="149"/>
      <c r="J568" s="201">
        <v>30.22</v>
      </c>
      <c r="K568" s="150">
        <f t="shared" si="27"/>
        <v>453.3</v>
      </c>
      <c r="L568" s="149">
        <f>BDI!$E$17</f>
        <v>0.19500000000000001</v>
      </c>
      <c r="M568" s="149"/>
      <c r="N568" s="149"/>
      <c r="O568" s="100">
        <f t="shared" si="28"/>
        <v>36.11</v>
      </c>
      <c r="P568" s="101">
        <f t="shared" si="29"/>
        <v>541.65</v>
      </c>
      <c r="Q568" s="161"/>
      <c r="R568" s="161"/>
      <c r="S568" s="161"/>
      <c r="T568" s="161"/>
      <c r="U568" s="161"/>
      <c r="V568" s="161"/>
      <c r="W568" s="161"/>
      <c r="X568" s="161"/>
      <c r="Y568" s="161"/>
      <c r="Z568" s="161"/>
      <c r="AA568" s="161"/>
      <c r="AB568" s="161"/>
      <c r="AC568" s="161"/>
      <c r="AD568" s="161"/>
      <c r="AE568" s="161"/>
      <c r="AF568" s="161"/>
      <c r="AG568" s="161"/>
      <c r="AH568" s="161"/>
      <c r="AI568" s="161"/>
      <c r="AJ568" s="161"/>
      <c r="AK568" s="161"/>
      <c r="AL568" s="161"/>
      <c r="AM568" s="161"/>
      <c r="AN568" s="161"/>
      <c r="AO568" s="161"/>
      <c r="AP568" s="161"/>
      <c r="AQ568" s="161"/>
      <c r="AR568" s="161"/>
      <c r="AS568" s="161"/>
      <c r="AT568" s="161"/>
      <c r="AU568" s="161"/>
      <c r="AV568" s="161"/>
      <c r="AW568" s="161"/>
      <c r="AX568" s="161"/>
      <c r="AY568" s="161"/>
      <c r="AZ568" s="161"/>
      <c r="BA568" s="161"/>
      <c r="BB568" s="161"/>
      <c r="BC568" s="161"/>
      <c r="BD568" s="161"/>
      <c r="BE568" s="161"/>
      <c r="BF568" s="161"/>
      <c r="BG568" s="161"/>
      <c r="BH568" s="161"/>
      <c r="BI568" s="161"/>
      <c r="BJ568" s="161"/>
      <c r="BK568" s="161"/>
      <c r="BL568" s="161"/>
      <c r="BM568" s="161"/>
      <c r="BN568" s="161"/>
      <c r="BO568" s="161"/>
      <c r="BP568" s="161"/>
      <c r="BQ568" s="161"/>
      <c r="BR568" s="161"/>
      <c r="BS568" s="161"/>
      <c r="BT568" s="161"/>
      <c r="BU568" s="161"/>
      <c r="BV568" s="161"/>
      <c r="BW568" s="161"/>
      <c r="BX568" s="161"/>
      <c r="BY568" s="161"/>
      <c r="BZ568" s="161"/>
      <c r="CA568" s="161"/>
      <c r="CB568" s="161"/>
      <c r="CC568" s="161"/>
      <c r="CD568" s="161"/>
      <c r="CE568" s="161"/>
      <c r="CF568" s="161"/>
      <c r="CG568" s="161"/>
      <c r="CH568" s="161"/>
      <c r="CI568" s="161"/>
      <c r="CJ568" s="161"/>
      <c r="CK568" s="161"/>
      <c r="CL568" s="161"/>
      <c r="CM568" s="161"/>
      <c r="CN568" s="161"/>
      <c r="CO568" s="161"/>
      <c r="CP568" s="161"/>
      <c r="CQ568" s="161"/>
      <c r="CR568" s="161"/>
      <c r="CS568" s="161"/>
      <c r="CT568" s="161"/>
      <c r="CU568" s="161"/>
      <c r="CV568" s="161"/>
      <c r="CW568" s="161"/>
      <c r="CX568" s="161"/>
      <c r="CY568" s="161"/>
      <c r="CZ568" s="161"/>
      <c r="DA568" s="161"/>
      <c r="DB568" s="161"/>
      <c r="DC568" s="161"/>
      <c r="DD568" s="161"/>
      <c r="DE568" s="161"/>
      <c r="DF568" s="161"/>
      <c r="DG568" s="161"/>
      <c r="DH568" s="161"/>
      <c r="DI568" s="161"/>
      <c r="DJ568" s="161"/>
      <c r="DK568" s="161"/>
      <c r="DL568" s="161"/>
      <c r="DM568" s="161"/>
      <c r="DN568" s="161"/>
      <c r="DO568" s="161"/>
      <c r="DP568" s="161"/>
      <c r="DQ568" s="161"/>
      <c r="DR568" s="161"/>
      <c r="DS568" s="161"/>
      <c r="DT568" s="161"/>
      <c r="DU568" s="161"/>
      <c r="DV568" s="161"/>
      <c r="DW568" s="161"/>
      <c r="DX568" s="161"/>
      <c r="DY568" s="161"/>
      <c r="DZ568" s="161"/>
      <c r="EA568" s="161"/>
      <c r="EB568" s="161"/>
      <c r="EC568" s="161"/>
      <c r="ED568" s="161"/>
      <c r="EE568" s="161"/>
      <c r="EF568" s="161"/>
      <c r="EG568" s="161"/>
      <c r="EH568" s="161"/>
      <c r="EI568" s="161"/>
      <c r="EJ568" s="161"/>
      <c r="EK568" s="161"/>
      <c r="EL568" s="161"/>
      <c r="EM568" s="161"/>
      <c r="EN568" s="161"/>
      <c r="EO568" s="161"/>
      <c r="EP568" s="161"/>
      <c r="EQ568" s="161"/>
      <c r="ER568" s="161"/>
      <c r="ES568" s="161"/>
      <c r="ET568" s="161"/>
      <c r="EU568" s="161"/>
      <c r="EV568" s="161"/>
      <c r="EW568" s="161"/>
      <c r="EX568" s="161"/>
      <c r="EY568" s="161"/>
      <c r="EZ568" s="161"/>
      <c r="FA568" s="161"/>
      <c r="FB568" s="161"/>
      <c r="FC568" s="161"/>
      <c r="FD568" s="161"/>
      <c r="FE568" s="161"/>
      <c r="FF568" s="161"/>
      <c r="FG568" s="161"/>
      <c r="FH568" s="161"/>
      <c r="FI568" s="161"/>
      <c r="FJ568" s="161"/>
      <c r="FK568" s="161"/>
      <c r="FL568" s="161"/>
      <c r="FM568" s="161"/>
      <c r="FN568" s="161"/>
      <c r="FO568" s="161"/>
      <c r="FP568" s="161"/>
      <c r="FQ568" s="161"/>
      <c r="FR568" s="161"/>
      <c r="FS568" s="161"/>
      <c r="FT568" s="161"/>
      <c r="FU568" s="161"/>
      <c r="FV568" s="161"/>
      <c r="FW568" s="161"/>
      <c r="FX568" s="161"/>
      <c r="FY568" s="161"/>
      <c r="FZ568" s="161"/>
      <c r="GA568" s="161"/>
      <c r="GB568" s="161"/>
    </row>
    <row r="569" spans="1:184" s="162" customFormat="1" x14ac:dyDescent="0.2">
      <c r="A569" s="146" t="s">
        <v>7874</v>
      </c>
      <c r="B569" s="146" t="s">
        <v>5717</v>
      </c>
      <c r="C569" s="147" t="s">
        <v>5718</v>
      </c>
      <c r="D569" s="99" t="s">
        <v>5577</v>
      </c>
      <c r="E569" s="99">
        <v>50</v>
      </c>
      <c r="F569" s="99"/>
      <c r="G569" s="99">
        <v>0.3</v>
      </c>
      <c r="H569" s="148"/>
      <c r="I569" s="149"/>
      <c r="J569" s="201">
        <v>32.18</v>
      </c>
      <c r="K569" s="150">
        <f t="shared" si="27"/>
        <v>482.7</v>
      </c>
      <c r="L569" s="149">
        <f>BDI!$E$17</f>
        <v>0.19500000000000001</v>
      </c>
      <c r="M569" s="149"/>
      <c r="N569" s="149"/>
      <c r="O569" s="100">
        <f t="shared" si="28"/>
        <v>38.46</v>
      </c>
      <c r="P569" s="101">
        <f t="shared" si="29"/>
        <v>576.9</v>
      </c>
      <c r="Q569" s="161"/>
      <c r="R569" s="161"/>
      <c r="S569" s="161"/>
      <c r="T569" s="161"/>
      <c r="U569" s="161"/>
      <c r="V569" s="161"/>
      <c r="W569" s="161"/>
      <c r="X569" s="161"/>
      <c r="Y569" s="161"/>
      <c r="Z569" s="161"/>
      <c r="AA569" s="161"/>
      <c r="AB569" s="161"/>
      <c r="AC569" s="161"/>
      <c r="AD569" s="161"/>
      <c r="AE569" s="161"/>
      <c r="AF569" s="161"/>
      <c r="AG569" s="161"/>
      <c r="AH569" s="161"/>
      <c r="AI569" s="161"/>
      <c r="AJ569" s="161"/>
      <c r="AK569" s="161"/>
      <c r="AL569" s="161"/>
      <c r="AM569" s="161"/>
      <c r="AN569" s="161"/>
      <c r="AO569" s="161"/>
      <c r="AP569" s="161"/>
      <c r="AQ569" s="161"/>
      <c r="AR569" s="161"/>
      <c r="AS569" s="161"/>
      <c r="AT569" s="161"/>
      <c r="AU569" s="161"/>
      <c r="AV569" s="161"/>
      <c r="AW569" s="161"/>
      <c r="AX569" s="161"/>
      <c r="AY569" s="161"/>
      <c r="AZ569" s="161"/>
      <c r="BA569" s="161"/>
      <c r="BB569" s="161"/>
      <c r="BC569" s="161"/>
      <c r="BD569" s="161"/>
      <c r="BE569" s="161"/>
      <c r="BF569" s="161"/>
      <c r="BG569" s="161"/>
      <c r="BH569" s="161"/>
      <c r="BI569" s="161"/>
      <c r="BJ569" s="161"/>
      <c r="BK569" s="161"/>
      <c r="BL569" s="161"/>
      <c r="BM569" s="161"/>
      <c r="BN569" s="161"/>
      <c r="BO569" s="161"/>
      <c r="BP569" s="161"/>
      <c r="BQ569" s="161"/>
      <c r="BR569" s="161"/>
      <c r="BS569" s="161"/>
      <c r="BT569" s="161"/>
      <c r="BU569" s="161"/>
      <c r="BV569" s="161"/>
      <c r="BW569" s="161"/>
      <c r="BX569" s="161"/>
      <c r="BY569" s="161"/>
      <c r="BZ569" s="161"/>
      <c r="CA569" s="161"/>
      <c r="CB569" s="161"/>
      <c r="CC569" s="161"/>
      <c r="CD569" s="161"/>
      <c r="CE569" s="161"/>
      <c r="CF569" s="161"/>
      <c r="CG569" s="161"/>
      <c r="CH569" s="161"/>
      <c r="CI569" s="161"/>
      <c r="CJ569" s="161"/>
      <c r="CK569" s="161"/>
      <c r="CL569" s="161"/>
      <c r="CM569" s="161"/>
      <c r="CN569" s="161"/>
      <c r="CO569" s="161"/>
      <c r="CP569" s="161"/>
      <c r="CQ569" s="161"/>
      <c r="CR569" s="161"/>
      <c r="CS569" s="161"/>
      <c r="CT569" s="161"/>
      <c r="CU569" s="161"/>
      <c r="CV569" s="161"/>
      <c r="CW569" s="161"/>
      <c r="CX569" s="161"/>
      <c r="CY569" s="161"/>
      <c r="CZ569" s="161"/>
      <c r="DA569" s="161"/>
      <c r="DB569" s="161"/>
      <c r="DC569" s="161"/>
      <c r="DD569" s="161"/>
      <c r="DE569" s="161"/>
      <c r="DF569" s="161"/>
      <c r="DG569" s="161"/>
      <c r="DH569" s="161"/>
      <c r="DI569" s="161"/>
      <c r="DJ569" s="161"/>
      <c r="DK569" s="161"/>
      <c r="DL569" s="161"/>
      <c r="DM569" s="161"/>
      <c r="DN569" s="161"/>
      <c r="DO569" s="161"/>
      <c r="DP569" s="161"/>
      <c r="DQ569" s="161"/>
      <c r="DR569" s="161"/>
      <c r="DS569" s="161"/>
      <c r="DT569" s="161"/>
      <c r="DU569" s="161"/>
      <c r="DV569" s="161"/>
      <c r="DW569" s="161"/>
      <c r="DX569" s="161"/>
      <c r="DY569" s="161"/>
      <c r="DZ569" s="161"/>
      <c r="EA569" s="161"/>
      <c r="EB569" s="161"/>
      <c r="EC569" s="161"/>
      <c r="ED569" s="161"/>
      <c r="EE569" s="161"/>
      <c r="EF569" s="161"/>
      <c r="EG569" s="161"/>
      <c r="EH569" s="161"/>
      <c r="EI569" s="161"/>
      <c r="EJ569" s="161"/>
      <c r="EK569" s="161"/>
      <c r="EL569" s="161"/>
      <c r="EM569" s="161"/>
      <c r="EN569" s="161"/>
      <c r="EO569" s="161"/>
      <c r="EP569" s="161"/>
      <c r="EQ569" s="161"/>
      <c r="ER569" s="161"/>
      <c r="ES569" s="161"/>
      <c r="ET569" s="161"/>
      <c r="EU569" s="161"/>
      <c r="EV569" s="161"/>
      <c r="EW569" s="161"/>
      <c r="EX569" s="161"/>
      <c r="EY569" s="161"/>
      <c r="EZ569" s="161"/>
      <c r="FA569" s="161"/>
      <c r="FB569" s="161"/>
      <c r="FC569" s="161"/>
      <c r="FD569" s="161"/>
      <c r="FE569" s="161"/>
      <c r="FF569" s="161"/>
      <c r="FG569" s="161"/>
      <c r="FH569" s="161"/>
      <c r="FI569" s="161"/>
      <c r="FJ569" s="161"/>
      <c r="FK569" s="161"/>
      <c r="FL569" s="161"/>
      <c r="FM569" s="161"/>
      <c r="FN569" s="161"/>
      <c r="FO569" s="161"/>
      <c r="FP569" s="161"/>
      <c r="FQ569" s="161"/>
      <c r="FR569" s="161"/>
      <c r="FS569" s="161"/>
      <c r="FT569" s="161"/>
      <c r="FU569" s="161"/>
      <c r="FV569" s="161"/>
      <c r="FW569" s="161"/>
      <c r="FX569" s="161"/>
      <c r="FY569" s="161"/>
      <c r="FZ569" s="161"/>
      <c r="GA569" s="161"/>
      <c r="GB569" s="161"/>
    </row>
    <row r="570" spans="1:184" s="162" customFormat="1" x14ac:dyDescent="0.2">
      <c r="A570" s="146" t="s">
        <v>7875</v>
      </c>
      <c r="B570" s="146" t="s">
        <v>5719</v>
      </c>
      <c r="C570" s="147" t="s">
        <v>5720</v>
      </c>
      <c r="D570" s="99" t="s">
        <v>5577</v>
      </c>
      <c r="E570" s="99">
        <v>50</v>
      </c>
      <c r="F570" s="99"/>
      <c r="G570" s="99">
        <v>0.3</v>
      </c>
      <c r="H570" s="148"/>
      <c r="I570" s="149"/>
      <c r="J570" s="201">
        <v>35.14</v>
      </c>
      <c r="K570" s="150">
        <f t="shared" si="27"/>
        <v>527.1</v>
      </c>
      <c r="L570" s="149">
        <f>BDI!$E$17</f>
        <v>0.19500000000000001</v>
      </c>
      <c r="M570" s="149"/>
      <c r="N570" s="149"/>
      <c r="O570" s="100">
        <f t="shared" si="28"/>
        <v>41.99</v>
      </c>
      <c r="P570" s="101">
        <f t="shared" si="29"/>
        <v>629.85</v>
      </c>
      <c r="Q570" s="161"/>
      <c r="R570" s="161"/>
      <c r="S570" s="161"/>
      <c r="T570" s="161"/>
      <c r="U570" s="161"/>
      <c r="V570" s="161"/>
      <c r="W570" s="161"/>
      <c r="X570" s="161"/>
      <c r="Y570" s="161"/>
      <c r="Z570" s="161"/>
      <c r="AA570" s="161"/>
      <c r="AB570" s="161"/>
      <c r="AC570" s="161"/>
      <c r="AD570" s="161"/>
      <c r="AE570" s="161"/>
      <c r="AF570" s="161"/>
      <c r="AG570" s="161"/>
      <c r="AH570" s="161"/>
      <c r="AI570" s="161"/>
      <c r="AJ570" s="161"/>
      <c r="AK570" s="161"/>
      <c r="AL570" s="161"/>
      <c r="AM570" s="161"/>
      <c r="AN570" s="161"/>
      <c r="AO570" s="161"/>
      <c r="AP570" s="161"/>
      <c r="AQ570" s="161"/>
      <c r="AR570" s="161"/>
      <c r="AS570" s="161"/>
      <c r="AT570" s="161"/>
      <c r="AU570" s="161"/>
      <c r="AV570" s="161"/>
      <c r="AW570" s="161"/>
      <c r="AX570" s="161"/>
      <c r="AY570" s="161"/>
      <c r="AZ570" s="161"/>
      <c r="BA570" s="161"/>
      <c r="BB570" s="161"/>
      <c r="BC570" s="161"/>
      <c r="BD570" s="161"/>
      <c r="BE570" s="161"/>
      <c r="BF570" s="161"/>
      <c r="BG570" s="161"/>
      <c r="BH570" s="161"/>
      <c r="BI570" s="161"/>
      <c r="BJ570" s="161"/>
      <c r="BK570" s="161"/>
      <c r="BL570" s="161"/>
      <c r="BM570" s="161"/>
      <c r="BN570" s="161"/>
      <c r="BO570" s="161"/>
      <c r="BP570" s="161"/>
      <c r="BQ570" s="161"/>
      <c r="BR570" s="161"/>
      <c r="BS570" s="161"/>
      <c r="BT570" s="161"/>
      <c r="BU570" s="161"/>
      <c r="BV570" s="161"/>
      <c r="BW570" s="161"/>
      <c r="BX570" s="161"/>
      <c r="BY570" s="161"/>
      <c r="BZ570" s="161"/>
      <c r="CA570" s="161"/>
      <c r="CB570" s="161"/>
      <c r="CC570" s="161"/>
      <c r="CD570" s="161"/>
      <c r="CE570" s="161"/>
      <c r="CF570" s="161"/>
      <c r="CG570" s="161"/>
      <c r="CH570" s="161"/>
      <c r="CI570" s="161"/>
      <c r="CJ570" s="161"/>
      <c r="CK570" s="161"/>
      <c r="CL570" s="161"/>
      <c r="CM570" s="161"/>
      <c r="CN570" s="161"/>
      <c r="CO570" s="161"/>
      <c r="CP570" s="161"/>
      <c r="CQ570" s="161"/>
      <c r="CR570" s="161"/>
      <c r="CS570" s="161"/>
      <c r="CT570" s="161"/>
      <c r="CU570" s="161"/>
      <c r="CV570" s="161"/>
      <c r="CW570" s="161"/>
      <c r="CX570" s="161"/>
      <c r="CY570" s="161"/>
      <c r="CZ570" s="161"/>
      <c r="DA570" s="161"/>
      <c r="DB570" s="161"/>
      <c r="DC570" s="161"/>
      <c r="DD570" s="161"/>
      <c r="DE570" s="161"/>
      <c r="DF570" s="161"/>
      <c r="DG570" s="161"/>
      <c r="DH570" s="161"/>
      <c r="DI570" s="161"/>
      <c r="DJ570" s="161"/>
      <c r="DK570" s="161"/>
      <c r="DL570" s="161"/>
      <c r="DM570" s="161"/>
      <c r="DN570" s="161"/>
      <c r="DO570" s="161"/>
      <c r="DP570" s="161"/>
      <c r="DQ570" s="161"/>
      <c r="DR570" s="161"/>
      <c r="DS570" s="161"/>
      <c r="DT570" s="161"/>
      <c r="DU570" s="161"/>
      <c r="DV570" s="161"/>
      <c r="DW570" s="161"/>
      <c r="DX570" s="161"/>
      <c r="DY570" s="161"/>
      <c r="DZ570" s="161"/>
      <c r="EA570" s="161"/>
      <c r="EB570" s="161"/>
      <c r="EC570" s="161"/>
      <c r="ED570" s="161"/>
      <c r="EE570" s="161"/>
      <c r="EF570" s="161"/>
      <c r="EG570" s="161"/>
      <c r="EH570" s="161"/>
      <c r="EI570" s="161"/>
      <c r="EJ570" s="161"/>
      <c r="EK570" s="161"/>
      <c r="EL570" s="161"/>
      <c r="EM570" s="161"/>
      <c r="EN570" s="161"/>
      <c r="EO570" s="161"/>
      <c r="EP570" s="161"/>
      <c r="EQ570" s="161"/>
      <c r="ER570" s="161"/>
      <c r="ES570" s="161"/>
      <c r="ET570" s="161"/>
      <c r="EU570" s="161"/>
      <c r="EV570" s="161"/>
      <c r="EW570" s="161"/>
      <c r="EX570" s="161"/>
      <c r="EY570" s="161"/>
      <c r="EZ570" s="161"/>
      <c r="FA570" s="161"/>
      <c r="FB570" s="161"/>
      <c r="FC570" s="161"/>
      <c r="FD570" s="161"/>
      <c r="FE570" s="161"/>
      <c r="FF570" s="161"/>
      <c r="FG570" s="161"/>
      <c r="FH570" s="161"/>
      <c r="FI570" s="161"/>
      <c r="FJ570" s="161"/>
      <c r="FK570" s="161"/>
      <c r="FL570" s="161"/>
      <c r="FM570" s="161"/>
      <c r="FN570" s="161"/>
      <c r="FO570" s="161"/>
      <c r="FP570" s="161"/>
      <c r="FQ570" s="161"/>
      <c r="FR570" s="161"/>
      <c r="FS570" s="161"/>
      <c r="FT570" s="161"/>
      <c r="FU570" s="161"/>
      <c r="FV570" s="161"/>
      <c r="FW570" s="161"/>
      <c r="FX570" s="161"/>
      <c r="FY570" s="161"/>
      <c r="FZ570" s="161"/>
      <c r="GA570" s="161"/>
      <c r="GB570" s="161"/>
    </row>
    <row r="571" spans="1:184" s="162" customFormat="1" x14ac:dyDescent="0.2">
      <c r="A571" s="146" t="s">
        <v>7876</v>
      </c>
      <c r="B571" s="146" t="s">
        <v>5721</v>
      </c>
      <c r="C571" s="147" t="s">
        <v>5722</v>
      </c>
      <c r="D571" s="99" t="s">
        <v>5577</v>
      </c>
      <c r="E571" s="99">
        <v>50</v>
      </c>
      <c r="F571" s="99"/>
      <c r="G571" s="99">
        <v>0.3</v>
      </c>
      <c r="H571" s="148"/>
      <c r="I571" s="149"/>
      <c r="J571" s="201">
        <v>45.34</v>
      </c>
      <c r="K571" s="150">
        <f t="shared" si="27"/>
        <v>680.1</v>
      </c>
      <c r="L571" s="149">
        <f>BDI!$E$17</f>
        <v>0.19500000000000001</v>
      </c>
      <c r="M571" s="149"/>
      <c r="N571" s="149"/>
      <c r="O571" s="100">
        <f t="shared" si="28"/>
        <v>54.18</v>
      </c>
      <c r="P571" s="101">
        <f t="shared" si="29"/>
        <v>812.7</v>
      </c>
      <c r="Q571" s="161"/>
      <c r="R571" s="161"/>
      <c r="S571" s="161"/>
      <c r="T571" s="161"/>
      <c r="U571" s="161"/>
      <c r="V571" s="161"/>
      <c r="W571" s="161"/>
      <c r="X571" s="161"/>
      <c r="Y571" s="161"/>
      <c r="Z571" s="161"/>
      <c r="AA571" s="161"/>
      <c r="AB571" s="161"/>
      <c r="AC571" s="161"/>
      <c r="AD571" s="161"/>
      <c r="AE571" s="161"/>
      <c r="AF571" s="161"/>
      <c r="AG571" s="161"/>
      <c r="AH571" s="161"/>
      <c r="AI571" s="161"/>
      <c r="AJ571" s="161"/>
      <c r="AK571" s="161"/>
      <c r="AL571" s="161"/>
      <c r="AM571" s="161"/>
      <c r="AN571" s="161"/>
      <c r="AO571" s="161"/>
      <c r="AP571" s="161"/>
      <c r="AQ571" s="161"/>
      <c r="AR571" s="161"/>
      <c r="AS571" s="161"/>
      <c r="AT571" s="161"/>
      <c r="AU571" s="161"/>
      <c r="AV571" s="161"/>
      <c r="AW571" s="161"/>
      <c r="AX571" s="161"/>
      <c r="AY571" s="161"/>
      <c r="AZ571" s="161"/>
      <c r="BA571" s="161"/>
      <c r="BB571" s="161"/>
      <c r="BC571" s="161"/>
      <c r="BD571" s="161"/>
      <c r="BE571" s="161"/>
      <c r="BF571" s="161"/>
      <c r="BG571" s="161"/>
      <c r="BH571" s="161"/>
      <c r="BI571" s="161"/>
      <c r="BJ571" s="161"/>
      <c r="BK571" s="161"/>
      <c r="BL571" s="161"/>
      <c r="BM571" s="161"/>
      <c r="BN571" s="161"/>
      <c r="BO571" s="161"/>
      <c r="BP571" s="161"/>
      <c r="BQ571" s="161"/>
      <c r="BR571" s="161"/>
      <c r="BS571" s="161"/>
      <c r="BT571" s="161"/>
      <c r="BU571" s="161"/>
      <c r="BV571" s="161"/>
      <c r="BW571" s="161"/>
      <c r="BX571" s="161"/>
      <c r="BY571" s="161"/>
      <c r="BZ571" s="161"/>
      <c r="CA571" s="161"/>
      <c r="CB571" s="161"/>
      <c r="CC571" s="161"/>
      <c r="CD571" s="161"/>
      <c r="CE571" s="161"/>
      <c r="CF571" s="161"/>
      <c r="CG571" s="161"/>
      <c r="CH571" s="161"/>
      <c r="CI571" s="161"/>
      <c r="CJ571" s="161"/>
      <c r="CK571" s="161"/>
      <c r="CL571" s="161"/>
      <c r="CM571" s="161"/>
      <c r="CN571" s="161"/>
      <c r="CO571" s="161"/>
      <c r="CP571" s="161"/>
      <c r="CQ571" s="161"/>
      <c r="CR571" s="161"/>
      <c r="CS571" s="161"/>
      <c r="CT571" s="161"/>
      <c r="CU571" s="161"/>
      <c r="CV571" s="161"/>
      <c r="CW571" s="161"/>
      <c r="CX571" s="161"/>
      <c r="CY571" s="161"/>
      <c r="CZ571" s="161"/>
      <c r="DA571" s="161"/>
      <c r="DB571" s="161"/>
      <c r="DC571" s="161"/>
      <c r="DD571" s="161"/>
      <c r="DE571" s="161"/>
      <c r="DF571" s="161"/>
      <c r="DG571" s="161"/>
      <c r="DH571" s="161"/>
      <c r="DI571" s="161"/>
      <c r="DJ571" s="161"/>
      <c r="DK571" s="161"/>
      <c r="DL571" s="161"/>
      <c r="DM571" s="161"/>
      <c r="DN571" s="161"/>
      <c r="DO571" s="161"/>
      <c r="DP571" s="161"/>
      <c r="DQ571" s="161"/>
      <c r="DR571" s="161"/>
      <c r="DS571" s="161"/>
      <c r="DT571" s="161"/>
      <c r="DU571" s="161"/>
      <c r="DV571" s="161"/>
      <c r="DW571" s="161"/>
      <c r="DX571" s="161"/>
      <c r="DY571" s="161"/>
      <c r="DZ571" s="161"/>
      <c r="EA571" s="161"/>
      <c r="EB571" s="161"/>
      <c r="EC571" s="161"/>
      <c r="ED571" s="161"/>
      <c r="EE571" s="161"/>
      <c r="EF571" s="161"/>
      <c r="EG571" s="161"/>
      <c r="EH571" s="161"/>
      <c r="EI571" s="161"/>
      <c r="EJ571" s="161"/>
      <c r="EK571" s="161"/>
      <c r="EL571" s="161"/>
      <c r="EM571" s="161"/>
      <c r="EN571" s="161"/>
      <c r="EO571" s="161"/>
      <c r="EP571" s="161"/>
      <c r="EQ571" s="161"/>
      <c r="ER571" s="161"/>
      <c r="ES571" s="161"/>
      <c r="ET571" s="161"/>
      <c r="EU571" s="161"/>
      <c r="EV571" s="161"/>
      <c r="EW571" s="161"/>
      <c r="EX571" s="161"/>
      <c r="EY571" s="161"/>
      <c r="EZ571" s="161"/>
      <c r="FA571" s="161"/>
      <c r="FB571" s="161"/>
      <c r="FC571" s="161"/>
      <c r="FD571" s="161"/>
      <c r="FE571" s="161"/>
      <c r="FF571" s="161"/>
      <c r="FG571" s="161"/>
      <c r="FH571" s="161"/>
      <c r="FI571" s="161"/>
      <c r="FJ571" s="161"/>
      <c r="FK571" s="161"/>
      <c r="FL571" s="161"/>
      <c r="FM571" s="161"/>
      <c r="FN571" s="161"/>
      <c r="FO571" s="161"/>
      <c r="FP571" s="161"/>
      <c r="FQ571" s="161"/>
      <c r="FR571" s="161"/>
      <c r="FS571" s="161"/>
      <c r="FT571" s="161"/>
      <c r="FU571" s="161"/>
      <c r="FV571" s="161"/>
      <c r="FW571" s="161"/>
      <c r="FX571" s="161"/>
      <c r="FY571" s="161"/>
      <c r="FZ571" s="161"/>
      <c r="GA571" s="161"/>
      <c r="GB571" s="161"/>
    </row>
    <row r="572" spans="1:184" s="162" customFormat="1" x14ac:dyDescent="0.2">
      <c r="A572" s="146" t="s">
        <v>7877</v>
      </c>
      <c r="B572" s="146" t="s">
        <v>5723</v>
      </c>
      <c r="C572" s="147" t="s">
        <v>5724</v>
      </c>
      <c r="D572" s="99" t="s">
        <v>5577</v>
      </c>
      <c r="E572" s="99">
        <v>50</v>
      </c>
      <c r="F572" s="99"/>
      <c r="G572" s="99">
        <v>0.3</v>
      </c>
      <c r="H572" s="148"/>
      <c r="I572" s="149"/>
      <c r="J572" s="201">
        <v>46.97</v>
      </c>
      <c r="K572" s="150">
        <f t="shared" si="27"/>
        <v>704.55</v>
      </c>
      <c r="L572" s="149">
        <f>BDI!$E$17</f>
        <v>0.19500000000000001</v>
      </c>
      <c r="M572" s="149"/>
      <c r="N572" s="149"/>
      <c r="O572" s="100">
        <f t="shared" si="28"/>
        <v>56.13</v>
      </c>
      <c r="P572" s="101">
        <f t="shared" si="29"/>
        <v>841.95</v>
      </c>
      <c r="Q572" s="161"/>
      <c r="R572" s="161"/>
      <c r="S572" s="161"/>
      <c r="T572" s="161"/>
      <c r="U572" s="161"/>
      <c r="V572" s="161"/>
      <c r="W572" s="161"/>
      <c r="X572" s="161"/>
      <c r="Y572" s="161"/>
      <c r="Z572" s="161"/>
      <c r="AA572" s="161"/>
      <c r="AB572" s="161"/>
      <c r="AC572" s="161"/>
      <c r="AD572" s="161"/>
      <c r="AE572" s="161"/>
      <c r="AF572" s="161"/>
      <c r="AG572" s="161"/>
      <c r="AH572" s="161"/>
      <c r="AI572" s="161"/>
      <c r="AJ572" s="161"/>
      <c r="AK572" s="161"/>
      <c r="AL572" s="161"/>
      <c r="AM572" s="161"/>
      <c r="AN572" s="161"/>
      <c r="AO572" s="161"/>
      <c r="AP572" s="161"/>
      <c r="AQ572" s="161"/>
      <c r="AR572" s="161"/>
      <c r="AS572" s="161"/>
      <c r="AT572" s="161"/>
      <c r="AU572" s="161"/>
      <c r="AV572" s="161"/>
      <c r="AW572" s="161"/>
      <c r="AX572" s="161"/>
      <c r="AY572" s="161"/>
      <c r="AZ572" s="161"/>
      <c r="BA572" s="161"/>
      <c r="BB572" s="161"/>
      <c r="BC572" s="161"/>
      <c r="BD572" s="161"/>
      <c r="BE572" s="161"/>
      <c r="BF572" s="161"/>
      <c r="BG572" s="161"/>
      <c r="BH572" s="161"/>
      <c r="BI572" s="161"/>
      <c r="BJ572" s="161"/>
      <c r="BK572" s="161"/>
      <c r="BL572" s="161"/>
      <c r="BM572" s="161"/>
      <c r="BN572" s="161"/>
      <c r="BO572" s="161"/>
      <c r="BP572" s="161"/>
      <c r="BQ572" s="161"/>
      <c r="BR572" s="161"/>
      <c r="BS572" s="161"/>
      <c r="BT572" s="161"/>
      <c r="BU572" s="161"/>
      <c r="BV572" s="161"/>
      <c r="BW572" s="161"/>
      <c r="BX572" s="161"/>
      <c r="BY572" s="161"/>
      <c r="BZ572" s="161"/>
      <c r="CA572" s="161"/>
      <c r="CB572" s="161"/>
      <c r="CC572" s="161"/>
      <c r="CD572" s="161"/>
      <c r="CE572" s="161"/>
      <c r="CF572" s="161"/>
      <c r="CG572" s="161"/>
      <c r="CH572" s="161"/>
      <c r="CI572" s="161"/>
      <c r="CJ572" s="161"/>
      <c r="CK572" s="161"/>
      <c r="CL572" s="161"/>
      <c r="CM572" s="161"/>
      <c r="CN572" s="161"/>
      <c r="CO572" s="161"/>
      <c r="CP572" s="161"/>
      <c r="CQ572" s="161"/>
      <c r="CR572" s="161"/>
      <c r="CS572" s="161"/>
      <c r="CT572" s="161"/>
      <c r="CU572" s="161"/>
      <c r="CV572" s="161"/>
      <c r="CW572" s="161"/>
      <c r="CX572" s="161"/>
      <c r="CY572" s="161"/>
      <c r="CZ572" s="161"/>
      <c r="DA572" s="161"/>
      <c r="DB572" s="161"/>
      <c r="DC572" s="161"/>
      <c r="DD572" s="161"/>
      <c r="DE572" s="161"/>
      <c r="DF572" s="161"/>
      <c r="DG572" s="161"/>
      <c r="DH572" s="161"/>
      <c r="DI572" s="161"/>
      <c r="DJ572" s="161"/>
      <c r="DK572" s="161"/>
      <c r="DL572" s="161"/>
      <c r="DM572" s="161"/>
      <c r="DN572" s="161"/>
      <c r="DO572" s="161"/>
      <c r="DP572" s="161"/>
      <c r="DQ572" s="161"/>
      <c r="DR572" s="161"/>
      <c r="DS572" s="161"/>
      <c r="DT572" s="161"/>
      <c r="DU572" s="161"/>
      <c r="DV572" s="161"/>
      <c r="DW572" s="161"/>
      <c r="DX572" s="161"/>
      <c r="DY572" s="161"/>
      <c r="DZ572" s="161"/>
      <c r="EA572" s="161"/>
      <c r="EB572" s="161"/>
      <c r="EC572" s="161"/>
      <c r="ED572" s="161"/>
      <c r="EE572" s="161"/>
      <c r="EF572" s="161"/>
      <c r="EG572" s="161"/>
      <c r="EH572" s="161"/>
      <c r="EI572" s="161"/>
      <c r="EJ572" s="161"/>
      <c r="EK572" s="161"/>
      <c r="EL572" s="161"/>
      <c r="EM572" s="161"/>
      <c r="EN572" s="161"/>
      <c r="EO572" s="161"/>
      <c r="EP572" s="161"/>
      <c r="EQ572" s="161"/>
      <c r="ER572" s="161"/>
      <c r="ES572" s="161"/>
      <c r="ET572" s="161"/>
      <c r="EU572" s="161"/>
      <c r="EV572" s="161"/>
      <c r="EW572" s="161"/>
      <c r="EX572" s="161"/>
      <c r="EY572" s="161"/>
      <c r="EZ572" s="161"/>
      <c r="FA572" s="161"/>
      <c r="FB572" s="161"/>
      <c r="FC572" s="161"/>
      <c r="FD572" s="161"/>
      <c r="FE572" s="161"/>
      <c r="FF572" s="161"/>
      <c r="FG572" s="161"/>
      <c r="FH572" s="161"/>
      <c r="FI572" s="161"/>
      <c r="FJ572" s="161"/>
      <c r="FK572" s="161"/>
      <c r="FL572" s="161"/>
      <c r="FM572" s="161"/>
      <c r="FN572" s="161"/>
      <c r="FO572" s="161"/>
      <c r="FP572" s="161"/>
      <c r="FQ572" s="161"/>
      <c r="FR572" s="161"/>
      <c r="FS572" s="161"/>
      <c r="FT572" s="161"/>
      <c r="FU572" s="161"/>
      <c r="FV572" s="161"/>
      <c r="FW572" s="161"/>
      <c r="FX572" s="161"/>
      <c r="FY572" s="161"/>
      <c r="FZ572" s="161"/>
      <c r="GA572" s="161"/>
      <c r="GB572" s="161"/>
    </row>
    <row r="573" spans="1:184" s="162" customFormat="1" x14ac:dyDescent="0.2">
      <c r="A573" s="146" t="s">
        <v>7878</v>
      </c>
      <c r="B573" s="146" t="s">
        <v>5725</v>
      </c>
      <c r="C573" s="147" t="s">
        <v>5726</v>
      </c>
      <c r="D573" s="99" t="s">
        <v>5577</v>
      </c>
      <c r="E573" s="99">
        <v>50</v>
      </c>
      <c r="F573" s="99"/>
      <c r="G573" s="99">
        <v>0.3</v>
      </c>
      <c r="H573" s="148"/>
      <c r="I573" s="149"/>
      <c r="J573" s="201">
        <v>39.29</v>
      </c>
      <c r="K573" s="150">
        <f t="shared" si="27"/>
        <v>589.35</v>
      </c>
      <c r="L573" s="149">
        <f>BDI!$E$17</f>
        <v>0.19500000000000001</v>
      </c>
      <c r="M573" s="149"/>
      <c r="N573" s="149"/>
      <c r="O573" s="100">
        <f t="shared" si="28"/>
        <v>46.95</v>
      </c>
      <c r="P573" s="101">
        <f t="shared" si="29"/>
        <v>704.25</v>
      </c>
      <c r="Q573" s="161"/>
      <c r="R573" s="161"/>
      <c r="S573" s="161"/>
      <c r="T573" s="161"/>
      <c r="U573" s="161"/>
      <c r="V573" s="161"/>
      <c r="W573" s="161"/>
      <c r="X573" s="161"/>
      <c r="Y573" s="161"/>
      <c r="Z573" s="161"/>
      <c r="AA573" s="161"/>
      <c r="AB573" s="161"/>
      <c r="AC573" s="161"/>
      <c r="AD573" s="161"/>
      <c r="AE573" s="161"/>
      <c r="AF573" s="161"/>
      <c r="AG573" s="161"/>
      <c r="AH573" s="161"/>
      <c r="AI573" s="161"/>
      <c r="AJ573" s="161"/>
      <c r="AK573" s="161"/>
      <c r="AL573" s="161"/>
      <c r="AM573" s="161"/>
      <c r="AN573" s="161"/>
      <c r="AO573" s="161"/>
      <c r="AP573" s="161"/>
      <c r="AQ573" s="161"/>
      <c r="AR573" s="161"/>
      <c r="AS573" s="161"/>
      <c r="AT573" s="161"/>
      <c r="AU573" s="161"/>
      <c r="AV573" s="161"/>
      <c r="AW573" s="161"/>
      <c r="AX573" s="161"/>
      <c r="AY573" s="161"/>
      <c r="AZ573" s="161"/>
      <c r="BA573" s="161"/>
      <c r="BB573" s="161"/>
      <c r="BC573" s="161"/>
      <c r="BD573" s="161"/>
      <c r="BE573" s="161"/>
      <c r="BF573" s="161"/>
      <c r="BG573" s="161"/>
      <c r="BH573" s="161"/>
      <c r="BI573" s="161"/>
      <c r="BJ573" s="161"/>
      <c r="BK573" s="161"/>
      <c r="BL573" s="161"/>
      <c r="BM573" s="161"/>
      <c r="BN573" s="161"/>
      <c r="BO573" s="161"/>
      <c r="BP573" s="161"/>
      <c r="BQ573" s="161"/>
      <c r="BR573" s="161"/>
      <c r="BS573" s="161"/>
      <c r="BT573" s="161"/>
      <c r="BU573" s="161"/>
      <c r="BV573" s="161"/>
      <c r="BW573" s="161"/>
      <c r="BX573" s="161"/>
      <c r="BY573" s="161"/>
      <c r="BZ573" s="161"/>
      <c r="CA573" s="161"/>
      <c r="CB573" s="161"/>
      <c r="CC573" s="161"/>
      <c r="CD573" s="161"/>
      <c r="CE573" s="161"/>
      <c r="CF573" s="161"/>
      <c r="CG573" s="161"/>
      <c r="CH573" s="161"/>
      <c r="CI573" s="161"/>
      <c r="CJ573" s="161"/>
      <c r="CK573" s="161"/>
      <c r="CL573" s="161"/>
      <c r="CM573" s="161"/>
      <c r="CN573" s="161"/>
      <c r="CO573" s="161"/>
      <c r="CP573" s="161"/>
      <c r="CQ573" s="161"/>
      <c r="CR573" s="161"/>
      <c r="CS573" s="161"/>
      <c r="CT573" s="161"/>
      <c r="CU573" s="161"/>
      <c r="CV573" s="161"/>
      <c r="CW573" s="161"/>
      <c r="CX573" s="161"/>
      <c r="CY573" s="161"/>
      <c r="CZ573" s="161"/>
      <c r="DA573" s="161"/>
      <c r="DB573" s="161"/>
      <c r="DC573" s="161"/>
      <c r="DD573" s="161"/>
      <c r="DE573" s="161"/>
      <c r="DF573" s="161"/>
      <c r="DG573" s="161"/>
      <c r="DH573" s="161"/>
      <c r="DI573" s="161"/>
      <c r="DJ573" s="161"/>
      <c r="DK573" s="161"/>
      <c r="DL573" s="161"/>
      <c r="DM573" s="161"/>
      <c r="DN573" s="161"/>
      <c r="DO573" s="161"/>
      <c r="DP573" s="161"/>
      <c r="DQ573" s="161"/>
      <c r="DR573" s="161"/>
      <c r="DS573" s="161"/>
      <c r="DT573" s="161"/>
      <c r="DU573" s="161"/>
      <c r="DV573" s="161"/>
      <c r="DW573" s="161"/>
      <c r="DX573" s="161"/>
      <c r="DY573" s="161"/>
      <c r="DZ573" s="161"/>
      <c r="EA573" s="161"/>
      <c r="EB573" s="161"/>
      <c r="EC573" s="161"/>
      <c r="ED573" s="161"/>
      <c r="EE573" s="161"/>
      <c r="EF573" s="161"/>
      <c r="EG573" s="161"/>
      <c r="EH573" s="161"/>
      <c r="EI573" s="161"/>
      <c r="EJ573" s="161"/>
      <c r="EK573" s="161"/>
      <c r="EL573" s="161"/>
      <c r="EM573" s="161"/>
      <c r="EN573" s="161"/>
      <c r="EO573" s="161"/>
      <c r="EP573" s="161"/>
      <c r="EQ573" s="161"/>
      <c r="ER573" s="161"/>
      <c r="ES573" s="161"/>
      <c r="ET573" s="161"/>
      <c r="EU573" s="161"/>
      <c r="EV573" s="161"/>
      <c r="EW573" s="161"/>
      <c r="EX573" s="161"/>
      <c r="EY573" s="161"/>
      <c r="EZ573" s="161"/>
      <c r="FA573" s="161"/>
      <c r="FB573" s="161"/>
      <c r="FC573" s="161"/>
      <c r="FD573" s="161"/>
      <c r="FE573" s="161"/>
      <c r="FF573" s="161"/>
      <c r="FG573" s="161"/>
      <c r="FH573" s="161"/>
      <c r="FI573" s="161"/>
      <c r="FJ573" s="161"/>
      <c r="FK573" s="161"/>
      <c r="FL573" s="161"/>
      <c r="FM573" s="161"/>
      <c r="FN573" s="161"/>
      <c r="FO573" s="161"/>
      <c r="FP573" s="161"/>
      <c r="FQ573" s="161"/>
      <c r="FR573" s="161"/>
      <c r="FS573" s="161"/>
      <c r="FT573" s="161"/>
      <c r="FU573" s="161"/>
      <c r="FV573" s="161"/>
      <c r="FW573" s="161"/>
      <c r="FX573" s="161"/>
      <c r="FY573" s="161"/>
      <c r="FZ573" s="161"/>
      <c r="GA573" s="161"/>
      <c r="GB573" s="161"/>
    </row>
    <row r="574" spans="1:184" s="162" customFormat="1" x14ac:dyDescent="0.2">
      <c r="A574" s="146" t="s">
        <v>7879</v>
      </c>
      <c r="B574" s="146" t="s">
        <v>5727</v>
      </c>
      <c r="C574" s="147" t="s">
        <v>5728</v>
      </c>
      <c r="D574" s="99" t="s">
        <v>5577</v>
      </c>
      <c r="E574" s="99">
        <v>50</v>
      </c>
      <c r="F574" s="99"/>
      <c r="G574" s="99">
        <v>0.3</v>
      </c>
      <c r="H574" s="148"/>
      <c r="I574" s="149"/>
      <c r="J574" s="201">
        <v>34</v>
      </c>
      <c r="K574" s="150">
        <f t="shared" si="27"/>
        <v>510</v>
      </c>
      <c r="L574" s="149">
        <f>BDI!$E$17</f>
        <v>0.19500000000000001</v>
      </c>
      <c r="M574" s="149"/>
      <c r="N574" s="149"/>
      <c r="O574" s="100">
        <f t="shared" si="28"/>
        <v>40.630000000000003</v>
      </c>
      <c r="P574" s="101">
        <f t="shared" si="29"/>
        <v>609.45000000000005</v>
      </c>
      <c r="Q574" s="161"/>
      <c r="R574" s="161"/>
      <c r="S574" s="161"/>
      <c r="T574" s="161"/>
      <c r="U574" s="161"/>
      <c r="V574" s="161"/>
      <c r="W574" s="161"/>
      <c r="X574" s="161"/>
      <c r="Y574" s="161"/>
      <c r="Z574" s="161"/>
      <c r="AA574" s="161"/>
      <c r="AB574" s="161"/>
      <c r="AC574" s="161"/>
      <c r="AD574" s="161"/>
      <c r="AE574" s="161"/>
      <c r="AF574" s="161"/>
      <c r="AG574" s="161"/>
      <c r="AH574" s="161"/>
      <c r="AI574" s="161"/>
      <c r="AJ574" s="161"/>
      <c r="AK574" s="161"/>
      <c r="AL574" s="161"/>
      <c r="AM574" s="161"/>
      <c r="AN574" s="161"/>
      <c r="AO574" s="161"/>
      <c r="AP574" s="161"/>
      <c r="AQ574" s="161"/>
      <c r="AR574" s="161"/>
      <c r="AS574" s="161"/>
      <c r="AT574" s="161"/>
      <c r="AU574" s="161"/>
      <c r="AV574" s="161"/>
      <c r="AW574" s="161"/>
      <c r="AX574" s="161"/>
      <c r="AY574" s="161"/>
      <c r="AZ574" s="161"/>
      <c r="BA574" s="161"/>
      <c r="BB574" s="161"/>
      <c r="BC574" s="161"/>
      <c r="BD574" s="161"/>
      <c r="BE574" s="161"/>
      <c r="BF574" s="161"/>
      <c r="BG574" s="161"/>
      <c r="BH574" s="161"/>
      <c r="BI574" s="161"/>
      <c r="BJ574" s="161"/>
      <c r="BK574" s="161"/>
      <c r="BL574" s="161"/>
      <c r="BM574" s="161"/>
      <c r="BN574" s="161"/>
      <c r="BO574" s="161"/>
      <c r="BP574" s="161"/>
      <c r="BQ574" s="161"/>
      <c r="BR574" s="161"/>
      <c r="BS574" s="161"/>
      <c r="BT574" s="161"/>
      <c r="BU574" s="161"/>
      <c r="BV574" s="161"/>
      <c r="BW574" s="161"/>
      <c r="BX574" s="161"/>
      <c r="BY574" s="161"/>
      <c r="BZ574" s="161"/>
      <c r="CA574" s="161"/>
      <c r="CB574" s="161"/>
      <c r="CC574" s="161"/>
      <c r="CD574" s="161"/>
      <c r="CE574" s="161"/>
      <c r="CF574" s="161"/>
      <c r="CG574" s="161"/>
      <c r="CH574" s="161"/>
      <c r="CI574" s="161"/>
      <c r="CJ574" s="161"/>
      <c r="CK574" s="161"/>
      <c r="CL574" s="161"/>
      <c r="CM574" s="161"/>
      <c r="CN574" s="161"/>
      <c r="CO574" s="161"/>
      <c r="CP574" s="161"/>
      <c r="CQ574" s="161"/>
      <c r="CR574" s="161"/>
      <c r="CS574" s="161"/>
      <c r="CT574" s="161"/>
      <c r="CU574" s="161"/>
      <c r="CV574" s="161"/>
      <c r="CW574" s="161"/>
      <c r="CX574" s="161"/>
      <c r="CY574" s="161"/>
      <c r="CZ574" s="161"/>
      <c r="DA574" s="161"/>
      <c r="DB574" s="161"/>
      <c r="DC574" s="161"/>
      <c r="DD574" s="161"/>
      <c r="DE574" s="161"/>
      <c r="DF574" s="161"/>
      <c r="DG574" s="161"/>
      <c r="DH574" s="161"/>
      <c r="DI574" s="161"/>
      <c r="DJ574" s="161"/>
      <c r="DK574" s="161"/>
      <c r="DL574" s="161"/>
      <c r="DM574" s="161"/>
      <c r="DN574" s="161"/>
      <c r="DO574" s="161"/>
      <c r="DP574" s="161"/>
      <c r="DQ574" s="161"/>
      <c r="DR574" s="161"/>
      <c r="DS574" s="161"/>
      <c r="DT574" s="161"/>
      <c r="DU574" s="161"/>
      <c r="DV574" s="161"/>
      <c r="DW574" s="161"/>
      <c r="DX574" s="161"/>
      <c r="DY574" s="161"/>
      <c r="DZ574" s="161"/>
      <c r="EA574" s="161"/>
      <c r="EB574" s="161"/>
      <c r="EC574" s="161"/>
      <c r="ED574" s="161"/>
      <c r="EE574" s="161"/>
      <c r="EF574" s="161"/>
      <c r="EG574" s="161"/>
      <c r="EH574" s="161"/>
      <c r="EI574" s="161"/>
      <c r="EJ574" s="161"/>
      <c r="EK574" s="161"/>
      <c r="EL574" s="161"/>
      <c r="EM574" s="161"/>
      <c r="EN574" s="161"/>
      <c r="EO574" s="161"/>
      <c r="EP574" s="161"/>
      <c r="EQ574" s="161"/>
      <c r="ER574" s="161"/>
      <c r="ES574" s="161"/>
      <c r="ET574" s="161"/>
      <c r="EU574" s="161"/>
      <c r="EV574" s="161"/>
      <c r="EW574" s="161"/>
      <c r="EX574" s="161"/>
      <c r="EY574" s="161"/>
      <c r="EZ574" s="161"/>
      <c r="FA574" s="161"/>
      <c r="FB574" s="161"/>
      <c r="FC574" s="161"/>
      <c r="FD574" s="161"/>
      <c r="FE574" s="161"/>
      <c r="FF574" s="161"/>
      <c r="FG574" s="161"/>
      <c r="FH574" s="161"/>
      <c r="FI574" s="161"/>
      <c r="FJ574" s="161"/>
      <c r="FK574" s="161"/>
      <c r="FL574" s="161"/>
      <c r="FM574" s="161"/>
      <c r="FN574" s="161"/>
      <c r="FO574" s="161"/>
      <c r="FP574" s="161"/>
      <c r="FQ574" s="161"/>
      <c r="FR574" s="161"/>
      <c r="FS574" s="161"/>
      <c r="FT574" s="161"/>
      <c r="FU574" s="161"/>
      <c r="FV574" s="161"/>
      <c r="FW574" s="161"/>
      <c r="FX574" s="161"/>
      <c r="FY574" s="161"/>
      <c r="FZ574" s="161"/>
      <c r="GA574" s="161"/>
      <c r="GB574" s="161"/>
    </row>
    <row r="575" spans="1:184" s="162" customFormat="1" x14ac:dyDescent="0.2">
      <c r="A575" s="146" t="s">
        <v>7880</v>
      </c>
      <c r="B575" s="146" t="s">
        <v>5729</v>
      </c>
      <c r="C575" s="147" t="s">
        <v>5730</v>
      </c>
      <c r="D575" s="99" t="s">
        <v>5577</v>
      </c>
      <c r="E575" s="99">
        <v>50</v>
      </c>
      <c r="F575" s="99"/>
      <c r="G575" s="99">
        <v>0.3</v>
      </c>
      <c r="H575" s="148"/>
      <c r="I575" s="149"/>
      <c r="J575" s="201">
        <v>37.130000000000003</v>
      </c>
      <c r="K575" s="150">
        <f t="shared" si="27"/>
        <v>556.95000000000005</v>
      </c>
      <c r="L575" s="149">
        <f>BDI!$E$17</f>
        <v>0.19500000000000001</v>
      </c>
      <c r="M575" s="149"/>
      <c r="N575" s="149"/>
      <c r="O575" s="100">
        <f t="shared" si="28"/>
        <v>44.37</v>
      </c>
      <c r="P575" s="101">
        <f t="shared" si="29"/>
        <v>665.55</v>
      </c>
      <c r="Q575" s="161"/>
      <c r="R575" s="161"/>
      <c r="S575" s="161"/>
      <c r="T575" s="161"/>
      <c r="U575" s="161"/>
      <c r="V575" s="161"/>
      <c r="W575" s="161"/>
      <c r="X575" s="161"/>
      <c r="Y575" s="161"/>
      <c r="Z575" s="161"/>
      <c r="AA575" s="161"/>
      <c r="AB575" s="161"/>
      <c r="AC575" s="161"/>
      <c r="AD575" s="161"/>
      <c r="AE575" s="161"/>
      <c r="AF575" s="161"/>
      <c r="AG575" s="161"/>
      <c r="AH575" s="161"/>
      <c r="AI575" s="161"/>
      <c r="AJ575" s="161"/>
      <c r="AK575" s="161"/>
      <c r="AL575" s="161"/>
      <c r="AM575" s="161"/>
      <c r="AN575" s="161"/>
      <c r="AO575" s="161"/>
      <c r="AP575" s="161"/>
      <c r="AQ575" s="161"/>
      <c r="AR575" s="161"/>
      <c r="AS575" s="161"/>
      <c r="AT575" s="161"/>
      <c r="AU575" s="161"/>
      <c r="AV575" s="161"/>
      <c r="AW575" s="161"/>
      <c r="AX575" s="161"/>
      <c r="AY575" s="161"/>
      <c r="AZ575" s="161"/>
      <c r="BA575" s="161"/>
      <c r="BB575" s="161"/>
      <c r="BC575" s="161"/>
      <c r="BD575" s="161"/>
      <c r="BE575" s="161"/>
      <c r="BF575" s="161"/>
      <c r="BG575" s="161"/>
      <c r="BH575" s="161"/>
      <c r="BI575" s="161"/>
      <c r="BJ575" s="161"/>
      <c r="BK575" s="161"/>
      <c r="BL575" s="161"/>
      <c r="BM575" s="161"/>
      <c r="BN575" s="161"/>
      <c r="BO575" s="161"/>
      <c r="BP575" s="161"/>
      <c r="BQ575" s="161"/>
      <c r="BR575" s="161"/>
      <c r="BS575" s="161"/>
      <c r="BT575" s="161"/>
      <c r="BU575" s="161"/>
      <c r="BV575" s="161"/>
      <c r="BW575" s="161"/>
      <c r="BX575" s="161"/>
      <c r="BY575" s="161"/>
      <c r="BZ575" s="161"/>
      <c r="CA575" s="161"/>
      <c r="CB575" s="161"/>
      <c r="CC575" s="161"/>
      <c r="CD575" s="161"/>
      <c r="CE575" s="161"/>
      <c r="CF575" s="161"/>
      <c r="CG575" s="161"/>
      <c r="CH575" s="161"/>
      <c r="CI575" s="161"/>
      <c r="CJ575" s="161"/>
      <c r="CK575" s="161"/>
      <c r="CL575" s="161"/>
      <c r="CM575" s="161"/>
      <c r="CN575" s="161"/>
      <c r="CO575" s="161"/>
      <c r="CP575" s="161"/>
      <c r="CQ575" s="161"/>
      <c r="CR575" s="161"/>
      <c r="CS575" s="161"/>
      <c r="CT575" s="161"/>
      <c r="CU575" s="161"/>
      <c r="CV575" s="161"/>
      <c r="CW575" s="161"/>
      <c r="CX575" s="161"/>
      <c r="CY575" s="161"/>
      <c r="CZ575" s="161"/>
      <c r="DA575" s="161"/>
      <c r="DB575" s="161"/>
      <c r="DC575" s="161"/>
      <c r="DD575" s="161"/>
      <c r="DE575" s="161"/>
      <c r="DF575" s="161"/>
      <c r="DG575" s="161"/>
      <c r="DH575" s="161"/>
      <c r="DI575" s="161"/>
      <c r="DJ575" s="161"/>
      <c r="DK575" s="161"/>
      <c r="DL575" s="161"/>
      <c r="DM575" s="161"/>
      <c r="DN575" s="161"/>
      <c r="DO575" s="161"/>
      <c r="DP575" s="161"/>
      <c r="DQ575" s="161"/>
      <c r="DR575" s="161"/>
      <c r="DS575" s="161"/>
      <c r="DT575" s="161"/>
      <c r="DU575" s="161"/>
      <c r="DV575" s="161"/>
      <c r="DW575" s="161"/>
      <c r="DX575" s="161"/>
      <c r="DY575" s="161"/>
      <c r="DZ575" s="161"/>
      <c r="EA575" s="161"/>
      <c r="EB575" s="161"/>
      <c r="EC575" s="161"/>
      <c r="ED575" s="161"/>
      <c r="EE575" s="161"/>
      <c r="EF575" s="161"/>
      <c r="EG575" s="161"/>
      <c r="EH575" s="161"/>
      <c r="EI575" s="161"/>
      <c r="EJ575" s="161"/>
      <c r="EK575" s="161"/>
      <c r="EL575" s="161"/>
      <c r="EM575" s="161"/>
      <c r="EN575" s="161"/>
      <c r="EO575" s="161"/>
      <c r="EP575" s="161"/>
      <c r="EQ575" s="161"/>
      <c r="ER575" s="161"/>
      <c r="ES575" s="161"/>
      <c r="ET575" s="161"/>
      <c r="EU575" s="161"/>
      <c r="EV575" s="161"/>
      <c r="EW575" s="161"/>
      <c r="EX575" s="161"/>
      <c r="EY575" s="161"/>
      <c r="EZ575" s="161"/>
      <c r="FA575" s="161"/>
      <c r="FB575" s="161"/>
      <c r="FC575" s="161"/>
      <c r="FD575" s="161"/>
      <c r="FE575" s="161"/>
      <c r="FF575" s="161"/>
      <c r="FG575" s="161"/>
      <c r="FH575" s="161"/>
      <c r="FI575" s="161"/>
      <c r="FJ575" s="161"/>
      <c r="FK575" s="161"/>
      <c r="FL575" s="161"/>
      <c r="FM575" s="161"/>
      <c r="FN575" s="161"/>
      <c r="FO575" s="161"/>
      <c r="FP575" s="161"/>
      <c r="FQ575" s="161"/>
      <c r="FR575" s="161"/>
      <c r="FS575" s="161"/>
      <c r="FT575" s="161"/>
      <c r="FU575" s="161"/>
      <c r="FV575" s="161"/>
      <c r="FW575" s="161"/>
      <c r="FX575" s="161"/>
      <c r="FY575" s="161"/>
      <c r="FZ575" s="161"/>
      <c r="GA575" s="161"/>
      <c r="GB575" s="161"/>
    </row>
    <row r="576" spans="1:184" s="162" customFormat="1" x14ac:dyDescent="0.2">
      <c r="A576" s="146" t="s">
        <v>7881</v>
      </c>
      <c r="B576" s="146" t="s">
        <v>5731</v>
      </c>
      <c r="C576" s="147" t="s">
        <v>5732</v>
      </c>
      <c r="D576" s="99" t="s">
        <v>5577</v>
      </c>
      <c r="E576" s="99">
        <v>50</v>
      </c>
      <c r="F576" s="99"/>
      <c r="G576" s="99">
        <v>0.3</v>
      </c>
      <c r="H576" s="148"/>
      <c r="I576" s="149"/>
      <c r="J576" s="201">
        <v>25.45</v>
      </c>
      <c r="K576" s="150">
        <f t="shared" si="27"/>
        <v>381.75</v>
      </c>
      <c r="L576" s="149">
        <f>BDI!$E$17</f>
        <v>0.19500000000000001</v>
      </c>
      <c r="M576" s="149"/>
      <c r="N576" s="149"/>
      <c r="O576" s="100">
        <f t="shared" si="28"/>
        <v>30.41</v>
      </c>
      <c r="P576" s="101">
        <f t="shared" si="29"/>
        <v>456.15</v>
      </c>
      <c r="Q576" s="161"/>
      <c r="R576" s="161"/>
      <c r="S576" s="161"/>
      <c r="T576" s="161"/>
      <c r="U576" s="161"/>
      <c r="V576" s="161"/>
      <c r="W576" s="161"/>
      <c r="X576" s="161"/>
      <c r="Y576" s="161"/>
      <c r="Z576" s="161"/>
      <c r="AA576" s="161"/>
      <c r="AB576" s="161"/>
      <c r="AC576" s="161"/>
      <c r="AD576" s="161"/>
      <c r="AE576" s="161"/>
      <c r="AF576" s="161"/>
      <c r="AG576" s="161"/>
      <c r="AH576" s="161"/>
      <c r="AI576" s="161"/>
      <c r="AJ576" s="161"/>
      <c r="AK576" s="161"/>
      <c r="AL576" s="161"/>
      <c r="AM576" s="161"/>
      <c r="AN576" s="161"/>
      <c r="AO576" s="161"/>
      <c r="AP576" s="161"/>
      <c r="AQ576" s="161"/>
      <c r="AR576" s="161"/>
      <c r="AS576" s="161"/>
      <c r="AT576" s="161"/>
      <c r="AU576" s="161"/>
      <c r="AV576" s="161"/>
      <c r="AW576" s="161"/>
      <c r="AX576" s="161"/>
      <c r="AY576" s="161"/>
      <c r="AZ576" s="161"/>
      <c r="BA576" s="161"/>
      <c r="BB576" s="161"/>
      <c r="BC576" s="161"/>
      <c r="BD576" s="161"/>
      <c r="BE576" s="161"/>
      <c r="BF576" s="161"/>
      <c r="BG576" s="161"/>
      <c r="BH576" s="161"/>
      <c r="BI576" s="161"/>
      <c r="BJ576" s="161"/>
      <c r="BK576" s="161"/>
      <c r="BL576" s="161"/>
      <c r="BM576" s="161"/>
      <c r="BN576" s="161"/>
      <c r="BO576" s="161"/>
      <c r="BP576" s="161"/>
      <c r="BQ576" s="161"/>
      <c r="BR576" s="161"/>
      <c r="BS576" s="161"/>
      <c r="BT576" s="161"/>
      <c r="BU576" s="161"/>
      <c r="BV576" s="161"/>
      <c r="BW576" s="161"/>
      <c r="BX576" s="161"/>
      <c r="BY576" s="161"/>
      <c r="BZ576" s="161"/>
      <c r="CA576" s="161"/>
      <c r="CB576" s="161"/>
      <c r="CC576" s="161"/>
      <c r="CD576" s="161"/>
      <c r="CE576" s="161"/>
      <c r="CF576" s="161"/>
      <c r="CG576" s="161"/>
      <c r="CH576" s="161"/>
      <c r="CI576" s="161"/>
      <c r="CJ576" s="161"/>
      <c r="CK576" s="161"/>
      <c r="CL576" s="161"/>
      <c r="CM576" s="161"/>
      <c r="CN576" s="161"/>
      <c r="CO576" s="161"/>
      <c r="CP576" s="161"/>
      <c r="CQ576" s="161"/>
      <c r="CR576" s="161"/>
      <c r="CS576" s="161"/>
      <c r="CT576" s="161"/>
      <c r="CU576" s="161"/>
      <c r="CV576" s="161"/>
      <c r="CW576" s="161"/>
      <c r="CX576" s="161"/>
      <c r="CY576" s="161"/>
      <c r="CZ576" s="161"/>
      <c r="DA576" s="161"/>
      <c r="DB576" s="161"/>
      <c r="DC576" s="161"/>
      <c r="DD576" s="161"/>
      <c r="DE576" s="161"/>
      <c r="DF576" s="161"/>
      <c r="DG576" s="161"/>
      <c r="DH576" s="161"/>
      <c r="DI576" s="161"/>
      <c r="DJ576" s="161"/>
      <c r="DK576" s="161"/>
      <c r="DL576" s="161"/>
      <c r="DM576" s="161"/>
      <c r="DN576" s="161"/>
      <c r="DO576" s="161"/>
      <c r="DP576" s="161"/>
      <c r="DQ576" s="161"/>
      <c r="DR576" s="161"/>
      <c r="DS576" s="161"/>
      <c r="DT576" s="161"/>
      <c r="DU576" s="161"/>
      <c r="DV576" s="161"/>
      <c r="DW576" s="161"/>
      <c r="DX576" s="161"/>
      <c r="DY576" s="161"/>
      <c r="DZ576" s="161"/>
      <c r="EA576" s="161"/>
      <c r="EB576" s="161"/>
      <c r="EC576" s="161"/>
      <c r="ED576" s="161"/>
      <c r="EE576" s="161"/>
      <c r="EF576" s="161"/>
      <c r="EG576" s="161"/>
      <c r="EH576" s="161"/>
      <c r="EI576" s="161"/>
      <c r="EJ576" s="161"/>
      <c r="EK576" s="161"/>
      <c r="EL576" s="161"/>
      <c r="EM576" s="161"/>
      <c r="EN576" s="161"/>
      <c r="EO576" s="161"/>
      <c r="EP576" s="161"/>
      <c r="EQ576" s="161"/>
      <c r="ER576" s="161"/>
      <c r="ES576" s="161"/>
      <c r="ET576" s="161"/>
      <c r="EU576" s="161"/>
      <c r="EV576" s="161"/>
      <c r="EW576" s="161"/>
      <c r="EX576" s="161"/>
      <c r="EY576" s="161"/>
      <c r="EZ576" s="161"/>
      <c r="FA576" s="161"/>
      <c r="FB576" s="161"/>
      <c r="FC576" s="161"/>
      <c r="FD576" s="161"/>
      <c r="FE576" s="161"/>
      <c r="FF576" s="161"/>
      <c r="FG576" s="161"/>
      <c r="FH576" s="161"/>
      <c r="FI576" s="161"/>
      <c r="FJ576" s="161"/>
      <c r="FK576" s="161"/>
      <c r="FL576" s="161"/>
      <c r="FM576" s="161"/>
      <c r="FN576" s="161"/>
      <c r="FO576" s="161"/>
      <c r="FP576" s="161"/>
      <c r="FQ576" s="161"/>
      <c r="FR576" s="161"/>
      <c r="FS576" s="161"/>
      <c r="FT576" s="161"/>
      <c r="FU576" s="161"/>
      <c r="FV576" s="161"/>
      <c r="FW576" s="161"/>
      <c r="FX576" s="161"/>
      <c r="FY576" s="161"/>
      <c r="FZ576" s="161"/>
      <c r="GA576" s="161"/>
      <c r="GB576" s="161"/>
    </row>
    <row r="577" spans="1:184" s="162" customFormat="1" x14ac:dyDescent="0.2">
      <c r="A577" s="146" t="s">
        <v>7882</v>
      </c>
      <c r="B577" s="146" t="s">
        <v>5733</v>
      </c>
      <c r="C577" s="147" t="s">
        <v>5734</v>
      </c>
      <c r="D577" s="99" t="s">
        <v>5577</v>
      </c>
      <c r="E577" s="99">
        <v>50</v>
      </c>
      <c r="F577" s="99"/>
      <c r="G577" s="99">
        <v>0.3</v>
      </c>
      <c r="H577" s="148"/>
      <c r="I577" s="149"/>
      <c r="J577" s="201">
        <v>40.03</v>
      </c>
      <c r="K577" s="150">
        <f t="shared" si="27"/>
        <v>600.45000000000005</v>
      </c>
      <c r="L577" s="149">
        <f>BDI!$E$17</f>
        <v>0.19500000000000001</v>
      </c>
      <c r="M577" s="149"/>
      <c r="N577" s="149"/>
      <c r="O577" s="100">
        <f t="shared" si="28"/>
        <v>47.84</v>
      </c>
      <c r="P577" s="101">
        <f t="shared" si="29"/>
        <v>717.6</v>
      </c>
      <c r="Q577" s="161"/>
      <c r="R577" s="161"/>
      <c r="S577" s="161"/>
      <c r="T577" s="161"/>
      <c r="U577" s="161"/>
      <c r="V577" s="161"/>
      <c r="W577" s="161"/>
      <c r="X577" s="161"/>
      <c r="Y577" s="161"/>
      <c r="Z577" s="161"/>
      <c r="AA577" s="161"/>
      <c r="AB577" s="161"/>
      <c r="AC577" s="161"/>
      <c r="AD577" s="161"/>
      <c r="AE577" s="161"/>
      <c r="AF577" s="161"/>
      <c r="AG577" s="161"/>
      <c r="AH577" s="161"/>
      <c r="AI577" s="161"/>
      <c r="AJ577" s="161"/>
      <c r="AK577" s="161"/>
      <c r="AL577" s="161"/>
      <c r="AM577" s="161"/>
      <c r="AN577" s="161"/>
      <c r="AO577" s="161"/>
      <c r="AP577" s="161"/>
      <c r="AQ577" s="161"/>
      <c r="AR577" s="161"/>
      <c r="AS577" s="161"/>
      <c r="AT577" s="161"/>
      <c r="AU577" s="161"/>
      <c r="AV577" s="161"/>
      <c r="AW577" s="161"/>
      <c r="AX577" s="161"/>
      <c r="AY577" s="161"/>
      <c r="AZ577" s="161"/>
      <c r="BA577" s="161"/>
      <c r="BB577" s="161"/>
      <c r="BC577" s="161"/>
      <c r="BD577" s="161"/>
      <c r="BE577" s="161"/>
      <c r="BF577" s="161"/>
      <c r="BG577" s="161"/>
      <c r="BH577" s="161"/>
      <c r="BI577" s="161"/>
      <c r="BJ577" s="161"/>
      <c r="BK577" s="161"/>
      <c r="BL577" s="161"/>
      <c r="BM577" s="161"/>
      <c r="BN577" s="161"/>
      <c r="BO577" s="161"/>
      <c r="BP577" s="161"/>
      <c r="BQ577" s="161"/>
      <c r="BR577" s="161"/>
      <c r="BS577" s="161"/>
      <c r="BT577" s="161"/>
      <c r="BU577" s="161"/>
      <c r="BV577" s="161"/>
      <c r="BW577" s="161"/>
      <c r="BX577" s="161"/>
      <c r="BY577" s="161"/>
      <c r="BZ577" s="161"/>
      <c r="CA577" s="161"/>
      <c r="CB577" s="161"/>
      <c r="CC577" s="161"/>
      <c r="CD577" s="161"/>
      <c r="CE577" s="161"/>
      <c r="CF577" s="161"/>
      <c r="CG577" s="161"/>
      <c r="CH577" s="161"/>
      <c r="CI577" s="161"/>
      <c r="CJ577" s="161"/>
      <c r="CK577" s="161"/>
      <c r="CL577" s="161"/>
      <c r="CM577" s="161"/>
      <c r="CN577" s="161"/>
      <c r="CO577" s="161"/>
      <c r="CP577" s="161"/>
      <c r="CQ577" s="161"/>
      <c r="CR577" s="161"/>
      <c r="CS577" s="161"/>
      <c r="CT577" s="161"/>
      <c r="CU577" s="161"/>
      <c r="CV577" s="161"/>
      <c r="CW577" s="161"/>
      <c r="CX577" s="161"/>
      <c r="CY577" s="161"/>
      <c r="CZ577" s="161"/>
      <c r="DA577" s="161"/>
      <c r="DB577" s="161"/>
      <c r="DC577" s="161"/>
      <c r="DD577" s="161"/>
      <c r="DE577" s="161"/>
      <c r="DF577" s="161"/>
      <c r="DG577" s="161"/>
      <c r="DH577" s="161"/>
      <c r="DI577" s="161"/>
      <c r="DJ577" s="161"/>
      <c r="DK577" s="161"/>
      <c r="DL577" s="161"/>
      <c r="DM577" s="161"/>
      <c r="DN577" s="161"/>
      <c r="DO577" s="161"/>
      <c r="DP577" s="161"/>
      <c r="DQ577" s="161"/>
      <c r="DR577" s="161"/>
      <c r="DS577" s="161"/>
      <c r="DT577" s="161"/>
      <c r="DU577" s="161"/>
      <c r="DV577" s="161"/>
      <c r="DW577" s="161"/>
      <c r="DX577" s="161"/>
      <c r="DY577" s="161"/>
      <c r="DZ577" s="161"/>
      <c r="EA577" s="161"/>
      <c r="EB577" s="161"/>
      <c r="EC577" s="161"/>
      <c r="ED577" s="161"/>
      <c r="EE577" s="161"/>
      <c r="EF577" s="161"/>
      <c r="EG577" s="161"/>
      <c r="EH577" s="161"/>
      <c r="EI577" s="161"/>
      <c r="EJ577" s="161"/>
      <c r="EK577" s="161"/>
      <c r="EL577" s="161"/>
      <c r="EM577" s="161"/>
      <c r="EN577" s="161"/>
      <c r="EO577" s="161"/>
      <c r="EP577" s="161"/>
      <c r="EQ577" s="161"/>
      <c r="ER577" s="161"/>
      <c r="ES577" s="161"/>
      <c r="ET577" s="161"/>
      <c r="EU577" s="161"/>
      <c r="EV577" s="161"/>
      <c r="EW577" s="161"/>
      <c r="EX577" s="161"/>
      <c r="EY577" s="161"/>
      <c r="EZ577" s="161"/>
      <c r="FA577" s="161"/>
      <c r="FB577" s="161"/>
      <c r="FC577" s="161"/>
      <c r="FD577" s="161"/>
      <c r="FE577" s="161"/>
      <c r="FF577" s="161"/>
      <c r="FG577" s="161"/>
      <c r="FH577" s="161"/>
      <c r="FI577" s="161"/>
      <c r="FJ577" s="161"/>
      <c r="FK577" s="161"/>
      <c r="FL577" s="161"/>
      <c r="FM577" s="161"/>
      <c r="FN577" s="161"/>
      <c r="FO577" s="161"/>
      <c r="FP577" s="161"/>
      <c r="FQ577" s="161"/>
      <c r="FR577" s="161"/>
      <c r="FS577" s="161"/>
      <c r="FT577" s="161"/>
      <c r="FU577" s="161"/>
      <c r="FV577" s="161"/>
      <c r="FW577" s="161"/>
      <c r="FX577" s="161"/>
      <c r="FY577" s="161"/>
      <c r="FZ577" s="161"/>
      <c r="GA577" s="161"/>
      <c r="GB577" s="161"/>
    </row>
    <row r="578" spans="1:184" s="162" customFormat="1" x14ac:dyDescent="0.2">
      <c r="A578" s="146" t="s">
        <v>7883</v>
      </c>
      <c r="B578" s="146" t="s">
        <v>5735</v>
      </c>
      <c r="C578" s="147" t="s">
        <v>5736</v>
      </c>
      <c r="D578" s="99" t="s">
        <v>5577</v>
      </c>
      <c r="E578" s="99">
        <v>50</v>
      </c>
      <c r="F578" s="99"/>
      <c r="G578" s="99">
        <v>0.3</v>
      </c>
      <c r="H578" s="148"/>
      <c r="I578" s="149"/>
      <c r="J578" s="201">
        <v>40.9</v>
      </c>
      <c r="K578" s="150">
        <f t="shared" si="27"/>
        <v>613.5</v>
      </c>
      <c r="L578" s="149">
        <f>BDI!$E$17</f>
        <v>0.19500000000000001</v>
      </c>
      <c r="M578" s="149"/>
      <c r="N578" s="149"/>
      <c r="O578" s="100">
        <f t="shared" si="28"/>
        <v>48.88</v>
      </c>
      <c r="P578" s="101">
        <f t="shared" si="29"/>
        <v>733.2</v>
      </c>
      <c r="Q578" s="161"/>
      <c r="R578" s="161"/>
      <c r="S578" s="161"/>
      <c r="T578" s="161"/>
      <c r="U578" s="161"/>
      <c r="V578" s="161"/>
      <c r="W578" s="161"/>
      <c r="X578" s="161"/>
      <c r="Y578" s="161"/>
      <c r="Z578" s="161"/>
      <c r="AA578" s="161"/>
      <c r="AB578" s="161"/>
      <c r="AC578" s="161"/>
      <c r="AD578" s="161"/>
      <c r="AE578" s="161"/>
      <c r="AF578" s="161"/>
      <c r="AG578" s="161"/>
      <c r="AH578" s="161"/>
      <c r="AI578" s="161"/>
      <c r="AJ578" s="161"/>
      <c r="AK578" s="161"/>
      <c r="AL578" s="161"/>
      <c r="AM578" s="161"/>
      <c r="AN578" s="161"/>
      <c r="AO578" s="161"/>
      <c r="AP578" s="161"/>
      <c r="AQ578" s="161"/>
      <c r="AR578" s="161"/>
      <c r="AS578" s="161"/>
      <c r="AT578" s="161"/>
      <c r="AU578" s="161"/>
      <c r="AV578" s="161"/>
      <c r="AW578" s="161"/>
      <c r="AX578" s="161"/>
      <c r="AY578" s="161"/>
      <c r="AZ578" s="161"/>
      <c r="BA578" s="161"/>
      <c r="BB578" s="161"/>
      <c r="BC578" s="161"/>
      <c r="BD578" s="161"/>
      <c r="BE578" s="161"/>
      <c r="BF578" s="161"/>
      <c r="BG578" s="161"/>
      <c r="BH578" s="161"/>
      <c r="BI578" s="161"/>
      <c r="BJ578" s="161"/>
      <c r="BK578" s="161"/>
      <c r="BL578" s="161"/>
      <c r="BM578" s="161"/>
      <c r="BN578" s="161"/>
      <c r="BO578" s="161"/>
      <c r="BP578" s="161"/>
      <c r="BQ578" s="161"/>
      <c r="BR578" s="161"/>
      <c r="BS578" s="161"/>
      <c r="BT578" s="161"/>
      <c r="BU578" s="161"/>
      <c r="BV578" s="161"/>
      <c r="BW578" s="161"/>
      <c r="BX578" s="161"/>
      <c r="BY578" s="161"/>
      <c r="BZ578" s="161"/>
      <c r="CA578" s="161"/>
      <c r="CB578" s="161"/>
      <c r="CC578" s="161"/>
      <c r="CD578" s="161"/>
      <c r="CE578" s="161"/>
      <c r="CF578" s="161"/>
      <c r="CG578" s="161"/>
      <c r="CH578" s="161"/>
      <c r="CI578" s="161"/>
      <c r="CJ578" s="161"/>
      <c r="CK578" s="161"/>
      <c r="CL578" s="161"/>
      <c r="CM578" s="161"/>
      <c r="CN578" s="161"/>
      <c r="CO578" s="161"/>
      <c r="CP578" s="161"/>
      <c r="CQ578" s="161"/>
      <c r="CR578" s="161"/>
      <c r="CS578" s="161"/>
      <c r="CT578" s="161"/>
      <c r="CU578" s="161"/>
      <c r="CV578" s="161"/>
      <c r="CW578" s="161"/>
      <c r="CX578" s="161"/>
      <c r="CY578" s="161"/>
      <c r="CZ578" s="161"/>
      <c r="DA578" s="161"/>
      <c r="DB578" s="161"/>
      <c r="DC578" s="161"/>
      <c r="DD578" s="161"/>
      <c r="DE578" s="161"/>
      <c r="DF578" s="161"/>
      <c r="DG578" s="161"/>
      <c r="DH578" s="161"/>
      <c r="DI578" s="161"/>
      <c r="DJ578" s="161"/>
      <c r="DK578" s="161"/>
      <c r="DL578" s="161"/>
      <c r="DM578" s="161"/>
      <c r="DN578" s="161"/>
      <c r="DO578" s="161"/>
      <c r="DP578" s="161"/>
      <c r="DQ578" s="161"/>
      <c r="DR578" s="161"/>
      <c r="DS578" s="161"/>
      <c r="DT578" s="161"/>
      <c r="DU578" s="161"/>
      <c r="DV578" s="161"/>
      <c r="DW578" s="161"/>
      <c r="DX578" s="161"/>
      <c r="DY578" s="161"/>
      <c r="DZ578" s="161"/>
      <c r="EA578" s="161"/>
      <c r="EB578" s="161"/>
      <c r="EC578" s="161"/>
      <c r="ED578" s="161"/>
      <c r="EE578" s="161"/>
      <c r="EF578" s="161"/>
      <c r="EG578" s="161"/>
      <c r="EH578" s="161"/>
      <c r="EI578" s="161"/>
      <c r="EJ578" s="161"/>
      <c r="EK578" s="161"/>
      <c r="EL578" s="161"/>
      <c r="EM578" s="161"/>
      <c r="EN578" s="161"/>
      <c r="EO578" s="161"/>
      <c r="EP578" s="161"/>
      <c r="EQ578" s="161"/>
      <c r="ER578" s="161"/>
      <c r="ES578" s="161"/>
      <c r="ET578" s="161"/>
      <c r="EU578" s="161"/>
      <c r="EV578" s="161"/>
      <c r="EW578" s="161"/>
      <c r="EX578" s="161"/>
      <c r="EY578" s="161"/>
      <c r="EZ578" s="161"/>
      <c r="FA578" s="161"/>
      <c r="FB578" s="161"/>
      <c r="FC578" s="161"/>
      <c r="FD578" s="161"/>
      <c r="FE578" s="161"/>
      <c r="FF578" s="161"/>
      <c r="FG578" s="161"/>
      <c r="FH578" s="161"/>
      <c r="FI578" s="161"/>
      <c r="FJ578" s="161"/>
      <c r="FK578" s="161"/>
      <c r="FL578" s="161"/>
      <c r="FM578" s="161"/>
      <c r="FN578" s="161"/>
      <c r="FO578" s="161"/>
      <c r="FP578" s="161"/>
      <c r="FQ578" s="161"/>
      <c r="FR578" s="161"/>
      <c r="FS578" s="161"/>
      <c r="FT578" s="161"/>
      <c r="FU578" s="161"/>
      <c r="FV578" s="161"/>
      <c r="FW578" s="161"/>
      <c r="FX578" s="161"/>
      <c r="FY578" s="161"/>
      <c r="FZ578" s="161"/>
      <c r="GA578" s="161"/>
      <c r="GB578" s="161"/>
    </row>
    <row r="579" spans="1:184" s="162" customFormat="1" x14ac:dyDescent="0.2">
      <c r="A579" s="146" t="s">
        <v>7884</v>
      </c>
      <c r="B579" s="146" t="s">
        <v>5737</v>
      </c>
      <c r="C579" s="147" t="s">
        <v>5738</v>
      </c>
      <c r="D579" s="99" t="s">
        <v>5577</v>
      </c>
      <c r="E579" s="99">
        <v>50</v>
      </c>
      <c r="F579" s="99"/>
      <c r="G579" s="99">
        <v>0.3</v>
      </c>
      <c r="H579" s="148"/>
      <c r="I579" s="149"/>
      <c r="J579" s="201">
        <v>46.62</v>
      </c>
      <c r="K579" s="150">
        <f t="shared" si="27"/>
        <v>699.3</v>
      </c>
      <c r="L579" s="149">
        <f>BDI!$E$17</f>
        <v>0.19500000000000001</v>
      </c>
      <c r="M579" s="149"/>
      <c r="N579" s="149"/>
      <c r="O579" s="100">
        <f t="shared" si="28"/>
        <v>55.71</v>
      </c>
      <c r="P579" s="101">
        <f t="shared" si="29"/>
        <v>835.65</v>
      </c>
      <c r="Q579" s="161"/>
      <c r="R579" s="161"/>
      <c r="S579" s="161"/>
      <c r="T579" s="161"/>
      <c r="U579" s="161"/>
      <c r="V579" s="161"/>
      <c r="W579" s="161"/>
      <c r="X579" s="161"/>
      <c r="Y579" s="161"/>
      <c r="Z579" s="161"/>
      <c r="AA579" s="161"/>
      <c r="AB579" s="161"/>
      <c r="AC579" s="161"/>
      <c r="AD579" s="161"/>
      <c r="AE579" s="161"/>
      <c r="AF579" s="161"/>
      <c r="AG579" s="161"/>
      <c r="AH579" s="161"/>
      <c r="AI579" s="161"/>
      <c r="AJ579" s="161"/>
      <c r="AK579" s="161"/>
      <c r="AL579" s="161"/>
      <c r="AM579" s="161"/>
      <c r="AN579" s="161"/>
      <c r="AO579" s="161"/>
      <c r="AP579" s="161"/>
      <c r="AQ579" s="161"/>
      <c r="AR579" s="161"/>
      <c r="AS579" s="161"/>
      <c r="AT579" s="161"/>
      <c r="AU579" s="161"/>
      <c r="AV579" s="161"/>
      <c r="AW579" s="161"/>
      <c r="AX579" s="161"/>
      <c r="AY579" s="161"/>
      <c r="AZ579" s="161"/>
      <c r="BA579" s="161"/>
      <c r="BB579" s="161"/>
      <c r="BC579" s="161"/>
      <c r="BD579" s="161"/>
      <c r="BE579" s="161"/>
      <c r="BF579" s="161"/>
      <c r="BG579" s="161"/>
      <c r="BH579" s="161"/>
      <c r="BI579" s="161"/>
      <c r="BJ579" s="161"/>
      <c r="BK579" s="161"/>
      <c r="BL579" s="161"/>
      <c r="BM579" s="161"/>
      <c r="BN579" s="161"/>
      <c r="BO579" s="161"/>
      <c r="BP579" s="161"/>
      <c r="BQ579" s="161"/>
      <c r="BR579" s="161"/>
      <c r="BS579" s="161"/>
      <c r="BT579" s="161"/>
      <c r="BU579" s="161"/>
      <c r="BV579" s="161"/>
      <c r="BW579" s="161"/>
      <c r="BX579" s="161"/>
      <c r="BY579" s="161"/>
      <c r="BZ579" s="161"/>
      <c r="CA579" s="161"/>
      <c r="CB579" s="161"/>
      <c r="CC579" s="161"/>
      <c r="CD579" s="161"/>
      <c r="CE579" s="161"/>
      <c r="CF579" s="161"/>
      <c r="CG579" s="161"/>
      <c r="CH579" s="161"/>
      <c r="CI579" s="161"/>
      <c r="CJ579" s="161"/>
      <c r="CK579" s="161"/>
      <c r="CL579" s="161"/>
      <c r="CM579" s="161"/>
      <c r="CN579" s="161"/>
      <c r="CO579" s="161"/>
      <c r="CP579" s="161"/>
      <c r="CQ579" s="161"/>
      <c r="CR579" s="161"/>
      <c r="CS579" s="161"/>
      <c r="CT579" s="161"/>
      <c r="CU579" s="161"/>
      <c r="CV579" s="161"/>
      <c r="CW579" s="161"/>
      <c r="CX579" s="161"/>
      <c r="CY579" s="161"/>
      <c r="CZ579" s="161"/>
      <c r="DA579" s="161"/>
      <c r="DB579" s="161"/>
      <c r="DC579" s="161"/>
      <c r="DD579" s="161"/>
      <c r="DE579" s="161"/>
      <c r="DF579" s="161"/>
      <c r="DG579" s="161"/>
      <c r="DH579" s="161"/>
      <c r="DI579" s="161"/>
      <c r="DJ579" s="161"/>
      <c r="DK579" s="161"/>
      <c r="DL579" s="161"/>
      <c r="DM579" s="161"/>
      <c r="DN579" s="161"/>
      <c r="DO579" s="161"/>
      <c r="DP579" s="161"/>
      <c r="DQ579" s="161"/>
      <c r="DR579" s="161"/>
      <c r="DS579" s="161"/>
      <c r="DT579" s="161"/>
      <c r="DU579" s="161"/>
      <c r="DV579" s="161"/>
      <c r="DW579" s="161"/>
      <c r="DX579" s="161"/>
      <c r="DY579" s="161"/>
      <c r="DZ579" s="161"/>
      <c r="EA579" s="161"/>
      <c r="EB579" s="161"/>
      <c r="EC579" s="161"/>
      <c r="ED579" s="161"/>
      <c r="EE579" s="161"/>
      <c r="EF579" s="161"/>
      <c r="EG579" s="161"/>
      <c r="EH579" s="161"/>
      <c r="EI579" s="161"/>
      <c r="EJ579" s="161"/>
      <c r="EK579" s="161"/>
      <c r="EL579" s="161"/>
      <c r="EM579" s="161"/>
      <c r="EN579" s="161"/>
      <c r="EO579" s="161"/>
      <c r="EP579" s="161"/>
      <c r="EQ579" s="161"/>
      <c r="ER579" s="161"/>
      <c r="ES579" s="161"/>
      <c r="ET579" s="161"/>
      <c r="EU579" s="161"/>
      <c r="EV579" s="161"/>
      <c r="EW579" s="161"/>
      <c r="EX579" s="161"/>
      <c r="EY579" s="161"/>
      <c r="EZ579" s="161"/>
      <c r="FA579" s="161"/>
      <c r="FB579" s="161"/>
      <c r="FC579" s="161"/>
      <c r="FD579" s="161"/>
      <c r="FE579" s="161"/>
      <c r="FF579" s="161"/>
      <c r="FG579" s="161"/>
      <c r="FH579" s="161"/>
      <c r="FI579" s="161"/>
      <c r="FJ579" s="161"/>
      <c r="FK579" s="161"/>
      <c r="FL579" s="161"/>
      <c r="FM579" s="161"/>
      <c r="FN579" s="161"/>
      <c r="FO579" s="161"/>
      <c r="FP579" s="161"/>
      <c r="FQ579" s="161"/>
      <c r="FR579" s="161"/>
      <c r="FS579" s="161"/>
      <c r="FT579" s="161"/>
      <c r="FU579" s="161"/>
      <c r="FV579" s="161"/>
      <c r="FW579" s="161"/>
      <c r="FX579" s="161"/>
      <c r="FY579" s="161"/>
      <c r="FZ579" s="161"/>
      <c r="GA579" s="161"/>
      <c r="GB579" s="161"/>
    </row>
    <row r="580" spans="1:184" s="162" customFormat="1" x14ac:dyDescent="0.2">
      <c r="A580" s="146" t="s">
        <v>7885</v>
      </c>
      <c r="B580" s="146" t="s">
        <v>5739</v>
      </c>
      <c r="C580" s="147" t="s">
        <v>5740</v>
      </c>
      <c r="D580" s="99" t="s">
        <v>5577</v>
      </c>
      <c r="E580" s="99">
        <v>50</v>
      </c>
      <c r="F580" s="99"/>
      <c r="G580" s="99">
        <v>0.3</v>
      </c>
      <c r="H580" s="148"/>
      <c r="I580" s="149"/>
      <c r="J580" s="201">
        <v>38.21</v>
      </c>
      <c r="K580" s="150">
        <f t="shared" si="27"/>
        <v>573.15</v>
      </c>
      <c r="L580" s="149">
        <f>BDI!$E$17</f>
        <v>0.19500000000000001</v>
      </c>
      <c r="M580" s="149"/>
      <c r="N580" s="149"/>
      <c r="O580" s="100">
        <f t="shared" si="28"/>
        <v>45.66</v>
      </c>
      <c r="P580" s="101">
        <f t="shared" si="29"/>
        <v>684.9</v>
      </c>
      <c r="Q580" s="161"/>
      <c r="R580" s="161"/>
      <c r="S580" s="161"/>
      <c r="T580" s="161"/>
      <c r="U580" s="161"/>
      <c r="V580" s="161"/>
      <c r="W580" s="161"/>
      <c r="X580" s="161"/>
      <c r="Y580" s="161"/>
      <c r="Z580" s="161"/>
      <c r="AA580" s="161"/>
      <c r="AB580" s="161"/>
      <c r="AC580" s="161"/>
      <c r="AD580" s="161"/>
      <c r="AE580" s="161"/>
      <c r="AF580" s="161"/>
      <c r="AG580" s="161"/>
      <c r="AH580" s="161"/>
      <c r="AI580" s="161"/>
      <c r="AJ580" s="161"/>
      <c r="AK580" s="161"/>
      <c r="AL580" s="161"/>
      <c r="AM580" s="161"/>
      <c r="AN580" s="161"/>
      <c r="AO580" s="161"/>
      <c r="AP580" s="161"/>
      <c r="AQ580" s="161"/>
      <c r="AR580" s="161"/>
      <c r="AS580" s="161"/>
      <c r="AT580" s="161"/>
      <c r="AU580" s="161"/>
      <c r="AV580" s="161"/>
      <c r="AW580" s="161"/>
      <c r="AX580" s="161"/>
      <c r="AY580" s="161"/>
      <c r="AZ580" s="161"/>
      <c r="BA580" s="161"/>
      <c r="BB580" s="161"/>
      <c r="BC580" s="161"/>
      <c r="BD580" s="161"/>
      <c r="BE580" s="161"/>
      <c r="BF580" s="161"/>
      <c r="BG580" s="161"/>
      <c r="BH580" s="161"/>
      <c r="BI580" s="161"/>
      <c r="BJ580" s="161"/>
      <c r="BK580" s="161"/>
      <c r="BL580" s="161"/>
      <c r="BM580" s="161"/>
      <c r="BN580" s="161"/>
      <c r="BO580" s="161"/>
      <c r="BP580" s="161"/>
      <c r="BQ580" s="161"/>
      <c r="BR580" s="161"/>
      <c r="BS580" s="161"/>
      <c r="BT580" s="161"/>
      <c r="BU580" s="161"/>
      <c r="BV580" s="161"/>
      <c r="BW580" s="161"/>
      <c r="BX580" s="161"/>
      <c r="BY580" s="161"/>
      <c r="BZ580" s="161"/>
      <c r="CA580" s="161"/>
      <c r="CB580" s="161"/>
      <c r="CC580" s="161"/>
      <c r="CD580" s="161"/>
      <c r="CE580" s="161"/>
      <c r="CF580" s="161"/>
      <c r="CG580" s="161"/>
      <c r="CH580" s="161"/>
      <c r="CI580" s="161"/>
      <c r="CJ580" s="161"/>
      <c r="CK580" s="161"/>
      <c r="CL580" s="161"/>
      <c r="CM580" s="161"/>
      <c r="CN580" s="161"/>
      <c r="CO580" s="161"/>
      <c r="CP580" s="161"/>
      <c r="CQ580" s="161"/>
      <c r="CR580" s="161"/>
      <c r="CS580" s="161"/>
      <c r="CT580" s="161"/>
      <c r="CU580" s="161"/>
      <c r="CV580" s="161"/>
      <c r="CW580" s="161"/>
      <c r="CX580" s="161"/>
      <c r="CY580" s="161"/>
      <c r="CZ580" s="161"/>
      <c r="DA580" s="161"/>
      <c r="DB580" s="161"/>
      <c r="DC580" s="161"/>
      <c r="DD580" s="161"/>
      <c r="DE580" s="161"/>
      <c r="DF580" s="161"/>
      <c r="DG580" s="161"/>
      <c r="DH580" s="161"/>
      <c r="DI580" s="161"/>
      <c r="DJ580" s="161"/>
      <c r="DK580" s="161"/>
      <c r="DL580" s="161"/>
      <c r="DM580" s="161"/>
      <c r="DN580" s="161"/>
      <c r="DO580" s="161"/>
      <c r="DP580" s="161"/>
      <c r="DQ580" s="161"/>
      <c r="DR580" s="161"/>
      <c r="DS580" s="161"/>
      <c r="DT580" s="161"/>
      <c r="DU580" s="161"/>
      <c r="DV580" s="161"/>
      <c r="DW580" s="161"/>
      <c r="DX580" s="161"/>
      <c r="DY580" s="161"/>
      <c r="DZ580" s="161"/>
      <c r="EA580" s="161"/>
      <c r="EB580" s="161"/>
      <c r="EC580" s="161"/>
      <c r="ED580" s="161"/>
      <c r="EE580" s="161"/>
      <c r="EF580" s="161"/>
      <c r="EG580" s="161"/>
      <c r="EH580" s="161"/>
      <c r="EI580" s="161"/>
      <c r="EJ580" s="161"/>
      <c r="EK580" s="161"/>
      <c r="EL580" s="161"/>
      <c r="EM580" s="161"/>
      <c r="EN580" s="161"/>
      <c r="EO580" s="161"/>
      <c r="EP580" s="161"/>
      <c r="EQ580" s="161"/>
      <c r="ER580" s="161"/>
      <c r="ES580" s="161"/>
      <c r="ET580" s="161"/>
      <c r="EU580" s="161"/>
      <c r="EV580" s="161"/>
      <c r="EW580" s="161"/>
      <c r="EX580" s="161"/>
      <c r="EY580" s="161"/>
      <c r="EZ580" s="161"/>
      <c r="FA580" s="161"/>
      <c r="FB580" s="161"/>
      <c r="FC580" s="161"/>
      <c r="FD580" s="161"/>
      <c r="FE580" s="161"/>
      <c r="FF580" s="161"/>
      <c r="FG580" s="161"/>
      <c r="FH580" s="161"/>
      <c r="FI580" s="161"/>
      <c r="FJ580" s="161"/>
      <c r="FK580" s="161"/>
      <c r="FL580" s="161"/>
      <c r="FM580" s="161"/>
      <c r="FN580" s="161"/>
      <c r="FO580" s="161"/>
      <c r="FP580" s="161"/>
      <c r="FQ580" s="161"/>
      <c r="FR580" s="161"/>
      <c r="FS580" s="161"/>
      <c r="FT580" s="161"/>
      <c r="FU580" s="161"/>
      <c r="FV580" s="161"/>
      <c r="FW580" s="161"/>
      <c r="FX580" s="161"/>
      <c r="FY580" s="161"/>
      <c r="FZ580" s="161"/>
      <c r="GA580" s="161"/>
      <c r="GB580" s="161"/>
    </row>
    <row r="581" spans="1:184" s="162" customFormat="1" x14ac:dyDescent="0.2">
      <c r="A581" s="146" t="s">
        <v>7886</v>
      </c>
      <c r="B581" s="146" t="s">
        <v>5741</v>
      </c>
      <c r="C581" s="147" t="s">
        <v>5742</v>
      </c>
      <c r="D581" s="99" t="s">
        <v>5577</v>
      </c>
      <c r="E581" s="99">
        <v>50</v>
      </c>
      <c r="F581" s="99"/>
      <c r="G581" s="99">
        <v>0.3</v>
      </c>
      <c r="H581" s="148"/>
      <c r="I581" s="149"/>
      <c r="J581" s="201">
        <v>29.85</v>
      </c>
      <c r="K581" s="150">
        <f t="shared" si="27"/>
        <v>447.75</v>
      </c>
      <c r="L581" s="149">
        <f>BDI!$E$17</f>
        <v>0.19500000000000001</v>
      </c>
      <c r="M581" s="149"/>
      <c r="N581" s="149"/>
      <c r="O581" s="100">
        <f t="shared" si="28"/>
        <v>35.67</v>
      </c>
      <c r="P581" s="101">
        <f t="shared" si="29"/>
        <v>535.04999999999995</v>
      </c>
      <c r="Q581" s="161"/>
      <c r="R581" s="161"/>
      <c r="S581" s="161"/>
      <c r="T581" s="161"/>
      <c r="U581" s="161"/>
      <c r="V581" s="161"/>
      <c r="W581" s="161"/>
      <c r="X581" s="161"/>
      <c r="Y581" s="161"/>
      <c r="Z581" s="161"/>
      <c r="AA581" s="161"/>
      <c r="AB581" s="161"/>
      <c r="AC581" s="161"/>
      <c r="AD581" s="161"/>
      <c r="AE581" s="161"/>
      <c r="AF581" s="161"/>
      <c r="AG581" s="161"/>
      <c r="AH581" s="161"/>
      <c r="AI581" s="161"/>
      <c r="AJ581" s="161"/>
      <c r="AK581" s="161"/>
      <c r="AL581" s="161"/>
      <c r="AM581" s="161"/>
      <c r="AN581" s="161"/>
      <c r="AO581" s="161"/>
      <c r="AP581" s="161"/>
      <c r="AQ581" s="161"/>
      <c r="AR581" s="161"/>
      <c r="AS581" s="161"/>
      <c r="AT581" s="161"/>
      <c r="AU581" s="161"/>
      <c r="AV581" s="161"/>
      <c r="AW581" s="161"/>
      <c r="AX581" s="161"/>
      <c r="AY581" s="161"/>
      <c r="AZ581" s="161"/>
      <c r="BA581" s="161"/>
      <c r="BB581" s="161"/>
      <c r="BC581" s="161"/>
      <c r="BD581" s="161"/>
      <c r="BE581" s="161"/>
      <c r="BF581" s="161"/>
      <c r="BG581" s="161"/>
      <c r="BH581" s="161"/>
      <c r="BI581" s="161"/>
      <c r="BJ581" s="161"/>
      <c r="BK581" s="161"/>
      <c r="BL581" s="161"/>
      <c r="BM581" s="161"/>
      <c r="BN581" s="161"/>
      <c r="BO581" s="161"/>
      <c r="BP581" s="161"/>
      <c r="BQ581" s="161"/>
      <c r="BR581" s="161"/>
      <c r="BS581" s="161"/>
      <c r="BT581" s="161"/>
      <c r="BU581" s="161"/>
      <c r="BV581" s="161"/>
      <c r="BW581" s="161"/>
      <c r="BX581" s="161"/>
      <c r="BY581" s="161"/>
      <c r="BZ581" s="161"/>
      <c r="CA581" s="161"/>
      <c r="CB581" s="161"/>
      <c r="CC581" s="161"/>
      <c r="CD581" s="161"/>
      <c r="CE581" s="161"/>
      <c r="CF581" s="161"/>
      <c r="CG581" s="161"/>
      <c r="CH581" s="161"/>
      <c r="CI581" s="161"/>
      <c r="CJ581" s="161"/>
      <c r="CK581" s="161"/>
      <c r="CL581" s="161"/>
      <c r="CM581" s="161"/>
      <c r="CN581" s="161"/>
      <c r="CO581" s="161"/>
      <c r="CP581" s="161"/>
      <c r="CQ581" s="161"/>
      <c r="CR581" s="161"/>
      <c r="CS581" s="161"/>
      <c r="CT581" s="161"/>
      <c r="CU581" s="161"/>
      <c r="CV581" s="161"/>
      <c r="CW581" s="161"/>
      <c r="CX581" s="161"/>
      <c r="CY581" s="161"/>
      <c r="CZ581" s="161"/>
      <c r="DA581" s="161"/>
      <c r="DB581" s="161"/>
      <c r="DC581" s="161"/>
      <c r="DD581" s="161"/>
      <c r="DE581" s="161"/>
      <c r="DF581" s="161"/>
      <c r="DG581" s="161"/>
      <c r="DH581" s="161"/>
      <c r="DI581" s="161"/>
      <c r="DJ581" s="161"/>
      <c r="DK581" s="161"/>
      <c r="DL581" s="161"/>
      <c r="DM581" s="161"/>
      <c r="DN581" s="161"/>
      <c r="DO581" s="161"/>
      <c r="DP581" s="161"/>
      <c r="DQ581" s="161"/>
      <c r="DR581" s="161"/>
      <c r="DS581" s="161"/>
      <c r="DT581" s="161"/>
      <c r="DU581" s="161"/>
      <c r="DV581" s="161"/>
      <c r="DW581" s="161"/>
      <c r="DX581" s="161"/>
      <c r="DY581" s="161"/>
      <c r="DZ581" s="161"/>
      <c r="EA581" s="161"/>
      <c r="EB581" s="161"/>
      <c r="EC581" s="161"/>
      <c r="ED581" s="161"/>
      <c r="EE581" s="161"/>
      <c r="EF581" s="161"/>
      <c r="EG581" s="161"/>
      <c r="EH581" s="161"/>
      <c r="EI581" s="161"/>
      <c r="EJ581" s="161"/>
      <c r="EK581" s="161"/>
      <c r="EL581" s="161"/>
      <c r="EM581" s="161"/>
      <c r="EN581" s="161"/>
      <c r="EO581" s="161"/>
      <c r="EP581" s="161"/>
      <c r="EQ581" s="161"/>
      <c r="ER581" s="161"/>
      <c r="ES581" s="161"/>
      <c r="ET581" s="161"/>
      <c r="EU581" s="161"/>
      <c r="EV581" s="161"/>
      <c r="EW581" s="161"/>
      <c r="EX581" s="161"/>
      <c r="EY581" s="161"/>
      <c r="EZ581" s="161"/>
      <c r="FA581" s="161"/>
      <c r="FB581" s="161"/>
      <c r="FC581" s="161"/>
      <c r="FD581" s="161"/>
      <c r="FE581" s="161"/>
      <c r="FF581" s="161"/>
      <c r="FG581" s="161"/>
      <c r="FH581" s="161"/>
      <c r="FI581" s="161"/>
      <c r="FJ581" s="161"/>
      <c r="FK581" s="161"/>
      <c r="FL581" s="161"/>
      <c r="FM581" s="161"/>
      <c r="FN581" s="161"/>
      <c r="FO581" s="161"/>
      <c r="FP581" s="161"/>
      <c r="FQ581" s="161"/>
      <c r="FR581" s="161"/>
      <c r="FS581" s="161"/>
      <c r="FT581" s="161"/>
      <c r="FU581" s="161"/>
      <c r="FV581" s="161"/>
      <c r="FW581" s="161"/>
      <c r="FX581" s="161"/>
      <c r="FY581" s="161"/>
      <c r="FZ581" s="161"/>
      <c r="GA581" s="161"/>
      <c r="GB581" s="161"/>
    </row>
    <row r="582" spans="1:184" s="162" customFormat="1" x14ac:dyDescent="0.2">
      <c r="A582" s="146" t="s">
        <v>7887</v>
      </c>
      <c r="B582" s="146" t="s">
        <v>5743</v>
      </c>
      <c r="C582" s="147" t="s">
        <v>5744</v>
      </c>
      <c r="D582" s="99" t="s">
        <v>5577</v>
      </c>
      <c r="E582" s="99">
        <v>50</v>
      </c>
      <c r="F582" s="99"/>
      <c r="G582" s="99">
        <v>0.3</v>
      </c>
      <c r="H582" s="148"/>
      <c r="I582" s="149"/>
      <c r="J582" s="201">
        <v>37.07</v>
      </c>
      <c r="K582" s="150">
        <f t="shared" si="27"/>
        <v>556.04999999999995</v>
      </c>
      <c r="L582" s="149">
        <f>BDI!$E$17</f>
        <v>0.19500000000000001</v>
      </c>
      <c r="M582" s="149"/>
      <c r="N582" s="149"/>
      <c r="O582" s="100">
        <f t="shared" si="28"/>
        <v>44.3</v>
      </c>
      <c r="P582" s="101">
        <f t="shared" si="29"/>
        <v>664.5</v>
      </c>
      <c r="Q582" s="161"/>
      <c r="R582" s="161"/>
      <c r="S582" s="161"/>
      <c r="T582" s="161"/>
      <c r="U582" s="161"/>
      <c r="V582" s="161"/>
      <c r="W582" s="161"/>
      <c r="X582" s="161"/>
      <c r="Y582" s="161"/>
      <c r="Z582" s="161"/>
      <c r="AA582" s="161"/>
      <c r="AB582" s="161"/>
      <c r="AC582" s="161"/>
      <c r="AD582" s="161"/>
      <c r="AE582" s="161"/>
      <c r="AF582" s="161"/>
      <c r="AG582" s="161"/>
      <c r="AH582" s="161"/>
      <c r="AI582" s="161"/>
      <c r="AJ582" s="161"/>
      <c r="AK582" s="161"/>
      <c r="AL582" s="161"/>
      <c r="AM582" s="161"/>
      <c r="AN582" s="161"/>
      <c r="AO582" s="161"/>
      <c r="AP582" s="161"/>
      <c r="AQ582" s="161"/>
      <c r="AR582" s="161"/>
      <c r="AS582" s="161"/>
      <c r="AT582" s="161"/>
      <c r="AU582" s="161"/>
      <c r="AV582" s="161"/>
      <c r="AW582" s="161"/>
      <c r="AX582" s="161"/>
      <c r="AY582" s="161"/>
      <c r="AZ582" s="161"/>
      <c r="BA582" s="161"/>
      <c r="BB582" s="161"/>
      <c r="BC582" s="161"/>
      <c r="BD582" s="161"/>
      <c r="BE582" s="161"/>
      <c r="BF582" s="161"/>
      <c r="BG582" s="161"/>
      <c r="BH582" s="161"/>
      <c r="BI582" s="161"/>
      <c r="BJ582" s="161"/>
      <c r="BK582" s="161"/>
      <c r="BL582" s="161"/>
      <c r="BM582" s="161"/>
      <c r="BN582" s="161"/>
      <c r="BO582" s="161"/>
      <c r="BP582" s="161"/>
      <c r="BQ582" s="161"/>
      <c r="BR582" s="161"/>
      <c r="BS582" s="161"/>
      <c r="BT582" s="161"/>
      <c r="BU582" s="161"/>
      <c r="BV582" s="161"/>
      <c r="BW582" s="161"/>
      <c r="BX582" s="161"/>
      <c r="BY582" s="161"/>
      <c r="BZ582" s="161"/>
      <c r="CA582" s="161"/>
      <c r="CB582" s="161"/>
      <c r="CC582" s="161"/>
      <c r="CD582" s="161"/>
      <c r="CE582" s="161"/>
      <c r="CF582" s="161"/>
      <c r="CG582" s="161"/>
      <c r="CH582" s="161"/>
      <c r="CI582" s="161"/>
      <c r="CJ582" s="161"/>
      <c r="CK582" s="161"/>
      <c r="CL582" s="161"/>
      <c r="CM582" s="161"/>
      <c r="CN582" s="161"/>
      <c r="CO582" s="161"/>
      <c r="CP582" s="161"/>
      <c r="CQ582" s="161"/>
      <c r="CR582" s="161"/>
      <c r="CS582" s="161"/>
      <c r="CT582" s="161"/>
      <c r="CU582" s="161"/>
      <c r="CV582" s="161"/>
      <c r="CW582" s="161"/>
      <c r="CX582" s="161"/>
      <c r="CY582" s="161"/>
      <c r="CZ582" s="161"/>
      <c r="DA582" s="161"/>
      <c r="DB582" s="161"/>
      <c r="DC582" s="161"/>
      <c r="DD582" s="161"/>
      <c r="DE582" s="161"/>
      <c r="DF582" s="161"/>
      <c r="DG582" s="161"/>
      <c r="DH582" s="161"/>
      <c r="DI582" s="161"/>
      <c r="DJ582" s="161"/>
      <c r="DK582" s="161"/>
      <c r="DL582" s="161"/>
      <c r="DM582" s="161"/>
      <c r="DN582" s="161"/>
      <c r="DO582" s="161"/>
      <c r="DP582" s="161"/>
      <c r="DQ582" s="161"/>
      <c r="DR582" s="161"/>
      <c r="DS582" s="161"/>
      <c r="DT582" s="161"/>
      <c r="DU582" s="161"/>
      <c r="DV582" s="161"/>
      <c r="DW582" s="161"/>
      <c r="DX582" s="161"/>
      <c r="DY582" s="161"/>
      <c r="DZ582" s="161"/>
      <c r="EA582" s="161"/>
      <c r="EB582" s="161"/>
      <c r="EC582" s="161"/>
      <c r="ED582" s="161"/>
      <c r="EE582" s="161"/>
      <c r="EF582" s="161"/>
      <c r="EG582" s="161"/>
      <c r="EH582" s="161"/>
      <c r="EI582" s="161"/>
      <c r="EJ582" s="161"/>
      <c r="EK582" s="161"/>
      <c r="EL582" s="161"/>
      <c r="EM582" s="161"/>
      <c r="EN582" s="161"/>
      <c r="EO582" s="161"/>
      <c r="EP582" s="161"/>
      <c r="EQ582" s="161"/>
      <c r="ER582" s="161"/>
      <c r="ES582" s="161"/>
      <c r="ET582" s="161"/>
      <c r="EU582" s="161"/>
      <c r="EV582" s="161"/>
      <c r="EW582" s="161"/>
      <c r="EX582" s="161"/>
      <c r="EY582" s="161"/>
      <c r="EZ582" s="161"/>
      <c r="FA582" s="161"/>
      <c r="FB582" s="161"/>
      <c r="FC582" s="161"/>
      <c r="FD582" s="161"/>
      <c r="FE582" s="161"/>
      <c r="FF582" s="161"/>
      <c r="FG582" s="161"/>
      <c r="FH582" s="161"/>
      <c r="FI582" s="161"/>
      <c r="FJ582" s="161"/>
      <c r="FK582" s="161"/>
      <c r="FL582" s="161"/>
      <c r="FM582" s="161"/>
      <c r="FN582" s="161"/>
      <c r="FO582" s="161"/>
      <c r="FP582" s="161"/>
      <c r="FQ582" s="161"/>
      <c r="FR582" s="161"/>
      <c r="FS582" s="161"/>
      <c r="FT582" s="161"/>
      <c r="FU582" s="161"/>
      <c r="FV582" s="161"/>
      <c r="FW582" s="161"/>
      <c r="FX582" s="161"/>
      <c r="FY582" s="161"/>
      <c r="FZ582" s="161"/>
      <c r="GA582" s="161"/>
      <c r="GB582" s="161"/>
    </row>
    <row r="583" spans="1:184" s="162" customFormat="1" x14ac:dyDescent="0.2">
      <c r="A583" s="146" t="s">
        <v>7888</v>
      </c>
      <c r="B583" s="146" t="s">
        <v>5745</v>
      </c>
      <c r="C583" s="147" t="s">
        <v>5746</v>
      </c>
      <c r="D583" s="99" t="s">
        <v>5577</v>
      </c>
      <c r="E583" s="99">
        <v>50</v>
      </c>
      <c r="F583" s="99"/>
      <c r="G583" s="99">
        <v>0.3</v>
      </c>
      <c r="H583" s="148"/>
      <c r="I583" s="149"/>
      <c r="J583" s="201">
        <v>38.950000000000003</v>
      </c>
      <c r="K583" s="150">
        <f t="shared" si="27"/>
        <v>584.25</v>
      </c>
      <c r="L583" s="149">
        <f>BDI!$E$17</f>
        <v>0.19500000000000001</v>
      </c>
      <c r="M583" s="149"/>
      <c r="N583" s="149"/>
      <c r="O583" s="100">
        <f t="shared" si="28"/>
        <v>46.55</v>
      </c>
      <c r="P583" s="101">
        <f t="shared" si="29"/>
        <v>698.25</v>
      </c>
      <c r="Q583" s="161"/>
      <c r="R583" s="161"/>
      <c r="S583" s="161"/>
      <c r="T583" s="161"/>
      <c r="U583" s="161"/>
      <c r="V583" s="161"/>
      <c r="W583" s="161"/>
      <c r="X583" s="161"/>
      <c r="Y583" s="161"/>
      <c r="Z583" s="161"/>
      <c r="AA583" s="161"/>
      <c r="AB583" s="161"/>
      <c r="AC583" s="161"/>
      <c r="AD583" s="161"/>
      <c r="AE583" s="161"/>
      <c r="AF583" s="161"/>
      <c r="AG583" s="161"/>
      <c r="AH583" s="161"/>
      <c r="AI583" s="161"/>
      <c r="AJ583" s="161"/>
      <c r="AK583" s="161"/>
      <c r="AL583" s="161"/>
      <c r="AM583" s="161"/>
      <c r="AN583" s="161"/>
      <c r="AO583" s="161"/>
      <c r="AP583" s="161"/>
      <c r="AQ583" s="161"/>
      <c r="AR583" s="161"/>
      <c r="AS583" s="161"/>
      <c r="AT583" s="161"/>
      <c r="AU583" s="161"/>
      <c r="AV583" s="161"/>
      <c r="AW583" s="161"/>
      <c r="AX583" s="161"/>
      <c r="AY583" s="161"/>
      <c r="AZ583" s="161"/>
      <c r="BA583" s="161"/>
      <c r="BB583" s="161"/>
      <c r="BC583" s="161"/>
      <c r="BD583" s="161"/>
      <c r="BE583" s="161"/>
      <c r="BF583" s="161"/>
      <c r="BG583" s="161"/>
      <c r="BH583" s="161"/>
      <c r="BI583" s="161"/>
      <c r="BJ583" s="161"/>
      <c r="BK583" s="161"/>
      <c r="BL583" s="161"/>
      <c r="BM583" s="161"/>
      <c r="BN583" s="161"/>
      <c r="BO583" s="161"/>
      <c r="BP583" s="161"/>
      <c r="BQ583" s="161"/>
      <c r="BR583" s="161"/>
      <c r="BS583" s="161"/>
      <c r="BT583" s="161"/>
      <c r="BU583" s="161"/>
      <c r="BV583" s="161"/>
      <c r="BW583" s="161"/>
      <c r="BX583" s="161"/>
      <c r="BY583" s="161"/>
      <c r="BZ583" s="161"/>
      <c r="CA583" s="161"/>
      <c r="CB583" s="161"/>
      <c r="CC583" s="161"/>
      <c r="CD583" s="161"/>
      <c r="CE583" s="161"/>
      <c r="CF583" s="161"/>
      <c r="CG583" s="161"/>
      <c r="CH583" s="161"/>
      <c r="CI583" s="161"/>
      <c r="CJ583" s="161"/>
      <c r="CK583" s="161"/>
      <c r="CL583" s="161"/>
      <c r="CM583" s="161"/>
      <c r="CN583" s="161"/>
      <c r="CO583" s="161"/>
      <c r="CP583" s="161"/>
      <c r="CQ583" s="161"/>
      <c r="CR583" s="161"/>
      <c r="CS583" s="161"/>
      <c r="CT583" s="161"/>
      <c r="CU583" s="161"/>
      <c r="CV583" s="161"/>
      <c r="CW583" s="161"/>
      <c r="CX583" s="161"/>
      <c r="CY583" s="161"/>
      <c r="CZ583" s="161"/>
      <c r="DA583" s="161"/>
      <c r="DB583" s="161"/>
      <c r="DC583" s="161"/>
      <c r="DD583" s="161"/>
      <c r="DE583" s="161"/>
      <c r="DF583" s="161"/>
      <c r="DG583" s="161"/>
      <c r="DH583" s="161"/>
      <c r="DI583" s="161"/>
      <c r="DJ583" s="161"/>
      <c r="DK583" s="161"/>
      <c r="DL583" s="161"/>
      <c r="DM583" s="161"/>
      <c r="DN583" s="161"/>
      <c r="DO583" s="161"/>
      <c r="DP583" s="161"/>
      <c r="DQ583" s="161"/>
      <c r="DR583" s="161"/>
      <c r="DS583" s="161"/>
      <c r="DT583" s="161"/>
      <c r="DU583" s="161"/>
      <c r="DV583" s="161"/>
      <c r="DW583" s="161"/>
      <c r="DX583" s="161"/>
      <c r="DY583" s="161"/>
      <c r="DZ583" s="161"/>
      <c r="EA583" s="161"/>
      <c r="EB583" s="161"/>
      <c r="EC583" s="161"/>
      <c r="ED583" s="161"/>
      <c r="EE583" s="161"/>
      <c r="EF583" s="161"/>
      <c r="EG583" s="161"/>
      <c r="EH583" s="161"/>
      <c r="EI583" s="161"/>
      <c r="EJ583" s="161"/>
      <c r="EK583" s="161"/>
      <c r="EL583" s="161"/>
      <c r="EM583" s="161"/>
      <c r="EN583" s="161"/>
      <c r="EO583" s="161"/>
      <c r="EP583" s="161"/>
      <c r="EQ583" s="161"/>
      <c r="ER583" s="161"/>
      <c r="ES583" s="161"/>
      <c r="ET583" s="161"/>
      <c r="EU583" s="161"/>
      <c r="EV583" s="161"/>
      <c r="EW583" s="161"/>
      <c r="EX583" s="161"/>
      <c r="EY583" s="161"/>
      <c r="EZ583" s="161"/>
      <c r="FA583" s="161"/>
      <c r="FB583" s="161"/>
      <c r="FC583" s="161"/>
      <c r="FD583" s="161"/>
      <c r="FE583" s="161"/>
      <c r="FF583" s="161"/>
      <c r="FG583" s="161"/>
      <c r="FH583" s="161"/>
      <c r="FI583" s="161"/>
      <c r="FJ583" s="161"/>
      <c r="FK583" s="161"/>
      <c r="FL583" s="161"/>
      <c r="FM583" s="161"/>
      <c r="FN583" s="161"/>
      <c r="FO583" s="161"/>
      <c r="FP583" s="161"/>
      <c r="FQ583" s="161"/>
      <c r="FR583" s="161"/>
      <c r="FS583" s="161"/>
      <c r="FT583" s="161"/>
      <c r="FU583" s="161"/>
      <c r="FV583" s="161"/>
      <c r="FW583" s="161"/>
      <c r="FX583" s="161"/>
      <c r="FY583" s="161"/>
      <c r="FZ583" s="161"/>
      <c r="GA583" s="161"/>
      <c r="GB583" s="161"/>
    </row>
    <row r="584" spans="1:184" s="162" customFormat="1" x14ac:dyDescent="0.2">
      <c r="A584" s="146" t="s">
        <v>7889</v>
      </c>
      <c r="B584" s="146" t="s">
        <v>5747</v>
      </c>
      <c r="C584" s="147" t="s">
        <v>5748</v>
      </c>
      <c r="D584" s="99" t="s">
        <v>5577</v>
      </c>
      <c r="E584" s="99">
        <v>50</v>
      </c>
      <c r="F584" s="99"/>
      <c r="G584" s="99">
        <v>0.3</v>
      </c>
      <c r="H584" s="148"/>
      <c r="I584" s="149"/>
      <c r="J584" s="201">
        <v>53.21</v>
      </c>
      <c r="K584" s="150">
        <f t="shared" si="27"/>
        <v>798.15</v>
      </c>
      <c r="L584" s="149">
        <f>BDI!$E$17</f>
        <v>0.19500000000000001</v>
      </c>
      <c r="M584" s="149"/>
      <c r="N584" s="149"/>
      <c r="O584" s="100">
        <f t="shared" si="28"/>
        <v>63.59</v>
      </c>
      <c r="P584" s="101">
        <f t="shared" si="29"/>
        <v>953.85</v>
      </c>
      <c r="Q584" s="161"/>
      <c r="R584" s="161"/>
      <c r="S584" s="161"/>
      <c r="T584" s="161"/>
      <c r="U584" s="161"/>
      <c r="V584" s="161"/>
      <c r="W584" s="161"/>
      <c r="X584" s="161"/>
      <c r="Y584" s="161"/>
      <c r="Z584" s="161"/>
      <c r="AA584" s="161"/>
      <c r="AB584" s="161"/>
      <c r="AC584" s="161"/>
      <c r="AD584" s="161"/>
      <c r="AE584" s="161"/>
      <c r="AF584" s="161"/>
      <c r="AG584" s="161"/>
      <c r="AH584" s="161"/>
      <c r="AI584" s="161"/>
      <c r="AJ584" s="161"/>
      <c r="AK584" s="161"/>
      <c r="AL584" s="161"/>
      <c r="AM584" s="161"/>
      <c r="AN584" s="161"/>
      <c r="AO584" s="161"/>
      <c r="AP584" s="161"/>
      <c r="AQ584" s="161"/>
      <c r="AR584" s="161"/>
      <c r="AS584" s="161"/>
      <c r="AT584" s="161"/>
      <c r="AU584" s="161"/>
      <c r="AV584" s="161"/>
      <c r="AW584" s="161"/>
      <c r="AX584" s="161"/>
      <c r="AY584" s="161"/>
      <c r="AZ584" s="161"/>
      <c r="BA584" s="161"/>
      <c r="BB584" s="161"/>
      <c r="BC584" s="161"/>
      <c r="BD584" s="161"/>
      <c r="BE584" s="161"/>
      <c r="BF584" s="161"/>
      <c r="BG584" s="161"/>
      <c r="BH584" s="161"/>
      <c r="BI584" s="161"/>
      <c r="BJ584" s="161"/>
      <c r="BK584" s="161"/>
      <c r="BL584" s="161"/>
      <c r="BM584" s="161"/>
      <c r="BN584" s="161"/>
      <c r="BO584" s="161"/>
      <c r="BP584" s="161"/>
      <c r="BQ584" s="161"/>
      <c r="BR584" s="161"/>
      <c r="BS584" s="161"/>
      <c r="BT584" s="161"/>
      <c r="BU584" s="161"/>
      <c r="BV584" s="161"/>
      <c r="BW584" s="161"/>
      <c r="BX584" s="161"/>
      <c r="BY584" s="161"/>
      <c r="BZ584" s="161"/>
      <c r="CA584" s="161"/>
      <c r="CB584" s="161"/>
      <c r="CC584" s="161"/>
      <c r="CD584" s="161"/>
      <c r="CE584" s="161"/>
      <c r="CF584" s="161"/>
      <c r="CG584" s="161"/>
      <c r="CH584" s="161"/>
      <c r="CI584" s="161"/>
      <c r="CJ584" s="161"/>
      <c r="CK584" s="161"/>
      <c r="CL584" s="161"/>
      <c r="CM584" s="161"/>
      <c r="CN584" s="161"/>
      <c r="CO584" s="161"/>
      <c r="CP584" s="161"/>
      <c r="CQ584" s="161"/>
      <c r="CR584" s="161"/>
      <c r="CS584" s="161"/>
      <c r="CT584" s="161"/>
      <c r="CU584" s="161"/>
      <c r="CV584" s="161"/>
      <c r="CW584" s="161"/>
      <c r="CX584" s="161"/>
      <c r="CY584" s="161"/>
      <c r="CZ584" s="161"/>
      <c r="DA584" s="161"/>
      <c r="DB584" s="161"/>
      <c r="DC584" s="161"/>
      <c r="DD584" s="161"/>
      <c r="DE584" s="161"/>
      <c r="DF584" s="161"/>
      <c r="DG584" s="161"/>
      <c r="DH584" s="161"/>
      <c r="DI584" s="161"/>
      <c r="DJ584" s="161"/>
      <c r="DK584" s="161"/>
      <c r="DL584" s="161"/>
      <c r="DM584" s="161"/>
      <c r="DN584" s="161"/>
      <c r="DO584" s="161"/>
      <c r="DP584" s="161"/>
      <c r="DQ584" s="161"/>
      <c r="DR584" s="161"/>
      <c r="DS584" s="161"/>
      <c r="DT584" s="161"/>
      <c r="DU584" s="161"/>
      <c r="DV584" s="161"/>
      <c r="DW584" s="161"/>
      <c r="DX584" s="161"/>
      <c r="DY584" s="161"/>
      <c r="DZ584" s="161"/>
      <c r="EA584" s="161"/>
      <c r="EB584" s="161"/>
      <c r="EC584" s="161"/>
      <c r="ED584" s="161"/>
      <c r="EE584" s="161"/>
      <c r="EF584" s="161"/>
      <c r="EG584" s="161"/>
      <c r="EH584" s="161"/>
      <c r="EI584" s="161"/>
      <c r="EJ584" s="161"/>
      <c r="EK584" s="161"/>
      <c r="EL584" s="161"/>
      <c r="EM584" s="161"/>
      <c r="EN584" s="161"/>
      <c r="EO584" s="161"/>
      <c r="EP584" s="161"/>
      <c r="EQ584" s="161"/>
      <c r="ER584" s="161"/>
      <c r="ES584" s="161"/>
      <c r="ET584" s="161"/>
      <c r="EU584" s="161"/>
      <c r="EV584" s="161"/>
      <c r="EW584" s="161"/>
      <c r="EX584" s="161"/>
      <c r="EY584" s="161"/>
      <c r="EZ584" s="161"/>
      <c r="FA584" s="161"/>
      <c r="FB584" s="161"/>
      <c r="FC584" s="161"/>
      <c r="FD584" s="161"/>
      <c r="FE584" s="161"/>
      <c r="FF584" s="161"/>
      <c r="FG584" s="161"/>
      <c r="FH584" s="161"/>
      <c r="FI584" s="161"/>
      <c r="FJ584" s="161"/>
      <c r="FK584" s="161"/>
      <c r="FL584" s="161"/>
      <c r="FM584" s="161"/>
      <c r="FN584" s="161"/>
      <c r="FO584" s="161"/>
      <c r="FP584" s="161"/>
      <c r="FQ584" s="161"/>
      <c r="FR584" s="161"/>
      <c r="FS584" s="161"/>
      <c r="FT584" s="161"/>
      <c r="FU584" s="161"/>
      <c r="FV584" s="161"/>
      <c r="FW584" s="161"/>
      <c r="FX584" s="161"/>
      <c r="FY584" s="161"/>
      <c r="FZ584" s="161"/>
      <c r="GA584" s="161"/>
      <c r="GB584" s="161"/>
    </row>
    <row r="585" spans="1:184" s="162" customFormat="1" x14ac:dyDescent="0.2">
      <c r="A585" s="146" t="s">
        <v>7890</v>
      </c>
      <c r="B585" s="146" t="s">
        <v>5749</v>
      </c>
      <c r="C585" s="147" t="s">
        <v>5750</v>
      </c>
      <c r="D585" s="99" t="s">
        <v>5577</v>
      </c>
      <c r="E585" s="99">
        <v>50</v>
      </c>
      <c r="F585" s="99"/>
      <c r="G585" s="99">
        <v>0.3</v>
      </c>
      <c r="H585" s="148"/>
      <c r="I585" s="149"/>
      <c r="J585" s="201">
        <v>38.64</v>
      </c>
      <c r="K585" s="150">
        <f t="shared" si="27"/>
        <v>579.6</v>
      </c>
      <c r="L585" s="149">
        <f>BDI!$E$17</f>
        <v>0.19500000000000001</v>
      </c>
      <c r="M585" s="149"/>
      <c r="N585" s="149"/>
      <c r="O585" s="100">
        <f t="shared" si="28"/>
        <v>46.17</v>
      </c>
      <c r="P585" s="101">
        <f t="shared" si="29"/>
        <v>692.55</v>
      </c>
      <c r="Q585" s="161"/>
      <c r="R585" s="161"/>
      <c r="S585" s="161"/>
      <c r="T585" s="161"/>
      <c r="U585" s="161"/>
      <c r="V585" s="161"/>
      <c r="W585" s="161"/>
      <c r="X585" s="161"/>
      <c r="Y585" s="161"/>
      <c r="Z585" s="161"/>
      <c r="AA585" s="161"/>
      <c r="AB585" s="161"/>
      <c r="AC585" s="161"/>
      <c r="AD585" s="161"/>
      <c r="AE585" s="161"/>
      <c r="AF585" s="161"/>
      <c r="AG585" s="161"/>
      <c r="AH585" s="161"/>
      <c r="AI585" s="161"/>
      <c r="AJ585" s="161"/>
      <c r="AK585" s="161"/>
      <c r="AL585" s="161"/>
      <c r="AM585" s="161"/>
      <c r="AN585" s="161"/>
      <c r="AO585" s="161"/>
      <c r="AP585" s="161"/>
      <c r="AQ585" s="161"/>
      <c r="AR585" s="161"/>
      <c r="AS585" s="161"/>
      <c r="AT585" s="161"/>
      <c r="AU585" s="161"/>
      <c r="AV585" s="161"/>
      <c r="AW585" s="161"/>
      <c r="AX585" s="161"/>
      <c r="AY585" s="161"/>
      <c r="AZ585" s="161"/>
      <c r="BA585" s="161"/>
      <c r="BB585" s="161"/>
      <c r="BC585" s="161"/>
      <c r="BD585" s="161"/>
      <c r="BE585" s="161"/>
      <c r="BF585" s="161"/>
      <c r="BG585" s="161"/>
      <c r="BH585" s="161"/>
      <c r="BI585" s="161"/>
      <c r="BJ585" s="161"/>
      <c r="BK585" s="161"/>
      <c r="BL585" s="161"/>
      <c r="BM585" s="161"/>
      <c r="BN585" s="161"/>
      <c r="BO585" s="161"/>
      <c r="BP585" s="161"/>
      <c r="BQ585" s="161"/>
      <c r="BR585" s="161"/>
      <c r="BS585" s="161"/>
      <c r="BT585" s="161"/>
      <c r="BU585" s="161"/>
      <c r="BV585" s="161"/>
      <c r="BW585" s="161"/>
      <c r="BX585" s="161"/>
      <c r="BY585" s="161"/>
      <c r="BZ585" s="161"/>
      <c r="CA585" s="161"/>
      <c r="CB585" s="161"/>
      <c r="CC585" s="161"/>
      <c r="CD585" s="161"/>
      <c r="CE585" s="161"/>
      <c r="CF585" s="161"/>
      <c r="CG585" s="161"/>
      <c r="CH585" s="161"/>
      <c r="CI585" s="161"/>
      <c r="CJ585" s="161"/>
      <c r="CK585" s="161"/>
      <c r="CL585" s="161"/>
      <c r="CM585" s="161"/>
      <c r="CN585" s="161"/>
      <c r="CO585" s="161"/>
      <c r="CP585" s="161"/>
      <c r="CQ585" s="161"/>
      <c r="CR585" s="161"/>
      <c r="CS585" s="161"/>
      <c r="CT585" s="161"/>
      <c r="CU585" s="161"/>
      <c r="CV585" s="161"/>
      <c r="CW585" s="161"/>
      <c r="CX585" s="161"/>
      <c r="CY585" s="161"/>
      <c r="CZ585" s="161"/>
      <c r="DA585" s="161"/>
      <c r="DB585" s="161"/>
      <c r="DC585" s="161"/>
      <c r="DD585" s="161"/>
      <c r="DE585" s="161"/>
      <c r="DF585" s="161"/>
      <c r="DG585" s="161"/>
      <c r="DH585" s="161"/>
      <c r="DI585" s="161"/>
      <c r="DJ585" s="161"/>
      <c r="DK585" s="161"/>
      <c r="DL585" s="161"/>
      <c r="DM585" s="161"/>
      <c r="DN585" s="161"/>
      <c r="DO585" s="161"/>
      <c r="DP585" s="161"/>
      <c r="DQ585" s="161"/>
      <c r="DR585" s="161"/>
      <c r="DS585" s="161"/>
      <c r="DT585" s="161"/>
      <c r="DU585" s="161"/>
      <c r="DV585" s="161"/>
      <c r="DW585" s="161"/>
      <c r="DX585" s="161"/>
      <c r="DY585" s="161"/>
      <c r="DZ585" s="161"/>
      <c r="EA585" s="161"/>
      <c r="EB585" s="161"/>
      <c r="EC585" s="161"/>
      <c r="ED585" s="161"/>
      <c r="EE585" s="161"/>
      <c r="EF585" s="161"/>
      <c r="EG585" s="161"/>
      <c r="EH585" s="161"/>
      <c r="EI585" s="161"/>
      <c r="EJ585" s="161"/>
      <c r="EK585" s="161"/>
      <c r="EL585" s="161"/>
      <c r="EM585" s="161"/>
      <c r="EN585" s="161"/>
      <c r="EO585" s="161"/>
      <c r="EP585" s="161"/>
      <c r="EQ585" s="161"/>
      <c r="ER585" s="161"/>
      <c r="ES585" s="161"/>
      <c r="ET585" s="161"/>
      <c r="EU585" s="161"/>
      <c r="EV585" s="161"/>
      <c r="EW585" s="161"/>
      <c r="EX585" s="161"/>
      <c r="EY585" s="161"/>
      <c r="EZ585" s="161"/>
      <c r="FA585" s="161"/>
      <c r="FB585" s="161"/>
      <c r="FC585" s="161"/>
      <c r="FD585" s="161"/>
      <c r="FE585" s="161"/>
      <c r="FF585" s="161"/>
      <c r="FG585" s="161"/>
      <c r="FH585" s="161"/>
      <c r="FI585" s="161"/>
      <c r="FJ585" s="161"/>
      <c r="FK585" s="161"/>
      <c r="FL585" s="161"/>
      <c r="FM585" s="161"/>
      <c r="FN585" s="161"/>
      <c r="FO585" s="161"/>
      <c r="FP585" s="161"/>
      <c r="FQ585" s="161"/>
      <c r="FR585" s="161"/>
      <c r="FS585" s="161"/>
      <c r="FT585" s="161"/>
      <c r="FU585" s="161"/>
      <c r="FV585" s="161"/>
      <c r="FW585" s="161"/>
      <c r="FX585" s="161"/>
      <c r="FY585" s="161"/>
      <c r="FZ585" s="161"/>
      <c r="GA585" s="161"/>
      <c r="GB585" s="161"/>
    </row>
    <row r="586" spans="1:184" s="162" customFormat="1" x14ac:dyDescent="0.2">
      <c r="A586" s="146" t="s">
        <v>7891</v>
      </c>
      <c r="B586" s="146" t="s">
        <v>5751</v>
      </c>
      <c r="C586" s="147" t="s">
        <v>5752</v>
      </c>
      <c r="D586" s="99" t="s">
        <v>5577</v>
      </c>
      <c r="E586" s="99">
        <v>50</v>
      </c>
      <c r="F586" s="99"/>
      <c r="G586" s="99">
        <v>0.3</v>
      </c>
      <c r="H586" s="148"/>
      <c r="I586" s="149"/>
      <c r="J586" s="201">
        <v>32.42</v>
      </c>
      <c r="K586" s="150">
        <f t="shared" si="27"/>
        <v>486.3</v>
      </c>
      <c r="L586" s="149">
        <f>BDI!$E$17</f>
        <v>0.19500000000000001</v>
      </c>
      <c r="M586" s="149"/>
      <c r="N586" s="149"/>
      <c r="O586" s="100">
        <f t="shared" si="28"/>
        <v>38.74</v>
      </c>
      <c r="P586" s="101">
        <f t="shared" si="29"/>
        <v>581.1</v>
      </c>
      <c r="Q586" s="161"/>
      <c r="R586" s="161"/>
      <c r="S586" s="161"/>
      <c r="T586" s="161"/>
      <c r="U586" s="161"/>
      <c r="V586" s="161"/>
      <c r="W586" s="161"/>
      <c r="X586" s="161"/>
      <c r="Y586" s="161"/>
      <c r="Z586" s="161"/>
      <c r="AA586" s="161"/>
      <c r="AB586" s="161"/>
      <c r="AC586" s="161"/>
      <c r="AD586" s="161"/>
      <c r="AE586" s="161"/>
      <c r="AF586" s="161"/>
      <c r="AG586" s="161"/>
      <c r="AH586" s="161"/>
      <c r="AI586" s="161"/>
      <c r="AJ586" s="161"/>
      <c r="AK586" s="161"/>
      <c r="AL586" s="161"/>
      <c r="AM586" s="161"/>
      <c r="AN586" s="161"/>
      <c r="AO586" s="161"/>
      <c r="AP586" s="161"/>
      <c r="AQ586" s="161"/>
      <c r="AR586" s="161"/>
      <c r="AS586" s="161"/>
      <c r="AT586" s="161"/>
      <c r="AU586" s="161"/>
      <c r="AV586" s="161"/>
      <c r="AW586" s="161"/>
      <c r="AX586" s="161"/>
      <c r="AY586" s="161"/>
      <c r="AZ586" s="161"/>
      <c r="BA586" s="161"/>
      <c r="BB586" s="161"/>
      <c r="BC586" s="161"/>
      <c r="BD586" s="161"/>
      <c r="BE586" s="161"/>
      <c r="BF586" s="161"/>
      <c r="BG586" s="161"/>
      <c r="BH586" s="161"/>
      <c r="BI586" s="161"/>
      <c r="BJ586" s="161"/>
      <c r="BK586" s="161"/>
      <c r="BL586" s="161"/>
      <c r="BM586" s="161"/>
      <c r="BN586" s="161"/>
      <c r="BO586" s="161"/>
      <c r="BP586" s="161"/>
      <c r="BQ586" s="161"/>
      <c r="BR586" s="161"/>
      <c r="BS586" s="161"/>
      <c r="BT586" s="161"/>
      <c r="BU586" s="161"/>
      <c r="BV586" s="161"/>
      <c r="BW586" s="161"/>
      <c r="BX586" s="161"/>
      <c r="BY586" s="161"/>
      <c r="BZ586" s="161"/>
      <c r="CA586" s="161"/>
      <c r="CB586" s="161"/>
      <c r="CC586" s="161"/>
      <c r="CD586" s="161"/>
      <c r="CE586" s="161"/>
      <c r="CF586" s="161"/>
      <c r="CG586" s="161"/>
      <c r="CH586" s="161"/>
      <c r="CI586" s="161"/>
      <c r="CJ586" s="161"/>
      <c r="CK586" s="161"/>
      <c r="CL586" s="161"/>
      <c r="CM586" s="161"/>
      <c r="CN586" s="161"/>
      <c r="CO586" s="161"/>
      <c r="CP586" s="161"/>
      <c r="CQ586" s="161"/>
      <c r="CR586" s="161"/>
      <c r="CS586" s="161"/>
      <c r="CT586" s="161"/>
      <c r="CU586" s="161"/>
      <c r="CV586" s="161"/>
      <c r="CW586" s="161"/>
      <c r="CX586" s="161"/>
      <c r="CY586" s="161"/>
      <c r="CZ586" s="161"/>
      <c r="DA586" s="161"/>
      <c r="DB586" s="161"/>
      <c r="DC586" s="161"/>
      <c r="DD586" s="161"/>
      <c r="DE586" s="161"/>
      <c r="DF586" s="161"/>
      <c r="DG586" s="161"/>
      <c r="DH586" s="161"/>
      <c r="DI586" s="161"/>
      <c r="DJ586" s="161"/>
      <c r="DK586" s="161"/>
      <c r="DL586" s="161"/>
      <c r="DM586" s="161"/>
      <c r="DN586" s="161"/>
      <c r="DO586" s="161"/>
      <c r="DP586" s="161"/>
      <c r="DQ586" s="161"/>
      <c r="DR586" s="161"/>
      <c r="DS586" s="161"/>
      <c r="DT586" s="161"/>
      <c r="DU586" s="161"/>
      <c r="DV586" s="161"/>
      <c r="DW586" s="161"/>
      <c r="DX586" s="161"/>
      <c r="DY586" s="161"/>
      <c r="DZ586" s="161"/>
      <c r="EA586" s="161"/>
      <c r="EB586" s="161"/>
      <c r="EC586" s="161"/>
      <c r="ED586" s="161"/>
      <c r="EE586" s="161"/>
      <c r="EF586" s="161"/>
      <c r="EG586" s="161"/>
      <c r="EH586" s="161"/>
      <c r="EI586" s="161"/>
      <c r="EJ586" s="161"/>
      <c r="EK586" s="161"/>
      <c r="EL586" s="161"/>
      <c r="EM586" s="161"/>
      <c r="EN586" s="161"/>
      <c r="EO586" s="161"/>
      <c r="EP586" s="161"/>
      <c r="EQ586" s="161"/>
      <c r="ER586" s="161"/>
      <c r="ES586" s="161"/>
      <c r="ET586" s="161"/>
      <c r="EU586" s="161"/>
      <c r="EV586" s="161"/>
      <c r="EW586" s="161"/>
      <c r="EX586" s="161"/>
      <c r="EY586" s="161"/>
      <c r="EZ586" s="161"/>
      <c r="FA586" s="161"/>
      <c r="FB586" s="161"/>
      <c r="FC586" s="161"/>
      <c r="FD586" s="161"/>
      <c r="FE586" s="161"/>
      <c r="FF586" s="161"/>
      <c r="FG586" s="161"/>
      <c r="FH586" s="161"/>
      <c r="FI586" s="161"/>
      <c r="FJ586" s="161"/>
      <c r="FK586" s="161"/>
      <c r="FL586" s="161"/>
      <c r="FM586" s="161"/>
      <c r="FN586" s="161"/>
      <c r="FO586" s="161"/>
      <c r="FP586" s="161"/>
      <c r="FQ586" s="161"/>
      <c r="FR586" s="161"/>
      <c r="FS586" s="161"/>
      <c r="FT586" s="161"/>
      <c r="FU586" s="161"/>
      <c r="FV586" s="161"/>
      <c r="FW586" s="161"/>
      <c r="FX586" s="161"/>
      <c r="FY586" s="161"/>
      <c r="FZ586" s="161"/>
      <c r="GA586" s="161"/>
      <c r="GB586" s="161"/>
    </row>
    <row r="587" spans="1:184" s="162" customFormat="1" x14ac:dyDescent="0.2">
      <c r="A587" s="146" t="s">
        <v>7892</v>
      </c>
      <c r="B587" s="146" t="s">
        <v>5753</v>
      </c>
      <c r="C587" s="147" t="s">
        <v>5754</v>
      </c>
      <c r="D587" s="99" t="s">
        <v>5577</v>
      </c>
      <c r="E587" s="99">
        <v>50</v>
      </c>
      <c r="F587" s="99"/>
      <c r="G587" s="99">
        <v>0.3</v>
      </c>
      <c r="H587" s="148"/>
      <c r="I587" s="149"/>
      <c r="J587" s="201">
        <v>47.99</v>
      </c>
      <c r="K587" s="150">
        <f t="shared" si="27"/>
        <v>719.85</v>
      </c>
      <c r="L587" s="149">
        <f>BDI!$E$17</f>
        <v>0.19500000000000001</v>
      </c>
      <c r="M587" s="149"/>
      <c r="N587" s="149"/>
      <c r="O587" s="100">
        <f t="shared" si="28"/>
        <v>57.35</v>
      </c>
      <c r="P587" s="101">
        <f t="shared" si="29"/>
        <v>860.25</v>
      </c>
      <c r="Q587" s="161"/>
      <c r="R587" s="161"/>
      <c r="S587" s="161"/>
      <c r="T587" s="161"/>
      <c r="U587" s="161"/>
      <c r="V587" s="161"/>
      <c r="W587" s="161"/>
      <c r="X587" s="161"/>
      <c r="Y587" s="161"/>
      <c r="Z587" s="161"/>
      <c r="AA587" s="161"/>
      <c r="AB587" s="161"/>
      <c r="AC587" s="161"/>
      <c r="AD587" s="161"/>
      <c r="AE587" s="161"/>
      <c r="AF587" s="161"/>
      <c r="AG587" s="161"/>
      <c r="AH587" s="161"/>
      <c r="AI587" s="161"/>
      <c r="AJ587" s="161"/>
      <c r="AK587" s="161"/>
      <c r="AL587" s="161"/>
      <c r="AM587" s="161"/>
      <c r="AN587" s="161"/>
      <c r="AO587" s="161"/>
      <c r="AP587" s="161"/>
      <c r="AQ587" s="161"/>
      <c r="AR587" s="161"/>
      <c r="AS587" s="161"/>
      <c r="AT587" s="161"/>
      <c r="AU587" s="161"/>
      <c r="AV587" s="161"/>
      <c r="AW587" s="161"/>
      <c r="AX587" s="161"/>
      <c r="AY587" s="161"/>
      <c r="AZ587" s="161"/>
      <c r="BA587" s="161"/>
      <c r="BB587" s="161"/>
      <c r="BC587" s="161"/>
      <c r="BD587" s="161"/>
      <c r="BE587" s="161"/>
      <c r="BF587" s="161"/>
      <c r="BG587" s="161"/>
      <c r="BH587" s="161"/>
      <c r="BI587" s="161"/>
      <c r="BJ587" s="161"/>
      <c r="BK587" s="161"/>
      <c r="BL587" s="161"/>
      <c r="BM587" s="161"/>
      <c r="BN587" s="161"/>
      <c r="BO587" s="161"/>
      <c r="BP587" s="161"/>
      <c r="BQ587" s="161"/>
      <c r="BR587" s="161"/>
      <c r="BS587" s="161"/>
      <c r="BT587" s="161"/>
      <c r="BU587" s="161"/>
      <c r="BV587" s="161"/>
      <c r="BW587" s="161"/>
      <c r="BX587" s="161"/>
      <c r="BY587" s="161"/>
      <c r="BZ587" s="161"/>
      <c r="CA587" s="161"/>
      <c r="CB587" s="161"/>
      <c r="CC587" s="161"/>
      <c r="CD587" s="161"/>
      <c r="CE587" s="161"/>
      <c r="CF587" s="161"/>
      <c r="CG587" s="161"/>
      <c r="CH587" s="161"/>
      <c r="CI587" s="161"/>
      <c r="CJ587" s="161"/>
      <c r="CK587" s="161"/>
      <c r="CL587" s="161"/>
      <c r="CM587" s="161"/>
      <c r="CN587" s="161"/>
      <c r="CO587" s="161"/>
      <c r="CP587" s="161"/>
      <c r="CQ587" s="161"/>
      <c r="CR587" s="161"/>
      <c r="CS587" s="161"/>
      <c r="CT587" s="161"/>
      <c r="CU587" s="161"/>
      <c r="CV587" s="161"/>
      <c r="CW587" s="161"/>
      <c r="CX587" s="161"/>
      <c r="CY587" s="161"/>
      <c r="CZ587" s="161"/>
      <c r="DA587" s="161"/>
      <c r="DB587" s="161"/>
      <c r="DC587" s="161"/>
      <c r="DD587" s="161"/>
      <c r="DE587" s="161"/>
      <c r="DF587" s="161"/>
      <c r="DG587" s="161"/>
      <c r="DH587" s="161"/>
      <c r="DI587" s="161"/>
      <c r="DJ587" s="161"/>
      <c r="DK587" s="161"/>
      <c r="DL587" s="161"/>
      <c r="DM587" s="161"/>
      <c r="DN587" s="161"/>
      <c r="DO587" s="161"/>
      <c r="DP587" s="161"/>
      <c r="DQ587" s="161"/>
      <c r="DR587" s="161"/>
      <c r="DS587" s="161"/>
      <c r="DT587" s="161"/>
      <c r="DU587" s="161"/>
      <c r="DV587" s="161"/>
      <c r="DW587" s="161"/>
      <c r="DX587" s="161"/>
      <c r="DY587" s="161"/>
      <c r="DZ587" s="161"/>
      <c r="EA587" s="161"/>
      <c r="EB587" s="161"/>
      <c r="EC587" s="161"/>
      <c r="ED587" s="161"/>
      <c r="EE587" s="161"/>
      <c r="EF587" s="161"/>
      <c r="EG587" s="161"/>
      <c r="EH587" s="161"/>
      <c r="EI587" s="161"/>
      <c r="EJ587" s="161"/>
      <c r="EK587" s="161"/>
      <c r="EL587" s="161"/>
      <c r="EM587" s="161"/>
      <c r="EN587" s="161"/>
      <c r="EO587" s="161"/>
      <c r="EP587" s="161"/>
      <c r="EQ587" s="161"/>
      <c r="ER587" s="161"/>
      <c r="ES587" s="161"/>
      <c r="ET587" s="161"/>
      <c r="EU587" s="161"/>
      <c r="EV587" s="161"/>
      <c r="EW587" s="161"/>
      <c r="EX587" s="161"/>
      <c r="EY587" s="161"/>
      <c r="EZ587" s="161"/>
      <c r="FA587" s="161"/>
      <c r="FB587" s="161"/>
      <c r="FC587" s="161"/>
      <c r="FD587" s="161"/>
      <c r="FE587" s="161"/>
      <c r="FF587" s="161"/>
      <c r="FG587" s="161"/>
      <c r="FH587" s="161"/>
      <c r="FI587" s="161"/>
      <c r="FJ587" s="161"/>
      <c r="FK587" s="161"/>
      <c r="FL587" s="161"/>
      <c r="FM587" s="161"/>
      <c r="FN587" s="161"/>
      <c r="FO587" s="161"/>
      <c r="FP587" s="161"/>
      <c r="FQ587" s="161"/>
      <c r="FR587" s="161"/>
      <c r="FS587" s="161"/>
      <c r="FT587" s="161"/>
      <c r="FU587" s="161"/>
      <c r="FV587" s="161"/>
      <c r="FW587" s="161"/>
      <c r="FX587" s="161"/>
      <c r="FY587" s="161"/>
      <c r="FZ587" s="161"/>
      <c r="GA587" s="161"/>
      <c r="GB587" s="161"/>
    </row>
    <row r="588" spans="1:184" s="162" customFormat="1" x14ac:dyDescent="0.2">
      <c r="A588" s="146" t="s">
        <v>7893</v>
      </c>
      <c r="B588" s="146" t="s">
        <v>5755</v>
      </c>
      <c r="C588" s="147" t="s">
        <v>5756</v>
      </c>
      <c r="D588" s="99" t="s">
        <v>5577</v>
      </c>
      <c r="E588" s="99">
        <v>50</v>
      </c>
      <c r="F588" s="99"/>
      <c r="G588" s="99">
        <v>0.3</v>
      </c>
      <c r="H588" s="148"/>
      <c r="I588" s="149"/>
      <c r="J588" s="201">
        <v>41.43</v>
      </c>
      <c r="K588" s="150">
        <f t="shared" si="27"/>
        <v>621.45000000000005</v>
      </c>
      <c r="L588" s="149">
        <f>BDI!$E$17</f>
        <v>0.19500000000000001</v>
      </c>
      <c r="M588" s="149"/>
      <c r="N588" s="149"/>
      <c r="O588" s="100">
        <f t="shared" si="28"/>
        <v>49.51</v>
      </c>
      <c r="P588" s="101">
        <f t="shared" si="29"/>
        <v>742.65</v>
      </c>
      <c r="Q588" s="161"/>
      <c r="R588" s="161"/>
      <c r="S588" s="161"/>
      <c r="T588" s="161"/>
      <c r="U588" s="161"/>
      <c r="V588" s="161"/>
      <c r="W588" s="161"/>
      <c r="X588" s="161"/>
      <c r="Y588" s="161"/>
      <c r="Z588" s="161"/>
      <c r="AA588" s="161"/>
      <c r="AB588" s="161"/>
      <c r="AC588" s="161"/>
      <c r="AD588" s="161"/>
      <c r="AE588" s="161"/>
      <c r="AF588" s="161"/>
      <c r="AG588" s="161"/>
      <c r="AH588" s="161"/>
      <c r="AI588" s="161"/>
      <c r="AJ588" s="161"/>
      <c r="AK588" s="161"/>
      <c r="AL588" s="161"/>
      <c r="AM588" s="161"/>
      <c r="AN588" s="161"/>
      <c r="AO588" s="161"/>
      <c r="AP588" s="161"/>
      <c r="AQ588" s="161"/>
      <c r="AR588" s="161"/>
      <c r="AS588" s="161"/>
      <c r="AT588" s="161"/>
      <c r="AU588" s="161"/>
      <c r="AV588" s="161"/>
      <c r="AW588" s="161"/>
      <c r="AX588" s="161"/>
      <c r="AY588" s="161"/>
      <c r="AZ588" s="161"/>
      <c r="BA588" s="161"/>
      <c r="BB588" s="161"/>
      <c r="BC588" s="161"/>
      <c r="BD588" s="161"/>
      <c r="BE588" s="161"/>
      <c r="BF588" s="161"/>
      <c r="BG588" s="161"/>
      <c r="BH588" s="161"/>
      <c r="BI588" s="161"/>
      <c r="BJ588" s="161"/>
      <c r="BK588" s="161"/>
      <c r="BL588" s="161"/>
      <c r="BM588" s="161"/>
      <c r="BN588" s="161"/>
      <c r="BO588" s="161"/>
      <c r="BP588" s="161"/>
      <c r="BQ588" s="161"/>
      <c r="BR588" s="161"/>
      <c r="BS588" s="161"/>
      <c r="BT588" s="161"/>
      <c r="BU588" s="161"/>
      <c r="BV588" s="161"/>
      <c r="BW588" s="161"/>
      <c r="BX588" s="161"/>
      <c r="BY588" s="161"/>
      <c r="BZ588" s="161"/>
      <c r="CA588" s="161"/>
      <c r="CB588" s="161"/>
      <c r="CC588" s="161"/>
      <c r="CD588" s="161"/>
      <c r="CE588" s="161"/>
      <c r="CF588" s="161"/>
      <c r="CG588" s="161"/>
      <c r="CH588" s="161"/>
      <c r="CI588" s="161"/>
      <c r="CJ588" s="161"/>
      <c r="CK588" s="161"/>
      <c r="CL588" s="161"/>
      <c r="CM588" s="161"/>
      <c r="CN588" s="161"/>
      <c r="CO588" s="161"/>
      <c r="CP588" s="161"/>
      <c r="CQ588" s="161"/>
      <c r="CR588" s="161"/>
      <c r="CS588" s="161"/>
      <c r="CT588" s="161"/>
      <c r="CU588" s="161"/>
      <c r="CV588" s="161"/>
      <c r="CW588" s="161"/>
      <c r="CX588" s="161"/>
      <c r="CY588" s="161"/>
      <c r="CZ588" s="161"/>
      <c r="DA588" s="161"/>
      <c r="DB588" s="161"/>
      <c r="DC588" s="161"/>
      <c r="DD588" s="161"/>
      <c r="DE588" s="161"/>
      <c r="DF588" s="161"/>
      <c r="DG588" s="161"/>
      <c r="DH588" s="161"/>
      <c r="DI588" s="161"/>
      <c r="DJ588" s="161"/>
      <c r="DK588" s="161"/>
      <c r="DL588" s="161"/>
      <c r="DM588" s="161"/>
      <c r="DN588" s="161"/>
      <c r="DO588" s="161"/>
      <c r="DP588" s="161"/>
      <c r="DQ588" s="161"/>
      <c r="DR588" s="161"/>
      <c r="DS588" s="161"/>
      <c r="DT588" s="161"/>
      <c r="DU588" s="161"/>
      <c r="DV588" s="161"/>
      <c r="DW588" s="161"/>
      <c r="DX588" s="161"/>
      <c r="DY588" s="161"/>
      <c r="DZ588" s="161"/>
      <c r="EA588" s="161"/>
      <c r="EB588" s="161"/>
      <c r="EC588" s="161"/>
      <c r="ED588" s="161"/>
      <c r="EE588" s="161"/>
      <c r="EF588" s="161"/>
      <c r="EG588" s="161"/>
      <c r="EH588" s="161"/>
      <c r="EI588" s="161"/>
      <c r="EJ588" s="161"/>
      <c r="EK588" s="161"/>
      <c r="EL588" s="161"/>
      <c r="EM588" s="161"/>
      <c r="EN588" s="161"/>
      <c r="EO588" s="161"/>
      <c r="EP588" s="161"/>
      <c r="EQ588" s="161"/>
      <c r="ER588" s="161"/>
      <c r="ES588" s="161"/>
      <c r="ET588" s="161"/>
      <c r="EU588" s="161"/>
      <c r="EV588" s="161"/>
      <c r="EW588" s="161"/>
      <c r="EX588" s="161"/>
      <c r="EY588" s="161"/>
      <c r="EZ588" s="161"/>
      <c r="FA588" s="161"/>
      <c r="FB588" s="161"/>
      <c r="FC588" s="161"/>
      <c r="FD588" s="161"/>
      <c r="FE588" s="161"/>
      <c r="FF588" s="161"/>
      <c r="FG588" s="161"/>
      <c r="FH588" s="161"/>
      <c r="FI588" s="161"/>
      <c r="FJ588" s="161"/>
      <c r="FK588" s="161"/>
      <c r="FL588" s="161"/>
      <c r="FM588" s="161"/>
      <c r="FN588" s="161"/>
      <c r="FO588" s="161"/>
      <c r="FP588" s="161"/>
      <c r="FQ588" s="161"/>
      <c r="FR588" s="161"/>
      <c r="FS588" s="161"/>
      <c r="FT588" s="161"/>
      <c r="FU588" s="161"/>
      <c r="FV588" s="161"/>
      <c r="FW588" s="161"/>
      <c r="FX588" s="161"/>
      <c r="FY588" s="161"/>
      <c r="FZ588" s="161"/>
      <c r="GA588" s="161"/>
      <c r="GB588" s="161"/>
    </row>
    <row r="589" spans="1:184" s="162" customFormat="1" x14ac:dyDescent="0.2">
      <c r="A589" s="146" t="s">
        <v>7894</v>
      </c>
      <c r="B589" s="146" t="s">
        <v>5757</v>
      </c>
      <c r="C589" s="147" t="s">
        <v>5758</v>
      </c>
      <c r="D589" s="99" t="s">
        <v>5577</v>
      </c>
      <c r="E589" s="99">
        <v>50</v>
      </c>
      <c r="F589" s="99"/>
      <c r="G589" s="99">
        <v>0.3</v>
      </c>
      <c r="H589" s="148"/>
      <c r="I589" s="149"/>
      <c r="J589" s="201">
        <v>42.96</v>
      </c>
      <c r="K589" s="150">
        <f t="shared" si="27"/>
        <v>644.4</v>
      </c>
      <c r="L589" s="149">
        <f>BDI!$E$17</f>
        <v>0.19500000000000001</v>
      </c>
      <c r="M589" s="149"/>
      <c r="N589" s="149"/>
      <c r="O589" s="100">
        <f t="shared" si="28"/>
        <v>51.34</v>
      </c>
      <c r="P589" s="101">
        <f t="shared" si="29"/>
        <v>770.1</v>
      </c>
      <c r="Q589" s="161"/>
      <c r="R589" s="161"/>
      <c r="S589" s="161"/>
      <c r="T589" s="161"/>
      <c r="U589" s="161"/>
      <c r="V589" s="161"/>
      <c r="W589" s="161"/>
      <c r="X589" s="161"/>
      <c r="Y589" s="161"/>
      <c r="Z589" s="161"/>
      <c r="AA589" s="161"/>
      <c r="AB589" s="161"/>
      <c r="AC589" s="161"/>
      <c r="AD589" s="161"/>
      <c r="AE589" s="161"/>
      <c r="AF589" s="161"/>
      <c r="AG589" s="161"/>
      <c r="AH589" s="161"/>
      <c r="AI589" s="161"/>
      <c r="AJ589" s="161"/>
      <c r="AK589" s="161"/>
      <c r="AL589" s="161"/>
      <c r="AM589" s="161"/>
      <c r="AN589" s="161"/>
      <c r="AO589" s="161"/>
      <c r="AP589" s="161"/>
      <c r="AQ589" s="161"/>
      <c r="AR589" s="161"/>
      <c r="AS589" s="161"/>
      <c r="AT589" s="161"/>
      <c r="AU589" s="161"/>
      <c r="AV589" s="161"/>
      <c r="AW589" s="161"/>
      <c r="AX589" s="161"/>
      <c r="AY589" s="161"/>
      <c r="AZ589" s="161"/>
      <c r="BA589" s="161"/>
      <c r="BB589" s="161"/>
      <c r="BC589" s="161"/>
      <c r="BD589" s="161"/>
      <c r="BE589" s="161"/>
      <c r="BF589" s="161"/>
      <c r="BG589" s="161"/>
      <c r="BH589" s="161"/>
      <c r="BI589" s="161"/>
      <c r="BJ589" s="161"/>
      <c r="BK589" s="161"/>
      <c r="BL589" s="161"/>
      <c r="BM589" s="161"/>
      <c r="BN589" s="161"/>
      <c r="BO589" s="161"/>
      <c r="BP589" s="161"/>
      <c r="BQ589" s="161"/>
      <c r="BR589" s="161"/>
      <c r="BS589" s="161"/>
      <c r="BT589" s="161"/>
      <c r="BU589" s="161"/>
      <c r="BV589" s="161"/>
      <c r="BW589" s="161"/>
      <c r="BX589" s="161"/>
      <c r="BY589" s="161"/>
      <c r="BZ589" s="161"/>
      <c r="CA589" s="161"/>
      <c r="CB589" s="161"/>
      <c r="CC589" s="161"/>
      <c r="CD589" s="161"/>
      <c r="CE589" s="161"/>
      <c r="CF589" s="161"/>
      <c r="CG589" s="161"/>
      <c r="CH589" s="161"/>
      <c r="CI589" s="161"/>
      <c r="CJ589" s="161"/>
      <c r="CK589" s="161"/>
      <c r="CL589" s="161"/>
      <c r="CM589" s="161"/>
      <c r="CN589" s="161"/>
      <c r="CO589" s="161"/>
      <c r="CP589" s="161"/>
      <c r="CQ589" s="161"/>
      <c r="CR589" s="161"/>
      <c r="CS589" s="161"/>
      <c r="CT589" s="161"/>
      <c r="CU589" s="161"/>
      <c r="CV589" s="161"/>
      <c r="CW589" s="161"/>
      <c r="CX589" s="161"/>
      <c r="CY589" s="161"/>
      <c r="CZ589" s="161"/>
      <c r="DA589" s="161"/>
      <c r="DB589" s="161"/>
      <c r="DC589" s="161"/>
      <c r="DD589" s="161"/>
      <c r="DE589" s="161"/>
      <c r="DF589" s="161"/>
      <c r="DG589" s="161"/>
      <c r="DH589" s="161"/>
      <c r="DI589" s="161"/>
      <c r="DJ589" s="161"/>
      <c r="DK589" s="161"/>
      <c r="DL589" s="161"/>
      <c r="DM589" s="161"/>
      <c r="DN589" s="161"/>
      <c r="DO589" s="161"/>
      <c r="DP589" s="161"/>
      <c r="DQ589" s="161"/>
      <c r="DR589" s="161"/>
      <c r="DS589" s="161"/>
      <c r="DT589" s="161"/>
      <c r="DU589" s="161"/>
      <c r="DV589" s="161"/>
      <c r="DW589" s="161"/>
      <c r="DX589" s="161"/>
      <c r="DY589" s="161"/>
      <c r="DZ589" s="161"/>
      <c r="EA589" s="161"/>
      <c r="EB589" s="161"/>
      <c r="EC589" s="161"/>
      <c r="ED589" s="161"/>
      <c r="EE589" s="161"/>
      <c r="EF589" s="161"/>
      <c r="EG589" s="161"/>
      <c r="EH589" s="161"/>
      <c r="EI589" s="161"/>
      <c r="EJ589" s="161"/>
      <c r="EK589" s="161"/>
      <c r="EL589" s="161"/>
      <c r="EM589" s="161"/>
      <c r="EN589" s="161"/>
      <c r="EO589" s="161"/>
      <c r="EP589" s="161"/>
      <c r="EQ589" s="161"/>
      <c r="ER589" s="161"/>
      <c r="ES589" s="161"/>
      <c r="ET589" s="161"/>
      <c r="EU589" s="161"/>
      <c r="EV589" s="161"/>
      <c r="EW589" s="161"/>
      <c r="EX589" s="161"/>
      <c r="EY589" s="161"/>
      <c r="EZ589" s="161"/>
      <c r="FA589" s="161"/>
      <c r="FB589" s="161"/>
      <c r="FC589" s="161"/>
      <c r="FD589" s="161"/>
      <c r="FE589" s="161"/>
      <c r="FF589" s="161"/>
      <c r="FG589" s="161"/>
      <c r="FH589" s="161"/>
      <c r="FI589" s="161"/>
      <c r="FJ589" s="161"/>
      <c r="FK589" s="161"/>
      <c r="FL589" s="161"/>
      <c r="FM589" s="161"/>
      <c r="FN589" s="161"/>
      <c r="FO589" s="161"/>
      <c r="FP589" s="161"/>
      <c r="FQ589" s="161"/>
      <c r="FR589" s="161"/>
      <c r="FS589" s="161"/>
      <c r="FT589" s="161"/>
      <c r="FU589" s="161"/>
      <c r="FV589" s="161"/>
      <c r="FW589" s="161"/>
      <c r="FX589" s="161"/>
      <c r="FY589" s="161"/>
      <c r="FZ589" s="161"/>
      <c r="GA589" s="161"/>
      <c r="GB589" s="161"/>
    </row>
    <row r="590" spans="1:184" s="162" customFormat="1" x14ac:dyDescent="0.2">
      <c r="A590" s="146" t="s">
        <v>7895</v>
      </c>
      <c r="B590" s="146" t="s">
        <v>5759</v>
      </c>
      <c r="C590" s="147" t="s">
        <v>5760</v>
      </c>
      <c r="D590" s="99" t="s">
        <v>5577</v>
      </c>
      <c r="E590" s="99">
        <v>50</v>
      </c>
      <c r="F590" s="99"/>
      <c r="G590" s="99">
        <v>0.3</v>
      </c>
      <c r="H590" s="148"/>
      <c r="I590" s="149"/>
      <c r="J590" s="201">
        <v>42.7</v>
      </c>
      <c r="K590" s="150">
        <f t="shared" si="27"/>
        <v>640.5</v>
      </c>
      <c r="L590" s="149">
        <f>BDI!$E$17</f>
        <v>0.19500000000000001</v>
      </c>
      <c r="M590" s="149"/>
      <c r="N590" s="149"/>
      <c r="O590" s="100">
        <f t="shared" si="28"/>
        <v>51.03</v>
      </c>
      <c r="P590" s="101">
        <f t="shared" si="29"/>
        <v>765.45</v>
      </c>
      <c r="Q590" s="161"/>
      <c r="R590" s="161"/>
      <c r="S590" s="161"/>
      <c r="T590" s="161"/>
      <c r="U590" s="161"/>
      <c r="V590" s="161"/>
      <c r="W590" s="161"/>
      <c r="X590" s="161"/>
      <c r="Y590" s="161"/>
      <c r="Z590" s="161"/>
      <c r="AA590" s="161"/>
      <c r="AB590" s="161"/>
      <c r="AC590" s="161"/>
      <c r="AD590" s="161"/>
      <c r="AE590" s="161"/>
      <c r="AF590" s="161"/>
      <c r="AG590" s="161"/>
      <c r="AH590" s="161"/>
      <c r="AI590" s="161"/>
      <c r="AJ590" s="161"/>
      <c r="AK590" s="161"/>
      <c r="AL590" s="161"/>
      <c r="AM590" s="161"/>
      <c r="AN590" s="161"/>
      <c r="AO590" s="161"/>
      <c r="AP590" s="161"/>
      <c r="AQ590" s="161"/>
      <c r="AR590" s="161"/>
      <c r="AS590" s="161"/>
      <c r="AT590" s="161"/>
      <c r="AU590" s="161"/>
      <c r="AV590" s="161"/>
      <c r="AW590" s="161"/>
      <c r="AX590" s="161"/>
      <c r="AY590" s="161"/>
      <c r="AZ590" s="161"/>
      <c r="BA590" s="161"/>
      <c r="BB590" s="161"/>
      <c r="BC590" s="161"/>
      <c r="BD590" s="161"/>
      <c r="BE590" s="161"/>
      <c r="BF590" s="161"/>
      <c r="BG590" s="161"/>
      <c r="BH590" s="161"/>
      <c r="BI590" s="161"/>
      <c r="BJ590" s="161"/>
      <c r="BK590" s="161"/>
      <c r="BL590" s="161"/>
      <c r="BM590" s="161"/>
      <c r="BN590" s="161"/>
      <c r="BO590" s="161"/>
      <c r="BP590" s="161"/>
      <c r="BQ590" s="161"/>
      <c r="BR590" s="161"/>
      <c r="BS590" s="161"/>
      <c r="BT590" s="161"/>
      <c r="BU590" s="161"/>
      <c r="BV590" s="161"/>
      <c r="BW590" s="161"/>
      <c r="BX590" s="161"/>
      <c r="BY590" s="161"/>
      <c r="BZ590" s="161"/>
      <c r="CA590" s="161"/>
      <c r="CB590" s="161"/>
      <c r="CC590" s="161"/>
      <c r="CD590" s="161"/>
      <c r="CE590" s="161"/>
      <c r="CF590" s="161"/>
      <c r="CG590" s="161"/>
      <c r="CH590" s="161"/>
      <c r="CI590" s="161"/>
      <c r="CJ590" s="161"/>
      <c r="CK590" s="161"/>
      <c r="CL590" s="161"/>
      <c r="CM590" s="161"/>
      <c r="CN590" s="161"/>
      <c r="CO590" s="161"/>
      <c r="CP590" s="161"/>
      <c r="CQ590" s="161"/>
      <c r="CR590" s="161"/>
      <c r="CS590" s="161"/>
      <c r="CT590" s="161"/>
      <c r="CU590" s="161"/>
      <c r="CV590" s="161"/>
      <c r="CW590" s="161"/>
      <c r="CX590" s="161"/>
      <c r="CY590" s="161"/>
      <c r="CZ590" s="161"/>
      <c r="DA590" s="161"/>
      <c r="DB590" s="161"/>
      <c r="DC590" s="161"/>
      <c r="DD590" s="161"/>
      <c r="DE590" s="161"/>
      <c r="DF590" s="161"/>
      <c r="DG590" s="161"/>
      <c r="DH590" s="161"/>
      <c r="DI590" s="161"/>
      <c r="DJ590" s="161"/>
      <c r="DK590" s="161"/>
      <c r="DL590" s="161"/>
      <c r="DM590" s="161"/>
      <c r="DN590" s="161"/>
      <c r="DO590" s="161"/>
      <c r="DP590" s="161"/>
      <c r="DQ590" s="161"/>
      <c r="DR590" s="161"/>
      <c r="DS590" s="161"/>
      <c r="DT590" s="161"/>
      <c r="DU590" s="161"/>
      <c r="DV590" s="161"/>
      <c r="DW590" s="161"/>
      <c r="DX590" s="161"/>
      <c r="DY590" s="161"/>
      <c r="DZ590" s="161"/>
      <c r="EA590" s="161"/>
      <c r="EB590" s="161"/>
      <c r="EC590" s="161"/>
      <c r="ED590" s="161"/>
      <c r="EE590" s="161"/>
      <c r="EF590" s="161"/>
      <c r="EG590" s="161"/>
      <c r="EH590" s="161"/>
      <c r="EI590" s="161"/>
      <c r="EJ590" s="161"/>
      <c r="EK590" s="161"/>
      <c r="EL590" s="161"/>
      <c r="EM590" s="161"/>
      <c r="EN590" s="161"/>
      <c r="EO590" s="161"/>
      <c r="EP590" s="161"/>
      <c r="EQ590" s="161"/>
      <c r="ER590" s="161"/>
      <c r="ES590" s="161"/>
      <c r="ET590" s="161"/>
      <c r="EU590" s="161"/>
      <c r="EV590" s="161"/>
      <c r="EW590" s="161"/>
      <c r="EX590" s="161"/>
      <c r="EY590" s="161"/>
      <c r="EZ590" s="161"/>
      <c r="FA590" s="161"/>
      <c r="FB590" s="161"/>
      <c r="FC590" s="161"/>
      <c r="FD590" s="161"/>
      <c r="FE590" s="161"/>
      <c r="FF590" s="161"/>
      <c r="FG590" s="161"/>
      <c r="FH590" s="161"/>
      <c r="FI590" s="161"/>
      <c r="FJ590" s="161"/>
      <c r="FK590" s="161"/>
      <c r="FL590" s="161"/>
      <c r="FM590" s="161"/>
      <c r="FN590" s="161"/>
      <c r="FO590" s="161"/>
      <c r="FP590" s="161"/>
      <c r="FQ590" s="161"/>
      <c r="FR590" s="161"/>
      <c r="FS590" s="161"/>
      <c r="FT590" s="161"/>
      <c r="FU590" s="161"/>
      <c r="FV590" s="161"/>
      <c r="FW590" s="161"/>
      <c r="FX590" s="161"/>
      <c r="FY590" s="161"/>
      <c r="FZ590" s="161"/>
      <c r="GA590" s="161"/>
      <c r="GB590" s="161"/>
    </row>
    <row r="591" spans="1:184" s="162" customFormat="1" x14ac:dyDescent="0.2">
      <c r="A591" s="146" t="s">
        <v>7896</v>
      </c>
      <c r="B591" s="146" t="s">
        <v>5761</v>
      </c>
      <c r="C591" s="147" t="s">
        <v>5762</v>
      </c>
      <c r="D591" s="99" t="s">
        <v>5577</v>
      </c>
      <c r="E591" s="99">
        <v>50</v>
      </c>
      <c r="F591" s="99"/>
      <c r="G591" s="99">
        <v>0.3</v>
      </c>
      <c r="H591" s="148"/>
      <c r="I591" s="149"/>
      <c r="J591" s="201">
        <v>29.51</v>
      </c>
      <c r="K591" s="150">
        <f t="shared" si="27"/>
        <v>442.65</v>
      </c>
      <c r="L591" s="149">
        <f>BDI!$E$17</f>
        <v>0.19500000000000001</v>
      </c>
      <c r="M591" s="149"/>
      <c r="N591" s="149"/>
      <c r="O591" s="100">
        <f t="shared" si="28"/>
        <v>35.26</v>
      </c>
      <c r="P591" s="101">
        <f t="shared" si="29"/>
        <v>528.9</v>
      </c>
      <c r="Q591" s="161"/>
      <c r="R591" s="161"/>
      <c r="S591" s="161"/>
      <c r="T591" s="161"/>
      <c r="U591" s="161"/>
      <c r="V591" s="161"/>
      <c r="W591" s="161"/>
      <c r="X591" s="161"/>
      <c r="Y591" s="161"/>
      <c r="Z591" s="161"/>
      <c r="AA591" s="161"/>
      <c r="AB591" s="161"/>
      <c r="AC591" s="161"/>
      <c r="AD591" s="161"/>
      <c r="AE591" s="161"/>
      <c r="AF591" s="161"/>
      <c r="AG591" s="161"/>
      <c r="AH591" s="161"/>
      <c r="AI591" s="161"/>
      <c r="AJ591" s="161"/>
      <c r="AK591" s="161"/>
      <c r="AL591" s="161"/>
      <c r="AM591" s="161"/>
      <c r="AN591" s="161"/>
      <c r="AO591" s="161"/>
      <c r="AP591" s="161"/>
      <c r="AQ591" s="161"/>
      <c r="AR591" s="161"/>
      <c r="AS591" s="161"/>
      <c r="AT591" s="161"/>
      <c r="AU591" s="161"/>
      <c r="AV591" s="161"/>
      <c r="AW591" s="161"/>
      <c r="AX591" s="161"/>
      <c r="AY591" s="161"/>
      <c r="AZ591" s="161"/>
      <c r="BA591" s="161"/>
      <c r="BB591" s="161"/>
      <c r="BC591" s="161"/>
      <c r="BD591" s="161"/>
      <c r="BE591" s="161"/>
      <c r="BF591" s="161"/>
      <c r="BG591" s="161"/>
      <c r="BH591" s="161"/>
      <c r="BI591" s="161"/>
      <c r="BJ591" s="161"/>
      <c r="BK591" s="161"/>
      <c r="BL591" s="161"/>
      <c r="BM591" s="161"/>
      <c r="BN591" s="161"/>
      <c r="BO591" s="161"/>
      <c r="BP591" s="161"/>
      <c r="BQ591" s="161"/>
      <c r="BR591" s="161"/>
      <c r="BS591" s="161"/>
      <c r="BT591" s="161"/>
      <c r="BU591" s="161"/>
      <c r="BV591" s="161"/>
      <c r="BW591" s="161"/>
      <c r="BX591" s="161"/>
      <c r="BY591" s="161"/>
      <c r="BZ591" s="161"/>
      <c r="CA591" s="161"/>
      <c r="CB591" s="161"/>
      <c r="CC591" s="161"/>
      <c r="CD591" s="161"/>
      <c r="CE591" s="161"/>
      <c r="CF591" s="161"/>
      <c r="CG591" s="161"/>
      <c r="CH591" s="161"/>
      <c r="CI591" s="161"/>
      <c r="CJ591" s="161"/>
      <c r="CK591" s="161"/>
      <c r="CL591" s="161"/>
      <c r="CM591" s="161"/>
      <c r="CN591" s="161"/>
      <c r="CO591" s="161"/>
      <c r="CP591" s="161"/>
      <c r="CQ591" s="161"/>
      <c r="CR591" s="161"/>
      <c r="CS591" s="161"/>
      <c r="CT591" s="161"/>
      <c r="CU591" s="161"/>
      <c r="CV591" s="161"/>
      <c r="CW591" s="161"/>
      <c r="CX591" s="161"/>
      <c r="CY591" s="161"/>
      <c r="CZ591" s="161"/>
      <c r="DA591" s="161"/>
      <c r="DB591" s="161"/>
      <c r="DC591" s="161"/>
      <c r="DD591" s="161"/>
      <c r="DE591" s="161"/>
      <c r="DF591" s="161"/>
      <c r="DG591" s="161"/>
      <c r="DH591" s="161"/>
      <c r="DI591" s="161"/>
      <c r="DJ591" s="161"/>
      <c r="DK591" s="161"/>
      <c r="DL591" s="161"/>
      <c r="DM591" s="161"/>
      <c r="DN591" s="161"/>
      <c r="DO591" s="161"/>
      <c r="DP591" s="161"/>
      <c r="DQ591" s="161"/>
      <c r="DR591" s="161"/>
      <c r="DS591" s="161"/>
      <c r="DT591" s="161"/>
      <c r="DU591" s="161"/>
      <c r="DV591" s="161"/>
      <c r="DW591" s="161"/>
      <c r="DX591" s="161"/>
      <c r="DY591" s="161"/>
      <c r="DZ591" s="161"/>
      <c r="EA591" s="161"/>
      <c r="EB591" s="161"/>
      <c r="EC591" s="161"/>
      <c r="ED591" s="161"/>
      <c r="EE591" s="161"/>
      <c r="EF591" s="161"/>
      <c r="EG591" s="161"/>
      <c r="EH591" s="161"/>
      <c r="EI591" s="161"/>
      <c r="EJ591" s="161"/>
      <c r="EK591" s="161"/>
      <c r="EL591" s="161"/>
      <c r="EM591" s="161"/>
      <c r="EN591" s="161"/>
      <c r="EO591" s="161"/>
      <c r="EP591" s="161"/>
      <c r="EQ591" s="161"/>
      <c r="ER591" s="161"/>
      <c r="ES591" s="161"/>
      <c r="ET591" s="161"/>
      <c r="EU591" s="161"/>
      <c r="EV591" s="161"/>
      <c r="EW591" s="161"/>
      <c r="EX591" s="161"/>
      <c r="EY591" s="161"/>
      <c r="EZ591" s="161"/>
      <c r="FA591" s="161"/>
      <c r="FB591" s="161"/>
      <c r="FC591" s="161"/>
      <c r="FD591" s="161"/>
      <c r="FE591" s="161"/>
      <c r="FF591" s="161"/>
      <c r="FG591" s="161"/>
      <c r="FH591" s="161"/>
      <c r="FI591" s="161"/>
      <c r="FJ591" s="161"/>
      <c r="FK591" s="161"/>
      <c r="FL591" s="161"/>
      <c r="FM591" s="161"/>
      <c r="FN591" s="161"/>
      <c r="FO591" s="161"/>
      <c r="FP591" s="161"/>
      <c r="FQ591" s="161"/>
      <c r="FR591" s="161"/>
      <c r="FS591" s="161"/>
      <c r="FT591" s="161"/>
      <c r="FU591" s="161"/>
      <c r="FV591" s="161"/>
      <c r="FW591" s="161"/>
      <c r="FX591" s="161"/>
      <c r="FY591" s="161"/>
      <c r="FZ591" s="161"/>
      <c r="GA591" s="161"/>
      <c r="GB591" s="161"/>
    </row>
    <row r="592" spans="1:184" s="162" customFormat="1" x14ac:dyDescent="0.2">
      <c r="A592" s="146" t="s">
        <v>7897</v>
      </c>
      <c r="B592" s="146" t="s">
        <v>5763</v>
      </c>
      <c r="C592" s="147" t="s">
        <v>5764</v>
      </c>
      <c r="D592" s="99" t="s">
        <v>5577</v>
      </c>
      <c r="E592" s="99">
        <v>50</v>
      </c>
      <c r="F592" s="99"/>
      <c r="G592" s="99">
        <v>0.3</v>
      </c>
      <c r="H592" s="148"/>
      <c r="I592" s="149"/>
      <c r="J592" s="201">
        <v>43.92</v>
      </c>
      <c r="K592" s="150">
        <f t="shared" si="27"/>
        <v>658.8</v>
      </c>
      <c r="L592" s="149">
        <f>BDI!$E$17</f>
        <v>0.19500000000000001</v>
      </c>
      <c r="M592" s="149"/>
      <c r="N592" s="149"/>
      <c r="O592" s="100">
        <f t="shared" si="28"/>
        <v>52.48</v>
      </c>
      <c r="P592" s="101">
        <f t="shared" si="29"/>
        <v>787.2</v>
      </c>
      <c r="Q592" s="161"/>
      <c r="R592" s="161"/>
      <c r="S592" s="161"/>
      <c r="T592" s="161"/>
      <c r="U592" s="161"/>
      <c r="V592" s="161"/>
      <c r="W592" s="161"/>
      <c r="X592" s="161"/>
      <c r="Y592" s="161"/>
      <c r="Z592" s="161"/>
      <c r="AA592" s="161"/>
      <c r="AB592" s="161"/>
      <c r="AC592" s="161"/>
      <c r="AD592" s="161"/>
      <c r="AE592" s="161"/>
      <c r="AF592" s="161"/>
      <c r="AG592" s="161"/>
      <c r="AH592" s="161"/>
      <c r="AI592" s="161"/>
      <c r="AJ592" s="161"/>
      <c r="AK592" s="161"/>
      <c r="AL592" s="161"/>
      <c r="AM592" s="161"/>
      <c r="AN592" s="161"/>
      <c r="AO592" s="161"/>
      <c r="AP592" s="161"/>
      <c r="AQ592" s="161"/>
      <c r="AR592" s="161"/>
      <c r="AS592" s="161"/>
      <c r="AT592" s="161"/>
      <c r="AU592" s="161"/>
      <c r="AV592" s="161"/>
      <c r="AW592" s="161"/>
      <c r="AX592" s="161"/>
      <c r="AY592" s="161"/>
      <c r="AZ592" s="161"/>
      <c r="BA592" s="161"/>
      <c r="BB592" s="161"/>
      <c r="BC592" s="161"/>
      <c r="BD592" s="161"/>
      <c r="BE592" s="161"/>
      <c r="BF592" s="161"/>
      <c r="BG592" s="161"/>
      <c r="BH592" s="161"/>
      <c r="BI592" s="161"/>
      <c r="BJ592" s="161"/>
      <c r="BK592" s="161"/>
      <c r="BL592" s="161"/>
      <c r="BM592" s="161"/>
      <c r="BN592" s="161"/>
      <c r="BO592" s="161"/>
      <c r="BP592" s="161"/>
      <c r="BQ592" s="161"/>
      <c r="BR592" s="161"/>
      <c r="BS592" s="161"/>
      <c r="BT592" s="161"/>
      <c r="BU592" s="161"/>
      <c r="BV592" s="161"/>
      <c r="BW592" s="161"/>
      <c r="BX592" s="161"/>
      <c r="BY592" s="161"/>
      <c r="BZ592" s="161"/>
      <c r="CA592" s="161"/>
      <c r="CB592" s="161"/>
      <c r="CC592" s="161"/>
      <c r="CD592" s="161"/>
      <c r="CE592" s="161"/>
      <c r="CF592" s="161"/>
      <c r="CG592" s="161"/>
      <c r="CH592" s="161"/>
      <c r="CI592" s="161"/>
      <c r="CJ592" s="161"/>
      <c r="CK592" s="161"/>
      <c r="CL592" s="161"/>
      <c r="CM592" s="161"/>
      <c r="CN592" s="161"/>
      <c r="CO592" s="161"/>
      <c r="CP592" s="161"/>
      <c r="CQ592" s="161"/>
      <c r="CR592" s="161"/>
      <c r="CS592" s="161"/>
      <c r="CT592" s="161"/>
      <c r="CU592" s="161"/>
      <c r="CV592" s="161"/>
      <c r="CW592" s="161"/>
      <c r="CX592" s="161"/>
      <c r="CY592" s="161"/>
      <c r="CZ592" s="161"/>
      <c r="DA592" s="161"/>
      <c r="DB592" s="161"/>
      <c r="DC592" s="161"/>
      <c r="DD592" s="161"/>
      <c r="DE592" s="161"/>
      <c r="DF592" s="161"/>
      <c r="DG592" s="161"/>
      <c r="DH592" s="161"/>
      <c r="DI592" s="161"/>
      <c r="DJ592" s="161"/>
      <c r="DK592" s="161"/>
      <c r="DL592" s="161"/>
      <c r="DM592" s="161"/>
      <c r="DN592" s="161"/>
      <c r="DO592" s="161"/>
      <c r="DP592" s="161"/>
      <c r="DQ592" s="161"/>
      <c r="DR592" s="161"/>
      <c r="DS592" s="161"/>
      <c r="DT592" s="161"/>
      <c r="DU592" s="161"/>
      <c r="DV592" s="161"/>
      <c r="DW592" s="161"/>
      <c r="DX592" s="161"/>
      <c r="DY592" s="161"/>
      <c r="DZ592" s="161"/>
      <c r="EA592" s="161"/>
      <c r="EB592" s="161"/>
      <c r="EC592" s="161"/>
      <c r="ED592" s="161"/>
      <c r="EE592" s="161"/>
      <c r="EF592" s="161"/>
      <c r="EG592" s="161"/>
      <c r="EH592" s="161"/>
      <c r="EI592" s="161"/>
      <c r="EJ592" s="161"/>
      <c r="EK592" s="161"/>
      <c r="EL592" s="161"/>
      <c r="EM592" s="161"/>
      <c r="EN592" s="161"/>
      <c r="EO592" s="161"/>
      <c r="EP592" s="161"/>
      <c r="EQ592" s="161"/>
      <c r="ER592" s="161"/>
      <c r="ES592" s="161"/>
      <c r="ET592" s="161"/>
      <c r="EU592" s="161"/>
      <c r="EV592" s="161"/>
      <c r="EW592" s="161"/>
      <c r="EX592" s="161"/>
      <c r="EY592" s="161"/>
      <c r="EZ592" s="161"/>
      <c r="FA592" s="161"/>
      <c r="FB592" s="161"/>
      <c r="FC592" s="161"/>
      <c r="FD592" s="161"/>
      <c r="FE592" s="161"/>
      <c r="FF592" s="161"/>
      <c r="FG592" s="161"/>
      <c r="FH592" s="161"/>
      <c r="FI592" s="161"/>
      <c r="FJ592" s="161"/>
      <c r="FK592" s="161"/>
      <c r="FL592" s="161"/>
      <c r="FM592" s="161"/>
      <c r="FN592" s="161"/>
      <c r="FO592" s="161"/>
      <c r="FP592" s="161"/>
      <c r="FQ592" s="161"/>
      <c r="FR592" s="161"/>
      <c r="FS592" s="161"/>
      <c r="FT592" s="161"/>
      <c r="FU592" s="161"/>
      <c r="FV592" s="161"/>
      <c r="FW592" s="161"/>
      <c r="FX592" s="161"/>
      <c r="FY592" s="161"/>
      <c r="FZ592" s="161"/>
      <c r="GA592" s="161"/>
      <c r="GB592" s="161"/>
    </row>
    <row r="593" spans="1:184" s="162" customFormat="1" x14ac:dyDescent="0.2">
      <c r="A593" s="146" t="s">
        <v>7898</v>
      </c>
      <c r="B593" s="146" t="s">
        <v>5765</v>
      </c>
      <c r="C593" s="147" t="s">
        <v>5766</v>
      </c>
      <c r="D593" s="99" t="s">
        <v>5577</v>
      </c>
      <c r="E593" s="99">
        <v>50</v>
      </c>
      <c r="F593" s="99"/>
      <c r="G593" s="99">
        <v>0.3</v>
      </c>
      <c r="H593" s="148"/>
      <c r="I593" s="149"/>
      <c r="J593" s="201">
        <v>45.54</v>
      </c>
      <c r="K593" s="150">
        <f t="shared" si="27"/>
        <v>683.1</v>
      </c>
      <c r="L593" s="149">
        <f>BDI!$E$17</f>
        <v>0.19500000000000001</v>
      </c>
      <c r="M593" s="149"/>
      <c r="N593" s="149"/>
      <c r="O593" s="100">
        <f t="shared" si="28"/>
        <v>54.42</v>
      </c>
      <c r="P593" s="101">
        <f t="shared" si="29"/>
        <v>816.3</v>
      </c>
      <c r="Q593" s="161"/>
      <c r="R593" s="161"/>
      <c r="S593" s="161"/>
      <c r="T593" s="161"/>
      <c r="U593" s="161"/>
      <c r="V593" s="161"/>
      <c r="W593" s="161"/>
      <c r="X593" s="161"/>
      <c r="Y593" s="161"/>
      <c r="Z593" s="161"/>
      <c r="AA593" s="161"/>
      <c r="AB593" s="161"/>
      <c r="AC593" s="161"/>
      <c r="AD593" s="161"/>
      <c r="AE593" s="161"/>
      <c r="AF593" s="161"/>
      <c r="AG593" s="161"/>
      <c r="AH593" s="161"/>
      <c r="AI593" s="161"/>
      <c r="AJ593" s="161"/>
      <c r="AK593" s="161"/>
      <c r="AL593" s="161"/>
      <c r="AM593" s="161"/>
      <c r="AN593" s="161"/>
      <c r="AO593" s="161"/>
      <c r="AP593" s="161"/>
      <c r="AQ593" s="161"/>
      <c r="AR593" s="161"/>
      <c r="AS593" s="161"/>
      <c r="AT593" s="161"/>
      <c r="AU593" s="161"/>
      <c r="AV593" s="161"/>
      <c r="AW593" s="161"/>
      <c r="AX593" s="161"/>
      <c r="AY593" s="161"/>
      <c r="AZ593" s="161"/>
      <c r="BA593" s="161"/>
      <c r="BB593" s="161"/>
      <c r="BC593" s="161"/>
      <c r="BD593" s="161"/>
      <c r="BE593" s="161"/>
      <c r="BF593" s="161"/>
      <c r="BG593" s="161"/>
      <c r="BH593" s="161"/>
      <c r="BI593" s="161"/>
      <c r="BJ593" s="161"/>
      <c r="BK593" s="161"/>
      <c r="BL593" s="161"/>
      <c r="BM593" s="161"/>
      <c r="BN593" s="161"/>
      <c r="BO593" s="161"/>
      <c r="BP593" s="161"/>
      <c r="BQ593" s="161"/>
      <c r="BR593" s="161"/>
      <c r="BS593" s="161"/>
      <c r="BT593" s="161"/>
      <c r="BU593" s="161"/>
      <c r="BV593" s="161"/>
      <c r="BW593" s="161"/>
      <c r="BX593" s="161"/>
      <c r="BY593" s="161"/>
      <c r="BZ593" s="161"/>
      <c r="CA593" s="161"/>
      <c r="CB593" s="161"/>
      <c r="CC593" s="161"/>
      <c r="CD593" s="161"/>
      <c r="CE593" s="161"/>
      <c r="CF593" s="161"/>
      <c r="CG593" s="161"/>
      <c r="CH593" s="161"/>
      <c r="CI593" s="161"/>
      <c r="CJ593" s="161"/>
      <c r="CK593" s="161"/>
      <c r="CL593" s="161"/>
      <c r="CM593" s="161"/>
      <c r="CN593" s="161"/>
      <c r="CO593" s="161"/>
      <c r="CP593" s="161"/>
      <c r="CQ593" s="161"/>
      <c r="CR593" s="161"/>
      <c r="CS593" s="161"/>
      <c r="CT593" s="161"/>
      <c r="CU593" s="161"/>
      <c r="CV593" s="161"/>
      <c r="CW593" s="161"/>
      <c r="CX593" s="161"/>
      <c r="CY593" s="161"/>
      <c r="CZ593" s="161"/>
      <c r="DA593" s="161"/>
      <c r="DB593" s="161"/>
      <c r="DC593" s="161"/>
      <c r="DD593" s="161"/>
      <c r="DE593" s="161"/>
      <c r="DF593" s="161"/>
      <c r="DG593" s="161"/>
      <c r="DH593" s="161"/>
      <c r="DI593" s="161"/>
      <c r="DJ593" s="161"/>
      <c r="DK593" s="161"/>
      <c r="DL593" s="161"/>
      <c r="DM593" s="161"/>
      <c r="DN593" s="161"/>
      <c r="DO593" s="161"/>
      <c r="DP593" s="161"/>
      <c r="DQ593" s="161"/>
      <c r="DR593" s="161"/>
      <c r="DS593" s="161"/>
      <c r="DT593" s="161"/>
      <c r="DU593" s="161"/>
      <c r="DV593" s="161"/>
      <c r="DW593" s="161"/>
      <c r="DX593" s="161"/>
      <c r="DY593" s="161"/>
      <c r="DZ593" s="161"/>
      <c r="EA593" s="161"/>
      <c r="EB593" s="161"/>
      <c r="EC593" s="161"/>
      <c r="ED593" s="161"/>
      <c r="EE593" s="161"/>
      <c r="EF593" s="161"/>
      <c r="EG593" s="161"/>
      <c r="EH593" s="161"/>
      <c r="EI593" s="161"/>
      <c r="EJ593" s="161"/>
      <c r="EK593" s="161"/>
      <c r="EL593" s="161"/>
      <c r="EM593" s="161"/>
      <c r="EN593" s="161"/>
      <c r="EO593" s="161"/>
      <c r="EP593" s="161"/>
      <c r="EQ593" s="161"/>
      <c r="ER593" s="161"/>
      <c r="ES593" s="161"/>
      <c r="ET593" s="161"/>
      <c r="EU593" s="161"/>
      <c r="EV593" s="161"/>
      <c r="EW593" s="161"/>
      <c r="EX593" s="161"/>
      <c r="EY593" s="161"/>
      <c r="EZ593" s="161"/>
      <c r="FA593" s="161"/>
      <c r="FB593" s="161"/>
      <c r="FC593" s="161"/>
      <c r="FD593" s="161"/>
      <c r="FE593" s="161"/>
      <c r="FF593" s="161"/>
      <c r="FG593" s="161"/>
      <c r="FH593" s="161"/>
      <c r="FI593" s="161"/>
      <c r="FJ593" s="161"/>
      <c r="FK593" s="161"/>
      <c r="FL593" s="161"/>
      <c r="FM593" s="161"/>
      <c r="FN593" s="161"/>
      <c r="FO593" s="161"/>
      <c r="FP593" s="161"/>
      <c r="FQ593" s="161"/>
      <c r="FR593" s="161"/>
      <c r="FS593" s="161"/>
      <c r="FT593" s="161"/>
      <c r="FU593" s="161"/>
      <c r="FV593" s="161"/>
      <c r="FW593" s="161"/>
      <c r="FX593" s="161"/>
      <c r="FY593" s="161"/>
      <c r="FZ593" s="161"/>
      <c r="GA593" s="161"/>
      <c r="GB593" s="161"/>
    </row>
    <row r="594" spans="1:184" s="162" customFormat="1" x14ac:dyDescent="0.2">
      <c r="A594" s="146" t="s">
        <v>7899</v>
      </c>
      <c r="B594" s="146" t="s">
        <v>5767</v>
      </c>
      <c r="C594" s="147" t="s">
        <v>5768</v>
      </c>
      <c r="D594" s="99" t="s">
        <v>5577</v>
      </c>
      <c r="E594" s="99">
        <v>50</v>
      </c>
      <c r="F594" s="99"/>
      <c r="G594" s="99">
        <v>0.3</v>
      </c>
      <c r="H594" s="148"/>
      <c r="I594" s="149"/>
      <c r="J594" s="201">
        <v>42.14</v>
      </c>
      <c r="K594" s="150">
        <f t="shared" si="27"/>
        <v>632.1</v>
      </c>
      <c r="L594" s="149">
        <f>BDI!$E$17</f>
        <v>0.19500000000000001</v>
      </c>
      <c r="M594" s="149"/>
      <c r="N594" s="149"/>
      <c r="O594" s="100">
        <f t="shared" si="28"/>
        <v>50.36</v>
      </c>
      <c r="P594" s="101">
        <f t="shared" si="29"/>
        <v>755.4</v>
      </c>
      <c r="Q594" s="161"/>
      <c r="R594" s="161"/>
      <c r="S594" s="161"/>
      <c r="T594" s="161"/>
      <c r="U594" s="161"/>
      <c r="V594" s="161"/>
      <c r="W594" s="161"/>
      <c r="X594" s="161"/>
      <c r="Y594" s="161"/>
      <c r="Z594" s="161"/>
      <c r="AA594" s="161"/>
      <c r="AB594" s="161"/>
      <c r="AC594" s="161"/>
      <c r="AD594" s="161"/>
      <c r="AE594" s="161"/>
      <c r="AF594" s="161"/>
      <c r="AG594" s="161"/>
      <c r="AH594" s="161"/>
      <c r="AI594" s="161"/>
      <c r="AJ594" s="161"/>
      <c r="AK594" s="161"/>
      <c r="AL594" s="161"/>
      <c r="AM594" s="161"/>
      <c r="AN594" s="161"/>
      <c r="AO594" s="161"/>
      <c r="AP594" s="161"/>
      <c r="AQ594" s="161"/>
      <c r="AR594" s="161"/>
      <c r="AS594" s="161"/>
      <c r="AT594" s="161"/>
      <c r="AU594" s="161"/>
      <c r="AV594" s="161"/>
      <c r="AW594" s="161"/>
      <c r="AX594" s="161"/>
      <c r="AY594" s="161"/>
      <c r="AZ594" s="161"/>
      <c r="BA594" s="161"/>
      <c r="BB594" s="161"/>
      <c r="BC594" s="161"/>
      <c r="BD594" s="161"/>
      <c r="BE594" s="161"/>
      <c r="BF594" s="161"/>
      <c r="BG594" s="161"/>
      <c r="BH594" s="161"/>
      <c r="BI594" s="161"/>
      <c r="BJ594" s="161"/>
      <c r="BK594" s="161"/>
      <c r="BL594" s="161"/>
      <c r="BM594" s="161"/>
      <c r="BN594" s="161"/>
      <c r="BO594" s="161"/>
      <c r="BP594" s="161"/>
      <c r="BQ594" s="161"/>
      <c r="BR594" s="161"/>
      <c r="BS594" s="161"/>
      <c r="BT594" s="161"/>
      <c r="BU594" s="161"/>
      <c r="BV594" s="161"/>
      <c r="BW594" s="161"/>
      <c r="BX594" s="161"/>
      <c r="BY594" s="161"/>
      <c r="BZ594" s="161"/>
      <c r="CA594" s="161"/>
      <c r="CB594" s="161"/>
      <c r="CC594" s="161"/>
      <c r="CD594" s="161"/>
      <c r="CE594" s="161"/>
      <c r="CF594" s="161"/>
      <c r="CG594" s="161"/>
      <c r="CH594" s="161"/>
      <c r="CI594" s="161"/>
      <c r="CJ594" s="161"/>
      <c r="CK594" s="161"/>
      <c r="CL594" s="161"/>
      <c r="CM594" s="161"/>
      <c r="CN594" s="161"/>
      <c r="CO594" s="161"/>
      <c r="CP594" s="161"/>
      <c r="CQ594" s="161"/>
      <c r="CR594" s="161"/>
      <c r="CS594" s="161"/>
      <c r="CT594" s="161"/>
      <c r="CU594" s="161"/>
      <c r="CV594" s="161"/>
      <c r="CW594" s="161"/>
      <c r="CX594" s="161"/>
      <c r="CY594" s="161"/>
      <c r="CZ594" s="161"/>
      <c r="DA594" s="161"/>
      <c r="DB594" s="161"/>
      <c r="DC594" s="161"/>
      <c r="DD594" s="161"/>
      <c r="DE594" s="161"/>
      <c r="DF594" s="161"/>
      <c r="DG594" s="161"/>
      <c r="DH594" s="161"/>
      <c r="DI594" s="161"/>
      <c r="DJ594" s="161"/>
      <c r="DK594" s="161"/>
      <c r="DL594" s="161"/>
      <c r="DM594" s="161"/>
      <c r="DN594" s="161"/>
      <c r="DO594" s="161"/>
      <c r="DP594" s="161"/>
      <c r="DQ594" s="161"/>
      <c r="DR594" s="161"/>
      <c r="DS594" s="161"/>
      <c r="DT594" s="161"/>
      <c r="DU594" s="161"/>
      <c r="DV594" s="161"/>
      <c r="DW594" s="161"/>
      <c r="DX594" s="161"/>
      <c r="DY594" s="161"/>
      <c r="DZ594" s="161"/>
      <c r="EA594" s="161"/>
      <c r="EB594" s="161"/>
      <c r="EC594" s="161"/>
      <c r="ED594" s="161"/>
      <c r="EE594" s="161"/>
      <c r="EF594" s="161"/>
      <c r="EG594" s="161"/>
      <c r="EH594" s="161"/>
      <c r="EI594" s="161"/>
      <c r="EJ594" s="161"/>
      <c r="EK594" s="161"/>
      <c r="EL594" s="161"/>
      <c r="EM594" s="161"/>
      <c r="EN594" s="161"/>
      <c r="EO594" s="161"/>
      <c r="EP594" s="161"/>
      <c r="EQ594" s="161"/>
      <c r="ER594" s="161"/>
      <c r="ES594" s="161"/>
      <c r="ET594" s="161"/>
      <c r="EU594" s="161"/>
      <c r="EV594" s="161"/>
      <c r="EW594" s="161"/>
      <c r="EX594" s="161"/>
      <c r="EY594" s="161"/>
      <c r="EZ594" s="161"/>
      <c r="FA594" s="161"/>
      <c r="FB594" s="161"/>
      <c r="FC594" s="161"/>
      <c r="FD594" s="161"/>
      <c r="FE594" s="161"/>
      <c r="FF594" s="161"/>
      <c r="FG594" s="161"/>
      <c r="FH594" s="161"/>
      <c r="FI594" s="161"/>
      <c r="FJ594" s="161"/>
      <c r="FK594" s="161"/>
      <c r="FL594" s="161"/>
      <c r="FM594" s="161"/>
      <c r="FN594" s="161"/>
      <c r="FO594" s="161"/>
      <c r="FP594" s="161"/>
      <c r="FQ594" s="161"/>
      <c r="FR594" s="161"/>
      <c r="FS594" s="161"/>
      <c r="FT594" s="161"/>
      <c r="FU594" s="161"/>
      <c r="FV594" s="161"/>
      <c r="FW594" s="161"/>
      <c r="FX594" s="161"/>
      <c r="FY594" s="161"/>
      <c r="FZ594" s="161"/>
      <c r="GA594" s="161"/>
      <c r="GB594" s="161"/>
    </row>
    <row r="595" spans="1:184" s="162" customFormat="1" x14ac:dyDescent="0.2">
      <c r="A595" s="146" t="s">
        <v>7900</v>
      </c>
      <c r="B595" s="146" t="s">
        <v>5769</v>
      </c>
      <c r="C595" s="147" t="s">
        <v>5770</v>
      </c>
      <c r="D595" s="99" t="s">
        <v>5577</v>
      </c>
      <c r="E595" s="99">
        <v>50</v>
      </c>
      <c r="F595" s="99"/>
      <c r="G595" s="99">
        <v>0.3</v>
      </c>
      <c r="H595" s="148"/>
      <c r="I595" s="149"/>
      <c r="J595" s="201">
        <v>62.05</v>
      </c>
      <c r="K595" s="150">
        <f t="shared" si="27"/>
        <v>930.75</v>
      </c>
      <c r="L595" s="149">
        <f>BDI!$E$17</f>
        <v>0.19500000000000001</v>
      </c>
      <c r="M595" s="149"/>
      <c r="N595" s="149"/>
      <c r="O595" s="100">
        <f t="shared" si="28"/>
        <v>74.150000000000006</v>
      </c>
      <c r="P595" s="101">
        <f t="shared" si="29"/>
        <v>1112.25</v>
      </c>
      <c r="Q595" s="161"/>
      <c r="R595" s="161"/>
      <c r="S595" s="161"/>
      <c r="T595" s="161"/>
      <c r="U595" s="161"/>
      <c r="V595" s="161"/>
      <c r="W595" s="161"/>
      <c r="X595" s="161"/>
      <c r="Y595" s="161"/>
      <c r="Z595" s="161"/>
      <c r="AA595" s="161"/>
      <c r="AB595" s="161"/>
      <c r="AC595" s="161"/>
      <c r="AD595" s="161"/>
      <c r="AE595" s="161"/>
      <c r="AF595" s="161"/>
      <c r="AG595" s="161"/>
      <c r="AH595" s="161"/>
      <c r="AI595" s="161"/>
      <c r="AJ595" s="161"/>
      <c r="AK595" s="161"/>
      <c r="AL595" s="161"/>
      <c r="AM595" s="161"/>
      <c r="AN595" s="161"/>
      <c r="AO595" s="161"/>
      <c r="AP595" s="161"/>
      <c r="AQ595" s="161"/>
      <c r="AR595" s="161"/>
      <c r="AS595" s="161"/>
      <c r="AT595" s="161"/>
      <c r="AU595" s="161"/>
      <c r="AV595" s="161"/>
      <c r="AW595" s="161"/>
      <c r="AX595" s="161"/>
      <c r="AY595" s="161"/>
      <c r="AZ595" s="161"/>
      <c r="BA595" s="161"/>
      <c r="BB595" s="161"/>
      <c r="BC595" s="161"/>
      <c r="BD595" s="161"/>
      <c r="BE595" s="161"/>
      <c r="BF595" s="161"/>
      <c r="BG595" s="161"/>
      <c r="BH595" s="161"/>
      <c r="BI595" s="161"/>
      <c r="BJ595" s="161"/>
      <c r="BK595" s="161"/>
      <c r="BL595" s="161"/>
      <c r="BM595" s="161"/>
      <c r="BN595" s="161"/>
      <c r="BO595" s="161"/>
      <c r="BP595" s="161"/>
      <c r="BQ595" s="161"/>
      <c r="BR595" s="161"/>
      <c r="BS595" s="161"/>
      <c r="BT595" s="161"/>
      <c r="BU595" s="161"/>
      <c r="BV595" s="161"/>
      <c r="BW595" s="161"/>
      <c r="BX595" s="161"/>
      <c r="BY595" s="161"/>
      <c r="BZ595" s="161"/>
      <c r="CA595" s="161"/>
      <c r="CB595" s="161"/>
      <c r="CC595" s="161"/>
      <c r="CD595" s="161"/>
      <c r="CE595" s="161"/>
      <c r="CF595" s="161"/>
      <c r="CG595" s="161"/>
      <c r="CH595" s="161"/>
      <c r="CI595" s="161"/>
      <c r="CJ595" s="161"/>
      <c r="CK595" s="161"/>
      <c r="CL595" s="161"/>
      <c r="CM595" s="161"/>
      <c r="CN595" s="161"/>
      <c r="CO595" s="161"/>
      <c r="CP595" s="161"/>
      <c r="CQ595" s="161"/>
      <c r="CR595" s="161"/>
      <c r="CS595" s="161"/>
      <c r="CT595" s="161"/>
      <c r="CU595" s="161"/>
      <c r="CV595" s="161"/>
      <c r="CW595" s="161"/>
      <c r="CX595" s="161"/>
      <c r="CY595" s="161"/>
      <c r="CZ595" s="161"/>
      <c r="DA595" s="161"/>
      <c r="DB595" s="161"/>
      <c r="DC595" s="161"/>
      <c r="DD595" s="161"/>
      <c r="DE595" s="161"/>
      <c r="DF595" s="161"/>
      <c r="DG595" s="161"/>
      <c r="DH595" s="161"/>
      <c r="DI595" s="161"/>
      <c r="DJ595" s="161"/>
      <c r="DK595" s="161"/>
      <c r="DL595" s="161"/>
      <c r="DM595" s="161"/>
      <c r="DN595" s="161"/>
      <c r="DO595" s="161"/>
      <c r="DP595" s="161"/>
      <c r="DQ595" s="161"/>
      <c r="DR595" s="161"/>
      <c r="DS595" s="161"/>
      <c r="DT595" s="161"/>
      <c r="DU595" s="161"/>
      <c r="DV595" s="161"/>
      <c r="DW595" s="161"/>
      <c r="DX595" s="161"/>
      <c r="DY595" s="161"/>
      <c r="DZ595" s="161"/>
      <c r="EA595" s="161"/>
      <c r="EB595" s="161"/>
      <c r="EC595" s="161"/>
      <c r="ED595" s="161"/>
      <c r="EE595" s="161"/>
      <c r="EF595" s="161"/>
      <c r="EG595" s="161"/>
      <c r="EH595" s="161"/>
      <c r="EI595" s="161"/>
      <c r="EJ595" s="161"/>
      <c r="EK595" s="161"/>
      <c r="EL595" s="161"/>
      <c r="EM595" s="161"/>
      <c r="EN595" s="161"/>
      <c r="EO595" s="161"/>
      <c r="EP595" s="161"/>
      <c r="EQ595" s="161"/>
      <c r="ER595" s="161"/>
      <c r="ES595" s="161"/>
      <c r="ET595" s="161"/>
      <c r="EU595" s="161"/>
      <c r="EV595" s="161"/>
      <c r="EW595" s="161"/>
      <c r="EX595" s="161"/>
      <c r="EY595" s="161"/>
      <c r="EZ595" s="161"/>
      <c r="FA595" s="161"/>
      <c r="FB595" s="161"/>
      <c r="FC595" s="161"/>
      <c r="FD595" s="161"/>
      <c r="FE595" s="161"/>
      <c r="FF595" s="161"/>
      <c r="FG595" s="161"/>
      <c r="FH595" s="161"/>
      <c r="FI595" s="161"/>
      <c r="FJ595" s="161"/>
      <c r="FK595" s="161"/>
      <c r="FL595" s="161"/>
      <c r="FM595" s="161"/>
      <c r="FN595" s="161"/>
      <c r="FO595" s="161"/>
      <c r="FP595" s="161"/>
      <c r="FQ595" s="161"/>
      <c r="FR595" s="161"/>
      <c r="FS595" s="161"/>
      <c r="FT595" s="161"/>
      <c r="FU595" s="161"/>
      <c r="FV595" s="161"/>
      <c r="FW595" s="161"/>
      <c r="FX595" s="161"/>
      <c r="FY595" s="161"/>
      <c r="FZ595" s="161"/>
      <c r="GA595" s="161"/>
      <c r="GB595" s="161"/>
    </row>
    <row r="596" spans="1:184" s="162" customFormat="1" x14ac:dyDescent="0.2">
      <c r="A596" s="146" t="s">
        <v>7901</v>
      </c>
      <c r="B596" s="146" t="s">
        <v>5771</v>
      </c>
      <c r="C596" s="147" t="s">
        <v>5772</v>
      </c>
      <c r="D596" s="99" t="s">
        <v>5577</v>
      </c>
      <c r="E596" s="99">
        <v>50</v>
      </c>
      <c r="F596" s="99"/>
      <c r="G596" s="99">
        <v>0.3</v>
      </c>
      <c r="H596" s="148"/>
      <c r="I596" s="149"/>
      <c r="J596" s="201">
        <v>49.52</v>
      </c>
      <c r="K596" s="150">
        <f t="shared" si="27"/>
        <v>742.8</v>
      </c>
      <c r="L596" s="149">
        <f>BDI!$E$17</f>
        <v>0.19500000000000001</v>
      </c>
      <c r="M596" s="149"/>
      <c r="N596" s="149"/>
      <c r="O596" s="100">
        <f t="shared" si="28"/>
        <v>59.18</v>
      </c>
      <c r="P596" s="101">
        <f t="shared" si="29"/>
        <v>887.7</v>
      </c>
      <c r="Q596" s="161"/>
      <c r="R596" s="161"/>
      <c r="S596" s="161"/>
      <c r="T596" s="161"/>
      <c r="U596" s="161"/>
      <c r="V596" s="161"/>
      <c r="W596" s="161"/>
      <c r="X596" s="161"/>
      <c r="Y596" s="161"/>
      <c r="Z596" s="161"/>
      <c r="AA596" s="161"/>
      <c r="AB596" s="161"/>
      <c r="AC596" s="161"/>
      <c r="AD596" s="161"/>
      <c r="AE596" s="161"/>
      <c r="AF596" s="161"/>
      <c r="AG596" s="161"/>
      <c r="AH596" s="161"/>
      <c r="AI596" s="161"/>
      <c r="AJ596" s="161"/>
      <c r="AK596" s="161"/>
      <c r="AL596" s="161"/>
      <c r="AM596" s="161"/>
      <c r="AN596" s="161"/>
      <c r="AO596" s="161"/>
      <c r="AP596" s="161"/>
      <c r="AQ596" s="161"/>
      <c r="AR596" s="161"/>
      <c r="AS596" s="161"/>
      <c r="AT596" s="161"/>
      <c r="AU596" s="161"/>
      <c r="AV596" s="161"/>
      <c r="AW596" s="161"/>
      <c r="AX596" s="161"/>
      <c r="AY596" s="161"/>
      <c r="AZ596" s="161"/>
      <c r="BA596" s="161"/>
      <c r="BB596" s="161"/>
      <c r="BC596" s="161"/>
      <c r="BD596" s="161"/>
      <c r="BE596" s="161"/>
      <c r="BF596" s="161"/>
      <c r="BG596" s="161"/>
      <c r="BH596" s="161"/>
      <c r="BI596" s="161"/>
      <c r="BJ596" s="161"/>
      <c r="BK596" s="161"/>
      <c r="BL596" s="161"/>
      <c r="BM596" s="161"/>
      <c r="BN596" s="161"/>
      <c r="BO596" s="161"/>
      <c r="BP596" s="161"/>
      <c r="BQ596" s="161"/>
      <c r="BR596" s="161"/>
      <c r="BS596" s="161"/>
      <c r="BT596" s="161"/>
      <c r="BU596" s="161"/>
      <c r="BV596" s="161"/>
      <c r="BW596" s="161"/>
      <c r="BX596" s="161"/>
      <c r="BY596" s="161"/>
      <c r="BZ596" s="161"/>
      <c r="CA596" s="161"/>
      <c r="CB596" s="161"/>
      <c r="CC596" s="161"/>
      <c r="CD596" s="161"/>
      <c r="CE596" s="161"/>
      <c r="CF596" s="161"/>
      <c r="CG596" s="161"/>
      <c r="CH596" s="161"/>
      <c r="CI596" s="161"/>
      <c r="CJ596" s="161"/>
      <c r="CK596" s="161"/>
      <c r="CL596" s="161"/>
      <c r="CM596" s="161"/>
      <c r="CN596" s="161"/>
      <c r="CO596" s="161"/>
      <c r="CP596" s="161"/>
      <c r="CQ596" s="161"/>
      <c r="CR596" s="161"/>
      <c r="CS596" s="161"/>
      <c r="CT596" s="161"/>
      <c r="CU596" s="161"/>
      <c r="CV596" s="161"/>
      <c r="CW596" s="161"/>
      <c r="CX596" s="161"/>
      <c r="CY596" s="161"/>
      <c r="CZ596" s="161"/>
      <c r="DA596" s="161"/>
      <c r="DB596" s="161"/>
      <c r="DC596" s="161"/>
      <c r="DD596" s="161"/>
      <c r="DE596" s="161"/>
      <c r="DF596" s="161"/>
      <c r="DG596" s="161"/>
      <c r="DH596" s="161"/>
      <c r="DI596" s="161"/>
      <c r="DJ596" s="161"/>
      <c r="DK596" s="161"/>
      <c r="DL596" s="161"/>
      <c r="DM596" s="161"/>
      <c r="DN596" s="161"/>
      <c r="DO596" s="161"/>
      <c r="DP596" s="161"/>
      <c r="DQ596" s="161"/>
      <c r="DR596" s="161"/>
      <c r="DS596" s="161"/>
      <c r="DT596" s="161"/>
      <c r="DU596" s="161"/>
      <c r="DV596" s="161"/>
      <c r="DW596" s="161"/>
      <c r="DX596" s="161"/>
      <c r="DY596" s="161"/>
      <c r="DZ596" s="161"/>
      <c r="EA596" s="161"/>
      <c r="EB596" s="161"/>
      <c r="EC596" s="161"/>
      <c r="ED596" s="161"/>
      <c r="EE596" s="161"/>
      <c r="EF596" s="161"/>
      <c r="EG596" s="161"/>
      <c r="EH596" s="161"/>
      <c r="EI596" s="161"/>
      <c r="EJ596" s="161"/>
      <c r="EK596" s="161"/>
      <c r="EL596" s="161"/>
      <c r="EM596" s="161"/>
      <c r="EN596" s="161"/>
      <c r="EO596" s="161"/>
      <c r="EP596" s="161"/>
      <c r="EQ596" s="161"/>
      <c r="ER596" s="161"/>
      <c r="ES596" s="161"/>
      <c r="ET596" s="161"/>
      <c r="EU596" s="161"/>
      <c r="EV596" s="161"/>
      <c r="EW596" s="161"/>
      <c r="EX596" s="161"/>
      <c r="EY596" s="161"/>
      <c r="EZ596" s="161"/>
      <c r="FA596" s="161"/>
      <c r="FB596" s="161"/>
      <c r="FC596" s="161"/>
      <c r="FD596" s="161"/>
      <c r="FE596" s="161"/>
      <c r="FF596" s="161"/>
      <c r="FG596" s="161"/>
      <c r="FH596" s="161"/>
      <c r="FI596" s="161"/>
      <c r="FJ596" s="161"/>
      <c r="FK596" s="161"/>
      <c r="FL596" s="161"/>
      <c r="FM596" s="161"/>
      <c r="FN596" s="161"/>
      <c r="FO596" s="161"/>
      <c r="FP596" s="161"/>
      <c r="FQ596" s="161"/>
      <c r="FR596" s="161"/>
      <c r="FS596" s="161"/>
      <c r="FT596" s="161"/>
      <c r="FU596" s="161"/>
      <c r="FV596" s="161"/>
      <c r="FW596" s="161"/>
      <c r="FX596" s="161"/>
      <c r="FY596" s="161"/>
      <c r="FZ596" s="161"/>
      <c r="GA596" s="161"/>
      <c r="GB596" s="161"/>
    </row>
    <row r="597" spans="1:184" s="162" customFormat="1" x14ac:dyDescent="0.2">
      <c r="A597" s="146" t="s">
        <v>7902</v>
      </c>
      <c r="B597" s="146" t="s">
        <v>5773</v>
      </c>
      <c r="C597" s="147" t="s">
        <v>5774</v>
      </c>
      <c r="D597" s="99" t="s">
        <v>5577</v>
      </c>
      <c r="E597" s="99">
        <v>50</v>
      </c>
      <c r="F597" s="99"/>
      <c r="G597" s="99">
        <v>0.3</v>
      </c>
      <c r="H597" s="148"/>
      <c r="I597" s="149"/>
      <c r="J597" s="201">
        <v>48.58</v>
      </c>
      <c r="K597" s="150">
        <f t="shared" si="27"/>
        <v>728.7</v>
      </c>
      <c r="L597" s="149">
        <f>BDI!$E$17</f>
        <v>0.19500000000000001</v>
      </c>
      <c r="M597" s="149"/>
      <c r="N597" s="149"/>
      <c r="O597" s="100">
        <f t="shared" si="28"/>
        <v>58.05</v>
      </c>
      <c r="P597" s="101">
        <f t="shared" si="29"/>
        <v>870.75</v>
      </c>
      <c r="Q597" s="161"/>
      <c r="R597" s="161"/>
      <c r="S597" s="161"/>
      <c r="T597" s="161"/>
      <c r="U597" s="161"/>
      <c r="V597" s="161"/>
      <c r="W597" s="161"/>
      <c r="X597" s="161"/>
      <c r="Y597" s="161"/>
      <c r="Z597" s="161"/>
      <c r="AA597" s="161"/>
      <c r="AB597" s="161"/>
      <c r="AC597" s="161"/>
      <c r="AD597" s="161"/>
      <c r="AE597" s="161"/>
      <c r="AF597" s="161"/>
      <c r="AG597" s="161"/>
      <c r="AH597" s="161"/>
      <c r="AI597" s="161"/>
      <c r="AJ597" s="161"/>
      <c r="AK597" s="161"/>
      <c r="AL597" s="161"/>
      <c r="AM597" s="161"/>
      <c r="AN597" s="161"/>
      <c r="AO597" s="161"/>
      <c r="AP597" s="161"/>
      <c r="AQ597" s="161"/>
      <c r="AR597" s="161"/>
      <c r="AS597" s="161"/>
      <c r="AT597" s="161"/>
      <c r="AU597" s="161"/>
      <c r="AV597" s="161"/>
      <c r="AW597" s="161"/>
      <c r="AX597" s="161"/>
      <c r="AY597" s="161"/>
      <c r="AZ597" s="161"/>
      <c r="BA597" s="161"/>
      <c r="BB597" s="161"/>
      <c r="BC597" s="161"/>
      <c r="BD597" s="161"/>
      <c r="BE597" s="161"/>
      <c r="BF597" s="161"/>
      <c r="BG597" s="161"/>
      <c r="BH597" s="161"/>
      <c r="BI597" s="161"/>
      <c r="BJ597" s="161"/>
      <c r="BK597" s="161"/>
      <c r="BL597" s="161"/>
      <c r="BM597" s="161"/>
      <c r="BN597" s="161"/>
      <c r="BO597" s="161"/>
      <c r="BP597" s="161"/>
      <c r="BQ597" s="161"/>
      <c r="BR597" s="161"/>
      <c r="BS597" s="161"/>
      <c r="BT597" s="161"/>
      <c r="BU597" s="161"/>
      <c r="BV597" s="161"/>
      <c r="BW597" s="161"/>
      <c r="BX597" s="161"/>
      <c r="BY597" s="161"/>
      <c r="BZ597" s="161"/>
      <c r="CA597" s="161"/>
      <c r="CB597" s="161"/>
      <c r="CC597" s="161"/>
      <c r="CD597" s="161"/>
      <c r="CE597" s="161"/>
      <c r="CF597" s="161"/>
      <c r="CG597" s="161"/>
      <c r="CH597" s="161"/>
      <c r="CI597" s="161"/>
      <c r="CJ597" s="161"/>
      <c r="CK597" s="161"/>
      <c r="CL597" s="161"/>
      <c r="CM597" s="161"/>
      <c r="CN597" s="161"/>
      <c r="CO597" s="161"/>
      <c r="CP597" s="161"/>
      <c r="CQ597" s="161"/>
      <c r="CR597" s="161"/>
      <c r="CS597" s="161"/>
      <c r="CT597" s="161"/>
      <c r="CU597" s="161"/>
      <c r="CV597" s="161"/>
      <c r="CW597" s="161"/>
      <c r="CX597" s="161"/>
      <c r="CY597" s="161"/>
      <c r="CZ597" s="161"/>
      <c r="DA597" s="161"/>
      <c r="DB597" s="161"/>
      <c r="DC597" s="161"/>
      <c r="DD597" s="161"/>
      <c r="DE597" s="161"/>
      <c r="DF597" s="161"/>
      <c r="DG597" s="161"/>
      <c r="DH597" s="161"/>
      <c r="DI597" s="161"/>
      <c r="DJ597" s="161"/>
      <c r="DK597" s="161"/>
      <c r="DL597" s="161"/>
      <c r="DM597" s="161"/>
      <c r="DN597" s="161"/>
      <c r="DO597" s="161"/>
      <c r="DP597" s="161"/>
      <c r="DQ597" s="161"/>
      <c r="DR597" s="161"/>
      <c r="DS597" s="161"/>
      <c r="DT597" s="161"/>
      <c r="DU597" s="161"/>
      <c r="DV597" s="161"/>
      <c r="DW597" s="161"/>
      <c r="DX597" s="161"/>
      <c r="DY597" s="161"/>
      <c r="DZ597" s="161"/>
      <c r="EA597" s="161"/>
      <c r="EB597" s="161"/>
      <c r="EC597" s="161"/>
      <c r="ED597" s="161"/>
      <c r="EE597" s="161"/>
      <c r="EF597" s="161"/>
      <c r="EG597" s="161"/>
      <c r="EH597" s="161"/>
      <c r="EI597" s="161"/>
      <c r="EJ597" s="161"/>
      <c r="EK597" s="161"/>
      <c r="EL597" s="161"/>
      <c r="EM597" s="161"/>
      <c r="EN597" s="161"/>
      <c r="EO597" s="161"/>
      <c r="EP597" s="161"/>
      <c r="EQ597" s="161"/>
      <c r="ER597" s="161"/>
      <c r="ES597" s="161"/>
      <c r="ET597" s="161"/>
      <c r="EU597" s="161"/>
      <c r="EV597" s="161"/>
      <c r="EW597" s="161"/>
      <c r="EX597" s="161"/>
      <c r="EY597" s="161"/>
      <c r="EZ597" s="161"/>
      <c r="FA597" s="161"/>
      <c r="FB597" s="161"/>
      <c r="FC597" s="161"/>
      <c r="FD597" s="161"/>
      <c r="FE597" s="161"/>
      <c r="FF597" s="161"/>
      <c r="FG597" s="161"/>
      <c r="FH597" s="161"/>
      <c r="FI597" s="161"/>
      <c r="FJ597" s="161"/>
      <c r="FK597" s="161"/>
      <c r="FL597" s="161"/>
      <c r="FM597" s="161"/>
      <c r="FN597" s="161"/>
      <c r="FO597" s="161"/>
      <c r="FP597" s="161"/>
      <c r="FQ597" s="161"/>
      <c r="FR597" s="161"/>
      <c r="FS597" s="161"/>
      <c r="FT597" s="161"/>
      <c r="FU597" s="161"/>
      <c r="FV597" s="161"/>
      <c r="FW597" s="161"/>
      <c r="FX597" s="161"/>
      <c r="FY597" s="161"/>
      <c r="FZ597" s="161"/>
      <c r="GA597" s="161"/>
      <c r="GB597" s="161"/>
    </row>
    <row r="598" spans="1:184" s="162" customFormat="1" x14ac:dyDescent="0.2">
      <c r="A598" s="146" t="s">
        <v>7903</v>
      </c>
      <c r="B598" s="146" t="s">
        <v>5775</v>
      </c>
      <c r="C598" s="147" t="s">
        <v>5776</v>
      </c>
      <c r="D598" s="99" t="s">
        <v>5577</v>
      </c>
      <c r="E598" s="99">
        <v>50</v>
      </c>
      <c r="F598" s="99"/>
      <c r="G598" s="99">
        <v>0.3</v>
      </c>
      <c r="H598" s="148"/>
      <c r="I598" s="149"/>
      <c r="J598" s="201">
        <v>48.05</v>
      </c>
      <c r="K598" s="150">
        <f t="shared" si="27"/>
        <v>720.75</v>
      </c>
      <c r="L598" s="149">
        <f>BDI!$E$17</f>
        <v>0.19500000000000001</v>
      </c>
      <c r="M598" s="149"/>
      <c r="N598" s="149"/>
      <c r="O598" s="100">
        <f t="shared" si="28"/>
        <v>57.42</v>
      </c>
      <c r="P598" s="101">
        <f t="shared" si="29"/>
        <v>861.3</v>
      </c>
      <c r="Q598" s="161"/>
      <c r="R598" s="161"/>
      <c r="S598" s="161"/>
      <c r="T598" s="161"/>
      <c r="U598" s="161"/>
      <c r="V598" s="161"/>
      <c r="W598" s="161"/>
      <c r="X598" s="161"/>
      <c r="Y598" s="161"/>
      <c r="Z598" s="161"/>
      <c r="AA598" s="161"/>
      <c r="AB598" s="161"/>
      <c r="AC598" s="161"/>
      <c r="AD598" s="161"/>
      <c r="AE598" s="161"/>
      <c r="AF598" s="161"/>
      <c r="AG598" s="161"/>
      <c r="AH598" s="161"/>
      <c r="AI598" s="161"/>
      <c r="AJ598" s="161"/>
      <c r="AK598" s="161"/>
      <c r="AL598" s="161"/>
      <c r="AM598" s="161"/>
      <c r="AN598" s="161"/>
      <c r="AO598" s="161"/>
      <c r="AP598" s="161"/>
      <c r="AQ598" s="161"/>
      <c r="AR598" s="161"/>
      <c r="AS598" s="161"/>
      <c r="AT598" s="161"/>
      <c r="AU598" s="161"/>
      <c r="AV598" s="161"/>
      <c r="AW598" s="161"/>
      <c r="AX598" s="161"/>
      <c r="AY598" s="161"/>
      <c r="AZ598" s="161"/>
      <c r="BA598" s="161"/>
      <c r="BB598" s="161"/>
      <c r="BC598" s="161"/>
      <c r="BD598" s="161"/>
      <c r="BE598" s="161"/>
      <c r="BF598" s="161"/>
      <c r="BG598" s="161"/>
      <c r="BH598" s="161"/>
      <c r="BI598" s="161"/>
      <c r="BJ598" s="161"/>
      <c r="BK598" s="161"/>
      <c r="BL598" s="161"/>
      <c r="BM598" s="161"/>
      <c r="BN598" s="161"/>
      <c r="BO598" s="161"/>
      <c r="BP598" s="161"/>
      <c r="BQ598" s="161"/>
      <c r="BR598" s="161"/>
      <c r="BS598" s="161"/>
      <c r="BT598" s="161"/>
      <c r="BU598" s="161"/>
      <c r="BV598" s="161"/>
      <c r="BW598" s="161"/>
      <c r="BX598" s="161"/>
      <c r="BY598" s="161"/>
      <c r="BZ598" s="161"/>
      <c r="CA598" s="161"/>
      <c r="CB598" s="161"/>
      <c r="CC598" s="161"/>
      <c r="CD598" s="161"/>
      <c r="CE598" s="161"/>
      <c r="CF598" s="161"/>
      <c r="CG598" s="161"/>
      <c r="CH598" s="161"/>
      <c r="CI598" s="161"/>
      <c r="CJ598" s="161"/>
      <c r="CK598" s="161"/>
      <c r="CL598" s="161"/>
      <c r="CM598" s="161"/>
      <c r="CN598" s="161"/>
      <c r="CO598" s="161"/>
      <c r="CP598" s="161"/>
      <c r="CQ598" s="161"/>
      <c r="CR598" s="161"/>
      <c r="CS598" s="161"/>
      <c r="CT598" s="161"/>
      <c r="CU598" s="161"/>
      <c r="CV598" s="161"/>
      <c r="CW598" s="161"/>
      <c r="CX598" s="161"/>
      <c r="CY598" s="161"/>
      <c r="CZ598" s="161"/>
      <c r="DA598" s="161"/>
      <c r="DB598" s="161"/>
      <c r="DC598" s="161"/>
      <c r="DD598" s="161"/>
      <c r="DE598" s="161"/>
      <c r="DF598" s="161"/>
      <c r="DG598" s="161"/>
      <c r="DH598" s="161"/>
      <c r="DI598" s="161"/>
      <c r="DJ598" s="161"/>
      <c r="DK598" s="161"/>
      <c r="DL598" s="161"/>
      <c r="DM598" s="161"/>
      <c r="DN598" s="161"/>
      <c r="DO598" s="161"/>
      <c r="DP598" s="161"/>
      <c r="DQ598" s="161"/>
      <c r="DR598" s="161"/>
      <c r="DS598" s="161"/>
      <c r="DT598" s="161"/>
      <c r="DU598" s="161"/>
      <c r="DV598" s="161"/>
      <c r="DW598" s="161"/>
      <c r="DX598" s="161"/>
      <c r="DY598" s="161"/>
      <c r="DZ598" s="161"/>
      <c r="EA598" s="161"/>
      <c r="EB598" s="161"/>
      <c r="EC598" s="161"/>
      <c r="ED598" s="161"/>
      <c r="EE598" s="161"/>
      <c r="EF598" s="161"/>
      <c r="EG598" s="161"/>
      <c r="EH598" s="161"/>
      <c r="EI598" s="161"/>
      <c r="EJ598" s="161"/>
      <c r="EK598" s="161"/>
      <c r="EL598" s="161"/>
      <c r="EM598" s="161"/>
      <c r="EN598" s="161"/>
      <c r="EO598" s="161"/>
      <c r="EP598" s="161"/>
      <c r="EQ598" s="161"/>
      <c r="ER598" s="161"/>
      <c r="ES598" s="161"/>
      <c r="ET598" s="161"/>
      <c r="EU598" s="161"/>
      <c r="EV598" s="161"/>
      <c r="EW598" s="161"/>
      <c r="EX598" s="161"/>
      <c r="EY598" s="161"/>
      <c r="EZ598" s="161"/>
      <c r="FA598" s="161"/>
      <c r="FB598" s="161"/>
      <c r="FC598" s="161"/>
      <c r="FD598" s="161"/>
      <c r="FE598" s="161"/>
      <c r="FF598" s="161"/>
      <c r="FG598" s="161"/>
      <c r="FH598" s="161"/>
      <c r="FI598" s="161"/>
      <c r="FJ598" s="161"/>
      <c r="FK598" s="161"/>
      <c r="FL598" s="161"/>
      <c r="FM598" s="161"/>
      <c r="FN598" s="161"/>
      <c r="FO598" s="161"/>
      <c r="FP598" s="161"/>
      <c r="FQ598" s="161"/>
      <c r="FR598" s="161"/>
      <c r="FS598" s="161"/>
      <c r="FT598" s="161"/>
      <c r="FU598" s="161"/>
      <c r="FV598" s="161"/>
      <c r="FW598" s="161"/>
      <c r="FX598" s="161"/>
      <c r="FY598" s="161"/>
      <c r="FZ598" s="161"/>
      <c r="GA598" s="161"/>
      <c r="GB598" s="161"/>
    </row>
    <row r="599" spans="1:184" s="162" customFormat="1" x14ac:dyDescent="0.2">
      <c r="A599" s="146" t="s">
        <v>7904</v>
      </c>
      <c r="B599" s="146" t="s">
        <v>5777</v>
      </c>
      <c r="C599" s="147" t="s">
        <v>5778</v>
      </c>
      <c r="D599" s="99" t="s">
        <v>5577</v>
      </c>
      <c r="E599" s="99">
        <v>50</v>
      </c>
      <c r="F599" s="99"/>
      <c r="G599" s="99">
        <v>0.3</v>
      </c>
      <c r="H599" s="148"/>
      <c r="I599" s="149"/>
      <c r="J599" s="201">
        <v>49.78</v>
      </c>
      <c r="K599" s="150">
        <f t="shared" si="27"/>
        <v>746.7</v>
      </c>
      <c r="L599" s="149">
        <f>BDI!$E$17</f>
        <v>0.19500000000000001</v>
      </c>
      <c r="M599" s="149"/>
      <c r="N599" s="149"/>
      <c r="O599" s="100">
        <f t="shared" si="28"/>
        <v>59.49</v>
      </c>
      <c r="P599" s="101">
        <f t="shared" si="29"/>
        <v>892.35</v>
      </c>
      <c r="Q599" s="161"/>
      <c r="R599" s="161"/>
      <c r="S599" s="161"/>
      <c r="T599" s="161"/>
      <c r="U599" s="161"/>
      <c r="V599" s="161"/>
      <c r="W599" s="161"/>
      <c r="X599" s="161"/>
      <c r="Y599" s="161"/>
      <c r="Z599" s="161"/>
      <c r="AA599" s="161"/>
      <c r="AB599" s="161"/>
      <c r="AC599" s="161"/>
      <c r="AD599" s="161"/>
      <c r="AE599" s="161"/>
      <c r="AF599" s="161"/>
      <c r="AG599" s="161"/>
      <c r="AH599" s="161"/>
      <c r="AI599" s="161"/>
      <c r="AJ599" s="161"/>
      <c r="AK599" s="161"/>
      <c r="AL599" s="161"/>
      <c r="AM599" s="161"/>
      <c r="AN599" s="161"/>
      <c r="AO599" s="161"/>
      <c r="AP599" s="161"/>
      <c r="AQ599" s="161"/>
      <c r="AR599" s="161"/>
      <c r="AS599" s="161"/>
      <c r="AT599" s="161"/>
      <c r="AU599" s="161"/>
      <c r="AV599" s="161"/>
      <c r="AW599" s="161"/>
      <c r="AX599" s="161"/>
      <c r="AY599" s="161"/>
      <c r="AZ599" s="161"/>
      <c r="BA599" s="161"/>
      <c r="BB599" s="161"/>
      <c r="BC599" s="161"/>
      <c r="BD599" s="161"/>
      <c r="BE599" s="161"/>
      <c r="BF599" s="161"/>
      <c r="BG599" s="161"/>
      <c r="BH599" s="161"/>
      <c r="BI599" s="161"/>
      <c r="BJ599" s="161"/>
      <c r="BK599" s="161"/>
      <c r="BL599" s="161"/>
      <c r="BM599" s="161"/>
      <c r="BN599" s="161"/>
      <c r="BO599" s="161"/>
      <c r="BP599" s="161"/>
      <c r="BQ599" s="161"/>
      <c r="BR599" s="161"/>
      <c r="BS599" s="161"/>
      <c r="BT599" s="161"/>
      <c r="BU599" s="161"/>
      <c r="BV599" s="161"/>
      <c r="BW599" s="161"/>
      <c r="BX599" s="161"/>
      <c r="BY599" s="161"/>
      <c r="BZ599" s="161"/>
      <c r="CA599" s="161"/>
      <c r="CB599" s="161"/>
      <c r="CC599" s="161"/>
      <c r="CD599" s="161"/>
      <c r="CE599" s="161"/>
      <c r="CF599" s="161"/>
      <c r="CG599" s="161"/>
      <c r="CH599" s="161"/>
      <c r="CI599" s="161"/>
      <c r="CJ599" s="161"/>
      <c r="CK599" s="161"/>
      <c r="CL599" s="161"/>
      <c r="CM599" s="161"/>
      <c r="CN599" s="161"/>
      <c r="CO599" s="161"/>
      <c r="CP599" s="161"/>
      <c r="CQ599" s="161"/>
      <c r="CR599" s="161"/>
      <c r="CS599" s="161"/>
      <c r="CT599" s="161"/>
      <c r="CU599" s="161"/>
      <c r="CV599" s="161"/>
      <c r="CW599" s="161"/>
      <c r="CX599" s="161"/>
      <c r="CY599" s="161"/>
      <c r="CZ599" s="161"/>
      <c r="DA599" s="161"/>
      <c r="DB599" s="161"/>
      <c r="DC599" s="161"/>
      <c r="DD599" s="161"/>
      <c r="DE599" s="161"/>
      <c r="DF599" s="161"/>
      <c r="DG599" s="161"/>
      <c r="DH599" s="161"/>
      <c r="DI599" s="161"/>
      <c r="DJ599" s="161"/>
      <c r="DK599" s="161"/>
      <c r="DL599" s="161"/>
      <c r="DM599" s="161"/>
      <c r="DN599" s="161"/>
      <c r="DO599" s="161"/>
      <c r="DP599" s="161"/>
      <c r="DQ599" s="161"/>
      <c r="DR599" s="161"/>
      <c r="DS599" s="161"/>
      <c r="DT599" s="161"/>
      <c r="DU599" s="161"/>
      <c r="DV599" s="161"/>
      <c r="DW599" s="161"/>
      <c r="DX599" s="161"/>
      <c r="DY599" s="161"/>
      <c r="DZ599" s="161"/>
      <c r="EA599" s="161"/>
      <c r="EB599" s="161"/>
      <c r="EC599" s="161"/>
      <c r="ED599" s="161"/>
      <c r="EE599" s="161"/>
      <c r="EF599" s="161"/>
      <c r="EG599" s="161"/>
      <c r="EH599" s="161"/>
      <c r="EI599" s="161"/>
      <c r="EJ599" s="161"/>
      <c r="EK599" s="161"/>
      <c r="EL599" s="161"/>
      <c r="EM599" s="161"/>
      <c r="EN599" s="161"/>
      <c r="EO599" s="161"/>
      <c r="EP599" s="161"/>
      <c r="EQ599" s="161"/>
      <c r="ER599" s="161"/>
      <c r="ES599" s="161"/>
      <c r="ET599" s="161"/>
      <c r="EU599" s="161"/>
      <c r="EV599" s="161"/>
      <c r="EW599" s="161"/>
      <c r="EX599" s="161"/>
      <c r="EY599" s="161"/>
      <c r="EZ599" s="161"/>
      <c r="FA599" s="161"/>
      <c r="FB599" s="161"/>
      <c r="FC599" s="161"/>
      <c r="FD599" s="161"/>
      <c r="FE599" s="161"/>
      <c r="FF599" s="161"/>
      <c r="FG599" s="161"/>
      <c r="FH599" s="161"/>
      <c r="FI599" s="161"/>
      <c r="FJ599" s="161"/>
      <c r="FK599" s="161"/>
      <c r="FL599" s="161"/>
      <c r="FM599" s="161"/>
      <c r="FN599" s="161"/>
      <c r="FO599" s="161"/>
      <c r="FP599" s="161"/>
      <c r="FQ599" s="161"/>
      <c r="FR599" s="161"/>
      <c r="FS599" s="161"/>
      <c r="FT599" s="161"/>
      <c r="FU599" s="161"/>
      <c r="FV599" s="161"/>
      <c r="FW599" s="161"/>
      <c r="FX599" s="161"/>
      <c r="FY599" s="161"/>
      <c r="FZ599" s="161"/>
      <c r="GA599" s="161"/>
      <c r="GB599" s="161"/>
    </row>
    <row r="600" spans="1:184" s="162" customFormat="1" x14ac:dyDescent="0.2">
      <c r="A600" s="146" t="s">
        <v>7905</v>
      </c>
      <c r="B600" s="146" t="s">
        <v>5779</v>
      </c>
      <c r="C600" s="147" t="s">
        <v>5780</v>
      </c>
      <c r="D600" s="99" t="s">
        <v>5577</v>
      </c>
      <c r="E600" s="99">
        <v>50</v>
      </c>
      <c r="F600" s="99"/>
      <c r="G600" s="99">
        <v>0.3</v>
      </c>
      <c r="H600" s="148"/>
      <c r="I600" s="149"/>
      <c r="J600" s="201">
        <v>49.98</v>
      </c>
      <c r="K600" s="150">
        <f t="shared" si="27"/>
        <v>749.7</v>
      </c>
      <c r="L600" s="149">
        <f>BDI!$E$17</f>
        <v>0.19500000000000001</v>
      </c>
      <c r="M600" s="149"/>
      <c r="N600" s="149"/>
      <c r="O600" s="100">
        <f t="shared" si="28"/>
        <v>59.73</v>
      </c>
      <c r="P600" s="101">
        <f t="shared" si="29"/>
        <v>895.95</v>
      </c>
      <c r="Q600" s="161"/>
      <c r="R600" s="161"/>
      <c r="S600" s="161"/>
      <c r="T600" s="161"/>
      <c r="U600" s="161"/>
      <c r="V600" s="161"/>
      <c r="W600" s="161"/>
      <c r="X600" s="161"/>
      <c r="Y600" s="161"/>
      <c r="Z600" s="161"/>
      <c r="AA600" s="161"/>
      <c r="AB600" s="161"/>
      <c r="AC600" s="161"/>
      <c r="AD600" s="161"/>
      <c r="AE600" s="161"/>
      <c r="AF600" s="161"/>
      <c r="AG600" s="161"/>
      <c r="AH600" s="161"/>
      <c r="AI600" s="161"/>
      <c r="AJ600" s="161"/>
      <c r="AK600" s="161"/>
      <c r="AL600" s="161"/>
      <c r="AM600" s="161"/>
      <c r="AN600" s="161"/>
      <c r="AO600" s="161"/>
      <c r="AP600" s="161"/>
      <c r="AQ600" s="161"/>
      <c r="AR600" s="161"/>
      <c r="AS600" s="161"/>
      <c r="AT600" s="161"/>
      <c r="AU600" s="161"/>
      <c r="AV600" s="161"/>
      <c r="AW600" s="161"/>
      <c r="AX600" s="161"/>
      <c r="AY600" s="161"/>
      <c r="AZ600" s="161"/>
      <c r="BA600" s="161"/>
      <c r="BB600" s="161"/>
      <c r="BC600" s="161"/>
      <c r="BD600" s="161"/>
      <c r="BE600" s="161"/>
      <c r="BF600" s="161"/>
      <c r="BG600" s="161"/>
      <c r="BH600" s="161"/>
      <c r="BI600" s="161"/>
      <c r="BJ600" s="161"/>
      <c r="BK600" s="161"/>
      <c r="BL600" s="161"/>
      <c r="BM600" s="161"/>
      <c r="BN600" s="161"/>
      <c r="BO600" s="161"/>
      <c r="BP600" s="161"/>
      <c r="BQ600" s="161"/>
      <c r="BR600" s="161"/>
      <c r="BS600" s="161"/>
      <c r="BT600" s="161"/>
      <c r="BU600" s="161"/>
      <c r="BV600" s="161"/>
      <c r="BW600" s="161"/>
      <c r="BX600" s="161"/>
      <c r="BY600" s="161"/>
      <c r="BZ600" s="161"/>
      <c r="CA600" s="161"/>
      <c r="CB600" s="161"/>
      <c r="CC600" s="161"/>
      <c r="CD600" s="161"/>
      <c r="CE600" s="161"/>
      <c r="CF600" s="161"/>
      <c r="CG600" s="161"/>
      <c r="CH600" s="161"/>
      <c r="CI600" s="161"/>
      <c r="CJ600" s="161"/>
      <c r="CK600" s="161"/>
      <c r="CL600" s="161"/>
      <c r="CM600" s="161"/>
      <c r="CN600" s="161"/>
      <c r="CO600" s="161"/>
      <c r="CP600" s="161"/>
      <c r="CQ600" s="161"/>
      <c r="CR600" s="161"/>
      <c r="CS600" s="161"/>
      <c r="CT600" s="161"/>
      <c r="CU600" s="161"/>
      <c r="CV600" s="161"/>
      <c r="CW600" s="161"/>
      <c r="CX600" s="161"/>
      <c r="CY600" s="161"/>
      <c r="CZ600" s="161"/>
      <c r="DA600" s="161"/>
      <c r="DB600" s="161"/>
      <c r="DC600" s="161"/>
      <c r="DD600" s="161"/>
      <c r="DE600" s="161"/>
      <c r="DF600" s="161"/>
      <c r="DG600" s="161"/>
      <c r="DH600" s="161"/>
      <c r="DI600" s="161"/>
      <c r="DJ600" s="161"/>
      <c r="DK600" s="161"/>
      <c r="DL600" s="161"/>
      <c r="DM600" s="161"/>
      <c r="DN600" s="161"/>
      <c r="DO600" s="161"/>
      <c r="DP600" s="161"/>
      <c r="DQ600" s="161"/>
      <c r="DR600" s="161"/>
      <c r="DS600" s="161"/>
      <c r="DT600" s="161"/>
      <c r="DU600" s="161"/>
      <c r="DV600" s="161"/>
      <c r="DW600" s="161"/>
      <c r="DX600" s="161"/>
      <c r="DY600" s="161"/>
      <c r="DZ600" s="161"/>
      <c r="EA600" s="161"/>
      <c r="EB600" s="161"/>
      <c r="EC600" s="161"/>
      <c r="ED600" s="161"/>
      <c r="EE600" s="161"/>
      <c r="EF600" s="161"/>
      <c r="EG600" s="161"/>
      <c r="EH600" s="161"/>
      <c r="EI600" s="161"/>
      <c r="EJ600" s="161"/>
      <c r="EK600" s="161"/>
      <c r="EL600" s="161"/>
      <c r="EM600" s="161"/>
      <c r="EN600" s="161"/>
      <c r="EO600" s="161"/>
      <c r="EP600" s="161"/>
      <c r="EQ600" s="161"/>
      <c r="ER600" s="161"/>
      <c r="ES600" s="161"/>
      <c r="ET600" s="161"/>
      <c r="EU600" s="161"/>
      <c r="EV600" s="161"/>
      <c r="EW600" s="161"/>
      <c r="EX600" s="161"/>
      <c r="EY600" s="161"/>
      <c r="EZ600" s="161"/>
      <c r="FA600" s="161"/>
      <c r="FB600" s="161"/>
      <c r="FC600" s="161"/>
      <c r="FD600" s="161"/>
      <c r="FE600" s="161"/>
      <c r="FF600" s="161"/>
      <c r="FG600" s="161"/>
      <c r="FH600" s="161"/>
      <c r="FI600" s="161"/>
      <c r="FJ600" s="161"/>
      <c r="FK600" s="161"/>
      <c r="FL600" s="161"/>
      <c r="FM600" s="161"/>
      <c r="FN600" s="161"/>
      <c r="FO600" s="161"/>
      <c r="FP600" s="161"/>
      <c r="FQ600" s="161"/>
      <c r="FR600" s="161"/>
      <c r="FS600" s="161"/>
      <c r="FT600" s="161"/>
      <c r="FU600" s="161"/>
      <c r="FV600" s="161"/>
      <c r="FW600" s="161"/>
      <c r="FX600" s="161"/>
      <c r="FY600" s="161"/>
      <c r="FZ600" s="161"/>
      <c r="GA600" s="161"/>
      <c r="GB600" s="161"/>
    </row>
    <row r="601" spans="1:184" s="162" customFormat="1" x14ac:dyDescent="0.2">
      <c r="A601" s="146" t="s">
        <v>7906</v>
      </c>
      <c r="B601" s="146" t="s">
        <v>5781</v>
      </c>
      <c r="C601" s="147" t="s">
        <v>5782</v>
      </c>
      <c r="D601" s="99" t="s">
        <v>5577</v>
      </c>
      <c r="E601" s="99">
        <v>50</v>
      </c>
      <c r="F601" s="99"/>
      <c r="G601" s="99">
        <v>0.3</v>
      </c>
      <c r="H601" s="148"/>
      <c r="I601" s="149"/>
      <c r="J601" s="201">
        <v>44.36</v>
      </c>
      <c r="K601" s="150">
        <f t="shared" si="27"/>
        <v>665.4</v>
      </c>
      <c r="L601" s="149">
        <f>BDI!$E$17</f>
        <v>0.19500000000000001</v>
      </c>
      <c r="M601" s="149"/>
      <c r="N601" s="149"/>
      <c r="O601" s="100">
        <f t="shared" si="28"/>
        <v>53.01</v>
      </c>
      <c r="P601" s="101">
        <f t="shared" si="29"/>
        <v>795.15</v>
      </c>
      <c r="Q601" s="161"/>
      <c r="R601" s="161"/>
      <c r="S601" s="161"/>
      <c r="T601" s="161"/>
      <c r="U601" s="161"/>
      <c r="V601" s="161"/>
      <c r="W601" s="161"/>
      <c r="X601" s="161"/>
      <c r="Y601" s="161"/>
      <c r="Z601" s="161"/>
      <c r="AA601" s="161"/>
      <c r="AB601" s="161"/>
      <c r="AC601" s="161"/>
      <c r="AD601" s="161"/>
      <c r="AE601" s="161"/>
      <c r="AF601" s="161"/>
      <c r="AG601" s="161"/>
      <c r="AH601" s="161"/>
      <c r="AI601" s="161"/>
      <c r="AJ601" s="161"/>
      <c r="AK601" s="161"/>
      <c r="AL601" s="161"/>
      <c r="AM601" s="161"/>
      <c r="AN601" s="161"/>
      <c r="AO601" s="161"/>
      <c r="AP601" s="161"/>
      <c r="AQ601" s="161"/>
      <c r="AR601" s="161"/>
      <c r="AS601" s="161"/>
      <c r="AT601" s="161"/>
      <c r="AU601" s="161"/>
      <c r="AV601" s="161"/>
      <c r="AW601" s="161"/>
      <c r="AX601" s="161"/>
      <c r="AY601" s="161"/>
      <c r="AZ601" s="161"/>
      <c r="BA601" s="161"/>
      <c r="BB601" s="161"/>
      <c r="BC601" s="161"/>
      <c r="BD601" s="161"/>
      <c r="BE601" s="161"/>
      <c r="BF601" s="161"/>
      <c r="BG601" s="161"/>
      <c r="BH601" s="161"/>
      <c r="BI601" s="161"/>
      <c r="BJ601" s="161"/>
      <c r="BK601" s="161"/>
      <c r="BL601" s="161"/>
      <c r="BM601" s="161"/>
      <c r="BN601" s="161"/>
      <c r="BO601" s="161"/>
      <c r="BP601" s="161"/>
      <c r="BQ601" s="161"/>
      <c r="BR601" s="161"/>
      <c r="BS601" s="161"/>
      <c r="BT601" s="161"/>
      <c r="BU601" s="161"/>
      <c r="BV601" s="161"/>
      <c r="BW601" s="161"/>
      <c r="BX601" s="161"/>
      <c r="BY601" s="161"/>
      <c r="BZ601" s="161"/>
      <c r="CA601" s="161"/>
      <c r="CB601" s="161"/>
      <c r="CC601" s="161"/>
      <c r="CD601" s="161"/>
      <c r="CE601" s="161"/>
      <c r="CF601" s="161"/>
      <c r="CG601" s="161"/>
      <c r="CH601" s="161"/>
      <c r="CI601" s="161"/>
      <c r="CJ601" s="161"/>
      <c r="CK601" s="161"/>
      <c r="CL601" s="161"/>
      <c r="CM601" s="161"/>
      <c r="CN601" s="161"/>
      <c r="CO601" s="161"/>
      <c r="CP601" s="161"/>
      <c r="CQ601" s="161"/>
      <c r="CR601" s="161"/>
      <c r="CS601" s="161"/>
      <c r="CT601" s="161"/>
      <c r="CU601" s="161"/>
      <c r="CV601" s="161"/>
      <c r="CW601" s="161"/>
      <c r="CX601" s="161"/>
      <c r="CY601" s="161"/>
      <c r="CZ601" s="161"/>
      <c r="DA601" s="161"/>
      <c r="DB601" s="161"/>
      <c r="DC601" s="161"/>
      <c r="DD601" s="161"/>
      <c r="DE601" s="161"/>
      <c r="DF601" s="161"/>
      <c r="DG601" s="161"/>
      <c r="DH601" s="161"/>
      <c r="DI601" s="161"/>
      <c r="DJ601" s="161"/>
      <c r="DK601" s="161"/>
      <c r="DL601" s="161"/>
      <c r="DM601" s="161"/>
      <c r="DN601" s="161"/>
      <c r="DO601" s="161"/>
      <c r="DP601" s="161"/>
      <c r="DQ601" s="161"/>
      <c r="DR601" s="161"/>
      <c r="DS601" s="161"/>
      <c r="DT601" s="161"/>
      <c r="DU601" s="161"/>
      <c r="DV601" s="161"/>
      <c r="DW601" s="161"/>
      <c r="DX601" s="161"/>
      <c r="DY601" s="161"/>
      <c r="DZ601" s="161"/>
      <c r="EA601" s="161"/>
      <c r="EB601" s="161"/>
      <c r="EC601" s="161"/>
      <c r="ED601" s="161"/>
      <c r="EE601" s="161"/>
      <c r="EF601" s="161"/>
      <c r="EG601" s="161"/>
      <c r="EH601" s="161"/>
      <c r="EI601" s="161"/>
      <c r="EJ601" s="161"/>
      <c r="EK601" s="161"/>
      <c r="EL601" s="161"/>
      <c r="EM601" s="161"/>
      <c r="EN601" s="161"/>
      <c r="EO601" s="161"/>
      <c r="EP601" s="161"/>
      <c r="EQ601" s="161"/>
      <c r="ER601" s="161"/>
      <c r="ES601" s="161"/>
      <c r="ET601" s="161"/>
      <c r="EU601" s="161"/>
      <c r="EV601" s="161"/>
      <c r="EW601" s="161"/>
      <c r="EX601" s="161"/>
      <c r="EY601" s="161"/>
      <c r="EZ601" s="161"/>
      <c r="FA601" s="161"/>
      <c r="FB601" s="161"/>
      <c r="FC601" s="161"/>
      <c r="FD601" s="161"/>
      <c r="FE601" s="161"/>
      <c r="FF601" s="161"/>
      <c r="FG601" s="161"/>
      <c r="FH601" s="161"/>
      <c r="FI601" s="161"/>
      <c r="FJ601" s="161"/>
      <c r="FK601" s="161"/>
      <c r="FL601" s="161"/>
      <c r="FM601" s="161"/>
      <c r="FN601" s="161"/>
      <c r="FO601" s="161"/>
      <c r="FP601" s="161"/>
      <c r="FQ601" s="161"/>
      <c r="FR601" s="161"/>
      <c r="FS601" s="161"/>
      <c r="FT601" s="161"/>
      <c r="FU601" s="161"/>
      <c r="FV601" s="161"/>
      <c r="FW601" s="161"/>
      <c r="FX601" s="161"/>
      <c r="FY601" s="161"/>
      <c r="FZ601" s="161"/>
      <c r="GA601" s="161"/>
      <c r="GB601" s="161"/>
    </row>
    <row r="602" spans="1:184" s="162" customFormat="1" x14ac:dyDescent="0.2">
      <c r="A602" s="146" t="s">
        <v>7907</v>
      </c>
      <c r="B602" s="146" t="s">
        <v>5783</v>
      </c>
      <c r="C602" s="147" t="s">
        <v>5784</v>
      </c>
      <c r="D602" s="99" t="s">
        <v>5577</v>
      </c>
      <c r="E602" s="99">
        <v>50</v>
      </c>
      <c r="F602" s="99"/>
      <c r="G602" s="99">
        <v>0.3</v>
      </c>
      <c r="H602" s="148"/>
      <c r="I602" s="149"/>
      <c r="J602" s="201">
        <v>52.94</v>
      </c>
      <c r="K602" s="150">
        <f t="shared" si="27"/>
        <v>794.1</v>
      </c>
      <c r="L602" s="149">
        <f>BDI!$E$17</f>
        <v>0.19500000000000001</v>
      </c>
      <c r="M602" s="149"/>
      <c r="N602" s="149"/>
      <c r="O602" s="100">
        <f t="shared" si="28"/>
        <v>63.26</v>
      </c>
      <c r="P602" s="101">
        <f t="shared" si="29"/>
        <v>948.9</v>
      </c>
      <c r="Q602" s="161"/>
      <c r="R602" s="161"/>
      <c r="S602" s="161"/>
      <c r="T602" s="161"/>
      <c r="U602" s="161"/>
      <c r="V602" s="161"/>
      <c r="W602" s="161"/>
      <c r="X602" s="161"/>
      <c r="Y602" s="161"/>
      <c r="Z602" s="161"/>
      <c r="AA602" s="161"/>
      <c r="AB602" s="161"/>
      <c r="AC602" s="161"/>
      <c r="AD602" s="161"/>
      <c r="AE602" s="161"/>
      <c r="AF602" s="161"/>
      <c r="AG602" s="161"/>
      <c r="AH602" s="161"/>
      <c r="AI602" s="161"/>
      <c r="AJ602" s="161"/>
      <c r="AK602" s="161"/>
      <c r="AL602" s="161"/>
      <c r="AM602" s="161"/>
      <c r="AN602" s="161"/>
      <c r="AO602" s="161"/>
      <c r="AP602" s="161"/>
      <c r="AQ602" s="161"/>
      <c r="AR602" s="161"/>
      <c r="AS602" s="161"/>
      <c r="AT602" s="161"/>
      <c r="AU602" s="161"/>
      <c r="AV602" s="161"/>
      <c r="AW602" s="161"/>
      <c r="AX602" s="161"/>
      <c r="AY602" s="161"/>
      <c r="AZ602" s="161"/>
      <c r="BA602" s="161"/>
      <c r="BB602" s="161"/>
      <c r="BC602" s="161"/>
      <c r="BD602" s="161"/>
      <c r="BE602" s="161"/>
      <c r="BF602" s="161"/>
      <c r="BG602" s="161"/>
      <c r="BH602" s="161"/>
      <c r="BI602" s="161"/>
      <c r="BJ602" s="161"/>
      <c r="BK602" s="161"/>
      <c r="BL602" s="161"/>
      <c r="BM602" s="161"/>
      <c r="BN602" s="161"/>
      <c r="BO602" s="161"/>
      <c r="BP602" s="161"/>
      <c r="BQ602" s="161"/>
      <c r="BR602" s="161"/>
      <c r="BS602" s="161"/>
      <c r="BT602" s="161"/>
      <c r="BU602" s="161"/>
      <c r="BV602" s="161"/>
      <c r="BW602" s="161"/>
      <c r="BX602" s="161"/>
      <c r="BY602" s="161"/>
      <c r="BZ602" s="161"/>
      <c r="CA602" s="161"/>
      <c r="CB602" s="161"/>
      <c r="CC602" s="161"/>
      <c r="CD602" s="161"/>
      <c r="CE602" s="161"/>
      <c r="CF602" s="161"/>
      <c r="CG602" s="161"/>
      <c r="CH602" s="161"/>
      <c r="CI602" s="161"/>
      <c r="CJ602" s="161"/>
      <c r="CK602" s="161"/>
      <c r="CL602" s="161"/>
      <c r="CM602" s="161"/>
      <c r="CN602" s="161"/>
      <c r="CO602" s="161"/>
      <c r="CP602" s="161"/>
      <c r="CQ602" s="161"/>
      <c r="CR602" s="161"/>
      <c r="CS602" s="161"/>
      <c r="CT602" s="161"/>
      <c r="CU602" s="161"/>
      <c r="CV602" s="161"/>
      <c r="CW602" s="161"/>
      <c r="CX602" s="161"/>
      <c r="CY602" s="161"/>
      <c r="CZ602" s="161"/>
      <c r="DA602" s="161"/>
      <c r="DB602" s="161"/>
      <c r="DC602" s="161"/>
      <c r="DD602" s="161"/>
      <c r="DE602" s="161"/>
      <c r="DF602" s="161"/>
      <c r="DG602" s="161"/>
      <c r="DH602" s="161"/>
      <c r="DI602" s="161"/>
      <c r="DJ602" s="161"/>
      <c r="DK602" s="161"/>
      <c r="DL602" s="161"/>
      <c r="DM602" s="161"/>
      <c r="DN602" s="161"/>
      <c r="DO602" s="161"/>
      <c r="DP602" s="161"/>
      <c r="DQ602" s="161"/>
      <c r="DR602" s="161"/>
      <c r="DS602" s="161"/>
      <c r="DT602" s="161"/>
      <c r="DU602" s="161"/>
      <c r="DV602" s="161"/>
      <c r="DW602" s="161"/>
      <c r="DX602" s="161"/>
      <c r="DY602" s="161"/>
      <c r="DZ602" s="161"/>
      <c r="EA602" s="161"/>
      <c r="EB602" s="161"/>
      <c r="EC602" s="161"/>
      <c r="ED602" s="161"/>
      <c r="EE602" s="161"/>
      <c r="EF602" s="161"/>
      <c r="EG602" s="161"/>
      <c r="EH602" s="161"/>
      <c r="EI602" s="161"/>
      <c r="EJ602" s="161"/>
      <c r="EK602" s="161"/>
      <c r="EL602" s="161"/>
      <c r="EM602" s="161"/>
      <c r="EN602" s="161"/>
      <c r="EO602" s="161"/>
      <c r="EP602" s="161"/>
      <c r="EQ602" s="161"/>
      <c r="ER602" s="161"/>
      <c r="ES602" s="161"/>
      <c r="ET602" s="161"/>
      <c r="EU602" s="161"/>
      <c r="EV602" s="161"/>
      <c r="EW602" s="161"/>
      <c r="EX602" s="161"/>
      <c r="EY602" s="161"/>
      <c r="EZ602" s="161"/>
      <c r="FA602" s="161"/>
      <c r="FB602" s="161"/>
      <c r="FC602" s="161"/>
      <c r="FD602" s="161"/>
      <c r="FE602" s="161"/>
      <c r="FF602" s="161"/>
      <c r="FG602" s="161"/>
      <c r="FH602" s="161"/>
      <c r="FI602" s="161"/>
      <c r="FJ602" s="161"/>
      <c r="FK602" s="161"/>
      <c r="FL602" s="161"/>
      <c r="FM602" s="161"/>
      <c r="FN602" s="161"/>
      <c r="FO602" s="161"/>
      <c r="FP602" s="161"/>
      <c r="FQ602" s="161"/>
      <c r="FR602" s="161"/>
      <c r="FS602" s="161"/>
      <c r="FT602" s="161"/>
      <c r="FU602" s="161"/>
      <c r="FV602" s="161"/>
      <c r="FW602" s="161"/>
      <c r="FX602" s="161"/>
      <c r="FY602" s="161"/>
      <c r="FZ602" s="161"/>
      <c r="GA602" s="161"/>
      <c r="GB602" s="161"/>
    </row>
    <row r="603" spans="1:184" s="162" customFormat="1" x14ac:dyDescent="0.2">
      <c r="A603" s="146" t="s">
        <v>7908</v>
      </c>
      <c r="B603" s="146" t="s">
        <v>5785</v>
      </c>
      <c r="C603" s="147" t="s">
        <v>5786</v>
      </c>
      <c r="D603" s="99" t="s">
        <v>5577</v>
      </c>
      <c r="E603" s="99">
        <v>50</v>
      </c>
      <c r="F603" s="99"/>
      <c r="G603" s="99">
        <v>0.3</v>
      </c>
      <c r="H603" s="148"/>
      <c r="I603" s="149"/>
      <c r="J603" s="201">
        <v>52.33</v>
      </c>
      <c r="K603" s="150">
        <f t="shared" si="27"/>
        <v>784.95</v>
      </c>
      <c r="L603" s="149">
        <f>BDI!$E$17</f>
        <v>0.19500000000000001</v>
      </c>
      <c r="M603" s="149"/>
      <c r="N603" s="149"/>
      <c r="O603" s="100">
        <f t="shared" si="28"/>
        <v>62.53</v>
      </c>
      <c r="P603" s="101">
        <f t="shared" si="29"/>
        <v>937.95</v>
      </c>
      <c r="Q603" s="161"/>
      <c r="R603" s="161"/>
      <c r="S603" s="161"/>
      <c r="T603" s="161"/>
      <c r="U603" s="161"/>
      <c r="V603" s="161"/>
      <c r="W603" s="161"/>
      <c r="X603" s="161"/>
      <c r="Y603" s="161"/>
      <c r="Z603" s="161"/>
      <c r="AA603" s="161"/>
      <c r="AB603" s="161"/>
      <c r="AC603" s="161"/>
      <c r="AD603" s="161"/>
      <c r="AE603" s="161"/>
      <c r="AF603" s="161"/>
      <c r="AG603" s="161"/>
      <c r="AH603" s="161"/>
      <c r="AI603" s="161"/>
      <c r="AJ603" s="161"/>
      <c r="AK603" s="161"/>
      <c r="AL603" s="161"/>
      <c r="AM603" s="161"/>
      <c r="AN603" s="161"/>
      <c r="AO603" s="161"/>
      <c r="AP603" s="161"/>
      <c r="AQ603" s="161"/>
      <c r="AR603" s="161"/>
      <c r="AS603" s="161"/>
      <c r="AT603" s="161"/>
      <c r="AU603" s="161"/>
      <c r="AV603" s="161"/>
      <c r="AW603" s="161"/>
      <c r="AX603" s="161"/>
      <c r="AY603" s="161"/>
      <c r="AZ603" s="161"/>
      <c r="BA603" s="161"/>
      <c r="BB603" s="161"/>
      <c r="BC603" s="161"/>
      <c r="BD603" s="161"/>
      <c r="BE603" s="161"/>
      <c r="BF603" s="161"/>
      <c r="BG603" s="161"/>
      <c r="BH603" s="161"/>
      <c r="BI603" s="161"/>
      <c r="BJ603" s="161"/>
      <c r="BK603" s="161"/>
      <c r="BL603" s="161"/>
      <c r="BM603" s="161"/>
      <c r="BN603" s="161"/>
      <c r="BO603" s="161"/>
      <c r="BP603" s="161"/>
      <c r="BQ603" s="161"/>
      <c r="BR603" s="161"/>
      <c r="BS603" s="161"/>
      <c r="BT603" s="161"/>
      <c r="BU603" s="161"/>
      <c r="BV603" s="161"/>
      <c r="BW603" s="161"/>
      <c r="BX603" s="161"/>
      <c r="BY603" s="161"/>
      <c r="BZ603" s="161"/>
      <c r="CA603" s="161"/>
      <c r="CB603" s="161"/>
      <c r="CC603" s="161"/>
      <c r="CD603" s="161"/>
      <c r="CE603" s="161"/>
      <c r="CF603" s="161"/>
      <c r="CG603" s="161"/>
      <c r="CH603" s="161"/>
      <c r="CI603" s="161"/>
      <c r="CJ603" s="161"/>
      <c r="CK603" s="161"/>
      <c r="CL603" s="161"/>
      <c r="CM603" s="161"/>
      <c r="CN603" s="161"/>
      <c r="CO603" s="161"/>
      <c r="CP603" s="161"/>
      <c r="CQ603" s="161"/>
      <c r="CR603" s="161"/>
      <c r="CS603" s="161"/>
      <c r="CT603" s="161"/>
      <c r="CU603" s="161"/>
      <c r="CV603" s="161"/>
      <c r="CW603" s="161"/>
      <c r="CX603" s="161"/>
      <c r="CY603" s="161"/>
      <c r="CZ603" s="161"/>
      <c r="DA603" s="161"/>
      <c r="DB603" s="161"/>
      <c r="DC603" s="161"/>
      <c r="DD603" s="161"/>
      <c r="DE603" s="161"/>
      <c r="DF603" s="161"/>
      <c r="DG603" s="161"/>
      <c r="DH603" s="161"/>
      <c r="DI603" s="161"/>
      <c r="DJ603" s="161"/>
      <c r="DK603" s="161"/>
      <c r="DL603" s="161"/>
      <c r="DM603" s="161"/>
      <c r="DN603" s="161"/>
      <c r="DO603" s="161"/>
      <c r="DP603" s="161"/>
      <c r="DQ603" s="161"/>
      <c r="DR603" s="161"/>
      <c r="DS603" s="161"/>
      <c r="DT603" s="161"/>
      <c r="DU603" s="161"/>
      <c r="DV603" s="161"/>
      <c r="DW603" s="161"/>
      <c r="DX603" s="161"/>
      <c r="DY603" s="161"/>
      <c r="DZ603" s="161"/>
      <c r="EA603" s="161"/>
      <c r="EB603" s="161"/>
      <c r="EC603" s="161"/>
      <c r="ED603" s="161"/>
      <c r="EE603" s="161"/>
      <c r="EF603" s="161"/>
      <c r="EG603" s="161"/>
      <c r="EH603" s="161"/>
      <c r="EI603" s="161"/>
      <c r="EJ603" s="161"/>
      <c r="EK603" s="161"/>
      <c r="EL603" s="161"/>
      <c r="EM603" s="161"/>
      <c r="EN603" s="161"/>
      <c r="EO603" s="161"/>
      <c r="EP603" s="161"/>
      <c r="EQ603" s="161"/>
      <c r="ER603" s="161"/>
      <c r="ES603" s="161"/>
      <c r="ET603" s="161"/>
      <c r="EU603" s="161"/>
      <c r="EV603" s="161"/>
      <c r="EW603" s="161"/>
      <c r="EX603" s="161"/>
      <c r="EY603" s="161"/>
      <c r="EZ603" s="161"/>
      <c r="FA603" s="161"/>
      <c r="FB603" s="161"/>
      <c r="FC603" s="161"/>
      <c r="FD603" s="161"/>
      <c r="FE603" s="161"/>
      <c r="FF603" s="161"/>
      <c r="FG603" s="161"/>
      <c r="FH603" s="161"/>
      <c r="FI603" s="161"/>
      <c r="FJ603" s="161"/>
      <c r="FK603" s="161"/>
      <c r="FL603" s="161"/>
      <c r="FM603" s="161"/>
      <c r="FN603" s="161"/>
      <c r="FO603" s="161"/>
      <c r="FP603" s="161"/>
      <c r="FQ603" s="161"/>
      <c r="FR603" s="161"/>
      <c r="FS603" s="161"/>
      <c r="FT603" s="161"/>
      <c r="FU603" s="161"/>
      <c r="FV603" s="161"/>
      <c r="FW603" s="161"/>
      <c r="FX603" s="161"/>
      <c r="FY603" s="161"/>
      <c r="FZ603" s="161"/>
      <c r="GA603" s="161"/>
      <c r="GB603" s="161"/>
    </row>
    <row r="604" spans="1:184" s="162" customFormat="1" x14ac:dyDescent="0.2">
      <c r="A604" s="146" t="s">
        <v>7909</v>
      </c>
      <c r="B604" s="146" t="s">
        <v>5787</v>
      </c>
      <c r="C604" s="147" t="s">
        <v>5788</v>
      </c>
      <c r="D604" s="99" t="s">
        <v>5577</v>
      </c>
      <c r="E604" s="99">
        <v>50</v>
      </c>
      <c r="F604" s="99"/>
      <c r="G604" s="99">
        <v>0.3</v>
      </c>
      <c r="H604" s="148"/>
      <c r="I604" s="149"/>
      <c r="J604" s="201">
        <v>52.9</v>
      </c>
      <c r="K604" s="150">
        <f t="shared" si="27"/>
        <v>793.5</v>
      </c>
      <c r="L604" s="149">
        <f>BDI!$E$17</f>
        <v>0.19500000000000001</v>
      </c>
      <c r="M604" s="149"/>
      <c r="N604" s="149"/>
      <c r="O604" s="100">
        <f t="shared" si="28"/>
        <v>63.22</v>
      </c>
      <c r="P604" s="101">
        <f t="shared" si="29"/>
        <v>948.3</v>
      </c>
      <c r="Q604" s="161"/>
      <c r="R604" s="161"/>
      <c r="S604" s="161"/>
      <c r="T604" s="161"/>
      <c r="U604" s="161"/>
      <c r="V604" s="161"/>
      <c r="W604" s="161"/>
      <c r="X604" s="161"/>
      <c r="Y604" s="161"/>
      <c r="Z604" s="161"/>
      <c r="AA604" s="161"/>
      <c r="AB604" s="161"/>
      <c r="AC604" s="161"/>
      <c r="AD604" s="161"/>
      <c r="AE604" s="161"/>
      <c r="AF604" s="161"/>
      <c r="AG604" s="161"/>
      <c r="AH604" s="161"/>
      <c r="AI604" s="161"/>
      <c r="AJ604" s="161"/>
      <c r="AK604" s="161"/>
      <c r="AL604" s="161"/>
      <c r="AM604" s="161"/>
      <c r="AN604" s="161"/>
      <c r="AO604" s="161"/>
      <c r="AP604" s="161"/>
      <c r="AQ604" s="161"/>
      <c r="AR604" s="161"/>
      <c r="AS604" s="161"/>
      <c r="AT604" s="161"/>
      <c r="AU604" s="161"/>
      <c r="AV604" s="161"/>
      <c r="AW604" s="161"/>
      <c r="AX604" s="161"/>
      <c r="AY604" s="161"/>
      <c r="AZ604" s="161"/>
      <c r="BA604" s="161"/>
      <c r="BB604" s="161"/>
      <c r="BC604" s="161"/>
      <c r="BD604" s="161"/>
      <c r="BE604" s="161"/>
      <c r="BF604" s="161"/>
      <c r="BG604" s="161"/>
      <c r="BH604" s="161"/>
      <c r="BI604" s="161"/>
      <c r="BJ604" s="161"/>
      <c r="BK604" s="161"/>
      <c r="BL604" s="161"/>
      <c r="BM604" s="161"/>
      <c r="BN604" s="161"/>
      <c r="BO604" s="161"/>
      <c r="BP604" s="161"/>
      <c r="BQ604" s="161"/>
      <c r="BR604" s="161"/>
      <c r="BS604" s="161"/>
      <c r="BT604" s="161"/>
      <c r="BU604" s="161"/>
      <c r="BV604" s="161"/>
      <c r="BW604" s="161"/>
      <c r="BX604" s="161"/>
      <c r="BY604" s="161"/>
      <c r="BZ604" s="161"/>
      <c r="CA604" s="161"/>
      <c r="CB604" s="161"/>
      <c r="CC604" s="161"/>
      <c r="CD604" s="161"/>
      <c r="CE604" s="161"/>
      <c r="CF604" s="161"/>
      <c r="CG604" s="161"/>
      <c r="CH604" s="161"/>
      <c r="CI604" s="161"/>
      <c r="CJ604" s="161"/>
      <c r="CK604" s="161"/>
      <c r="CL604" s="161"/>
      <c r="CM604" s="161"/>
      <c r="CN604" s="161"/>
      <c r="CO604" s="161"/>
      <c r="CP604" s="161"/>
      <c r="CQ604" s="161"/>
      <c r="CR604" s="161"/>
      <c r="CS604" s="161"/>
      <c r="CT604" s="161"/>
      <c r="CU604" s="161"/>
      <c r="CV604" s="161"/>
      <c r="CW604" s="161"/>
      <c r="CX604" s="161"/>
      <c r="CY604" s="161"/>
      <c r="CZ604" s="161"/>
      <c r="DA604" s="161"/>
      <c r="DB604" s="161"/>
      <c r="DC604" s="161"/>
      <c r="DD604" s="161"/>
      <c r="DE604" s="161"/>
      <c r="DF604" s="161"/>
      <c r="DG604" s="161"/>
      <c r="DH604" s="161"/>
      <c r="DI604" s="161"/>
      <c r="DJ604" s="161"/>
      <c r="DK604" s="161"/>
      <c r="DL604" s="161"/>
      <c r="DM604" s="161"/>
      <c r="DN604" s="161"/>
      <c r="DO604" s="161"/>
      <c r="DP604" s="161"/>
      <c r="DQ604" s="161"/>
      <c r="DR604" s="161"/>
      <c r="DS604" s="161"/>
      <c r="DT604" s="161"/>
      <c r="DU604" s="161"/>
      <c r="DV604" s="161"/>
      <c r="DW604" s="161"/>
      <c r="DX604" s="161"/>
      <c r="DY604" s="161"/>
      <c r="DZ604" s="161"/>
      <c r="EA604" s="161"/>
      <c r="EB604" s="161"/>
      <c r="EC604" s="161"/>
      <c r="ED604" s="161"/>
      <c r="EE604" s="161"/>
      <c r="EF604" s="161"/>
      <c r="EG604" s="161"/>
      <c r="EH604" s="161"/>
      <c r="EI604" s="161"/>
      <c r="EJ604" s="161"/>
      <c r="EK604" s="161"/>
      <c r="EL604" s="161"/>
      <c r="EM604" s="161"/>
      <c r="EN604" s="161"/>
      <c r="EO604" s="161"/>
      <c r="EP604" s="161"/>
      <c r="EQ604" s="161"/>
      <c r="ER604" s="161"/>
      <c r="ES604" s="161"/>
      <c r="ET604" s="161"/>
      <c r="EU604" s="161"/>
      <c r="EV604" s="161"/>
      <c r="EW604" s="161"/>
      <c r="EX604" s="161"/>
      <c r="EY604" s="161"/>
      <c r="EZ604" s="161"/>
      <c r="FA604" s="161"/>
      <c r="FB604" s="161"/>
      <c r="FC604" s="161"/>
      <c r="FD604" s="161"/>
      <c r="FE604" s="161"/>
      <c r="FF604" s="161"/>
      <c r="FG604" s="161"/>
      <c r="FH604" s="161"/>
      <c r="FI604" s="161"/>
      <c r="FJ604" s="161"/>
      <c r="FK604" s="161"/>
      <c r="FL604" s="161"/>
      <c r="FM604" s="161"/>
      <c r="FN604" s="161"/>
      <c r="FO604" s="161"/>
      <c r="FP604" s="161"/>
      <c r="FQ604" s="161"/>
      <c r="FR604" s="161"/>
      <c r="FS604" s="161"/>
      <c r="FT604" s="161"/>
      <c r="FU604" s="161"/>
      <c r="FV604" s="161"/>
      <c r="FW604" s="161"/>
      <c r="FX604" s="161"/>
      <c r="FY604" s="161"/>
      <c r="FZ604" s="161"/>
      <c r="GA604" s="161"/>
      <c r="GB604" s="161"/>
    </row>
    <row r="605" spans="1:184" s="162" customFormat="1" x14ac:dyDescent="0.2">
      <c r="A605" s="146" t="s">
        <v>7910</v>
      </c>
      <c r="B605" s="146" t="s">
        <v>5789</v>
      </c>
      <c r="C605" s="147" t="s">
        <v>5790</v>
      </c>
      <c r="D605" s="99" t="s">
        <v>5577</v>
      </c>
      <c r="E605" s="99">
        <v>50</v>
      </c>
      <c r="F605" s="99"/>
      <c r="G605" s="99">
        <v>0.3</v>
      </c>
      <c r="H605" s="148"/>
      <c r="I605" s="149"/>
      <c r="J605" s="201">
        <v>53.5</v>
      </c>
      <c r="K605" s="150">
        <f t="shared" si="27"/>
        <v>802.5</v>
      </c>
      <c r="L605" s="149">
        <f>BDI!$E$17</f>
        <v>0.19500000000000001</v>
      </c>
      <c r="M605" s="149"/>
      <c r="N605" s="149"/>
      <c r="O605" s="100">
        <f t="shared" si="28"/>
        <v>63.93</v>
      </c>
      <c r="P605" s="101">
        <f t="shared" si="29"/>
        <v>958.95</v>
      </c>
      <c r="Q605" s="161"/>
      <c r="R605" s="161"/>
      <c r="S605" s="161"/>
      <c r="T605" s="161"/>
      <c r="U605" s="161"/>
      <c r="V605" s="161"/>
      <c r="W605" s="161"/>
      <c r="X605" s="161"/>
      <c r="Y605" s="161"/>
      <c r="Z605" s="161"/>
      <c r="AA605" s="161"/>
      <c r="AB605" s="161"/>
      <c r="AC605" s="161"/>
      <c r="AD605" s="161"/>
      <c r="AE605" s="161"/>
      <c r="AF605" s="161"/>
      <c r="AG605" s="161"/>
      <c r="AH605" s="161"/>
      <c r="AI605" s="161"/>
      <c r="AJ605" s="161"/>
      <c r="AK605" s="161"/>
      <c r="AL605" s="161"/>
      <c r="AM605" s="161"/>
      <c r="AN605" s="161"/>
      <c r="AO605" s="161"/>
      <c r="AP605" s="161"/>
      <c r="AQ605" s="161"/>
      <c r="AR605" s="161"/>
      <c r="AS605" s="161"/>
      <c r="AT605" s="161"/>
      <c r="AU605" s="161"/>
      <c r="AV605" s="161"/>
      <c r="AW605" s="161"/>
      <c r="AX605" s="161"/>
      <c r="AY605" s="161"/>
      <c r="AZ605" s="161"/>
      <c r="BA605" s="161"/>
      <c r="BB605" s="161"/>
      <c r="BC605" s="161"/>
      <c r="BD605" s="161"/>
      <c r="BE605" s="161"/>
      <c r="BF605" s="161"/>
      <c r="BG605" s="161"/>
      <c r="BH605" s="161"/>
      <c r="BI605" s="161"/>
      <c r="BJ605" s="161"/>
      <c r="BK605" s="161"/>
      <c r="BL605" s="161"/>
      <c r="BM605" s="161"/>
      <c r="BN605" s="161"/>
      <c r="BO605" s="161"/>
      <c r="BP605" s="161"/>
      <c r="BQ605" s="161"/>
      <c r="BR605" s="161"/>
      <c r="BS605" s="161"/>
      <c r="BT605" s="161"/>
      <c r="BU605" s="161"/>
      <c r="BV605" s="161"/>
      <c r="BW605" s="161"/>
      <c r="BX605" s="161"/>
      <c r="BY605" s="161"/>
      <c r="BZ605" s="161"/>
      <c r="CA605" s="161"/>
      <c r="CB605" s="161"/>
      <c r="CC605" s="161"/>
      <c r="CD605" s="161"/>
      <c r="CE605" s="161"/>
      <c r="CF605" s="161"/>
      <c r="CG605" s="161"/>
      <c r="CH605" s="161"/>
      <c r="CI605" s="161"/>
      <c r="CJ605" s="161"/>
      <c r="CK605" s="161"/>
      <c r="CL605" s="161"/>
      <c r="CM605" s="161"/>
      <c r="CN605" s="161"/>
      <c r="CO605" s="161"/>
      <c r="CP605" s="161"/>
      <c r="CQ605" s="161"/>
      <c r="CR605" s="161"/>
      <c r="CS605" s="161"/>
      <c r="CT605" s="161"/>
      <c r="CU605" s="161"/>
      <c r="CV605" s="161"/>
      <c r="CW605" s="161"/>
      <c r="CX605" s="161"/>
      <c r="CY605" s="161"/>
      <c r="CZ605" s="161"/>
      <c r="DA605" s="161"/>
      <c r="DB605" s="161"/>
      <c r="DC605" s="161"/>
      <c r="DD605" s="161"/>
      <c r="DE605" s="161"/>
      <c r="DF605" s="161"/>
      <c r="DG605" s="161"/>
      <c r="DH605" s="161"/>
      <c r="DI605" s="161"/>
      <c r="DJ605" s="161"/>
      <c r="DK605" s="161"/>
      <c r="DL605" s="161"/>
      <c r="DM605" s="161"/>
      <c r="DN605" s="161"/>
      <c r="DO605" s="161"/>
      <c r="DP605" s="161"/>
      <c r="DQ605" s="161"/>
      <c r="DR605" s="161"/>
      <c r="DS605" s="161"/>
      <c r="DT605" s="161"/>
      <c r="DU605" s="161"/>
      <c r="DV605" s="161"/>
      <c r="DW605" s="161"/>
      <c r="DX605" s="161"/>
      <c r="DY605" s="161"/>
      <c r="DZ605" s="161"/>
      <c r="EA605" s="161"/>
      <c r="EB605" s="161"/>
      <c r="EC605" s="161"/>
      <c r="ED605" s="161"/>
      <c r="EE605" s="161"/>
      <c r="EF605" s="161"/>
      <c r="EG605" s="161"/>
      <c r="EH605" s="161"/>
      <c r="EI605" s="161"/>
      <c r="EJ605" s="161"/>
      <c r="EK605" s="161"/>
      <c r="EL605" s="161"/>
      <c r="EM605" s="161"/>
      <c r="EN605" s="161"/>
      <c r="EO605" s="161"/>
      <c r="EP605" s="161"/>
      <c r="EQ605" s="161"/>
      <c r="ER605" s="161"/>
      <c r="ES605" s="161"/>
      <c r="ET605" s="161"/>
      <c r="EU605" s="161"/>
      <c r="EV605" s="161"/>
      <c r="EW605" s="161"/>
      <c r="EX605" s="161"/>
      <c r="EY605" s="161"/>
      <c r="EZ605" s="161"/>
      <c r="FA605" s="161"/>
      <c r="FB605" s="161"/>
      <c r="FC605" s="161"/>
      <c r="FD605" s="161"/>
      <c r="FE605" s="161"/>
      <c r="FF605" s="161"/>
      <c r="FG605" s="161"/>
      <c r="FH605" s="161"/>
      <c r="FI605" s="161"/>
      <c r="FJ605" s="161"/>
      <c r="FK605" s="161"/>
      <c r="FL605" s="161"/>
      <c r="FM605" s="161"/>
      <c r="FN605" s="161"/>
      <c r="FO605" s="161"/>
      <c r="FP605" s="161"/>
      <c r="FQ605" s="161"/>
      <c r="FR605" s="161"/>
      <c r="FS605" s="161"/>
      <c r="FT605" s="161"/>
      <c r="FU605" s="161"/>
      <c r="FV605" s="161"/>
      <c r="FW605" s="161"/>
      <c r="FX605" s="161"/>
      <c r="FY605" s="161"/>
      <c r="FZ605" s="161"/>
      <c r="GA605" s="161"/>
      <c r="GB605" s="161"/>
    </row>
    <row r="606" spans="1:184" s="162" customFormat="1" x14ac:dyDescent="0.2">
      <c r="A606" s="146" t="s">
        <v>7911</v>
      </c>
      <c r="B606" s="146" t="s">
        <v>5791</v>
      </c>
      <c r="C606" s="147" t="s">
        <v>5792</v>
      </c>
      <c r="D606" s="99" t="s">
        <v>5577</v>
      </c>
      <c r="E606" s="99">
        <v>50</v>
      </c>
      <c r="F606" s="99"/>
      <c r="G606" s="99">
        <v>0.3</v>
      </c>
      <c r="H606" s="148"/>
      <c r="I606" s="149"/>
      <c r="J606" s="201">
        <v>38.619999999999997</v>
      </c>
      <c r="K606" s="150">
        <f t="shared" si="27"/>
        <v>579.29999999999995</v>
      </c>
      <c r="L606" s="149">
        <f>BDI!$E$17</f>
        <v>0.19500000000000001</v>
      </c>
      <c r="M606" s="149"/>
      <c r="N606" s="149"/>
      <c r="O606" s="100">
        <f t="shared" si="28"/>
        <v>46.15</v>
      </c>
      <c r="P606" s="101">
        <f t="shared" si="29"/>
        <v>692.25</v>
      </c>
      <c r="Q606" s="161"/>
      <c r="R606" s="161"/>
      <c r="S606" s="161"/>
      <c r="T606" s="161"/>
      <c r="U606" s="161"/>
      <c r="V606" s="161"/>
      <c r="W606" s="161"/>
      <c r="X606" s="161"/>
      <c r="Y606" s="161"/>
      <c r="Z606" s="161"/>
      <c r="AA606" s="161"/>
      <c r="AB606" s="161"/>
      <c r="AC606" s="161"/>
      <c r="AD606" s="161"/>
      <c r="AE606" s="161"/>
      <c r="AF606" s="161"/>
      <c r="AG606" s="161"/>
      <c r="AH606" s="161"/>
      <c r="AI606" s="161"/>
      <c r="AJ606" s="161"/>
      <c r="AK606" s="161"/>
      <c r="AL606" s="161"/>
      <c r="AM606" s="161"/>
      <c r="AN606" s="161"/>
      <c r="AO606" s="161"/>
      <c r="AP606" s="161"/>
      <c r="AQ606" s="161"/>
      <c r="AR606" s="161"/>
      <c r="AS606" s="161"/>
      <c r="AT606" s="161"/>
      <c r="AU606" s="161"/>
      <c r="AV606" s="161"/>
      <c r="AW606" s="161"/>
      <c r="AX606" s="161"/>
      <c r="AY606" s="161"/>
      <c r="AZ606" s="161"/>
      <c r="BA606" s="161"/>
      <c r="BB606" s="161"/>
      <c r="BC606" s="161"/>
      <c r="BD606" s="161"/>
      <c r="BE606" s="161"/>
      <c r="BF606" s="161"/>
      <c r="BG606" s="161"/>
      <c r="BH606" s="161"/>
      <c r="BI606" s="161"/>
      <c r="BJ606" s="161"/>
      <c r="BK606" s="161"/>
      <c r="BL606" s="161"/>
      <c r="BM606" s="161"/>
      <c r="BN606" s="161"/>
      <c r="BO606" s="161"/>
      <c r="BP606" s="161"/>
      <c r="BQ606" s="161"/>
      <c r="BR606" s="161"/>
      <c r="BS606" s="161"/>
      <c r="BT606" s="161"/>
      <c r="BU606" s="161"/>
      <c r="BV606" s="161"/>
      <c r="BW606" s="161"/>
      <c r="BX606" s="161"/>
      <c r="BY606" s="161"/>
      <c r="BZ606" s="161"/>
      <c r="CA606" s="161"/>
      <c r="CB606" s="161"/>
      <c r="CC606" s="161"/>
      <c r="CD606" s="161"/>
      <c r="CE606" s="161"/>
      <c r="CF606" s="161"/>
      <c r="CG606" s="161"/>
      <c r="CH606" s="161"/>
      <c r="CI606" s="161"/>
      <c r="CJ606" s="161"/>
      <c r="CK606" s="161"/>
      <c r="CL606" s="161"/>
      <c r="CM606" s="161"/>
      <c r="CN606" s="161"/>
      <c r="CO606" s="161"/>
      <c r="CP606" s="161"/>
      <c r="CQ606" s="161"/>
      <c r="CR606" s="161"/>
      <c r="CS606" s="161"/>
      <c r="CT606" s="161"/>
      <c r="CU606" s="161"/>
      <c r="CV606" s="161"/>
      <c r="CW606" s="161"/>
      <c r="CX606" s="161"/>
      <c r="CY606" s="161"/>
      <c r="CZ606" s="161"/>
      <c r="DA606" s="161"/>
      <c r="DB606" s="161"/>
      <c r="DC606" s="161"/>
      <c r="DD606" s="161"/>
      <c r="DE606" s="161"/>
      <c r="DF606" s="161"/>
      <c r="DG606" s="161"/>
      <c r="DH606" s="161"/>
      <c r="DI606" s="161"/>
      <c r="DJ606" s="161"/>
      <c r="DK606" s="161"/>
      <c r="DL606" s="161"/>
      <c r="DM606" s="161"/>
      <c r="DN606" s="161"/>
      <c r="DO606" s="161"/>
      <c r="DP606" s="161"/>
      <c r="DQ606" s="161"/>
      <c r="DR606" s="161"/>
      <c r="DS606" s="161"/>
      <c r="DT606" s="161"/>
      <c r="DU606" s="161"/>
      <c r="DV606" s="161"/>
      <c r="DW606" s="161"/>
      <c r="DX606" s="161"/>
      <c r="DY606" s="161"/>
      <c r="DZ606" s="161"/>
      <c r="EA606" s="161"/>
      <c r="EB606" s="161"/>
      <c r="EC606" s="161"/>
      <c r="ED606" s="161"/>
      <c r="EE606" s="161"/>
      <c r="EF606" s="161"/>
      <c r="EG606" s="161"/>
      <c r="EH606" s="161"/>
      <c r="EI606" s="161"/>
      <c r="EJ606" s="161"/>
      <c r="EK606" s="161"/>
      <c r="EL606" s="161"/>
      <c r="EM606" s="161"/>
      <c r="EN606" s="161"/>
      <c r="EO606" s="161"/>
      <c r="EP606" s="161"/>
      <c r="EQ606" s="161"/>
      <c r="ER606" s="161"/>
      <c r="ES606" s="161"/>
      <c r="ET606" s="161"/>
      <c r="EU606" s="161"/>
      <c r="EV606" s="161"/>
      <c r="EW606" s="161"/>
      <c r="EX606" s="161"/>
      <c r="EY606" s="161"/>
      <c r="EZ606" s="161"/>
      <c r="FA606" s="161"/>
      <c r="FB606" s="161"/>
      <c r="FC606" s="161"/>
      <c r="FD606" s="161"/>
      <c r="FE606" s="161"/>
      <c r="FF606" s="161"/>
      <c r="FG606" s="161"/>
      <c r="FH606" s="161"/>
      <c r="FI606" s="161"/>
      <c r="FJ606" s="161"/>
      <c r="FK606" s="161"/>
      <c r="FL606" s="161"/>
      <c r="FM606" s="161"/>
      <c r="FN606" s="161"/>
      <c r="FO606" s="161"/>
      <c r="FP606" s="161"/>
      <c r="FQ606" s="161"/>
      <c r="FR606" s="161"/>
      <c r="FS606" s="161"/>
      <c r="FT606" s="161"/>
      <c r="FU606" s="161"/>
      <c r="FV606" s="161"/>
      <c r="FW606" s="161"/>
      <c r="FX606" s="161"/>
      <c r="FY606" s="161"/>
      <c r="FZ606" s="161"/>
      <c r="GA606" s="161"/>
      <c r="GB606" s="161"/>
    </row>
    <row r="607" spans="1:184" s="162" customFormat="1" x14ac:dyDescent="0.2">
      <c r="A607" s="146" t="s">
        <v>7912</v>
      </c>
      <c r="B607" s="146" t="s">
        <v>5793</v>
      </c>
      <c r="C607" s="147" t="s">
        <v>5794</v>
      </c>
      <c r="D607" s="99" t="s">
        <v>5577</v>
      </c>
      <c r="E607" s="99">
        <v>50</v>
      </c>
      <c r="F607" s="99"/>
      <c r="G607" s="99">
        <v>0.3</v>
      </c>
      <c r="H607" s="148"/>
      <c r="I607" s="149"/>
      <c r="J607" s="201">
        <v>56.01</v>
      </c>
      <c r="K607" s="150">
        <f t="shared" si="27"/>
        <v>840.15</v>
      </c>
      <c r="L607" s="149">
        <f>BDI!$E$17</f>
        <v>0.19500000000000001</v>
      </c>
      <c r="M607" s="149"/>
      <c r="N607" s="149"/>
      <c r="O607" s="100">
        <f t="shared" si="28"/>
        <v>66.930000000000007</v>
      </c>
      <c r="P607" s="101">
        <f t="shared" si="29"/>
        <v>1003.95</v>
      </c>
      <c r="Q607" s="161"/>
      <c r="R607" s="161"/>
      <c r="S607" s="161"/>
      <c r="T607" s="161"/>
      <c r="U607" s="161"/>
      <c r="V607" s="161"/>
      <c r="W607" s="161"/>
      <c r="X607" s="161"/>
      <c r="Y607" s="161"/>
      <c r="Z607" s="161"/>
      <c r="AA607" s="161"/>
      <c r="AB607" s="161"/>
      <c r="AC607" s="161"/>
      <c r="AD607" s="161"/>
      <c r="AE607" s="161"/>
      <c r="AF607" s="161"/>
      <c r="AG607" s="161"/>
      <c r="AH607" s="161"/>
      <c r="AI607" s="161"/>
      <c r="AJ607" s="161"/>
      <c r="AK607" s="161"/>
      <c r="AL607" s="161"/>
      <c r="AM607" s="161"/>
      <c r="AN607" s="161"/>
      <c r="AO607" s="161"/>
      <c r="AP607" s="161"/>
      <c r="AQ607" s="161"/>
      <c r="AR607" s="161"/>
      <c r="AS607" s="161"/>
      <c r="AT607" s="161"/>
      <c r="AU607" s="161"/>
      <c r="AV607" s="161"/>
      <c r="AW607" s="161"/>
      <c r="AX607" s="161"/>
      <c r="AY607" s="161"/>
      <c r="AZ607" s="161"/>
      <c r="BA607" s="161"/>
      <c r="BB607" s="161"/>
      <c r="BC607" s="161"/>
      <c r="BD607" s="161"/>
      <c r="BE607" s="161"/>
      <c r="BF607" s="161"/>
      <c r="BG607" s="161"/>
      <c r="BH607" s="161"/>
      <c r="BI607" s="161"/>
      <c r="BJ607" s="161"/>
      <c r="BK607" s="161"/>
      <c r="BL607" s="161"/>
      <c r="BM607" s="161"/>
      <c r="BN607" s="161"/>
      <c r="BO607" s="161"/>
      <c r="BP607" s="161"/>
      <c r="BQ607" s="161"/>
      <c r="BR607" s="161"/>
      <c r="BS607" s="161"/>
      <c r="BT607" s="161"/>
      <c r="BU607" s="161"/>
      <c r="BV607" s="161"/>
      <c r="BW607" s="161"/>
      <c r="BX607" s="161"/>
      <c r="BY607" s="161"/>
      <c r="BZ607" s="161"/>
      <c r="CA607" s="161"/>
      <c r="CB607" s="161"/>
      <c r="CC607" s="161"/>
      <c r="CD607" s="161"/>
      <c r="CE607" s="161"/>
      <c r="CF607" s="161"/>
      <c r="CG607" s="161"/>
      <c r="CH607" s="161"/>
      <c r="CI607" s="161"/>
      <c r="CJ607" s="161"/>
      <c r="CK607" s="161"/>
      <c r="CL607" s="161"/>
      <c r="CM607" s="161"/>
      <c r="CN607" s="161"/>
      <c r="CO607" s="161"/>
      <c r="CP607" s="161"/>
      <c r="CQ607" s="161"/>
      <c r="CR607" s="161"/>
      <c r="CS607" s="161"/>
      <c r="CT607" s="161"/>
      <c r="CU607" s="161"/>
      <c r="CV607" s="161"/>
      <c r="CW607" s="161"/>
      <c r="CX607" s="161"/>
      <c r="CY607" s="161"/>
      <c r="CZ607" s="161"/>
      <c r="DA607" s="161"/>
      <c r="DB607" s="161"/>
      <c r="DC607" s="161"/>
      <c r="DD607" s="161"/>
      <c r="DE607" s="161"/>
      <c r="DF607" s="161"/>
      <c r="DG607" s="161"/>
      <c r="DH607" s="161"/>
      <c r="DI607" s="161"/>
      <c r="DJ607" s="161"/>
      <c r="DK607" s="161"/>
      <c r="DL607" s="161"/>
      <c r="DM607" s="161"/>
      <c r="DN607" s="161"/>
      <c r="DO607" s="161"/>
      <c r="DP607" s="161"/>
      <c r="DQ607" s="161"/>
      <c r="DR607" s="161"/>
      <c r="DS607" s="161"/>
      <c r="DT607" s="161"/>
      <c r="DU607" s="161"/>
      <c r="DV607" s="161"/>
      <c r="DW607" s="161"/>
      <c r="DX607" s="161"/>
      <c r="DY607" s="161"/>
      <c r="DZ607" s="161"/>
      <c r="EA607" s="161"/>
      <c r="EB607" s="161"/>
      <c r="EC607" s="161"/>
      <c r="ED607" s="161"/>
      <c r="EE607" s="161"/>
      <c r="EF607" s="161"/>
      <c r="EG607" s="161"/>
      <c r="EH607" s="161"/>
      <c r="EI607" s="161"/>
      <c r="EJ607" s="161"/>
      <c r="EK607" s="161"/>
      <c r="EL607" s="161"/>
      <c r="EM607" s="161"/>
      <c r="EN607" s="161"/>
      <c r="EO607" s="161"/>
      <c r="EP607" s="161"/>
      <c r="EQ607" s="161"/>
      <c r="ER607" s="161"/>
      <c r="ES607" s="161"/>
      <c r="ET607" s="161"/>
      <c r="EU607" s="161"/>
      <c r="EV607" s="161"/>
      <c r="EW607" s="161"/>
      <c r="EX607" s="161"/>
      <c r="EY607" s="161"/>
      <c r="EZ607" s="161"/>
      <c r="FA607" s="161"/>
      <c r="FB607" s="161"/>
      <c r="FC607" s="161"/>
      <c r="FD607" s="161"/>
      <c r="FE607" s="161"/>
      <c r="FF607" s="161"/>
      <c r="FG607" s="161"/>
      <c r="FH607" s="161"/>
      <c r="FI607" s="161"/>
      <c r="FJ607" s="161"/>
      <c r="FK607" s="161"/>
      <c r="FL607" s="161"/>
      <c r="FM607" s="161"/>
      <c r="FN607" s="161"/>
      <c r="FO607" s="161"/>
      <c r="FP607" s="161"/>
      <c r="FQ607" s="161"/>
      <c r="FR607" s="161"/>
      <c r="FS607" s="161"/>
      <c r="FT607" s="161"/>
      <c r="FU607" s="161"/>
      <c r="FV607" s="161"/>
      <c r="FW607" s="161"/>
      <c r="FX607" s="161"/>
      <c r="FY607" s="161"/>
      <c r="FZ607" s="161"/>
      <c r="GA607" s="161"/>
      <c r="GB607" s="161"/>
    </row>
    <row r="608" spans="1:184" s="162" customFormat="1" x14ac:dyDescent="0.2">
      <c r="A608" s="146" t="s">
        <v>7913</v>
      </c>
      <c r="B608" s="146" t="s">
        <v>5795</v>
      </c>
      <c r="C608" s="147" t="s">
        <v>5796</v>
      </c>
      <c r="D608" s="99" t="s">
        <v>5577</v>
      </c>
      <c r="E608" s="99">
        <v>50</v>
      </c>
      <c r="F608" s="99"/>
      <c r="G608" s="99">
        <v>0.3</v>
      </c>
      <c r="H608" s="148"/>
      <c r="I608" s="149"/>
      <c r="J608" s="201">
        <v>58.3</v>
      </c>
      <c r="K608" s="150">
        <f t="shared" si="27"/>
        <v>874.5</v>
      </c>
      <c r="L608" s="149">
        <f>BDI!$E$17</f>
        <v>0.19500000000000001</v>
      </c>
      <c r="M608" s="149"/>
      <c r="N608" s="149"/>
      <c r="O608" s="100">
        <f t="shared" si="28"/>
        <v>69.67</v>
      </c>
      <c r="P608" s="101">
        <f t="shared" si="29"/>
        <v>1045.05</v>
      </c>
      <c r="Q608" s="161"/>
      <c r="R608" s="161"/>
      <c r="S608" s="161"/>
      <c r="T608" s="161"/>
      <c r="U608" s="161"/>
      <c r="V608" s="161"/>
      <c r="W608" s="161"/>
      <c r="X608" s="161"/>
      <c r="Y608" s="161"/>
      <c r="Z608" s="161"/>
      <c r="AA608" s="161"/>
      <c r="AB608" s="161"/>
      <c r="AC608" s="161"/>
      <c r="AD608" s="161"/>
      <c r="AE608" s="161"/>
      <c r="AF608" s="161"/>
      <c r="AG608" s="161"/>
      <c r="AH608" s="161"/>
      <c r="AI608" s="161"/>
      <c r="AJ608" s="161"/>
      <c r="AK608" s="161"/>
      <c r="AL608" s="161"/>
      <c r="AM608" s="161"/>
      <c r="AN608" s="161"/>
      <c r="AO608" s="161"/>
      <c r="AP608" s="161"/>
      <c r="AQ608" s="161"/>
      <c r="AR608" s="161"/>
      <c r="AS608" s="161"/>
      <c r="AT608" s="161"/>
      <c r="AU608" s="161"/>
      <c r="AV608" s="161"/>
      <c r="AW608" s="161"/>
      <c r="AX608" s="161"/>
      <c r="AY608" s="161"/>
      <c r="AZ608" s="161"/>
      <c r="BA608" s="161"/>
      <c r="BB608" s="161"/>
      <c r="BC608" s="161"/>
      <c r="BD608" s="161"/>
      <c r="BE608" s="161"/>
      <c r="BF608" s="161"/>
      <c r="BG608" s="161"/>
      <c r="BH608" s="161"/>
      <c r="BI608" s="161"/>
      <c r="BJ608" s="161"/>
      <c r="BK608" s="161"/>
      <c r="BL608" s="161"/>
      <c r="BM608" s="161"/>
      <c r="BN608" s="161"/>
      <c r="BO608" s="161"/>
      <c r="BP608" s="161"/>
      <c r="BQ608" s="161"/>
      <c r="BR608" s="161"/>
      <c r="BS608" s="161"/>
      <c r="BT608" s="161"/>
      <c r="BU608" s="161"/>
      <c r="BV608" s="161"/>
      <c r="BW608" s="161"/>
      <c r="BX608" s="161"/>
      <c r="BY608" s="161"/>
      <c r="BZ608" s="161"/>
      <c r="CA608" s="161"/>
      <c r="CB608" s="161"/>
      <c r="CC608" s="161"/>
      <c r="CD608" s="161"/>
      <c r="CE608" s="161"/>
      <c r="CF608" s="161"/>
      <c r="CG608" s="161"/>
      <c r="CH608" s="161"/>
      <c r="CI608" s="161"/>
      <c r="CJ608" s="161"/>
      <c r="CK608" s="161"/>
      <c r="CL608" s="161"/>
      <c r="CM608" s="161"/>
      <c r="CN608" s="161"/>
      <c r="CO608" s="161"/>
      <c r="CP608" s="161"/>
      <c r="CQ608" s="161"/>
      <c r="CR608" s="161"/>
      <c r="CS608" s="161"/>
      <c r="CT608" s="161"/>
      <c r="CU608" s="161"/>
      <c r="CV608" s="161"/>
      <c r="CW608" s="161"/>
      <c r="CX608" s="161"/>
      <c r="CY608" s="161"/>
      <c r="CZ608" s="161"/>
      <c r="DA608" s="161"/>
      <c r="DB608" s="161"/>
      <c r="DC608" s="161"/>
      <c r="DD608" s="161"/>
      <c r="DE608" s="161"/>
      <c r="DF608" s="161"/>
      <c r="DG608" s="161"/>
      <c r="DH608" s="161"/>
      <c r="DI608" s="161"/>
      <c r="DJ608" s="161"/>
      <c r="DK608" s="161"/>
      <c r="DL608" s="161"/>
      <c r="DM608" s="161"/>
      <c r="DN608" s="161"/>
      <c r="DO608" s="161"/>
      <c r="DP608" s="161"/>
      <c r="DQ608" s="161"/>
      <c r="DR608" s="161"/>
      <c r="DS608" s="161"/>
      <c r="DT608" s="161"/>
      <c r="DU608" s="161"/>
      <c r="DV608" s="161"/>
      <c r="DW608" s="161"/>
      <c r="DX608" s="161"/>
      <c r="DY608" s="161"/>
      <c r="DZ608" s="161"/>
      <c r="EA608" s="161"/>
      <c r="EB608" s="161"/>
      <c r="EC608" s="161"/>
      <c r="ED608" s="161"/>
      <c r="EE608" s="161"/>
      <c r="EF608" s="161"/>
      <c r="EG608" s="161"/>
      <c r="EH608" s="161"/>
      <c r="EI608" s="161"/>
      <c r="EJ608" s="161"/>
      <c r="EK608" s="161"/>
      <c r="EL608" s="161"/>
      <c r="EM608" s="161"/>
      <c r="EN608" s="161"/>
      <c r="EO608" s="161"/>
      <c r="EP608" s="161"/>
      <c r="EQ608" s="161"/>
      <c r="ER608" s="161"/>
      <c r="ES608" s="161"/>
      <c r="ET608" s="161"/>
      <c r="EU608" s="161"/>
      <c r="EV608" s="161"/>
      <c r="EW608" s="161"/>
      <c r="EX608" s="161"/>
      <c r="EY608" s="161"/>
      <c r="EZ608" s="161"/>
      <c r="FA608" s="161"/>
      <c r="FB608" s="161"/>
      <c r="FC608" s="161"/>
      <c r="FD608" s="161"/>
      <c r="FE608" s="161"/>
      <c r="FF608" s="161"/>
      <c r="FG608" s="161"/>
      <c r="FH608" s="161"/>
      <c r="FI608" s="161"/>
      <c r="FJ608" s="161"/>
      <c r="FK608" s="161"/>
      <c r="FL608" s="161"/>
      <c r="FM608" s="161"/>
      <c r="FN608" s="161"/>
      <c r="FO608" s="161"/>
      <c r="FP608" s="161"/>
      <c r="FQ608" s="161"/>
      <c r="FR608" s="161"/>
      <c r="FS608" s="161"/>
      <c r="FT608" s="161"/>
      <c r="FU608" s="161"/>
      <c r="FV608" s="161"/>
      <c r="FW608" s="161"/>
      <c r="FX608" s="161"/>
      <c r="FY608" s="161"/>
      <c r="FZ608" s="161"/>
      <c r="GA608" s="161"/>
      <c r="GB608" s="161"/>
    </row>
    <row r="609" spans="1:184" s="162" customFormat="1" x14ac:dyDescent="0.2">
      <c r="A609" s="146" t="s">
        <v>7914</v>
      </c>
      <c r="B609" s="146" t="s">
        <v>5797</v>
      </c>
      <c r="C609" s="147" t="s">
        <v>5798</v>
      </c>
      <c r="D609" s="99" t="s">
        <v>5577</v>
      </c>
      <c r="E609" s="99">
        <v>50</v>
      </c>
      <c r="F609" s="99"/>
      <c r="G609" s="99">
        <v>0.3</v>
      </c>
      <c r="H609" s="148"/>
      <c r="I609" s="149"/>
      <c r="J609" s="201">
        <v>57.17</v>
      </c>
      <c r="K609" s="150">
        <f t="shared" si="27"/>
        <v>857.55</v>
      </c>
      <c r="L609" s="149">
        <f>BDI!$E$17</f>
        <v>0.19500000000000001</v>
      </c>
      <c r="M609" s="149"/>
      <c r="N609" s="149"/>
      <c r="O609" s="100">
        <f t="shared" si="28"/>
        <v>68.319999999999993</v>
      </c>
      <c r="P609" s="101">
        <f t="shared" si="29"/>
        <v>1024.8</v>
      </c>
      <c r="Q609" s="161"/>
      <c r="R609" s="161"/>
      <c r="S609" s="161"/>
      <c r="T609" s="161"/>
      <c r="U609" s="161"/>
      <c r="V609" s="161"/>
      <c r="W609" s="161"/>
      <c r="X609" s="161"/>
      <c r="Y609" s="161"/>
      <c r="Z609" s="161"/>
      <c r="AA609" s="161"/>
      <c r="AB609" s="161"/>
      <c r="AC609" s="161"/>
      <c r="AD609" s="161"/>
      <c r="AE609" s="161"/>
      <c r="AF609" s="161"/>
      <c r="AG609" s="161"/>
      <c r="AH609" s="161"/>
      <c r="AI609" s="161"/>
      <c r="AJ609" s="161"/>
      <c r="AK609" s="161"/>
      <c r="AL609" s="161"/>
      <c r="AM609" s="161"/>
      <c r="AN609" s="161"/>
      <c r="AO609" s="161"/>
      <c r="AP609" s="161"/>
      <c r="AQ609" s="161"/>
      <c r="AR609" s="161"/>
      <c r="AS609" s="161"/>
      <c r="AT609" s="161"/>
      <c r="AU609" s="161"/>
      <c r="AV609" s="161"/>
      <c r="AW609" s="161"/>
      <c r="AX609" s="161"/>
      <c r="AY609" s="161"/>
      <c r="AZ609" s="161"/>
      <c r="BA609" s="161"/>
      <c r="BB609" s="161"/>
      <c r="BC609" s="161"/>
      <c r="BD609" s="161"/>
      <c r="BE609" s="161"/>
      <c r="BF609" s="161"/>
      <c r="BG609" s="161"/>
      <c r="BH609" s="161"/>
      <c r="BI609" s="161"/>
      <c r="BJ609" s="161"/>
      <c r="BK609" s="161"/>
      <c r="BL609" s="161"/>
      <c r="BM609" s="161"/>
      <c r="BN609" s="161"/>
      <c r="BO609" s="161"/>
      <c r="BP609" s="161"/>
      <c r="BQ609" s="161"/>
      <c r="BR609" s="161"/>
      <c r="BS609" s="161"/>
      <c r="BT609" s="161"/>
      <c r="BU609" s="161"/>
      <c r="BV609" s="161"/>
      <c r="BW609" s="161"/>
      <c r="BX609" s="161"/>
      <c r="BY609" s="161"/>
      <c r="BZ609" s="161"/>
      <c r="CA609" s="161"/>
      <c r="CB609" s="161"/>
      <c r="CC609" s="161"/>
      <c r="CD609" s="161"/>
      <c r="CE609" s="161"/>
      <c r="CF609" s="161"/>
      <c r="CG609" s="161"/>
      <c r="CH609" s="161"/>
      <c r="CI609" s="161"/>
      <c r="CJ609" s="161"/>
      <c r="CK609" s="161"/>
      <c r="CL609" s="161"/>
      <c r="CM609" s="161"/>
      <c r="CN609" s="161"/>
      <c r="CO609" s="161"/>
      <c r="CP609" s="161"/>
      <c r="CQ609" s="161"/>
      <c r="CR609" s="161"/>
      <c r="CS609" s="161"/>
      <c r="CT609" s="161"/>
      <c r="CU609" s="161"/>
      <c r="CV609" s="161"/>
      <c r="CW609" s="161"/>
      <c r="CX609" s="161"/>
      <c r="CY609" s="161"/>
      <c r="CZ609" s="161"/>
      <c r="DA609" s="161"/>
      <c r="DB609" s="161"/>
      <c r="DC609" s="161"/>
      <c r="DD609" s="161"/>
      <c r="DE609" s="161"/>
      <c r="DF609" s="161"/>
      <c r="DG609" s="161"/>
      <c r="DH609" s="161"/>
      <c r="DI609" s="161"/>
      <c r="DJ609" s="161"/>
      <c r="DK609" s="161"/>
      <c r="DL609" s="161"/>
      <c r="DM609" s="161"/>
      <c r="DN609" s="161"/>
      <c r="DO609" s="161"/>
      <c r="DP609" s="161"/>
      <c r="DQ609" s="161"/>
      <c r="DR609" s="161"/>
      <c r="DS609" s="161"/>
      <c r="DT609" s="161"/>
      <c r="DU609" s="161"/>
      <c r="DV609" s="161"/>
      <c r="DW609" s="161"/>
      <c r="DX609" s="161"/>
      <c r="DY609" s="161"/>
      <c r="DZ609" s="161"/>
      <c r="EA609" s="161"/>
      <c r="EB609" s="161"/>
      <c r="EC609" s="161"/>
      <c r="ED609" s="161"/>
      <c r="EE609" s="161"/>
      <c r="EF609" s="161"/>
      <c r="EG609" s="161"/>
      <c r="EH609" s="161"/>
      <c r="EI609" s="161"/>
      <c r="EJ609" s="161"/>
      <c r="EK609" s="161"/>
      <c r="EL609" s="161"/>
      <c r="EM609" s="161"/>
      <c r="EN609" s="161"/>
      <c r="EO609" s="161"/>
      <c r="EP609" s="161"/>
      <c r="EQ609" s="161"/>
      <c r="ER609" s="161"/>
      <c r="ES609" s="161"/>
      <c r="ET609" s="161"/>
      <c r="EU609" s="161"/>
      <c r="EV609" s="161"/>
      <c r="EW609" s="161"/>
      <c r="EX609" s="161"/>
      <c r="EY609" s="161"/>
      <c r="EZ609" s="161"/>
      <c r="FA609" s="161"/>
      <c r="FB609" s="161"/>
      <c r="FC609" s="161"/>
      <c r="FD609" s="161"/>
      <c r="FE609" s="161"/>
      <c r="FF609" s="161"/>
      <c r="FG609" s="161"/>
      <c r="FH609" s="161"/>
      <c r="FI609" s="161"/>
      <c r="FJ609" s="161"/>
      <c r="FK609" s="161"/>
      <c r="FL609" s="161"/>
      <c r="FM609" s="161"/>
      <c r="FN609" s="161"/>
      <c r="FO609" s="161"/>
      <c r="FP609" s="161"/>
      <c r="FQ609" s="161"/>
      <c r="FR609" s="161"/>
      <c r="FS609" s="161"/>
      <c r="FT609" s="161"/>
      <c r="FU609" s="161"/>
      <c r="FV609" s="161"/>
      <c r="FW609" s="161"/>
      <c r="FX609" s="161"/>
      <c r="FY609" s="161"/>
      <c r="FZ609" s="161"/>
      <c r="GA609" s="161"/>
      <c r="GB609" s="161"/>
    </row>
    <row r="610" spans="1:184" s="162" customFormat="1" x14ac:dyDescent="0.2">
      <c r="A610" s="146" t="s">
        <v>7915</v>
      </c>
      <c r="B610" s="146" t="s">
        <v>5799</v>
      </c>
      <c r="C610" s="147" t="s">
        <v>5800</v>
      </c>
      <c r="D610" s="99" t="s">
        <v>5577</v>
      </c>
      <c r="E610" s="99">
        <v>50</v>
      </c>
      <c r="F610" s="99"/>
      <c r="G610" s="99">
        <v>0.3</v>
      </c>
      <c r="H610" s="148"/>
      <c r="I610" s="149"/>
      <c r="J610" s="201">
        <v>68.989999999999995</v>
      </c>
      <c r="K610" s="150">
        <f t="shared" si="27"/>
        <v>1034.8499999999999</v>
      </c>
      <c r="L610" s="149">
        <f>BDI!$E$17</f>
        <v>0.19500000000000001</v>
      </c>
      <c r="M610" s="149"/>
      <c r="N610" s="149"/>
      <c r="O610" s="100">
        <f t="shared" si="28"/>
        <v>82.44</v>
      </c>
      <c r="P610" s="101">
        <f t="shared" si="29"/>
        <v>1236.5999999999999</v>
      </c>
      <c r="Q610" s="161"/>
      <c r="R610" s="161"/>
      <c r="S610" s="161"/>
      <c r="T610" s="161"/>
      <c r="U610" s="161"/>
      <c r="V610" s="161"/>
      <c r="W610" s="161"/>
      <c r="X610" s="161"/>
      <c r="Y610" s="161"/>
      <c r="Z610" s="161"/>
      <c r="AA610" s="161"/>
      <c r="AB610" s="161"/>
      <c r="AC610" s="161"/>
      <c r="AD610" s="161"/>
      <c r="AE610" s="161"/>
      <c r="AF610" s="161"/>
      <c r="AG610" s="161"/>
      <c r="AH610" s="161"/>
      <c r="AI610" s="161"/>
      <c r="AJ610" s="161"/>
      <c r="AK610" s="161"/>
      <c r="AL610" s="161"/>
      <c r="AM610" s="161"/>
      <c r="AN610" s="161"/>
      <c r="AO610" s="161"/>
      <c r="AP610" s="161"/>
      <c r="AQ610" s="161"/>
      <c r="AR610" s="161"/>
      <c r="AS610" s="161"/>
      <c r="AT610" s="161"/>
      <c r="AU610" s="161"/>
      <c r="AV610" s="161"/>
      <c r="AW610" s="161"/>
      <c r="AX610" s="161"/>
      <c r="AY610" s="161"/>
      <c r="AZ610" s="161"/>
      <c r="BA610" s="161"/>
      <c r="BB610" s="161"/>
      <c r="BC610" s="161"/>
      <c r="BD610" s="161"/>
      <c r="BE610" s="161"/>
      <c r="BF610" s="161"/>
      <c r="BG610" s="161"/>
      <c r="BH610" s="161"/>
      <c r="BI610" s="161"/>
      <c r="BJ610" s="161"/>
      <c r="BK610" s="161"/>
      <c r="BL610" s="161"/>
      <c r="BM610" s="161"/>
      <c r="BN610" s="161"/>
      <c r="BO610" s="161"/>
      <c r="BP610" s="161"/>
      <c r="BQ610" s="161"/>
      <c r="BR610" s="161"/>
      <c r="BS610" s="161"/>
      <c r="BT610" s="161"/>
      <c r="BU610" s="161"/>
      <c r="BV610" s="161"/>
      <c r="BW610" s="161"/>
      <c r="BX610" s="161"/>
      <c r="BY610" s="161"/>
      <c r="BZ610" s="161"/>
      <c r="CA610" s="161"/>
      <c r="CB610" s="161"/>
      <c r="CC610" s="161"/>
      <c r="CD610" s="161"/>
      <c r="CE610" s="161"/>
      <c r="CF610" s="161"/>
      <c r="CG610" s="161"/>
      <c r="CH610" s="161"/>
      <c r="CI610" s="161"/>
      <c r="CJ610" s="161"/>
      <c r="CK610" s="161"/>
      <c r="CL610" s="161"/>
      <c r="CM610" s="161"/>
      <c r="CN610" s="161"/>
      <c r="CO610" s="161"/>
      <c r="CP610" s="161"/>
      <c r="CQ610" s="161"/>
      <c r="CR610" s="161"/>
      <c r="CS610" s="161"/>
      <c r="CT610" s="161"/>
      <c r="CU610" s="161"/>
      <c r="CV610" s="161"/>
      <c r="CW610" s="161"/>
      <c r="CX610" s="161"/>
      <c r="CY610" s="161"/>
      <c r="CZ610" s="161"/>
      <c r="DA610" s="161"/>
      <c r="DB610" s="161"/>
      <c r="DC610" s="161"/>
      <c r="DD610" s="161"/>
      <c r="DE610" s="161"/>
      <c r="DF610" s="161"/>
      <c r="DG610" s="161"/>
      <c r="DH610" s="161"/>
      <c r="DI610" s="161"/>
      <c r="DJ610" s="161"/>
      <c r="DK610" s="161"/>
      <c r="DL610" s="161"/>
      <c r="DM610" s="161"/>
      <c r="DN610" s="161"/>
      <c r="DO610" s="161"/>
      <c r="DP610" s="161"/>
      <c r="DQ610" s="161"/>
      <c r="DR610" s="161"/>
      <c r="DS610" s="161"/>
      <c r="DT610" s="161"/>
      <c r="DU610" s="161"/>
      <c r="DV610" s="161"/>
      <c r="DW610" s="161"/>
      <c r="DX610" s="161"/>
      <c r="DY610" s="161"/>
      <c r="DZ610" s="161"/>
      <c r="EA610" s="161"/>
      <c r="EB610" s="161"/>
      <c r="EC610" s="161"/>
      <c r="ED610" s="161"/>
      <c r="EE610" s="161"/>
      <c r="EF610" s="161"/>
      <c r="EG610" s="161"/>
      <c r="EH610" s="161"/>
      <c r="EI610" s="161"/>
      <c r="EJ610" s="161"/>
      <c r="EK610" s="161"/>
      <c r="EL610" s="161"/>
      <c r="EM610" s="161"/>
      <c r="EN610" s="161"/>
      <c r="EO610" s="161"/>
      <c r="EP610" s="161"/>
      <c r="EQ610" s="161"/>
      <c r="ER610" s="161"/>
      <c r="ES610" s="161"/>
      <c r="ET610" s="161"/>
      <c r="EU610" s="161"/>
      <c r="EV610" s="161"/>
      <c r="EW610" s="161"/>
      <c r="EX610" s="161"/>
      <c r="EY610" s="161"/>
      <c r="EZ610" s="161"/>
      <c r="FA610" s="161"/>
      <c r="FB610" s="161"/>
      <c r="FC610" s="161"/>
      <c r="FD610" s="161"/>
      <c r="FE610" s="161"/>
      <c r="FF610" s="161"/>
      <c r="FG610" s="161"/>
      <c r="FH610" s="161"/>
      <c r="FI610" s="161"/>
      <c r="FJ610" s="161"/>
      <c r="FK610" s="161"/>
      <c r="FL610" s="161"/>
      <c r="FM610" s="161"/>
      <c r="FN610" s="161"/>
      <c r="FO610" s="161"/>
      <c r="FP610" s="161"/>
      <c r="FQ610" s="161"/>
      <c r="FR610" s="161"/>
      <c r="FS610" s="161"/>
      <c r="FT610" s="161"/>
      <c r="FU610" s="161"/>
      <c r="FV610" s="161"/>
      <c r="FW610" s="161"/>
      <c r="FX610" s="161"/>
      <c r="FY610" s="161"/>
      <c r="FZ610" s="161"/>
      <c r="GA610" s="161"/>
      <c r="GB610" s="161"/>
    </row>
    <row r="611" spans="1:184" s="162" customFormat="1" x14ac:dyDescent="0.2">
      <c r="A611" s="146" t="s">
        <v>7916</v>
      </c>
      <c r="B611" s="146" t="s">
        <v>5801</v>
      </c>
      <c r="C611" s="147" t="s">
        <v>5802</v>
      </c>
      <c r="D611" s="99" t="s">
        <v>5577</v>
      </c>
      <c r="E611" s="99">
        <v>50</v>
      </c>
      <c r="F611" s="99"/>
      <c r="G611" s="99">
        <v>0.3</v>
      </c>
      <c r="H611" s="148"/>
      <c r="I611" s="149"/>
      <c r="J611" s="201">
        <v>85.64</v>
      </c>
      <c r="K611" s="150">
        <f t="shared" si="27"/>
        <v>1284.5999999999999</v>
      </c>
      <c r="L611" s="149">
        <f>BDI!$E$17</f>
        <v>0.19500000000000001</v>
      </c>
      <c r="M611" s="149"/>
      <c r="N611" s="149"/>
      <c r="O611" s="100">
        <f t="shared" si="28"/>
        <v>102.34</v>
      </c>
      <c r="P611" s="101">
        <f t="shared" si="29"/>
        <v>1535.1</v>
      </c>
      <c r="Q611" s="161"/>
      <c r="R611" s="161"/>
      <c r="S611" s="161"/>
      <c r="T611" s="161"/>
      <c r="U611" s="161"/>
      <c r="V611" s="161"/>
      <c r="W611" s="161"/>
      <c r="X611" s="161"/>
      <c r="Y611" s="161"/>
      <c r="Z611" s="161"/>
      <c r="AA611" s="161"/>
      <c r="AB611" s="161"/>
      <c r="AC611" s="161"/>
      <c r="AD611" s="161"/>
      <c r="AE611" s="161"/>
      <c r="AF611" s="161"/>
      <c r="AG611" s="161"/>
      <c r="AH611" s="161"/>
      <c r="AI611" s="161"/>
      <c r="AJ611" s="161"/>
      <c r="AK611" s="161"/>
      <c r="AL611" s="161"/>
      <c r="AM611" s="161"/>
      <c r="AN611" s="161"/>
      <c r="AO611" s="161"/>
      <c r="AP611" s="161"/>
      <c r="AQ611" s="161"/>
      <c r="AR611" s="161"/>
      <c r="AS611" s="161"/>
      <c r="AT611" s="161"/>
      <c r="AU611" s="161"/>
      <c r="AV611" s="161"/>
      <c r="AW611" s="161"/>
      <c r="AX611" s="161"/>
      <c r="AY611" s="161"/>
      <c r="AZ611" s="161"/>
      <c r="BA611" s="161"/>
      <c r="BB611" s="161"/>
      <c r="BC611" s="161"/>
      <c r="BD611" s="161"/>
      <c r="BE611" s="161"/>
      <c r="BF611" s="161"/>
      <c r="BG611" s="161"/>
      <c r="BH611" s="161"/>
      <c r="BI611" s="161"/>
      <c r="BJ611" s="161"/>
      <c r="BK611" s="161"/>
      <c r="BL611" s="161"/>
      <c r="BM611" s="161"/>
      <c r="BN611" s="161"/>
      <c r="BO611" s="161"/>
      <c r="BP611" s="161"/>
      <c r="BQ611" s="161"/>
      <c r="BR611" s="161"/>
      <c r="BS611" s="161"/>
      <c r="BT611" s="161"/>
      <c r="BU611" s="161"/>
      <c r="BV611" s="161"/>
      <c r="BW611" s="161"/>
      <c r="BX611" s="161"/>
      <c r="BY611" s="161"/>
      <c r="BZ611" s="161"/>
      <c r="CA611" s="161"/>
      <c r="CB611" s="161"/>
      <c r="CC611" s="161"/>
      <c r="CD611" s="161"/>
      <c r="CE611" s="161"/>
      <c r="CF611" s="161"/>
      <c r="CG611" s="161"/>
      <c r="CH611" s="161"/>
      <c r="CI611" s="161"/>
      <c r="CJ611" s="161"/>
      <c r="CK611" s="161"/>
      <c r="CL611" s="161"/>
      <c r="CM611" s="161"/>
      <c r="CN611" s="161"/>
      <c r="CO611" s="161"/>
      <c r="CP611" s="161"/>
      <c r="CQ611" s="161"/>
      <c r="CR611" s="161"/>
      <c r="CS611" s="161"/>
      <c r="CT611" s="161"/>
      <c r="CU611" s="161"/>
      <c r="CV611" s="161"/>
      <c r="CW611" s="161"/>
      <c r="CX611" s="161"/>
      <c r="CY611" s="161"/>
      <c r="CZ611" s="161"/>
      <c r="DA611" s="161"/>
      <c r="DB611" s="161"/>
      <c r="DC611" s="161"/>
      <c r="DD611" s="161"/>
      <c r="DE611" s="161"/>
      <c r="DF611" s="161"/>
      <c r="DG611" s="161"/>
      <c r="DH611" s="161"/>
      <c r="DI611" s="161"/>
      <c r="DJ611" s="161"/>
      <c r="DK611" s="161"/>
      <c r="DL611" s="161"/>
      <c r="DM611" s="161"/>
      <c r="DN611" s="161"/>
      <c r="DO611" s="161"/>
      <c r="DP611" s="161"/>
      <c r="DQ611" s="161"/>
      <c r="DR611" s="161"/>
      <c r="DS611" s="161"/>
      <c r="DT611" s="161"/>
      <c r="DU611" s="161"/>
      <c r="DV611" s="161"/>
      <c r="DW611" s="161"/>
      <c r="DX611" s="161"/>
      <c r="DY611" s="161"/>
      <c r="DZ611" s="161"/>
      <c r="EA611" s="161"/>
      <c r="EB611" s="161"/>
      <c r="EC611" s="161"/>
      <c r="ED611" s="161"/>
      <c r="EE611" s="161"/>
      <c r="EF611" s="161"/>
      <c r="EG611" s="161"/>
      <c r="EH611" s="161"/>
      <c r="EI611" s="161"/>
      <c r="EJ611" s="161"/>
      <c r="EK611" s="161"/>
      <c r="EL611" s="161"/>
      <c r="EM611" s="161"/>
      <c r="EN611" s="161"/>
      <c r="EO611" s="161"/>
      <c r="EP611" s="161"/>
      <c r="EQ611" s="161"/>
      <c r="ER611" s="161"/>
      <c r="ES611" s="161"/>
      <c r="ET611" s="161"/>
      <c r="EU611" s="161"/>
      <c r="EV611" s="161"/>
      <c r="EW611" s="161"/>
      <c r="EX611" s="161"/>
      <c r="EY611" s="161"/>
      <c r="EZ611" s="161"/>
      <c r="FA611" s="161"/>
      <c r="FB611" s="161"/>
      <c r="FC611" s="161"/>
      <c r="FD611" s="161"/>
      <c r="FE611" s="161"/>
      <c r="FF611" s="161"/>
      <c r="FG611" s="161"/>
      <c r="FH611" s="161"/>
      <c r="FI611" s="161"/>
      <c r="FJ611" s="161"/>
      <c r="FK611" s="161"/>
      <c r="FL611" s="161"/>
      <c r="FM611" s="161"/>
      <c r="FN611" s="161"/>
      <c r="FO611" s="161"/>
      <c r="FP611" s="161"/>
      <c r="FQ611" s="161"/>
      <c r="FR611" s="161"/>
      <c r="FS611" s="161"/>
      <c r="FT611" s="161"/>
      <c r="FU611" s="161"/>
      <c r="FV611" s="161"/>
      <c r="FW611" s="161"/>
      <c r="FX611" s="161"/>
      <c r="FY611" s="161"/>
      <c r="FZ611" s="161"/>
      <c r="GA611" s="161"/>
      <c r="GB611" s="161"/>
    </row>
    <row r="612" spans="1:184" s="162" customFormat="1" x14ac:dyDescent="0.2">
      <c r="A612" s="146" t="s">
        <v>7917</v>
      </c>
      <c r="B612" s="146" t="s">
        <v>5803</v>
      </c>
      <c r="C612" s="147" t="s">
        <v>5804</v>
      </c>
      <c r="D612" s="99" t="s">
        <v>5577</v>
      </c>
      <c r="E612" s="99">
        <v>50</v>
      </c>
      <c r="F612" s="99"/>
      <c r="G612" s="99">
        <v>0.3</v>
      </c>
      <c r="H612" s="148"/>
      <c r="I612" s="149"/>
      <c r="J612" s="201">
        <v>89.38</v>
      </c>
      <c r="K612" s="150">
        <f t="shared" si="27"/>
        <v>1340.7</v>
      </c>
      <c r="L612" s="149">
        <f>BDI!$E$17</f>
        <v>0.19500000000000001</v>
      </c>
      <c r="M612" s="149"/>
      <c r="N612" s="149"/>
      <c r="O612" s="100">
        <f t="shared" si="28"/>
        <v>106.81</v>
      </c>
      <c r="P612" s="101">
        <f t="shared" si="29"/>
        <v>1602.15</v>
      </c>
      <c r="Q612" s="161"/>
      <c r="R612" s="161"/>
      <c r="S612" s="161"/>
      <c r="T612" s="161"/>
      <c r="U612" s="161"/>
      <c r="V612" s="161"/>
      <c r="W612" s="161"/>
      <c r="X612" s="161"/>
      <c r="Y612" s="161"/>
      <c r="Z612" s="161"/>
      <c r="AA612" s="161"/>
      <c r="AB612" s="161"/>
      <c r="AC612" s="161"/>
      <c r="AD612" s="161"/>
      <c r="AE612" s="161"/>
      <c r="AF612" s="161"/>
      <c r="AG612" s="161"/>
      <c r="AH612" s="161"/>
      <c r="AI612" s="161"/>
      <c r="AJ612" s="161"/>
      <c r="AK612" s="161"/>
      <c r="AL612" s="161"/>
      <c r="AM612" s="161"/>
      <c r="AN612" s="161"/>
      <c r="AO612" s="161"/>
      <c r="AP612" s="161"/>
      <c r="AQ612" s="161"/>
      <c r="AR612" s="161"/>
      <c r="AS612" s="161"/>
      <c r="AT612" s="161"/>
      <c r="AU612" s="161"/>
      <c r="AV612" s="161"/>
      <c r="AW612" s="161"/>
      <c r="AX612" s="161"/>
      <c r="AY612" s="161"/>
      <c r="AZ612" s="161"/>
      <c r="BA612" s="161"/>
      <c r="BB612" s="161"/>
      <c r="BC612" s="161"/>
      <c r="BD612" s="161"/>
      <c r="BE612" s="161"/>
      <c r="BF612" s="161"/>
      <c r="BG612" s="161"/>
      <c r="BH612" s="161"/>
      <c r="BI612" s="161"/>
      <c r="BJ612" s="161"/>
      <c r="BK612" s="161"/>
      <c r="BL612" s="161"/>
      <c r="BM612" s="161"/>
      <c r="BN612" s="161"/>
      <c r="BO612" s="161"/>
      <c r="BP612" s="161"/>
      <c r="BQ612" s="161"/>
      <c r="BR612" s="161"/>
      <c r="BS612" s="161"/>
      <c r="BT612" s="161"/>
      <c r="BU612" s="161"/>
      <c r="BV612" s="161"/>
      <c r="BW612" s="161"/>
      <c r="BX612" s="161"/>
      <c r="BY612" s="161"/>
      <c r="BZ612" s="161"/>
      <c r="CA612" s="161"/>
      <c r="CB612" s="161"/>
      <c r="CC612" s="161"/>
      <c r="CD612" s="161"/>
      <c r="CE612" s="161"/>
      <c r="CF612" s="161"/>
      <c r="CG612" s="161"/>
      <c r="CH612" s="161"/>
      <c r="CI612" s="161"/>
      <c r="CJ612" s="161"/>
      <c r="CK612" s="161"/>
      <c r="CL612" s="161"/>
      <c r="CM612" s="161"/>
      <c r="CN612" s="161"/>
      <c r="CO612" s="161"/>
      <c r="CP612" s="161"/>
      <c r="CQ612" s="161"/>
      <c r="CR612" s="161"/>
      <c r="CS612" s="161"/>
      <c r="CT612" s="161"/>
      <c r="CU612" s="161"/>
      <c r="CV612" s="161"/>
      <c r="CW612" s="161"/>
      <c r="CX612" s="161"/>
      <c r="CY612" s="161"/>
      <c r="CZ612" s="161"/>
      <c r="DA612" s="161"/>
      <c r="DB612" s="161"/>
      <c r="DC612" s="161"/>
      <c r="DD612" s="161"/>
      <c r="DE612" s="161"/>
      <c r="DF612" s="161"/>
      <c r="DG612" s="161"/>
      <c r="DH612" s="161"/>
      <c r="DI612" s="161"/>
      <c r="DJ612" s="161"/>
      <c r="DK612" s="161"/>
      <c r="DL612" s="161"/>
      <c r="DM612" s="161"/>
      <c r="DN612" s="161"/>
      <c r="DO612" s="161"/>
      <c r="DP612" s="161"/>
      <c r="DQ612" s="161"/>
      <c r="DR612" s="161"/>
      <c r="DS612" s="161"/>
      <c r="DT612" s="161"/>
      <c r="DU612" s="161"/>
      <c r="DV612" s="161"/>
      <c r="DW612" s="161"/>
      <c r="DX612" s="161"/>
      <c r="DY612" s="161"/>
      <c r="DZ612" s="161"/>
      <c r="EA612" s="161"/>
      <c r="EB612" s="161"/>
      <c r="EC612" s="161"/>
      <c r="ED612" s="161"/>
      <c r="EE612" s="161"/>
      <c r="EF612" s="161"/>
      <c r="EG612" s="161"/>
      <c r="EH612" s="161"/>
      <c r="EI612" s="161"/>
      <c r="EJ612" s="161"/>
      <c r="EK612" s="161"/>
      <c r="EL612" s="161"/>
      <c r="EM612" s="161"/>
      <c r="EN612" s="161"/>
      <c r="EO612" s="161"/>
      <c r="EP612" s="161"/>
      <c r="EQ612" s="161"/>
      <c r="ER612" s="161"/>
      <c r="ES612" s="161"/>
      <c r="ET612" s="161"/>
      <c r="EU612" s="161"/>
      <c r="EV612" s="161"/>
      <c r="EW612" s="161"/>
      <c r="EX612" s="161"/>
      <c r="EY612" s="161"/>
      <c r="EZ612" s="161"/>
      <c r="FA612" s="161"/>
      <c r="FB612" s="161"/>
      <c r="FC612" s="161"/>
      <c r="FD612" s="161"/>
      <c r="FE612" s="161"/>
      <c r="FF612" s="161"/>
      <c r="FG612" s="161"/>
      <c r="FH612" s="161"/>
      <c r="FI612" s="161"/>
      <c r="FJ612" s="161"/>
      <c r="FK612" s="161"/>
      <c r="FL612" s="161"/>
      <c r="FM612" s="161"/>
      <c r="FN612" s="161"/>
      <c r="FO612" s="161"/>
      <c r="FP612" s="161"/>
      <c r="FQ612" s="161"/>
      <c r="FR612" s="161"/>
      <c r="FS612" s="161"/>
      <c r="FT612" s="161"/>
      <c r="FU612" s="161"/>
      <c r="FV612" s="161"/>
      <c r="FW612" s="161"/>
      <c r="FX612" s="161"/>
      <c r="FY612" s="161"/>
      <c r="FZ612" s="161"/>
      <c r="GA612" s="161"/>
      <c r="GB612" s="161"/>
    </row>
    <row r="613" spans="1:184" s="162" customFormat="1" x14ac:dyDescent="0.2">
      <c r="A613" s="146" t="s">
        <v>7918</v>
      </c>
      <c r="B613" s="146" t="s">
        <v>5805</v>
      </c>
      <c r="C613" s="147" t="s">
        <v>5806</v>
      </c>
      <c r="D613" s="99" t="s">
        <v>5577</v>
      </c>
      <c r="E613" s="99">
        <v>25</v>
      </c>
      <c r="F613" s="99"/>
      <c r="G613" s="99">
        <v>0.3</v>
      </c>
      <c r="H613" s="148"/>
      <c r="I613" s="149"/>
      <c r="J613" s="201">
        <v>35.86</v>
      </c>
      <c r="K613" s="150">
        <f t="shared" si="27"/>
        <v>268.95</v>
      </c>
      <c r="L613" s="149">
        <f>BDI!$E$17</f>
        <v>0.19500000000000001</v>
      </c>
      <c r="M613" s="149"/>
      <c r="N613" s="149"/>
      <c r="O613" s="100">
        <f t="shared" si="28"/>
        <v>42.85</v>
      </c>
      <c r="P613" s="101">
        <f t="shared" si="29"/>
        <v>321.38</v>
      </c>
      <c r="Q613" s="161"/>
      <c r="R613" s="161"/>
      <c r="S613" s="161"/>
      <c r="T613" s="161"/>
      <c r="U613" s="161"/>
      <c r="V613" s="161"/>
      <c r="W613" s="161"/>
      <c r="X613" s="161"/>
      <c r="Y613" s="161"/>
      <c r="Z613" s="161"/>
      <c r="AA613" s="161"/>
      <c r="AB613" s="161"/>
      <c r="AC613" s="161"/>
      <c r="AD613" s="161"/>
      <c r="AE613" s="161"/>
      <c r="AF613" s="161"/>
      <c r="AG613" s="161"/>
      <c r="AH613" s="161"/>
      <c r="AI613" s="161"/>
      <c r="AJ613" s="161"/>
      <c r="AK613" s="161"/>
      <c r="AL613" s="161"/>
      <c r="AM613" s="161"/>
      <c r="AN613" s="161"/>
      <c r="AO613" s="161"/>
      <c r="AP613" s="161"/>
      <c r="AQ613" s="161"/>
      <c r="AR613" s="161"/>
      <c r="AS613" s="161"/>
      <c r="AT613" s="161"/>
      <c r="AU613" s="161"/>
      <c r="AV613" s="161"/>
      <c r="AW613" s="161"/>
      <c r="AX613" s="161"/>
      <c r="AY613" s="161"/>
      <c r="AZ613" s="161"/>
      <c r="BA613" s="161"/>
      <c r="BB613" s="161"/>
      <c r="BC613" s="161"/>
      <c r="BD613" s="161"/>
      <c r="BE613" s="161"/>
      <c r="BF613" s="161"/>
      <c r="BG613" s="161"/>
      <c r="BH613" s="161"/>
      <c r="BI613" s="161"/>
      <c r="BJ613" s="161"/>
      <c r="BK613" s="161"/>
      <c r="BL613" s="161"/>
      <c r="BM613" s="161"/>
      <c r="BN613" s="161"/>
      <c r="BO613" s="161"/>
      <c r="BP613" s="161"/>
      <c r="BQ613" s="161"/>
      <c r="BR613" s="161"/>
      <c r="BS613" s="161"/>
      <c r="BT613" s="161"/>
      <c r="BU613" s="161"/>
      <c r="BV613" s="161"/>
      <c r="BW613" s="161"/>
      <c r="BX613" s="161"/>
      <c r="BY613" s="161"/>
      <c r="BZ613" s="161"/>
      <c r="CA613" s="161"/>
      <c r="CB613" s="161"/>
      <c r="CC613" s="161"/>
      <c r="CD613" s="161"/>
      <c r="CE613" s="161"/>
      <c r="CF613" s="161"/>
      <c r="CG613" s="161"/>
      <c r="CH613" s="161"/>
      <c r="CI613" s="161"/>
      <c r="CJ613" s="161"/>
      <c r="CK613" s="161"/>
      <c r="CL613" s="161"/>
      <c r="CM613" s="161"/>
      <c r="CN613" s="161"/>
      <c r="CO613" s="161"/>
      <c r="CP613" s="161"/>
      <c r="CQ613" s="161"/>
      <c r="CR613" s="161"/>
      <c r="CS613" s="161"/>
      <c r="CT613" s="161"/>
      <c r="CU613" s="161"/>
      <c r="CV613" s="161"/>
      <c r="CW613" s="161"/>
      <c r="CX613" s="161"/>
      <c r="CY613" s="161"/>
      <c r="CZ613" s="161"/>
      <c r="DA613" s="161"/>
      <c r="DB613" s="161"/>
      <c r="DC613" s="161"/>
      <c r="DD613" s="161"/>
      <c r="DE613" s="161"/>
      <c r="DF613" s="161"/>
      <c r="DG613" s="161"/>
      <c r="DH613" s="161"/>
      <c r="DI613" s="161"/>
      <c r="DJ613" s="161"/>
      <c r="DK613" s="161"/>
      <c r="DL613" s="161"/>
      <c r="DM613" s="161"/>
      <c r="DN613" s="161"/>
      <c r="DO613" s="161"/>
      <c r="DP613" s="161"/>
      <c r="DQ613" s="161"/>
      <c r="DR613" s="161"/>
      <c r="DS613" s="161"/>
      <c r="DT613" s="161"/>
      <c r="DU613" s="161"/>
      <c r="DV613" s="161"/>
      <c r="DW613" s="161"/>
      <c r="DX613" s="161"/>
      <c r="DY613" s="161"/>
      <c r="DZ613" s="161"/>
      <c r="EA613" s="161"/>
      <c r="EB613" s="161"/>
      <c r="EC613" s="161"/>
      <c r="ED613" s="161"/>
      <c r="EE613" s="161"/>
      <c r="EF613" s="161"/>
      <c r="EG613" s="161"/>
      <c r="EH613" s="161"/>
      <c r="EI613" s="161"/>
      <c r="EJ613" s="161"/>
      <c r="EK613" s="161"/>
      <c r="EL613" s="161"/>
      <c r="EM613" s="161"/>
      <c r="EN613" s="161"/>
      <c r="EO613" s="161"/>
      <c r="EP613" s="161"/>
      <c r="EQ613" s="161"/>
      <c r="ER613" s="161"/>
      <c r="ES613" s="161"/>
      <c r="ET613" s="161"/>
      <c r="EU613" s="161"/>
      <c r="EV613" s="161"/>
      <c r="EW613" s="161"/>
      <c r="EX613" s="161"/>
      <c r="EY613" s="161"/>
      <c r="EZ613" s="161"/>
      <c r="FA613" s="161"/>
      <c r="FB613" s="161"/>
      <c r="FC613" s="161"/>
      <c r="FD613" s="161"/>
      <c r="FE613" s="161"/>
      <c r="FF613" s="161"/>
      <c r="FG613" s="161"/>
      <c r="FH613" s="161"/>
      <c r="FI613" s="161"/>
      <c r="FJ613" s="161"/>
      <c r="FK613" s="161"/>
      <c r="FL613" s="161"/>
      <c r="FM613" s="161"/>
      <c r="FN613" s="161"/>
      <c r="FO613" s="161"/>
      <c r="FP613" s="161"/>
      <c r="FQ613" s="161"/>
      <c r="FR613" s="161"/>
      <c r="FS613" s="161"/>
      <c r="FT613" s="161"/>
      <c r="FU613" s="161"/>
      <c r="FV613" s="161"/>
      <c r="FW613" s="161"/>
      <c r="FX613" s="161"/>
      <c r="FY613" s="161"/>
      <c r="FZ613" s="161"/>
      <c r="GA613" s="161"/>
      <c r="GB613" s="161"/>
    </row>
    <row r="614" spans="1:184" s="162" customFormat="1" x14ac:dyDescent="0.2">
      <c r="A614" s="146" t="s">
        <v>7919</v>
      </c>
      <c r="B614" s="146" t="s">
        <v>5807</v>
      </c>
      <c r="C614" s="147" t="s">
        <v>5808</v>
      </c>
      <c r="D614" s="99" t="s">
        <v>5577</v>
      </c>
      <c r="E614" s="99">
        <v>25</v>
      </c>
      <c r="F614" s="99"/>
      <c r="G614" s="99">
        <v>0.3</v>
      </c>
      <c r="H614" s="148"/>
      <c r="I614" s="149"/>
      <c r="J614" s="201">
        <v>52.59</v>
      </c>
      <c r="K614" s="150">
        <f t="shared" si="27"/>
        <v>394.43</v>
      </c>
      <c r="L614" s="149">
        <f>BDI!$E$17</f>
        <v>0.19500000000000001</v>
      </c>
      <c r="M614" s="149"/>
      <c r="N614" s="149"/>
      <c r="O614" s="100">
        <f t="shared" si="28"/>
        <v>62.85</v>
      </c>
      <c r="P614" s="101">
        <f t="shared" si="29"/>
        <v>471.38</v>
      </c>
      <c r="Q614" s="161"/>
      <c r="R614" s="161"/>
      <c r="S614" s="161"/>
      <c r="T614" s="161"/>
      <c r="U614" s="161"/>
      <c r="V614" s="161"/>
      <c r="W614" s="161"/>
      <c r="X614" s="161"/>
      <c r="Y614" s="161"/>
      <c r="Z614" s="161"/>
      <c r="AA614" s="161"/>
      <c r="AB614" s="161"/>
      <c r="AC614" s="161"/>
      <c r="AD614" s="161"/>
      <c r="AE614" s="161"/>
      <c r="AF614" s="161"/>
      <c r="AG614" s="161"/>
      <c r="AH614" s="161"/>
      <c r="AI614" s="161"/>
      <c r="AJ614" s="161"/>
      <c r="AK614" s="161"/>
      <c r="AL614" s="161"/>
      <c r="AM614" s="161"/>
      <c r="AN614" s="161"/>
      <c r="AO614" s="161"/>
      <c r="AP614" s="161"/>
      <c r="AQ614" s="161"/>
      <c r="AR614" s="161"/>
      <c r="AS614" s="161"/>
      <c r="AT614" s="161"/>
      <c r="AU614" s="161"/>
      <c r="AV614" s="161"/>
      <c r="AW614" s="161"/>
      <c r="AX614" s="161"/>
      <c r="AY614" s="161"/>
      <c r="AZ614" s="161"/>
      <c r="BA614" s="161"/>
      <c r="BB614" s="161"/>
      <c r="BC614" s="161"/>
      <c r="BD614" s="161"/>
      <c r="BE614" s="161"/>
      <c r="BF614" s="161"/>
      <c r="BG614" s="161"/>
      <c r="BH614" s="161"/>
      <c r="BI614" s="161"/>
      <c r="BJ614" s="161"/>
      <c r="BK614" s="161"/>
      <c r="BL614" s="161"/>
      <c r="BM614" s="161"/>
      <c r="BN614" s="161"/>
      <c r="BO614" s="161"/>
      <c r="BP614" s="161"/>
      <c r="BQ614" s="161"/>
      <c r="BR614" s="161"/>
      <c r="BS614" s="161"/>
      <c r="BT614" s="161"/>
      <c r="BU614" s="161"/>
      <c r="BV614" s="161"/>
      <c r="BW614" s="161"/>
      <c r="BX614" s="161"/>
      <c r="BY614" s="161"/>
      <c r="BZ614" s="161"/>
      <c r="CA614" s="161"/>
      <c r="CB614" s="161"/>
      <c r="CC614" s="161"/>
      <c r="CD614" s="161"/>
      <c r="CE614" s="161"/>
      <c r="CF614" s="161"/>
      <c r="CG614" s="161"/>
      <c r="CH614" s="161"/>
      <c r="CI614" s="161"/>
      <c r="CJ614" s="161"/>
      <c r="CK614" s="161"/>
      <c r="CL614" s="161"/>
      <c r="CM614" s="161"/>
      <c r="CN614" s="161"/>
      <c r="CO614" s="161"/>
      <c r="CP614" s="161"/>
      <c r="CQ614" s="161"/>
      <c r="CR614" s="161"/>
      <c r="CS614" s="161"/>
      <c r="CT614" s="161"/>
      <c r="CU614" s="161"/>
      <c r="CV614" s="161"/>
      <c r="CW614" s="161"/>
      <c r="CX614" s="161"/>
      <c r="CY614" s="161"/>
      <c r="CZ614" s="161"/>
      <c r="DA614" s="161"/>
      <c r="DB614" s="161"/>
      <c r="DC614" s="161"/>
      <c r="DD614" s="161"/>
      <c r="DE614" s="161"/>
      <c r="DF614" s="161"/>
      <c r="DG614" s="161"/>
      <c r="DH614" s="161"/>
      <c r="DI614" s="161"/>
      <c r="DJ614" s="161"/>
      <c r="DK614" s="161"/>
      <c r="DL614" s="161"/>
      <c r="DM614" s="161"/>
      <c r="DN614" s="161"/>
      <c r="DO614" s="161"/>
      <c r="DP614" s="161"/>
      <c r="DQ614" s="161"/>
      <c r="DR614" s="161"/>
      <c r="DS614" s="161"/>
      <c r="DT614" s="161"/>
      <c r="DU614" s="161"/>
      <c r="DV614" s="161"/>
      <c r="DW614" s="161"/>
      <c r="DX614" s="161"/>
      <c r="DY614" s="161"/>
      <c r="DZ614" s="161"/>
      <c r="EA614" s="161"/>
      <c r="EB614" s="161"/>
      <c r="EC614" s="161"/>
      <c r="ED614" s="161"/>
      <c r="EE614" s="161"/>
      <c r="EF614" s="161"/>
      <c r="EG614" s="161"/>
      <c r="EH614" s="161"/>
      <c r="EI614" s="161"/>
      <c r="EJ614" s="161"/>
      <c r="EK614" s="161"/>
      <c r="EL614" s="161"/>
      <c r="EM614" s="161"/>
      <c r="EN614" s="161"/>
      <c r="EO614" s="161"/>
      <c r="EP614" s="161"/>
      <c r="EQ614" s="161"/>
      <c r="ER614" s="161"/>
      <c r="ES614" s="161"/>
      <c r="ET614" s="161"/>
      <c r="EU614" s="161"/>
      <c r="EV614" s="161"/>
      <c r="EW614" s="161"/>
      <c r="EX614" s="161"/>
      <c r="EY614" s="161"/>
      <c r="EZ614" s="161"/>
      <c r="FA614" s="161"/>
      <c r="FB614" s="161"/>
      <c r="FC614" s="161"/>
      <c r="FD614" s="161"/>
      <c r="FE614" s="161"/>
      <c r="FF614" s="161"/>
      <c r="FG614" s="161"/>
      <c r="FH614" s="161"/>
      <c r="FI614" s="161"/>
      <c r="FJ614" s="161"/>
      <c r="FK614" s="161"/>
      <c r="FL614" s="161"/>
      <c r="FM614" s="161"/>
      <c r="FN614" s="161"/>
      <c r="FO614" s="161"/>
      <c r="FP614" s="161"/>
      <c r="FQ614" s="161"/>
      <c r="FR614" s="161"/>
      <c r="FS614" s="161"/>
      <c r="FT614" s="161"/>
      <c r="FU614" s="161"/>
      <c r="FV614" s="161"/>
      <c r="FW614" s="161"/>
      <c r="FX614" s="161"/>
      <c r="FY614" s="161"/>
      <c r="FZ614" s="161"/>
      <c r="GA614" s="161"/>
      <c r="GB614" s="161"/>
    </row>
    <row r="615" spans="1:184" s="162" customFormat="1" x14ac:dyDescent="0.2">
      <c r="A615" s="146" t="s">
        <v>7920</v>
      </c>
      <c r="B615" s="146" t="s">
        <v>5809</v>
      </c>
      <c r="C615" s="147" t="s">
        <v>5810</v>
      </c>
      <c r="D615" s="99" t="s">
        <v>5577</v>
      </c>
      <c r="E615" s="99">
        <v>25</v>
      </c>
      <c r="F615" s="99"/>
      <c r="G615" s="99">
        <v>0.3</v>
      </c>
      <c r="H615" s="148"/>
      <c r="I615" s="149"/>
      <c r="J615" s="201">
        <v>81.55</v>
      </c>
      <c r="K615" s="150">
        <f t="shared" si="27"/>
        <v>611.63</v>
      </c>
      <c r="L615" s="149">
        <f>BDI!$E$17</f>
        <v>0.19500000000000001</v>
      </c>
      <c r="M615" s="149"/>
      <c r="N615" s="149"/>
      <c r="O615" s="100">
        <f t="shared" si="28"/>
        <v>97.45</v>
      </c>
      <c r="P615" s="101">
        <f t="shared" si="29"/>
        <v>730.88</v>
      </c>
      <c r="Q615" s="161"/>
      <c r="R615" s="161"/>
      <c r="S615" s="161"/>
      <c r="T615" s="161"/>
      <c r="U615" s="161"/>
      <c r="V615" s="161"/>
      <c r="W615" s="161"/>
      <c r="X615" s="161"/>
      <c r="Y615" s="161"/>
      <c r="Z615" s="161"/>
      <c r="AA615" s="161"/>
      <c r="AB615" s="161"/>
      <c r="AC615" s="161"/>
      <c r="AD615" s="161"/>
      <c r="AE615" s="161"/>
      <c r="AF615" s="161"/>
      <c r="AG615" s="161"/>
      <c r="AH615" s="161"/>
      <c r="AI615" s="161"/>
      <c r="AJ615" s="161"/>
      <c r="AK615" s="161"/>
      <c r="AL615" s="161"/>
      <c r="AM615" s="161"/>
      <c r="AN615" s="161"/>
      <c r="AO615" s="161"/>
      <c r="AP615" s="161"/>
      <c r="AQ615" s="161"/>
      <c r="AR615" s="161"/>
      <c r="AS615" s="161"/>
      <c r="AT615" s="161"/>
      <c r="AU615" s="161"/>
      <c r="AV615" s="161"/>
      <c r="AW615" s="161"/>
      <c r="AX615" s="161"/>
      <c r="AY615" s="161"/>
      <c r="AZ615" s="161"/>
      <c r="BA615" s="161"/>
      <c r="BB615" s="161"/>
      <c r="BC615" s="161"/>
      <c r="BD615" s="161"/>
      <c r="BE615" s="161"/>
      <c r="BF615" s="161"/>
      <c r="BG615" s="161"/>
      <c r="BH615" s="161"/>
      <c r="BI615" s="161"/>
      <c r="BJ615" s="161"/>
      <c r="BK615" s="161"/>
      <c r="BL615" s="161"/>
      <c r="BM615" s="161"/>
      <c r="BN615" s="161"/>
      <c r="BO615" s="161"/>
      <c r="BP615" s="161"/>
      <c r="BQ615" s="161"/>
      <c r="BR615" s="161"/>
      <c r="BS615" s="161"/>
      <c r="BT615" s="161"/>
      <c r="BU615" s="161"/>
      <c r="BV615" s="161"/>
      <c r="BW615" s="161"/>
      <c r="BX615" s="161"/>
      <c r="BY615" s="161"/>
      <c r="BZ615" s="161"/>
      <c r="CA615" s="161"/>
      <c r="CB615" s="161"/>
      <c r="CC615" s="161"/>
      <c r="CD615" s="161"/>
      <c r="CE615" s="161"/>
      <c r="CF615" s="161"/>
      <c r="CG615" s="161"/>
      <c r="CH615" s="161"/>
      <c r="CI615" s="161"/>
      <c r="CJ615" s="161"/>
      <c r="CK615" s="161"/>
      <c r="CL615" s="161"/>
      <c r="CM615" s="161"/>
      <c r="CN615" s="161"/>
      <c r="CO615" s="161"/>
      <c r="CP615" s="161"/>
      <c r="CQ615" s="161"/>
      <c r="CR615" s="161"/>
      <c r="CS615" s="161"/>
      <c r="CT615" s="161"/>
      <c r="CU615" s="161"/>
      <c r="CV615" s="161"/>
      <c r="CW615" s="161"/>
      <c r="CX615" s="161"/>
      <c r="CY615" s="161"/>
      <c r="CZ615" s="161"/>
      <c r="DA615" s="161"/>
      <c r="DB615" s="161"/>
      <c r="DC615" s="161"/>
      <c r="DD615" s="161"/>
      <c r="DE615" s="161"/>
      <c r="DF615" s="161"/>
      <c r="DG615" s="161"/>
      <c r="DH615" s="161"/>
      <c r="DI615" s="161"/>
      <c r="DJ615" s="161"/>
      <c r="DK615" s="161"/>
      <c r="DL615" s="161"/>
      <c r="DM615" s="161"/>
      <c r="DN615" s="161"/>
      <c r="DO615" s="161"/>
      <c r="DP615" s="161"/>
      <c r="DQ615" s="161"/>
      <c r="DR615" s="161"/>
      <c r="DS615" s="161"/>
      <c r="DT615" s="161"/>
      <c r="DU615" s="161"/>
      <c r="DV615" s="161"/>
      <c r="DW615" s="161"/>
      <c r="DX615" s="161"/>
      <c r="DY615" s="161"/>
      <c r="DZ615" s="161"/>
      <c r="EA615" s="161"/>
      <c r="EB615" s="161"/>
      <c r="EC615" s="161"/>
      <c r="ED615" s="161"/>
      <c r="EE615" s="161"/>
      <c r="EF615" s="161"/>
      <c r="EG615" s="161"/>
      <c r="EH615" s="161"/>
      <c r="EI615" s="161"/>
      <c r="EJ615" s="161"/>
      <c r="EK615" s="161"/>
      <c r="EL615" s="161"/>
      <c r="EM615" s="161"/>
      <c r="EN615" s="161"/>
      <c r="EO615" s="161"/>
      <c r="EP615" s="161"/>
      <c r="EQ615" s="161"/>
      <c r="ER615" s="161"/>
      <c r="ES615" s="161"/>
      <c r="ET615" s="161"/>
      <c r="EU615" s="161"/>
      <c r="EV615" s="161"/>
      <c r="EW615" s="161"/>
      <c r="EX615" s="161"/>
      <c r="EY615" s="161"/>
      <c r="EZ615" s="161"/>
      <c r="FA615" s="161"/>
      <c r="FB615" s="161"/>
      <c r="FC615" s="161"/>
      <c r="FD615" s="161"/>
      <c r="FE615" s="161"/>
      <c r="FF615" s="161"/>
      <c r="FG615" s="161"/>
      <c r="FH615" s="161"/>
      <c r="FI615" s="161"/>
      <c r="FJ615" s="161"/>
      <c r="FK615" s="161"/>
      <c r="FL615" s="161"/>
      <c r="FM615" s="161"/>
      <c r="FN615" s="161"/>
      <c r="FO615" s="161"/>
      <c r="FP615" s="161"/>
      <c r="FQ615" s="161"/>
      <c r="FR615" s="161"/>
      <c r="FS615" s="161"/>
      <c r="FT615" s="161"/>
      <c r="FU615" s="161"/>
      <c r="FV615" s="161"/>
      <c r="FW615" s="161"/>
      <c r="FX615" s="161"/>
      <c r="FY615" s="161"/>
      <c r="FZ615" s="161"/>
      <c r="GA615" s="161"/>
      <c r="GB615" s="161"/>
    </row>
    <row r="616" spans="1:184" s="162" customFormat="1" x14ac:dyDescent="0.2">
      <c r="A616" s="146" t="s">
        <v>7921</v>
      </c>
      <c r="B616" s="146" t="s">
        <v>5811</v>
      </c>
      <c r="C616" s="147" t="s">
        <v>5812</v>
      </c>
      <c r="D616" s="99" t="s">
        <v>5577</v>
      </c>
      <c r="E616" s="99">
        <v>25</v>
      </c>
      <c r="F616" s="99"/>
      <c r="G616" s="99">
        <v>0.3</v>
      </c>
      <c r="H616" s="148"/>
      <c r="I616" s="149"/>
      <c r="J616" s="201">
        <v>109.43</v>
      </c>
      <c r="K616" s="150">
        <f t="shared" si="27"/>
        <v>820.73</v>
      </c>
      <c r="L616" s="149">
        <f>BDI!$E$17</f>
        <v>0.19500000000000001</v>
      </c>
      <c r="M616" s="149"/>
      <c r="N616" s="149"/>
      <c r="O616" s="100">
        <f t="shared" si="28"/>
        <v>130.77000000000001</v>
      </c>
      <c r="P616" s="101">
        <f t="shared" si="29"/>
        <v>980.78</v>
      </c>
      <c r="Q616" s="161"/>
      <c r="R616" s="161"/>
      <c r="S616" s="161"/>
      <c r="T616" s="161"/>
      <c r="U616" s="161"/>
      <c r="V616" s="161"/>
      <c r="W616" s="161"/>
      <c r="X616" s="161"/>
      <c r="Y616" s="161"/>
      <c r="Z616" s="161"/>
      <c r="AA616" s="161"/>
      <c r="AB616" s="161"/>
      <c r="AC616" s="161"/>
      <c r="AD616" s="161"/>
      <c r="AE616" s="161"/>
      <c r="AF616" s="161"/>
      <c r="AG616" s="161"/>
      <c r="AH616" s="161"/>
      <c r="AI616" s="161"/>
      <c r="AJ616" s="161"/>
      <c r="AK616" s="161"/>
      <c r="AL616" s="161"/>
      <c r="AM616" s="161"/>
      <c r="AN616" s="161"/>
      <c r="AO616" s="161"/>
      <c r="AP616" s="161"/>
      <c r="AQ616" s="161"/>
      <c r="AR616" s="161"/>
      <c r="AS616" s="161"/>
      <c r="AT616" s="161"/>
      <c r="AU616" s="161"/>
      <c r="AV616" s="161"/>
      <c r="AW616" s="161"/>
      <c r="AX616" s="161"/>
      <c r="AY616" s="161"/>
      <c r="AZ616" s="161"/>
      <c r="BA616" s="161"/>
      <c r="BB616" s="161"/>
      <c r="BC616" s="161"/>
      <c r="BD616" s="161"/>
      <c r="BE616" s="161"/>
      <c r="BF616" s="161"/>
      <c r="BG616" s="161"/>
      <c r="BH616" s="161"/>
      <c r="BI616" s="161"/>
      <c r="BJ616" s="161"/>
      <c r="BK616" s="161"/>
      <c r="BL616" s="161"/>
      <c r="BM616" s="161"/>
      <c r="BN616" s="161"/>
      <c r="BO616" s="161"/>
      <c r="BP616" s="161"/>
      <c r="BQ616" s="161"/>
      <c r="BR616" s="161"/>
      <c r="BS616" s="161"/>
      <c r="BT616" s="161"/>
      <c r="BU616" s="161"/>
      <c r="BV616" s="161"/>
      <c r="BW616" s="161"/>
      <c r="BX616" s="161"/>
      <c r="BY616" s="161"/>
      <c r="BZ616" s="161"/>
      <c r="CA616" s="161"/>
      <c r="CB616" s="161"/>
      <c r="CC616" s="161"/>
      <c r="CD616" s="161"/>
      <c r="CE616" s="161"/>
      <c r="CF616" s="161"/>
      <c r="CG616" s="161"/>
      <c r="CH616" s="161"/>
      <c r="CI616" s="161"/>
      <c r="CJ616" s="161"/>
      <c r="CK616" s="161"/>
      <c r="CL616" s="161"/>
      <c r="CM616" s="161"/>
      <c r="CN616" s="161"/>
      <c r="CO616" s="161"/>
      <c r="CP616" s="161"/>
      <c r="CQ616" s="161"/>
      <c r="CR616" s="161"/>
      <c r="CS616" s="161"/>
      <c r="CT616" s="161"/>
      <c r="CU616" s="161"/>
      <c r="CV616" s="161"/>
      <c r="CW616" s="161"/>
      <c r="CX616" s="161"/>
      <c r="CY616" s="161"/>
      <c r="CZ616" s="161"/>
      <c r="DA616" s="161"/>
      <c r="DB616" s="161"/>
      <c r="DC616" s="161"/>
      <c r="DD616" s="161"/>
      <c r="DE616" s="161"/>
      <c r="DF616" s="161"/>
      <c r="DG616" s="161"/>
      <c r="DH616" s="161"/>
      <c r="DI616" s="161"/>
      <c r="DJ616" s="161"/>
      <c r="DK616" s="161"/>
      <c r="DL616" s="161"/>
      <c r="DM616" s="161"/>
      <c r="DN616" s="161"/>
      <c r="DO616" s="161"/>
      <c r="DP616" s="161"/>
      <c r="DQ616" s="161"/>
      <c r="DR616" s="161"/>
      <c r="DS616" s="161"/>
      <c r="DT616" s="161"/>
      <c r="DU616" s="161"/>
      <c r="DV616" s="161"/>
      <c r="DW616" s="161"/>
      <c r="DX616" s="161"/>
      <c r="DY616" s="161"/>
      <c r="DZ616" s="161"/>
      <c r="EA616" s="161"/>
      <c r="EB616" s="161"/>
      <c r="EC616" s="161"/>
      <c r="ED616" s="161"/>
      <c r="EE616" s="161"/>
      <c r="EF616" s="161"/>
      <c r="EG616" s="161"/>
      <c r="EH616" s="161"/>
      <c r="EI616" s="161"/>
      <c r="EJ616" s="161"/>
      <c r="EK616" s="161"/>
      <c r="EL616" s="161"/>
      <c r="EM616" s="161"/>
      <c r="EN616" s="161"/>
      <c r="EO616" s="161"/>
      <c r="EP616" s="161"/>
      <c r="EQ616" s="161"/>
      <c r="ER616" s="161"/>
      <c r="ES616" s="161"/>
      <c r="ET616" s="161"/>
      <c r="EU616" s="161"/>
      <c r="EV616" s="161"/>
      <c r="EW616" s="161"/>
      <c r="EX616" s="161"/>
      <c r="EY616" s="161"/>
      <c r="EZ616" s="161"/>
      <c r="FA616" s="161"/>
      <c r="FB616" s="161"/>
      <c r="FC616" s="161"/>
      <c r="FD616" s="161"/>
      <c r="FE616" s="161"/>
      <c r="FF616" s="161"/>
      <c r="FG616" s="161"/>
      <c r="FH616" s="161"/>
      <c r="FI616" s="161"/>
      <c r="FJ616" s="161"/>
      <c r="FK616" s="161"/>
      <c r="FL616" s="161"/>
      <c r="FM616" s="161"/>
      <c r="FN616" s="161"/>
      <c r="FO616" s="161"/>
      <c r="FP616" s="161"/>
      <c r="FQ616" s="161"/>
      <c r="FR616" s="161"/>
      <c r="FS616" s="161"/>
      <c r="FT616" s="161"/>
      <c r="FU616" s="161"/>
      <c r="FV616" s="161"/>
      <c r="FW616" s="161"/>
      <c r="FX616" s="161"/>
      <c r="FY616" s="161"/>
      <c r="FZ616" s="161"/>
      <c r="GA616" s="161"/>
      <c r="GB616" s="161"/>
    </row>
    <row r="617" spans="1:184" s="162" customFormat="1" x14ac:dyDescent="0.2">
      <c r="A617" s="146" t="s">
        <v>7922</v>
      </c>
      <c r="B617" s="146" t="s">
        <v>5813</v>
      </c>
      <c r="C617" s="147" t="s">
        <v>5814</v>
      </c>
      <c r="D617" s="99" t="s">
        <v>5577</v>
      </c>
      <c r="E617" s="99">
        <v>25</v>
      </c>
      <c r="F617" s="99"/>
      <c r="G617" s="99">
        <v>0.3</v>
      </c>
      <c r="H617" s="148"/>
      <c r="I617" s="149"/>
      <c r="J617" s="201">
        <v>292.13</v>
      </c>
      <c r="K617" s="150">
        <f t="shared" ref="K617:K680" si="30">IF(ISNUMBER(J617),ROUND(E617*G617*J617,2),"")</f>
        <v>2190.98</v>
      </c>
      <c r="L617" s="149">
        <f>BDI!$E$17</f>
        <v>0.19500000000000001</v>
      </c>
      <c r="M617" s="149"/>
      <c r="N617" s="149"/>
      <c r="O617" s="100">
        <f t="shared" si="28"/>
        <v>349.1</v>
      </c>
      <c r="P617" s="101">
        <f t="shared" si="29"/>
        <v>2618.25</v>
      </c>
      <c r="Q617" s="161"/>
      <c r="R617" s="161"/>
      <c r="S617" s="161"/>
      <c r="T617" s="161"/>
      <c r="U617" s="161"/>
      <c r="V617" s="161"/>
      <c r="W617" s="161"/>
      <c r="X617" s="161"/>
      <c r="Y617" s="161"/>
      <c r="Z617" s="161"/>
      <c r="AA617" s="161"/>
      <c r="AB617" s="161"/>
      <c r="AC617" s="161"/>
      <c r="AD617" s="161"/>
      <c r="AE617" s="161"/>
      <c r="AF617" s="161"/>
      <c r="AG617" s="161"/>
      <c r="AH617" s="161"/>
      <c r="AI617" s="161"/>
      <c r="AJ617" s="161"/>
      <c r="AK617" s="161"/>
      <c r="AL617" s="161"/>
      <c r="AM617" s="161"/>
      <c r="AN617" s="161"/>
      <c r="AO617" s="161"/>
      <c r="AP617" s="161"/>
      <c r="AQ617" s="161"/>
      <c r="AR617" s="161"/>
      <c r="AS617" s="161"/>
      <c r="AT617" s="161"/>
      <c r="AU617" s="161"/>
      <c r="AV617" s="161"/>
      <c r="AW617" s="161"/>
      <c r="AX617" s="161"/>
      <c r="AY617" s="161"/>
      <c r="AZ617" s="161"/>
      <c r="BA617" s="161"/>
      <c r="BB617" s="161"/>
      <c r="BC617" s="161"/>
      <c r="BD617" s="161"/>
      <c r="BE617" s="161"/>
      <c r="BF617" s="161"/>
      <c r="BG617" s="161"/>
      <c r="BH617" s="161"/>
      <c r="BI617" s="161"/>
      <c r="BJ617" s="161"/>
      <c r="BK617" s="161"/>
      <c r="BL617" s="161"/>
      <c r="BM617" s="161"/>
      <c r="BN617" s="161"/>
      <c r="BO617" s="161"/>
      <c r="BP617" s="161"/>
      <c r="BQ617" s="161"/>
      <c r="BR617" s="161"/>
      <c r="BS617" s="161"/>
      <c r="BT617" s="161"/>
      <c r="BU617" s="161"/>
      <c r="BV617" s="161"/>
      <c r="BW617" s="161"/>
      <c r="BX617" s="161"/>
      <c r="BY617" s="161"/>
      <c r="BZ617" s="161"/>
      <c r="CA617" s="161"/>
      <c r="CB617" s="161"/>
      <c r="CC617" s="161"/>
      <c r="CD617" s="161"/>
      <c r="CE617" s="161"/>
      <c r="CF617" s="161"/>
      <c r="CG617" s="161"/>
      <c r="CH617" s="161"/>
      <c r="CI617" s="161"/>
      <c r="CJ617" s="161"/>
      <c r="CK617" s="161"/>
      <c r="CL617" s="161"/>
      <c r="CM617" s="161"/>
      <c r="CN617" s="161"/>
      <c r="CO617" s="161"/>
      <c r="CP617" s="161"/>
      <c r="CQ617" s="161"/>
      <c r="CR617" s="161"/>
      <c r="CS617" s="161"/>
      <c r="CT617" s="161"/>
      <c r="CU617" s="161"/>
      <c r="CV617" s="161"/>
      <c r="CW617" s="161"/>
      <c r="CX617" s="161"/>
      <c r="CY617" s="161"/>
      <c r="CZ617" s="161"/>
      <c r="DA617" s="161"/>
      <c r="DB617" s="161"/>
      <c r="DC617" s="161"/>
      <c r="DD617" s="161"/>
      <c r="DE617" s="161"/>
      <c r="DF617" s="161"/>
      <c r="DG617" s="161"/>
      <c r="DH617" s="161"/>
      <c r="DI617" s="161"/>
      <c r="DJ617" s="161"/>
      <c r="DK617" s="161"/>
      <c r="DL617" s="161"/>
      <c r="DM617" s="161"/>
      <c r="DN617" s="161"/>
      <c r="DO617" s="161"/>
      <c r="DP617" s="161"/>
      <c r="DQ617" s="161"/>
      <c r="DR617" s="161"/>
      <c r="DS617" s="161"/>
      <c r="DT617" s="161"/>
      <c r="DU617" s="161"/>
      <c r="DV617" s="161"/>
      <c r="DW617" s="161"/>
      <c r="DX617" s="161"/>
      <c r="DY617" s="161"/>
      <c r="DZ617" s="161"/>
      <c r="EA617" s="161"/>
      <c r="EB617" s="161"/>
      <c r="EC617" s="161"/>
      <c r="ED617" s="161"/>
      <c r="EE617" s="161"/>
      <c r="EF617" s="161"/>
      <c r="EG617" s="161"/>
      <c r="EH617" s="161"/>
      <c r="EI617" s="161"/>
      <c r="EJ617" s="161"/>
      <c r="EK617" s="161"/>
      <c r="EL617" s="161"/>
      <c r="EM617" s="161"/>
      <c r="EN617" s="161"/>
      <c r="EO617" s="161"/>
      <c r="EP617" s="161"/>
      <c r="EQ617" s="161"/>
      <c r="ER617" s="161"/>
      <c r="ES617" s="161"/>
      <c r="ET617" s="161"/>
      <c r="EU617" s="161"/>
      <c r="EV617" s="161"/>
      <c r="EW617" s="161"/>
      <c r="EX617" s="161"/>
      <c r="EY617" s="161"/>
      <c r="EZ617" s="161"/>
      <c r="FA617" s="161"/>
      <c r="FB617" s="161"/>
      <c r="FC617" s="161"/>
      <c r="FD617" s="161"/>
      <c r="FE617" s="161"/>
      <c r="FF617" s="161"/>
      <c r="FG617" s="161"/>
      <c r="FH617" s="161"/>
      <c r="FI617" s="161"/>
      <c r="FJ617" s="161"/>
      <c r="FK617" s="161"/>
      <c r="FL617" s="161"/>
      <c r="FM617" s="161"/>
      <c r="FN617" s="161"/>
      <c r="FO617" s="161"/>
      <c r="FP617" s="161"/>
      <c r="FQ617" s="161"/>
      <c r="FR617" s="161"/>
      <c r="FS617" s="161"/>
      <c r="FT617" s="161"/>
      <c r="FU617" s="161"/>
      <c r="FV617" s="161"/>
      <c r="FW617" s="161"/>
      <c r="FX617" s="161"/>
      <c r="FY617" s="161"/>
      <c r="FZ617" s="161"/>
      <c r="GA617" s="161"/>
      <c r="GB617" s="161"/>
    </row>
    <row r="618" spans="1:184" s="162" customFormat="1" x14ac:dyDescent="0.2">
      <c r="A618" s="146" t="s">
        <v>7923</v>
      </c>
      <c r="B618" s="146" t="s">
        <v>5815</v>
      </c>
      <c r="C618" s="147" t="s">
        <v>5816</v>
      </c>
      <c r="D618" s="99" t="s">
        <v>5577</v>
      </c>
      <c r="E618" s="99">
        <v>25</v>
      </c>
      <c r="F618" s="99"/>
      <c r="G618" s="99">
        <v>0.3</v>
      </c>
      <c r="H618" s="148"/>
      <c r="I618" s="149"/>
      <c r="J618" s="201">
        <v>330</v>
      </c>
      <c r="K618" s="150">
        <f t="shared" si="30"/>
        <v>2475</v>
      </c>
      <c r="L618" s="149">
        <f>BDI!$E$17</f>
        <v>0.19500000000000001</v>
      </c>
      <c r="M618" s="149"/>
      <c r="N618" s="149"/>
      <c r="O618" s="100">
        <f t="shared" si="28"/>
        <v>394.35</v>
      </c>
      <c r="P618" s="101">
        <f t="shared" si="29"/>
        <v>2957.63</v>
      </c>
      <c r="Q618" s="161"/>
      <c r="R618" s="161"/>
      <c r="S618" s="161"/>
      <c r="T618" s="161"/>
      <c r="U618" s="161"/>
      <c r="V618" s="161"/>
      <c r="W618" s="161"/>
      <c r="X618" s="161"/>
      <c r="Y618" s="161"/>
      <c r="Z618" s="161"/>
      <c r="AA618" s="161"/>
      <c r="AB618" s="161"/>
      <c r="AC618" s="161"/>
      <c r="AD618" s="161"/>
      <c r="AE618" s="161"/>
      <c r="AF618" s="161"/>
      <c r="AG618" s="161"/>
      <c r="AH618" s="161"/>
      <c r="AI618" s="161"/>
      <c r="AJ618" s="161"/>
      <c r="AK618" s="161"/>
      <c r="AL618" s="161"/>
      <c r="AM618" s="161"/>
      <c r="AN618" s="161"/>
      <c r="AO618" s="161"/>
      <c r="AP618" s="161"/>
      <c r="AQ618" s="161"/>
      <c r="AR618" s="161"/>
      <c r="AS618" s="161"/>
      <c r="AT618" s="161"/>
      <c r="AU618" s="161"/>
      <c r="AV618" s="161"/>
      <c r="AW618" s="161"/>
      <c r="AX618" s="161"/>
      <c r="AY618" s="161"/>
      <c r="AZ618" s="161"/>
      <c r="BA618" s="161"/>
      <c r="BB618" s="161"/>
      <c r="BC618" s="161"/>
      <c r="BD618" s="161"/>
      <c r="BE618" s="161"/>
      <c r="BF618" s="161"/>
      <c r="BG618" s="161"/>
      <c r="BH618" s="161"/>
      <c r="BI618" s="161"/>
      <c r="BJ618" s="161"/>
      <c r="BK618" s="161"/>
      <c r="BL618" s="161"/>
      <c r="BM618" s="161"/>
      <c r="BN618" s="161"/>
      <c r="BO618" s="161"/>
      <c r="BP618" s="161"/>
      <c r="BQ618" s="161"/>
      <c r="BR618" s="161"/>
      <c r="BS618" s="161"/>
      <c r="BT618" s="161"/>
      <c r="BU618" s="161"/>
      <c r="BV618" s="161"/>
      <c r="BW618" s="161"/>
      <c r="BX618" s="161"/>
      <c r="BY618" s="161"/>
      <c r="BZ618" s="161"/>
      <c r="CA618" s="161"/>
      <c r="CB618" s="161"/>
      <c r="CC618" s="161"/>
      <c r="CD618" s="161"/>
      <c r="CE618" s="161"/>
      <c r="CF618" s="161"/>
      <c r="CG618" s="161"/>
      <c r="CH618" s="161"/>
      <c r="CI618" s="161"/>
      <c r="CJ618" s="161"/>
      <c r="CK618" s="161"/>
      <c r="CL618" s="161"/>
      <c r="CM618" s="161"/>
      <c r="CN618" s="161"/>
      <c r="CO618" s="161"/>
      <c r="CP618" s="161"/>
      <c r="CQ618" s="161"/>
      <c r="CR618" s="161"/>
      <c r="CS618" s="161"/>
      <c r="CT618" s="161"/>
      <c r="CU618" s="161"/>
      <c r="CV618" s="161"/>
      <c r="CW618" s="161"/>
      <c r="CX618" s="161"/>
      <c r="CY618" s="161"/>
      <c r="CZ618" s="161"/>
      <c r="DA618" s="161"/>
      <c r="DB618" s="161"/>
      <c r="DC618" s="161"/>
      <c r="DD618" s="161"/>
      <c r="DE618" s="161"/>
      <c r="DF618" s="161"/>
      <c r="DG618" s="161"/>
      <c r="DH618" s="161"/>
      <c r="DI618" s="161"/>
      <c r="DJ618" s="161"/>
      <c r="DK618" s="161"/>
      <c r="DL618" s="161"/>
      <c r="DM618" s="161"/>
      <c r="DN618" s="161"/>
      <c r="DO618" s="161"/>
      <c r="DP618" s="161"/>
      <c r="DQ618" s="161"/>
      <c r="DR618" s="161"/>
      <c r="DS618" s="161"/>
      <c r="DT618" s="161"/>
      <c r="DU618" s="161"/>
      <c r="DV618" s="161"/>
      <c r="DW618" s="161"/>
      <c r="DX618" s="161"/>
      <c r="DY618" s="161"/>
      <c r="DZ618" s="161"/>
      <c r="EA618" s="161"/>
      <c r="EB618" s="161"/>
      <c r="EC618" s="161"/>
      <c r="ED618" s="161"/>
      <c r="EE618" s="161"/>
      <c r="EF618" s="161"/>
      <c r="EG618" s="161"/>
      <c r="EH618" s="161"/>
      <c r="EI618" s="161"/>
      <c r="EJ618" s="161"/>
      <c r="EK618" s="161"/>
      <c r="EL618" s="161"/>
      <c r="EM618" s="161"/>
      <c r="EN618" s="161"/>
      <c r="EO618" s="161"/>
      <c r="EP618" s="161"/>
      <c r="EQ618" s="161"/>
      <c r="ER618" s="161"/>
      <c r="ES618" s="161"/>
      <c r="ET618" s="161"/>
      <c r="EU618" s="161"/>
      <c r="EV618" s="161"/>
      <c r="EW618" s="161"/>
      <c r="EX618" s="161"/>
      <c r="EY618" s="161"/>
      <c r="EZ618" s="161"/>
      <c r="FA618" s="161"/>
      <c r="FB618" s="161"/>
      <c r="FC618" s="161"/>
      <c r="FD618" s="161"/>
      <c r="FE618" s="161"/>
      <c r="FF618" s="161"/>
      <c r="FG618" s="161"/>
      <c r="FH618" s="161"/>
      <c r="FI618" s="161"/>
      <c r="FJ618" s="161"/>
      <c r="FK618" s="161"/>
      <c r="FL618" s="161"/>
      <c r="FM618" s="161"/>
      <c r="FN618" s="161"/>
      <c r="FO618" s="161"/>
      <c r="FP618" s="161"/>
      <c r="FQ618" s="161"/>
      <c r="FR618" s="161"/>
      <c r="FS618" s="161"/>
      <c r="FT618" s="161"/>
      <c r="FU618" s="161"/>
      <c r="FV618" s="161"/>
      <c r="FW618" s="161"/>
      <c r="FX618" s="161"/>
      <c r="FY618" s="161"/>
      <c r="FZ618" s="161"/>
      <c r="GA618" s="161"/>
      <c r="GB618" s="161"/>
    </row>
    <row r="619" spans="1:184" s="162" customFormat="1" x14ac:dyDescent="0.2">
      <c r="A619" s="146" t="s">
        <v>7924</v>
      </c>
      <c r="B619" s="146" t="s">
        <v>5817</v>
      </c>
      <c r="C619" s="147" t="s">
        <v>5818</v>
      </c>
      <c r="D619" s="99" t="s">
        <v>5577</v>
      </c>
      <c r="E619" s="99">
        <v>20</v>
      </c>
      <c r="F619" s="99"/>
      <c r="G619" s="99">
        <v>0.3</v>
      </c>
      <c r="H619" s="148"/>
      <c r="I619" s="149"/>
      <c r="J619" s="201">
        <v>18.309999999999999</v>
      </c>
      <c r="K619" s="150">
        <f t="shared" si="30"/>
        <v>109.86</v>
      </c>
      <c r="L619" s="149">
        <f>BDI!$E$17</f>
        <v>0.19500000000000001</v>
      </c>
      <c r="M619" s="149"/>
      <c r="N619" s="149"/>
      <c r="O619" s="100">
        <f t="shared" si="28"/>
        <v>21.88</v>
      </c>
      <c r="P619" s="101">
        <f t="shared" si="29"/>
        <v>131.28</v>
      </c>
      <c r="Q619" s="161"/>
      <c r="R619" s="161"/>
      <c r="S619" s="161"/>
      <c r="T619" s="161"/>
      <c r="U619" s="161"/>
      <c r="V619" s="161"/>
      <c r="W619" s="161"/>
      <c r="X619" s="161"/>
      <c r="Y619" s="161"/>
      <c r="Z619" s="161"/>
      <c r="AA619" s="161"/>
      <c r="AB619" s="161"/>
      <c r="AC619" s="161"/>
      <c r="AD619" s="161"/>
      <c r="AE619" s="161"/>
      <c r="AF619" s="161"/>
      <c r="AG619" s="161"/>
      <c r="AH619" s="161"/>
      <c r="AI619" s="161"/>
      <c r="AJ619" s="161"/>
      <c r="AK619" s="161"/>
      <c r="AL619" s="161"/>
      <c r="AM619" s="161"/>
      <c r="AN619" s="161"/>
      <c r="AO619" s="161"/>
      <c r="AP619" s="161"/>
      <c r="AQ619" s="161"/>
      <c r="AR619" s="161"/>
      <c r="AS619" s="161"/>
      <c r="AT619" s="161"/>
      <c r="AU619" s="161"/>
      <c r="AV619" s="161"/>
      <c r="AW619" s="161"/>
      <c r="AX619" s="161"/>
      <c r="AY619" s="161"/>
      <c r="AZ619" s="161"/>
      <c r="BA619" s="161"/>
      <c r="BB619" s="161"/>
      <c r="BC619" s="161"/>
      <c r="BD619" s="161"/>
      <c r="BE619" s="161"/>
      <c r="BF619" s="161"/>
      <c r="BG619" s="161"/>
      <c r="BH619" s="161"/>
      <c r="BI619" s="161"/>
      <c r="BJ619" s="161"/>
      <c r="BK619" s="161"/>
      <c r="BL619" s="161"/>
      <c r="BM619" s="161"/>
      <c r="BN619" s="161"/>
      <c r="BO619" s="161"/>
      <c r="BP619" s="161"/>
      <c r="BQ619" s="161"/>
      <c r="BR619" s="161"/>
      <c r="BS619" s="161"/>
      <c r="BT619" s="161"/>
      <c r="BU619" s="161"/>
      <c r="BV619" s="161"/>
      <c r="BW619" s="161"/>
      <c r="BX619" s="161"/>
      <c r="BY619" s="161"/>
      <c r="BZ619" s="161"/>
      <c r="CA619" s="161"/>
      <c r="CB619" s="161"/>
      <c r="CC619" s="161"/>
      <c r="CD619" s="161"/>
      <c r="CE619" s="161"/>
      <c r="CF619" s="161"/>
      <c r="CG619" s="161"/>
      <c r="CH619" s="161"/>
      <c r="CI619" s="161"/>
      <c r="CJ619" s="161"/>
      <c r="CK619" s="161"/>
      <c r="CL619" s="161"/>
      <c r="CM619" s="161"/>
      <c r="CN619" s="161"/>
      <c r="CO619" s="161"/>
      <c r="CP619" s="161"/>
      <c r="CQ619" s="161"/>
      <c r="CR619" s="161"/>
      <c r="CS619" s="161"/>
      <c r="CT619" s="161"/>
      <c r="CU619" s="161"/>
      <c r="CV619" s="161"/>
      <c r="CW619" s="161"/>
      <c r="CX619" s="161"/>
      <c r="CY619" s="161"/>
      <c r="CZ619" s="161"/>
      <c r="DA619" s="161"/>
      <c r="DB619" s="161"/>
      <c r="DC619" s="161"/>
      <c r="DD619" s="161"/>
      <c r="DE619" s="161"/>
      <c r="DF619" s="161"/>
      <c r="DG619" s="161"/>
      <c r="DH619" s="161"/>
      <c r="DI619" s="161"/>
      <c r="DJ619" s="161"/>
      <c r="DK619" s="161"/>
      <c r="DL619" s="161"/>
      <c r="DM619" s="161"/>
      <c r="DN619" s="161"/>
      <c r="DO619" s="161"/>
      <c r="DP619" s="161"/>
      <c r="DQ619" s="161"/>
      <c r="DR619" s="161"/>
      <c r="DS619" s="161"/>
      <c r="DT619" s="161"/>
      <c r="DU619" s="161"/>
      <c r="DV619" s="161"/>
      <c r="DW619" s="161"/>
      <c r="DX619" s="161"/>
      <c r="DY619" s="161"/>
      <c r="DZ619" s="161"/>
      <c r="EA619" s="161"/>
      <c r="EB619" s="161"/>
      <c r="EC619" s="161"/>
      <c r="ED619" s="161"/>
      <c r="EE619" s="161"/>
      <c r="EF619" s="161"/>
      <c r="EG619" s="161"/>
      <c r="EH619" s="161"/>
      <c r="EI619" s="161"/>
      <c r="EJ619" s="161"/>
      <c r="EK619" s="161"/>
      <c r="EL619" s="161"/>
      <c r="EM619" s="161"/>
      <c r="EN619" s="161"/>
      <c r="EO619" s="161"/>
      <c r="EP619" s="161"/>
      <c r="EQ619" s="161"/>
      <c r="ER619" s="161"/>
      <c r="ES619" s="161"/>
      <c r="ET619" s="161"/>
      <c r="EU619" s="161"/>
      <c r="EV619" s="161"/>
      <c r="EW619" s="161"/>
      <c r="EX619" s="161"/>
      <c r="EY619" s="161"/>
      <c r="EZ619" s="161"/>
      <c r="FA619" s="161"/>
      <c r="FB619" s="161"/>
      <c r="FC619" s="161"/>
      <c r="FD619" s="161"/>
      <c r="FE619" s="161"/>
      <c r="FF619" s="161"/>
      <c r="FG619" s="161"/>
      <c r="FH619" s="161"/>
      <c r="FI619" s="161"/>
      <c r="FJ619" s="161"/>
      <c r="FK619" s="161"/>
      <c r="FL619" s="161"/>
      <c r="FM619" s="161"/>
      <c r="FN619" s="161"/>
      <c r="FO619" s="161"/>
      <c r="FP619" s="161"/>
      <c r="FQ619" s="161"/>
      <c r="FR619" s="161"/>
      <c r="FS619" s="161"/>
      <c r="FT619" s="161"/>
      <c r="FU619" s="161"/>
      <c r="FV619" s="161"/>
      <c r="FW619" s="161"/>
      <c r="FX619" s="161"/>
      <c r="FY619" s="161"/>
      <c r="FZ619" s="161"/>
      <c r="GA619" s="161"/>
      <c r="GB619" s="161"/>
    </row>
    <row r="620" spans="1:184" s="162" customFormat="1" x14ac:dyDescent="0.2">
      <c r="A620" s="146" t="s">
        <v>7925</v>
      </c>
      <c r="B620" s="146" t="s">
        <v>5819</v>
      </c>
      <c r="C620" s="147" t="s">
        <v>5820</v>
      </c>
      <c r="D620" s="99" t="s">
        <v>5577</v>
      </c>
      <c r="E620" s="99">
        <v>20</v>
      </c>
      <c r="F620" s="99"/>
      <c r="G620" s="99">
        <v>0.3</v>
      </c>
      <c r="H620" s="148"/>
      <c r="I620" s="149"/>
      <c r="J620" s="201">
        <v>23.28</v>
      </c>
      <c r="K620" s="150">
        <f t="shared" si="30"/>
        <v>139.68</v>
      </c>
      <c r="L620" s="149">
        <f>BDI!$E$17</f>
        <v>0.19500000000000001</v>
      </c>
      <c r="M620" s="149"/>
      <c r="N620" s="149"/>
      <c r="O620" s="100">
        <f t="shared" ref="O620:O683" si="31">IF(ISNUMBER(J620),ROUND(J620*(1+L620),2),"")</f>
        <v>27.82</v>
      </c>
      <c r="P620" s="101">
        <f t="shared" ref="P620:P683" si="32">IF(ISNUMBER(J620),ROUND(G620*O620*E620,2),"")</f>
        <v>166.92</v>
      </c>
      <c r="Q620" s="161"/>
      <c r="R620" s="161"/>
      <c r="S620" s="161"/>
      <c r="T620" s="161"/>
      <c r="U620" s="161"/>
      <c r="V620" s="161"/>
      <c r="W620" s="161"/>
      <c r="X620" s="161"/>
      <c r="Y620" s="161"/>
      <c r="Z620" s="161"/>
      <c r="AA620" s="161"/>
      <c r="AB620" s="161"/>
      <c r="AC620" s="161"/>
      <c r="AD620" s="161"/>
      <c r="AE620" s="161"/>
      <c r="AF620" s="161"/>
      <c r="AG620" s="161"/>
      <c r="AH620" s="161"/>
      <c r="AI620" s="161"/>
      <c r="AJ620" s="161"/>
      <c r="AK620" s="161"/>
      <c r="AL620" s="161"/>
      <c r="AM620" s="161"/>
      <c r="AN620" s="161"/>
      <c r="AO620" s="161"/>
      <c r="AP620" s="161"/>
      <c r="AQ620" s="161"/>
      <c r="AR620" s="161"/>
      <c r="AS620" s="161"/>
      <c r="AT620" s="161"/>
      <c r="AU620" s="161"/>
      <c r="AV620" s="161"/>
      <c r="AW620" s="161"/>
      <c r="AX620" s="161"/>
      <c r="AY620" s="161"/>
      <c r="AZ620" s="161"/>
      <c r="BA620" s="161"/>
      <c r="BB620" s="161"/>
      <c r="BC620" s="161"/>
      <c r="BD620" s="161"/>
      <c r="BE620" s="161"/>
      <c r="BF620" s="161"/>
      <c r="BG620" s="161"/>
      <c r="BH620" s="161"/>
      <c r="BI620" s="161"/>
      <c r="BJ620" s="161"/>
      <c r="BK620" s="161"/>
      <c r="BL620" s="161"/>
      <c r="BM620" s="161"/>
      <c r="BN620" s="161"/>
      <c r="BO620" s="161"/>
      <c r="BP620" s="161"/>
      <c r="BQ620" s="161"/>
      <c r="BR620" s="161"/>
      <c r="BS620" s="161"/>
      <c r="BT620" s="161"/>
      <c r="BU620" s="161"/>
      <c r="BV620" s="161"/>
      <c r="BW620" s="161"/>
      <c r="BX620" s="161"/>
      <c r="BY620" s="161"/>
      <c r="BZ620" s="161"/>
      <c r="CA620" s="161"/>
      <c r="CB620" s="161"/>
      <c r="CC620" s="161"/>
      <c r="CD620" s="161"/>
      <c r="CE620" s="161"/>
      <c r="CF620" s="161"/>
      <c r="CG620" s="161"/>
      <c r="CH620" s="161"/>
      <c r="CI620" s="161"/>
      <c r="CJ620" s="161"/>
      <c r="CK620" s="161"/>
      <c r="CL620" s="161"/>
      <c r="CM620" s="161"/>
      <c r="CN620" s="161"/>
      <c r="CO620" s="161"/>
      <c r="CP620" s="161"/>
      <c r="CQ620" s="161"/>
      <c r="CR620" s="161"/>
      <c r="CS620" s="161"/>
      <c r="CT620" s="161"/>
      <c r="CU620" s="161"/>
      <c r="CV620" s="161"/>
      <c r="CW620" s="161"/>
      <c r="CX620" s="161"/>
      <c r="CY620" s="161"/>
      <c r="CZ620" s="161"/>
      <c r="DA620" s="161"/>
      <c r="DB620" s="161"/>
      <c r="DC620" s="161"/>
      <c r="DD620" s="161"/>
      <c r="DE620" s="161"/>
      <c r="DF620" s="161"/>
      <c r="DG620" s="161"/>
      <c r="DH620" s="161"/>
      <c r="DI620" s="161"/>
      <c r="DJ620" s="161"/>
      <c r="DK620" s="161"/>
      <c r="DL620" s="161"/>
      <c r="DM620" s="161"/>
      <c r="DN620" s="161"/>
      <c r="DO620" s="161"/>
      <c r="DP620" s="161"/>
      <c r="DQ620" s="161"/>
      <c r="DR620" s="161"/>
      <c r="DS620" s="161"/>
      <c r="DT620" s="161"/>
      <c r="DU620" s="161"/>
      <c r="DV620" s="161"/>
      <c r="DW620" s="161"/>
      <c r="DX620" s="161"/>
      <c r="DY620" s="161"/>
      <c r="DZ620" s="161"/>
      <c r="EA620" s="161"/>
      <c r="EB620" s="161"/>
      <c r="EC620" s="161"/>
      <c r="ED620" s="161"/>
      <c r="EE620" s="161"/>
      <c r="EF620" s="161"/>
      <c r="EG620" s="161"/>
      <c r="EH620" s="161"/>
      <c r="EI620" s="161"/>
      <c r="EJ620" s="161"/>
      <c r="EK620" s="161"/>
      <c r="EL620" s="161"/>
      <c r="EM620" s="161"/>
      <c r="EN620" s="161"/>
      <c r="EO620" s="161"/>
      <c r="EP620" s="161"/>
      <c r="EQ620" s="161"/>
      <c r="ER620" s="161"/>
      <c r="ES620" s="161"/>
      <c r="ET620" s="161"/>
      <c r="EU620" s="161"/>
      <c r="EV620" s="161"/>
      <c r="EW620" s="161"/>
      <c r="EX620" s="161"/>
      <c r="EY620" s="161"/>
      <c r="EZ620" s="161"/>
      <c r="FA620" s="161"/>
      <c r="FB620" s="161"/>
      <c r="FC620" s="161"/>
      <c r="FD620" s="161"/>
      <c r="FE620" s="161"/>
      <c r="FF620" s="161"/>
      <c r="FG620" s="161"/>
      <c r="FH620" s="161"/>
      <c r="FI620" s="161"/>
      <c r="FJ620" s="161"/>
      <c r="FK620" s="161"/>
      <c r="FL620" s="161"/>
      <c r="FM620" s="161"/>
      <c r="FN620" s="161"/>
      <c r="FO620" s="161"/>
      <c r="FP620" s="161"/>
      <c r="FQ620" s="161"/>
      <c r="FR620" s="161"/>
      <c r="FS620" s="161"/>
      <c r="FT620" s="161"/>
      <c r="FU620" s="161"/>
      <c r="FV620" s="161"/>
      <c r="FW620" s="161"/>
      <c r="FX620" s="161"/>
      <c r="FY620" s="161"/>
      <c r="FZ620" s="161"/>
      <c r="GA620" s="161"/>
      <c r="GB620" s="161"/>
    </row>
    <row r="621" spans="1:184" s="162" customFormat="1" x14ac:dyDescent="0.2">
      <c r="A621" s="146" t="s">
        <v>7926</v>
      </c>
      <c r="B621" s="146" t="s">
        <v>5821</v>
      </c>
      <c r="C621" s="147" t="s">
        <v>5822</v>
      </c>
      <c r="D621" s="99" t="s">
        <v>5577</v>
      </c>
      <c r="E621" s="99">
        <v>20</v>
      </c>
      <c r="F621" s="99"/>
      <c r="G621" s="99">
        <v>0.3</v>
      </c>
      <c r="H621" s="148"/>
      <c r="I621" s="149"/>
      <c r="J621" s="201">
        <v>24.13</v>
      </c>
      <c r="K621" s="150">
        <f t="shared" si="30"/>
        <v>144.78</v>
      </c>
      <c r="L621" s="149">
        <f>BDI!$E$17</f>
        <v>0.19500000000000001</v>
      </c>
      <c r="M621" s="149"/>
      <c r="N621" s="149"/>
      <c r="O621" s="100">
        <f t="shared" si="31"/>
        <v>28.84</v>
      </c>
      <c r="P621" s="101">
        <f t="shared" si="32"/>
        <v>173.04</v>
      </c>
      <c r="Q621" s="161"/>
      <c r="R621" s="161"/>
      <c r="S621" s="161"/>
      <c r="T621" s="161"/>
      <c r="U621" s="161"/>
      <c r="V621" s="161"/>
      <c r="W621" s="161"/>
      <c r="X621" s="161"/>
      <c r="Y621" s="161"/>
      <c r="Z621" s="161"/>
      <c r="AA621" s="161"/>
      <c r="AB621" s="161"/>
      <c r="AC621" s="161"/>
      <c r="AD621" s="161"/>
      <c r="AE621" s="161"/>
      <c r="AF621" s="161"/>
      <c r="AG621" s="161"/>
      <c r="AH621" s="161"/>
      <c r="AI621" s="161"/>
      <c r="AJ621" s="161"/>
      <c r="AK621" s="161"/>
      <c r="AL621" s="161"/>
      <c r="AM621" s="161"/>
      <c r="AN621" s="161"/>
      <c r="AO621" s="161"/>
      <c r="AP621" s="161"/>
      <c r="AQ621" s="161"/>
      <c r="AR621" s="161"/>
      <c r="AS621" s="161"/>
      <c r="AT621" s="161"/>
      <c r="AU621" s="161"/>
      <c r="AV621" s="161"/>
      <c r="AW621" s="161"/>
      <c r="AX621" s="161"/>
      <c r="AY621" s="161"/>
      <c r="AZ621" s="161"/>
      <c r="BA621" s="161"/>
      <c r="BB621" s="161"/>
      <c r="BC621" s="161"/>
      <c r="BD621" s="161"/>
      <c r="BE621" s="161"/>
      <c r="BF621" s="161"/>
      <c r="BG621" s="161"/>
      <c r="BH621" s="161"/>
      <c r="BI621" s="161"/>
      <c r="BJ621" s="161"/>
      <c r="BK621" s="161"/>
      <c r="BL621" s="161"/>
      <c r="BM621" s="161"/>
      <c r="BN621" s="161"/>
      <c r="BO621" s="161"/>
      <c r="BP621" s="161"/>
      <c r="BQ621" s="161"/>
      <c r="BR621" s="161"/>
      <c r="BS621" s="161"/>
      <c r="BT621" s="161"/>
      <c r="BU621" s="161"/>
      <c r="BV621" s="161"/>
      <c r="BW621" s="161"/>
      <c r="BX621" s="161"/>
      <c r="BY621" s="161"/>
      <c r="BZ621" s="161"/>
      <c r="CA621" s="161"/>
      <c r="CB621" s="161"/>
      <c r="CC621" s="161"/>
      <c r="CD621" s="161"/>
      <c r="CE621" s="161"/>
      <c r="CF621" s="161"/>
      <c r="CG621" s="161"/>
      <c r="CH621" s="161"/>
      <c r="CI621" s="161"/>
      <c r="CJ621" s="161"/>
      <c r="CK621" s="161"/>
      <c r="CL621" s="161"/>
      <c r="CM621" s="161"/>
      <c r="CN621" s="161"/>
      <c r="CO621" s="161"/>
      <c r="CP621" s="161"/>
      <c r="CQ621" s="161"/>
      <c r="CR621" s="161"/>
      <c r="CS621" s="161"/>
      <c r="CT621" s="161"/>
      <c r="CU621" s="161"/>
      <c r="CV621" s="161"/>
      <c r="CW621" s="161"/>
      <c r="CX621" s="161"/>
      <c r="CY621" s="161"/>
      <c r="CZ621" s="161"/>
      <c r="DA621" s="161"/>
      <c r="DB621" s="161"/>
      <c r="DC621" s="161"/>
      <c r="DD621" s="161"/>
      <c r="DE621" s="161"/>
      <c r="DF621" s="161"/>
      <c r="DG621" s="161"/>
      <c r="DH621" s="161"/>
      <c r="DI621" s="161"/>
      <c r="DJ621" s="161"/>
      <c r="DK621" s="161"/>
      <c r="DL621" s="161"/>
      <c r="DM621" s="161"/>
      <c r="DN621" s="161"/>
      <c r="DO621" s="161"/>
      <c r="DP621" s="161"/>
      <c r="DQ621" s="161"/>
      <c r="DR621" s="161"/>
      <c r="DS621" s="161"/>
      <c r="DT621" s="161"/>
      <c r="DU621" s="161"/>
      <c r="DV621" s="161"/>
      <c r="DW621" s="161"/>
      <c r="DX621" s="161"/>
      <c r="DY621" s="161"/>
      <c r="DZ621" s="161"/>
      <c r="EA621" s="161"/>
      <c r="EB621" s="161"/>
      <c r="EC621" s="161"/>
      <c r="ED621" s="161"/>
      <c r="EE621" s="161"/>
      <c r="EF621" s="161"/>
      <c r="EG621" s="161"/>
      <c r="EH621" s="161"/>
      <c r="EI621" s="161"/>
      <c r="EJ621" s="161"/>
      <c r="EK621" s="161"/>
      <c r="EL621" s="161"/>
      <c r="EM621" s="161"/>
      <c r="EN621" s="161"/>
      <c r="EO621" s="161"/>
      <c r="EP621" s="161"/>
      <c r="EQ621" s="161"/>
      <c r="ER621" s="161"/>
      <c r="ES621" s="161"/>
      <c r="ET621" s="161"/>
      <c r="EU621" s="161"/>
      <c r="EV621" s="161"/>
      <c r="EW621" s="161"/>
      <c r="EX621" s="161"/>
      <c r="EY621" s="161"/>
      <c r="EZ621" s="161"/>
      <c r="FA621" s="161"/>
      <c r="FB621" s="161"/>
      <c r="FC621" s="161"/>
      <c r="FD621" s="161"/>
      <c r="FE621" s="161"/>
      <c r="FF621" s="161"/>
      <c r="FG621" s="161"/>
      <c r="FH621" s="161"/>
      <c r="FI621" s="161"/>
      <c r="FJ621" s="161"/>
      <c r="FK621" s="161"/>
      <c r="FL621" s="161"/>
      <c r="FM621" s="161"/>
      <c r="FN621" s="161"/>
      <c r="FO621" s="161"/>
      <c r="FP621" s="161"/>
      <c r="FQ621" s="161"/>
      <c r="FR621" s="161"/>
      <c r="FS621" s="161"/>
      <c r="FT621" s="161"/>
      <c r="FU621" s="161"/>
      <c r="FV621" s="161"/>
      <c r="FW621" s="161"/>
      <c r="FX621" s="161"/>
      <c r="FY621" s="161"/>
      <c r="FZ621" s="161"/>
      <c r="GA621" s="161"/>
      <c r="GB621" s="161"/>
    </row>
    <row r="622" spans="1:184" s="162" customFormat="1" x14ac:dyDescent="0.2">
      <c r="A622" s="146" t="s">
        <v>7927</v>
      </c>
      <c r="B622" s="146" t="s">
        <v>5823</v>
      </c>
      <c r="C622" s="147" t="s">
        <v>5824</v>
      </c>
      <c r="D622" s="99" t="s">
        <v>5577</v>
      </c>
      <c r="E622" s="99">
        <v>20</v>
      </c>
      <c r="F622" s="99"/>
      <c r="G622" s="99">
        <v>0.3</v>
      </c>
      <c r="H622" s="148"/>
      <c r="I622" s="149"/>
      <c r="J622" s="201">
        <v>37.85</v>
      </c>
      <c r="K622" s="150">
        <f t="shared" si="30"/>
        <v>227.1</v>
      </c>
      <c r="L622" s="149">
        <f>BDI!$E$17</f>
        <v>0.19500000000000001</v>
      </c>
      <c r="M622" s="149"/>
      <c r="N622" s="149"/>
      <c r="O622" s="100">
        <f t="shared" si="31"/>
        <v>45.23</v>
      </c>
      <c r="P622" s="101">
        <f t="shared" si="32"/>
        <v>271.38</v>
      </c>
      <c r="Q622" s="161"/>
      <c r="R622" s="161"/>
      <c r="S622" s="161"/>
      <c r="T622" s="161"/>
      <c r="U622" s="161"/>
      <c r="V622" s="161"/>
      <c r="W622" s="161"/>
      <c r="X622" s="161"/>
      <c r="Y622" s="161"/>
      <c r="Z622" s="161"/>
      <c r="AA622" s="161"/>
      <c r="AB622" s="161"/>
      <c r="AC622" s="161"/>
      <c r="AD622" s="161"/>
      <c r="AE622" s="161"/>
      <c r="AF622" s="161"/>
      <c r="AG622" s="161"/>
      <c r="AH622" s="161"/>
      <c r="AI622" s="161"/>
      <c r="AJ622" s="161"/>
      <c r="AK622" s="161"/>
      <c r="AL622" s="161"/>
      <c r="AM622" s="161"/>
      <c r="AN622" s="161"/>
      <c r="AO622" s="161"/>
      <c r="AP622" s="161"/>
      <c r="AQ622" s="161"/>
      <c r="AR622" s="161"/>
      <c r="AS622" s="161"/>
      <c r="AT622" s="161"/>
      <c r="AU622" s="161"/>
      <c r="AV622" s="161"/>
      <c r="AW622" s="161"/>
      <c r="AX622" s="161"/>
      <c r="AY622" s="161"/>
      <c r="AZ622" s="161"/>
      <c r="BA622" s="161"/>
      <c r="BB622" s="161"/>
      <c r="BC622" s="161"/>
      <c r="BD622" s="161"/>
      <c r="BE622" s="161"/>
      <c r="BF622" s="161"/>
      <c r="BG622" s="161"/>
      <c r="BH622" s="161"/>
      <c r="BI622" s="161"/>
      <c r="BJ622" s="161"/>
      <c r="BK622" s="161"/>
      <c r="BL622" s="161"/>
      <c r="BM622" s="161"/>
      <c r="BN622" s="161"/>
      <c r="BO622" s="161"/>
      <c r="BP622" s="161"/>
      <c r="BQ622" s="161"/>
      <c r="BR622" s="161"/>
      <c r="BS622" s="161"/>
      <c r="BT622" s="161"/>
      <c r="BU622" s="161"/>
      <c r="BV622" s="161"/>
      <c r="BW622" s="161"/>
      <c r="BX622" s="161"/>
      <c r="BY622" s="161"/>
      <c r="BZ622" s="161"/>
      <c r="CA622" s="161"/>
      <c r="CB622" s="161"/>
      <c r="CC622" s="161"/>
      <c r="CD622" s="161"/>
      <c r="CE622" s="161"/>
      <c r="CF622" s="161"/>
      <c r="CG622" s="161"/>
      <c r="CH622" s="161"/>
      <c r="CI622" s="161"/>
      <c r="CJ622" s="161"/>
      <c r="CK622" s="161"/>
      <c r="CL622" s="161"/>
      <c r="CM622" s="161"/>
      <c r="CN622" s="161"/>
      <c r="CO622" s="161"/>
      <c r="CP622" s="161"/>
      <c r="CQ622" s="161"/>
      <c r="CR622" s="161"/>
      <c r="CS622" s="161"/>
      <c r="CT622" s="161"/>
      <c r="CU622" s="161"/>
      <c r="CV622" s="161"/>
      <c r="CW622" s="161"/>
      <c r="CX622" s="161"/>
      <c r="CY622" s="161"/>
      <c r="CZ622" s="161"/>
      <c r="DA622" s="161"/>
      <c r="DB622" s="161"/>
      <c r="DC622" s="161"/>
      <c r="DD622" s="161"/>
      <c r="DE622" s="161"/>
      <c r="DF622" s="161"/>
      <c r="DG622" s="161"/>
      <c r="DH622" s="161"/>
      <c r="DI622" s="161"/>
      <c r="DJ622" s="161"/>
      <c r="DK622" s="161"/>
      <c r="DL622" s="161"/>
      <c r="DM622" s="161"/>
      <c r="DN622" s="161"/>
      <c r="DO622" s="161"/>
      <c r="DP622" s="161"/>
      <c r="DQ622" s="161"/>
      <c r="DR622" s="161"/>
      <c r="DS622" s="161"/>
      <c r="DT622" s="161"/>
      <c r="DU622" s="161"/>
      <c r="DV622" s="161"/>
      <c r="DW622" s="161"/>
      <c r="DX622" s="161"/>
      <c r="DY622" s="161"/>
      <c r="DZ622" s="161"/>
      <c r="EA622" s="161"/>
      <c r="EB622" s="161"/>
      <c r="EC622" s="161"/>
      <c r="ED622" s="161"/>
      <c r="EE622" s="161"/>
      <c r="EF622" s="161"/>
      <c r="EG622" s="161"/>
      <c r="EH622" s="161"/>
      <c r="EI622" s="161"/>
      <c r="EJ622" s="161"/>
      <c r="EK622" s="161"/>
      <c r="EL622" s="161"/>
      <c r="EM622" s="161"/>
      <c r="EN622" s="161"/>
      <c r="EO622" s="161"/>
      <c r="EP622" s="161"/>
      <c r="EQ622" s="161"/>
      <c r="ER622" s="161"/>
      <c r="ES622" s="161"/>
      <c r="ET622" s="161"/>
      <c r="EU622" s="161"/>
      <c r="EV622" s="161"/>
      <c r="EW622" s="161"/>
      <c r="EX622" s="161"/>
      <c r="EY622" s="161"/>
      <c r="EZ622" s="161"/>
      <c r="FA622" s="161"/>
      <c r="FB622" s="161"/>
      <c r="FC622" s="161"/>
      <c r="FD622" s="161"/>
      <c r="FE622" s="161"/>
      <c r="FF622" s="161"/>
      <c r="FG622" s="161"/>
      <c r="FH622" s="161"/>
      <c r="FI622" s="161"/>
      <c r="FJ622" s="161"/>
      <c r="FK622" s="161"/>
      <c r="FL622" s="161"/>
      <c r="FM622" s="161"/>
      <c r="FN622" s="161"/>
      <c r="FO622" s="161"/>
      <c r="FP622" s="161"/>
      <c r="FQ622" s="161"/>
      <c r="FR622" s="161"/>
      <c r="FS622" s="161"/>
      <c r="FT622" s="161"/>
      <c r="FU622" s="161"/>
      <c r="FV622" s="161"/>
      <c r="FW622" s="161"/>
      <c r="FX622" s="161"/>
      <c r="FY622" s="161"/>
      <c r="FZ622" s="161"/>
      <c r="GA622" s="161"/>
      <c r="GB622" s="161"/>
    </row>
    <row r="623" spans="1:184" s="162" customFormat="1" x14ac:dyDescent="0.2">
      <c r="A623" s="146" t="s">
        <v>7928</v>
      </c>
      <c r="B623" s="146" t="s">
        <v>5825</v>
      </c>
      <c r="C623" s="147" t="s">
        <v>5826</v>
      </c>
      <c r="D623" s="99" t="s">
        <v>5577</v>
      </c>
      <c r="E623" s="99">
        <v>20</v>
      </c>
      <c r="F623" s="99"/>
      <c r="G623" s="99">
        <v>0.3</v>
      </c>
      <c r="H623" s="148"/>
      <c r="I623" s="149"/>
      <c r="J623" s="201">
        <v>45.03</v>
      </c>
      <c r="K623" s="150">
        <f t="shared" si="30"/>
        <v>270.18</v>
      </c>
      <c r="L623" s="149">
        <f>BDI!$E$17</f>
        <v>0.19500000000000001</v>
      </c>
      <c r="M623" s="149"/>
      <c r="N623" s="149"/>
      <c r="O623" s="100">
        <f t="shared" si="31"/>
        <v>53.81</v>
      </c>
      <c r="P623" s="101">
        <f t="shared" si="32"/>
        <v>322.86</v>
      </c>
      <c r="Q623" s="161"/>
      <c r="R623" s="161"/>
      <c r="S623" s="161"/>
      <c r="T623" s="161"/>
      <c r="U623" s="161"/>
      <c r="V623" s="161"/>
      <c r="W623" s="161"/>
      <c r="X623" s="161"/>
      <c r="Y623" s="161"/>
      <c r="Z623" s="161"/>
      <c r="AA623" s="161"/>
      <c r="AB623" s="161"/>
      <c r="AC623" s="161"/>
      <c r="AD623" s="161"/>
      <c r="AE623" s="161"/>
      <c r="AF623" s="161"/>
      <c r="AG623" s="161"/>
      <c r="AH623" s="161"/>
      <c r="AI623" s="161"/>
      <c r="AJ623" s="161"/>
      <c r="AK623" s="161"/>
      <c r="AL623" s="161"/>
      <c r="AM623" s="161"/>
      <c r="AN623" s="161"/>
      <c r="AO623" s="161"/>
      <c r="AP623" s="161"/>
      <c r="AQ623" s="161"/>
      <c r="AR623" s="161"/>
      <c r="AS623" s="161"/>
      <c r="AT623" s="161"/>
      <c r="AU623" s="161"/>
      <c r="AV623" s="161"/>
      <c r="AW623" s="161"/>
      <c r="AX623" s="161"/>
      <c r="AY623" s="161"/>
      <c r="AZ623" s="161"/>
      <c r="BA623" s="161"/>
      <c r="BB623" s="161"/>
      <c r="BC623" s="161"/>
      <c r="BD623" s="161"/>
      <c r="BE623" s="161"/>
      <c r="BF623" s="161"/>
      <c r="BG623" s="161"/>
      <c r="BH623" s="161"/>
      <c r="BI623" s="161"/>
      <c r="BJ623" s="161"/>
      <c r="BK623" s="161"/>
      <c r="BL623" s="161"/>
      <c r="BM623" s="161"/>
      <c r="BN623" s="161"/>
      <c r="BO623" s="161"/>
      <c r="BP623" s="161"/>
      <c r="BQ623" s="161"/>
      <c r="BR623" s="161"/>
      <c r="BS623" s="161"/>
      <c r="BT623" s="161"/>
      <c r="BU623" s="161"/>
      <c r="BV623" s="161"/>
      <c r="BW623" s="161"/>
      <c r="BX623" s="161"/>
      <c r="BY623" s="161"/>
      <c r="BZ623" s="161"/>
      <c r="CA623" s="161"/>
      <c r="CB623" s="161"/>
      <c r="CC623" s="161"/>
      <c r="CD623" s="161"/>
      <c r="CE623" s="161"/>
      <c r="CF623" s="161"/>
      <c r="CG623" s="161"/>
      <c r="CH623" s="161"/>
      <c r="CI623" s="161"/>
      <c r="CJ623" s="161"/>
      <c r="CK623" s="161"/>
      <c r="CL623" s="161"/>
      <c r="CM623" s="161"/>
      <c r="CN623" s="161"/>
      <c r="CO623" s="161"/>
      <c r="CP623" s="161"/>
      <c r="CQ623" s="161"/>
      <c r="CR623" s="161"/>
      <c r="CS623" s="161"/>
      <c r="CT623" s="161"/>
      <c r="CU623" s="161"/>
      <c r="CV623" s="161"/>
      <c r="CW623" s="161"/>
      <c r="CX623" s="161"/>
      <c r="CY623" s="161"/>
      <c r="CZ623" s="161"/>
      <c r="DA623" s="161"/>
      <c r="DB623" s="161"/>
      <c r="DC623" s="161"/>
      <c r="DD623" s="161"/>
      <c r="DE623" s="161"/>
      <c r="DF623" s="161"/>
      <c r="DG623" s="161"/>
      <c r="DH623" s="161"/>
      <c r="DI623" s="161"/>
      <c r="DJ623" s="161"/>
      <c r="DK623" s="161"/>
      <c r="DL623" s="161"/>
      <c r="DM623" s="161"/>
      <c r="DN623" s="161"/>
      <c r="DO623" s="161"/>
      <c r="DP623" s="161"/>
      <c r="DQ623" s="161"/>
      <c r="DR623" s="161"/>
      <c r="DS623" s="161"/>
      <c r="DT623" s="161"/>
      <c r="DU623" s="161"/>
      <c r="DV623" s="161"/>
      <c r="DW623" s="161"/>
      <c r="DX623" s="161"/>
      <c r="DY623" s="161"/>
      <c r="DZ623" s="161"/>
      <c r="EA623" s="161"/>
      <c r="EB623" s="161"/>
      <c r="EC623" s="161"/>
      <c r="ED623" s="161"/>
      <c r="EE623" s="161"/>
      <c r="EF623" s="161"/>
      <c r="EG623" s="161"/>
      <c r="EH623" s="161"/>
      <c r="EI623" s="161"/>
      <c r="EJ623" s="161"/>
      <c r="EK623" s="161"/>
      <c r="EL623" s="161"/>
      <c r="EM623" s="161"/>
      <c r="EN623" s="161"/>
      <c r="EO623" s="161"/>
      <c r="EP623" s="161"/>
      <c r="EQ623" s="161"/>
      <c r="ER623" s="161"/>
      <c r="ES623" s="161"/>
      <c r="ET623" s="161"/>
      <c r="EU623" s="161"/>
      <c r="EV623" s="161"/>
      <c r="EW623" s="161"/>
      <c r="EX623" s="161"/>
      <c r="EY623" s="161"/>
      <c r="EZ623" s="161"/>
      <c r="FA623" s="161"/>
      <c r="FB623" s="161"/>
      <c r="FC623" s="161"/>
      <c r="FD623" s="161"/>
      <c r="FE623" s="161"/>
      <c r="FF623" s="161"/>
      <c r="FG623" s="161"/>
      <c r="FH623" s="161"/>
      <c r="FI623" s="161"/>
      <c r="FJ623" s="161"/>
      <c r="FK623" s="161"/>
      <c r="FL623" s="161"/>
      <c r="FM623" s="161"/>
      <c r="FN623" s="161"/>
      <c r="FO623" s="161"/>
      <c r="FP623" s="161"/>
      <c r="FQ623" s="161"/>
      <c r="FR623" s="161"/>
      <c r="FS623" s="161"/>
      <c r="FT623" s="161"/>
      <c r="FU623" s="161"/>
      <c r="FV623" s="161"/>
      <c r="FW623" s="161"/>
      <c r="FX623" s="161"/>
      <c r="FY623" s="161"/>
      <c r="FZ623" s="161"/>
      <c r="GA623" s="161"/>
      <c r="GB623" s="161"/>
    </row>
    <row r="624" spans="1:184" s="162" customFormat="1" x14ac:dyDescent="0.2">
      <c r="A624" s="146" t="s">
        <v>7929</v>
      </c>
      <c r="B624" s="146" t="s">
        <v>5827</v>
      </c>
      <c r="C624" s="147" t="s">
        <v>5828</v>
      </c>
      <c r="D624" s="99" t="s">
        <v>5577</v>
      </c>
      <c r="E624" s="99">
        <v>20</v>
      </c>
      <c r="F624" s="99"/>
      <c r="G624" s="99">
        <v>0.3</v>
      </c>
      <c r="H624" s="148"/>
      <c r="I624" s="149"/>
      <c r="J624" s="201">
        <v>95.24</v>
      </c>
      <c r="K624" s="150">
        <f t="shared" si="30"/>
        <v>571.44000000000005</v>
      </c>
      <c r="L624" s="149">
        <f>BDI!$E$17</f>
        <v>0.19500000000000001</v>
      </c>
      <c r="M624" s="149"/>
      <c r="N624" s="149"/>
      <c r="O624" s="100">
        <f t="shared" si="31"/>
        <v>113.81</v>
      </c>
      <c r="P624" s="101">
        <f t="shared" si="32"/>
        <v>682.86</v>
      </c>
      <c r="Q624" s="161"/>
      <c r="R624" s="161"/>
      <c r="S624" s="161"/>
      <c r="T624" s="161"/>
      <c r="U624" s="161"/>
      <c r="V624" s="161"/>
      <c r="W624" s="161"/>
      <c r="X624" s="161"/>
      <c r="Y624" s="161"/>
      <c r="Z624" s="161"/>
      <c r="AA624" s="161"/>
      <c r="AB624" s="161"/>
      <c r="AC624" s="161"/>
      <c r="AD624" s="161"/>
      <c r="AE624" s="161"/>
      <c r="AF624" s="161"/>
      <c r="AG624" s="161"/>
      <c r="AH624" s="161"/>
      <c r="AI624" s="161"/>
      <c r="AJ624" s="161"/>
      <c r="AK624" s="161"/>
      <c r="AL624" s="161"/>
      <c r="AM624" s="161"/>
      <c r="AN624" s="161"/>
      <c r="AO624" s="161"/>
      <c r="AP624" s="161"/>
      <c r="AQ624" s="161"/>
      <c r="AR624" s="161"/>
      <c r="AS624" s="161"/>
      <c r="AT624" s="161"/>
      <c r="AU624" s="161"/>
      <c r="AV624" s="161"/>
      <c r="AW624" s="161"/>
      <c r="AX624" s="161"/>
      <c r="AY624" s="161"/>
      <c r="AZ624" s="161"/>
      <c r="BA624" s="161"/>
      <c r="BB624" s="161"/>
      <c r="BC624" s="161"/>
      <c r="BD624" s="161"/>
      <c r="BE624" s="161"/>
      <c r="BF624" s="161"/>
      <c r="BG624" s="161"/>
      <c r="BH624" s="161"/>
      <c r="BI624" s="161"/>
      <c r="BJ624" s="161"/>
      <c r="BK624" s="161"/>
      <c r="BL624" s="161"/>
      <c r="BM624" s="161"/>
      <c r="BN624" s="161"/>
      <c r="BO624" s="161"/>
      <c r="BP624" s="161"/>
      <c r="BQ624" s="161"/>
      <c r="BR624" s="161"/>
      <c r="BS624" s="161"/>
      <c r="BT624" s="161"/>
      <c r="BU624" s="161"/>
      <c r="BV624" s="161"/>
      <c r="BW624" s="161"/>
      <c r="BX624" s="161"/>
      <c r="BY624" s="161"/>
      <c r="BZ624" s="161"/>
      <c r="CA624" s="161"/>
      <c r="CB624" s="161"/>
      <c r="CC624" s="161"/>
      <c r="CD624" s="161"/>
      <c r="CE624" s="161"/>
      <c r="CF624" s="161"/>
      <c r="CG624" s="161"/>
      <c r="CH624" s="161"/>
      <c r="CI624" s="161"/>
      <c r="CJ624" s="161"/>
      <c r="CK624" s="161"/>
      <c r="CL624" s="161"/>
      <c r="CM624" s="161"/>
      <c r="CN624" s="161"/>
      <c r="CO624" s="161"/>
      <c r="CP624" s="161"/>
      <c r="CQ624" s="161"/>
      <c r="CR624" s="161"/>
      <c r="CS624" s="161"/>
      <c r="CT624" s="161"/>
      <c r="CU624" s="161"/>
      <c r="CV624" s="161"/>
      <c r="CW624" s="161"/>
      <c r="CX624" s="161"/>
      <c r="CY624" s="161"/>
      <c r="CZ624" s="161"/>
      <c r="DA624" s="161"/>
      <c r="DB624" s="161"/>
      <c r="DC624" s="161"/>
      <c r="DD624" s="161"/>
      <c r="DE624" s="161"/>
      <c r="DF624" s="161"/>
      <c r="DG624" s="161"/>
      <c r="DH624" s="161"/>
      <c r="DI624" s="161"/>
      <c r="DJ624" s="161"/>
      <c r="DK624" s="161"/>
      <c r="DL624" s="161"/>
      <c r="DM624" s="161"/>
      <c r="DN624" s="161"/>
      <c r="DO624" s="161"/>
      <c r="DP624" s="161"/>
      <c r="DQ624" s="161"/>
      <c r="DR624" s="161"/>
      <c r="DS624" s="161"/>
      <c r="DT624" s="161"/>
      <c r="DU624" s="161"/>
      <c r="DV624" s="161"/>
      <c r="DW624" s="161"/>
      <c r="DX624" s="161"/>
      <c r="DY624" s="161"/>
      <c r="DZ624" s="161"/>
      <c r="EA624" s="161"/>
      <c r="EB624" s="161"/>
      <c r="EC624" s="161"/>
      <c r="ED624" s="161"/>
      <c r="EE624" s="161"/>
      <c r="EF624" s="161"/>
      <c r="EG624" s="161"/>
      <c r="EH624" s="161"/>
      <c r="EI624" s="161"/>
      <c r="EJ624" s="161"/>
      <c r="EK624" s="161"/>
      <c r="EL624" s="161"/>
      <c r="EM624" s="161"/>
      <c r="EN624" s="161"/>
      <c r="EO624" s="161"/>
      <c r="EP624" s="161"/>
      <c r="EQ624" s="161"/>
      <c r="ER624" s="161"/>
      <c r="ES624" s="161"/>
      <c r="ET624" s="161"/>
      <c r="EU624" s="161"/>
      <c r="EV624" s="161"/>
      <c r="EW624" s="161"/>
      <c r="EX624" s="161"/>
      <c r="EY624" s="161"/>
      <c r="EZ624" s="161"/>
      <c r="FA624" s="161"/>
      <c r="FB624" s="161"/>
      <c r="FC624" s="161"/>
      <c r="FD624" s="161"/>
      <c r="FE624" s="161"/>
      <c r="FF624" s="161"/>
      <c r="FG624" s="161"/>
      <c r="FH624" s="161"/>
      <c r="FI624" s="161"/>
      <c r="FJ624" s="161"/>
      <c r="FK624" s="161"/>
      <c r="FL624" s="161"/>
      <c r="FM624" s="161"/>
      <c r="FN624" s="161"/>
      <c r="FO624" s="161"/>
      <c r="FP624" s="161"/>
      <c r="FQ624" s="161"/>
      <c r="FR624" s="161"/>
      <c r="FS624" s="161"/>
      <c r="FT624" s="161"/>
      <c r="FU624" s="161"/>
      <c r="FV624" s="161"/>
      <c r="FW624" s="161"/>
      <c r="FX624" s="161"/>
      <c r="FY624" s="161"/>
      <c r="FZ624" s="161"/>
      <c r="GA624" s="161"/>
      <c r="GB624" s="161"/>
    </row>
    <row r="625" spans="1:184" s="162" customFormat="1" x14ac:dyDescent="0.2">
      <c r="A625" s="146" t="s">
        <v>7930</v>
      </c>
      <c r="B625" s="146" t="s">
        <v>5829</v>
      </c>
      <c r="C625" s="147" t="s">
        <v>5830</v>
      </c>
      <c r="D625" s="99" t="s">
        <v>5577</v>
      </c>
      <c r="E625" s="99">
        <v>20</v>
      </c>
      <c r="F625" s="99"/>
      <c r="G625" s="99">
        <v>0.3</v>
      </c>
      <c r="H625" s="148"/>
      <c r="I625" s="149"/>
      <c r="J625" s="201">
        <v>127.71</v>
      </c>
      <c r="K625" s="150">
        <f t="shared" si="30"/>
        <v>766.26</v>
      </c>
      <c r="L625" s="149">
        <f>BDI!$E$17</f>
        <v>0.19500000000000001</v>
      </c>
      <c r="M625" s="149"/>
      <c r="N625" s="149"/>
      <c r="O625" s="100">
        <f t="shared" si="31"/>
        <v>152.61000000000001</v>
      </c>
      <c r="P625" s="101">
        <f t="shared" si="32"/>
        <v>915.66</v>
      </c>
      <c r="Q625" s="161"/>
      <c r="R625" s="161"/>
      <c r="S625" s="161"/>
      <c r="T625" s="161"/>
      <c r="U625" s="161"/>
      <c r="V625" s="161"/>
      <c r="W625" s="161"/>
      <c r="X625" s="161"/>
      <c r="Y625" s="161"/>
      <c r="Z625" s="161"/>
      <c r="AA625" s="161"/>
      <c r="AB625" s="161"/>
      <c r="AC625" s="161"/>
      <c r="AD625" s="161"/>
      <c r="AE625" s="161"/>
      <c r="AF625" s="161"/>
      <c r="AG625" s="161"/>
      <c r="AH625" s="161"/>
      <c r="AI625" s="161"/>
      <c r="AJ625" s="161"/>
      <c r="AK625" s="161"/>
      <c r="AL625" s="161"/>
      <c r="AM625" s="161"/>
      <c r="AN625" s="161"/>
      <c r="AO625" s="161"/>
      <c r="AP625" s="161"/>
      <c r="AQ625" s="161"/>
      <c r="AR625" s="161"/>
      <c r="AS625" s="161"/>
      <c r="AT625" s="161"/>
      <c r="AU625" s="161"/>
      <c r="AV625" s="161"/>
      <c r="AW625" s="161"/>
      <c r="AX625" s="161"/>
      <c r="AY625" s="161"/>
      <c r="AZ625" s="161"/>
      <c r="BA625" s="161"/>
      <c r="BB625" s="161"/>
      <c r="BC625" s="161"/>
      <c r="BD625" s="161"/>
      <c r="BE625" s="161"/>
      <c r="BF625" s="161"/>
      <c r="BG625" s="161"/>
      <c r="BH625" s="161"/>
      <c r="BI625" s="161"/>
      <c r="BJ625" s="161"/>
      <c r="BK625" s="161"/>
      <c r="BL625" s="161"/>
      <c r="BM625" s="161"/>
      <c r="BN625" s="161"/>
      <c r="BO625" s="161"/>
      <c r="BP625" s="161"/>
      <c r="BQ625" s="161"/>
      <c r="BR625" s="161"/>
      <c r="BS625" s="161"/>
      <c r="BT625" s="161"/>
      <c r="BU625" s="161"/>
      <c r="BV625" s="161"/>
      <c r="BW625" s="161"/>
      <c r="BX625" s="161"/>
      <c r="BY625" s="161"/>
      <c r="BZ625" s="161"/>
      <c r="CA625" s="161"/>
      <c r="CB625" s="161"/>
      <c r="CC625" s="161"/>
      <c r="CD625" s="161"/>
      <c r="CE625" s="161"/>
      <c r="CF625" s="161"/>
      <c r="CG625" s="161"/>
      <c r="CH625" s="161"/>
      <c r="CI625" s="161"/>
      <c r="CJ625" s="161"/>
      <c r="CK625" s="161"/>
      <c r="CL625" s="161"/>
      <c r="CM625" s="161"/>
      <c r="CN625" s="161"/>
      <c r="CO625" s="161"/>
      <c r="CP625" s="161"/>
      <c r="CQ625" s="161"/>
      <c r="CR625" s="161"/>
      <c r="CS625" s="161"/>
      <c r="CT625" s="161"/>
      <c r="CU625" s="161"/>
      <c r="CV625" s="161"/>
      <c r="CW625" s="161"/>
      <c r="CX625" s="161"/>
      <c r="CY625" s="161"/>
      <c r="CZ625" s="161"/>
      <c r="DA625" s="161"/>
      <c r="DB625" s="161"/>
      <c r="DC625" s="161"/>
      <c r="DD625" s="161"/>
      <c r="DE625" s="161"/>
      <c r="DF625" s="161"/>
      <c r="DG625" s="161"/>
      <c r="DH625" s="161"/>
      <c r="DI625" s="161"/>
      <c r="DJ625" s="161"/>
      <c r="DK625" s="161"/>
      <c r="DL625" s="161"/>
      <c r="DM625" s="161"/>
      <c r="DN625" s="161"/>
      <c r="DO625" s="161"/>
      <c r="DP625" s="161"/>
      <c r="DQ625" s="161"/>
      <c r="DR625" s="161"/>
      <c r="DS625" s="161"/>
      <c r="DT625" s="161"/>
      <c r="DU625" s="161"/>
      <c r="DV625" s="161"/>
      <c r="DW625" s="161"/>
      <c r="DX625" s="161"/>
      <c r="DY625" s="161"/>
      <c r="DZ625" s="161"/>
      <c r="EA625" s="161"/>
      <c r="EB625" s="161"/>
      <c r="EC625" s="161"/>
      <c r="ED625" s="161"/>
      <c r="EE625" s="161"/>
      <c r="EF625" s="161"/>
      <c r="EG625" s="161"/>
      <c r="EH625" s="161"/>
      <c r="EI625" s="161"/>
      <c r="EJ625" s="161"/>
      <c r="EK625" s="161"/>
      <c r="EL625" s="161"/>
      <c r="EM625" s="161"/>
      <c r="EN625" s="161"/>
      <c r="EO625" s="161"/>
      <c r="EP625" s="161"/>
      <c r="EQ625" s="161"/>
      <c r="ER625" s="161"/>
      <c r="ES625" s="161"/>
      <c r="ET625" s="161"/>
      <c r="EU625" s="161"/>
      <c r="EV625" s="161"/>
      <c r="EW625" s="161"/>
      <c r="EX625" s="161"/>
      <c r="EY625" s="161"/>
      <c r="EZ625" s="161"/>
      <c r="FA625" s="161"/>
      <c r="FB625" s="161"/>
      <c r="FC625" s="161"/>
      <c r="FD625" s="161"/>
      <c r="FE625" s="161"/>
      <c r="FF625" s="161"/>
      <c r="FG625" s="161"/>
      <c r="FH625" s="161"/>
      <c r="FI625" s="161"/>
      <c r="FJ625" s="161"/>
      <c r="FK625" s="161"/>
      <c r="FL625" s="161"/>
      <c r="FM625" s="161"/>
      <c r="FN625" s="161"/>
      <c r="FO625" s="161"/>
      <c r="FP625" s="161"/>
      <c r="FQ625" s="161"/>
      <c r="FR625" s="161"/>
      <c r="FS625" s="161"/>
      <c r="FT625" s="161"/>
      <c r="FU625" s="161"/>
      <c r="FV625" s="161"/>
      <c r="FW625" s="161"/>
      <c r="FX625" s="161"/>
      <c r="FY625" s="161"/>
      <c r="FZ625" s="161"/>
      <c r="GA625" s="161"/>
      <c r="GB625" s="161"/>
    </row>
    <row r="626" spans="1:184" s="162" customFormat="1" x14ac:dyDescent="0.2">
      <c r="A626" s="146" t="s">
        <v>7931</v>
      </c>
      <c r="B626" s="146" t="s">
        <v>5831</v>
      </c>
      <c r="C626" s="147" t="s">
        <v>5832</v>
      </c>
      <c r="D626" s="99" t="s">
        <v>5577</v>
      </c>
      <c r="E626" s="99">
        <v>20</v>
      </c>
      <c r="F626" s="99"/>
      <c r="G626" s="99">
        <v>0.3</v>
      </c>
      <c r="H626" s="148"/>
      <c r="I626" s="149"/>
      <c r="J626" s="201">
        <v>72.58</v>
      </c>
      <c r="K626" s="150">
        <f t="shared" si="30"/>
        <v>435.48</v>
      </c>
      <c r="L626" s="149">
        <f>BDI!$E$17</f>
        <v>0.19500000000000001</v>
      </c>
      <c r="M626" s="149"/>
      <c r="N626" s="149"/>
      <c r="O626" s="100">
        <f t="shared" si="31"/>
        <v>86.73</v>
      </c>
      <c r="P626" s="101">
        <f t="shared" si="32"/>
        <v>520.38</v>
      </c>
      <c r="Q626" s="161"/>
      <c r="R626" s="161"/>
      <c r="S626" s="161"/>
      <c r="T626" s="161"/>
      <c r="U626" s="161"/>
      <c r="V626" s="161"/>
      <c r="W626" s="161"/>
      <c r="X626" s="161"/>
      <c r="Y626" s="161"/>
      <c r="Z626" s="161"/>
      <c r="AA626" s="161"/>
      <c r="AB626" s="161"/>
      <c r="AC626" s="161"/>
      <c r="AD626" s="161"/>
      <c r="AE626" s="161"/>
      <c r="AF626" s="161"/>
      <c r="AG626" s="161"/>
      <c r="AH626" s="161"/>
      <c r="AI626" s="161"/>
      <c r="AJ626" s="161"/>
      <c r="AK626" s="161"/>
      <c r="AL626" s="161"/>
      <c r="AM626" s="161"/>
      <c r="AN626" s="161"/>
      <c r="AO626" s="161"/>
      <c r="AP626" s="161"/>
      <c r="AQ626" s="161"/>
      <c r="AR626" s="161"/>
      <c r="AS626" s="161"/>
      <c r="AT626" s="161"/>
      <c r="AU626" s="161"/>
      <c r="AV626" s="161"/>
      <c r="AW626" s="161"/>
      <c r="AX626" s="161"/>
      <c r="AY626" s="161"/>
      <c r="AZ626" s="161"/>
      <c r="BA626" s="161"/>
      <c r="BB626" s="161"/>
      <c r="BC626" s="161"/>
      <c r="BD626" s="161"/>
      <c r="BE626" s="161"/>
      <c r="BF626" s="161"/>
      <c r="BG626" s="161"/>
      <c r="BH626" s="161"/>
      <c r="BI626" s="161"/>
      <c r="BJ626" s="161"/>
      <c r="BK626" s="161"/>
      <c r="BL626" s="161"/>
      <c r="BM626" s="161"/>
      <c r="BN626" s="161"/>
      <c r="BO626" s="161"/>
      <c r="BP626" s="161"/>
      <c r="BQ626" s="161"/>
      <c r="BR626" s="161"/>
      <c r="BS626" s="161"/>
      <c r="BT626" s="161"/>
      <c r="BU626" s="161"/>
      <c r="BV626" s="161"/>
      <c r="BW626" s="161"/>
      <c r="BX626" s="161"/>
      <c r="BY626" s="161"/>
      <c r="BZ626" s="161"/>
      <c r="CA626" s="161"/>
      <c r="CB626" s="161"/>
      <c r="CC626" s="161"/>
      <c r="CD626" s="161"/>
      <c r="CE626" s="161"/>
      <c r="CF626" s="161"/>
      <c r="CG626" s="161"/>
      <c r="CH626" s="161"/>
      <c r="CI626" s="161"/>
      <c r="CJ626" s="161"/>
      <c r="CK626" s="161"/>
      <c r="CL626" s="161"/>
      <c r="CM626" s="161"/>
      <c r="CN626" s="161"/>
      <c r="CO626" s="161"/>
      <c r="CP626" s="161"/>
      <c r="CQ626" s="161"/>
      <c r="CR626" s="161"/>
      <c r="CS626" s="161"/>
      <c r="CT626" s="161"/>
      <c r="CU626" s="161"/>
      <c r="CV626" s="161"/>
      <c r="CW626" s="161"/>
      <c r="CX626" s="161"/>
      <c r="CY626" s="161"/>
      <c r="CZ626" s="161"/>
      <c r="DA626" s="161"/>
      <c r="DB626" s="161"/>
      <c r="DC626" s="161"/>
      <c r="DD626" s="161"/>
      <c r="DE626" s="161"/>
      <c r="DF626" s="161"/>
      <c r="DG626" s="161"/>
      <c r="DH626" s="161"/>
      <c r="DI626" s="161"/>
      <c r="DJ626" s="161"/>
      <c r="DK626" s="161"/>
      <c r="DL626" s="161"/>
      <c r="DM626" s="161"/>
      <c r="DN626" s="161"/>
      <c r="DO626" s="161"/>
      <c r="DP626" s="161"/>
      <c r="DQ626" s="161"/>
      <c r="DR626" s="161"/>
      <c r="DS626" s="161"/>
      <c r="DT626" s="161"/>
      <c r="DU626" s="161"/>
      <c r="DV626" s="161"/>
      <c r="DW626" s="161"/>
      <c r="DX626" s="161"/>
      <c r="DY626" s="161"/>
      <c r="DZ626" s="161"/>
      <c r="EA626" s="161"/>
      <c r="EB626" s="161"/>
      <c r="EC626" s="161"/>
      <c r="ED626" s="161"/>
      <c r="EE626" s="161"/>
      <c r="EF626" s="161"/>
      <c r="EG626" s="161"/>
      <c r="EH626" s="161"/>
      <c r="EI626" s="161"/>
      <c r="EJ626" s="161"/>
      <c r="EK626" s="161"/>
      <c r="EL626" s="161"/>
      <c r="EM626" s="161"/>
      <c r="EN626" s="161"/>
      <c r="EO626" s="161"/>
      <c r="EP626" s="161"/>
      <c r="EQ626" s="161"/>
      <c r="ER626" s="161"/>
      <c r="ES626" s="161"/>
      <c r="ET626" s="161"/>
      <c r="EU626" s="161"/>
      <c r="EV626" s="161"/>
      <c r="EW626" s="161"/>
      <c r="EX626" s="161"/>
      <c r="EY626" s="161"/>
      <c r="EZ626" s="161"/>
      <c r="FA626" s="161"/>
      <c r="FB626" s="161"/>
      <c r="FC626" s="161"/>
      <c r="FD626" s="161"/>
      <c r="FE626" s="161"/>
      <c r="FF626" s="161"/>
      <c r="FG626" s="161"/>
      <c r="FH626" s="161"/>
      <c r="FI626" s="161"/>
      <c r="FJ626" s="161"/>
      <c r="FK626" s="161"/>
      <c r="FL626" s="161"/>
      <c r="FM626" s="161"/>
      <c r="FN626" s="161"/>
      <c r="FO626" s="161"/>
      <c r="FP626" s="161"/>
      <c r="FQ626" s="161"/>
      <c r="FR626" s="161"/>
      <c r="FS626" s="161"/>
      <c r="FT626" s="161"/>
      <c r="FU626" s="161"/>
      <c r="FV626" s="161"/>
      <c r="FW626" s="161"/>
      <c r="FX626" s="161"/>
      <c r="FY626" s="161"/>
      <c r="FZ626" s="161"/>
      <c r="GA626" s="161"/>
      <c r="GB626" s="161"/>
    </row>
    <row r="627" spans="1:184" s="162" customFormat="1" x14ac:dyDescent="0.2">
      <c r="A627" s="146" t="s">
        <v>7932</v>
      </c>
      <c r="B627" s="146" t="s">
        <v>5833</v>
      </c>
      <c r="C627" s="147" t="s">
        <v>5834</v>
      </c>
      <c r="D627" s="99" t="s">
        <v>5577</v>
      </c>
      <c r="E627" s="99">
        <v>20</v>
      </c>
      <c r="F627" s="99"/>
      <c r="G627" s="99">
        <v>0.3</v>
      </c>
      <c r="H627" s="148"/>
      <c r="I627" s="149"/>
      <c r="J627" s="201">
        <v>237.94</v>
      </c>
      <c r="K627" s="150">
        <f t="shared" si="30"/>
        <v>1427.64</v>
      </c>
      <c r="L627" s="149">
        <f>BDI!$E$17</f>
        <v>0.19500000000000001</v>
      </c>
      <c r="M627" s="149"/>
      <c r="N627" s="149"/>
      <c r="O627" s="100">
        <f t="shared" si="31"/>
        <v>284.33999999999997</v>
      </c>
      <c r="P627" s="101">
        <f t="shared" si="32"/>
        <v>1706.04</v>
      </c>
      <c r="Q627" s="161"/>
      <c r="R627" s="161"/>
      <c r="S627" s="161"/>
      <c r="T627" s="161"/>
      <c r="U627" s="161"/>
      <c r="V627" s="161"/>
      <c r="W627" s="161"/>
      <c r="X627" s="161"/>
      <c r="Y627" s="161"/>
      <c r="Z627" s="161"/>
      <c r="AA627" s="161"/>
      <c r="AB627" s="161"/>
      <c r="AC627" s="161"/>
      <c r="AD627" s="161"/>
      <c r="AE627" s="161"/>
      <c r="AF627" s="161"/>
      <c r="AG627" s="161"/>
      <c r="AH627" s="161"/>
      <c r="AI627" s="161"/>
      <c r="AJ627" s="161"/>
      <c r="AK627" s="161"/>
      <c r="AL627" s="161"/>
      <c r="AM627" s="161"/>
      <c r="AN627" s="161"/>
      <c r="AO627" s="161"/>
      <c r="AP627" s="161"/>
      <c r="AQ627" s="161"/>
      <c r="AR627" s="161"/>
      <c r="AS627" s="161"/>
      <c r="AT627" s="161"/>
      <c r="AU627" s="161"/>
      <c r="AV627" s="161"/>
      <c r="AW627" s="161"/>
      <c r="AX627" s="161"/>
      <c r="AY627" s="161"/>
      <c r="AZ627" s="161"/>
      <c r="BA627" s="161"/>
      <c r="BB627" s="161"/>
      <c r="BC627" s="161"/>
      <c r="BD627" s="161"/>
      <c r="BE627" s="161"/>
      <c r="BF627" s="161"/>
      <c r="BG627" s="161"/>
      <c r="BH627" s="161"/>
      <c r="BI627" s="161"/>
      <c r="BJ627" s="161"/>
      <c r="BK627" s="161"/>
      <c r="BL627" s="161"/>
      <c r="BM627" s="161"/>
      <c r="BN627" s="161"/>
      <c r="BO627" s="161"/>
      <c r="BP627" s="161"/>
      <c r="BQ627" s="161"/>
      <c r="BR627" s="161"/>
      <c r="BS627" s="161"/>
      <c r="BT627" s="161"/>
      <c r="BU627" s="161"/>
      <c r="BV627" s="161"/>
      <c r="BW627" s="161"/>
      <c r="BX627" s="161"/>
      <c r="BY627" s="161"/>
      <c r="BZ627" s="161"/>
      <c r="CA627" s="161"/>
      <c r="CB627" s="161"/>
      <c r="CC627" s="161"/>
      <c r="CD627" s="161"/>
      <c r="CE627" s="161"/>
      <c r="CF627" s="161"/>
      <c r="CG627" s="161"/>
      <c r="CH627" s="161"/>
      <c r="CI627" s="161"/>
      <c r="CJ627" s="161"/>
      <c r="CK627" s="161"/>
      <c r="CL627" s="161"/>
      <c r="CM627" s="161"/>
      <c r="CN627" s="161"/>
      <c r="CO627" s="161"/>
      <c r="CP627" s="161"/>
      <c r="CQ627" s="161"/>
      <c r="CR627" s="161"/>
      <c r="CS627" s="161"/>
      <c r="CT627" s="161"/>
      <c r="CU627" s="161"/>
      <c r="CV627" s="161"/>
      <c r="CW627" s="161"/>
      <c r="CX627" s="161"/>
      <c r="CY627" s="161"/>
      <c r="CZ627" s="161"/>
      <c r="DA627" s="161"/>
      <c r="DB627" s="161"/>
      <c r="DC627" s="161"/>
      <c r="DD627" s="161"/>
      <c r="DE627" s="161"/>
      <c r="DF627" s="161"/>
      <c r="DG627" s="161"/>
      <c r="DH627" s="161"/>
      <c r="DI627" s="161"/>
      <c r="DJ627" s="161"/>
      <c r="DK627" s="161"/>
      <c r="DL627" s="161"/>
      <c r="DM627" s="161"/>
      <c r="DN627" s="161"/>
      <c r="DO627" s="161"/>
      <c r="DP627" s="161"/>
      <c r="DQ627" s="161"/>
      <c r="DR627" s="161"/>
      <c r="DS627" s="161"/>
      <c r="DT627" s="161"/>
      <c r="DU627" s="161"/>
      <c r="DV627" s="161"/>
      <c r="DW627" s="161"/>
      <c r="DX627" s="161"/>
      <c r="DY627" s="161"/>
      <c r="DZ627" s="161"/>
      <c r="EA627" s="161"/>
      <c r="EB627" s="161"/>
      <c r="EC627" s="161"/>
      <c r="ED627" s="161"/>
      <c r="EE627" s="161"/>
      <c r="EF627" s="161"/>
      <c r="EG627" s="161"/>
      <c r="EH627" s="161"/>
      <c r="EI627" s="161"/>
      <c r="EJ627" s="161"/>
      <c r="EK627" s="161"/>
      <c r="EL627" s="161"/>
      <c r="EM627" s="161"/>
      <c r="EN627" s="161"/>
      <c r="EO627" s="161"/>
      <c r="EP627" s="161"/>
      <c r="EQ627" s="161"/>
      <c r="ER627" s="161"/>
      <c r="ES627" s="161"/>
      <c r="ET627" s="161"/>
      <c r="EU627" s="161"/>
      <c r="EV627" s="161"/>
      <c r="EW627" s="161"/>
      <c r="EX627" s="161"/>
      <c r="EY627" s="161"/>
      <c r="EZ627" s="161"/>
      <c r="FA627" s="161"/>
      <c r="FB627" s="161"/>
      <c r="FC627" s="161"/>
      <c r="FD627" s="161"/>
      <c r="FE627" s="161"/>
      <c r="FF627" s="161"/>
      <c r="FG627" s="161"/>
      <c r="FH627" s="161"/>
      <c r="FI627" s="161"/>
      <c r="FJ627" s="161"/>
      <c r="FK627" s="161"/>
      <c r="FL627" s="161"/>
      <c r="FM627" s="161"/>
      <c r="FN627" s="161"/>
      <c r="FO627" s="161"/>
      <c r="FP627" s="161"/>
      <c r="FQ627" s="161"/>
      <c r="FR627" s="161"/>
      <c r="FS627" s="161"/>
      <c r="FT627" s="161"/>
      <c r="FU627" s="161"/>
      <c r="FV627" s="161"/>
      <c r="FW627" s="161"/>
      <c r="FX627" s="161"/>
      <c r="FY627" s="161"/>
      <c r="FZ627" s="161"/>
      <c r="GA627" s="161"/>
      <c r="GB627" s="161"/>
    </row>
    <row r="628" spans="1:184" s="162" customFormat="1" x14ac:dyDescent="0.2">
      <c r="A628" s="146" t="s">
        <v>7933</v>
      </c>
      <c r="B628" s="146" t="s">
        <v>5835</v>
      </c>
      <c r="C628" s="147" t="s">
        <v>5836</v>
      </c>
      <c r="D628" s="99" t="s">
        <v>5577</v>
      </c>
      <c r="E628" s="99">
        <v>20</v>
      </c>
      <c r="F628" s="99"/>
      <c r="G628" s="99">
        <v>0.3</v>
      </c>
      <c r="H628" s="148"/>
      <c r="I628" s="149"/>
      <c r="J628" s="201">
        <v>170.51</v>
      </c>
      <c r="K628" s="150">
        <f t="shared" si="30"/>
        <v>1023.06</v>
      </c>
      <c r="L628" s="149">
        <f>BDI!$E$17</f>
        <v>0.19500000000000001</v>
      </c>
      <c r="M628" s="149"/>
      <c r="N628" s="149"/>
      <c r="O628" s="100">
        <f t="shared" si="31"/>
        <v>203.76</v>
      </c>
      <c r="P628" s="101">
        <f t="shared" si="32"/>
        <v>1222.56</v>
      </c>
      <c r="Q628" s="161"/>
      <c r="R628" s="161"/>
      <c r="S628" s="161"/>
      <c r="T628" s="161"/>
      <c r="U628" s="161"/>
      <c r="V628" s="161"/>
      <c r="W628" s="161"/>
      <c r="X628" s="161"/>
      <c r="Y628" s="161"/>
      <c r="Z628" s="161"/>
      <c r="AA628" s="161"/>
      <c r="AB628" s="161"/>
      <c r="AC628" s="161"/>
      <c r="AD628" s="161"/>
      <c r="AE628" s="161"/>
      <c r="AF628" s="161"/>
      <c r="AG628" s="161"/>
      <c r="AH628" s="161"/>
      <c r="AI628" s="161"/>
      <c r="AJ628" s="161"/>
      <c r="AK628" s="161"/>
      <c r="AL628" s="161"/>
      <c r="AM628" s="161"/>
      <c r="AN628" s="161"/>
      <c r="AO628" s="161"/>
      <c r="AP628" s="161"/>
      <c r="AQ628" s="161"/>
      <c r="AR628" s="161"/>
      <c r="AS628" s="161"/>
      <c r="AT628" s="161"/>
      <c r="AU628" s="161"/>
      <c r="AV628" s="161"/>
      <c r="AW628" s="161"/>
      <c r="AX628" s="161"/>
      <c r="AY628" s="161"/>
      <c r="AZ628" s="161"/>
      <c r="BA628" s="161"/>
      <c r="BB628" s="161"/>
      <c r="BC628" s="161"/>
      <c r="BD628" s="161"/>
      <c r="BE628" s="161"/>
      <c r="BF628" s="161"/>
      <c r="BG628" s="161"/>
      <c r="BH628" s="161"/>
      <c r="BI628" s="161"/>
      <c r="BJ628" s="161"/>
      <c r="BK628" s="161"/>
      <c r="BL628" s="161"/>
      <c r="BM628" s="161"/>
      <c r="BN628" s="161"/>
      <c r="BO628" s="161"/>
      <c r="BP628" s="161"/>
      <c r="BQ628" s="161"/>
      <c r="BR628" s="161"/>
      <c r="BS628" s="161"/>
      <c r="BT628" s="161"/>
      <c r="BU628" s="161"/>
      <c r="BV628" s="161"/>
      <c r="BW628" s="161"/>
      <c r="BX628" s="161"/>
      <c r="BY628" s="161"/>
      <c r="BZ628" s="161"/>
      <c r="CA628" s="161"/>
      <c r="CB628" s="161"/>
      <c r="CC628" s="161"/>
      <c r="CD628" s="161"/>
      <c r="CE628" s="161"/>
      <c r="CF628" s="161"/>
      <c r="CG628" s="161"/>
      <c r="CH628" s="161"/>
      <c r="CI628" s="161"/>
      <c r="CJ628" s="161"/>
      <c r="CK628" s="161"/>
      <c r="CL628" s="161"/>
      <c r="CM628" s="161"/>
      <c r="CN628" s="161"/>
      <c r="CO628" s="161"/>
      <c r="CP628" s="161"/>
      <c r="CQ628" s="161"/>
      <c r="CR628" s="161"/>
      <c r="CS628" s="161"/>
      <c r="CT628" s="161"/>
      <c r="CU628" s="161"/>
      <c r="CV628" s="161"/>
      <c r="CW628" s="161"/>
      <c r="CX628" s="161"/>
      <c r="CY628" s="161"/>
      <c r="CZ628" s="161"/>
      <c r="DA628" s="161"/>
      <c r="DB628" s="161"/>
      <c r="DC628" s="161"/>
      <c r="DD628" s="161"/>
      <c r="DE628" s="161"/>
      <c r="DF628" s="161"/>
      <c r="DG628" s="161"/>
      <c r="DH628" s="161"/>
      <c r="DI628" s="161"/>
      <c r="DJ628" s="161"/>
      <c r="DK628" s="161"/>
      <c r="DL628" s="161"/>
      <c r="DM628" s="161"/>
      <c r="DN628" s="161"/>
      <c r="DO628" s="161"/>
      <c r="DP628" s="161"/>
      <c r="DQ628" s="161"/>
      <c r="DR628" s="161"/>
      <c r="DS628" s="161"/>
      <c r="DT628" s="161"/>
      <c r="DU628" s="161"/>
      <c r="DV628" s="161"/>
      <c r="DW628" s="161"/>
      <c r="DX628" s="161"/>
      <c r="DY628" s="161"/>
      <c r="DZ628" s="161"/>
      <c r="EA628" s="161"/>
      <c r="EB628" s="161"/>
      <c r="EC628" s="161"/>
      <c r="ED628" s="161"/>
      <c r="EE628" s="161"/>
      <c r="EF628" s="161"/>
      <c r="EG628" s="161"/>
      <c r="EH628" s="161"/>
      <c r="EI628" s="161"/>
      <c r="EJ628" s="161"/>
      <c r="EK628" s="161"/>
      <c r="EL628" s="161"/>
      <c r="EM628" s="161"/>
      <c r="EN628" s="161"/>
      <c r="EO628" s="161"/>
      <c r="EP628" s="161"/>
      <c r="EQ628" s="161"/>
      <c r="ER628" s="161"/>
      <c r="ES628" s="161"/>
      <c r="ET628" s="161"/>
      <c r="EU628" s="161"/>
      <c r="EV628" s="161"/>
      <c r="EW628" s="161"/>
      <c r="EX628" s="161"/>
      <c r="EY628" s="161"/>
      <c r="EZ628" s="161"/>
      <c r="FA628" s="161"/>
      <c r="FB628" s="161"/>
      <c r="FC628" s="161"/>
      <c r="FD628" s="161"/>
      <c r="FE628" s="161"/>
      <c r="FF628" s="161"/>
      <c r="FG628" s="161"/>
      <c r="FH628" s="161"/>
      <c r="FI628" s="161"/>
      <c r="FJ628" s="161"/>
      <c r="FK628" s="161"/>
      <c r="FL628" s="161"/>
      <c r="FM628" s="161"/>
      <c r="FN628" s="161"/>
      <c r="FO628" s="161"/>
      <c r="FP628" s="161"/>
      <c r="FQ628" s="161"/>
      <c r="FR628" s="161"/>
      <c r="FS628" s="161"/>
      <c r="FT628" s="161"/>
      <c r="FU628" s="161"/>
      <c r="FV628" s="161"/>
      <c r="FW628" s="161"/>
      <c r="FX628" s="161"/>
      <c r="FY628" s="161"/>
      <c r="FZ628" s="161"/>
      <c r="GA628" s="161"/>
      <c r="GB628" s="161"/>
    </row>
    <row r="629" spans="1:184" s="162" customFormat="1" x14ac:dyDescent="0.2">
      <c r="A629" s="146" t="s">
        <v>7934</v>
      </c>
      <c r="B629" s="146" t="s">
        <v>5837</v>
      </c>
      <c r="C629" s="147" t="s">
        <v>5838</v>
      </c>
      <c r="D629" s="99" t="s">
        <v>5577</v>
      </c>
      <c r="E629" s="99">
        <v>20</v>
      </c>
      <c r="F629" s="99"/>
      <c r="G629" s="99">
        <v>0.3</v>
      </c>
      <c r="H629" s="148"/>
      <c r="I629" s="149"/>
      <c r="J629" s="201">
        <v>306.55</v>
      </c>
      <c r="K629" s="150">
        <f t="shared" si="30"/>
        <v>1839.3</v>
      </c>
      <c r="L629" s="149">
        <f>BDI!$E$17</f>
        <v>0.19500000000000001</v>
      </c>
      <c r="M629" s="149"/>
      <c r="N629" s="149"/>
      <c r="O629" s="100">
        <f t="shared" si="31"/>
        <v>366.33</v>
      </c>
      <c r="P629" s="101">
        <f t="shared" si="32"/>
        <v>2197.98</v>
      </c>
      <c r="Q629" s="161"/>
      <c r="R629" s="161"/>
      <c r="S629" s="161"/>
      <c r="T629" s="161"/>
      <c r="U629" s="161"/>
      <c r="V629" s="161"/>
      <c r="W629" s="161"/>
      <c r="X629" s="161"/>
      <c r="Y629" s="161"/>
      <c r="Z629" s="161"/>
      <c r="AA629" s="161"/>
      <c r="AB629" s="161"/>
      <c r="AC629" s="161"/>
      <c r="AD629" s="161"/>
      <c r="AE629" s="161"/>
      <c r="AF629" s="161"/>
      <c r="AG629" s="161"/>
      <c r="AH629" s="161"/>
      <c r="AI629" s="161"/>
      <c r="AJ629" s="161"/>
      <c r="AK629" s="161"/>
      <c r="AL629" s="161"/>
      <c r="AM629" s="161"/>
      <c r="AN629" s="161"/>
      <c r="AO629" s="161"/>
      <c r="AP629" s="161"/>
      <c r="AQ629" s="161"/>
      <c r="AR629" s="161"/>
      <c r="AS629" s="161"/>
      <c r="AT629" s="161"/>
      <c r="AU629" s="161"/>
      <c r="AV629" s="161"/>
      <c r="AW629" s="161"/>
      <c r="AX629" s="161"/>
      <c r="AY629" s="161"/>
      <c r="AZ629" s="161"/>
      <c r="BA629" s="161"/>
      <c r="BB629" s="161"/>
      <c r="BC629" s="161"/>
      <c r="BD629" s="161"/>
      <c r="BE629" s="161"/>
      <c r="BF629" s="161"/>
      <c r="BG629" s="161"/>
      <c r="BH629" s="161"/>
      <c r="BI629" s="161"/>
      <c r="BJ629" s="161"/>
      <c r="BK629" s="161"/>
      <c r="BL629" s="161"/>
      <c r="BM629" s="161"/>
      <c r="BN629" s="161"/>
      <c r="BO629" s="161"/>
      <c r="BP629" s="161"/>
      <c r="BQ629" s="161"/>
      <c r="BR629" s="161"/>
      <c r="BS629" s="161"/>
      <c r="BT629" s="161"/>
      <c r="BU629" s="161"/>
      <c r="BV629" s="161"/>
      <c r="BW629" s="161"/>
      <c r="BX629" s="161"/>
      <c r="BY629" s="161"/>
      <c r="BZ629" s="161"/>
      <c r="CA629" s="161"/>
      <c r="CB629" s="161"/>
      <c r="CC629" s="161"/>
      <c r="CD629" s="161"/>
      <c r="CE629" s="161"/>
      <c r="CF629" s="161"/>
      <c r="CG629" s="161"/>
      <c r="CH629" s="161"/>
      <c r="CI629" s="161"/>
      <c r="CJ629" s="161"/>
      <c r="CK629" s="161"/>
      <c r="CL629" s="161"/>
      <c r="CM629" s="161"/>
      <c r="CN629" s="161"/>
      <c r="CO629" s="161"/>
      <c r="CP629" s="161"/>
      <c r="CQ629" s="161"/>
      <c r="CR629" s="161"/>
      <c r="CS629" s="161"/>
      <c r="CT629" s="161"/>
      <c r="CU629" s="161"/>
      <c r="CV629" s="161"/>
      <c r="CW629" s="161"/>
      <c r="CX629" s="161"/>
      <c r="CY629" s="161"/>
      <c r="CZ629" s="161"/>
      <c r="DA629" s="161"/>
      <c r="DB629" s="161"/>
      <c r="DC629" s="161"/>
      <c r="DD629" s="161"/>
      <c r="DE629" s="161"/>
      <c r="DF629" s="161"/>
      <c r="DG629" s="161"/>
      <c r="DH629" s="161"/>
      <c r="DI629" s="161"/>
      <c r="DJ629" s="161"/>
      <c r="DK629" s="161"/>
      <c r="DL629" s="161"/>
      <c r="DM629" s="161"/>
      <c r="DN629" s="161"/>
      <c r="DO629" s="161"/>
      <c r="DP629" s="161"/>
      <c r="DQ629" s="161"/>
      <c r="DR629" s="161"/>
      <c r="DS629" s="161"/>
      <c r="DT629" s="161"/>
      <c r="DU629" s="161"/>
      <c r="DV629" s="161"/>
      <c r="DW629" s="161"/>
      <c r="DX629" s="161"/>
      <c r="DY629" s="161"/>
      <c r="DZ629" s="161"/>
      <c r="EA629" s="161"/>
      <c r="EB629" s="161"/>
      <c r="EC629" s="161"/>
      <c r="ED629" s="161"/>
      <c r="EE629" s="161"/>
      <c r="EF629" s="161"/>
      <c r="EG629" s="161"/>
      <c r="EH629" s="161"/>
      <c r="EI629" s="161"/>
      <c r="EJ629" s="161"/>
      <c r="EK629" s="161"/>
      <c r="EL629" s="161"/>
      <c r="EM629" s="161"/>
      <c r="EN629" s="161"/>
      <c r="EO629" s="161"/>
      <c r="EP629" s="161"/>
      <c r="EQ629" s="161"/>
      <c r="ER629" s="161"/>
      <c r="ES629" s="161"/>
      <c r="ET629" s="161"/>
      <c r="EU629" s="161"/>
      <c r="EV629" s="161"/>
      <c r="EW629" s="161"/>
      <c r="EX629" s="161"/>
      <c r="EY629" s="161"/>
      <c r="EZ629" s="161"/>
      <c r="FA629" s="161"/>
      <c r="FB629" s="161"/>
      <c r="FC629" s="161"/>
      <c r="FD629" s="161"/>
      <c r="FE629" s="161"/>
      <c r="FF629" s="161"/>
      <c r="FG629" s="161"/>
      <c r="FH629" s="161"/>
      <c r="FI629" s="161"/>
      <c r="FJ629" s="161"/>
      <c r="FK629" s="161"/>
      <c r="FL629" s="161"/>
      <c r="FM629" s="161"/>
      <c r="FN629" s="161"/>
      <c r="FO629" s="161"/>
      <c r="FP629" s="161"/>
      <c r="FQ629" s="161"/>
      <c r="FR629" s="161"/>
      <c r="FS629" s="161"/>
      <c r="FT629" s="161"/>
      <c r="FU629" s="161"/>
      <c r="FV629" s="161"/>
      <c r="FW629" s="161"/>
      <c r="FX629" s="161"/>
      <c r="FY629" s="161"/>
      <c r="FZ629" s="161"/>
      <c r="GA629" s="161"/>
      <c r="GB629" s="161"/>
    </row>
    <row r="630" spans="1:184" s="162" customFormat="1" x14ac:dyDescent="0.2">
      <c r="A630" s="146" t="s">
        <v>7935</v>
      </c>
      <c r="B630" s="146" t="s">
        <v>5839</v>
      </c>
      <c r="C630" s="147" t="s">
        <v>5840</v>
      </c>
      <c r="D630" s="99" t="s">
        <v>5577</v>
      </c>
      <c r="E630" s="99">
        <v>20</v>
      </c>
      <c r="F630" s="99"/>
      <c r="G630" s="99">
        <v>0.3</v>
      </c>
      <c r="H630" s="148"/>
      <c r="I630" s="149"/>
      <c r="J630" s="201">
        <v>188.05</v>
      </c>
      <c r="K630" s="150">
        <f t="shared" si="30"/>
        <v>1128.3</v>
      </c>
      <c r="L630" s="149">
        <f>BDI!$E$17</f>
        <v>0.19500000000000001</v>
      </c>
      <c r="M630" s="149"/>
      <c r="N630" s="149"/>
      <c r="O630" s="100">
        <f t="shared" si="31"/>
        <v>224.72</v>
      </c>
      <c r="P630" s="101">
        <f t="shared" si="32"/>
        <v>1348.32</v>
      </c>
      <c r="Q630" s="161"/>
      <c r="R630" s="161"/>
      <c r="S630" s="161"/>
      <c r="T630" s="161"/>
      <c r="U630" s="161"/>
      <c r="V630" s="161"/>
      <c r="W630" s="161"/>
      <c r="X630" s="161"/>
      <c r="Y630" s="161"/>
      <c r="Z630" s="161"/>
      <c r="AA630" s="161"/>
      <c r="AB630" s="161"/>
      <c r="AC630" s="161"/>
      <c r="AD630" s="161"/>
      <c r="AE630" s="161"/>
      <c r="AF630" s="161"/>
      <c r="AG630" s="161"/>
      <c r="AH630" s="161"/>
      <c r="AI630" s="161"/>
      <c r="AJ630" s="161"/>
      <c r="AK630" s="161"/>
      <c r="AL630" s="161"/>
      <c r="AM630" s="161"/>
      <c r="AN630" s="161"/>
      <c r="AO630" s="161"/>
      <c r="AP630" s="161"/>
      <c r="AQ630" s="161"/>
      <c r="AR630" s="161"/>
      <c r="AS630" s="161"/>
      <c r="AT630" s="161"/>
      <c r="AU630" s="161"/>
      <c r="AV630" s="161"/>
      <c r="AW630" s="161"/>
      <c r="AX630" s="161"/>
      <c r="AY630" s="161"/>
      <c r="AZ630" s="161"/>
      <c r="BA630" s="161"/>
      <c r="BB630" s="161"/>
      <c r="BC630" s="161"/>
      <c r="BD630" s="161"/>
      <c r="BE630" s="161"/>
      <c r="BF630" s="161"/>
      <c r="BG630" s="161"/>
      <c r="BH630" s="161"/>
      <c r="BI630" s="161"/>
      <c r="BJ630" s="161"/>
      <c r="BK630" s="161"/>
      <c r="BL630" s="161"/>
      <c r="BM630" s="161"/>
      <c r="BN630" s="161"/>
      <c r="BO630" s="161"/>
      <c r="BP630" s="161"/>
      <c r="BQ630" s="161"/>
      <c r="BR630" s="161"/>
      <c r="BS630" s="161"/>
      <c r="BT630" s="161"/>
      <c r="BU630" s="161"/>
      <c r="BV630" s="161"/>
      <c r="BW630" s="161"/>
      <c r="BX630" s="161"/>
      <c r="BY630" s="161"/>
      <c r="BZ630" s="161"/>
      <c r="CA630" s="161"/>
      <c r="CB630" s="161"/>
      <c r="CC630" s="161"/>
      <c r="CD630" s="161"/>
      <c r="CE630" s="161"/>
      <c r="CF630" s="161"/>
      <c r="CG630" s="161"/>
      <c r="CH630" s="161"/>
      <c r="CI630" s="161"/>
      <c r="CJ630" s="161"/>
      <c r="CK630" s="161"/>
      <c r="CL630" s="161"/>
      <c r="CM630" s="161"/>
      <c r="CN630" s="161"/>
      <c r="CO630" s="161"/>
      <c r="CP630" s="161"/>
      <c r="CQ630" s="161"/>
      <c r="CR630" s="161"/>
      <c r="CS630" s="161"/>
      <c r="CT630" s="161"/>
      <c r="CU630" s="161"/>
      <c r="CV630" s="161"/>
      <c r="CW630" s="161"/>
      <c r="CX630" s="161"/>
      <c r="CY630" s="161"/>
      <c r="CZ630" s="161"/>
      <c r="DA630" s="161"/>
      <c r="DB630" s="161"/>
      <c r="DC630" s="161"/>
      <c r="DD630" s="161"/>
      <c r="DE630" s="161"/>
      <c r="DF630" s="161"/>
      <c r="DG630" s="161"/>
      <c r="DH630" s="161"/>
      <c r="DI630" s="161"/>
      <c r="DJ630" s="161"/>
      <c r="DK630" s="161"/>
      <c r="DL630" s="161"/>
      <c r="DM630" s="161"/>
      <c r="DN630" s="161"/>
      <c r="DO630" s="161"/>
      <c r="DP630" s="161"/>
      <c r="DQ630" s="161"/>
      <c r="DR630" s="161"/>
      <c r="DS630" s="161"/>
      <c r="DT630" s="161"/>
      <c r="DU630" s="161"/>
      <c r="DV630" s="161"/>
      <c r="DW630" s="161"/>
      <c r="DX630" s="161"/>
      <c r="DY630" s="161"/>
      <c r="DZ630" s="161"/>
      <c r="EA630" s="161"/>
      <c r="EB630" s="161"/>
      <c r="EC630" s="161"/>
      <c r="ED630" s="161"/>
      <c r="EE630" s="161"/>
      <c r="EF630" s="161"/>
      <c r="EG630" s="161"/>
      <c r="EH630" s="161"/>
      <c r="EI630" s="161"/>
      <c r="EJ630" s="161"/>
      <c r="EK630" s="161"/>
      <c r="EL630" s="161"/>
      <c r="EM630" s="161"/>
      <c r="EN630" s="161"/>
      <c r="EO630" s="161"/>
      <c r="EP630" s="161"/>
      <c r="EQ630" s="161"/>
      <c r="ER630" s="161"/>
      <c r="ES630" s="161"/>
      <c r="ET630" s="161"/>
      <c r="EU630" s="161"/>
      <c r="EV630" s="161"/>
      <c r="EW630" s="161"/>
      <c r="EX630" s="161"/>
      <c r="EY630" s="161"/>
      <c r="EZ630" s="161"/>
      <c r="FA630" s="161"/>
      <c r="FB630" s="161"/>
      <c r="FC630" s="161"/>
      <c r="FD630" s="161"/>
      <c r="FE630" s="161"/>
      <c r="FF630" s="161"/>
      <c r="FG630" s="161"/>
      <c r="FH630" s="161"/>
      <c r="FI630" s="161"/>
      <c r="FJ630" s="161"/>
      <c r="FK630" s="161"/>
      <c r="FL630" s="161"/>
      <c r="FM630" s="161"/>
      <c r="FN630" s="161"/>
      <c r="FO630" s="161"/>
      <c r="FP630" s="161"/>
      <c r="FQ630" s="161"/>
      <c r="FR630" s="161"/>
      <c r="FS630" s="161"/>
      <c r="FT630" s="161"/>
      <c r="FU630" s="161"/>
      <c r="FV630" s="161"/>
      <c r="FW630" s="161"/>
      <c r="FX630" s="161"/>
      <c r="FY630" s="161"/>
      <c r="FZ630" s="161"/>
      <c r="GA630" s="161"/>
      <c r="GB630" s="161"/>
    </row>
    <row r="631" spans="1:184" s="162" customFormat="1" x14ac:dyDescent="0.2">
      <c r="A631" s="146" t="s">
        <v>7936</v>
      </c>
      <c r="B631" s="146" t="s">
        <v>5841</v>
      </c>
      <c r="C631" s="147" t="s">
        <v>5842</v>
      </c>
      <c r="D631" s="99" t="s">
        <v>5577</v>
      </c>
      <c r="E631" s="99">
        <v>20</v>
      </c>
      <c r="F631" s="99"/>
      <c r="G631" s="99">
        <v>0.3</v>
      </c>
      <c r="H631" s="148"/>
      <c r="I631" s="149"/>
      <c r="J631" s="201">
        <v>403.24</v>
      </c>
      <c r="K631" s="150">
        <f t="shared" si="30"/>
        <v>2419.44</v>
      </c>
      <c r="L631" s="149">
        <f>BDI!$E$17</f>
        <v>0.19500000000000001</v>
      </c>
      <c r="M631" s="149"/>
      <c r="N631" s="149"/>
      <c r="O631" s="100">
        <f t="shared" si="31"/>
        <v>481.87</v>
      </c>
      <c r="P631" s="101">
        <f t="shared" si="32"/>
        <v>2891.22</v>
      </c>
      <c r="Q631" s="161"/>
      <c r="R631" s="161"/>
      <c r="S631" s="161"/>
      <c r="T631" s="161"/>
      <c r="U631" s="161"/>
      <c r="V631" s="161"/>
      <c r="W631" s="161"/>
      <c r="X631" s="161"/>
      <c r="Y631" s="161"/>
      <c r="Z631" s="161"/>
      <c r="AA631" s="161"/>
      <c r="AB631" s="161"/>
      <c r="AC631" s="161"/>
      <c r="AD631" s="161"/>
      <c r="AE631" s="161"/>
      <c r="AF631" s="161"/>
      <c r="AG631" s="161"/>
      <c r="AH631" s="161"/>
      <c r="AI631" s="161"/>
      <c r="AJ631" s="161"/>
      <c r="AK631" s="161"/>
      <c r="AL631" s="161"/>
      <c r="AM631" s="161"/>
      <c r="AN631" s="161"/>
      <c r="AO631" s="161"/>
      <c r="AP631" s="161"/>
      <c r="AQ631" s="161"/>
      <c r="AR631" s="161"/>
      <c r="AS631" s="161"/>
      <c r="AT631" s="161"/>
      <c r="AU631" s="161"/>
      <c r="AV631" s="161"/>
      <c r="AW631" s="161"/>
      <c r="AX631" s="161"/>
      <c r="AY631" s="161"/>
      <c r="AZ631" s="161"/>
      <c r="BA631" s="161"/>
      <c r="BB631" s="161"/>
      <c r="BC631" s="161"/>
      <c r="BD631" s="161"/>
      <c r="BE631" s="161"/>
      <c r="BF631" s="161"/>
      <c r="BG631" s="161"/>
      <c r="BH631" s="161"/>
      <c r="BI631" s="161"/>
      <c r="BJ631" s="161"/>
      <c r="BK631" s="161"/>
      <c r="BL631" s="161"/>
      <c r="BM631" s="161"/>
      <c r="BN631" s="161"/>
      <c r="BO631" s="161"/>
      <c r="BP631" s="161"/>
      <c r="BQ631" s="161"/>
      <c r="BR631" s="161"/>
      <c r="BS631" s="161"/>
      <c r="BT631" s="161"/>
      <c r="BU631" s="161"/>
      <c r="BV631" s="161"/>
      <c r="BW631" s="161"/>
      <c r="BX631" s="161"/>
      <c r="BY631" s="161"/>
      <c r="BZ631" s="161"/>
      <c r="CA631" s="161"/>
      <c r="CB631" s="161"/>
      <c r="CC631" s="161"/>
      <c r="CD631" s="161"/>
      <c r="CE631" s="161"/>
      <c r="CF631" s="161"/>
      <c r="CG631" s="161"/>
      <c r="CH631" s="161"/>
      <c r="CI631" s="161"/>
      <c r="CJ631" s="161"/>
      <c r="CK631" s="161"/>
      <c r="CL631" s="161"/>
      <c r="CM631" s="161"/>
      <c r="CN631" s="161"/>
      <c r="CO631" s="161"/>
      <c r="CP631" s="161"/>
      <c r="CQ631" s="161"/>
      <c r="CR631" s="161"/>
      <c r="CS631" s="161"/>
      <c r="CT631" s="161"/>
      <c r="CU631" s="161"/>
      <c r="CV631" s="161"/>
      <c r="CW631" s="161"/>
      <c r="CX631" s="161"/>
      <c r="CY631" s="161"/>
      <c r="CZ631" s="161"/>
      <c r="DA631" s="161"/>
      <c r="DB631" s="161"/>
      <c r="DC631" s="161"/>
      <c r="DD631" s="161"/>
      <c r="DE631" s="161"/>
      <c r="DF631" s="161"/>
      <c r="DG631" s="161"/>
      <c r="DH631" s="161"/>
      <c r="DI631" s="161"/>
      <c r="DJ631" s="161"/>
      <c r="DK631" s="161"/>
      <c r="DL631" s="161"/>
      <c r="DM631" s="161"/>
      <c r="DN631" s="161"/>
      <c r="DO631" s="161"/>
      <c r="DP631" s="161"/>
      <c r="DQ631" s="161"/>
      <c r="DR631" s="161"/>
      <c r="DS631" s="161"/>
      <c r="DT631" s="161"/>
      <c r="DU631" s="161"/>
      <c r="DV631" s="161"/>
      <c r="DW631" s="161"/>
      <c r="DX631" s="161"/>
      <c r="DY631" s="161"/>
      <c r="DZ631" s="161"/>
      <c r="EA631" s="161"/>
      <c r="EB631" s="161"/>
      <c r="EC631" s="161"/>
      <c r="ED631" s="161"/>
      <c r="EE631" s="161"/>
      <c r="EF631" s="161"/>
      <c r="EG631" s="161"/>
      <c r="EH631" s="161"/>
      <c r="EI631" s="161"/>
      <c r="EJ631" s="161"/>
      <c r="EK631" s="161"/>
      <c r="EL631" s="161"/>
      <c r="EM631" s="161"/>
      <c r="EN631" s="161"/>
      <c r="EO631" s="161"/>
      <c r="EP631" s="161"/>
      <c r="EQ631" s="161"/>
      <c r="ER631" s="161"/>
      <c r="ES631" s="161"/>
      <c r="ET631" s="161"/>
      <c r="EU631" s="161"/>
      <c r="EV631" s="161"/>
      <c r="EW631" s="161"/>
      <c r="EX631" s="161"/>
      <c r="EY631" s="161"/>
      <c r="EZ631" s="161"/>
      <c r="FA631" s="161"/>
      <c r="FB631" s="161"/>
      <c r="FC631" s="161"/>
      <c r="FD631" s="161"/>
      <c r="FE631" s="161"/>
      <c r="FF631" s="161"/>
      <c r="FG631" s="161"/>
      <c r="FH631" s="161"/>
      <c r="FI631" s="161"/>
      <c r="FJ631" s="161"/>
      <c r="FK631" s="161"/>
      <c r="FL631" s="161"/>
      <c r="FM631" s="161"/>
      <c r="FN631" s="161"/>
      <c r="FO631" s="161"/>
      <c r="FP631" s="161"/>
      <c r="FQ631" s="161"/>
      <c r="FR631" s="161"/>
      <c r="FS631" s="161"/>
      <c r="FT631" s="161"/>
      <c r="FU631" s="161"/>
      <c r="FV631" s="161"/>
      <c r="FW631" s="161"/>
      <c r="FX631" s="161"/>
      <c r="FY631" s="161"/>
      <c r="FZ631" s="161"/>
      <c r="GA631" s="161"/>
      <c r="GB631" s="161"/>
    </row>
    <row r="632" spans="1:184" s="162" customFormat="1" x14ac:dyDescent="0.2">
      <c r="A632" s="146" t="s">
        <v>7937</v>
      </c>
      <c r="B632" s="146" t="s">
        <v>5843</v>
      </c>
      <c r="C632" s="147" t="s">
        <v>5844</v>
      </c>
      <c r="D632" s="99" t="s">
        <v>5577</v>
      </c>
      <c r="E632" s="99">
        <v>20</v>
      </c>
      <c r="F632" s="99"/>
      <c r="G632" s="99">
        <v>0.3</v>
      </c>
      <c r="H632" s="148"/>
      <c r="I632" s="149"/>
      <c r="J632" s="201">
        <v>710</v>
      </c>
      <c r="K632" s="150">
        <f t="shared" si="30"/>
        <v>4260</v>
      </c>
      <c r="L632" s="149">
        <f>BDI!$E$17</f>
        <v>0.19500000000000001</v>
      </c>
      <c r="M632" s="149"/>
      <c r="N632" s="149"/>
      <c r="O632" s="100">
        <f t="shared" si="31"/>
        <v>848.45</v>
      </c>
      <c r="P632" s="101">
        <f t="shared" si="32"/>
        <v>5090.7</v>
      </c>
      <c r="Q632" s="161"/>
      <c r="R632" s="161"/>
      <c r="S632" s="161"/>
      <c r="T632" s="161"/>
      <c r="U632" s="161"/>
      <c r="V632" s="161"/>
      <c r="W632" s="161"/>
      <c r="X632" s="161"/>
      <c r="Y632" s="161"/>
      <c r="Z632" s="161"/>
      <c r="AA632" s="161"/>
      <c r="AB632" s="161"/>
      <c r="AC632" s="161"/>
      <c r="AD632" s="161"/>
      <c r="AE632" s="161"/>
      <c r="AF632" s="161"/>
      <c r="AG632" s="161"/>
      <c r="AH632" s="161"/>
      <c r="AI632" s="161"/>
      <c r="AJ632" s="161"/>
      <c r="AK632" s="161"/>
      <c r="AL632" s="161"/>
      <c r="AM632" s="161"/>
      <c r="AN632" s="161"/>
      <c r="AO632" s="161"/>
      <c r="AP632" s="161"/>
      <c r="AQ632" s="161"/>
      <c r="AR632" s="161"/>
      <c r="AS632" s="161"/>
      <c r="AT632" s="161"/>
      <c r="AU632" s="161"/>
      <c r="AV632" s="161"/>
      <c r="AW632" s="161"/>
      <c r="AX632" s="161"/>
      <c r="AY632" s="161"/>
      <c r="AZ632" s="161"/>
      <c r="BA632" s="161"/>
      <c r="BB632" s="161"/>
      <c r="BC632" s="161"/>
      <c r="BD632" s="161"/>
      <c r="BE632" s="161"/>
      <c r="BF632" s="161"/>
      <c r="BG632" s="161"/>
      <c r="BH632" s="161"/>
      <c r="BI632" s="161"/>
      <c r="BJ632" s="161"/>
      <c r="BK632" s="161"/>
      <c r="BL632" s="161"/>
      <c r="BM632" s="161"/>
      <c r="BN632" s="161"/>
      <c r="BO632" s="161"/>
      <c r="BP632" s="161"/>
      <c r="BQ632" s="161"/>
      <c r="BR632" s="161"/>
      <c r="BS632" s="161"/>
      <c r="BT632" s="161"/>
      <c r="BU632" s="161"/>
      <c r="BV632" s="161"/>
      <c r="BW632" s="161"/>
      <c r="BX632" s="161"/>
      <c r="BY632" s="161"/>
      <c r="BZ632" s="161"/>
      <c r="CA632" s="161"/>
      <c r="CB632" s="161"/>
      <c r="CC632" s="161"/>
      <c r="CD632" s="161"/>
      <c r="CE632" s="161"/>
      <c r="CF632" s="161"/>
      <c r="CG632" s="161"/>
      <c r="CH632" s="161"/>
      <c r="CI632" s="161"/>
      <c r="CJ632" s="161"/>
      <c r="CK632" s="161"/>
      <c r="CL632" s="161"/>
      <c r="CM632" s="161"/>
      <c r="CN632" s="161"/>
      <c r="CO632" s="161"/>
      <c r="CP632" s="161"/>
      <c r="CQ632" s="161"/>
      <c r="CR632" s="161"/>
      <c r="CS632" s="161"/>
      <c r="CT632" s="161"/>
      <c r="CU632" s="161"/>
      <c r="CV632" s="161"/>
      <c r="CW632" s="161"/>
      <c r="CX632" s="161"/>
      <c r="CY632" s="161"/>
      <c r="CZ632" s="161"/>
      <c r="DA632" s="161"/>
      <c r="DB632" s="161"/>
      <c r="DC632" s="161"/>
      <c r="DD632" s="161"/>
      <c r="DE632" s="161"/>
      <c r="DF632" s="161"/>
      <c r="DG632" s="161"/>
      <c r="DH632" s="161"/>
      <c r="DI632" s="161"/>
      <c r="DJ632" s="161"/>
      <c r="DK632" s="161"/>
      <c r="DL632" s="161"/>
      <c r="DM632" s="161"/>
      <c r="DN632" s="161"/>
      <c r="DO632" s="161"/>
      <c r="DP632" s="161"/>
      <c r="DQ632" s="161"/>
      <c r="DR632" s="161"/>
      <c r="DS632" s="161"/>
      <c r="DT632" s="161"/>
      <c r="DU632" s="161"/>
      <c r="DV632" s="161"/>
      <c r="DW632" s="161"/>
      <c r="DX632" s="161"/>
      <c r="DY632" s="161"/>
      <c r="DZ632" s="161"/>
      <c r="EA632" s="161"/>
      <c r="EB632" s="161"/>
      <c r="EC632" s="161"/>
      <c r="ED632" s="161"/>
      <c r="EE632" s="161"/>
      <c r="EF632" s="161"/>
      <c r="EG632" s="161"/>
      <c r="EH632" s="161"/>
      <c r="EI632" s="161"/>
      <c r="EJ632" s="161"/>
      <c r="EK632" s="161"/>
      <c r="EL632" s="161"/>
      <c r="EM632" s="161"/>
      <c r="EN632" s="161"/>
      <c r="EO632" s="161"/>
      <c r="EP632" s="161"/>
      <c r="EQ632" s="161"/>
      <c r="ER632" s="161"/>
      <c r="ES632" s="161"/>
      <c r="ET632" s="161"/>
      <c r="EU632" s="161"/>
      <c r="EV632" s="161"/>
      <c r="EW632" s="161"/>
      <c r="EX632" s="161"/>
      <c r="EY632" s="161"/>
      <c r="EZ632" s="161"/>
      <c r="FA632" s="161"/>
      <c r="FB632" s="161"/>
      <c r="FC632" s="161"/>
      <c r="FD632" s="161"/>
      <c r="FE632" s="161"/>
      <c r="FF632" s="161"/>
      <c r="FG632" s="161"/>
      <c r="FH632" s="161"/>
      <c r="FI632" s="161"/>
      <c r="FJ632" s="161"/>
      <c r="FK632" s="161"/>
      <c r="FL632" s="161"/>
      <c r="FM632" s="161"/>
      <c r="FN632" s="161"/>
      <c r="FO632" s="161"/>
      <c r="FP632" s="161"/>
      <c r="FQ632" s="161"/>
      <c r="FR632" s="161"/>
      <c r="FS632" s="161"/>
      <c r="FT632" s="161"/>
      <c r="FU632" s="161"/>
      <c r="FV632" s="161"/>
      <c r="FW632" s="161"/>
      <c r="FX632" s="161"/>
      <c r="FY632" s="161"/>
      <c r="FZ632" s="161"/>
      <c r="GA632" s="161"/>
      <c r="GB632" s="161"/>
    </row>
    <row r="633" spans="1:184" s="162" customFormat="1" x14ac:dyDescent="0.2">
      <c r="A633" s="146" t="s">
        <v>7938</v>
      </c>
      <c r="B633" s="146" t="s">
        <v>5845</v>
      </c>
      <c r="C633" s="147" t="s">
        <v>5846</v>
      </c>
      <c r="D633" s="99" t="s">
        <v>5577</v>
      </c>
      <c r="E633" s="99">
        <v>20</v>
      </c>
      <c r="F633" s="99"/>
      <c r="G633" s="99">
        <v>0.3</v>
      </c>
      <c r="H633" s="148"/>
      <c r="I633" s="149"/>
      <c r="J633" s="201">
        <v>1077.6300000000001</v>
      </c>
      <c r="K633" s="150">
        <f t="shared" si="30"/>
        <v>6465.78</v>
      </c>
      <c r="L633" s="149">
        <f>BDI!$E$17</f>
        <v>0.19500000000000001</v>
      </c>
      <c r="M633" s="149"/>
      <c r="N633" s="149"/>
      <c r="O633" s="100">
        <f t="shared" si="31"/>
        <v>1287.77</v>
      </c>
      <c r="P633" s="101">
        <f t="shared" si="32"/>
        <v>7726.62</v>
      </c>
      <c r="Q633" s="161"/>
      <c r="R633" s="161"/>
      <c r="S633" s="161"/>
      <c r="T633" s="161"/>
      <c r="U633" s="161"/>
      <c r="V633" s="161"/>
      <c r="W633" s="161"/>
      <c r="X633" s="161"/>
      <c r="Y633" s="161"/>
      <c r="Z633" s="161"/>
      <c r="AA633" s="161"/>
      <c r="AB633" s="161"/>
      <c r="AC633" s="161"/>
      <c r="AD633" s="161"/>
      <c r="AE633" s="161"/>
      <c r="AF633" s="161"/>
      <c r="AG633" s="161"/>
      <c r="AH633" s="161"/>
      <c r="AI633" s="161"/>
      <c r="AJ633" s="161"/>
      <c r="AK633" s="161"/>
      <c r="AL633" s="161"/>
      <c r="AM633" s="161"/>
      <c r="AN633" s="161"/>
      <c r="AO633" s="161"/>
      <c r="AP633" s="161"/>
      <c r="AQ633" s="161"/>
      <c r="AR633" s="161"/>
      <c r="AS633" s="161"/>
      <c r="AT633" s="161"/>
      <c r="AU633" s="161"/>
      <c r="AV633" s="161"/>
      <c r="AW633" s="161"/>
      <c r="AX633" s="161"/>
      <c r="AY633" s="161"/>
      <c r="AZ633" s="161"/>
      <c r="BA633" s="161"/>
      <c r="BB633" s="161"/>
      <c r="BC633" s="161"/>
      <c r="BD633" s="161"/>
      <c r="BE633" s="161"/>
      <c r="BF633" s="161"/>
      <c r="BG633" s="161"/>
      <c r="BH633" s="161"/>
      <c r="BI633" s="161"/>
      <c r="BJ633" s="161"/>
      <c r="BK633" s="161"/>
      <c r="BL633" s="161"/>
      <c r="BM633" s="161"/>
      <c r="BN633" s="161"/>
      <c r="BO633" s="161"/>
      <c r="BP633" s="161"/>
      <c r="BQ633" s="161"/>
      <c r="BR633" s="161"/>
      <c r="BS633" s="161"/>
      <c r="BT633" s="161"/>
      <c r="BU633" s="161"/>
      <c r="BV633" s="161"/>
      <c r="BW633" s="161"/>
      <c r="BX633" s="161"/>
      <c r="BY633" s="161"/>
      <c r="BZ633" s="161"/>
      <c r="CA633" s="161"/>
      <c r="CB633" s="161"/>
      <c r="CC633" s="161"/>
      <c r="CD633" s="161"/>
      <c r="CE633" s="161"/>
      <c r="CF633" s="161"/>
      <c r="CG633" s="161"/>
      <c r="CH633" s="161"/>
      <c r="CI633" s="161"/>
      <c r="CJ633" s="161"/>
      <c r="CK633" s="161"/>
      <c r="CL633" s="161"/>
      <c r="CM633" s="161"/>
      <c r="CN633" s="161"/>
      <c r="CO633" s="161"/>
      <c r="CP633" s="161"/>
      <c r="CQ633" s="161"/>
      <c r="CR633" s="161"/>
      <c r="CS633" s="161"/>
      <c r="CT633" s="161"/>
      <c r="CU633" s="161"/>
      <c r="CV633" s="161"/>
      <c r="CW633" s="161"/>
      <c r="CX633" s="161"/>
      <c r="CY633" s="161"/>
      <c r="CZ633" s="161"/>
      <c r="DA633" s="161"/>
      <c r="DB633" s="161"/>
      <c r="DC633" s="161"/>
      <c r="DD633" s="161"/>
      <c r="DE633" s="161"/>
      <c r="DF633" s="161"/>
      <c r="DG633" s="161"/>
      <c r="DH633" s="161"/>
      <c r="DI633" s="161"/>
      <c r="DJ633" s="161"/>
      <c r="DK633" s="161"/>
      <c r="DL633" s="161"/>
      <c r="DM633" s="161"/>
      <c r="DN633" s="161"/>
      <c r="DO633" s="161"/>
      <c r="DP633" s="161"/>
      <c r="DQ633" s="161"/>
      <c r="DR633" s="161"/>
      <c r="DS633" s="161"/>
      <c r="DT633" s="161"/>
      <c r="DU633" s="161"/>
      <c r="DV633" s="161"/>
      <c r="DW633" s="161"/>
      <c r="DX633" s="161"/>
      <c r="DY633" s="161"/>
      <c r="DZ633" s="161"/>
      <c r="EA633" s="161"/>
      <c r="EB633" s="161"/>
      <c r="EC633" s="161"/>
      <c r="ED633" s="161"/>
      <c r="EE633" s="161"/>
      <c r="EF633" s="161"/>
      <c r="EG633" s="161"/>
      <c r="EH633" s="161"/>
      <c r="EI633" s="161"/>
      <c r="EJ633" s="161"/>
      <c r="EK633" s="161"/>
      <c r="EL633" s="161"/>
      <c r="EM633" s="161"/>
      <c r="EN633" s="161"/>
      <c r="EO633" s="161"/>
      <c r="EP633" s="161"/>
      <c r="EQ633" s="161"/>
      <c r="ER633" s="161"/>
      <c r="ES633" s="161"/>
      <c r="ET633" s="161"/>
      <c r="EU633" s="161"/>
      <c r="EV633" s="161"/>
      <c r="EW633" s="161"/>
      <c r="EX633" s="161"/>
      <c r="EY633" s="161"/>
      <c r="EZ633" s="161"/>
      <c r="FA633" s="161"/>
      <c r="FB633" s="161"/>
      <c r="FC633" s="161"/>
      <c r="FD633" s="161"/>
      <c r="FE633" s="161"/>
      <c r="FF633" s="161"/>
      <c r="FG633" s="161"/>
      <c r="FH633" s="161"/>
      <c r="FI633" s="161"/>
      <c r="FJ633" s="161"/>
      <c r="FK633" s="161"/>
      <c r="FL633" s="161"/>
      <c r="FM633" s="161"/>
      <c r="FN633" s="161"/>
      <c r="FO633" s="161"/>
      <c r="FP633" s="161"/>
      <c r="FQ633" s="161"/>
      <c r="FR633" s="161"/>
      <c r="FS633" s="161"/>
      <c r="FT633" s="161"/>
      <c r="FU633" s="161"/>
      <c r="FV633" s="161"/>
      <c r="FW633" s="161"/>
      <c r="FX633" s="161"/>
      <c r="FY633" s="161"/>
      <c r="FZ633" s="161"/>
      <c r="GA633" s="161"/>
      <c r="GB633" s="161"/>
    </row>
    <row r="634" spans="1:184" s="162" customFormat="1" x14ac:dyDescent="0.2">
      <c r="A634" s="146" t="s">
        <v>7939</v>
      </c>
      <c r="B634" s="146" t="s">
        <v>5847</v>
      </c>
      <c r="C634" s="147" t="s">
        <v>5848</v>
      </c>
      <c r="D634" s="99" t="s">
        <v>5577</v>
      </c>
      <c r="E634" s="99">
        <v>20</v>
      </c>
      <c r="F634" s="99"/>
      <c r="G634" s="99">
        <v>0.3</v>
      </c>
      <c r="H634" s="148"/>
      <c r="I634" s="149"/>
      <c r="J634" s="201">
        <v>284.36</v>
      </c>
      <c r="K634" s="150">
        <f t="shared" si="30"/>
        <v>1706.16</v>
      </c>
      <c r="L634" s="149">
        <f>BDI!$E$17</f>
        <v>0.19500000000000001</v>
      </c>
      <c r="M634" s="149"/>
      <c r="N634" s="149"/>
      <c r="O634" s="100">
        <f t="shared" si="31"/>
        <v>339.81</v>
      </c>
      <c r="P634" s="101">
        <f t="shared" si="32"/>
        <v>2038.86</v>
      </c>
      <c r="Q634" s="161"/>
      <c r="R634" s="161"/>
      <c r="S634" s="161"/>
      <c r="T634" s="161"/>
      <c r="U634" s="161"/>
      <c r="V634" s="161"/>
      <c r="W634" s="161"/>
      <c r="X634" s="161"/>
      <c r="Y634" s="161"/>
      <c r="Z634" s="161"/>
      <c r="AA634" s="161"/>
      <c r="AB634" s="161"/>
      <c r="AC634" s="161"/>
      <c r="AD634" s="161"/>
      <c r="AE634" s="161"/>
      <c r="AF634" s="161"/>
      <c r="AG634" s="161"/>
      <c r="AH634" s="161"/>
      <c r="AI634" s="161"/>
      <c r="AJ634" s="161"/>
      <c r="AK634" s="161"/>
      <c r="AL634" s="161"/>
      <c r="AM634" s="161"/>
      <c r="AN634" s="161"/>
      <c r="AO634" s="161"/>
      <c r="AP634" s="161"/>
      <c r="AQ634" s="161"/>
      <c r="AR634" s="161"/>
      <c r="AS634" s="161"/>
      <c r="AT634" s="161"/>
      <c r="AU634" s="161"/>
      <c r="AV634" s="161"/>
      <c r="AW634" s="161"/>
      <c r="AX634" s="161"/>
      <c r="AY634" s="161"/>
      <c r="AZ634" s="161"/>
      <c r="BA634" s="161"/>
      <c r="BB634" s="161"/>
      <c r="BC634" s="161"/>
      <c r="BD634" s="161"/>
      <c r="BE634" s="161"/>
      <c r="BF634" s="161"/>
      <c r="BG634" s="161"/>
      <c r="BH634" s="161"/>
      <c r="BI634" s="161"/>
      <c r="BJ634" s="161"/>
      <c r="BK634" s="161"/>
      <c r="BL634" s="161"/>
      <c r="BM634" s="161"/>
      <c r="BN634" s="161"/>
      <c r="BO634" s="161"/>
      <c r="BP634" s="161"/>
      <c r="BQ634" s="161"/>
      <c r="BR634" s="161"/>
      <c r="BS634" s="161"/>
      <c r="BT634" s="161"/>
      <c r="BU634" s="161"/>
      <c r="BV634" s="161"/>
      <c r="BW634" s="161"/>
      <c r="BX634" s="161"/>
      <c r="BY634" s="161"/>
      <c r="BZ634" s="161"/>
      <c r="CA634" s="161"/>
      <c r="CB634" s="161"/>
      <c r="CC634" s="161"/>
      <c r="CD634" s="161"/>
      <c r="CE634" s="161"/>
      <c r="CF634" s="161"/>
      <c r="CG634" s="161"/>
      <c r="CH634" s="161"/>
      <c r="CI634" s="161"/>
      <c r="CJ634" s="161"/>
      <c r="CK634" s="161"/>
      <c r="CL634" s="161"/>
      <c r="CM634" s="161"/>
      <c r="CN634" s="161"/>
      <c r="CO634" s="161"/>
      <c r="CP634" s="161"/>
      <c r="CQ634" s="161"/>
      <c r="CR634" s="161"/>
      <c r="CS634" s="161"/>
      <c r="CT634" s="161"/>
      <c r="CU634" s="161"/>
      <c r="CV634" s="161"/>
      <c r="CW634" s="161"/>
      <c r="CX634" s="161"/>
      <c r="CY634" s="161"/>
      <c r="CZ634" s="161"/>
      <c r="DA634" s="161"/>
      <c r="DB634" s="161"/>
      <c r="DC634" s="161"/>
      <c r="DD634" s="161"/>
      <c r="DE634" s="161"/>
      <c r="DF634" s="161"/>
      <c r="DG634" s="161"/>
      <c r="DH634" s="161"/>
      <c r="DI634" s="161"/>
      <c r="DJ634" s="161"/>
      <c r="DK634" s="161"/>
      <c r="DL634" s="161"/>
      <c r="DM634" s="161"/>
      <c r="DN634" s="161"/>
      <c r="DO634" s="161"/>
      <c r="DP634" s="161"/>
      <c r="DQ634" s="161"/>
      <c r="DR634" s="161"/>
      <c r="DS634" s="161"/>
      <c r="DT634" s="161"/>
      <c r="DU634" s="161"/>
      <c r="DV634" s="161"/>
      <c r="DW634" s="161"/>
      <c r="DX634" s="161"/>
      <c r="DY634" s="161"/>
      <c r="DZ634" s="161"/>
      <c r="EA634" s="161"/>
      <c r="EB634" s="161"/>
      <c r="EC634" s="161"/>
      <c r="ED634" s="161"/>
      <c r="EE634" s="161"/>
      <c r="EF634" s="161"/>
      <c r="EG634" s="161"/>
      <c r="EH634" s="161"/>
      <c r="EI634" s="161"/>
      <c r="EJ634" s="161"/>
      <c r="EK634" s="161"/>
      <c r="EL634" s="161"/>
      <c r="EM634" s="161"/>
      <c r="EN634" s="161"/>
      <c r="EO634" s="161"/>
      <c r="EP634" s="161"/>
      <c r="EQ634" s="161"/>
      <c r="ER634" s="161"/>
      <c r="ES634" s="161"/>
      <c r="ET634" s="161"/>
      <c r="EU634" s="161"/>
      <c r="EV634" s="161"/>
      <c r="EW634" s="161"/>
      <c r="EX634" s="161"/>
      <c r="EY634" s="161"/>
      <c r="EZ634" s="161"/>
      <c r="FA634" s="161"/>
      <c r="FB634" s="161"/>
      <c r="FC634" s="161"/>
      <c r="FD634" s="161"/>
      <c r="FE634" s="161"/>
      <c r="FF634" s="161"/>
      <c r="FG634" s="161"/>
      <c r="FH634" s="161"/>
      <c r="FI634" s="161"/>
      <c r="FJ634" s="161"/>
      <c r="FK634" s="161"/>
      <c r="FL634" s="161"/>
      <c r="FM634" s="161"/>
      <c r="FN634" s="161"/>
      <c r="FO634" s="161"/>
      <c r="FP634" s="161"/>
      <c r="FQ634" s="161"/>
      <c r="FR634" s="161"/>
      <c r="FS634" s="161"/>
      <c r="FT634" s="161"/>
      <c r="FU634" s="161"/>
      <c r="FV634" s="161"/>
      <c r="FW634" s="161"/>
      <c r="FX634" s="161"/>
      <c r="FY634" s="161"/>
      <c r="FZ634" s="161"/>
      <c r="GA634" s="161"/>
      <c r="GB634" s="161"/>
    </row>
    <row r="635" spans="1:184" s="162" customFormat="1" x14ac:dyDescent="0.2">
      <c r="A635" s="146" t="s">
        <v>7940</v>
      </c>
      <c r="B635" s="146" t="s">
        <v>5849</v>
      </c>
      <c r="C635" s="147" t="s">
        <v>5850</v>
      </c>
      <c r="D635" s="99" t="s">
        <v>5577</v>
      </c>
      <c r="E635" s="99">
        <v>20</v>
      </c>
      <c r="F635" s="99"/>
      <c r="G635" s="99">
        <v>0.3</v>
      </c>
      <c r="H635" s="148"/>
      <c r="I635" s="149"/>
      <c r="J635" s="201">
        <v>182.45</v>
      </c>
      <c r="K635" s="150">
        <f t="shared" si="30"/>
        <v>1094.7</v>
      </c>
      <c r="L635" s="149">
        <f>BDI!$E$17</f>
        <v>0.19500000000000001</v>
      </c>
      <c r="M635" s="149"/>
      <c r="N635" s="149"/>
      <c r="O635" s="100">
        <f t="shared" si="31"/>
        <v>218.03</v>
      </c>
      <c r="P635" s="101">
        <f t="shared" si="32"/>
        <v>1308.18</v>
      </c>
      <c r="Q635" s="161"/>
      <c r="R635" s="161"/>
      <c r="S635" s="161"/>
      <c r="T635" s="161"/>
      <c r="U635" s="161"/>
      <c r="V635" s="161"/>
      <c r="W635" s="161"/>
      <c r="X635" s="161"/>
      <c r="Y635" s="161"/>
      <c r="Z635" s="161"/>
      <c r="AA635" s="161"/>
      <c r="AB635" s="161"/>
      <c r="AC635" s="161"/>
      <c r="AD635" s="161"/>
      <c r="AE635" s="161"/>
      <c r="AF635" s="161"/>
      <c r="AG635" s="161"/>
      <c r="AH635" s="161"/>
      <c r="AI635" s="161"/>
      <c r="AJ635" s="161"/>
      <c r="AK635" s="161"/>
      <c r="AL635" s="161"/>
      <c r="AM635" s="161"/>
      <c r="AN635" s="161"/>
      <c r="AO635" s="161"/>
      <c r="AP635" s="161"/>
      <c r="AQ635" s="161"/>
      <c r="AR635" s="161"/>
      <c r="AS635" s="161"/>
      <c r="AT635" s="161"/>
      <c r="AU635" s="161"/>
      <c r="AV635" s="161"/>
      <c r="AW635" s="161"/>
      <c r="AX635" s="161"/>
      <c r="AY635" s="161"/>
      <c r="AZ635" s="161"/>
      <c r="BA635" s="161"/>
      <c r="BB635" s="161"/>
      <c r="BC635" s="161"/>
      <c r="BD635" s="161"/>
      <c r="BE635" s="161"/>
      <c r="BF635" s="161"/>
      <c r="BG635" s="161"/>
      <c r="BH635" s="161"/>
      <c r="BI635" s="161"/>
      <c r="BJ635" s="161"/>
      <c r="BK635" s="161"/>
      <c r="BL635" s="161"/>
      <c r="BM635" s="161"/>
      <c r="BN635" s="161"/>
      <c r="BO635" s="161"/>
      <c r="BP635" s="161"/>
      <c r="BQ635" s="161"/>
      <c r="BR635" s="161"/>
      <c r="BS635" s="161"/>
      <c r="BT635" s="161"/>
      <c r="BU635" s="161"/>
      <c r="BV635" s="161"/>
      <c r="BW635" s="161"/>
      <c r="BX635" s="161"/>
      <c r="BY635" s="161"/>
      <c r="BZ635" s="161"/>
      <c r="CA635" s="161"/>
      <c r="CB635" s="161"/>
      <c r="CC635" s="161"/>
      <c r="CD635" s="161"/>
      <c r="CE635" s="161"/>
      <c r="CF635" s="161"/>
      <c r="CG635" s="161"/>
      <c r="CH635" s="161"/>
      <c r="CI635" s="161"/>
      <c r="CJ635" s="161"/>
      <c r="CK635" s="161"/>
      <c r="CL635" s="161"/>
      <c r="CM635" s="161"/>
      <c r="CN635" s="161"/>
      <c r="CO635" s="161"/>
      <c r="CP635" s="161"/>
      <c r="CQ635" s="161"/>
      <c r="CR635" s="161"/>
      <c r="CS635" s="161"/>
      <c r="CT635" s="161"/>
      <c r="CU635" s="161"/>
      <c r="CV635" s="161"/>
      <c r="CW635" s="161"/>
      <c r="CX635" s="161"/>
      <c r="CY635" s="161"/>
      <c r="CZ635" s="161"/>
      <c r="DA635" s="161"/>
      <c r="DB635" s="161"/>
      <c r="DC635" s="161"/>
      <c r="DD635" s="161"/>
      <c r="DE635" s="161"/>
      <c r="DF635" s="161"/>
      <c r="DG635" s="161"/>
      <c r="DH635" s="161"/>
      <c r="DI635" s="161"/>
      <c r="DJ635" s="161"/>
      <c r="DK635" s="161"/>
      <c r="DL635" s="161"/>
      <c r="DM635" s="161"/>
      <c r="DN635" s="161"/>
      <c r="DO635" s="161"/>
      <c r="DP635" s="161"/>
      <c r="DQ635" s="161"/>
      <c r="DR635" s="161"/>
      <c r="DS635" s="161"/>
      <c r="DT635" s="161"/>
      <c r="DU635" s="161"/>
      <c r="DV635" s="161"/>
      <c r="DW635" s="161"/>
      <c r="DX635" s="161"/>
      <c r="DY635" s="161"/>
      <c r="DZ635" s="161"/>
      <c r="EA635" s="161"/>
      <c r="EB635" s="161"/>
      <c r="EC635" s="161"/>
      <c r="ED635" s="161"/>
      <c r="EE635" s="161"/>
      <c r="EF635" s="161"/>
      <c r="EG635" s="161"/>
      <c r="EH635" s="161"/>
      <c r="EI635" s="161"/>
      <c r="EJ635" s="161"/>
      <c r="EK635" s="161"/>
      <c r="EL635" s="161"/>
      <c r="EM635" s="161"/>
      <c r="EN635" s="161"/>
      <c r="EO635" s="161"/>
      <c r="EP635" s="161"/>
      <c r="EQ635" s="161"/>
      <c r="ER635" s="161"/>
      <c r="ES635" s="161"/>
      <c r="ET635" s="161"/>
      <c r="EU635" s="161"/>
      <c r="EV635" s="161"/>
      <c r="EW635" s="161"/>
      <c r="EX635" s="161"/>
      <c r="EY635" s="161"/>
      <c r="EZ635" s="161"/>
      <c r="FA635" s="161"/>
      <c r="FB635" s="161"/>
      <c r="FC635" s="161"/>
      <c r="FD635" s="161"/>
      <c r="FE635" s="161"/>
      <c r="FF635" s="161"/>
      <c r="FG635" s="161"/>
      <c r="FH635" s="161"/>
      <c r="FI635" s="161"/>
      <c r="FJ635" s="161"/>
      <c r="FK635" s="161"/>
      <c r="FL635" s="161"/>
      <c r="FM635" s="161"/>
      <c r="FN635" s="161"/>
      <c r="FO635" s="161"/>
      <c r="FP635" s="161"/>
      <c r="FQ635" s="161"/>
      <c r="FR635" s="161"/>
      <c r="FS635" s="161"/>
      <c r="FT635" s="161"/>
      <c r="FU635" s="161"/>
      <c r="FV635" s="161"/>
      <c r="FW635" s="161"/>
      <c r="FX635" s="161"/>
      <c r="FY635" s="161"/>
      <c r="FZ635" s="161"/>
      <c r="GA635" s="161"/>
      <c r="GB635" s="161"/>
    </row>
    <row r="636" spans="1:184" s="162" customFormat="1" x14ac:dyDescent="0.2">
      <c r="A636" s="146" t="s">
        <v>7941</v>
      </c>
      <c r="B636" s="146" t="s">
        <v>5851</v>
      </c>
      <c r="C636" s="147" t="s">
        <v>5852</v>
      </c>
      <c r="D636" s="99" t="s">
        <v>5577</v>
      </c>
      <c r="E636" s="99">
        <v>20</v>
      </c>
      <c r="F636" s="99"/>
      <c r="G636" s="99">
        <v>0.3</v>
      </c>
      <c r="H636" s="148"/>
      <c r="I636" s="149"/>
      <c r="J636" s="201">
        <v>51.26</v>
      </c>
      <c r="K636" s="150">
        <f t="shared" si="30"/>
        <v>307.56</v>
      </c>
      <c r="L636" s="149">
        <f>BDI!$E$17</f>
        <v>0.19500000000000001</v>
      </c>
      <c r="M636" s="149"/>
      <c r="N636" s="149"/>
      <c r="O636" s="100">
        <f t="shared" si="31"/>
        <v>61.26</v>
      </c>
      <c r="P636" s="101">
        <f t="shared" si="32"/>
        <v>367.56</v>
      </c>
      <c r="Q636" s="161"/>
      <c r="R636" s="161"/>
      <c r="S636" s="161"/>
      <c r="T636" s="161"/>
      <c r="U636" s="161"/>
      <c r="V636" s="161"/>
      <c r="W636" s="161"/>
      <c r="X636" s="161"/>
      <c r="Y636" s="161"/>
      <c r="Z636" s="161"/>
      <c r="AA636" s="161"/>
      <c r="AB636" s="161"/>
      <c r="AC636" s="161"/>
      <c r="AD636" s="161"/>
      <c r="AE636" s="161"/>
      <c r="AF636" s="161"/>
      <c r="AG636" s="161"/>
      <c r="AH636" s="161"/>
      <c r="AI636" s="161"/>
      <c r="AJ636" s="161"/>
      <c r="AK636" s="161"/>
      <c r="AL636" s="161"/>
      <c r="AM636" s="161"/>
      <c r="AN636" s="161"/>
      <c r="AO636" s="161"/>
      <c r="AP636" s="161"/>
      <c r="AQ636" s="161"/>
      <c r="AR636" s="161"/>
      <c r="AS636" s="161"/>
      <c r="AT636" s="161"/>
      <c r="AU636" s="161"/>
      <c r="AV636" s="161"/>
      <c r="AW636" s="161"/>
      <c r="AX636" s="161"/>
      <c r="AY636" s="161"/>
      <c r="AZ636" s="161"/>
      <c r="BA636" s="161"/>
      <c r="BB636" s="161"/>
      <c r="BC636" s="161"/>
      <c r="BD636" s="161"/>
      <c r="BE636" s="161"/>
      <c r="BF636" s="161"/>
      <c r="BG636" s="161"/>
      <c r="BH636" s="161"/>
      <c r="BI636" s="161"/>
      <c r="BJ636" s="161"/>
      <c r="BK636" s="161"/>
      <c r="BL636" s="161"/>
      <c r="BM636" s="161"/>
      <c r="BN636" s="161"/>
      <c r="BO636" s="161"/>
      <c r="BP636" s="161"/>
      <c r="BQ636" s="161"/>
      <c r="BR636" s="161"/>
      <c r="BS636" s="161"/>
      <c r="BT636" s="161"/>
      <c r="BU636" s="161"/>
      <c r="BV636" s="161"/>
      <c r="BW636" s="161"/>
      <c r="BX636" s="161"/>
      <c r="BY636" s="161"/>
      <c r="BZ636" s="161"/>
      <c r="CA636" s="161"/>
      <c r="CB636" s="161"/>
      <c r="CC636" s="161"/>
      <c r="CD636" s="161"/>
      <c r="CE636" s="161"/>
      <c r="CF636" s="161"/>
      <c r="CG636" s="161"/>
      <c r="CH636" s="161"/>
      <c r="CI636" s="161"/>
      <c r="CJ636" s="161"/>
      <c r="CK636" s="161"/>
      <c r="CL636" s="161"/>
      <c r="CM636" s="161"/>
      <c r="CN636" s="161"/>
      <c r="CO636" s="161"/>
      <c r="CP636" s="161"/>
      <c r="CQ636" s="161"/>
      <c r="CR636" s="161"/>
      <c r="CS636" s="161"/>
      <c r="CT636" s="161"/>
      <c r="CU636" s="161"/>
      <c r="CV636" s="161"/>
      <c r="CW636" s="161"/>
      <c r="CX636" s="161"/>
      <c r="CY636" s="161"/>
      <c r="CZ636" s="161"/>
      <c r="DA636" s="161"/>
      <c r="DB636" s="161"/>
      <c r="DC636" s="161"/>
      <c r="DD636" s="161"/>
      <c r="DE636" s="161"/>
      <c r="DF636" s="161"/>
      <c r="DG636" s="161"/>
      <c r="DH636" s="161"/>
      <c r="DI636" s="161"/>
      <c r="DJ636" s="161"/>
      <c r="DK636" s="161"/>
      <c r="DL636" s="161"/>
      <c r="DM636" s="161"/>
      <c r="DN636" s="161"/>
      <c r="DO636" s="161"/>
      <c r="DP636" s="161"/>
      <c r="DQ636" s="161"/>
      <c r="DR636" s="161"/>
      <c r="DS636" s="161"/>
      <c r="DT636" s="161"/>
      <c r="DU636" s="161"/>
      <c r="DV636" s="161"/>
      <c r="DW636" s="161"/>
      <c r="DX636" s="161"/>
      <c r="DY636" s="161"/>
      <c r="DZ636" s="161"/>
      <c r="EA636" s="161"/>
      <c r="EB636" s="161"/>
      <c r="EC636" s="161"/>
      <c r="ED636" s="161"/>
      <c r="EE636" s="161"/>
      <c r="EF636" s="161"/>
      <c r="EG636" s="161"/>
      <c r="EH636" s="161"/>
      <c r="EI636" s="161"/>
      <c r="EJ636" s="161"/>
      <c r="EK636" s="161"/>
      <c r="EL636" s="161"/>
      <c r="EM636" s="161"/>
      <c r="EN636" s="161"/>
      <c r="EO636" s="161"/>
      <c r="EP636" s="161"/>
      <c r="EQ636" s="161"/>
      <c r="ER636" s="161"/>
      <c r="ES636" s="161"/>
      <c r="ET636" s="161"/>
      <c r="EU636" s="161"/>
      <c r="EV636" s="161"/>
      <c r="EW636" s="161"/>
      <c r="EX636" s="161"/>
      <c r="EY636" s="161"/>
      <c r="EZ636" s="161"/>
      <c r="FA636" s="161"/>
      <c r="FB636" s="161"/>
      <c r="FC636" s="161"/>
      <c r="FD636" s="161"/>
      <c r="FE636" s="161"/>
      <c r="FF636" s="161"/>
      <c r="FG636" s="161"/>
      <c r="FH636" s="161"/>
      <c r="FI636" s="161"/>
      <c r="FJ636" s="161"/>
      <c r="FK636" s="161"/>
      <c r="FL636" s="161"/>
      <c r="FM636" s="161"/>
      <c r="FN636" s="161"/>
      <c r="FO636" s="161"/>
      <c r="FP636" s="161"/>
      <c r="FQ636" s="161"/>
      <c r="FR636" s="161"/>
      <c r="FS636" s="161"/>
      <c r="FT636" s="161"/>
      <c r="FU636" s="161"/>
      <c r="FV636" s="161"/>
      <c r="FW636" s="161"/>
      <c r="FX636" s="161"/>
      <c r="FY636" s="161"/>
      <c r="FZ636" s="161"/>
      <c r="GA636" s="161"/>
      <c r="GB636" s="161"/>
    </row>
    <row r="637" spans="1:184" s="162" customFormat="1" x14ac:dyDescent="0.2">
      <c r="A637" s="146" t="s">
        <v>7942</v>
      </c>
      <c r="B637" s="146" t="s">
        <v>5853</v>
      </c>
      <c r="C637" s="147" t="s">
        <v>5854</v>
      </c>
      <c r="D637" s="99" t="s">
        <v>5577</v>
      </c>
      <c r="E637" s="99">
        <v>20</v>
      </c>
      <c r="F637" s="99"/>
      <c r="G637" s="99">
        <v>0.3</v>
      </c>
      <c r="H637" s="148"/>
      <c r="I637" s="149"/>
      <c r="J637" s="201">
        <v>81.7</v>
      </c>
      <c r="K637" s="150">
        <f t="shared" si="30"/>
        <v>490.2</v>
      </c>
      <c r="L637" s="149">
        <f>BDI!$E$17</f>
        <v>0.19500000000000001</v>
      </c>
      <c r="M637" s="149"/>
      <c r="N637" s="149"/>
      <c r="O637" s="100">
        <f t="shared" si="31"/>
        <v>97.63</v>
      </c>
      <c r="P637" s="101">
        <f t="shared" si="32"/>
        <v>585.78</v>
      </c>
      <c r="Q637" s="161"/>
      <c r="R637" s="161"/>
      <c r="S637" s="161"/>
      <c r="T637" s="161"/>
      <c r="U637" s="161"/>
      <c r="V637" s="161"/>
      <c r="W637" s="161"/>
      <c r="X637" s="161"/>
      <c r="Y637" s="161"/>
      <c r="Z637" s="161"/>
      <c r="AA637" s="161"/>
      <c r="AB637" s="161"/>
      <c r="AC637" s="161"/>
      <c r="AD637" s="161"/>
      <c r="AE637" s="161"/>
      <c r="AF637" s="161"/>
      <c r="AG637" s="161"/>
      <c r="AH637" s="161"/>
      <c r="AI637" s="161"/>
      <c r="AJ637" s="161"/>
      <c r="AK637" s="161"/>
      <c r="AL637" s="161"/>
      <c r="AM637" s="161"/>
      <c r="AN637" s="161"/>
      <c r="AO637" s="161"/>
      <c r="AP637" s="161"/>
      <c r="AQ637" s="161"/>
      <c r="AR637" s="161"/>
      <c r="AS637" s="161"/>
      <c r="AT637" s="161"/>
      <c r="AU637" s="161"/>
      <c r="AV637" s="161"/>
      <c r="AW637" s="161"/>
      <c r="AX637" s="161"/>
      <c r="AY637" s="161"/>
      <c r="AZ637" s="161"/>
      <c r="BA637" s="161"/>
      <c r="BB637" s="161"/>
      <c r="BC637" s="161"/>
      <c r="BD637" s="161"/>
      <c r="BE637" s="161"/>
      <c r="BF637" s="161"/>
      <c r="BG637" s="161"/>
      <c r="BH637" s="161"/>
      <c r="BI637" s="161"/>
      <c r="BJ637" s="161"/>
      <c r="BK637" s="161"/>
      <c r="BL637" s="161"/>
      <c r="BM637" s="161"/>
      <c r="BN637" s="161"/>
      <c r="BO637" s="161"/>
      <c r="BP637" s="161"/>
      <c r="BQ637" s="161"/>
      <c r="BR637" s="161"/>
      <c r="BS637" s="161"/>
      <c r="BT637" s="161"/>
      <c r="BU637" s="161"/>
      <c r="BV637" s="161"/>
      <c r="BW637" s="161"/>
      <c r="BX637" s="161"/>
      <c r="BY637" s="161"/>
      <c r="BZ637" s="161"/>
      <c r="CA637" s="161"/>
      <c r="CB637" s="161"/>
      <c r="CC637" s="161"/>
      <c r="CD637" s="161"/>
      <c r="CE637" s="161"/>
      <c r="CF637" s="161"/>
      <c r="CG637" s="161"/>
      <c r="CH637" s="161"/>
      <c r="CI637" s="161"/>
      <c r="CJ637" s="161"/>
      <c r="CK637" s="161"/>
      <c r="CL637" s="161"/>
      <c r="CM637" s="161"/>
      <c r="CN637" s="161"/>
      <c r="CO637" s="161"/>
      <c r="CP637" s="161"/>
      <c r="CQ637" s="161"/>
      <c r="CR637" s="161"/>
      <c r="CS637" s="161"/>
      <c r="CT637" s="161"/>
      <c r="CU637" s="161"/>
      <c r="CV637" s="161"/>
      <c r="CW637" s="161"/>
      <c r="CX637" s="161"/>
      <c r="CY637" s="161"/>
      <c r="CZ637" s="161"/>
      <c r="DA637" s="161"/>
      <c r="DB637" s="161"/>
      <c r="DC637" s="161"/>
      <c r="DD637" s="161"/>
      <c r="DE637" s="161"/>
      <c r="DF637" s="161"/>
      <c r="DG637" s="161"/>
      <c r="DH637" s="161"/>
      <c r="DI637" s="161"/>
      <c r="DJ637" s="161"/>
      <c r="DK637" s="161"/>
      <c r="DL637" s="161"/>
      <c r="DM637" s="161"/>
      <c r="DN637" s="161"/>
      <c r="DO637" s="161"/>
      <c r="DP637" s="161"/>
      <c r="DQ637" s="161"/>
      <c r="DR637" s="161"/>
      <c r="DS637" s="161"/>
      <c r="DT637" s="161"/>
      <c r="DU637" s="161"/>
      <c r="DV637" s="161"/>
      <c r="DW637" s="161"/>
      <c r="DX637" s="161"/>
      <c r="DY637" s="161"/>
      <c r="DZ637" s="161"/>
      <c r="EA637" s="161"/>
      <c r="EB637" s="161"/>
      <c r="EC637" s="161"/>
      <c r="ED637" s="161"/>
      <c r="EE637" s="161"/>
      <c r="EF637" s="161"/>
      <c r="EG637" s="161"/>
      <c r="EH637" s="161"/>
      <c r="EI637" s="161"/>
      <c r="EJ637" s="161"/>
      <c r="EK637" s="161"/>
      <c r="EL637" s="161"/>
      <c r="EM637" s="161"/>
      <c r="EN637" s="161"/>
      <c r="EO637" s="161"/>
      <c r="EP637" s="161"/>
      <c r="EQ637" s="161"/>
      <c r="ER637" s="161"/>
      <c r="ES637" s="161"/>
      <c r="ET637" s="161"/>
      <c r="EU637" s="161"/>
      <c r="EV637" s="161"/>
      <c r="EW637" s="161"/>
      <c r="EX637" s="161"/>
      <c r="EY637" s="161"/>
      <c r="EZ637" s="161"/>
      <c r="FA637" s="161"/>
      <c r="FB637" s="161"/>
      <c r="FC637" s="161"/>
      <c r="FD637" s="161"/>
      <c r="FE637" s="161"/>
      <c r="FF637" s="161"/>
      <c r="FG637" s="161"/>
      <c r="FH637" s="161"/>
      <c r="FI637" s="161"/>
      <c r="FJ637" s="161"/>
      <c r="FK637" s="161"/>
      <c r="FL637" s="161"/>
      <c r="FM637" s="161"/>
      <c r="FN637" s="161"/>
      <c r="FO637" s="161"/>
      <c r="FP637" s="161"/>
      <c r="FQ637" s="161"/>
      <c r="FR637" s="161"/>
      <c r="FS637" s="161"/>
      <c r="FT637" s="161"/>
      <c r="FU637" s="161"/>
      <c r="FV637" s="161"/>
      <c r="FW637" s="161"/>
      <c r="FX637" s="161"/>
      <c r="FY637" s="161"/>
      <c r="FZ637" s="161"/>
      <c r="GA637" s="161"/>
      <c r="GB637" s="161"/>
    </row>
    <row r="638" spans="1:184" s="162" customFormat="1" x14ac:dyDescent="0.2">
      <c r="A638" s="146" t="s">
        <v>7943</v>
      </c>
      <c r="B638" s="146" t="s">
        <v>5855</v>
      </c>
      <c r="C638" s="147" t="s">
        <v>5856</v>
      </c>
      <c r="D638" s="99" t="s">
        <v>5577</v>
      </c>
      <c r="E638" s="99">
        <v>20</v>
      </c>
      <c r="F638" s="99"/>
      <c r="G638" s="99">
        <v>0.3</v>
      </c>
      <c r="H638" s="148"/>
      <c r="I638" s="149"/>
      <c r="J638" s="201">
        <v>226.5</v>
      </c>
      <c r="K638" s="150">
        <f t="shared" si="30"/>
        <v>1359</v>
      </c>
      <c r="L638" s="149">
        <f>BDI!$E$17</f>
        <v>0.19500000000000001</v>
      </c>
      <c r="M638" s="149"/>
      <c r="N638" s="149"/>
      <c r="O638" s="100">
        <f t="shared" si="31"/>
        <v>270.67</v>
      </c>
      <c r="P638" s="101">
        <f t="shared" si="32"/>
        <v>1624.02</v>
      </c>
      <c r="Q638" s="161"/>
      <c r="R638" s="161"/>
      <c r="S638" s="161"/>
      <c r="T638" s="161"/>
      <c r="U638" s="161"/>
      <c r="V638" s="161"/>
      <c r="W638" s="161"/>
      <c r="X638" s="161"/>
      <c r="Y638" s="161"/>
      <c r="Z638" s="161"/>
      <c r="AA638" s="161"/>
      <c r="AB638" s="161"/>
      <c r="AC638" s="161"/>
      <c r="AD638" s="161"/>
      <c r="AE638" s="161"/>
      <c r="AF638" s="161"/>
      <c r="AG638" s="161"/>
      <c r="AH638" s="161"/>
      <c r="AI638" s="161"/>
      <c r="AJ638" s="161"/>
      <c r="AK638" s="161"/>
      <c r="AL638" s="161"/>
      <c r="AM638" s="161"/>
      <c r="AN638" s="161"/>
      <c r="AO638" s="161"/>
      <c r="AP638" s="161"/>
      <c r="AQ638" s="161"/>
      <c r="AR638" s="161"/>
      <c r="AS638" s="161"/>
      <c r="AT638" s="161"/>
      <c r="AU638" s="161"/>
      <c r="AV638" s="161"/>
      <c r="AW638" s="161"/>
      <c r="AX638" s="161"/>
      <c r="AY638" s="161"/>
      <c r="AZ638" s="161"/>
      <c r="BA638" s="161"/>
      <c r="BB638" s="161"/>
      <c r="BC638" s="161"/>
      <c r="BD638" s="161"/>
      <c r="BE638" s="161"/>
      <c r="BF638" s="161"/>
      <c r="BG638" s="161"/>
      <c r="BH638" s="161"/>
      <c r="BI638" s="161"/>
      <c r="BJ638" s="161"/>
      <c r="BK638" s="161"/>
      <c r="BL638" s="161"/>
      <c r="BM638" s="161"/>
      <c r="BN638" s="161"/>
      <c r="BO638" s="161"/>
      <c r="BP638" s="161"/>
      <c r="BQ638" s="161"/>
      <c r="BR638" s="161"/>
      <c r="BS638" s="161"/>
      <c r="BT638" s="161"/>
      <c r="BU638" s="161"/>
      <c r="BV638" s="161"/>
      <c r="BW638" s="161"/>
      <c r="BX638" s="161"/>
      <c r="BY638" s="161"/>
      <c r="BZ638" s="161"/>
      <c r="CA638" s="161"/>
      <c r="CB638" s="161"/>
      <c r="CC638" s="161"/>
      <c r="CD638" s="161"/>
      <c r="CE638" s="161"/>
      <c r="CF638" s="161"/>
      <c r="CG638" s="161"/>
      <c r="CH638" s="161"/>
      <c r="CI638" s="161"/>
      <c r="CJ638" s="161"/>
      <c r="CK638" s="161"/>
      <c r="CL638" s="161"/>
      <c r="CM638" s="161"/>
      <c r="CN638" s="161"/>
      <c r="CO638" s="161"/>
      <c r="CP638" s="161"/>
      <c r="CQ638" s="161"/>
      <c r="CR638" s="161"/>
      <c r="CS638" s="161"/>
      <c r="CT638" s="161"/>
      <c r="CU638" s="161"/>
      <c r="CV638" s="161"/>
      <c r="CW638" s="161"/>
      <c r="CX638" s="161"/>
      <c r="CY638" s="161"/>
      <c r="CZ638" s="161"/>
      <c r="DA638" s="161"/>
      <c r="DB638" s="161"/>
      <c r="DC638" s="161"/>
      <c r="DD638" s="161"/>
      <c r="DE638" s="161"/>
      <c r="DF638" s="161"/>
      <c r="DG638" s="161"/>
      <c r="DH638" s="161"/>
      <c r="DI638" s="161"/>
      <c r="DJ638" s="161"/>
      <c r="DK638" s="161"/>
      <c r="DL638" s="161"/>
      <c r="DM638" s="161"/>
      <c r="DN638" s="161"/>
      <c r="DO638" s="161"/>
      <c r="DP638" s="161"/>
      <c r="DQ638" s="161"/>
      <c r="DR638" s="161"/>
      <c r="DS638" s="161"/>
      <c r="DT638" s="161"/>
      <c r="DU638" s="161"/>
      <c r="DV638" s="161"/>
      <c r="DW638" s="161"/>
      <c r="DX638" s="161"/>
      <c r="DY638" s="161"/>
      <c r="DZ638" s="161"/>
      <c r="EA638" s="161"/>
      <c r="EB638" s="161"/>
      <c r="EC638" s="161"/>
      <c r="ED638" s="161"/>
      <c r="EE638" s="161"/>
      <c r="EF638" s="161"/>
      <c r="EG638" s="161"/>
      <c r="EH638" s="161"/>
      <c r="EI638" s="161"/>
      <c r="EJ638" s="161"/>
      <c r="EK638" s="161"/>
      <c r="EL638" s="161"/>
      <c r="EM638" s="161"/>
      <c r="EN638" s="161"/>
      <c r="EO638" s="161"/>
      <c r="EP638" s="161"/>
      <c r="EQ638" s="161"/>
      <c r="ER638" s="161"/>
      <c r="ES638" s="161"/>
      <c r="ET638" s="161"/>
      <c r="EU638" s="161"/>
      <c r="EV638" s="161"/>
      <c r="EW638" s="161"/>
      <c r="EX638" s="161"/>
      <c r="EY638" s="161"/>
      <c r="EZ638" s="161"/>
      <c r="FA638" s="161"/>
      <c r="FB638" s="161"/>
      <c r="FC638" s="161"/>
      <c r="FD638" s="161"/>
      <c r="FE638" s="161"/>
      <c r="FF638" s="161"/>
      <c r="FG638" s="161"/>
      <c r="FH638" s="161"/>
      <c r="FI638" s="161"/>
      <c r="FJ638" s="161"/>
      <c r="FK638" s="161"/>
      <c r="FL638" s="161"/>
      <c r="FM638" s="161"/>
      <c r="FN638" s="161"/>
      <c r="FO638" s="161"/>
      <c r="FP638" s="161"/>
      <c r="FQ638" s="161"/>
      <c r="FR638" s="161"/>
      <c r="FS638" s="161"/>
      <c r="FT638" s="161"/>
      <c r="FU638" s="161"/>
      <c r="FV638" s="161"/>
      <c r="FW638" s="161"/>
      <c r="FX638" s="161"/>
      <c r="FY638" s="161"/>
      <c r="FZ638" s="161"/>
      <c r="GA638" s="161"/>
      <c r="GB638" s="161"/>
    </row>
    <row r="639" spans="1:184" s="162" customFormat="1" x14ac:dyDescent="0.2">
      <c r="A639" s="146" t="s">
        <v>7944</v>
      </c>
      <c r="B639" s="146" t="s">
        <v>5857</v>
      </c>
      <c r="C639" s="147" t="s">
        <v>5858</v>
      </c>
      <c r="D639" s="99" t="s">
        <v>5577</v>
      </c>
      <c r="E639" s="99">
        <v>20</v>
      </c>
      <c r="F639" s="99"/>
      <c r="G639" s="99">
        <v>0.3</v>
      </c>
      <c r="H639" s="148"/>
      <c r="I639" s="149"/>
      <c r="J639" s="201">
        <v>184.35</v>
      </c>
      <c r="K639" s="150">
        <f t="shared" si="30"/>
        <v>1106.0999999999999</v>
      </c>
      <c r="L639" s="149">
        <f>BDI!$E$17</f>
        <v>0.19500000000000001</v>
      </c>
      <c r="M639" s="149"/>
      <c r="N639" s="149"/>
      <c r="O639" s="100">
        <f t="shared" si="31"/>
        <v>220.3</v>
      </c>
      <c r="P639" s="101">
        <f t="shared" si="32"/>
        <v>1321.8</v>
      </c>
      <c r="Q639" s="161"/>
      <c r="R639" s="161"/>
      <c r="S639" s="161"/>
      <c r="T639" s="161"/>
      <c r="U639" s="161"/>
      <c r="V639" s="161"/>
      <c r="W639" s="161"/>
      <c r="X639" s="161"/>
      <c r="Y639" s="161"/>
      <c r="Z639" s="161"/>
      <c r="AA639" s="161"/>
      <c r="AB639" s="161"/>
      <c r="AC639" s="161"/>
      <c r="AD639" s="161"/>
      <c r="AE639" s="161"/>
      <c r="AF639" s="161"/>
      <c r="AG639" s="161"/>
      <c r="AH639" s="161"/>
      <c r="AI639" s="161"/>
      <c r="AJ639" s="161"/>
      <c r="AK639" s="161"/>
      <c r="AL639" s="161"/>
      <c r="AM639" s="161"/>
      <c r="AN639" s="161"/>
      <c r="AO639" s="161"/>
      <c r="AP639" s="161"/>
      <c r="AQ639" s="161"/>
      <c r="AR639" s="161"/>
      <c r="AS639" s="161"/>
      <c r="AT639" s="161"/>
      <c r="AU639" s="161"/>
      <c r="AV639" s="161"/>
      <c r="AW639" s="161"/>
      <c r="AX639" s="161"/>
      <c r="AY639" s="161"/>
      <c r="AZ639" s="161"/>
      <c r="BA639" s="161"/>
      <c r="BB639" s="161"/>
      <c r="BC639" s="161"/>
      <c r="BD639" s="161"/>
      <c r="BE639" s="161"/>
      <c r="BF639" s="161"/>
      <c r="BG639" s="161"/>
      <c r="BH639" s="161"/>
      <c r="BI639" s="161"/>
      <c r="BJ639" s="161"/>
      <c r="BK639" s="161"/>
      <c r="BL639" s="161"/>
      <c r="BM639" s="161"/>
      <c r="BN639" s="161"/>
      <c r="BO639" s="161"/>
      <c r="BP639" s="161"/>
      <c r="BQ639" s="161"/>
      <c r="BR639" s="161"/>
      <c r="BS639" s="161"/>
      <c r="BT639" s="161"/>
      <c r="BU639" s="161"/>
      <c r="BV639" s="161"/>
      <c r="BW639" s="161"/>
      <c r="BX639" s="161"/>
      <c r="BY639" s="161"/>
      <c r="BZ639" s="161"/>
      <c r="CA639" s="161"/>
      <c r="CB639" s="161"/>
      <c r="CC639" s="161"/>
      <c r="CD639" s="161"/>
      <c r="CE639" s="161"/>
      <c r="CF639" s="161"/>
      <c r="CG639" s="161"/>
      <c r="CH639" s="161"/>
      <c r="CI639" s="161"/>
      <c r="CJ639" s="161"/>
      <c r="CK639" s="161"/>
      <c r="CL639" s="161"/>
      <c r="CM639" s="161"/>
      <c r="CN639" s="161"/>
      <c r="CO639" s="161"/>
      <c r="CP639" s="161"/>
      <c r="CQ639" s="161"/>
      <c r="CR639" s="161"/>
      <c r="CS639" s="161"/>
      <c r="CT639" s="161"/>
      <c r="CU639" s="161"/>
      <c r="CV639" s="161"/>
      <c r="CW639" s="161"/>
      <c r="CX639" s="161"/>
      <c r="CY639" s="161"/>
      <c r="CZ639" s="161"/>
      <c r="DA639" s="161"/>
      <c r="DB639" s="161"/>
      <c r="DC639" s="161"/>
      <c r="DD639" s="161"/>
      <c r="DE639" s="161"/>
      <c r="DF639" s="161"/>
      <c r="DG639" s="161"/>
      <c r="DH639" s="161"/>
      <c r="DI639" s="161"/>
      <c r="DJ639" s="161"/>
      <c r="DK639" s="161"/>
      <c r="DL639" s="161"/>
      <c r="DM639" s="161"/>
      <c r="DN639" s="161"/>
      <c r="DO639" s="161"/>
      <c r="DP639" s="161"/>
      <c r="DQ639" s="161"/>
      <c r="DR639" s="161"/>
      <c r="DS639" s="161"/>
      <c r="DT639" s="161"/>
      <c r="DU639" s="161"/>
      <c r="DV639" s="161"/>
      <c r="DW639" s="161"/>
      <c r="DX639" s="161"/>
      <c r="DY639" s="161"/>
      <c r="DZ639" s="161"/>
      <c r="EA639" s="161"/>
      <c r="EB639" s="161"/>
      <c r="EC639" s="161"/>
      <c r="ED639" s="161"/>
      <c r="EE639" s="161"/>
      <c r="EF639" s="161"/>
      <c r="EG639" s="161"/>
      <c r="EH639" s="161"/>
      <c r="EI639" s="161"/>
      <c r="EJ639" s="161"/>
      <c r="EK639" s="161"/>
      <c r="EL639" s="161"/>
      <c r="EM639" s="161"/>
      <c r="EN639" s="161"/>
      <c r="EO639" s="161"/>
      <c r="EP639" s="161"/>
      <c r="EQ639" s="161"/>
      <c r="ER639" s="161"/>
      <c r="ES639" s="161"/>
      <c r="ET639" s="161"/>
      <c r="EU639" s="161"/>
      <c r="EV639" s="161"/>
      <c r="EW639" s="161"/>
      <c r="EX639" s="161"/>
      <c r="EY639" s="161"/>
      <c r="EZ639" s="161"/>
      <c r="FA639" s="161"/>
      <c r="FB639" s="161"/>
      <c r="FC639" s="161"/>
      <c r="FD639" s="161"/>
      <c r="FE639" s="161"/>
      <c r="FF639" s="161"/>
      <c r="FG639" s="161"/>
      <c r="FH639" s="161"/>
      <c r="FI639" s="161"/>
      <c r="FJ639" s="161"/>
      <c r="FK639" s="161"/>
      <c r="FL639" s="161"/>
      <c r="FM639" s="161"/>
      <c r="FN639" s="161"/>
      <c r="FO639" s="161"/>
      <c r="FP639" s="161"/>
      <c r="FQ639" s="161"/>
      <c r="FR639" s="161"/>
      <c r="FS639" s="161"/>
      <c r="FT639" s="161"/>
      <c r="FU639" s="161"/>
      <c r="FV639" s="161"/>
      <c r="FW639" s="161"/>
      <c r="FX639" s="161"/>
      <c r="FY639" s="161"/>
      <c r="FZ639" s="161"/>
      <c r="GA639" s="161"/>
      <c r="GB639" s="161"/>
    </row>
    <row r="640" spans="1:184" s="162" customFormat="1" x14ac:dyDescent="0.2">
      <c r="A640" s="146" t="s">
        <v>7945</v>
      </c>
      <c r="B640" s="146" t="s">
        <v>5859</v>
      </c>
      <c r="C640" s="147" t="s">
        <v>5860</v>
      </c>
      <c r="D640" s="99" t="s">
        <v>5577</v>
      </c>
      <c r="E640" s="99">
        <v>5</v>
      </c>
      <c r="F640" s="99"/>
      <c r="G640" s="99">
        <v>0.3</v>
      </c>
      <c r="H640" s="148"/>
      <c r="I640" s="149"/>
      <c r="J640" s="201">
        <v>1788</v>
      </c>
      <c r="K640" s="150">
        <f t="shared" si="30"/>
        <v>2682</v>
      </c>
      <c r="L640" s="149">
        <f>BDI!$E$17</f>
        <v>0.19500000000000001</v>
      </c>
      <c r="M640" s="149"/>
      <c r="N640" s="149"/>
      <c r="O640" s="100">
        <f t="shared" si="31"/>
        <v>2136.66</v>
      </c>
      <c r="P640" s="101">
        <f t="shared" si="32"/>
        <v>3204.99</v>
      </c>
      <c r="Q640" s="161"/>
      <c r="R640" s="161"/>
      <c r="S640" s="161"/>
      <c r="T640" s="161"/>
      <c r="U640" s="161"/>
      <c r="V640" s="161"/>
      <c r="W640" s="161"/>
      <c r="X640" s="161"/>
      <c r="Y640" s="161"/>
      <c r="Z640" s="161"/>
      <c r="AA640" s="161"/>
      <c r="AB640" s="161"/>
      <c r="AC640" s="161"/>
      <c r="AD640" s="161"/>
      <c r="AE640" s="161"/>
      <c r="AF640" s="161"/>
      <c r="AG640" s="161"/>
      <c r="AH640" s="161"/>
      <c r="AI640" s="161"/>
      <c r="AJ640" s="161"/>
      <c r="AK640" s="161"/>
      <c r="AL640" s="161"/>
      <c r="AM640" s="161"/>
      <c r="AN640" s="161"/>
      <c r="AO640" s="161"/>
      <c r="AP640" s="161"/>
      <c r="AQ640" s="161"/>
      <c r="AR640" s="161"/>
      <c r="AS640" s="161"/>
      <c r="AT640" s="161"/>
      <c r="AU640" s="161"/>
      <c r="AV640" s="161"/>
      <c r="AW640" s="161"/>
      <c r="AX640" s="161"/>
      <c r="AY640" s="161"/>
      <c r="AZ640" s="161"/>
      <c r="BA640" s="161"/>
      <c r="BB640" s="161"/>
      <c r="BC640" s="161"/>
      <c r="BD640" s="161"/>
      <c r="BE640" s="161"/>
      <c r="BF640" s="161"/>
      <c r="BG640" s="161"/>
      <c r="BH640" s="161"/>
      <c r="BI640" s="161"/>
      <c r="BJ640" s="161"/>
      <c r="BK640" s="161"/>
      <c r="BL640" s="161"/>
      <c r="BM640" s="161"/>
      <c r="BN640" s="161"/>
      <c r="BO640" s="161"/>
      <c r="BP640" s="161"/>
      <c r="BQ640" s="161"/>
      <c r="BR640" s="161"/>
      <c r="BS640" s="161"/>
      <c r="BT640" s="161"/>
      <c r="BU640" s="161"/>
      <c r="BV640" s="161"/>
      <c r="BW640" s="161"/>
      <c r="BX640" s="161"/>
      <c r="BY640" s="161"/>
      <c r="BZ640" s="161"/>
      <c r="CA640" s="161"/>
      <c r="CB640" s="161"/>
      <c r="CC640" s="161"/>
      <c r="CD640" s="161"/>
      <c r="CE640" s="161"/>
      <c r="CF640" s="161"/>
      <c r="CG640" s="161"/>
      <c r="CH640" s="161"/>
      <c r="CI640" s="161"/>
      <c r="CJ640" s="161"/>
      <c r="CK640" s="161"/>
      <c r="CL640" s="161"/>
      <c r="CM640" s="161"/>
      <c r="CN640" s="161"/>
      <c r="CO640" s="161"/>
      <c r="CP640" s="161"/>
      <c r="CQ640" s="161"/>
      <c r="CR640" s="161"/>
      <c r="CS640" s="161"/>
      <c r="CT640" s="161"/>
      <c r="CU640" s="161"/>
      <c r="CV640" s="161"/>
      <c r="CW640" s="161"/>
      <c r="CX640" s="161"/>
      <c r="CY640" s="161"/>
      <c r="CZ640" s="161"/>
      <c r="DA640" s="161"/>
      <c r="DB640" s="161"/>
      <c r="DC640" s="161"/>
      <c r="DD640" s="161"/>
      <c r="DE640" s="161"/>
      <c r="DF640" s="161"/>
      <c r="DG640" s="161"/>
      <c r="DH640" s="161"/>
      <c r="DI640" s="161"/>
      <c r="DJ640" s="161"/>
      <c r="DK640" s="161"/>
      <c r="DL640" s="161"/>
      <c r="DM640" s="161"/>
      <c r="DN640" s="161"/>
      <c r="DO640" s="161"/>
      <c r="DP640" s="161"/>
      <c r="DQ640" s="161"/>
      <c r="DR640" s="161"/>
      <c r="DS640" s="161"/>
      <c r="DT640" s="161"/>
      <c r="DU640" s="161"/>
      <c r="DV640" s="161"/>
      <c r="DW640" s="161"/>
      <c r="DX640" s="161"/>
      <c r="DY640" s="161"/>
      <c r="DZ640" s="161"/>
      <c r="EA640" s="161"/>
      <c r="EB640" s="161"/>
      <c r="EC640" s="161"/>
      <c r="ED640" s="161"/>
      <c r="EE640" s="161"/>
      <c r="EF640" s="161"/>
      <c r="EG640" s="161"/>
      <c r="EH640" s="161"/>
      <c r="EI640" s="161"/>
      <c r="EJ640" s="161"/>
      <c r="EK640" s="161"/>
      <c r="EL640" s="161"/>
      <c r="EM640" s="161"/>
      <c r="EN640" s="161"/>
      <c r="EO640" s="161"/>
      <c r="EP640" s="161"/>
      <c r="EQ640" s="161"/>
      <c r="ER640" s="161"/>
      <c r="ES640" s="161"/>
      <c r="ET640" s="161"/>
      <c r="EU640" s="161"/>
      <c r="EV640" s="161"/>
      <c r="EW640" s="161"/>
      <c r="EX640" s="161"/>
      <c r="EY640" s="161"/>
      <c r="EZ640" s="161"/>
      <c r="FA640" s="161"/>
      <c r="FB640" s="161"/>
      <c r="FC640" s="161"/>
      <c r="FD640" s="161"/>
      <c r="FE640" s="161"/>
      <c r="FF640" s="161"/>
      <c r="FG640" s="161"/>
      <c r="FH640" s="161"/>
      <c r="FI640" s="161"/>
      <c r="FJ640" s="161"/>
      <c r="FK640" s="161"/>
      <c r="FL640" s="161"/>
      <c r="FM640" s="161"/>
      <c r="FN640" s="161"/>
      <c r="FO640" s="161"/>
      <c r="FP640" s="161"/>
      <c r="FQ640" s="161"/>
      <c r="FR640" s="161"/>
      <c r="FS640" s="161"/>
      <c r="FT640" s="161"/>
      <c r="FU640" s="161"/>
      <c r="FV640" s="161"/>
      <c r="FW640" s="161"/>
      <c r="FX640" s="161"/>
      <c r="FY640" s="161"/>
      <c r="FZ640" s="161"/>
      <c r="GA640" s="161"/>
      <c r="GB640" s="161"/>
    </row>
    <row r="641" spans="1:184" s="162" customFormat="1" x14ac:dyDescent="0.2">
      <c r="A641" s="146" t="s">
        <v>7946</v>
      </c>
      <c r="B641" s="146" t="s">
        <v>5861</v>
      </c>
      <c r="C641" s="147" t="s">
        <v>5862</v>
      </c>
      <c r="D641" s="99" t="s">
        <v>5577</v>
      </c>
      <c r="E641" s="99">
        <v>13</v>
      </c>
      <c r="F641" s="99"/>
      <c r="G641" s="99">
        <v>0.3</v>
      </c>
      <c r="H641" s="148"/>
      <c r="I641" s="149"/>
      <c r="J641" s="201">
        <v>2224.0700000000002</v>
      </c>
      <c r="K641" s="150">
        <f t="shared" si="30"/>
        <v>8673.8700000000008</v>
      </c>
      <c r="L641" s="149">
        <f>BDI!$E$17</f>
        <v>0.19500000000000001</v>
      </c>
      <c r="M641" s="149"/>
      <c r="N641" s="149"/>
      <c r="O641" s="100">
        <f t="shared" si="31"/>
        <v>2657.76</v>
      </c>
      <c r="P641" s="101">
        <f t="shared" si="32"/>
        <v>10365.26</v>
      </c>
      <c r="Q641" s="161"/>
      <c r="R641" s="161"/>
      <c r="S641" s="161"/>
      <c r="T641" s="161"/>
      <c r="U641" s="161"/>
      <c r="V641" s="161"/>
      <c r="W641" s="161"/>
      <c r="X641" s="161"/>
      <c r="Y641" s="161"/>
      <c r="Z641" s="161"/>
      <c r="AA641" s="161"/>
      <c r="AB641" s="161"/>
      <c r="AC641" s="161"/>
      <c r="AD641" s="161"/>
      <c r="AE641" s="161"/>
      <c r="AF641" s="161"/>
      <c r="AG641" s="161"/>
      <c r="AH641" s="161"/>
      <c r="AI641" s="161"/>
      <c r="AJ641" s="161"/>
      <c r="AK641" s="161"/>
      <c r="AL641" s="161"/>
      <c r="AM641" s="161"/>
      <c r="AN641" s="161"/>
      <c r="AO641" s="161"/>
      <c r="AP641" s="161"/>
      <c r="AQ641" s="161"/>
      <c r="AR641" s="161"/>
      <c r="AS641" s="161"/>
      <c r="AT641" s="161"/>
      <c r="AU641" s="161"/>
      <c r="AV641" s="161"/>
      <c r="AW641" s="161"/>
      <c r="AX641" s="161"/>
      <c r="AY641" s="161"/>
      <c r="AZ641" s="161"/>
      <c r="BA641" s="161"/>
      <c r="BB641" s="161"/>
      <c r="BC641" s="161"/>
      <c r="BD641" s="161"/>
      <c r="BE641" s="161"/>
      <c r="BF641" s="161"/>
      <c r="BG641" s="161"/>
      <c r="BH641" s="161"/>
      <c r="BI641" s="161"/>
      <c r="BJ641" s="161"/>
      <c r="BK641" s="161"/>
      <c r="BL641" s="161"/>
      <c r="BM641" s="161"/>
      <c r="BN641" s="161"/>
      <c r="BO641" s="161"/>
      <c r="BP641" s="161"/>
      <c r="BQ641" s="161"/>
      <c r="BR641" s="161"/>
      <c r="BS641" s="161"/>
      <c r="BT641" s="161"/>
      <c r="BU641" s="161"/>
      <c r="BV641" s="161"/>
      <c r="BW641" s="161"/>
      <c r="BX641" s="161"/>
      <c r="BY641" s="161"/>
      <c r="BZ641" s="161"/>
      <c r="CA641" s="161"/>
      <c r="CB641" s="161"/>
      <c r="CC641" s="161"/>
      <c r="CD641" s="161"/>
      <c r="CE641" s="161"/>
      <c r="CF641" s="161"/>
      <c r="CG641" s="161"/>
      <c r="CH641" s="161"/>
      <c r="CI641" s="161"/>
      <c r="CJ641" s="161"/>
      <c r="CK641" s="161"/>
      <c r="CL641" s="161"/>
      <c r="CM641" s="161"/>
      <c r="CN641" s="161"/>
      <c r="CO641" s="161"/>
      <c r="CP641" s="161"/>
      <c r="CQ641" s="161"/>
      <c r="CR641" s="161"/>
      <c r="CS641" s="161"/>
      <c r="CT641" s="161"/>
      <c r="CU641" s="161"/>
      <c r="CV641" s="161"/>
      <c r="CW641" s="161"/>
      <c r="CX641" s="161"/>
      <c r="CY641" s="161"/>
      <c r="CZ641" s="161"/>
      <c r="DA641" s="161"/>
      <c r="DB641" s="161"/>
      <c r="DC641" s="161"/>
      <c r="DD641" s="161"/>
      <c r="DE641" s="161"/>
      <c r="DF641" s="161"/>
      <c r="DG641" s="161"/>
      <c r="DH641" s="161"/>
      <c r="DI641" s="161"/>
      <c r="DJ641" s="161"/>
      <c r="DK641" s="161"/>
      <c r="DL641" s="161"/>
      <c r="DM641" s="161"/>
      <c r="DN641" s="161"/>
      <c r="DO641" s="161"/>
      <c r="DP641" s="161"/>
      <c r="DQ641" s="161"/>
      <c r="DR641" s="161"/>
      <c r="DS641" s="161"/>
      <c r="DT641" s="161"/>
      <c r="DU641" s="161"/>
      <c r="DV641" s="161"/>
      <c r="DW641" s="161"/>
      <c r="DX641" s="161"/>
      <c r="DY641" s="161"/>
      <c r="DZ641" s="161"/>
      <c r="EA641" s="161"/>
      <c r="EB641" s="161"/>
      <c r="EC641" s="161"/>
      <c r="ED641" s="161"/>
      <c r="EE641" s="161"/>
      <c r="EF641" s="161"/>
      <c r="EG641" s="161"/>
      <c r="EH641" s="161"/>
      <c r="EI641" s="161"/>
      <c r="EJ641" s="161"/>
      <c r="EK641" s="161"/>
      <c r="EL641" s="161"/>
      <c r="EM641" s="161"/>
      <c r="EN641" s="161"/>
      <c r="EO641" s="161"/>
      <c r="EP641" s="161"/>
      <c r="EQ641" s="161"/>
      <c r="ER641" s="161"/>
      <c r="ES641" s="161"/>
      <c r="ET641" s="161"/>
      <c r="EU641" s="161"/>
      <c r="EV641" s="161"/>
      <c r="EW641" s="161"/>
      <c r="EX641" s="161"/>
      <c r="EY641" s="161"/>
      <c r="EZ641" s="161"/>
      <c r="FA641" s="161"/>
      <c r="FB641" s="161"/>
      <c r="FC641" s="161"/>
      <c r="FD641" s="161"/>
      <c r="FE641" s="161"/>
      <c r="FF641" s="161"/>
      <c r="FG641" s="161"/>
      <c r="FH641" s="161"/>
      <c r="FI641" s="161"/>
      <c r="FJ641" s="161"/>
      <c r="FK641" s="161"/>
      <c r="FL641" s="161"/>
      <c r="FM641" s="161"/>
      <c r="FN641" s="161"/>
      <c r="FO641" s="161"/>
      <c r="FP641" s="161"/>
      <c r="FQ641" s="161"/>
      <c r="FR641" s="161"/>
      <c r="FS641" s="161"/>
      <c r="FT641" s="161"/>
      <c r="FU641" s="161"/>
      <c r="FV641" s="161"/>
      <c r="FW641" s="161"/>
      <c r="FX641" s="161"/>
      <c r="FY641" s="161"/>
      <c r="FZ641" s="161"/>
      <c r="GA641" s="161"/>
      <c r="GB641" s="161"/>
    </row>
    <row r="642" spans="1:184" s="162" customFormat="1" x14ac:dyDescent="0.2">
      <c r="A642" s="146" t="s">
        <v>7947</v>
      </c>
      <c r="B642" s="146" t="s">
        <v>5863</v>
      </c>
      <c r="C642" s="147" t="s">
        <v>5864</v>
      </c>
      <c r="D642" s="99" t="s">
        <v>5577</v>
      </c>
      <c r="E642" s="99">
        <v>13</v>
      </c>
      <c r="F642" s="99"/>
      <c r="G642" s="99">
        <v>0.3</v>
      </c>
      <c r="H642" s="148"/>
      <c r="I642" s="149"/>
      <c r="J642" s="201">
        <v>2658.45</v>
      </c>
      <c r="K642" s="150">
        <f t="shared" si="30"/>
        <v>10367.959999999999</v>
      </c>
      <c r="L642" s="149">
        <f>BDI!$E$17</f>
        <v>0.19500000000000001</v>
      </c>
      <c r="M642" s="149"/>
      <c r="N642" s="149"/>
      <c r="O642" s="100">
        <f t="shared" si="31"/>
        <v>3176.85</v>
      </c>
      <c r="P642" s="101">
        <f t="shared" si="32"/>
        <v>12389.72</v>
      </c>
      <c r="Q642" s="161"/>
      <c r="R642" s="161"/>
      <c r="S642" s="161"/>
      <c r="T642" s="161"/>
      <c r="U642" s="161"/>
      <c r="V642" s="161"/>
      <c r="W642" s="161"/>
      <c r="X642" s="161"/>
      <c r="Y642" s="161"/>
      <c r="Z642" s="161"/>
      <c r="AA642" s="161"/>
      <c r="AB642" s="161"/>
      <c r="AC642" s="161"/>
      <c r="AD642" s="161"/>
      <c r="AE642" s="161"/>
      <c r="AF642" s="161"/>
      <c r="AG642" s="161"/>
      <c r="AH642" s="161"/>
      <c r="AI642" s="161"/>
      <c r="AJ642" s="161"/>
      <c r="AK642" s="161"/>
      <c r="AL642" s="161"/>
      <c r="AM642" s="161"/>
      <c r="AN642" s="161"/>
      <c r="AO642" s="161"/>
      <c r="AP642" s="161"/>
      <c r="AQ642" s="161"/>
      <c r="AR642" s="161"/>
      <c r="AS642" s="161"/>
      <c r="AT642" s="161"/>
      <c r="AU642" s="161"/>
      <c r="AV642" s="161"/>
      <c r="AW642" s="161"/>
      <c r="AX642" s="161"/>
      <c r="AY642" s="161"/>
      <c r="AZ642" s="161"/>
      <c r="BA642" s="161"/>
      <c r="BB642" s="161"/>
      <c r="BC642" s="161"/>
      <c r="BD642" s="161"/>
      <c r="BE642" s="161"/>
      <c r="BF642" s="161"/>
      <c r="BG642" s="161"/>
      <c r="BH642" s="161"/>
      <c r="BI642" s="161"/>
      <c r="BJ642" s="161"/>
      <c r="BK642" s="161"/>
      <c r="BL642" s="161"/>
      <c r="BM642" s="161"/>
      <c r="BN642" s="161"/>
      <c r="BO642" s="161"/>
      <c r="BP642" s="161"/>
      <c r="BQ642" s="161"/>
      <c r="BR642" s="161"/>
      <c r="BS642" s="161"/>
      <c r="BT642" s="161"/>
      <c r="BU642" s="161"/>
      <c r="BV642" s="161"/>
      <c r="BW642" s="161"/>
      <c r="BX642" s="161"/>
      <c r="BY642" s="161"/>
      <c r="BZ642" s="161"/>
      <c r="CA642" s="161"/>
      <c r="CB642" s="161"/>
      <c r="CC642" s="161"/>
      <c r="CD642" s="161"/>
      <c r="CE642" s="161"/>
      <c r="CF642" s="161"/>
      <c r="CG642" s="161"/>
      <c r="CH642" s="161"/>
      <c r="CI642" s="161"/>
      <c r="CJ642" s="161"/>
      <c r="CK642" s="161"/>
      <c r="CL642" s="161"/>
      <c r="CM642" s="161"/>
      <c r="CN642" s="161"/>
      <c r="CO642" s="161"/>
      <c r="CP642" s="161"/>
      <c r="CQ642" s="161"/>
      <c r="CR642" s="161"/>
      <c r="CS642" s="161"/>
      <c r="CT642" s="161"/>
      <c r="CU642" s="161"/>
      <c r="CV642" s="161"/>
      <c r="CW642" s="161"/>
      <c r="CX642" s="161"/>
      <c r="CY642" s="161"/>
      <c r="CZ642" s="161"/>
      <c r="DA642" s="161"/>
      <c r="DB642" s="161"/>
      <c r="DC642" s="161"/>
      <c r="DD642" s="161"/>
      <c r="DE642" s="161"/>
      <c r="DF642" s="161"/>
      <c r="DG642" s="161"/>
      <c r="DH642" s="161"/>
      <c r="DI642" s="161"/>
      <c r="DJ642" s="161"/>
      <c r="DK642" s="161"/>
      <c r="DL642" s="161"/>
      <c r="DM642" s="161"/>
      <c r="DN642" s="161"/>
      <c r="DO642" s="161"/>
      <c r="DP642" s="161"/>
      <c r="DQ642" s="161"/>
      <c r="DR642" s="161"/>
      <c r="DS642" s="161"/>
      <c r="DT642" s="161"/>
      <c r="DU642" s="161"/>
      <c r="DV642" s="161"/>
      <c r="DW642" s="161"/>
      <c r="DX642" s="161"/>
      <c r="DY642" s="161"/>
      <c r="DZ642" s="161"/>
      <c r="EA642" s="161"/>
      <c r="EB642" s="161"/>
      <c r="EC642" s="161"/>
      <c r="ED642" s="161"/>
      <c r="EE642" s="161"/>
      <c r="EF642" s="161"/>
      <c r="EG642" s="161"/>
      <c r="EH642" s="161"/>
      <c r="EI642" s="161"/>
      <c r="EJ642" s="161"/>
      <c r="EK642" s="161"/>
      <c r="EL642" s="161"/>
      <c r="EM642" s="161"/>
      <c r="EN642" s="161"/>
      <c r="EO642" s="161"/>
      <c r="EP642" s="161"/>
      <c r="EQ642" s="161"/>
      <c r="ER642" s="161"/>
      <c r="ES642" s="161"/>
      <c r="ET642" s="161"/>
      <c r="EU642" s="161"/>
      <c r="EV642" s="161"/>
      <c r="EW642" s="161"/>
      <c r="EX642" s="161"/>
      <c r="EY642" s="161"/>
      <c r="EZ642" s="161"/>
      <c r="FA642" s="161"/>
      <c r="FB642" s="161"/>
      <c r="FC642" s="161"/>
      <c r="FD642" s="161"/>
      <c r="FE642" s="161"/>
      <c r="FF642" s="161"/>
      <c r="FG642" s="161"/>
      <c r="FH642" s="161"/>
      <c r="FI642" s="161"/>
      <c r="FJ642" s="161"/>
      <c r="FK642" s="161"/>
      <c r="FL642" s="161"/>
      <c r="FM642" s="161"/>
      <c r="FN642" s="161"/>
      <c r="FO642" s="161"/>
      <c r="FP642" s="161"/>
      <c r="FQ642" s="161"/>
      <c r="FR642" s="161"/>
      <c r="FS642" s="161"/>
      <c r="FT642" s="161"/>
      <c r="FU642" s="161"/>
      <c r="FV642" s="161"/>
      <c r="FW642" s="161"/>
      <c r="FX642" s="161"/>
      <c r="FY642" s="161"/>
      <c r="FZ642" s="161"/>
      <c r="GA642" s="161"/>
      <c r="GB642" s="161"/>
    </row>
    <row r="643" spans="1:184" s="162" customFormat="1" x14ac:dyDescent="0.2">
      <c r="A643" s="146" t="s">
        <v>7948</v>
      </c>
      <c r="B643" s="146" t="s">
        <v>5865</v>
      </c>
      <c r="C643" s="147" t="s">
        <v>5866</v>
      </c>
      <c r="D643" s="99" t="s">
        <v>5577</v>
      </c>
      <c r="E643" s="99">
        <v>13</v>
      </c>
      <c r="F643" s="99"/>
      <c r="G643" s="99">
        <v>0.3</v>
      </c>
      <c r="H643" s="148"/>
      <c r="I643" s="149"/>
      <c r="J643" s="201">
        <v>3201.57</v>
      </c>
      <c r="K643" s="150">
        <f t="shared" si="30"/>
        <v>12486.12</v>
      </c>
      <c r="L643" s="149">
        <f>BDI!$E$17</f>
        <v>0.19500000000000001</v>
      </c>
      <c r="M643" s="149"/>
      <c r="N643" s="149"/>
      <c r="O643" s="100">
        <f t="shared" si="31"/>
        <v>3825.88</v>
      </c>
      <c r="P643" s="101">
        <f t="shared" si="32"/>
        <v>14920.93</v>
      </c>
      <c r="Q643" s="161"/>
      <c r="R643" s="161"/>
      <c r="S643" s="161"/>
      <c r="T643" s="161"/>
      <c r="U643" s="161"/>
      <c r="V643" s="161"/>
      <c r="W643" s="161"/>
      <c r="X643" s="161"/>
      <c r="Y643" s="161"/>
      <c r="Z643" s="161"/>
      <c r="AA643" s="161"/>
      <c r="AB643" s="161"/>
      <c r="AC643" s="161"/>
      <c r="AD643" s="161"/>
      <c r="AE643" s="161"/>
      <c r="AF643" s="161"/>
      <c r="AG643" s="161"/>
      <c r="AH643" s="161"/>
      <c r="AI643" s="161"/>
      <c r="AJ643" s="161"/>
      <c r="AK643" s="161"/>
      <c r="AL643" s="161"/>
      <c r="AM643" s="161"/>
      <c r="AN643" s="161"/>
      <c r="AO643" s="161"/>
      <c r="AP643" s="161"/>
      <c r="AQ643" s="161"/>
      <c r="AR643" s="161"/>
      <c r="AS643" s="161"/>
      <c r="AT643" s="161"/>
      <c r="AU643" s="161"/>
      <c r="AV643" s="161"/>
      <c r="AW643" s="161"/>
      <c r="AX643" s="161"/>
      <c r="AY643" s="161"/>
      <c r="AZ643" s="161"/>
      <c r="BA643" s="161"/>
      <c r="BB643" s="161"/>
      <c r="BC643" s="161"/>
      <c r="BD643" s="161"/>
      <c r="BE643" s="161"/>
      <c r="BF643" s="161"/>
      <c r="BG643" s="161"/>
      <c r="BH643" s="161"/>
      <c r="BI643" s="161"/>
      <c r="BJ643" s="161"/>
      <c r="BK643" s="161"/>
      <c r="BL643" s="161"/>
      <c r="BM643" s="161"/>
      <c r="BN643" s="161"/>
      <c r="BO643" s="161"/>
      <c r="BP643" s="161"/>
      <c r="BQ643" s="161"/>
      <c r="BR643" s="161"/>
      <c r="BS643" s="161"/>
      <c r="BT643" s="161"/>
      <c r="BU643" s="161"/>
      <c r="BV643" s="161"/>
      <c r="BW643" s="161"/>
      <c r="BX643" s="161"/>
      <c r="BY643" s="161"/>
      <c r="BZ643" s="161"/>
      <c r="CA643" s="161"/>
      <c r="CB643" s="161"/>
      <c r="CC643" s="161"/>
      <c r="CD643" s="161"/>
      <c r="CE643" s="161"/>
      <c r="CF643" s="161"/>
      <c r="CG643" s="161"/>
      <c r="CH643" s="161"/>
      <c r="CI643" s="161"/>
      <c r="CJ643" s="161"/>
      <c r="CK643" s="161"/>
      <c r="CL643" s="161"/>
      <c r="CM643" s="161"/>
      <c r="CN643" s="161"/>
      <c r="CO643" s="161"/>
      <c r="CP643" s="161"/>
      <c r="CQ643" s="161"/>
      <c r="CR643" s="161"/>
      <c r="CS643" s="161"/>
      <c r="CT643" s="161"/>
      <c r="CU643" s="161"/>
      <c r="CV643" s="161"/>
      <c r="CW643" s="161"/>
      <c r="CX643" s="161"/>
      <c r="CY643" s="161"/>
      <c r="CZ643" s="161"/>
      <c r="DA643" s="161"/>
      <c r="DB643" s="161"/>
      <c r="DC643" s="161"/>
      <c r="DD643" s="161"/>
      <c r="DE643" s="161"/>
      <c r="DF643" s="161"/>
      <c r="DG643" s="161"/>
      <c r="DH643" s="161"/>
      <c r="DI643" s="161"/>
      <c r="DJ643" s="161"/>
      <c r="DK643" s="161"/>
      <c r="DL643" s="161"/>
      <c r="DM643" s="161"/>
      <c r="DN643" s="161"/>
      <c r="DO643" s="161"/>
      <c r="DP643" s="161"/>
      <c r="DQ643" s="161"/>
      <c r="DR643" s="161"/>
      <c r="DS643" s="161"/>
      <c r="DT643" s="161"/>
      <c r="DU643" s="161"/>
      <c r="DV643" s="161"/>
      <c r="DW643" s="161"/>
      <c r="DX643" s="161"/>
      <c r="DY643" s="161"/>
      <c r="DZ643" s="161"/>
      <c r="EA643" s="161"/>
      <c r="EB643" s="161"/>
      <c r="EC643" s="161"/>
      <c r="ED643" s="161"/>
      <c r="EE643" s="161"/>
      <c r="EF643" s="161"/>
      <c r="EG643" s="161"/>
      <c r="EH643" s="161"/>
      <c r="EI643" s="161"/>
      <c r="EJ643" s="161"/>
      <c r="EK643" s="161"/>
      <c r="EL643" s="161"/>
      <c r="EM643" s="161"/>
      <c r="EN643" s="161"/>
      <c r="EO643" s="161"/>
      <c r="EP643" s="161"/>
      <c r="EQ643" s="161"/>
      <c r="ER643" s="161"/>
      <c r="ES643" s="161"/>
      <c r="ET643" s="161"/>
      <c r="EU643" s="161"/>
      <c r="EV643" s="161"/>
      <c r="EW643" s="161"/>
      <c r="EX643" s="161"/>
      <c r="EY643" s="161"/>
      <c r="EZ643" s="161"/>
      <c r="FA643" s="161"/>
      <c r="FB643" s="161"/>
      <c r="FC643" s="161"/>
      <c r="FD643" s="161"/>
      <c r="FE643" s="161"/>
      <c r="FF643" s="161"/>
      <c r="FG643" s="161"/>
      <c r="FH643" s="161"/>
      <c r="FI643" s="161"/>
      <c r="FJ643" s="161"/>
      <c r="FK643" s="161"/>
      <c r="FL643" s="161"/>
      <c r="FM643" s="161"/>
      <c r="FN643" s="161"/>
      <c r="FO643" s="161"/>
      <c r="FP643" s="161"/>
      <c r="FQ643" s="161"/>
      <c r="FR643" s="161"/>
      <c r="FS643" s="161"/>
      <c r="FT643" s="161"/>
      <c r="FU643" s="161"/>
      <c r="FV643" s="161"/>
      <c r="FW643" s="161"/>
      <c r="FX643" s="161"/>
      <c r="FY643" s="161"/>
      <c r="FZ643" s="161"/>
      <c r="GA643" s="161"/>
      <c r="GB643" s="161"/>
    </row>
    <row r="644" spans="1:184" s="162" customFormat="1" x14ac:dyDescent="0.2">
      <c r="A644" s="146" t="s">
        <v>7949</v>
      </c>
      <c r="B644" s="146" t="s">
        <v>5867</v>
      </c>
      <c r="C644" s="147" t="s">
        <v>5868</v>
      </c>
      <c r="D644" s="99" t="s">
        <v>5577</v>
      </c>
      <c r="E644" s="99">
        <v>13</v>
      </c>
      <c r="F644" s="99"/>
      <c r="G644" s="99">
        <v>0.3</v>
      </c>
      <c r="H644" s="148"/>
      <c r="I644" s="149"/>
      <c r="J644" s="201">
        <v>4183.67</v>
      </c>
      <c r="K644" s="150">
        <f t="shared" si="30"/>
        <v>16316.31</v>
      </c>
      <c r="L644" s="149">
        <f>BDI!$E$17</f>
        <v>0.19500000000000001</v>
      </c>
      <c r="M644" s="149"/>
      <c r="N644" s="149"/>
      <c r="O644" s="100">
        <f t="shared" si="31"/>
        <v>4999.49</v>
      </c>
      <c r="P644" s="101">
        <f t="shared" si="32"/>
        <v>19498.009999999998</v>
      </c>
      <c r="Q644" s="161"/>
      <c r="R644" s="161"/>
      <c r="S644" s="161"/>
      <c r="T644" s="161"/>
      <c r="U644" s="161"/>
      <c r="V644" s="161"/>
      <c r="W644" s="161"/>
      <c r="X644" s="161"/>
      <c r="Y644" s="161"/>
      <c r="Z644" s="161"/>
      <c r="AA644" s="161"/>
      <c r="AB644" s="161"/>
      <c r="AC644" s="161"/>
      <c r="AD644" s="161"/>
      <c r="AE644" s="161"/>
      <c r="AF644" s="161"/>
      <c r="AG644" s="161"/>
      <c r="AH644" s="161"/>
      <c r="AI644" s="161"/>
      <c r="AJ644" s="161"/>
      <c r="AK644" s="161"/>
      <c r="AL644" s="161"/>
      <c r="AM644" s="161"/>
      <c r="AN644" s="161"/>
      <c r="AO644" s="161"/>
      <c r="AP644" s="161"/>
      <c r="AQ644" s="161"/>
      <c r="AR644" s="161"/>
      <c r="AS644" s="161"/>
      <c r="AT644" s="161"/>
      <c r="AU644" s="161"/>
      <c r="AV644" s="161"/>
      <c r="AW644" s="161"/>
      <c r="AX644" s="161"/>
      <c r="AY644" s="161"/>
      <c r="AZ644" s="161"/>
      <c r="BA644" s="161"/>
      <c r="BB644" s="161"/>
      <c r="BC644" s="161"/>
      <c r="BD644" s="161"/>
      <c r="BE644" s="161"/>
      <c r="BF644" s="161"/>
      <c r="BG644" s="161"/>
      <c r="BH644" s="161"/>
      <c r="BI644" s="161"/>
      <c r="BJ644" s="161"/>
      <c r="BK644" s="161"/>
      <c r="BL644" s="161"/>
      <c r="BM644" s="161"/>
      <c r="BN644" s="161"/>
      <c r="BO644" s="161"/>
      <c r="BP644" s="161"/>
      <c r="BQ644" s="161"/>
      <c r="BR644" s="161"/>
      <c r="BS644" s="161"/>
      <c r="BT644" s="161"/>
      <c r="BU644" s="161"/>
      <c r="BV644" s="161"/>
      <c r="BW644" s="161"/>
      <c r="BX644" s="161"/>
      <c r="BY644" s="161"/>
      <c r="BZ644" s="161"/>
      <c r="CA644" s="161"/>
      <c r="CB644" s="161"/>
      <c r="CC644" s="161"/>
      <c r="CD644" s="161"/>
      <c r="CE644" s="161"/>
      <c r="CF644" s="161"/>
      <c r="CG644" s="161"/>
      <c r="CH644" s="161"/>
      <c r="CI644" s="161"/>
      <c r="CJ644" s="161"/>
      <c r="CK644" s="161"/>
      <c r="CL644" s="161"/>
      <c r="CM644" s="161"/>
      <c r="CN644" s="161"/>
      <c r="CO644" s="161"/>
      <c r="CP644" s="161"/>
      <c r="CQ644" s="161"/>
      <c r="CR644" s="161"/>
      <c r="CS644" s="161"/>
      <c r="CT644" s="161"/>
      <c r="CU644" s="161"/>
      <c r="CV644" s="161"/>
      <c r="CW644" s="161"/>
      <c r="CX644" s="161"/>
      <c r="CY644" s="161"/>
      <c r="CZ644" s="161"/>
      <c r="DA644" s="161"/>
      <c r="DB644" s="161"/>
      <c r="DC644" s="161"/>
      <c r="DD644" s="161"/>
      <c r="DE644" s="161"/>
      <c r="DF644" s="161"/>
      <c r="DG644" s="161"/>
      <c r="DH644" s="161"/>
      <c r="DI644" s="161"/>
      <c r="DJ644" s="161"/>
      <c r="DK644" s="161"/>
      <c r="DL644" s="161"/>
      <c r="DM644" s="161"/>
      <c r="DN644" s="161"/>
      <c r="DO644" s="161"/>
      <c r="DP644" s="161"/>
      <c r="DQ644" s="161"/>
      <c r="DR644" s="161"/>
      <c r="DS644" s="161"/>
      <c r="DT644" s="161"/>
      <c r="DU644" s="161"/>
      <c r="DV644" s="161"/>
      <c r="DW644" s="161"/>
      <c r="DX644" s="161"/>
      <c r="DY644" s="161"/>
      <c r="DZ644" s="161"/>
      <c r="EA644" s="161"/>
      <c r="EB644" s="161"/>
      <c r="EC644" s="161"/>
      <c r="ED644" s="161"/>
      <c r="EE644" s="161"/>
      <c r="EF644" s="161"/>
      <c r="EG644" s="161"/>
      <c r="EH644" s="161"/>
      <c r="EI644" s="161"/>
      <c r="EJ644" s="161"/>
      <c r="EK644" s="161"/>
      <c r="EL644" s="161"/>
      <c r="EM644" s="161"/>
      <c r="EN644" s="161"/>
      <c r="EO644" s="161"/>
      <c r="EP644" s="161"/>
      <c r="EQ644" s="161"/>
      <c r="ER644" s="161"/>
      <c r="ES644" s="161"/>
      <c r="ET644" s="161"/>
      <c r="EU644" s="161"/>
      <c r="EV644" s="161"/>
      <c r="EW644" s="161"/>
      <c r="EX644" s="161"/>
      <c r="EY644" s="161"/>
      <c r="EZ644" s="161"/>
      <c r="FA644" s="161"/>
      <c r="FB644" s="161"/>
      <c r="FC644" s="161"/>
      <c r="FD644" s="161"/>
      <c r="FE644" s="161"/>
      <c r="FF644" s="161"/>
      <c r="FG644" s="161"/>
      <c r="FH644" s="161"/>
      <c r="FI644" s="161"/>
      <c r="FJ644" s="161"/>
      <c r="FK644" s="161"/>
      <c r="FL644" s="161"/>
      <c r="FM644" s="161"/>
      <c r="FN644" s="161"/>
      <c r="FO644" s="161"/>
      <c r="FP644" s="161"/>
      <c r="FQ644" s="161"/>
      <c r="FR644" s="161"/>
      <c r="FS644" s="161"/>
      <c r="FT644" s="161"/>
      <c r="FU644" s="161"/>
      <c r="FV644" s="161"/>
      <c r="FW644" s="161"/>
      <c r="FX644" s="161"/>
      <c r="FY644" s="161"/>
      <c r="FZ644" s="161"/>
      <c r="GA644" s="161"/>
      <c r="GB644" s="161"/>
    </row>
    <row r="645" spans="1:184" s="162" customFormat="1" x14ac:dyDescent="0.2">
      <c r="A645" s="146" t="s">
        <v>7950</v>
      </c>
      <c r="B645" s="146" t="s">
        <v>5869</v>
      </c>
      <c r="C645" s="147" t="s">
        <v>5870</v>
      </c>
      <c r="D645" s="99" t="s">
        <v>5577</v>
      </c>
      <c r="E645" s="99">
        <v>13</v>
      </c>
      <c r="F645" s="99"/>
      <c r="G645" s="99">
        <v>0.3</v>
      </c>
      <c r="H645" s="148"/>
      <c r="I645" s="149"/>
      <c r="J645" s="201">
        <v>4516.3100000000004</v>
      </c>
      <c r="K645" s="150">
        <f t="shared" si="30"/>
        <v>17613.61</v>
      </c>
      <c r="L645" s="149">
        <f>BDI!$E$17</f>
        <v>0.19500000000000001</v>
      </c>
      <c r="M645" s="149"/>
      <c r="N645" s="149"/>
      <c r="O645" s="100">
        <f t="shared" si="31"/>
        <v>5396.99</v>
      </c>
      <c r="P645" s="101">
        <f t="shared" si="32"/>
        <v>21048.26</v>
      </c>
      <c r="Q645" s="161"/>
      <c r="R645" s="161"/>
      <c r="S645" s="161"/>
      <c r="T645" s="161"/>
      <c r="U645" s="161"/>
      <c r="V645" s="161"/>
      <c r="W645" s="161"/>
      <c r="X645" s="161"/>
      <c r="Y645" s="161"/>
      <c r="Z645" s="161"/>
      <c r="AA645" s="161"/>
      <c r="AB645" s="161"/>
      <c r="AC645" s="161"/>
      <c r="AD645" s="161"/>
      <c r="AE645" s="161"/>
      <c r="AF645" s="161"/>
      <c r="AG645" s="161"/>
      <c r="AH645" s="161"/>
      <c r="AI645" s="161"/>
      <c r="AJ645" s="161"/>
      <c r="AK645" s="161"/>
      <c r="AL645" s="161"/>
      <c r="AM645" s="161"/>
      <c r="AN645" s="161"/>
      <c r="AO645" s="161"/>
      <c r="AP645" s="161"/>
      <c r="AQ645" s="161"/>
      <c r="AR645" s="161"/>
      <c r="AS645" s="161"/>
      <c r="AT645" s="161"/>
      <c r="AU645" s="161"/>
      <c r="AV645" s="161"/>
      <c r="AW645" s="161"/>
      <c r="AX645" s="161"/>
      <c r="AY645" s="161"/>
      <c r="AZ645" s="161"/>
      <c r="BA645" s="161"/>
      <c r="BB645" s="161"/>
      <c r="BC645" s="161"/>
      <c r="BD645" s="161"/>
      <c r="BE645" s="161"/>
      <c r="BF645" s="161"/>
      <c r="BG645" s="161"/>
      <c r="BH645" s="161"/>
      <c r="BI645" s="161"/>
      <c r="BJ645" s="161"/>
      <c r="BK645" s="161"/>
      <c r="BL645" s="161"/>
      <c r="BM645" s="161"/>
      <c r="BN645" s="161"/>
      <c r="BO645" s="161"/>
      <c r="BP645" s="161"/>
      <c r="BQ645" s="161"/>
      <c r="BR645" s="161"/>
      <c r="BS645" s="161"/>
      <c r="BT645" s="161"/>
      <c r="BU645" s="161"/>
      <c r="BV645" s="161"/>
      <c r="BW645" s="161"/>
      <c r="BX645" s="161"/>
      <c r="BY645" s="161"/>
      <c r="BZ645" s="161"/>
      <c r="CA645" s="161"/>
      <c r="CB645" s="161"/>
      <c r="CC645" s="161"/>
      <c r="CD645" s="161"/>
      <c r="CE645" s="161"/>
      <c r="CF645" s="161"/>
      <c r="CG645" s="161"/>
      <c r="CH645" s="161"/>
      <c r="CI645" s="161"/>
      <c r="CJ645" s="161"/>
      <c r="CK645" s="161"/>
      <c r="CL645" s="161"/>
      <c r="CM645" s="161"/>
      <c r="CN645" s="161"/>
      <c r="CO645" s="161"/>
      <c r="CP645" s="161"/>
      <c r="CQ645" s="161"/>
      <c r="CR645" s="161"/>
      <c r="CS645" s="161"/>
      <c r="CT645" s="161"/>
      <c r="CU645" s="161"/>
      <c r="CV645" s="161"/>
      <c r="CW645" s="161"/>
      <c r="CX645" s="161"/>
      <c r="CY645" s="161"/>
      <c r="CZ645" s="161"/>
      <c r="DA645" s="161"/>
      <c r="DB645" s="161"/>
      <c r="DC645" s="161"/>
      <c r="DD645" s="161"/>
      <c r="DE645" s="161"/>
      <c r="DF645" s="161"/>
      <c r="DG645" s="161"/>
      <c r="DH645" s="161"/>
      <c r="DI645" s="161"/>
      <c r="DJ645" s="161"/>
      <c r="DK645" s="161"/>
      <c r="DL645" s="161"/>
      <c r="DM645" s="161"/>
      <c r="DN645" s="161"/>
      <c r="DO645" s="161"/>
      <c r="DP645" s="161"/>
      <c r="DQ645" s="161"/>
      <c r="DR645" s="161"/>
      <c r="DS645" s="161"/>
      <c r="DT645" s="161"/>
      <c r="DU645" s="161"/>
      <c r="DV645" s="161"/>
      <c r="DW645" s="161"/>
      <c r="DX645" s="161"/>
      <c r="DY645" s="161"/>
      <c r="DZ645" s="161"/>
      <c r="EA645" s="161"/>
      <c r="EB645" s="161"/>
      <c r="EC645" s="161"/>
      <c r="ED645" s="161"/>
      <c r="EE645" s="161"/>
      <c r="EF645" s="161"/>
      <c r="EG645" s="161"/>
      <c r="EH645" s="161"/>
      <c r="EI645" s="161"/>
      <c r="EJ645" s="161"/>
      <c r="EK645" s="161"/>
      <c r="EL645" s="161"/>
      <c r="EM645" s="161"/>
      <c r="EN645" s="161"/>
      <c r="EO645" s="161"/>
      <c r="EP645" s="161"/>
      <c r="EQ645" s="161"/>
      <c r="ER645" s="161"/>
      <c r="ES645" s="161"/>
      <c r="ET645" s="161"/>
      <c r="EU645" s="161"/>
      <c r="EV645" s="161"/>
      <c r="EW645" s="161"/>
      <c r="EX645" s="161"/>
      <c r="EY645" s="161"/>
      <c r="EZ645" s="161"/>
      <c r="FA645" s="161"/>
      <c r="FB645" s="161"/>
      <c r="FC645" s="161"/>
      <c r="FD645" s="161"/>
      <c r="FE645" s="161"/>
      <c r="FF645" s="161"/>
      <c r="FG645" s="161"/>
      <c r="FH645" s="161"/>
      <c r="FI645" s="161"/>
      <c r="FJ645" s="161"/>
      <c r="FK645" s="161"/>
      <c r="FL645" s="161"/>
      <c r="FM645" s="161"/>
      <c r="FN645" s="161"/>
      <c r="FO645" s="161"/>
      <c r="FP645" s="161"/>
      <c r="FQ645" s="161"/>
      <c r="FR645" s="161"/>
      <c r="FS645" s="161"/>
      <c r="FT645" s="161"/>
      <c r="FU645" s="161"/>
      <c r="FV645" s="161"/>
      <c r="FW645" s="161"/>
      <c r="FX645" s="161"/>
      <c r="FY645" s="161"/>
      <c r="FZ645" s="161"/>
      <c r="GA645" s="161"/>
      <c r="GB645" s="161"/>
    </row>
    <row r="646" spans="1:184" s="162" customFormat="1" x14ac:dyDescent="0.2">
      <c r="A646" s="146" t="s">
        <v>7951</v>
      </c>
      <c r="B646" s="146" t="s">
        <v>5871</v>
      </c>
      <c r="C646" s="147" t="s">
        <v>5872</v>
      </c>
      <c r="D646" s="99" t="s">
        <v>5577</v>
      </c>
      <c r="E646" s="99">
        <v>13</v>
      </c>
      <c r="F646" s="99"/>
      <c r="G646" s="99">
        <v>0.3</v>
      </c>
      <c r="H646" s="148"/>
      <c r="I646" s="149"/>
      <c r="J646" s="201">
        <v>5185.03</v>
      </c>
      <c r="K646" s="150">
        <f t="shared" si="30"/>
        <v>20221.62</v>
      </c>
      <c r="L646" s="149">
        <f>BDI!$E$17</f>
        <v>0.19500000000000001</v>
      </c>
      <c r="M646" s="149"/>
      <c r="N646" s="149"/>
      <c r="O646" s="100">
        <f t="shared" si="31"/>
        <v>6196.11</v>
      </c>
      <c r="P646" s="101">
        <f t="shared" si="32"/>
        <v>24164.83</v>
      </c>
      <c r="Q646" s="161"/>
      <c r="R646" s="161"/>
      <c r="S646" s="161"/>
      <c r="T646" s="161"/>
      <c r="U646" s="161"/>
      <c r="V646" s="161"/>
      <c r="W646" s="161"/>
      <c r="X646" s="161"/>
      <c r="Y646" s="161"/>
      <c r="Z646" s="161"/>
      <c r="AA646" s="161"/>
      <c r="AB646" s="161"/>
      <c r="AC646" s="161"/>
      <c r="AD646" s="161"/>
      <c r="AE646" s="161"/>
      <c r="AF646" s="161"/>
      <c r="AG646" s="161"/>
      <c r="AH646" s="161"/>
      <c r="AI646" s="161"/>
      <c r="AJ646" s="161"/>
      <c r="AK646" s="161"/>
      <c r="AL646" s="161"/>
      <c r="AM646" s="161"/>
      <c r="AN646" s="161"/>
      <c r="AO646" s="161"/>
      <c r="AP646" s="161"/>
      <c r="AQ646" s="161"/>
      <c r="AR646" s="161"/>
      <c r="AS646" s="161"/>
      <c r="AT646" s="161"/>
      <c r="AU646" s="161"/>
      <c r="AV646" s="161"/>
      <c r="AW646" s="161"/>
      <c r="AX646" s="161"/>
      <c r="AY646" s="161"/>
      <c r="AZ646" s="161"/>
      <c r="BA646" s="161"/>
      <c r="BB646" s="161"/>
      <c r="BC646" s="161"/>
      <c r="BD646" s="161"/>
      <c r="BE646" s="161"/>
      <c r="BF646" s="161"/>
      <c r="BG646" s="161"/>
      <c r="BH646" s="161"/>
      <c r="BI646" s="161"/>
      <c r="BJ646" s="161"/>
      <c r="BK646" s="161"/>
      <c r="BL646" s="161"/>
      <c r="BM646" s="161"/>
      <c r="BN646" s="161"/>
      <c r="BO646" s="161"/>
      <c r="BP646" s="161"/>
      <c r="BQ646" s="161"/>
      <c r="BR646" s="161"/>
      <c r="BS646" s="161"/>
      <c r="BT646" s="161"/>
      <c r="BU646" s="161"/>
      <c r="BV646" s="161"/>
      <c r="BW646" s="161"/>
      <c r="BX646" s="161"/>
      <c r="BY646" s="161"/>
      <c r="BZ646" s="161"/>
      <c r="CA646" s="161"/>
      <c r="CB646" s="161"/>
      <c r="CC646" s="161"/>
      <c r="CD646" s="161"/>
      <c r="CE646" s="161"/>
      <c r="CF646" s="161"/>
      <c r="CG646" s="161"/>
      <c r="CH646" s="161"/>
      <c r="CI646" s="161"/>
      <c r="CJ646" s="161"/>
      <c r="CK646" s="161"/>
      <c r="CL646" s="161"/>
      <c r="CM646" s="161"/>
      <c r="CN646" s="161"/>
      <c r="CO646" s="161"/>
      <c r="CP646" s="161"/>
      <c r="CQ646" s="161"/>
      <c r="CR646" s="161"/>
      <c r="CS646" s="161"/>
      <c r="CT646" s="161"/>
      <c r="CU646" s="161"/>
      <c r="CV646" s="161"/>
      <c r="CW646" s="161"/>
      <c r="CX646" s="161"/>
      <c r="CY646" s="161"/>
      <c r="CZ646" s="161"/>
      <c r="DA646" s="161"/>
      <c r="DB646" s="161"/>
      <c r="DC646" s="161"/>
      <c r="DD646" s="161"/>
      <c r="DE646" s="161"/>
      <c r="DF646" s="161"/>
      <c r="DG646" s="161"/>
      <c r="DH646" s="161"/>
      <c r="DI646" s="161"/>
      <c r="DJ646" s="161"/>
      <c r="DK646" s="161"/>
      <c r="DL646" s="161"/>
      <c r="DM646" s="161"/>
      <c r="DN646" s="161"/>
      <c r="DO646" s="161"/>
      <c r="DP646" s="161"/>
      <c r="DQ646" s="161"/>
      <c r="DR646" s="161"/>
      <c r="DS646" s="161"/>
      <c r="DT646" s="161"/>
      <c r="DU646" s="161"/>
      <c r="DV646" s="161"/>
      <c r="DW646" s="161"/>
      <c r="DX646" s="161"/>
      <c r="DY646" s="161"/>
      <c r="DZ646" s="161"/>
      <c r="EA646" s="161"/>
      <c r="EB646" s="161"/>
      <c r="EC646" s="161"/>
      <c r="ED646" s="161"/>
      <c r="EE646" s="161"/>
      <c r="EF646" s="161"/>
      <c r="EG646" s="161"/>
      <c r="EH646" s="161"/>
      <c r="EI646" s="161"/>
      <c r="EJ646" s="161"/>
      <c r="EK646" s="161"/>
      <c r="EL646" s="161"/>
      <c r="EM646" s="161"/>
      <c r="EN646" s="161"/>
      <c r="EO646" s="161"/>
      <c r="EP646" s="161"/>
      <c r="EQ646" s="161"/>
      <c r="ER646" s="161"/>
      <c r="ES646" s="161"/>
      <c r="ET646" s="161"/>
      <c r="EU646" s="161"/>
      <c r="EV646" s="161"/>
      <c r="EW646" s="161"/>
      <c r="EX646" s="161"/>
      <c r="EY646" s="161"/>
      <c r="EZ646" s="161"/>
      <c r="FA646" s="161"/>
      <c r="FB646" s="161"/>
      <c r="FC646" s="161"/>
      <c r="FD646" s="161"/>
      <c r="FE646" s="161"/>
      <c r="FF646" s="161"/>
      <c r="FG646" s="161"/>
      <c r="FH646" s="161"/>
      <c r="FI646" s="161"/>
      <c r="FJ646" s="161"/>
      <c r="FK646" s="161"/>
      <c r="FL646" s="161"/>
      <c r="FM646" s="161"/>
      <c r="FN646" s="161"/>
      <c r="FO646" s="161"/>
      <c r="FP646" s="161"/>
      <c r="FQ646" s="161"/>
      <c r="FR646" s="161"/>
      <c r="FS646" s="161"/>
      <c r="FT646" s="161"/>
      <c r="FU646" s="161"/>
      <c r="FV646" s="161"/>
      <c r="FW646" s="161"/>
      <c r="FX646" s="161"/>
      <c r="FY646" s="161"/>
      <c r="FZ646" s="161"/>
      <c r="GA646" s="161"/>
      <c r="GB646" s="161"/>
    </row>
    <row r="647" spans="1:184" s="162" customFormat="1" x14ac:dyDescent="0.2">
      <c r="A647" s="146" t="s">
        <v>7952</v>
      </c>
      <c r="B647" s="146" t="s">
        <v>5873</v>
      </c>
      <c r="C647" s="147" t="s">
        <v>5874</v>
      </c>
      <c r="D647" s="99" t="s">
        <v>5577</v>
      </c>
      <c r="E647" s="99">
        <v>13</v>
      </c>
      <c r="F647" s="99"/>
      <c r="G647" s="99">
        <v>0.3</v>
      </c>
      <c r="H647" s="148"/>
      <c r="I647" s="149"/>
      <c r="J647" s="201">
        <v>6384.46</v>
      </c>
      <c r="K647" s="150">
        <f t="shared" si="30"/>
        <v>24899.39</v>
      </c>
      <c r="L647" s="149">
        <f>BDI!$E$17</f>
        <v>0.19500000000000001</v>
      </c>
      <c r="M647" s="149"/>
      <c r="N647" s="149"/>
      <c r="O647" s="100">
        <f t="shared" si="31"/>
        <v>7629.43</v>
      </c>
      <c r="P647" s="101">
        <f t="shared" si="32"/>
        <v>29754.78</v>
      </c>
      <c r="Q647" s="161"/>
      <c r="R647" s="161"/>
      <c r="S647" s="161"/>
      <c r="T647" s="161"/>
      <c r="U647" s="161"/>
      <c r="V647" s="161"/>
      <c r="W647" s="161"/>
      <c r="X647" s="161"/>
      <c r="Y647" s="161"/>
      <c r="Z647" s="161"/>
      <c r="AA647" s="161"/>
      <c r="AB647" s="161"/>
      <c r="AC647" s="161"/>
      <c r="AD647" s="161"/>
      <c r="AE647" s="161"/>
      <c r="AF647" s="161"/>
      <c r="AG647" s="161"/>
      <c r="AH647" s="161"/>
      <c r="AI647" s="161"/>
      <c r="AJ647" s="161"/>
      <c r="AK647" s="161"/>
      <c r="AL647" s="161"/>
      <c r="AM647" s="161"/>
      <c r="AN647" s="161"/>
      <c r="AO647" s="161"/>
      <c r="AP647" s="161"/>
      <c r="AQ647" s="161"/>
      <c r="AR647" s="161"/>
      <c r="AS647" s="161"/>
      <c r="AT647" s="161"/>
      <c r="AU647" s="161"/>
      <c r="AV647" s="161"/>
      <c r="AW647" s="161"/>
      <c r="AX647" s="161"/>
      <c r="AY647" s="161"/>
      <c r="AZ647" s="161"/>
      <c r="BA647" s="161"/>
      <c r="BB647" s="161"/>
      <c r="BC647" s="161"/>
      <c r="BD647" s="161"/>
      <c r="BE647" s="161"/>
      <c r="BF647" s="161"/>
      <c r="BG647" s="161"/>
      <c r="BH647" s="161"/>
      <c r="BI647" s="161"/>
      <c r="BJ647" s="161"/>
      <c r="BK647" s="161"/>
      <c r="BL647" s="161"/>
      <c r="BM647" s="161"/>
      <c r="BN647" s="161"/>
      <c r="BO647" s="161"/>
      <c r="BP647" s="161"/>
      <c r="BQ647" s="161"/>
      <c r="BR647" s="161"/>
      <c r="BS647" s="161"/>
      <c r="BT647" s="161"/>
      <c r="BU647" s="161"/>
      <c r="BV647" s="161"/>
      <c r="BW647" s="161"/>
      <c r="BX647" s="161"/>
      <c r="BY647" s="161"/>
      <c r="BZ647" s="161"/>
      <c r="CA647" s="161"/>
      <c r="CB647" s="161"/>
      <c r="CC647" s="161"/>
      <c r="CD647" s="161"/>
      <c r="CE647" s="161"/>
      <c r="CF647" s="161"/>
      <c r="CG647" s="161"/>
      <c r="CH647" s="161"/>
      <c r="CI647" s="161"/>
      <c r="CJ647" s="161"/>
      <c r="CK647" s="161"/>
      <c r="CL647" s="161"/>
      <c r="CM647" s="161"/>
      <c r="CN647" s="161"/>
      <c r="CO647" s="161"/>
      <c r="CP647" s="161"/>
      <c r="CQ647" s="161"/>
      <c r="CR647" s="161"/>
      <c r="CS647" s="161"/>
      <c r="CT647" s="161"/>
      <c r="CU647" s="161"/>
      <c r="CV647" s="161"/>
      <c r="CW647" s="161"/>
      <c r="CX647" s="161"/>
      <c r="CY647" s="161"/>
      <c r="CZ647" s="161"/>
      <c r="DA647" s="161"/>
      <c r="DB647" s="161"/>
      <c r="DC647" s="161"/>
      <c r="DD647" s="161"/>
      <c r="DE647" s="161"/>
      <c r="DF647" s="161"/>
      <c r="DG647" s="161"/>
      <c r="DH647" s="161"/>
      <c r="DI647" s="161"/>
      <c r="DJ647" s="161"/>
      <c r="DK647" s="161"/>
      <c r="DL647" s="161"/>
      <c r="DM647" s="161"/>
      <c r="DN647" s="161"/>
      <c r="DO647" s="161"/>
      <c r="DP647" s="161"/>
      <c r="DQ647" s="161"/>
      <c r="DR647" s="161"/>
      <c r="DS647" s="161"/>
      <c r="DT647" s="161"/>
      <c r="DU647" s="161"/>
      <c r="DV647" s="161"/>
      <c r="DW647" s="161"/>
      <c r="DX647" s="161"/>
      <c r="DY647" s="161"/>
      <c r="DZ647" s="161"/>
      <c r="EA647" s="161"/>
      <c r="EB647" s="161"/>
      <c r="EC647" s="161"/>
      <c r="ED647" s="161"/>
      <c r="EE647" s="161"/>
      <c r="EF647" s="161"/>
      <c r="EG647" s="161"/>
      <c r="EH647" s="161"/>
      <c r="EI647" s="161"/>
      <c r="EJ647" s="161"/>
      <c r="EK647" s="161"/>
      <c r="EL647" s="161"/>
      <c r="EM647" s="161"/>
      <c r="EN647" s="161"/>
      <c r="EO647" s="161"/>
      <c r="EP647" s="161"/>
      <c r="EQ647" s="161"/>
      <c r="ER647" s="161"/>
      <c r="ES647" s="161"/>
      <c r="ET647" s="161"/>
      <c r="EU647" s="161"/>
      <c r="EV647" s="161"/>
      <c r="EW647" s="161"/>
      <c r="EX647" s="161"/>
      <c r="EY647" s="161"/>
      <c r="EZ647" s="161"/>
      <c r="FA647" s="161"/>
      <c r="FB647" s="161"/>
      <c r="FC647" s="161"/>
      <c r="FD647" s="161"/>
      <c r="FE647" s="161"/>
      <c r="FF647" s="161"/>
      <c r="FG647" s="161"/>
      <c r="FH647" s="161"/>
      <c r="FI647" s="161"/>
      <c r="FJ647" s="161"/>
      <c r="FK647" s="161"/>
      <c r="FL647" s="161"/>
      <c r="FM647" s="161"/>
      <c r="FN647" s="161"/>
      <c r="FO647" s="161"/>
      <c r="FP647" s="161"/>
      <c r="FQ647" s="161"/>
      <c r="FR647" s="161"/>
      <c r="FS647" s="161"/>
      <c r="FT647" s="161"/>
      <c r="FU647" s="161"/>
      <c r="FV647" s="161"/>
      <c r="FW647" s="161"/>
      <c r="FX647" s="161"/>
      <c r="FY647" s="161"/>
      <c r="FZ647" s="161"/>
      <c r="GA647" s="161"/>
      <c r="GB647" s="161"/>
    </row>
    <row r="648" spans="1:184" s="162" customFormat="1" x14ac:dyDescent="0.2">
      <c r="A648" s="146" t="s">
        <v>7953</v>
      </c>
      <c r="B648" s="146" t="s">
        <v>5875</v>
      </c>
      <c r="C648" s="147" t="s">
        <v>5876</v>
      </c>
      <c r="D648" s="99" t="s">
        <v>5577</v>
      </c>
      <c r="E648" s="99">
        <v>13</v>
      </c>
      <c r="F648" s="99"/>
      <c r="G648" s="99">
        <v>0.3</v>
      </c>
      <c r="H648" s="148"/>
      <c r="I648" s="149"/>
      <c r="J648" s="201">
        <v>7310.7</v>
      </c>
      <c r="K648" s="150">
        <f t="shared" si="30"/>
        <v>28511.73</v>
      </c>
      <c r="L648" s="149">
        <f>BDI!$E$17</f>
        <v>0.19500000000000001</v>
      </c>
      <c r="M648" s="149"/>
      <c r="N648" s="149"/>
      <c r="O648" s="100">
        <f t="shared" si="31"/>
        <v>8736.2900000000009</v>
      </c>
      <c r="P648" s="101">
        <f t="shared" si="32"/>
        <v>34071.53</v>
      </c>
      <c r="Q648" s="161"/>
      <c r="R648" s="161"/>
      <c r="S648" s="161"/>
      <c r="T648" s="161"/>
      <c r="U648" s="161"/>
      <c r="V648" s="161"/>
      <c r="W648" s="161"/>
      <c r="X648" s="161"/>
      <c r="Y648" s="161"/>
      <c r="Z648" s="161"/>
      <c r="AA648" s="161"/>
      <c r="AB648" s="161"/>
      <c r="AC648" s="161"/>
      <c r="AD648" s="161"/>
      <c r="AE648" s="161"/>
      <c r="AF648" s="161"/>
      <c r="AG648" s="161"/>
      <c r="AH648" s="161"/>
      <c r="AI648" s="161"/>
      <c r="AJ648" s="161"/>
      <c r="AK648" s="161"/>
      <c r="AL648" s="161"/>
      <c r="AM648" s="161"/>
      <c r="AN648" s="161"/>
      <c r="AO648" s="161"/>
      <c r="AP648" s="161"/>
      <c r="AQ648" s="161"/>
      <c r="AR648" s="161"/>
      <c r="AS648" s="161"/>
      <c r="AT648" s="161"/>
      <c r="AU648" s="161"/>
      <c r="AV648" s="161"/>
      <c r="AW648" s="161"/>
      <c r="AX648" s="161"/>
      <c r="AY648" s="161"/>
      <c r="AZ648" s="161"/>
      <c r="BA648" s="161"/>
      <c r="BB648" s="161"/>
      <c r="BC648" s="161"/>
      <c r="BD648" s="161"/>
      <c r="BE648" s="161"/>
      <c r="BF648" s="161"/>
      <c r="BG648" s="161"/>
      <c r="BH648" s="161"/>
      <c r="BI648" s="161"/>
      <c r="BJ648" s="161"/>
      <c r="BK648" s="161"/>
      <c r="BL648" s="161"/>
      <c r="BM648" s="161"/>
      <c r="BN648" s="161"/>
      <c r="BO648" s="161"/>
      <c r="BP648" s="161"/>
      <c r="BQ648" s="161"/>
      <c r="BR648" s="161"/>
      <c r="BS648" s="161"/>
      <c r="BT648" s="161"/>
      <c r="BU648" s="161"/>
      <c r="BV648" s="161"/>
      <c r="BW648" s="161"/>
      <c r="BX648" s="161"/>
      <c r="BY648" s="161"/>
      <c r="BZ648" s="161"/>
      <c r="CA648" s="161"/>
      <c r="CB648" s="161"/>
      <c r="CC648" s="161"/>
      <c r="CD648" s="161"/>
      <c r="CE648" s="161"/>
      <c r="CF648" s="161"/>
      <c r="CG648" s="161"/>
      <c r="CH648" s="161"/>
      <c r="CI648" s="161"/>
      <c r="CJ648" s="161"/>
      <c r="CK648" s="161"/>
      <c r="CL648" s="161"/>
      <c r="CM648" s="161"/>
      <c r="CN648" s="161"/>
      <c r="CO648" s="161"/>
      <c r="CP648" s="161"/>
      <c r="CQ648" s="161"/>
      <c r="CR648" s="161"/>
      <c r="CS648" s="161"/>
      <c r="CT648" s="161"/>
      <c r="CU648" s="161"/>
      <c r="CV648" s="161"/>
      <c r="CW648" s="161"/>
      <c r="CX648" s="161"/>
      <c r="CY648" s="161"/>
      <c r="CZ648" s="161"/>
      <c r="DA648" s="161"/>
      <c r="DB648" s="161"/>
      <c r="DC648" s="161"/>
      <c r="DD648" s="161"/>
      <c r="DE648" s="161"/>
      <c r="DF648" s="161"/>
      <c r="DG648" s="161"/>
      <c r="DH648" s="161"/>
      <c r="DI648" s="161"/>
      <c r="DJ648" s="161"/>
      <c r="DK648" s="161"/>
      <c r="DL648" s="161"/>
      <c r="DM648" s="161"/>
      <c r="DN648" s="161"/>
      <c r="DO648" s="161"/>
      <c r="DP648" s="161"/>
      <c r="DQ648" s="161"/>
      <c r="DR648" s="161"/>
      <c r="DS648" s="161"/>
      <c r="DT648" s="161"/>
      <c r="DU648" s="161"/>
      <c r="DV648" s="161"/>
      <c r="DW648" s="161"/>
      <c r="DX648" s="161"/>
      <c r="DY648" s="161"/>
      <c r="DZ648" s="161"/>
      <c r="EA648" s="161"/>
      <c r="EB648" s="161"/>
      <c r="EC648" s="161"/>
      <c r="ED648" s="161"/>
      <c r="EE648" s="161"/>
      <c r="EF648" s="161"/>
      <c r="EG648" s="161"/>
      <c r="EH648" s="161"/>
      <c r="EI648" s="161"/>
      <c r="EJ648" s="161"/>
      <c r="EK648" s="161"/>
      <c r="EL648" s="161"/>
      <c r="EM648" s="161"/>
      <c r="EN648" s="161"/>
      <c r="EO648" s="161"/>
      <c r="EP648" s="161"/>
      <c r="EQ648" s="161"/>
      <c r="ER648" s="161"/>
      <c r="ES648" s="161"/>
      <c r="ET648" s="161"/>
      <c r="EU648" s="161"/>
      <c r="EV648" s="161"/>
      <c r="EW648" s="161"/>
      <c r="EX648" s="161"/>
      <c r="EY648" s="161"/>
      <c r="EZ648" s="161"/>
      <c r="FA648" s="161"/>
      <c r="FB648" s="161"/>
      <c r="FC648" s="161"/>
      <c r="FD648" s="161"/>
      <c r="FE648" s="161"/>
      <c r="FF648" s="161"/>
      <c r="FG648" s="161"/>
      <c r="FH648" s="161"/>
      <c r="FI648" s="161"/>
      <c r="FJ648" s="161"/>
      <c r="FK648" s="161"/>
      <c r="FL648" s="161"/>
      <c r="FM648" s="161"/>
      <c r="FN648" s="161"/>
      <c r="FO648" s="161"/>
      <c r="FP648" s="161"/>
      <c r="FQ648" s="161"/>
      <c r="FR648" s="161"/>
      <c r="FS648" s="161"/>
      <c r="FT648" s="161"/>
      <c r="FU648" s="161"/>
      <c r="FV648" s="161"/>
      <c r="FW648" s="161"/>
      <c r="FX648" s="161"/>
      <c r="FY648" s="161"/>
      <c r="FZ648" s="161"/>
      <c r="GA648" s="161"/>
      <c r="GB648" s="161"/>
    </row>
    <row r="649" spans="1:184" s="162" customFormat="1" x14ac:dyDescent="0.2">
      <c r="A649" s="146" t="s">
        <v>7954</v>
      </c>
      <c r="B649" s="146" t="s">
        <v>5877</v>
      </c>
      <c r="C649" s="147" t="s">
        <v>5878</v>
      </c>
      <c r="D649" s="99" t="s">
        <v>5577</v>
      </c>
      <c r="E649" s="99">
        <v>5</v>
      </c>
      <c r="F649" s="99"/>
      <c r="G649" s="99">
        <v>0.3</v>
      </c>
      <c r="H649" s="148"/>
      <c r="I649" s="149"/>
      <c r="J649" s="201">
        <v>9776.99</v>
      </c>
      <c r="K649" s="150">
        <f t="shared" si="30"/>
        <v>14665.49</v>
      </c>
      <c r="L649" s="149">
        <f>BDI!$E$17</f>
        <v>0.19500000000000001</v>
      </c>
      <c r="M649" s="149"/>
      <c r="N649" s="149"/>
      <c r="O649" s="100">
        <f t="shared" si="31"/>
        <v>11683.5</v>
      </c>
      <c r="P649" s="101">
        <f t="shared" si="32"/>
        <v>17525.25</v>
      </c>
      <c r="Q649" s="161"/>
      <c r="R649" s="161"/>
      <c r="S649" s="161"/>
      <c r="T649" s="161"/>
      <c r="U649" s="161"/>
      <c r="V649" s="161"/>
      <c r="W649" s="161"/>
      <c r="X649" s="161"/>
      <c r="Y649" s="161"/>
      <c r="Z649" s="161"/>
      <c r="AA649" s="161"/>
      <c r="AB649" s="161"/>
      <c r="AC649" s="161"/>
      <c r="AD649" s="161"/>
      <c r="AE649" s="161"/>
      <c r="AF649" s="161"/>
      <c r="AG649" s="161"/>
      <c r="AH649" s="161"/>
      <c r="AI649" s="161"/>
      <c r="AJ649" s="161"/>
      <c r="AK649" s="161"/>
      <c r="AL649" s="161"/>
      <c r="AM649" s="161"/>
      <c r="AN649" s="161"/>
      <c r="AO649" s="161"/>
      <c r="AP649" s="161"/>
      <c r="AQ649" s="161"/>
      <c r="AR649" s="161"/>
      <c r="AS649" s="161"/>
      <c r="AT649" s="161"/>
      <c r="AU649" s="161"/>
      <c r="AV649" s="161"/>
      <c r="AW649" s="161"/>
      <c r="AX649" s="161"/>
      <c r="AY649" s="161"/>
      <c r="AZ649" s="161"/>
      <c r="BA649" s="161"/>
      <c r="BB649" s="161"/>
      <c r="BC649" s="161"/>
      <c r="BD649" s="161"/>
      <c r="BE649" s="161"/>
      <c r="BF649" s="161"/>
      <c r="BG649" s="161"/>
      <c r="BH649" s="161"/>
      <c r="BI649" s="161"/>
      <c r="BJ649" s="161"/>
      <c r="BK649" s="161"/>
      <c r="BL649" s="161"/>
      <c r="BM649" s="161"/>
      <c r="BN649" s="161"/>
      <c r="BO649" s="161"/>
      <c r="BP649" s="161"/>
      <c r="BQ649" s="161"/>
      <c r="BR649" s="161"/>
      <c r="BS649" s="161"/>
      <c r="BT649" s="161"/>
      <c r="BU649" s="161"/>
      <c r="BV649" s="161"/>
      <c r="BW649" s="161"/>
      <c r="BX649" s="161"/>
      <c r="BY649" s="161"/>
      <c r="BZ649" s="161"/>
      <c r="CA649" s="161"/>
      <c r="CB649" s="161"/>
      <c r="CC649" s="161"/>
      <c r="CD649" s="161"/>
      <c r="CE649" s="161"/>
      <c r="CF649" s="161"/>
      <c r="CG649" s="161"/>
      <c r="CH649" s="161"/>
      <c r="CI649" s="161"/>
      <c r="CJ649" s="161"/>
      <c r="CK649" s="161"/>
      <c r="CL649" s="161"/>
      <c r="CM649" s="161"/>
      <c r="CN649" s="161"/>
      <c r="CO649" s="161"/>
      <c r="CP649" s="161"/>
      <c r="CQ649" s="161"/>
      <c r="CR649" s="161"/>
      <c r="CS649" s="161"/>
      <c r="CT649" s="161"/>
      <c r="CU649" s="161"/>
      <c r="CV649" s="161"/>
      <c r="CW649" s="161"/>
      <c r="CX649" s="161"/>
      <c r="CY649" s="161"/>
      <c r="CZ649" s="161"/>
      <c r="DA649" s="161"/>
      <c r="DB649" s="161"/>
      <c r="DC649" s="161"/>
      <c r="DD649" s="161"/>
      <c r="DE649" s="161"/>
      <c r="DF649" s="161"/>
      <c r="DG649" s="161"/>
      <c r="DH649" s="161"/>
      <c r="DI649" s="161"/>
      <c r="DJ649" s="161"/>
      <c r="DK649" s="161"/>
      <c r="DL649" s="161"/>
      <c r="DM649" s="161"/>
      <c r="DN649" s="161"/>
      <c r="DO649" s="161"/>
      <c r="DP649" s="161"/>
      <c r="DQ649" s="161"/>
      <c r="DR649" s="161"/>
      <c r="DS649" s="161"/>
      <c r="DT649" s="161"/>
      <c r="DU649" s="161"/>
      <c r="DV649" s="161"/>
      <c r="DW649" s="161"/>
      <c r="DX649" s="161"/>
      <c r="DY649" s="161"/>
      <c r="DZ649" s="161"/>
      <c r="EA649" s="161"/>
      <c r="EB649" s="161"/>
      <c r="EC649" s="161"/>
      <c r="ED649" s="161"/>
      <c r="EE649" s="161"/>
      <c r="EF649" s="161"/>
      <c r="EG649" s="161"/>
      <c r="EH649" s="161"/>
      <c r="EI649" s="161"/>
      <c r="EJ649" s="161"/>
      <c r="EK649" s="161"/>
      <c r="EL649" s="161"/>
      <c r="EM649" s="161"/>
      <c r="EN649" s="161"/>
      <c r="EO649" s="161"/>
      <c r="EP649" s="161"/>
      <c r="EQ649" s="161"/>
      <c r="ER649" s="161"/>
      <c r="ES649" s="161"/>
      <c r="ET649" s="161"/>
      <c r="EU649" s="161"/>
      <c r="EV649" s="161"/>
      <c r="EW649" s="161"/>
      <c r="EX649" s="161"/>
      <c r="EY649" s="161"/>
      <c r="EZ649" s="161"/>
      <c r="FA649" s="161"/>
      <c r="FB649" s="161"/>
      <c r="FC649" s="161"/>
      <c r="FD649" s="161"/>
      <c r="FE649" s="161"/>
      <c r="FF649" s="161"/>
      <c r="FG649" s="161"/>
      <c r="FH649" s="161"/>
      <c r="FI649" s="161"/>
      <c r="FJ649" s="161"/>
      <c r="FK649" s="161"/>
      <c r="FL649" s="161"/>
      <c r="FM649" s="161"/>
      <c r="FN649" s="161"/>
      <c r="FO649" s="161"/>
      <c r="FP649" s="161"/>
      <c r="FQ649" s="161"/>
      <c r="FR649" s="161"/>
      <c r="FS649" s="161"/>
      <c r="FT649" s="161"/>
      <c r="FU649" s="161"/>
      <c r="FV649" s="161"/>
      <c r="FW649" s="161"/>
      <c r="FX649" s="161"/>
      <c r="FY649" s="161"/>
      <c r="FZ649" s="161"/>
      <c r="GA649" s="161"/>
      <c r="GB649" s="161"/>
    </row>
    <row r="650" spans="1:184" s="162" customFormat="1" x14ac:dyDescent="0.2">
      <c r="A650" s="146" t="s">
        <v>7955</v>
      </c>
      <c r="B650" s="146" t="s">
        <v>5879</v>
      </c>
      <c r="C650" s="147" t="s">
        <v>5880</v>
      </c>
      <c r="D650" s="99" t="s">
        <v>5577</v>
      </c>
      <c r="E650" s="99">
        <v>5</v>
      </c>
      <c r="F650" s="99"/>
      <c r="G650" s="99">
        <v>0.3</v>
      </c>
      <c r="H650" s="148"/>
      <c r="I650" s="149"/>
      <c r="J650" s="201">
        <v>9975.73</v>
      </c>
      <c r="K650" s="150">
        <f t="shared" si="30"/>
        <v>14963.6</v>
      </c>
      <c r="L650" s="149">
        <f>BDI!$E$17</f>
        <v>0.19500000000000001</v>
      </c>
      <c r="M650" s="149"/>
      <c r="N650" s="149"/>
      <c r="O650" s="100">
        <f t="shared" si="31"/>
        <v>11921</v>
      </c>
      <c r="P650" s="101">
        <f t="shared" si="32"/>
        <v>17881.5</v>
      </c>
      <c r="Q650" s="161"/>
      <c r="R650" s="161"/>
      <c r="S650" s="161"/>
      <c r="T650" s="161"/>
      <c r="U650" s="161"/>
      <c r="V650" s="161"/>
      <c r="W650" s="161"/>
      <c r="X650" s="161"/>
      <c r="Y650" s="161"/>
      <c r="Z650" s="161"/>
      <c r="AA650" s="161"/>
      <c r="AB650" s="161"/>
      <c r="AC650" s="161"/>
      <c r="AD650" s="161"/>
      <c r="AE650" s="161"/>
      <c r="AF650" s="161"/>
      <c r="AG650" s="161"/>
      <c r="AH650" s="161"/>
      <c r="AI650" s="161"/>
      <c r="AJ650" s="161"/>
      <c r="AK650" s="161"/>
      <c r="AL650" s="161"/>
      <c r="AM650" s="161"/>
      <c r="AN650" s="161"/>
      <c r="AO650" s="161"/>
      <c r="AP650" s="161"/>
      <c r="AQ650" s="161"/>
      <c r="AR650" s="161"/>
      <c r="AS650" s="161"/>
      <c r="AT650" s="161"/>
      <c r="AU650" s="161"/>
      <c r="AV650" s="161"/>
      <c r="AW650" s="161"/>
      <c r="AX650" s="161"/>
      <c r="AY650" s="161"/>
      <c r="AZ650" s="161"/>
      <c r="BA650" s="161"/>
      <c r="BB650" s="161"/>
      <c r="BC650" s="161"/>
      <c r="BD650" s="161"/>
      <c r="BE650" s="161"/>
      <c r="BF650" s="161"/>
      <c r="BG650" s="161"/>
      <c r="BH650" s="161"/>
      <c r="BI650" s="161"/>
      <c r="BJ650" s="161"/>
      <c r="BK650" s="161"/>
      <c r="BL650" s="161"/>
      <c r="BM650" s="161"/>
      <c r="BN650" s="161"/>
      <c r="BO650" s="161"/>
      <c r="BP650" s="161"/>
      <c r="BQ650" s="161"/>
      <c r="BR650" s="161"/>
      <c r="BS650" s="161"/>
      <c r="BT650" s="161"/>
      <c r="BU650" s="161"/>
      <c r="BV650" s="161"/>
      <c r="BW650" s="161"/>
      <c r="BX650" s="161"/>
      <c r="BY650" s="161"/>
      <c r="BZ650" s="161"/>
      <c r="CA650" s="161"/>
      <c r="CB650" s="161"/>
      <c r="CC650" s="161"/>
      <c r="CD650" s="161"/>
      <c r="CE650" s="161"/>
      <c r="CF650" s="161"/>
      <c r="CG650" s="161"/>
      <c r="CH650" s="161"/>
      <c r="CI650" s="161"/>
      <c r="CJ650" s="161"/>
      <c r="CK650" s="161"/>
      <c r="CL650" s="161"/>
      <c r="CM650" s="161"/>
      <c r="CN650" s="161"/>
      <c r="CO650" s="161"/>
      <c r="CP650" s="161"/>
      <c r="CQ650" s="161"/>
      <c r="CR650" s="161"/>
      <c r="CS650" s="161"/>
      <c r="CT650" s="161"/>
      <c r="CU650" s="161"/>
      <c r="CV650" s="161"/>
      <c r="CW650" s="161"/>
      <c r="CX650" s="161"/>
      <c r="CY650" s="161"/>
      <c r="CZ650" s="161"/>
      <c r="DA650" s="161"/>
      <c r="DB650" s="161"/>
      <c r="DC650" s="161"/>
      <c r="DD650" s="161"/>
      <c r="DE650" s="161"/>
      <c r="DF650" s="161"/>
      <c r="DG650" s="161"/>
      <c r="DH650" s="161"/>
      <c r="DI650" s="161"/>
      <c r="DJ650" s="161"/>
      <c r="DK650" s="161"/>
      <c r="DL650" s="161"/>
      <c r="DM650" s="161"/>
      <c r="DN650" s="161"/>
      <c r="DO650" s="161"/>
      <c r="DP650" s="161"/>
      <c r="DQ650" s="161"/>
      <c r="DR650" s="161"/>
      <c r="DS650" s="161"/>
      <c r="DT650" s="161"/>
      <c r="DU650" s="161"/>
      <c r="DV650" s="161"/>
      <c r="DW650" s="161"/>
      <c r="DX650" s="161"/>
      <c r="DY650" s="161"/>
      <c r="DZ650" s="161"/>
      <c r="EA650" s="161"/>
      <c r="EB650" s="161"/>
      <c r="EC650" s="161"/>
      <c r="ED650" s="161"/>
      <c r="EE650" s="161"/>
      <c r="EF650" s="161"/>
      <c r="EG650" s="161"/>
      <c r="EH650" s="161"/>
      <c r="EI650" s="161"/>
      <c r="EJ650" s="161"/>
      <c r="EK650" s="161"/>
      <c r="EL650" s="161"/>
      <c r="EM650" s="161"/>
      <c r="EN650" s="161"/>
      <c r="EO650" s="161"/>
      <c r="EP650" s="161"/>
      <c r="EQ650" s="161"/>
      <c r="ER650" s="161"/>
      <c r="ES650" s="161"/>
      <c r="ET650" s="161"/>
      <c r="EU650" s="161"/>
      <c r="EV650" s="161"/>
      <c r="EW650" s="161"/>
      <c r="EX650" s="161"/>
      <c r="EY650" s="161"/>
      <c r="EZ650" s="161"/>
      <c r="FA650" s="161"/>
      <c r="FB650" s="161"/>
      <c r="FC650" s="161"/>
      <c r="FD650" s="161"/>
      <c r="FE650" s="161"/>
      <c r="FF650" s="161"/>
      <c r="FG650" s="161"/>
      <c r="FH650" s="161"/>
      <c r="FI650" s="161"/>
      <c r="FJ650" s="161"/>
      <c r="FK650" s="161"/>
      <c r="FL650" s="161"/>
      <c r="FM650" s="161"/>
      <c r="FN650" s="161"/>
      <c r="FO650" s="161"/>
      <c r="FP650" s="161"/>
      <c r="FQ650" s="161"/>
      <c r="FR650" s="161"/>
      <c r="FS650" s="161"/>
      <c r="FT650" s="161"/>
      <c r="FU650" s="161"/>
      <c r="FV650" s="161"/>
      <c r="FW650" s="161"/>
      <c r="FX650" s="161"/>
      <c r="FY650" s="161"/>
      <c r="FZ650" s="161"/>
      <c r="GA650" s="161"/>
      <c r="GB650" s="161"/>
    </row>
    <row r="651" spans="1:184" s="162" customFormat="1" x14ac:dyDescent="0.2">
      <c r="A651" s="146" t="s">
        <v>7956</v>
      </c>
      <c r="B651" s="146" t="s">
        <v>5881</v>
      </c>
      <c r="C651" s="147" t="s">
        <v>5882</v>
      </c>
      <c r="D651" s="99" t="s">
        <v>5577</v>
      </c>
      <c r="E651" s="99">
        <v>5</v>
      </c>
      <c r="F651" s="99"/>
      <c r="G651" s="99">
        <v>0.3</v>
      </c>
      <c r="H651" s="148"/>
      <c r="I651" s="149"/>
      <c r="J651" s="201">
        <v>11630.57</v>
      </c>
      <c r="K651" s="150">
        <f t="shared" si="30"/>
        <v>17445.86</v>
      </c>
      <c r="L651" s="149">
        <f>BDI!$E$17</f>
        <v>0.19500000000000001</v>
      </c>
      <c r="M651" s="149"/>
      <c r="N651" s="149"/>
      <c r="O651" s="100">
        <f t="shared" si="31"/>
        <v>13898.53</v>
      </c>
      <c r="P651" s="101">
        <f t="shared" si="32"/>
        <v>20847.8</v>
      </c>
      <c r="Q651" s="161"/>
      <c r="R651" s="161"/>
      <c r="S651" s="161"/>
      <c r="T651" s="161"/>
      <c r="U651" s="161"/>
      <c r="V651" s="161"/>
      <c r="W651" s="161"/>
      <c r="X651" s="161"/>
      <c r="Y651" s="161"/>
      <c r="Z651" s="161"/>
      <c r="AA651" s="161"/>
      <c r="AB651" s="161"/>
      <c r="AC651" s="161"/>
      <c r="AD651" s="161"/>
      <c r="AE651" s="161"/>
      <c r="AF651" s="161"/>
      <c r="AG651" s="161"/>
      <c r="AH651" s="161"/>
      <c r="AI651" s="161"/>
      <c r="AJ651" s="161"/>
      <c r="AK651" s="161"/>
      <c r="AL651" s="161"/>
      <c r="AM651" s="161"/>
      <c r="AN651" s="161"/>
      <c r="AO651" s="161"/>
      <c r="AP651" s="161"/>
      <c r="AQ651" s="161"/>
      <c r="AR651" s="161"/>
      <c r="AS651" s="161"/>
      <c r="AT651" s="161"/>
      <c r="AU651" s="161"/>
      <c r="AV651" s="161"/>
      <c r="AW651" s="161"/>
      <c r="AX651" s="161"/>
      <c r="AY651" s="161"/>
      <c r="AZ651" s="161"/>
      <c r="BA651" s="161"/>
      <c r="BB651" s="161"/>
      <c r="BC651" s="161"/>
      <c r="BD651" s="161"/>
      <c r="BE651" s="161"/>
      <c r="BF651" s="161"/>
      <c r="BG651" s="161"/>
      <c r="BH651" s="161"/>
      <c r="BI651" s="161"/>
      <c r="BJ651" s="161"/>
      <c r="BK651" s="161"/>
      <c r="BL651" s="161"/>
      <c r="BM651" s="161"/>
      <c r="BN651" s="161"/>
      <c r="BO651" s="161"/>
      <c r="BP651" s="161"/>
      <c r="BQ651" s="161"/>
      <c r="BR651" s="161"/>
      <c r="BS651" s="161"/>
      <c r="BT651" s="161"/>
      <c r="BU651" s="161"/>
      <c r="BV651" s="161"/>
      <c r="BW651" s="161"/>
      <c r="BX651" s="161"/>
      <c r="BY651" s="161"/>
      <c r="BZ651" s="161"/>
      <c r="CA651" s="161"/>
      <c r="CB651" s="161"/>
      <c r="CC651" s="161"/>
      <c r="CD651" s="161"/>
      <c r="CE651" s="161"/>
      <c r="CF651" s="161"/>
      <c r="CG651" s="161"/>
      <c r="CH651" s="161"/>
      <c r="CI651" s="161"/>
      <c r="CJ651" s="161"/>
      <c r="CK651" s="161"/>
      <c r="CL651" s="161"/>
      <c r="CM651" s="161"/>
      <c r="CN651" s="161"/>
      <c r="CO651" s="161"/>
      <c r="CP651" s="161"/>
      <c r="CQ651" s="161"/>
      <c r="CR651" s="161"/>
      <c r="CS651" s="161"/>
      <c r="CT651" s="161"/>
      <c r="CU651" s="161"/>
      <c r="CV651" s="161"/>
      <c r="CW651" s="161"/>
      <c r="CX651" s="161"/>
      <c r="CY651" s="161"/>
      <c r="CZ651" s="161"/>
      <c r="DA651" s="161"/>
      <c r="DB651" s="161"/>
      <c r="DC651" s="161"/>
      <c r="DD651" s="161"/>
      <c r="DE651" s="161"/>
      <c r="DF651" s="161"/>
      <c r="DG651" s="161"/>
      <c r="DH651" s="161"/>
      <c r="DI651" s="161"/>
      <c r="DJ651" s="161"/>
      <c r="DK651" s="161"/>
      <c r="DL651" s="161"/>
      <c r="DM651" s="161"/>
      <c r="DN651" s="161"/>
      <c r="DO651" s="161"/>
      <c r="DP651" s="161"/>
      <c r="DQ651" s="161"/>
      <c r="DR651" s="161"/>
      <c r="DS651" s="161"/>
      <c r="DT651" s="161"/>
      <c r="DU651" s="161"/>
      <c r="DV651" s="161"/>
      <c r="DW651" s="161"/>
      <c r="DX651" s="161"/>
      <c r="DY651" s="161"/>
      <c r="DZ651" s="161"/>
      <c r="EA651" s="161"/>
      <c r="EB651" s="161"/>
      <c r="EC651" s="161"/>
      <c r="ED651" s="161"/>
      <c r="EE651" s="161"/>
      <c r="EF651" s="161"/>
      <c r="EG651" s="161"/>
      <c r="EH651" s="161"/>
      <c r="EI651" s="161"/>
      <c r="EJ651" s="161"/>
      <c r="EK651" s="161"/>
      <c r="EL651" s="161"/>
      <c r="EM651" s="161"/>
      <c r="EN651" s="161"/>
      <c r="EO651" s="161"/>
      <c r="EP651" s="161"/>
      <c r="EQ651" s="161"/>
      <c r="ER651" s="161"/>
      <c r="ES651" s="161"/>
      <c r="ET651" s="161"/>
      <c r="EU651" s="161"/>
      <c r="EV651" s="161"/>
      <c r="EW651" s="161"/>
      <c r="EX651" s="161"/>
      <c r="EY651" s="161"/>
      <c r="EZ651" s="161"/>
      <c r="FA651" s="161"/>
      <c r="FB651" s="161"/>
      <c r="FC651" s="161"/>
      <c r="FD651" s="161"/>
      <c r="FE651" s="161"/>
      <c r="FF651" s="161"/>
      <c r="FG651" s="161"/>
      <c r="FH651" s="161"/>
      <c r="FI651" s="161"/>
      <c r="FJ651" s="161"/>
      <c r="FK651" s="161"/>
      <c r="FL651" s="161"/>
      <c r="FM651" s="161"/>
      <c r="FN651" s="161"/>
      <c r="FO651" s="161"/>
      <c r="FP651" s="161"/>
      <c r="FQ651" s="161"/>
      <c r="FR651" s="161"/>
      <c r="FS651" s="161"/>
      <c r="FT651" s="161"/>
      <c r="FU651" s="161"/>
      <c r="FV651" s="161"/>
      <c r="FW651" s="161"/>
      <c r="FX651" s="161"/>
      <c r="FY651" s="161"/>
      <c r="FZ651" s="161"/>
      <c r="GA651" s="161"/>
      <c r="GB651" s="161"/>
    </row>
    <row r="652" spans="1:184" s="162" customFormat="1" x14ac:dyDescent="0.2">
      <c r="A652" s="146" t="s">
        <v>7957</v>
      </c>
      <c r="B652" s="146" t="s">
        <v>5883</v>
      </c>
      <c r="C652" s="147" t="s">
        <v>5884</v>
      </c>
      <c r="D652" s="99" t="s">
        <v>5577</v>
      </c>
      <c r="E652" s="99">
        <v>5</v>
      </c>
      <c r="F652" s="99"/>
      <c r="G652" s="99">
        <v>0.3</v>
      </c>
      <c r="H652" s="148"/>
      <c r="I652" s="149"/>
      <c r="J652" s="201">
        <v>15016.73</v>
      </c>
      <c r="K652" s="150">
        <f t="shared" si="30"/>
        <v>22525.1</v>
      </c>
      <c r="L652" s="149">
        <f>BDI!$E$17</f>
        <v>0.19500000000000001</v>
      </c>
      <c r="M652" s="149"/>
      <c r="N652" s="149"/>
      <c r="O652" s="100">
        <f t="shared" si="31"/>
        <v>17944.990000000002</v>
      </c>
      <c r="P652" s="101">
        <f t="shared" si="32"/>
        <v>26917.49</v>
      </c>
      <c r="Q652" s="161"/>
      <c r="R652" s="161"/>
      <c r="S652" s="161"/>
      <c r="T652" s="161"/>
      <c r="U652" s="161"/>
      <c r="V652" s="161"/>
      <c r="W652" s="161"/>
      <c r="X652" s="161"/>
      <c r="Y652" s="161"/>
      <c r="Z652" s="161"/>
      <c r="AA652" s="161"/>
      <c r="AB652" s="161"/>
      <c r="AC652" s="161"/>
      <c r="AD652" s="161"/>
      <c r="AE652" s="161"/>
      <c r="AF652" s="161"/>
      <c r="AG652" s="161"/>
      <c r="AH652" s="161"/>
      <c r="AI652" s="161"/>
      <c r="AJ652" s="161"/>
      <c r="AK652" s="161"/>
      <c r="AL652" s="161"/>
      <c r="AM652" s="161"/>
      <c r="AN652" s="161"/>
      <c r="AO652" s="161"/>
      <c r="AP652" s="161"/>
      <c r="AQ652" s="161"/>
      <c r="AR652" s="161"/>
      <c r="AS652" s="161"/>
      <c r="AT652" s="161"/>
      <c r="AU652" s="161"/>
      <c r="AV652" s="161"/>
      <c r="AW652" s="161"/>
      <c r="AX652" s="161"/>
      <c r="AY652" s="161"/>
      <c r="AZ652" s="161"/>
      <c r="BA652" s="161"/>
      <c r="BB652" s="161"/>
      <c r="BC652" s="161"/>
      <c r="BD652" s="161"/>
      <c r="BE652" s="161"/>
      <c r="BF652" s="161"/>
      <c r="BG652" s="161"/>
      <c r="BH652" s="161"/>
      <c r="BI652" s="161"/>
      <c r="BJ652" s="161"/>
      <c r="BK652" s="161"/>
      <c r="BL652" s="161"/>
      <c r="BM652" s="161"/>
      <c r="BN652" s="161"/>
      <c r="BO652" s="161"/>
      <c r="BP652" s="161"/>
      <c r="BQ652" s="161"/>
      <c r="BR652" s="161"/>
      <c r="BS652" s="161"/>
      <c r="BT652" s="161"/>
      <c r="BU652" s="161"/>
      <c r="BV652" s="161"/>
      <c r="BW652" s="161"/>
      <c r="BX652" s="161"/>
      <c r="BY652" s="161"/>
      <c r="BZ652" s="161"/>
      <c r="CA652" s="161"/>
      <c r="CB652" s="161"/>
      <c r="CC652" s="161"/>
      <c r="CD652" s="161"/>
      <c r="CE652" s="161"/>
      <c r="CF652" s="161"/>
      <c r="CG652" s="161"/>
      <c r="CH652" s="161"/>
      <c r="CI652" s="161"/>
      <c r="CJ652" s="161"/>
      <c r="CK652" s="161"/>
      <c r="CL652" s="161"/>
      <c r="CM652" s="161"/>
      <c r="CN652" s="161"/>
      <c r="CO652" s="161"/>
      <c r="CP652" s="161"/>
      <c r="CQ652" s="161"/>
      <c r="CR652" s="161"/>
      <c r="CS652" s="161"/>
      <c r="CT652" s="161"/>
      <c r="CU652" s="161"/>
      <c r="CV652" s="161"/>
      <c r="CW652" s="161"/>
      <c r="CX652" s="161"/>
      <c r="CY652" s="161"/>
      <c r="CZ652" s="161"/>
      <c r="DA652" s="161"/>
      <c r="DB652" s="161"/>
      <c r="DC652" s="161"/>
      <c r="DD652" s="161"/>
      <c r="DE652" s="161"/>
      <c r="DF652" s="161"/>
      <c r="DG652" s="161"/>
      <c r="DH652" s="161"/>
      <c r="DI652" s="161"/>
      <c r="DJ652" s="161"/>
      <c r="DK652" s="161"/>
      <c r="DL652" s="161"/>
      <c r="DM652" s="161"/>
      <c r="DN652" s="161"/>
      <c r="DO652" s="161"/>
      <c r="DP652" s="161"/>
      <c r="DQ652" s="161"/>
      <c r="DR652" s="161"/>
      <c r="DS652" s="161"/>
      <c r="DT652" s="161"/>
      <c r="DU652" s="161"/>
      <c r="DV652" s="161"/>
      <c r="DW652" s="161"/>
      <c r="DX652" s="161"/>
      <c r="DY652" s="161"/>
      <c r="DZ652" s="161"/>
      <c r="EA652" s="161"/>
      <c r="EB652" s="161"/>
      <c r="EC652" s="161"/>
      <c r="ED652" s="161"/>
      <c r="EE652" s="161"/>
      <c r="EF652" s="161"/>
      <c r="EG652" s="161"/>
      <c r="EH652" s="161"/>
      <c r="EI652" s="161"/>
      <c r="EJ652" s="161"/>
      <c r="EK652" s="161"/>
      <c r="EL652" s="161"/>
      <c r="EM652" s="161"/>
      <c r="EN652" s="161"/>
      <c r="EO652" s="161"/>
      <c r="EP652" s="161"/>
      <c r="EQ652" s="161"/>
      <c r="ER652" s="161"/>
      <c r="ES652" s="161"/>
      <c r="ET652" s="161"/>
      <c r="EU652" s="161"/>
      <c r="EV652" s="161"/>
      <c r="EW652" s="161"/>
      <c r="EX652" s="161"/>
      <c r="EY652" s="161"/>
      <c r="EZ652" s="161"/>
      <c r="FA652" s="161"/>
      <c r="FB652" s="161"/>
      <c r="FC652" s="161"/>
      <c r="FD652" s="161"/>
      <c r="FE652" s="161"/>
      <c r="FF652" s="161"/>
      <c r="FG652" s="161"/>
      <c r="FH652" s="161"/>
      <c r="FI652" s="161"/>
      <c r="FJ652" s="161"/>
      <c r="FK652" s="161"/>
      <c r="FL652" s="161"/>
      <c r="FM652" s="161"/>
      <c r="FN652" s="161"/>
      <c r="FO652" s="161"/>
      <c r="FP652" s="161"/>
      <c r="FQ652" s="161"/>
      <c r="FR652" s="161"/>
      <c r="FS652" s="161"/>
      <c r="FT652" s="161"/>
      <c r="FU652" s="161"/>
      <c r="FV652" s="161"/>
      <c r="FW652" s="161"/>
      <c r="FX652" s="161"/>
      <c r="FY652" s="161"/>
      <c r="FZ652" s="161"/>
      <c r="GA652" s="161"/>
      <c r="GB652" s="161"/>
    </row>
    <row r="653" spans="1:184" s="162" customFormat="1" x14ac:dyDescent="0.2">
      <c r="A653" s="146" t="s">
        <v>7958</v>
      </c>
      <c r="B653" s="146" t="s">
        <v>5885</v>
      </c>
      <c r="C653" s="147" t="s">
        <v>5886</v>
      </c>
      <c r="D653" s="99" t="s">
        <v>5577</v>
      </c>
      <c r="E653" s="99">
        <v>5</v>
      </c>
      <c r="F653" s="99"/>
      <c r="G653" s="99">
        <v>0.3</v>
      </c>
      <c r="H653" s="148"/>
      <c r="I653" s="149"/>
      <c r="J653" s="201">
        <v>17643.330000000002</v>
      </c>
      <c r="K653" s="150">
        <f t="shared" si="30"/>
        <v>26465</v>
      </c>
      <c r="L653" s="149">
        <f>BDI!$E$17</f>
        <v>0.19500000000000001</v>
      </c>
      <c r="M653" s="149"/>
      <c r="N653" s="149"/>
      <c r="O653" s="100">
        <f t="shared" si="31"/>
        <v>21083.78</v>
      </c>
      <c r="P653" s="101">
        <f t="shared" si="32"/>
        <v>31625.67</v>
      </c>
      <c r="Q653" s="161"/>
      <c r="R653" s="161"/>
      <c r="S653" s="161"/>
      <c r="T653" s="161"/>
      <c r="U653" s="161"/>
      <c r="V653" s="161"/>
      <c r="W653" s="161"/>
      <c r="X653" s="161"/>
      <c r="Y653" s="161"/>
      <c r="Z653" s="161"/>
      <c r="AA653" s="161"/>
      <c r="AB653" s="161"/>
      <c r="AC653" s="161"/>
      <c r="AD653" s="161"/>
      <c r="AE653" s="161"/>
      <c r="AF653" s="161"/>
      <c r="AG653" s="161"/>
      <c r="AH653" s="161"/>
      <c r="AI653" s="161"/>
      <c r="AJ653" s="161"/>
      <c r="AK653" s="161"/>
      <c r="AL653" s="161"/>
      <c r="AM653" s="161"/>
      <c r="AN653" s="161"/>
      <c r="AO653" s="161"/>
      <c r="AP653" s="161"/>
      <c r="AQ653" s="161"/>
      <c r="AR653" s="161"/>
      <c r="AS653" s="161"/>
      <c r="AT653" s="161"/>
      <c r="AU653" s="161"/>
      <c r="AV653" s="161"/>
      <c r="AW653" s="161"/>
      <c r="AX653" s="161"/>
      <c r="AY653" s="161"/>
      <c r="AZ653" s="161"/>
      <c r="BA653" s="161"/>
      <c r="BB653" s="161"/>
      <c r="BC653" s="161"/>
      <c r="BD653" s="161"/>
      <c r="BE653" s="161"/>
      <c r="BF653" s="161"/>
      <c r="BG653" s="161"/>
      <c r="BH653" s="161"/>
      <c r="BI653" s="161"/>
      <c r="BJ653" s="161"/>
      <c r="BK653" s="161"/>
      <c r="BL653" s="161"/>
      <c r="BM653" s="161"/>
      <c r="BN653" s="161"/>
      <c r="BO653" s="161"/>
      <c r="BP653" s="161"/>
      <c r="BQ653" s="161"/>
      <c r="BR653" s="161"/>
      <c r="BS653" s="161"/>
      <c r="BT653" s="161"/>
      <c r="BU653" s="161"/>
      <c r="BV653" s="161"/>
      <c r="BW653" s="161"/>
      <c r="BX653" s="161"/>
      <c r="BY653" s="161"/>
      <c r="BZ653" s="161"/>
      <c r="CA653" s="161"/>
      <c r="CB653" s="161"/>
      <c r="CC653" s="161"/>
      <c r="CD653" s="161"/>
      <c r="CE653" s="161"/>
      <c r="CF653" s="161"/>
      <c r="CG653" s="161"/>
      <c r="CH653" s="161"/>
      <c r="CI653" s="161"/>
      <c r="CJ653" s="161"/>
      <c r="CK653" s="161"/>
      <c r="CL653" s="161"/>
      <c r="CM653" s="161"/>
      <c r="CN653" s="161"/>
      <c r="CO653" s="161"/>
      <c r="CP653" s="161"/>
      <c r="CQ653" s="161"/>
      <c r="CR653" s="161"/>
      <c r="CS653" s="161"/>
      <c r="CT653" s="161"/>
      <c r="CU653" s="161"/>
      <c r="CV653" s="161"/>
      <c r="CW653" s="161"/>
      <c r="CX653" s="161"/>
      <c r="CY653" s="161"/>
      <c r="CZ653" s="161"/>
      <c r="DA653" s="161"/>
      <c r="DB653" s="161"/>
      <c r="DC653" s="161"/>
      <c r="DD653" s="161"/>
      <c r="DE653" s="161"/>
      <c r="DF653" s="161"/>
      <c r="DG653" s="161"/>
      <c r="DH653" s="161"/>
      <c r="DI653" s="161"/>
      <c r="DJ653" s="161"/>
      <c r="DK653" s="161"/>
      <c r="DL653" s="161"/>
      <c r="DM653" s="161"/>
      <c r="DN653" s="161"/>
      <c r="DO653" s="161"/>
      <c r="DP653" s="161"/>
      <c r="DQ653" s="161"/>
      <c r="DR653" s="161"/>
      <c r="DS653" s="161"/>
      <c r="DT653" s="161"/>
      <c r="DU653" s="161"/>
      <c r="DV653" s="161"/>
      <c r="DW653" s="161"/>
      <c r="DX653" s="161"/>
      <c r="DY653" s="161"/>
      <c r="DZ653" s="161"/>
      <c r="EA653" s="161"/>
      <c r="EB653" s="161"/>
      <c r="EC653" s="161"/>
      <c r="ED653" s="161"/>
      <c r="EE653" s="161"/>
      <c r="EF653" s="161"/>
      <c r="EG653" s="161"/>
      <c r="EH653" s="161"/>
      <c r="EI653" s="161"/>
      <c r="EJ653" s="161"/>
      <c r="EK653" s="161"/>
      <c r="EL653" s="161"/>
      <c r="EM653" s="161"/>
      <c r="EN653" s="161"/>
      <c r="EO653" s="161"/>
      <c r="EP653" s="161"/>
      <c r="EQ653" s="161"/>
      <c r="ER653" s="161"/>
      <c r="ES653" s="161"/>
      <c r="ET653" s="161"/>
      <c r="EU653" s="161"/>
      <c r="EV653" s="161"/>
      <c r="EW653" s="161"/>
      <c r="EX653" s="161"/>
      <c r="EY653" s="161"/>
      <c r="EZ653" s="161"/>
      <c r="FA653" s="161"/>
      <c r="FB653" s="161"/>
      <c r="FC653" s="161"/>
      <c r="FD653" s="161"/>
      <c r="FE653" s="161"/>
      <c r="FF653" s="161"/>
      <c r="FG653" s="161"/>
      <c r="FH653" s="161"/>
      <c r="FI653" s="161"/>
      <c r="FJ653" s="161"/>
      <c r="FK653" s="161"/>
      <c r="FL653" s="161"/>
      <c r="FM653" s="161"/>
      <c r="FN653" s="161"/>
      <c r="FO653" s="161"/>
      <c r="FP653" s="161"/>
      <c r="FQ653" s="161"/>
      <c r="FR653" s="161"/>
      <c r="FS653" s="161"/>
      <c r="FT653" s="161"/>
      <c r="FU653" s="161"/>
      <c r="FV653" s="161"/>
      <c r="FW653" s="161"/>
      <c r="FX653" s="161"/>
      <c r="FY653" s="161"/>
      <c r="FZ653" s="161"/>
      <c r="GA653" s="161"/>
      <c r="GB653" s="161"/>
    </row>
    <row r="654" spans="1:184" s="162" customFormat="1" x14ac:dyDescent="0.2">
      <c r="A654" s="146" t="s">
        <v>7959</v>
      </c>
      <c r="B654" s="146" t="s">
        <v>5887</v>
      </c>
      <c r="C654" s="147" t="s">
        <v>5888</v>
      </c>
      <c r="D654" s="99" t="s">
        <v>5577</v>
      </c>
      <c r="E654" s="99">
        <v>5</v>
      </c>
      <c r="F654" s="99"/>
      <c r="G654" s="99">
        <v>0.3</v>
      </c>
      <c r="H654" s="148"/>
      <c r="I654" s="149"/>
      <c r="J654" s="201">
        <v>25901.34</v>
      </c>
      <c r="K654" s="150">
        <f t="shared" si="30"/>
        <v>38852.01</v>
      </c>
      <c r="L654" s="149">
        <f>BDI!$E$17</f>
        <v>0.19500000000000001</v>
      </c>
      <c r="M654" s="149"/>
      <c r="N654" s="149"/>
      <c r="O654" s="100">
        <f t="shared" si="31"/>
        <v>30952.1</v>
      </c>
      <c r="P654" s="101">
        <f t="shared" si="32"/>
        <v>46428.15</v>
      </c>
      <c r="Q654" s="161"/>
      <c r="R654" s="161"/>
      <c r="S654" s="161"/>
      <c r="T654" s="161"/>
      <c r="U654" s="161"/>
      <c r="V654" s="161"/>
      <c r="W654" s="161"/>
      <c r="X654" s="161"/>
      <c r="Y654" s="161"/>
      <c r="Z654" s="161"/>
      <c r="AA654" s="161"/>
      <c r="AB654" s="161"/>
      <c r="AC654" s="161"/>
      <c r="AD654" s="161"/>
      <c r="AE654" s="161"/>
      <c r="AF654" s="161"/>
      <c r="AG654" s="161"/>
      <c r="AH654" s="161"/>
      <c r="AI654" s="161"/>
      <c r="AJ654" s="161"/>
      <c r="AK654" s="161"/>
      <c r="AL654" s="161"/>
      <c r="AM654" s="161"/>
      <c r="AN654" s="161"/>
      <c r="AO654" s="161"/>
      <c r="AP654" s="161"/>
      <c r="AQ654" s="161"/>
      <c r="AR654" s="161"/>
      <c r="AS654" s="161"/>
      <c r="AT654" s="161"/>
      <c r="AU654" s="161"/>
      <c r="AV654" s="161"/>
      <c r="AW654" s="161"/>
      <c r="AX654" s="161"/>
      <c r="AY654" s="161"/>
      <c r="AZ654" s="161"/>
      <c r="BA654" s="161"/>
      <c r="BB654" s="161"/>
      <c r="BC654" s="161"/>
      <c r="BD654" s="161"/>
      <c r="BE654" s="161"/>
      <c r="BF654" s="161"/>
      <c r="BG654" s="161"/>
      <c r="BH654" s="161"/>
      <c r="BI654" s="161"/>
      <c r="BJ654" s="161"/>
      <c r="BK654" s="161"/>
      <c r="BL654" s="161"/>
      <c r="BM654" s="161"/>
      <c r="BN654" s="161"/>
      <c r="BO654" s="161"/>
      <c r="BP654" s="161"/>
      <c r="BQ654" s="161"/>
      <c r="BR654" s="161"/>
      <c r="BS654" s="161"/>
      <c r="BT654" s="161"/>
      <c r="BU654" s="161"/>
      <c r="BV654" s="161"/>
      <c r="BW654" s="161"/>
      <c r="BX654" s="161"/>
      <c r="BY654" s="161"/>
      <c r="BZ654" s="161"/>
      <c r="CA654" s="161"/>
      <c r="CB654" s="161"/>
      <c r="CC654" s="161"/>
      <c r="CD654" s="161"/>
      <c r="CE654" s="161"/>
      <c r="CF654" s="161"/>
      <c r="CG654" s="161"/>
      <c r="CH654" s="161"/>
      <c r="CI654" s="161"/>
      <c r="CJ654" s="161"/>
      <c r="CK654" s="161"/>
      <c r="CL654" s="161"/>
      <c r="CM654" s="161"/>
      <c r="CN654" s="161"/>
      <c r="CO654" s="161"/>
      <c r="CP654" s="161"/>
      <c r="CQ654" s="161"/>
      <c r="CR654" s="161"/>
      <c r="CS654" s="161"/>
      <c r="CT654" s="161"/>
      <c r="CU654" s="161"/>
      <c r="CV654" s="161"/>
      <c r="CW654" s="161"/>
      <c r="CX654" s="161"/>
      <c r="CY654" s="161"/>
      <c r="CZ654" s="161"/>
      <c r="DA654" s="161"/>
      <c r="DB654" s="161"/>
      <c r="DC654" s="161"/>
      <c r="DD654" s="161"/>
      <c r="DE654" s="161"/>
      <c r="DF654" s="161"/>
      <c r="DG654" s="161"/>
      <c r="DH654" s="161"/>
      <c r="DI654" s="161"/>
      <c r="DJ654" s="161"/>
      <c r="DK654" s="161"/>
      <c r="DL654" s="161"/>
      <c r="DM654" s="161"/>
      <c r="DN654" s="161"/>
      <c r="DO654" s="161"/>
      <c r="DP654" s="161"/>
      <c r="DQ654" s="161"/>
      <c r="DR654" s="161"/>
      <c r="DS654" s="161"/>
      <c r="DT654" s="161"/>
      <c r="DU654" s="161"/>
      <c r="DV654" s="161"/>
      <c r="DW654" s="161"/>
      <c r="DX654" s="161"/>
      <c r="DY654" s="161"/>
      <c r="DZ654" s="161"/>
      <c r="EA654" s="161"/>
      <c r="EB654" s="161"/>
      <c r="EC654" s="161"/>
      <c r="ED654" s="161"/>
      <c r="EE654" s="161"/>
      <c r="EF654" s="161"/>
      <c r="EG654" s="161"/>
      <c r="EH654" s="161"/>
      <c r="EI654" s="161"/>
      <c r="EJ654" s="161"/>
      <c r="EK654" s="161"/>
      <c r="EL654" s="161"/>
      <c r="EM654" s="161"/>
      <c r="EN654" s="161"/>
      <c r="EO654" s="161"/>
      <c r="EP654" s="161"/>
      <c r="EQ654" s="161"/>
      <c r="ER654" s="161"/>
      <c r="ES654" s="161"/>
      <c r="ET654" s="161"/>
      <c r="EU654" s="161"/>
      <c r="EV654" s="161"/>
      <c r="EW654" s="161"/>
      <c r="EX654" s="161"/>
      <c r="EY654" s="161"/>
      <c r="EZ654" s="161"/>
      <c r="FA654" s="161"/>
      <c r="FB654" s="161"/>
      <c r="FC654" s="161"/>
      <c r="FD654" s="161"/>
      <c r="FE654" s="161"/>
      <c r="FF654" s="161"/>
      <c r="FG654" s="161"/>
      <c r="FH654" s="161"/>
      <c r="FI654" s="161"/>
      <c r="FJ654" s="161"/>
      <c r="FK654" s="161"/>
      <c r="FL654" s="161"/>
      <c r="FM654" s="161"/>
      <c r="FN654" s="161"/>
      <c r="FO654" s="161"/>
      <c r="FP654" s="161"/>
      <c r="FQ654" s="161"/>
      <c r="FR654" s="161"/>
      <c r="FS654" s="161"/>
      <c r="FT654" s="161"/>
      <c r="FU654" s="161"/>
      <c r="FV654" s="161"/>
      <c r="FW654" s="161"/>
      <c r="FX654" s="161"/>
      <c r="FY654" s="161"/>
      <c r="FZ654" s="161"/>
      <c r="GA654" s="161"/>
      <c r="GB654" s="161"/>
    </row>
    <row r="655" spans="1:184" s="162" customFormat="1" x14ac:dyDescent="0.2">
      <c r="A655" s="146" t="s">
        <v>7960</v>
      </c>
      <c r="B655" s="146" t="s">
        <v>5889</v>
      </c>
      <c r="C655" s="147" t="s">
        <v>5890</v>
      </c>
      <c r="D655" s="99" t="s">
        <v>5577</v>
      </c>
      <c r="E655" s="99">
        <v>3</v>
      </c>
      <c r="F655" s="99"/>
      <c r="G655" s="99">
        <v>0.3</v>
      </c>
      <c r="H655" s="148"/>
      <c r="I655" s="149"/>
      <c r="J655" s="201">
        <v>30557.89</v>
      </c>
      <c r="K655" s="150">
        <f t="shared" si="30"/>
        <v>27502.1</v>
      </c>
      <c r="L655" s="149">
        <f>BDI!$E$17</f>
        <v>0.19500000000000001</v>
      </c>
      <c r="M655" s="149"/>
      <c r="N655" s="149"/>
      <c r="O655" s="100">
        <f t="shared" si="31"/>
        <v>36516.68</v>
      </c>
      <c r="P655" s="101">
        <f t="shared" si="32"/>
        <v>32865.01</v>
      </c>
      <c r="Q655" s="161"/>
      <c r="R655" s="161"/>
      <c r="S655" s="161"/>
      <c r="T655" s="161"/>
      <c r="U655" s="161"/>
      <c r="V655" s="161"/>
      <c r="W655" s="161"/>
      <c r="X655" s="161"/>
      <c r="Y655" s="161"/>
      <c r="Z655" s="161"/>
      <c r="AA655" s="161"/>
      <c r="AB655" s="161"/>
      <c r="AC655" s="161"/>
      <c r="AD655" s="161"/>
      <c r="AE655" s="161"/>
      <c r="AF655" s="161"/>
      <c r="AG655" s="161"/>
      <c r="AH655" s="161"/>
      <c r="AI655" s="161"/>
      <c r="AJ655" s="161"/>
      <c r="AK655" s="161"/>
      <c r="AL655" s="161"/>
      <c r="AM655" s="161"/>
      <c r="AN655" s="161"/>
      <c r="AO655" s="161"/>
      <c r="AP655" s="161"/>
      <c r="AQ655" s="161"/>
      <c r="AR655" s="161"/>
      <c r="AS655" s="161"/>
      <c r="AT655" s="161"/>
      <c r="AU655" s="161"/>
      <c r="AV655" s="161"/>
      <c r="AW655" s="161"/>
      <c r="AX655" s="161"/>
      <c r="AY655" s="161"/>
      <c r="AZ655" s="161"/>
      <c r="BA655" s="161"/>
      <c r="BB655" s="161"/>
      <c r="BC655" s="161"/>
      <c r="BD655" s="161"/>
      <c r="BE655" s="161"/>
      <c r="BF655" s="161"/>
      <c r="BG655" s="161"/>
      <c r="BH655" s="161"/>
      <c r="BI655" s="161"/>
      <c r="BJ655" s="161"/>
      <c r="BK655" s="161"/>
      <c r="BL655" s="161"/>
      <c r="BM655" s="161"/>
      <c r="BN655" s="161"/>
      <c r="BO655" s="161"/>
      <c r="BP655" s="161"/>
      <c r="BQ655" s="161"/>
      <c r="BR655" s="161"/>
      <c r="BS655" s="161"/>
      <c r="BT655" s="161"/>
      <c r="BU655" s="161"/>
      <c r="BV655" s="161"/>
      <c r="BW655" s="161"/>
      <c r="BX655" s="161"/>
      <c r="BY655" s="161"/>
      <c r="BZ655" s="161"/>
      <c r="CA655" s="161"/>
      <c r="CB655" s="161"/>
      <c r="CC655" s="161"/>
      <c r="CD655" s="161"/>
      <c r="CE655" s="161"/>
      <c r="CF655" s="161"/>
      <c r="CG655" s="161"/>
      <c r="CH655" s="161"/>
      <c r="CI655" s="161"/>
      <c r="CJ655" s="161"/>
      <c r="CK655" s="161"/>
      <c r="CL655" s="161"/>
      <c r="CM655" s="161"/>
      <c r="CN655" s="161"/>
      <c r="CO655" s="161"/>
      <c r="CP655" s="161"/>
      <c r="CQ655" s="161"/>
      <c r="CR655" s="161"/>
      <c r="CS655" s="161"/>
      <c r="CT655" s="161"/>
      <c r="CU655" s="161"/>
      <c r="CV655" s="161"/>
      <c r="CW655" s="161"/>
      <c r="CX655" s="161"/>
      <c r="CY655" s="161"/>
      <c r="CZ655" s="161"/>
      <c r="DA655" s="161"/>
      <c r="DB655" s="161"/>
      <c r="DC655" s="161"/>
      <c r="DD655" s="161"/>
      <c r="DE655" s="161"/>
      <c r="DF655" s="161"/>
      <c r="DG655" s="161"/>
      <c r="DH655" s="161"/>
      <c r="DI655" s="161"/>
      <c r="DJ655" s="161"/>
      <c r="DK655" s="161"/>
      <c r="DL655" s="161"/>
      <c r="DM655" s="161"/>
      <c r="DN655" s="161"/>
      <c r="DO655" s="161"/>
      <c r="DP655" s="161"/>
      <c r="DQ655" s="161"/>
      <c r="DR655" s="161"/>
      <c r="DS655" s="161"/>
      <c r="DT655" s="161"/>
      <c r="DU655" s="161"/>
      <c r="DV655" s="161"/>
      <c r="DW655" s="161"/>
      <c r="DX655" s="161"/>
      <c r="DY655" s="161"/>
      <c r="DZ655" s="161"/>
      <c r="EA655" s="161"/>
      <c r="EB655" s="161"/>
      <c r="EC655" s="161"/>
      <c r="ED655" s="161"/>
      <c r="EE655" s="161"/>
      <c r="EF655" s="161"/>
      <c r="EG655" s="161"/>
      <c r="EH655" s="161"/>
      <c r="EI655" s="161"/>
      <c r="EJ655" s="161"/>
      <c r="EK655" s="161"/>
      <c r="EL655" s="161"/>
      <c r="EM655" s="161"/>
      <c r="EN655" s="161"/>
      <c r="EO655" s="161"/>
      <c r="EP655" s="161"/>
      <c r="EQ655" s="161"/>
      <c r="ER655" s="161"/>
      <c r="ES655" s="161"/>
      <c r="ET655" s="161"/>
      <c r="EU655" s="161"/>
      <c r="EV655" s="161"/>
      <c r="EW655" s="161"/>
      <c r="EX655" s="161"/>
      <c r="EY655" s="161"/>
      <c r="EZ655" s="161"/>
      <c r="FA655" s="161"/>
      <c r="FB655" s="161"/>
      <c r="FC655" s="161"/>
      <c r="FD655" s="161"/>
      <c r="FE655" s="161"/>
      <c r="FF655" s="161"/>
      <c r="FG655" s="161"/>
      <c r="FH655" s="161"/>
      <c r="FI655" s="161"/>
      <c r="FJ655" s="161"/>
      <c r="FK655" s="161"/>
      <c r="FL655" s="161"/>
      <c r="FM655" s="161"/>
      <c r="FN655" s="161"/>
      <c r="FO655" s="161"/>
      <c r="FP655" s="161"/>
      <c r="FQ655" s="161"/>
      <c r="FR655" s="161"/>
      <c r="FS655" s="161"/>
      <c r="FT655" s="161"/>
      <c r="FU655" s="161"/>
      <c r="FV655" s="161"/>
      <c r="FW655" s="161"/>
      <c r="FX655" s="161"/>
      <c r="FY655" s="161"/>
      <c r="FZ655" s="161"/>
      <c r="GA655" s="161"/>
      <c r="GB655" s="161"/>
    </row>
    <row r="656" spans="1:184" s="162" customFormat="1" x14ac:dyDescent="0.2">
      <c r="A656" s="146" t="s">
        <v>7961</v>
      </c>
      <c r="B656" s="146" t="s">
        <v>5891</v>
      </c>
      <c r="C656" s="147" t="s">
        <v>5892</v>
      </c>
      <c r="D656" s="99" t="s">
        <v>5577</v>
      </c>
      <c r="E656" s="99">
        <v>3</v>
      </c>
      <c r="F656" s="99"/>
      <c r="G656" s="99">
        <v>0.3</v>
      </c>
      <c r="H656" s="148"/>
      <c r="I656" s="149"/>
      <c r="J656" s="201">
        <v>33815.29</v>
      </c>
      <c r="K656" s="150">
        <f t="shared" si="30"/>
        <v>30433.759999999998</v>
      </c>
      <c r="L656" s="149">
        <f>BDI!$E$17</f>
        <v>0.19500000000000001</v>
      </c>
      <c r="M656" s="149"/>
      <c r="N656" s="149"/>
      <c r="O656" s="100">
        <f t="shared" si="31"/>
        <v>40409.269999999997</v>
      </c>
      <c r="P656" s="101">
        <f t="shared" si="32"/>
        <v>36368.339999999997</v>
      </c>
      <c r="Q656" s="161"/>
      <c r="R656" s="161"/>
      <c r="S656" s="161"/>
      <c r="T656" s="161"/>
      <c r="U656" s="161"/>
      <c r="V656" s="161"/>
      <c r="W656" s="161"/>
      <c r="X656" s="161"/>
      <c r="Y656" s="161"/>
      <c r="Z656" s="161"/>
      <c r="AA656" s="161"/>
      <c r="AB656" s="161"/>
      <c r="AC656" s="161"/>
      <c r="AD656" s="161"/>
      <c r="AE656" s="161"/>
      <c r="AF656" s="161"/>
      <c r="AG656" s="161"/>
      <c r="AH656" s="161"/>
      <c r="AI656" s="161"/>
      <c r="AJ656" s="161"/>
      <c r="AK656" s="161"/>
      <c r="AL656" s="161"/>
      <c r="AM656" s="161"/>
      <c r="AN656" s="161"/>
      <c r="AO656" s="161"/>
      <c r="AP656" s="161"/>
      <c r="AQ656" s="161"/>
      <c r="AR656" s="161"/>
      <c r="AS656" s="161"/>
      <c r="AT656" s="161"/>
      <c r="AU656" s="161"/>
      <c r="AV656" s="161"/>
      <c r="AW656" s="161"/>
      <c r="AX656" s="161"/>
      <c r="AY656" s="161"/>
      <c r="AZ656" s="161"/>
      <c r="BA656" s="161"/>
      <c r="BB656" s="161"/>
      <c r="BC656" s="161"/>
      <c r="BD656" s="161"/>
      <c r="BE656" s="161"/>
      <c r="BF656" s="161"/>
      <c r="BG656" s="161"/>
      <c r="BH656" s="161"/>
      <c r="BI656" s="161"/>
      <c r="BJ656" s="161"/>
      <c r="BK656" s="161"/>
      <c r="BL656" s="161"/>
      <c r="BM656" s="161"/>
      <c r="BN656" s="161"/>
      <c r="BO656" s="161"/>
      <c r="BP656" s="161"/>
      <c r="BQ656" s="161"/>
      <c r="BR656" s="161"/>
      <c r="BS656" s="161"/>
      <c r="BT656" s="161"/>
      <c r="BU656" s="161"/>
      <c r="BV656" s="161"/>
      <c r="BW656" s="161"/>
      <c r="BX656" s="161"/>
      <c r="BY656" s="161"/>
      <c r="BZ656" s="161"/>
      <c r="CA656" s="161"/>
      <c r="CB656" s="161"/>
      <c r="CC656" s="161"/>
      <c r="CD656" s="161"/>
      <c r="CE656" s="161"/>
      <c r="CF656" s="161"/>
      <c r="CG656" s="161"/>
      <c r="CH656" s="161"/>
      <c r="CI656" s="161"/>
      <c r="CJ656" s="161"/>
      <c r="CK656" s="161"/>
      <c r="CL656" s="161"/>
      <c r="CM656" s="161"/>
      <c r="CN656" s="161"/>
      <c r="CO656" s="161"/>
      <c r="CP656" s="161"/>
      <c r="CQ656" s="161"/>
      <c r="CR656" s="161"/>
      <c r="CS656" s="161"/>
      <c r="CT656" s="161"/>
      <c r="CU656" s="161"/>
      <c r="CV656" s="161"/>
      <c r="CW656" s="161"/>
      <c r="CX656" s="161"/>
      <c r="CY656" s="161"/>
      <c r="CZ656" s="161"/>
      <c r="DA656" s="161"/>
      <c r="DB656" s="161"/>
      <c r="DC656" s="161"/>
      <c r="DD656" s="161"/>
      <c r="DE656" s="161"/>
      <c r="DF656" s="161"/>
      <c r="DG656" s="161"/>
      <c r="DH656" s="161"/>
      <c r="DI656" s="161"/>
      <c r="DJ656" s="161"/>
      <c r="DK656" s="161"/>
      <c r="DL656" s="161"/>
      <c r="DM656" s="161"/>
      <c r="DN656" s="161"/>
      <c r="DO656" s="161"/>
      <c r="DP656" s="161"/>
      <c r="DQ656" s="161"/>
      <c r="DR656" s="161"/>
      <c r="DS656" s="161"/>
      <c r="DT656" s="161"/>
      <c r="DU656" s="161"/>
      <c r="DV656" s="161"/>
      <c r="DW656" s="161"/>
      <c r="DX656" s="161"/>
      <c r="DY656" s="161"/>
      <c r="DZ656" s="161"/>
      <c r="EA656" s="161"/>
      <c r="EB656" s="161"/>
      <c r="EC656" s="161"/>
      <c r="ED656" s="161"/>
      <c r="EE656" s="161"/>
      <c r="EF656" s="161"/>
      <c r="EG656" s="161"/>
      <c r="EH656" s="161"/>
      <c r="EI656" s="161"/>
      <c r="EJ656" s="161"/>
      <c r="EK656" s="161"/>
      <c r="EL656" s="161"/>
      <c r="EM656" s="161"/>
      <c r="EN656" s="161"/>
      <c r="EO656" s="161"/>
      <c r="EP656" s="161"/>
      <c r="EQ656" s="161"/>
      <c r="ER656" s="161"/>
      <c r="ES656" s="161"/>
      <c r="ET656" s="161"/>
      <c r="EU656" s="161"/>
      <c r="EV656" s="161"/>
      <c r="EW656" s="161"/>
      <c r="EX656" s="161"/>
      <c r="EY656" s="161"/>
      <c r="EZ656" s="161"/>
      <c r="FA656" s="161"/>
      <c r="FB656" s="161"/>
      <c r="FC656" s="161"/>
      <c r="FD656" s="161"/>
      <c r="FE656" s="161"/>
      <c r="FF656" s="161"/>
      <c r="FG656" s="161"/>
      <c r="FH656" s="161"/>
      <c r="FI656" s="161"/>
      <c r="FJ656" s="161"/>
      <c r="FK656" s="161"/>
      <c r="FL656" s="161"/>
      <c r="FM656" s="161"/>
      <c r="FN656" s="161"/>
      <c r="FO656" s="161"/>
      <c r="FP656" s="161"/>
      <c r="FQ656" s="161"/>
      <c r="FR656" s="161"/>
      <c r="FS656" s="161"/>
      <c r="FT656" s="161"/>
      <c r="FU656" s="161"/>
      <c r="FV656" s="161"/>
      <c r="FW656" s="161"/>
      <c r="FX656" s="161"/>
      <c r="FY656" s="161"/>
      <c r="FZ656" s="161"/>
      <c r="GA656" s="161"/>
      <c r="GB656" s="161"/>
    </row>
    <row r="657" spans="1:184" s="162" customFormat="1" x14ac:dyDescent="0.2">
      <c r="A657" s="146" t="s">
        <v>7962</v>
      </c>
      <c r="B657" s="146" t="s">
        <v>5893</v>
      </c>
      <c r="C657" s="147" t="s">
        <v>5894</v>
      </c>
      <c r="D657" s="99" t="s">
        <v>5577</v>
      </c>
      <c r="E657" s="99">
        <v>3</v>
      </c>
      <c r="F657" s="99"/>
      <c r="G657" s="99">
        <v>0.3</v>
      </c>
      <c r="H657" s="148"/>
      <c r="I657" s="149"/>
      <c r="J657" s="201">
        <v>51288.21</v>
      </c>
      <c r="K657" s="150">
        <f t="shared" si="30"/>
        <v>46159.39</v>
      </c>
      <c r="L657" s="149">
        <f>BDI!$E$17</f>
        <v>0.19500000000000001</v>
      </c>
      <c r="M657" s="149"/>
      <c r="N657" s="149"/>
      <c r="O657" s="100">
        <f t="shared" si="31"/>
        <v>61289.41</v>
      </c>
      <c r="P657" s="101">
        <f t="shared" si="32"/>
        <v>55160.47</v>
      </c>
      <c r="Q657" s="161"/>
      <c r="R657" s="161"/>
      <c r="S657" s="161"/>
      <c r="T657" s="161"/>
      <c r="U657" s="161"/>
      <c r="V657" s="161"/>
      <c r="W657" s="161"/>
      <c r="X657" s="161"/>
      <c r="Y657" s="161"/>
      <c r="Z657" s="161"/>
      <c r="AA657" s="161"/>
      <c r="AB657" s="161"/>
      <c r="AC657" s="161"/>
      <c r="AD657" s="161"/>
      <c r="AE657" s="161"/>
      <c r="AF657" s="161"/>
      <c r="AG657" s="161"/>
      <c r="AH657" s="161"/>
      <c r="AI657" s="161"/>
      <c r="AJ657" s="161"/>
      <c r="AK657" s="161"/>
      <c r="AL657" s="161"/>
      <c r="AM657" s="161"/>
      <c r="AN657" s="161"/>
      <c r="AO657" s="161"/>
      <c r="AP657" s="161"/>
      <c r="AQ657" s="161"/>
      <c r="AR657" s="161"/>
      <c r="AS657" s="161"/>
      <c r="AT657" s="161"/>
      <c r="AU657" s="161"/>
      <c r="AV657" s="161"/>
      <c r="AW657" s="161"/>
      <c r="AX657" s="161"/>
      <c r="AY657" s="161"/>
      <c r="AZ657" s="161"/>
      <c r="BA657" s="161"/>
      <c r="BB657" s="161"/>
      <c r="BC657" s="161"/>
      <c r="BD657" s="161"/>
      <c r="BE657" s="161"/>
      <c r="BF657" s="161"/>
      <c r="BG657" s="161"/>
      <c r="BH657" s="161"/>
      <c r="BI657" s="161"/>
      <c r="BJ657" s="161"/>
      <c r="BK657" s="161"/>
      <c r="BL657" s="161"/>
      <c r="BM657" s="161"/>
      <c r="BN657" s="161"/>
      <c r="BO657" s="161"/>
      <c r="BP657" s="161"/>
      <c r="BQ657" s="161"/>
      <c r="BR657" s="161"/>
      <c r="BS657" s="161"/>
      <c r="BT657" s="161"/>
      <c r="BU657" s="161"/>
      <c r="BV657" s="161"/>
      <c r="BW657" s="161"/>
      <c r="BX657" s="161"/>
      <c r="BY657" s="161"/>
      <c r="BZ657" s="161"/>
      <c r="CA657" s="161"/>
      <c r="CB657" s="161"/>
      <c r="CC657" s="161"/>
      <c r="CD657" s="161"/>
      <c r="CE657" s="161"/>
      <c r="CF657" s="161"/>
      <c r="CG657" s="161"/>
      <c r="CH657" s="161"/>
      <c r="CI657" s="161"/>
      <c r="CJ657" s="161"/>
      <c r="CK657" s="161"/>
      <c r="CL657" s="161"/>
      <c r="CM657" s="161"/>
      <c r="CN657" s="161"/>
      <c r="CO657" s="161"/>
      <c r="CP657" s="161"/>
      <c r="CQ657" s="161"/>
      <c r="CR657" s="161"/>
      <c r="CS657" s="161"/>
      <c r="CT657" s="161"/>
      <c r="CU657" s="161"/>
      <c r="CV657" s="161"/>
      <c r="CW657" s="161"/>
      <c r="CX657" s="161"/>
      <c r="CY657" s="161"/>
      <c r="CZ657" s="161"/>
      <c r="DA657" s="161"/>
      <c r="DB657" s="161"/>
      <c r="DC657" s="161"/>
      <c r="DD657" s="161"/>
      <c r="DE657" s="161"/>
      <c r="DF657" s="161"/>
      <c r="DG657" s="161"/>
      <c r="DH657" s="161"/>
      <c r="DI657" s="161"/>
      <c r="DJ657" s="161"/>
      <c r="DK657" s="161"/>
      <c r="DL657" s="161"/>
      <c r="DM657" s="161"/>
      <c r="DN657" s="161"/>
      <c r="DO657" s="161"/>
      <c r="DP657" s="161"/>
      <c r="DQ657" s="161"/>
      <c r="DR657" s="161"/>
      <c r="DS657" s="161"/>
      <c r="DT657" s="161"/>
      <c r="DU657" s="161"/>
      <c r="DV657" s="161"/>
      <c r="DW657" s="161"/>
      <c r="DX657" s="161"/>
      <c r="DY657" s="161"/>
      <c r="DZ657" s="161"/>
      <c r="EA657" s="161"/>
      <c r="EB657" s="161"/>
      <c r="EC657" s="161"/>
      <c r="ED657" s="161"/>
      <c r="EE657" s="161"/>
      <c r="EF657" s="161"/>
      <c r="EG657" s="161"/>
      <c r="EH657" s="161"/>
      <c r="EI657" s="161"/>
      <c r="EJ657" s="161"/>
      <c r="EK657" s="161"/>
      <c r="EL657" s="161"/>
      <c r="EM657" s="161"/>
      <c r="EN657" s="161"/>
      <c r="EO657" s="161"/>
      <c r="EP657" s="161"/>
      <c r="EQ657" s="161"/>
      <c r="ER657" s="161"/>
      <c r="ES657" s="161"/>
      <c r="ET657" s="161"/>
      <c r="EU657" s="161"/>
      <c r="EV657" s="161"/>
      <c r="EW657" s="161"/>
      <c r="EX657" s="161"/>
      <c r="EY657" s="161"/>
      <c r="EZ657" s="161"/>
      <c r="FA657" s="161"/>
      <c r="FB657" s="161"/>
      <c r="FC657" s="161"/>
      <c r="FD657" s="161"/>
      <c r="FE657" s="161"/>
      <c r="FF657" s="161"/>
      <c r="FG657" s="161"/>
      <c r="FH657" s="161"/>
      <c r="FI657" s="161"/>
      <c r="FJ657" s="161"/>
      <c r="FK657" s="161"/>
      <c r="FL657" s="161"/>
      <c r="FM657" s="161"/>
      <c r="FN657" s="161"/>
      <c r="FO657" s="161"/>
      <c r="FP657" s="161"/>
      <c r="FQ657" s="161"/>
      <c r="FR657" s="161"/>
      <c r="FS657" s="161"/>
      <c r="FT657" s="161"/>
      <c r="FU657" s="161"/>
      <c r="FV657" s="161"/>
      <c r="FW657" s="161"/>
      <c r="FX657" s="161"/>
      <c r="FY657" s="161"/>
      <c r="FZ657" s="161"/>
      <c r="GA657" s="161"/>
      <c r="GB657" s="161"/>
    </row>
    <row r="658" spans="1:184" s="162" customFormat="1" x14ac:dyDescent="0.2">
      <c r="A658" s="146" t="s">
        <v>7963</v>
      </c>
      <c r="B658" s="146" t="s">
        <v>5895</v>
      </c>
      <c r="C658" s="147" t="s">
        <v>5896</v>
      </c>
      <c r="D658" s="99" t="s">
        <v>5577</v>
      </c>
      <c r="E658" s="99">
        <v>3</v>
      </c>
      <c r="F658" s="99"/>
      <c r="G658" s="99">
        <v>0.3</v>
      </c>
      <c r="H658" s="148"/>
      <c r="I658" s="149"/>
      <c r="J658" s="201">
        <v>56835.99</v>
      </c>
      <c r="K658" s="150">
        <f t="shared" si="30"/>
        <v>51152.39</v>
      </c>
      <c r="L658" s="149">
        <f>BDI!$E$17</f>
        <v>0.19500000000000001</v>
      </c>
      <c r="M658" s="149"/>
      <c r="N658" s="149"/>
      <c r="O658" s="100">
        <f t="shared" si="31"/>
        <v>67919.009999999995</v>
      </c>
      <c r="P658" s="101">
        <f t="shared" si="32"/>
        <v>61127.11</v>
      </c>
      <c r="Q658" s="161"/>
      <c r="R658" s="161"/>
      <c r="S658" s="161"/>
      <c r="T658" s="161"/>
      <c r="U658" s="161"/>
      <c r="V658" s="161"/>
      <c r="W658" s="161"/>
      <c r="X658" s="161"/>
      <c r="Y658" s="161"/>
      <c r="Z658" s="161"/>
      <c r="AA658" s="161"/>
      <c r="AB658" s="161"/>
      <c r="AC658" s="161"/>
      <c r="AD658" s="161"/>
      <c r="AE658" s="161"/>
      <c r="AF658" s="161"/>
      <c r="AG658" s="161"/>
      <c r="AH658" s="161"/>
      <c r="AI658" s="161"/>
      <c r="AJ658" s="161"/>
      <c r="AK658" s="161"/>
      <c r="AL658" s="161"/>
      <c r="AM658" s="161"/>
      <c r="AN658" s="161"/>
      <c r="AO658" s="161"/>
      <c r="AP658" s="161"/>
      <c r="AQ658" s="161"/>
      <c r="AR658" s="161"/>
      <c r="AS658" s="161"/>
      <c r="AT658" s="161"/>
      <c r="AU658" s="161"/>
      <c r="AV658" s="161"/>
      <c r="AW658" s="161"/>
      <c r="AX658" s="161"/>
      <c r="AY658" s="161"/>
      <c r="AZ658" s="161"/>
      <c r="BA658" s="161"/>
      <c r="BB658" s="161"/>
      <c r="BC658" s="161"/>
      <c r="BD658" s="161"/>
      <c r="BE658" s="161"/>
      <c r="BF658" s="161"/>
      <c r="BG658" s="161"/>
      <c r="BH658" s="161"/>
      <c r="BI658" s="161"/>
      <c r="BJ658" s="161"/>
      <c r="BK658" s="161"/>
      <c r="BL658" s="161"/>
      <c r="BM658" s="161"/>
      <c r="BN658" s="161"/>
      <c r="BO658" s="161"/>
      <c r="BP658" s="161"/>
      <c r="BQ658" s="161"/>
      <c r="BR658" s="161"/>
      <c r="BS658" s="161"/>
      <c r="BT658" s="161"/>
      <c r="BU658" s="161"/>
      <c r="BV658" s="161"/>
      <c r="BW658" s="161"/>
      <c r="BX658" s="161"/>
      <c r="BY658" s="161"/>
      <c r="BZ658" s="161"/>
      <c r="CA658" s="161"/>
      <c r="CB658" s="161"/>
      <c r="CC658" s="161"/>
      <c r="CD658" s="161"/>
      <c r="CE658" s="161"/>
      <c r="CF658" s="161"/>
      <c r="CG658" s="161"/>
      <c r="CH658" s="161"/>
      <c r="CI658" s="161"/>
      <c r="CJ658" s="161"/>
      <c r="CK658" s="161"/>
      <c r="CL658" s="161"/>
      <c r="CM658" s="161"/>
      <c r="CN658" s="161"/>
      <c r="CO658" s="161"/>
      <c r="CP658" s="161"/>
      <c r="CQ658" s="161"/>
      <c r="CR658" s="161"/>
      <c r="CS658" s="161"/>
      <c r="CT658" s="161"/>
      <c r="CU658" s="161"/>
      <c r="CV658" s="161"/>
      <c r="CW658" s="161"/>
      <c r="CX658" s="161"/>
      <c r="CY658" s="161"/>
      <c r="CZ658" s="161"/>
      <c r="DA658" s="161"/>
      <c r="DB658" s="161"/>
      <c r="DC658" s="161"/>
      <c r="DD658" s="161"/>
      <c r="DE658" s="161"/>
      <c r="DF658" s="161"/>
      <c r="DG658" s="161"/>
      <c r="DH658" s="161"/>
      <c r="DI658" s="161"/>
      <c r="DJ658" s="161"/>
      <c r="DK658" s="161"/>
      <c r="DL658" s="161"/>
      <c r="DM658" s="161"/>
      <c r="DN658" s="161"/>
      <c r="DO658" s="161"/>
      <c r="DP658" s="161"/>
      <c r="DQ658" s="161"/>
      <c r="DR658" s="161"/>
      <c r="DS658" s="161"/>
      <c r="DT658" s="161"/>
      <c r="DU658" s="161"/>
      <c r="DV658" s="161"/>
      <c r="DW658" s="161"/>
      <c r="DX658" s="161"/>
      <c r="DY658" s="161"/>
      <c r="DZ658" s="161"/>
      <c r="EA658" s="161"/>
      <c r="EB658" s="161"/>
      <c r="EC658" s="161"/>
      <c r="ED658" s="161"/>
      <c r="EE658" s="161"/>
      <c r="EF658" s="161"/>
      <c r="EG658" s="161"/>
      <c r="EH658" s="161"/>
      <c r="EI658" s="161"/>
      <c r="EJ658" s="161"/>
      <c r="EK658" s="161"/>
      <c r="EL658" s="161"/>
      <c r="EM658" s="161"/>
      <c r="EN658" s="161"/>
      <c r="EO658" s="161"/>
      <c r="EP658" s="161"/>
      <c r="EQ658" s="161"/>
      <c r="ER658" s="161"/>
      <c r="ES658" s="161"/>
      <c r="ET658" s="161"/>
      <c r="EU658" s="161"/>
      <c r="EV658" s="161"/>
      <c r="EW658" s="161"/>
      <c r="EX658" s="161"/>
      <c r="EY658" s="161"/>
      <c r="EZ658" s="161"/>
      <c r="FA658" s="161"/>
      <c r="FB658" s="161"/>
      <c r="FC658" s="161"/>
      <c r="FD658" s="161"/>
      <c r="FE658" s="161"/>
      <c r="FF658" s="161"/>
      <c r="FG658" s="161"/>
      <c r="FH658" s="161"/>
      <c r="FI658" s="161"/>
      <c r="FJ658" s="161"/>
      <c r="FK658" s="161"/>
      <c r="FL658" s="161"/>
      <c r="FM658" s="161"/>
      <c r="FN658" s="161"/>
      <c r="FO658" s="161"/>
      <c r="FP658" s="161"/>
      <c r="FQ658" s="161"/>
      <c r="FR658" s="161"/>
      <c r="FS658" s="161"/>
      <c r="FT658" s="161"/>
      <c r="FU658" s="161"/>
      <c r="FV658" s="161"/>
      <c r="FW658" s="161"/>
      <c r="FX658" s="161"/>
      <c r="FY658" s="161"/>
      <c r="FZ658" s="161"/>
      <c r="GA658" s="161"/>
      <c r="GB658" s="161"/>
    </row>
    <row r="659" spans="1:184" s="162" customFormat="1" x14ac:dyDescent="0.2">
      <c r="A659" s="146" t="s">
        <v>7964</v>
      </c>
      <c r="B659" s="146" t="s">
        <v>5897</v>
      </c>
      <c r="C659" s="147" t="s">
        <v>5898</v>
      </c>
      <c r="D659" s="99" t="s">
        <v>5577</v>
      </c>
      <c r="E659" s="99">
        <v>3</v>
      </c>
      <c r="F659" s="99"/>
      <c r="G659" s="99">
        <v>0.3</v>
      </c>
      <c r="H659" s="148"/>
      <c r="I659" s="149"/>
      <c r="J659" s="201">
        <v>66906.720000000001</v>
      </c>
      <c r="K659" s="150">
        <f t="shared" si="30"/>
        <v>60216.05</v>
      </c>
      <c r="L659" s="149">
        <f>BDI!$E$17</f>
        <v>0.19500000000000001</v>
      </c>
      <c r="M659" s="149"/>
      <c r="N659" s="149"/>
      <c r="O659" s="100">
        <f t="shared" si="31"/>
        <v>79953.53</v>
      </c>
      <c r="P659" s="101">
        <f t="shared" si="32"/>
        <v>71958.179999999993</v>
      </c>
      <c r="Q659" s="161"/>
      <c r="R659" s="161"/>
      <c r="S659" s="161"/>
      <c r="T659" s="161"/>
      <c r="U659" s="161"/>
      <c r="V659" s="161"/>
      <c r="W659" s="161"/>
      <c r="X659" s="161"/>
      <c r="Y659" s="161"/>
      <c r="Z659" s="161"/>
      <c r="AA659" s="161"/>
      <c r="AB659" s="161"/>
      <c r="AC659" s="161"/>
      <c r="AD659" s="161"/>
      <c r="AE659" s="161"/>
      <c r="AF659" s="161"/>
      <c r="AG659" s="161"/>
      <c r="AH659" s="161"/>
      <c r="AI659" s="161"/>
      <c r="AJ659" s="161"/>
      <c r="AK659" s="161"/>
      <c r="AL659" s="161"/>
      <c r="AM659" s="161"/>
      <c r="AN659" s="161"/>
      <c r="AO659" s="161"/>
      <c r="AP659" s="161"/>
      <c r="AQ659" s="161"/>
      <c r="AR659" s="161"/>
      <c r="AS659" s="161"/>
      <c r="AT659" s="161"/>
      <c r="AU659" s="161"/>
      <c r="AV659" s="161"/>
      <c r="AW659" s="161"/>
      <c r="AX659" s="161"/>
      <c r="AY659" s="161"/>
      <c r="AZ659" s="161"/>
      <c r="BA659" s="161"/>
      <c r="BB659" s="161"/>
      <c r="BC659" s="161"/>
      <c r="BD659" s="161"/>
      <c r="BE659" s="161"/>
      <c r="BF659" s="161"/>
      <c r="BG659" s="161"/>
      <c r="BH659" s="161"/>
      <c r="BI659" s="161"/>
      <c r="BJ659" s="161"/>
      <c r="BK659" s="161"/>
      <c r="BL659" s="161"/>
      <c r="BM659" s="161"/>
      <c r="BN659" s="161"/>
      <c r="BO659" s="161"/>
      <c r="BP659" s="161"/>
      <c r="BQ659" s="161"/>
      <c r="BR659" s="161"/>
      <c r="BS659" s="161"/>
      <c r="BT659" s="161"/>
      <c r="BU659" s="161"/>
      <c r="BV659" s="161"/>
      <c r="BW659" s="161"/>
      <c r="BX659" s="161"/>
      <c r="BY659" s="161"/>
      <c r="BZ659" s="161"/>
      <c r="CA659" s="161"/>
      <c r="CB659" s="161"/>
      <c r="CC659" s="161"/>
      <c r="CD659" s="161"/>
      <c r="CE659" s="161"/>
      <c r="CF659" s="161"/>
      <c r="CG659" s="161"/>
      <c r="CH659" s="161"/>
      <c r="CI659" s="161"/>
      <c r="CJ659" s="161"/>
      <c r="CK659" s="161"/>
      <c r="CL659" s="161"/>
      <c r="CM659" s="161"/>
      <c r="CN659" s="161"/>
      <c r="CO659" s="161"/>
      <c r="CP659" s="161"/>
      <c r="CQ659" s="161"/>
      <c r="CR659" s="161"/>
      <c r="CS659" s="161"/>
      <c r="CT659" s="161"/>
      <c r="CU659" s="161"/>
      <c r="CV659" s="161"/>
      <c r="CW659" s="161"/>
      <c r="CX659" s="161"/>
      <c r="CY659" s="161"/>
      <c r="CZ659" s="161"/>
      <c r="DA659" s="161"/>
      <c r="DB659" s="161"/>
      <c r="DC659" s="161"/>
      <c r="DD659" s="161"/>
      <c r="DE659" s="161"/>
      <c r="DF659" s="161"/>
      <c r="DG659" s="161"/>
      <c r="DH659" s="161"/>
      <c r="DI659" s="161"/>
      <c r="DJ659" s="161"/>
      <c r="DK659" s="161"/>
      <c r="DL659" s="161"/>
      <c r="DM659" s="161"/>
      <c r="DN659" s="161"/>
      <c r="DO659" s="161"/>
      <c r="DP659" s="161"/>
      <c r="DQ659" s="161"/>
      <c r="DR659" s="161"/>
      <c r="DS659" s="161"/>
      <c r="DT659" s="161"/>
      <c r="DU659" s="161"/>
      <c r="DV659" s="161"/>
      <c r="DW659" s="161"/>
      <c r="DX659" s="161"/>
      <c r="DY659" s="161"/>
      <c r="DZ659" s="161"/>
      <c r="EA659" s="161"/>
      <c r="EB659" s="161"/>
      <c r="EC659" s="161"/>
      <c r="ED659" s="161"/>
      <c r="EE659" s="161"/>
      <c r="EF659" s="161"/>
      <c r="EG659" s="161"/>
      <c r="EH659" s="161"/>
      <c r="EI659" s="161"/>
      <c r="EJ659" s="161"/>
      <c r="EK659" s="161"/>
      <c r="EL659" s="161"/>
      <c r="EM659" s="161"/>
      <c r="EN659" s="161"/>
      <c r="EO659" s="161"/>
      <c r="EP659" s="161"/>
      <c r="EQ659" s="161"/>
      <c r="ER659" s="161"/>
      <c r="ES659" s="161"/>
      <c r="ET659" s="161"/>
      <c r="EU659" s="161"/>
      <c r="EV659" s="161"/>
      <c r="EW659" s="161"/>
      <c r="EX659" s="161"/>
      <c r="EY659" s="161"/>
      <c r="EZ659" s="161"/>
      <c r="FA659" s="161"/>
      <c r="FB659" s="161"/>
      <c r="FC659" s="161"/>
      <c r="FD659" s="161"/>
      <c r="FE659" s="161"/>
      <c r="FF659" s="161"/>
      <c r="FG659" s="161"/>
      <c r="FH659" s="161"/>
      <c r="FI659" s="161"/>
      <c r="FJ659" s="161"/>
      <c r="FK659" s="161"/>
      <c r="FL659" s="161"/>
      <c r="FM659" s="161"/>
      <c r="FN659" s="161"/>
      <c r="FO659" s="161"/>
      <c r="FP659" s="161"/>
      <c r="FQ659" s="161"/>
      <c r="FR659" s="161"/>
      <c r="FS659" s="161"/>
      <c r="FT659" s="161"/>
      <c r="FU659" s="161"/>
      <c r="FV659" s="161"/>
      <c r="FW659" s="161"/>
      <c r="FX659" s="161"/>
      <c r="FY659" s="161"/>
      <c r="FZ659" s="161"/>
      <c r="GA659" s="161"/>
      <c r="GB659" s="161"/>
    </row>
    <row r="660" spans="1:184" s="162" customFormat="1" x14ac:dyDescent="0.2">
      <c r="A660" s="146" t="s">
        <v>7965</v>
      </c>
      <c r="B660" s="146" t="s">
        <v>5899</v>
      </c>
      <c r="C660" s="147" t="s">
        <v>5900</v>
      </c>
      <c r="D660" s="99" t="s">
        <v>5577</v>
      </c>
      <c r="E660" s="99">
        <v>3</v>
      </c>
      <c r="F660" s="99"/>
      <c r="G660" s="99">
        <v>0.3</v>
      </c>
      <c r="H660" s="148"/>
      <c r="I660" s="149"/>
      <c r="J660" s="201">
        <v>100944.7</v>
      </c>
      <c r="K660" s="150">
        <f t="shared" si="30"/>
        <v>90850.23</v>
      </c>
      <c r="L660" s="149">
        <f>BDI!$E$17</f>
        <v>0.19500000000000001</v>
      </c>
      <c r="M660" s="149"/>
      <c r="N660" s="149"/>
      <c r="O660" s="100">
        <f t="shared" si="31"/>
        <v>120628.92</v>
      </c>
      <c r="P660" s="101">
        <f t="shared" si="32"/>
        <v>108566.03</v>
      </c>
      <c r="Q660" s="161"/>
      <c r="R660" s="161"/>
      <c r="S660" s="161"/>
      <c r="T660" s="161"/>
      <c r="U660" s="161"/>
      <c r="V660" s="161"/>
      <c r="W660" s="161"/>
      <c r="X660" s="161"/>
      <c r="Y660" s="161"/>
      <c r="Z660" s="161"/>
      <c r="AA660" s="161"/>
      <c r="AB660" s="161"/>
      <c r="AC660" s="161"/>
      <c r="AD660" s="161"/>
      <c r="AE660" s="161"/>
      <c r="AF660" s="161"/>
      <c r="AG660" s="161"/>
      <c r="AH660" s="161"/>
      <c r="AI660" s="161"/>
      <c r="AJ660" s="161"/>
      <c r="AK660" s="161"/>
      <c r="AL660" s="161"/>
      <c r="AM660" s="161"/>
      <c r="AN660" s="161"/>
      <c r="AO660" s="161"/>
      <c r="AP660" s="161"/>
      <c r="AQ660" s="161"/>
      <c r="AR660" s="161"/>
      <c r="AS660" s="161"/>
      <c r="AT660" s="161"/>
      <c r="AU660" s="161"/>
      <c r="AV660" s="161"/>
      <c r="AW660" s="161"/>
      <c r="AX660" s="161"/>
      <c r="AY660" s="161"/>
      <c r="AZ660" s="161"/>
      <c r="BA660" s="161"/>
      <c r="BB660" s="161"/>
      <c r="BC660" s="161"/>
      <c r="BD660" s="161"/>
      <c r="BE660" s="161"/>
      <c r="BF660" s="161"/>
      <c r="BG660" s="161"/>
      <c r="BH660" s="161"/>
      <c r="BI660" s="161"/>
      <c r="BJ660" s="161"/>
      <c r="BK660" s="161"/>
      <c r="BL660" s="161"/>
      <c r="BM660" s="161"/>
      <c r="BN660" s="161"/>
      <c r="BO660" s="161"/>
      <c r="BP660" s="161"/>
      <c r="BQ660" s="161"/>
      <c r="BR660" s="161"/>
      <c r="BS660" s="161"/>
      <c r="BT660" s="161"/>
      <c r="BU660" s="161"/>
      <c r="BV660" s="161"/>
      <c r="BW660" s="161"/>
      <c r="BX660" s="161"/>
      <c r="BY660" s="161"/>
      <c r="BZ660" s="161"/>
      <c r="CA660" s="161"/>
      <c r="CB660" s="161"/>
      <c r="CC660" s="161"/>
      <c r="CD660" s="161"/>
      <c r="CE660" s="161"/>
      <c r="CF660" s="161"/>
      <c r="CG660" s="161"/>
      <c r="CH660" s="161"/>
      <c r="CI660" s="161"/>
      <c r="CJ660" s="161"/>
      <c r="CK660" s="161"/>
      <c r="CL660" s="161"/>
      <c r="CM660" s="161"/>
      <c r="CN660" s="161"/>
      <c r="CO660" s="161"/>
      <c r="CP660" s="161"/>
      <c r="CQ660" s="161"/>
      <c r="CR660" s="161"/>
      <c r="CS660" s="161"/>
      <c r="CT660" s="161"/>
      <c r="CU660" s="161"/>
      <c r="CV660" s="161"/>
      <c r="CW660" s="161"/>
      <c r="CX660" s="161"/>
      <c r="CY660" s="161"/>
      <c r="CZ660" s="161"/>
      <c r="DA660" s="161"/>
      <c r="DB660" s="161"/>
      <c r="DC660" s="161"/>
      <c r="DD660" s="161"/>
      <c r="DE660" s="161"/>
      <c r="DF660" s="161"/>
      <c r="DG660" s="161"/>
      <c r="DH660" s="161"/>
      <c r="DI660" s="161"/>
      <c r="DJ660" s="161"/>
      <c r="DK660" s="161"/>
      <c r="DL660" s="161"/>
      <c r="DM660" s="161"/>
      <c r="DN660" s="161"/>
      <c r="DO660" s="161"/>
      <c r="DP660" s="161"/>
      <c r="DQ660" s="161"/>
      <c r="DR660" s="161"/>
      <c r="DS660" s="161"/>
      <c r="DT660" s="161"/>
      <c r="DU660" s="161"/>
      <c r="DV660" s="161"/>
      <c r="DW660" s="161"/>
      <c r="DX660" s="161"/>
      <c r="DY660" s="161"/>
      <c r="DZ660" s="161"/>
      <c r="EA660" s="161"/>
      <c r="EB660" s="161"/>
      <c r="EC660" s="161"/>
      <c r="ED660" s="161"/>
      <c r="EE660" s="161"/>
      <c r="EF660" s="161"/>
      <c r="EG660" s="161"/>
      <c r="EH660" s="161"/>
      <c r="EI660" s="161"/>
      <c r="EJ660" s="161"/>
      <c r="EK660" s="161"/>
      <c r="EL660" s="161"/>
      <c r="EM660" s="161"/>
      <c r="EN660" s="161"/>
      <c r="EO660" s="161"/>
      <c r="EP660" s="161"/>
      <c r="EQ660" s="161"/>
      <c r="ER660" s="161"/>
      <c r="ES660" s="161"/>
      <c r="ET660" s="161"/>
      <c r="EU660" s="161"/>
      <c r="EV660" s="161"/>
      <c r="EW660" s="161"/>
      <c r="EX660" s="161"/>
      <c r="EY660" s="161"/>
      <c r="EZ660" s="161"/>
      <c r="FA660" s="161"/>
      <c r="FB660" s="161"/>
      <c r="FC660" s="161"/>
      <c r="FD660" s="161"/>
      <c r="FE660" s="161"/>
      <c r="FF660" s="161"/>
      <c r="FG660" s="161"/>
      <c r="FH660" s="161"/>
      <c r="FI660" s="161"/>
      <c r="FJ660" s="161"/>
      <c r="FK660" s="161"/>
      <c r="FL660" s="161"/>
      <c r="FM660" s="161"/>
      <c r="FN660" s="161"/>
      <c r="FO660" s="161"/>
      <c r="FP660" s="161"/>
      <c r="FQ660" s="161"/>
      <c r="FR660" s="161"/>
      <c r="FS660" s="161"/>
      <c r="FT660" s="161"/>
      <c r="FU660" s="161"/>
      <c r="FV660" s="161"/>
      <c r="FW660" s="161"/>
      <c r="FX660" s="161"/>
      <c r="FY660" s="161"/>
      <c r="FZ660" s="161"/>
      <c r="GA660" s="161"/>
      <c r="GB660" s="161"/>
    </row>
    <row r="661" spans="1:184" s="162" customFormat="1" x14ac:dyDescent="0.2">
      <c r="A661" s="146" t="s">
        <v>7966</v>
      </c>
      <c r="B661" s="146" t="s">
        <v>5901</v>
      </c>
      <c r="C661" s="147" t="s">
        <v>5902</v>
      </c>
      <c r="D661" s="99" t="s">
        <v>5577</v>
      </c>
      <c r="E661" s="99">
        <v>3</v>
      </c>
      <c r="F661" s="99"/>
      <c r="G661" s="99">
        <v>0.3</v>
      </c>
      <c r="H661" s="148"/>
      <c r="I661" s="149"/>
      <c r="J661" s="201">
        <v>111422.38</v>
      </c>
      <c r="K661" s="150">
        <f t="shared" si="30"/>
        <v>100280.14</v>
      </c>
      <c r="L661" s="149">
        <f>BDI!$E$17</f>
        <v>0.19500000000000001</v>
      </c>
      <c r="M661" s="149"/>
      <c r="N661" s="149"/>
      <c r="O661" s="100">
        <f t="shared" si="31"/>
        <v>133149.74</v>
      </c>
      <c r="P661" s="101">
        <f t="shared" si="32"/>
        <v>119834.77</v>
      </c>
      <c r="Q661" s="161"/>
      <c r="R661" s="161"/>
      <c r="S661" s="161"/>
      <c r="T661" s="161"/>
      <c r="U661" s="161"/>
      <c r="V661" s="161"/>
      <c r="W661" s="161"/>
      <c r="X661" s="161"/>
      <c r="Y661" s="161"/>
      <c r="Z661" s="161"/>
      <c r="AA661" s="161"/>
      <c r="AB661" s="161"/>
      <c r="AC661" s="161"/>
      <c r="AD661" s="161"/>
      <c r="AE661" s="161"/>
      <c r="AF661" s="161"/>
      <c r="AG661" s="161"/>
      <c r="AH661" s="161"/>
      <c r="AI661" s="161"/>
      <c r="AJ661" s="161"/>
      <c r="AK661" s="161"/>
      <c r="AL661" s="161"/>
      <c r="AM661" s="161"/>
      <c r="AN661" s="161"/>
      <c r="AO661" s="161"/>
      <c r="AP661" s="161"/>
      <c r="AQ661" s="161"/>
      <c r="AR661" s="161"/>
      <c r="AS661" s="161"/>
      <c r="AT661" s="161"/>
      <c r="AU661" s="161"/>
      <c r="AV661" s="161"/>
      <c r="AW661" s="161"/>
      <c r="AX661" s="161"/>
      <c r="AY661" s="161"/>
      <c r="AZ661" s="161"/>
      <c r="BA661" s="161"/>
      <c r="BB661" s="161"/>
      <c r="BC661" s="161"/>
      <c r="BD661" s="161"/>
      <c r="BE661" s="161"/>
      <c r="BF661" s="161"/>
      <c r="BG661" s="161"/>
      <c r="BH661" s="161"/>
      <c r="BI661" s="161"/>
      <c r="BJ661" s="161"/>
      <c r="BK661" s="161"/>
      <c r="BL661" s="161"/>
      <c r="BM661" s="161"/>
      <c r="BN661" s="161"/>
      <c r="BO661" s="161"/>
      <c r="BP661" s="161"/>
      <c r="BQ661" s="161"/>
      <c r="BR661" s="161"/>
      <c r="BS661" s="161"/>
      <c r="BT661" s="161"/>
      <c r="BU661" s="161"/>
      <c r="BV661" s="161"/>
      <c r="BW661" s="161"/>
      <c r="BX661" s="161"/>
      <c r="BY661" s="161"/>
      <c r="BZ661" s="161"/>
      <c r="CA661" s="161"/>
      <c r="CB661" s="161"/>
      <c r="CC661" s="161"/>
      <c r="CD661" s="161"/>
      <c r="CE661" s="161"/>
      <c r="CF661" s="161"/>
      <c r="CG661" s="161"/>
      <c r="CH661" s="161"/>
      <c r="CI661" s="161"/>
      <c r="CJ661" s="161"/>
      <c r="CK661" s="161"/>
      <c r="CL661" s="161"/>
      <c r="CM661" s="161"/>
      <c r="CN661" s="161"/>
      <c r="CO661" s="161"/>
      <c r="CP661" s="161"/>
      <c r="CQ661" s="161"/>
      <c r="CR661" s="161"/>
      <c r="CS661" s="161"/>
      <c r="CT661" s="161"/>
      <c r="CU661" s="161"/>
      <c r="CV661" s="161"/>
      <c r="CW661" s="161"/>
      <c r="CX661" s="161"/>
      <c r="CY661" s="161"/>
      <c r="CZ661" s="161"/>
      <c r="DA661" s="161"/>
      <c r="DB661" s="161"/>
      <c r="DC661" s="161"/>
      <c r="DD661" s="161"/>
      <c r="DE661" s="161"/>
      <c r="DF661" s="161"/>
      <c r="DG661" s="161"/>
      <c r="DH661" s="161"/>
      <c r="DI661" s="161"/>
      <c r="DJ661" s="161"/>
      <c r="DK661" s="161"/>
      <c r="DL661" s="161"/>
      <c r="DM661" s="161"/>
      <c r="DN661" s="161"/>
      <c r="DO661" s="161"/>
      <c r="DP661" s="161"/>
      <c r="DQ661" s="161"/>
      <c r="DR661" s="161"/>
      <c r="DS661" s="161"/>
      <c r="DT661" s="161"/>
      <c r="DU661" s="161"/>
      <c r="DV661" s="161"/>
      <c r="DW661" s="161"/>
      <c r="DX661" s="161"/>
      <c r="DY661" s="161"/>
      <c r="DZ661" s="161"/>
      <c r="EA661" s="161"/>
      <c r="EB661" s="161"/>
      <c r="EC661" s="161"/>
      <c r="ED661" s="161"/>
      <c r="EE661" s="161"/>
      <c r="EF661" s="161"/>
      <c r="EG661" s="161"/>
      <c r="EH661" s="161"/>
      <c r="EI661" s="161"/>
      <c r="EJ661" s="161"/>
      <c r="EK661" s="161"/>
      <c r="EL661" s="161"/>
      <c r="EM661" s="161"/>
      <c r="EN661" s="161"/>
      <c r="EO661" s="161"/>
      <c r="EP661" s="161"/>
      <c r="EQ661" s="161"/>
      <c r="ER661" s="161"/>
      <c r="ES661" s="161"/>
      <c r="ET661" s="161"/>
      <c r="EU661" s="161"/>
      <c r="EV661" s="161"/>
      <c r="EW661" s="161"/>
      <c r="EX661" s="161"/>
      <c r="EY661" s="161"/>
      <c r="EZ661" s="161"/>
      <c r="FA661" s="161"/>
      <c r="FB661" s="161"/>
      <c r="FC661" s="161"/>
      <c r="FD661" s="161"/>
      <c r="FE661" s="161"/>
      <c r="FF661" s="161"/>
      <c r="FG661" s="161"/>
      <c r="FH661" s="161"/>
      <c r="FI661" s="161"/>
      <c r="FJ661" s="161"/>
      <c r="FK661" s="161"/>
      <c r="FL661" s="161"/>
      <c r="FM661" s="161"/>
      <c r="FN661" s="161"/>
      <c r="FO661" s="161"/>
      <c r="FP661" s="161"/>
      <c r="FQ661" s="161"/>
      <c r="FR661" s="161"/>
      <c r="FS661" s="161"/>
      <c r="FT661" s="161"/>
      <c r="FU661" s="161"/>
      <c r="FV661" s="161"/>
      <c r="FW661" s="161"/>
      <c r="FX661" s="161"/>
      <c r="FY661" s="161"/>
      <c r="FZ661" s="161"/>
      <c r="GA661" s="161"/>
      <c r="GB661" s="161"/>
    </row>
    <row r="662" spans="1:184" s="162" customFormat="1" x14ac:dyDescent="0.2">
      <c r="A662" s="146" t="s">
        <v>7967</v>
      </c>
      <c r="B662" s="146" t="s">
        <v>5903</v>
      </c>
      <c r="C662" s="147" t="s">
        <v>5904</v>
      </c>
      <c r="D662" s="99" t="s">
        <v>5577</v>
      </c>
      <c r="E662" s="99">
        <v>3</v>
      </c>
      <c r="F662" s="99"/>
      <c r="G662" s="99">
        <v>0.3</v>
      </c>
      <c r="H662" s="148"/>
      <c r="I662" s="149"/>
      <c r="J662" s="201">
        <v>141217.56</v>
      </c>
      <c r="K662" s="150">
        <f t="shared" si="30"/>
        <v>127095.8</v>
      </c>
      <c r="L662" s="149">
        <f>BDI!$E$17</f>
        <v>0.19500000000000001</v>
      </c>
      <c r="M662" s="149"/>
      <c r="N662" s="149"/>
      <c r="O662" s="100">
        <f t="shared" si="31"/>
        <v>168754.98</v>
      </c>
      <c r="P662" s="101">
        <f t="shared" si="32"/>
        <v>151879.48000000001</v>
      </c>
      <c r="Q662" s="161"/>
      <c r="R662" s="161"/>
      <c r="S662" s="161"/>
      <c r="T662" s="161"/>
      <c r="U662" s="161"/>
      <c r="V662" s="161"/>
      <c r="W662" s="161"/>
      <c r="X662" s="161"/>
      <c r="Y662" s="161"/>
      <c r="Z662" s="161"/>
      <c r="AA662" s="161"/>
      <c r="AB662" s="161"/>
      <c r="AC662" s="161"/>
      <c r="AD662" s="161"/>
      <c r="AE662" s="161"/>
      <c r="AF662" s="161"/>
      <c r="AG662" s="161"/>
      <c r="AH662" s="161"/>
      <c r="AI662" s="161"/>
      <c r="AJ662" s="161"/>
      <c r="AK662" s="161"/>
      <c r="AL662" s="161"/>
      <c r="AM662" s="161"/>
      <c r="AN662" s="161"/>
      <c r="AO662" s="161"/>
      <c r="AP662" s="161"/>
      <c r="AQ662" s="161"/>
      <c r="AR662" s="161"/>
      <c r="AS662" s="161"/>
      <c r="AT662" s="161"/>
      <c r="AU662" s="161"/>
      <c r="AV662" s="161"/>
      <c r="AW662" s="161"/>
      <c r="AX662" s="161"/>
      <c r="AY662" s="161"/>
      <c r="AZ662" s="161"/>
      <c r="BA662" s="161"/>
      <c r="BB662" s="161"/>
      <c r="BC662" s="161"/>
      <c r="BD662" s="161"/>
      <c r="BE662" s="161"/>
      <c r="BF662" s="161"/>
      <c r="BG662" s="161"/>
      <c r="BH662" s="161"/>
      <c r="BI662" s="161"/>
      <c r="BJ662" s="161"/>
      <c r="BK662" s="161"/>
      <c r="BL662" s="161"/>
      <c r="BM662" s="161"/>
      <c r="BN662" s="161"/>
      <c r="BO662" s="161"/>
      <c r="BP662" s="161"/>
      <c r="BQ662" s="161"/>
      <c r="BR662" s="161"/>
      <c r="BS662" s="161"/>
      <c r="BT662" s="161"/>
      <c r="BU662" s="161"/>
      <c r="BV662" s="161"/>
      <c r="BW662" s="161"/>
      <c r="BX662" s="161"/>
      <c r="BY662" s="161"/>
      <c r="BZ662" s="161"/>
      <c r="CA662" s="161"/>
      <c r="CB662" s="161"/>
      <c r="CC662" s="161"/>
      <c r="CD662" s="161"/>
      <c r="CE662" s="161"/>
      <c r="CF662" s="161"/>
      <c r="CG662" s="161"/>
      <c r="CH662" s="161"/>
      <c r="CI662" s="161"/>
      <c r="CJ662" s="161"/>
      <c r="CK662" s="161"/>
      <c r="CL662" s="161"/>
      <c r="CM662" s="161"/>
      <c r="CN662" s="161"/>
      <c r="CO662" s="161"/>
      <c r="CP662" s="161"/>
      <c r="CQ662" s="161"/>
      <c r="CR662" s="161"/>
      <c r="CS662" s="161"/>
      <c r="CT662" s="161"/>
      <c r="CU662" s="161"/>
      <c r="CV662" s="161"/>
      <c r="CW662" s="161"/>
      <c r="CX662" s="161"/>
      <c r="CY662" s="161"/>
      <c r="CZ662" s="161"/>
      <c r="DA662" s="161"/>
      <c r="DB662" s="161"/>
      <c r="DC662" s="161"/>
      <c r="DD662" s="161"/>
      <c r="DE662" s="161"/>
      <c r="DF662" s="161"/>
      <c r="DG662" s="161"/>
      <c r="DH662" s="161"/>
      <c r="DI662" s="161"/>
      <c r="DJ662" s="161"/>
      <c r="DK662" s="161"/>
      <c r="DL662" s="161"/>
      <c r="DM662" s="161"/>
      <c r="DN662" s="161"/>
      <c r="DO662" s="161"/>
      <c r="DP662" s="161"/>
      <c r="DQ662" s="161"/>
      <c r="DR662" s="161"/>
      <c r="DS662" s="161"/>
      <c r="DT662" s="161"/>
      <c r="DU662" s="161"/>
      <c r="DV662" s="161"/>
      <c r="DW662" s="161"/>
      <c r="DX662" s="161"/>
      <c r="DY662" s="161"/>
      <c r="DZ662" s="161"/>
      <c r="EA662" s="161"/>
      <c r="EB662" s="161"/>
      <c r="EC662" s="161"/>
      <c r="ED662" s="161"/>
      <c r="EE662" s="161"/>
      <c r="EF662" s="161"/>
      <c r="EG662" s="161"/>
      <c r="EH662" s="161"/>
      <c r="EI662" s="161"/>
      <c r="EJ662" s="161"/>
      <c r="EK662" s="161"/>
      <c r="EL662" s="161"/>
      <c r="EM662" s="161"/>
      <c r="EN662" s="161"/>
      <c r="EO662" s="161"/>
      <c r="EP662" s="161"/>
      <c r="EQ662" s="161"/>
      <c r="ER662" s="161"/>
      <c r="ES662" s="161"/>
      <c r="ET662" s="161"/>
      <c r="EU662" s="161"/>
      <c r="EV662" s="161"/>
      <c r="EW662" s="161"/>
      <c r="EX662" s="161"/>
      <c r="EY662" s="161"/>
      <c r="EZ662" s="161"/>
      <c r="FA662" s="161"/>
      <c r="FB662" s="161"/>
      <c r="FC662" s="161"/>
      <c r="FD662" s="161"/>
      <c r="FE662" s="161"/>
      <c r="FF662" s="161"/>
      <c r="FG662" s="161"/>
      <c r="FH662" s="161"/>
      <c r="FI662" s="161"/>
      <c r="FJ662" s="161"/>
      <c r="FK662" s="161"/>
      <c r="FL662" s="161"/>
      <c r="FM662" s="161"/>
      <c r="FN662" s="161"/>
      <c r="FO662" s="161"/>
      <c r="FP662" s="161"/>
      <c r="FQ662" s="161"/>
      <c r="FR662" s="161"/>
      <c r="FS662" s="161"/>
      <c r="FT662" s="161"/>
      <c r="FU662" s="161"/>
      <c r="FV662" s="161"/>
      <c r="FW662" s="161"/>
      <c r="FX662" s="161"/>
      <c r="FY662" s="161"/>
      <c r="FZ662" s="161"/>
      <c r="GA662" s="161"/>
      <c r="GB662" s="161"/>
    </row>
    <row r="663" spans="1:184" s="162" customFormat="1" x14ac:dyDescent="0.2">
      <c r="A663" s="146" t="s">
        <v>7968</v>
      </c>
      <c r="B663" s="146" t="s">
        <v>5905</v>
      </c>
      <c r="C663" s="147" t="s">
        <v>5906</v>
      </c>
      <c r="D663" s="99" t="s">
        <v>5577</v>
      </c>
      <c r="E663" s="99">
        <v>3</v>
      </c>
      <c r="F663" s="99"/>
      <c r="G663" s="99">
        <v>0.3</v>
      </c>
      <c r="H663" s="148"/>
      <c r="I663" s="149"/>
      <c r="J663" s="201">
        <v>148124.45000000001</v>
      </c>
      <c r="K663" s="150">
        <f t="shared" si="30"/>
        <v>133312.01</v>
      </c>
      <c r="L663" s="149">
        <f>BDI!$E$17</f>
        <v>0.19500000000000001</v>
      </c>
      <c r="M663" s="149"/>
      <c r="N663" s="149"/>
      <c r="O663" s="100">
        <f t="shared" si="31"/>
        <v>177008.72</v>
      </c>
      <c r="P663" s="101">
        <f t="shared" si="32"/>
        <v>159307.85</v>
      </c>
      <c r="Q663" s="161"/>
      <c r="R663" s="161"/>
      <c r="S663" s="161"/>
      <c r="T663" s="161"/>
      <c r="U663" s="161"/>
      <c r="V663" s="161"/>
      <c r="W663" s="161"/>
      <c r="X663" s="161"/>
      <c r="Y663" s="161"/>
      <c r="Z663" s="161"/>
      <c r="AA663" s="161"/>
      <c r="AB663" s="161"/>
      <c r="AC663" s="161"/>
      <c r="AD663" s="161"/>
      <c r="AE663" s="161"/>
      <c r="AF663" s="161"/>
      <c r="AG663" s="161"/>
      <c r="AH663" s="161"/>
      <c r="AI663" s="161"/>
      <c r="AJ663" s="161"/>
      <c r="AK663" s="161"/>
      <c r="AL663" s="161"/>
      <c r="AM663" s="161"/>
      <c r="AN663" s="161"/>
      <c r="AO663" s="161"/>
      <c r="AP663" s="161"/>
      <c r="AQ663" s="161"/>
      <c r="AR663" s="161"/>
      <c r="AS663" s="161"/>
      <c r="AT663" s="161"/>
      <c r="AU663" s="161"/>
      <c r="AV663" s="161"/>
      <c r="AW663" s="161"/>
      <c r="AX663" s="161"/>
      <c r="AY663" s="161"/>
      <c r="AZ663" s="161"/>
      <c r="BA663" s="161"/>
      <c r="BB663" s="161"/>
      <c r="BC663" s="161"/>
      <c r="BD663" s="161"/>
      <c r="BE663" s="161"/>
      <c r="BF663" s="161"/>
      <c r="BG663" s="161"/>
      <c r="BH663" s="161"/>
      <c r="BI663" s="161"/>
      <c r="BJ663" s="161"/>
      <c r="BK663" s="161"/>
      <c r="BL663" s="161"/>
      <c r="BM663" s="161"/>
      <c r="BN663" s="161"/>
      <c r="BO663" s="161"/>
      <c r="BP663" s="161"/>
      <c r="BQ663" s="161"/>
      <c r="BR663" s="161"/>
      <c r="BS663" s="161"/>
      <c r="BT663" s="161"/>
      <c r="BU663" s="161"/>
      <c r="BV663" s="161"/>
      <c r="BW663" s="161"/>
      <c r="BX663" s="161"/>
      <c r="BY663" s="161"/>
      <c r="BZ663" s="161"/>
      <c r="CA663" s="161"/>
      <c r="CB663" s="161"/>
      <c r="CC663" s="161"/>
      <c r="CD663" s="161"/>
      <c r="CE663" s="161"/>
      <c r="CF663" s="161"/>
      <c r="CG663" s="161"/>
      <c r="CH663" s="161"/>
      <c r="CI663" s="161"/>
      <c r="CJ663" s="161"/>
      <c r="CK663" s="161"/>
      <c r="CL663" s="161"/>
      <c r="CM663" s="161"/>
      <c r="CN663" s="161"/>
      <c r="CO663" s="161"/>
      <c r="CP663" s="161"/>
      <c r="CQ663" s="161"/>
      <c r="CR663" s="161"/>
      <c r="CS663" s="161"/>
      <c r="CT663" s="161"/>
      <c r="CU663" s="161"/>
      <c r="CV663" s="161"/>
      <c r="CW663" s="161"/>
      <c r="CX663" s="161"/>
      <c r="CY663" s="161"/>
      <c r="CZ663" s="161"/>
      <c r="DA663" s="161"/>
      <c r="DB663" s="161"/>
      <c r="DC663" s="161"/>
      <c r="DD663" s="161"/>
      <c r="DE663" s="161"/>
      <c r="DF663" s="161"/>
      <c r="DG663" s="161"/>
      <c r="DH663" s="161"/>
      <c r="DI663" s="161"/>
      <c r="DJ663" s="161"/>
      <c r="DK663" s="161"/>
      <c r="DL663" s="161"/>
      <c r="DM663" s="161"/>
      <c r="DN663" s="161"/>
      <c r="DO663" s="161"/>
      <c r="DP663" s="161"/>
      <c r="DQ663" s="161"/>
      <c r="DR663" s="161"/>
      <c r="DS663" s="161"/>
      <c r="DT663" s="161"/>
      <c r="DU663" s="161"/>
      <c r="DV663" s="161"/>
      <c r="DW663" s="161"/>
      <c r="DX663" s="161"/>
      <c r="DY663" s="161"/>
      <c r="DZ663" s="161"/>
      <c r="EA663" s="161"/>
      <c r="EB663" s="161"/>
      <c r="EC663" s="161"/>
      <c r="ED663" s="161"/>
      <c r="EE663" s="161"/>
      <c r="EF663" s="161"/>
      <c r="EG663" s="161"/>
      <c r="EH663" s="161"/>
      <c r="EI663" s="161"/>
      <c r="EJ663" s="161"/>
      <c r="EK663" s="161"/>
      <c r="EL663" s="161"/>
      <c r="EM663" s="161"/>
      <c r="EN663" s="161"/>
      <c r="EO663" s="161"/>
      <c r="EP663" s="161"/>
      <c r="EQ663" s="161"/>
      <c r="ER663" s="161"/>
      <c r="ES663" s="161"/>
      <c r="ET663" s="161"/>
      <c r="EU663" s="161"/>
      <c r="EV663" s="161"/>
      <c r="EW663" s="161"/>
      <c r="EX663" s="161"/>
      <c r="EY663" s="161"/>
      <c r="EZ663" s="161"/>
      <c r="FA663" s="161"/>
      <c r="FB663" s="161"/>
      <c r="FC663" s="161"/>
      <c r="FD663" s="161"/>
      <c r="FE663" s="161"/>
      <c r="FF663" s="161"/>
      <c r="FG663" s="161"/>
      <c r="FH663" s="161"/>
      <c r="FI663" s="161"/>
      <c r="FJ663" s="161"/>
      <c r="FK663" s="161"/>
      <c r="FL663" s="161"/>
      <c r="FM663" s="161"/>
      <c r="FN663" s="161"/>
      <c r="FO663" s="161"/>
      <c r="FP663" s="161"/>
      <c r="FQ663" s="161"/>
      <c r="FR663" s="161"/>
      <c r="FS663" s="161"/>
      <c r="FT663" s="161"/>
      <c r="FU663" s="161"/>
      <c r="FV663" s="161"/>
      <c r="FW663" s="161"/>
      <c r="FX663" s="161"/>
      <c r="FY663" s="161"/>
      <c r="FZ663" s="161"/>
      <c r="GA663" s="161"/>
      <c r="GB663" s="161"/>
    </row>
    <row r="664" spans="1:184" s="162" customFormat="1" x14ac:dyDescent="0.2">
      <c r="A664" s="146" t="s">
        <v>7969</v>
      </c>
      <c r="B664" s="146" t="s">
        <v>5907</v>
      </c>
      <c r="C664" s="147" t="s">
        <v>5908</v>
      </c>
      <c r="D664" s="99" t="s">
        <v>5577</v>
      </c>
      <c r="E664" s="99">
        <v>3</v>
      </c>
      <c r="F664" s="99"/>
      <c r="G664" s="99">
        <v>0.3</v>
      </c>
      <c r="H664" s="148"/>
      <c r="I664" s="149"/>
      <c r="J664" s="201">
        <v>71371.63</v>
      </c>
      <c r="K664" s="150">
        <f t="shared" si="30"/>
        <v>64234.47</v>
      </c>
      <c r="L664" s="149">
        <f>BDI!$E$17</f>
        <v>0.19500000000000001</v>
      </c>
      <c r="M664" s="149"/>
      <c r="N664" s="149"/>
      <c r="O664" s="100">
        <f t="shared" si="31"/>
        <v>85289.1</v>
      </c>
      <c r="P664" s="101">
        <f t="shared" si="32"/>
        <v>76760.19</v>
      </c>
      <c r="Q664" s="161"/>
      <c r="R664" s="161"/>
      <c r="S664" s="161"/>
      <c r="T664" s="161"/>
      <c r="U664" s="161"/>
      <c r="V664" s="161"/>
      <c r="W664" s="161"/>
      <c r="X664" s="161"/>
      <c r="Y664" s="161"/>
      <c r="Z664" s="161"/>
      <c r="AA664" s="161"/>
      <c r="AB664" s="161"/>
      <c r="AC664" s="161"/>
      <c r="AD664" s="161"/>
      <c r="AE664" s="161"/>
      <c r="AF664" s="161"/>
      <c r="AG664" s="161"/>
      <c r="AH664" s="161"/>
      <c r="AI664" s="161"/>
      <c r="AJ664" s="161"/>
      <c r="AK664" s="161"/>
      <c r="AL664" s="161"/>
      <c r="AM664" s="161"/>
      <c r="AN664" s="161"/>
      <c r="AO664" s="161"/>
      <c r="AP664" s="161"/>
      <c r="AQ664" s="161"/>
      <c r="AR664" s="161"/>
      <c r="AS664" s="161"/>
      <c r="AT664" s="161"/>
      <c r="AU664" s="161"/>
      <c r="AV664" s="161"/>
      <c r="AW664" s="161"/>
      <c r="AX664" s="161"/>
      <c r="AY664" s="161"/>
      <c r="AZ664" s="161"/>
      <c r="BA664" s="161"/>
      <c r="BB664" s="161"/>
      <c r="BC664" s="161"/>
      <c r="BD664" s="161"/>
      <c r="BE664" s="161"/>
      <c r="BF664" s="161"/>
      <c r="BG664" s="161"/>
      <c r="BH664" s="161"/>
      <c r="BI664" s="161"/>
      <c r="BJ664" s="161"/>
      <c r="BK664" s="161"/>
      <c r="BL664" s="161"/>
      <c r="BM664" s="161"/>
      <c r="BN664" s="161"/>
      <c r="BO664" s="161"/>
      <c r="BP664" s="161"/>
      <c r="BQ664" s="161"/>
      <c r="BR664" s="161"/>
      <c r="BS664" s="161"/>
      <c r="BT664" s="161"/>
      <c r="BU664" s="161"/>
      <c r="BV664" s="161"/>
      <c r="BW664" s="161"/>
      <c r="BX664" s="161"/>
      <c r="BY664" s="161"/>
      <c r="BZ664" s="161"/>
      <c r="CA664" s="161"/>
      <c r="CB664" s="161"/>
      <c r="CC664" s="161"/>
      <c r="CD664" s="161"/>
      <c r="CE664" s="161"/>
      <c r="CF664" s="161"/>
      <c r="CG664" s="161"/>
      <c r="CH664" s="161"/>
      <c r="CI664" s="161"/>
      <c r="CJ664" s="161"/>
      <c r="CK664" s="161"/>
      <c r="CL664" s="161"/>
      <c r="CM664" s="161"/>
      <c r="CN664" s="161"/>
      <c r="CO664" s="161"/>
      <c r="CP664" s="161"/>
      <c r="CQ664" s="161"/>
      <c r="CR664" s="161"/>
      <c r="CS664" s="161"/>
      <c r="CT664" s="161"/>
      <c r="CU664" s="161"/>
      <c r="CV664" s="161"/>
      <c r="CW664" s="161"/>
      <c r="CX664" s="161"/>
      <c r="CY664" s="161"/>
      <c r="CZ664" s="161"/>
      <c r="DA664" s="161"/>
      <c r="DB664" s="161"/>
      <c r="DC664" s="161"/>
      <c r="DD664" s="161"/>
      <c r="DE664" s="161"/>
      <c r="DF664" s="161"/>
      <c r="DG664" s="161"/>
      <c r="DH664" s="161"/>
      <c r="DI664" s="161"/>
      <c r="DJ664" s="161"/>
      <c r="DK664" s="161"/>
      <c r="DL664" s="161"/>
      <c r="DM664" s="161"/>
      <c r="DN664" s="161"/>
      <c r="DO664" s="161"/>
      <c r="DP664" s="161"/>
      <c r="DQ664" s="161"/>
      <c r="DR664" s="161"/>
      <c r="DS664" s="161"/>
      <c r="DT664" s="161"/>
      <c r="DU664" s="161"/>
      <c r="DV664" s="161"/>
      <c r="DW664" s="161"/>
      <c r="DX664" s="161"/>
      <c r="DY664" s="161"/>
      <c r="DZ664" s="161"/>
      <c r="EA664" s="161"/>
      <c r="EB664" s="161"/>
      <c r="EC664" s="161"/>
      <c r="ED664" s="161"/>
      <c r="EE664" s="161"/>
      <c r="EF664" s="161"/>
      <c r="EG664" s="161"/>
      <c r="EH664" s="161"/>
      <c r="EI664" s="161"/>
      <c r="EJ664" s="161"/>
      <c r="EK664" s="161"/>
      <c r="EL664" s="161"/>
      <c r="EM664" s="161"/>
      <c r="EN664" s="161"/>
      <c r="EO664" s="161"/>
      <c r="EP664" s="161"/>
      <c r="EQ664" s="161"/>
      <c r="ER664" s="161"/>
      <c r="ES664" s="161"/>
      <c r="ET664" s="161"/>
      <c r="EU664" s="161"/>
      <c r="EV664" s="161"/>
      <c r="EW664" s="161"/>
      <c r="EX664" s="161"/>
      <c r="EY664" s="161"/>
      <c r="EZ664" s="161"/>
      <c r="FA664" s="161"/>
      <c r="FB664" s="161"/>
      <c r="FC664" s="161"/>
      <c r="FD664" s="161"/>
      <c r="FE664" s="161"/>
      <c r="FF664" s="161"/>
      <c r="FG664" s="161"/>
      <c r="FH664" s="161"/>
      <c r="FI664" s="161"/>
      <c r="FJ664" s="161"/>
      <c r="FK664" s="161"/>
      <c r="FL664" s="161"/>
      <c r="FM664" s="161"/>
      <c r="FN664" s="161"/>
      <c r="FO664" s="161"/>
      <c r="FP664" s="161"/>
      <c r="FQ664" s="161"/>
      <c r="FR664" s="161"/>
      <c r="FS664" s="161"/>
      <c r="FT664" s="161"/>
      <c r="FU664" s="161"/>
      <c r="FV664" s="161"/>
      <c r="FW664" s="161"/>
      <c r="FX664" s="161"/>
      <c r="FY664" s="161"/>
      <c r="FZ664" s="161"/>
      <c r="GA664" s="161"/>
      <c r="GB664" s="161"/>
    </row>
    <row r="665" spans="1:184" s="162" customFormat="1" x14ac:dyDescent="0.2">
      <c r="A665" s="146" t="s">
        <v>7970</v>
      </c>
      <c r="B665" s="146" t="s">
        <v>5909</v>
      </c>
      <c r="C665" s="147" t="s">
        <v>5910</v>
      </c>
      <c r="D665" s="99" t="s">
        <v>5577</v>
      </c>
      <c r="E665" s="99">
        <v>25</v>
      </c>
      <c r="F665" s="99"/>
      <c r="G665" s="99">
        <v>0.3</v>
      </c>
      <c r="H665" s="148"/>
      <c r="I665" s="149"/>
      <c r="J665" s="201">
        <v>414.45</v>
      </c>
      <c r="K665" s="150">
        <f t="shared" si="30"/>
        <v>3108.38</v>
      </c>
      <c r="L665" s="149">
        <f>BDI!$E$17</f>
        <v>0.19500000000000001</v>
      </c>
      <c r="M665" s="149"/>
      <c r="N665" s="149"/>
      <c r="O665" s="100">
        <f t="shared" si="31"/>
        <v>495.27</v>
      </c>
      <c r="P665" s="101">
        <f t="shared" si="32"/>
        <v>3714.53</v>
      </c>
      <c r="Q665" s="161"/>
      <c r="R665" s="161"/>
      <c r="S665" s="161"/>
      <c r="T665" s="161"/>
      <c r="U665" s="161"/>
      <c r="V665" s="161"/>
      <c r="W665" s="161"/>
      <c r="X665" s="161"/>
      <c r="Y665" s="161"/>
      <c r="Z665" s="161"/>
      <c r="AA665" s="161"/>
      <c r="AB665" s="161"/>
      <c r="AC665" s="161"/>
      <c r="AD665" s="161"/>
      <c r="AE665" s="161"/>
      <c r="AF665" s="161"/>
      <c r="AG665" s="161"/>
      <c r="AH665" s="161"/>
      <c r="AI665" s="161"/>
      <c r="AJ665" s="161"/>
      <c r="AK665" s="161"/>
      <c r="AL665" s="161"/>
      <c r="AM665" s="161"/>
      <c r="AN665" s="161"/>
      <c r="AO665" s="161"/>
      <c r="AP665" s="161"/>
      <c r="AQ665" s="161"/>
      <c r="AR665" s="161"/>
      <c r="AS665" s="161"/>
      <c r="AT665" s="161"/>
      <c r="AU665" s="161"/>
      <c r="AV665" s="161"/>
      <c r="AW665" s="161"/>
      <c r="AX665" s="161"/>
      <c r="AY665" s="161"/>
      <c r="AZ665" s="161"/>
      <c r="BA665" s="161"/>
      <c r="BB665" s="161"/>
      <c r="BC665" s="161"/>
      <c r="BD665" s="161"/>
      <c r="BE665" s="161"/>
      <c r="BF665" s="161"/>
      <c r="BG665" s="161"/>
      <c r="BH665" s="161"/>
      <c r="BI665" s="161"/>
      <c r="BJ665" s="161"/>
      <c r="BK665" s="161"/>
      <c r="BL665" s="161"/>
      <c r="BM665" s="161"/>
      <c r="BN665" s="161"/>
      <c r="BO665" s="161"/>
      <c r="BP665" s="161"/>
      <c r="BQ665" s="161"/>
      <c r="BR665" s="161"/>
      <c r="BS665" s="161"/>
      <c r="BT665" s="161"/>
      <c r="BU665" s="161"/>
      <c r="BV665" s="161"/>
      <c r="BW665" s="161"/>
      <c r="BX665" s="161"/>
      <c r="BY665" s="161"/>
      <c r="BZ665" s="161"/>
      <c r="CA665" s="161"/>
      <c r="CB665" s="161"/>
      <c r="CC665" s="161"/>
      <c r="CD665" s="161"/>
      <c r="CE665" s="161"/>
      <c r="CF665" s="161"/>
      <c r="CG665" s="161"/>
      <c r="CH665" s="161"/>
      <c r="CI665" s="161"/>
      <c r="CJ665" s="161"/>
      <c r="CK665" s="161"/>
      <c r="CL665" s="161"/>
      <c r="CM665" s="161"/>
      <c r="CN665" s="161"/>
      <c r="CO665" s="161"/>
      <c r="CP665" s="161"/>
      <c r="CQ665" s="161"/>
      <c r="CR665" s="161"/>
      <c r="CS665" s="161"/>
      <c r="CT665" s="161"/>
      <c r="CU665" s="161"/>
      <c r="CV665" s="161"/>
      <c r="CW665" s="161"/>
      <c r="CX665" s="161"/>
      <c r="CY665" s="161"/>
      <c r="CZ665" s="161"/>
      <c r="DA665" s="161"/>
      <c r="DB665" s="161"/>
      <c r="DC665" s="161"/>
      <c r="DD665" s="161"/>
      <c r="DE665" s="161"/>
      <c r="DF665" s="161"/>
      <c r="DG665" s="161"/>
      <c r="DH665" s="161"/>
      <c r="DI665" s="161"/>
      <c r="DJ665" s="161"/>
      <c r="DK665" s="161"/>
      <c r="DL665" s="161"/>
      <c r="DM665" s="161"/>
      <c r="DN665" s="161"/>
      <c r="DO665" s="161"/>
      <c r="DP665" s="161"/>
      <c r="DQ665" s="161"/>
      <c r="DR665" s="161"/>
      <c r="DS665" s="161"/>
      <c r="DT665" s="161"/>
      <c r="DU665" s="161"/>
      <c r="DV665" s="161"/>
      <c r="DW665" s="161"/>
      <c r="DX665" s="161"/>
      <c r="DY665" s="161"/>
      <c r="DZ665" s="161"/>
      <c r="EA665" s="161"/>
      <c r="EB665" s="161"/>
      <c r="EC665" s="161"/>
      <c r="ED665" s="161"/>
      <c r="EE665" s="161"/>
      <c r="EF665" s="161"/>
      <c r="EG665" s="161"/>
      <c r="EH665" s="161"/>
      <c r="EI665" s="161"/>
      <c r="EJ665" s="161"/>
      <c r="EK665" s="161"/>
      <c r="EL665" s="161"/>
      <c r="EM665" s="161"/>
      <c r="EN665" s="161"/>
      <c r="EO665" s="161"/>
      <c r="EP665" s="161"/>
      <c r="EQ665" s="161"/>
      <c r="ER665" s="161"/>
      <c r="ES665" s="161"/>
      <c r="ET665" s="161"/>
      <c r="EU665" s="161"/>
      <c r="EV665" s="161"/>
      <c r="EW665" s="161"/>
      <c r="EX665" s="161"/>
      <c r="EY665" s="161"/>
      <c r="EZ665" s="161"/>
      <c r="FA665" s="161"/>
      <c r="FB665" s="161"/>
      <c r="FC665" s="161"/>
      <c r="FD665" s="161"/>
      <c r="FE665" s="161"/>
      <c r="FF665" s="161"/>
      <c r="FG665" s="161"/>
      <c r="FH665" s="161"/>
      <c r="FI665" s="161"/>
      <c r="FJ665" s="161"/>
      <c r="FK665" s="161"/>
      <c r="FL665" s="161"/>
      <c r="FM665" s="161"/>
      <c r="FN665" s="161"/>
      <c r="FO665" s="161"/>
      <c r="FP665" s="161"/>
      <c r="FQ665" s="161"/>
      <c r="FR665" s="161"/>
      <c r="FS665" s="161"/>
      <c r="FT665" s="161"/>
      <c r="FU665" s="161"/>
      <c r="FV665" s="161"/>
      <c r="FW665" s="161"/>
      <c r="FX665" s="161"/>
      <c r="FY665" s="161"/>
      <c r="FZ665" s="161"/>
      <c r="GA665" s="161"/>
      <c r="GB665" s="161"/>
    </row>
    <row r="666" spans="1:184" s="162" customFormat="1" x14ac:dyDescent="0.2">
      <c r="A666" s="146" t="s">
        <v>7971</v>
      </c>
      <c r="B666" s="146" t="s">
        <v>5911</v>
      </c>
      <c r="C666" s="147" t="s">
        <v>5912</v>
      </c>
      <c r="D666" s="99" t="s">
        <v>5577</v>
      </c>
      <c r="E666" s="99">
        <v>25</v>
      </c>
      <c r="F666" s="99"/>
      <c r="G666" s="99">
        <v>0.3</v>
      </c>
      <c r="H666" s="148"/>
      <c r="I666" s="149"/>
      <c r="J666" s="201">
        <v>414.43</v>
      </c>
      <c r="K666" s="150">
        <f t="shared" si="30"/>
        <v>3108.23</v>
      </c>
      <c r="L666" s="149">
        <f>BDI!$E$17</f>
        <v>0.19500000000000001</v>
      </c>
      <c r="M666" s="149"/>
      <c r="N666" s="149"/>
      <c r="O666" s="100">
        <f t="shared" si="31"/>
        <v>495.24</v>
      </c>
      <c r="P666" s="101">
        <f t="shared" si="32"/>
        <v>3714.3</v>
      </c>
      <c r="Q666" s="161"/>
      <c r="R666" s="161"/>
      <c r="S666" s="161"/>
      <c r="T666" s="161"/>
      <c r="U666" s="161"/>
      <c r="V666" s="161"/>
      <c r="W666" s="161"/>
      <c r="X666" s="161"/>
      <c r="Y666" s="161"/>
      <c r="Z666" s="161"/>
      <c r="AA666" s="161"/>
      <c r="AB666" s="161"/>
      <c r="AC666" s="161"/>
      <c r="AD666" s="161"/>
      <c r="AE666" s="161"/>
      <c r="AF666" s="161"/>
      <c r="AG666" s="161"/>
      <c r="AH666" s="161"/>
      <c r="AI666" s="161"/>
      <c r="AJ666" s="161"/>
      <c r="AK666" s="161"/>
      <c r="AL666" s="161"/>
      <c r="AM666" s="161"/>
      <c r="AN666" s="161"/>
      <c r="AO666" s="161"/>
      <c r="AP666" s="161"/>
      <c r="AQ666" s="161"/>
      <c r="AR666" s="161"/>
      <c r="AS666" s="161"/>
      <c r="AT666" s="161"/>
      <c r="AU666" s="161"/>
      <c r="AV666" s="161"/>
      <c r="AW666" s="161"/>
      <c r="AX666" s="161"/>
      <c r="AY666" s="161"/>
      <c r="AZ666" s="161"/>
      <c r="BA666" s="161"/>
      <c r="BB666" s="161"/>
      <c r="BC666" s="161"/>
      <c r="BD666" s="161"/>
      <c r="BE666" s="161"/>
      <c r="BF666" s="161"/>
      <c r="BG666" s="161"/>
      <c r="BH666" s="161"/>
      <c r="BI666" s="161"/>
      <c r="BJ666" s="161"/>
      <c r="BK666" s="161"/>
      <c r="BL666" s="161"/>
      <c r="BM666" s="161"/>
      <c r="BN666" s="161"/>
      <c r="BO666" s="161"/>
      <c r="BP666" s="161"/>
      <c r="BQ666" s="161"/>
      <c r="BR666" s="161"/>
      <c r="BS666" s="161"/>
      <c r="BT666" s="161"/>
      <c r="BU666" s="161"/>
      <c r="BV666" s="161"/>
      <c r="BW666" s="161"/>
      <c r="BX666" s="161"/>
      <c r="BY666" s="161"/>
      <c r="BZ666" s="161"/>
      <c r="CA666" s="161"/>
      <c r="CB666" s="161"/>
      <c r="CC666" s="161"/>
      <c r="CD666" s="161"/>
      <c r="CE666" s="161"/>
      <c r="CF666" s="161"/>
      <c r="CG666" s="161"/>
      <c r="CH666" s="161"/>
      <c r="CI666" s="161"/>
      <c r="CJ666" s="161"/>
      <c r="CK666" s="161"/>
      <c r="CL666" s="161"/>
      <c r="CM666" s="161"/>
      <c r="CN666" s="161"/>
      <c r="CO666" s="161"/>
      <c r="CP666" s="161"/>
      <c r="CQ666" s="161"/>
      <c r="CR666" s="161"/>
      <c r="CS666" s="161"/>
      <c r="CT666" s="161"/>
      <c r="CU666" s="161"/>
      <c r="CV666" s="161"/>
      <c r="CW666" s="161"/>
      <c r="CX666" s="161"/>
      <c r="CY666" s="161"/>
      <c r="CZ666" s="161"/>
      <c r="DA666" s="161"/>
      <c r="DB666" s="161"/>
      <c r="DC666" s="161"/>
      <c r="DD666" s="161"/>
      <c r="DE666" s="161"/>
      <c r="DF666" s="161"/>
      <c r="DG666" s="161"/>
      <c r="DH666" s="161"/>
      <c r="DI666" s="161"/>
      <c r="DJ666" s="161"/>
      <c r="DK666" s="161"/>
      <c r="DL666" s="161"/>
      <c r="DM666" s="161"/>
      <c r="DN666" s="161"/>
      <c r="DO666" s="161"/>
      <c r="DP666" s="161"/>
      <c r="DQ666" s="161"/>
      <c r="DR666" s="161"/>
      <c r="DS666" s="161"/>
      <c r="DT666" s="161"/>
      <c r="DU666" s="161"/>
      <c r="DV666" s="161"/>
      <c r="DW666" s="161"/>
      <c r="DX666" s="161"/>
      <c r="DY666" s="161"/>
      <c r="DZ666" s="161"/>
      <c r="EA666" s="161"/>
      <c r="EB666" s="161"/>
      <c r="EC666" s="161"/>
      <c r="ED666" s="161"/>
      <c r="EE666" s="161"/>
      <c r="EF666" s="161"/>
      <c r="EG666" s="161"/>
      <c r="EH666" s="161"/>
      <c r="EI666" s="161"/>
      <c r="EJ666" s="161"/>
      <c r="EK666" s="161"/>
      <c r="EL666" s="161"/>
      <c r="EM666" s="161"/>
      <c r="EN666" s="161"/>
      <c r="EO666" s="161"/>
      <c r="EP666" s="161"/>
      <c r="EQ666" s="161"/>
      <c r="ER666" s="161"/>
      <c r="ES666" s="161"/>
      <c r="ET666" s="161"/>
      <c r="EU666" s="161"/>
      <c r="EV666" s="161"/>
      <c r="EW666" s="161"/>
      <c r="EX666" s="161"/>
      <c r="EY666" s="161"/>
      <c r="EZ666" s="161"/>
      <c r="FA666" s="161"/>
      <c r="FB666" s="161"/>
      <c r="FC666" s="161"/>
      <c r="FD666" s="161"/>
      <c r="FE666" s="161"/>
      <c r="FF666" s="161"/>
      <c r="FG666" s="161"/>
      <c r="FH666" s="161"/>
      <c r="FI666" s="161"/>
      <c r="FJ666" s="161"/>
      <c r="FK666" s="161"/>
      <c r="FL666" s="161"/>
      <c r="FM666" s="161"/>
      <c r="FN666" s="161"/>
      <c r="FO666" s="161"/>
      <c r="FP666" s="161"/>
      <c r="FQ666" s="161"/>
      <c r="FR666" s="161"/>
      <c r="FS666" s="161"/>
      <c r="FT666" s="161"/>
      <c r="FU666" s="161"/>
      <c r="FV666" s="161"/>
      <c r="FW666" s="161"/>
      <c r="FX666" s="161"/>
      <c r="FY666" s="161"/>
      <c r="FZ666" s="161"/>
      <c r="GA666" s="161"/>
      <c r="GB666" s="161"/>
    </row>
    <row r="667" spans="1:184" s="162" customFormat="1" x14ac:dyDescent="0.2">
      <c r="A667" s="146" t="s">
        <v>7972</v>
      </c>
      <c r="B667" s="146" t="s">
        <v>5913</v>
      </c>
      <c r="C667" s="147" t="s">
        <v>5914</v>
      </c>
      <c r="D667" s="99" t="s">
        <v>5577</v>
      </c>
      <c r="E667" s="99">
        <v>25</v>
      </c>
      <c r="F667" s="99"/>
      <c r="G667" s="99">
        <v>0.3</v>
      </c>
      <c r="H667" s="148"/>
      <c r="I667" s="149"/>
      <c r="J667" s="201">
        <v>319.16000000000003</v>
      </c>
      <c r="K667" s="150">
        <f t="shared" si="30"/>
        <v>2393.6999999999998</v>
      </c>
      <c r="L667" s="149">
        <f>BDI!$E$17</f>
        <v>0.19500000000000001</v>
      </c>
      <c r="M667" s="149"/>
      <c r="N667" s="149"/>
      <c r="O667" s="100">
        <f t="shared" si="31"/>
        <v>381.4</v>
      </c>
      <c r="P667" s="101">
        <f t="shared" si="32"/>
        <v>2860.5</v>
      </c>
      <c r="Q667" s="161"/>
      <c r="R667" s="161"/>
      <c r="S667" s="161"/>
      <c r="T667" s="161"/>
      <c r="U667" s="161"/>
      <c r="V667" s="161"/>
      <c r="W667" s="161"/>
      <c r="X667" s="161"/>
      <c r="Y667" s="161"/>
      <c r="Z667" s="161"/>
      <c r="AA667" s="161"/>
      <c r="AB667" s="161"/>
      <c r="AC667" s="161"/>
      <c r="AD667" s="161"/>
      <c r="AE667" s="161"/>
      <c r="AF667" s="161"/>
      <c r="AG667" s="161"/>
      <c r="AH667" s="161"/>
      <c r="AI667" s="161"/>
      <c r="AJ667" s="161"/>
      <c r="AK667" s="161"/>
      <c r="AL667" s="161"/>
      <c r="AM667" s="161"/>
      <c r="AN667" s="161"/>
      <c r="AO667" s="161"/>
      <c r="AP667" s="161"/>
      <c r="AQ667" s="161"/>
      <c r="AR667" s="161"/>
      <c r="AS667" s="161"/>
      <c r="AT667" s="161"/>
      <c r="AU667" s="161"/>
      <c r="AV667" s="161"/>
      <c r="AW667" s="161"/>
      <c r="AX667" s="161"/>
      <c r="AY667" s="161"/>
      <c r="AZ667" s="161"/>
      <c r="BA667" s="161"/>
      <c r="BB667" s="161"/>
      <c r="BC667" s="161"/>
      <c r="BD667" s="161"/>
      <c r="BE667" s="161"/>
      <c r="BF667" s="161"/>
      <c r="BG667" s="161"/>
      <c r="BH667" s="161"/>
      <c r="BI667" s="161"/>
      <c r="BJ667" s="161"/>
      <c r="BK667" s="161"/>
      <c r="BL667" s="161"/>
      <c r="BM667" s="161"/>
      <c r="BN667" s="161"/>
      <c r="BO667" s="161"/>
      <c r="BP667" s="161"/>
      <c r="BQ667" s="161"/>
      <c r="BR667" s="161"/>
      <c r="BS667" s="161"/>
      <c r="BT667" s="161"/>
      <c r="BU667" s="161"/>
      <c r="BV667" s="161"/>
      <c r="BW667" s="161"/>
      <c r="BX667" s="161"/>
      <c r="BY667" s="161"/>
      <c r="BZ667" s="161"/>
      <c r="CA667" s="161"/>
      <c r="CB667" s="161"/>
      <c r="CC667" s="161"/>
      <c r="CD667" s="161"/>
      <c r="CE667" s="161"/>
      <c r="CF667" s="161"/>
      <c r="CG667" s="161"/>
      <c r="CH667" s="161"/>
      <c r="CI667" s="161"/>
      <c r="CJ667" s="161"/>
      <c r="CK667" s="161"/>
      <c r="CL667" s="161"/>
      <c r="CM667" s="161"/>
      <c r="CN667" s="161"/>
      <c r="CO667" s="161"/>
      <c r="CP667" s="161"/>
      <c r="CQ667" s="161"/>
      <c r="CR667" s="161"/>
      <c r="CS667" s="161"/>
      <c r="CT667" s="161"/>
      <c r="CU667" s="161"/>
      <c r="CV667" s="161"/>
      <c r="CW667" s="161"/>
      <c r="CX667" s="161"/>
      <c r="CY667" s="161"/>
      <c r="CZ667" s="161"/>
      <c r="DA667" s="161"/>
      <c r="DB667" s="161"/>
      <c r="DC667" s="161"/>
      <c r="DD667" s="161"/>
      <c r="DE667" s="161"/>
      <c r="DF667" s="161"/>
      <c r="DG667" s="161"/>
      <c r="DH667" s="161"/>
      <c r="DI667" s="161"/>
      <c r="DJ667" s="161"/>
      <c r="DK667" s="161"/>
      <c r="DL667" s="161"/>
      <c r="DM667" s="161"/>
      <c r="DN667" s="161"/>
      <c r="DO667" s="161"/>
      <c r="DP667" s="161"/>
      <c r="DQ667" s="161"/>
      <c r="DR667" s="161"/>
      <c r="DS667" s="161"/>
      <c r="DT667" s="161"/>
      <c r="DU667" s="161"/>
      <c r="DV667" s="161"/>
      <c r="DW667" s="161"/>
      <c r="DX667" s="161"/>
      <c r="DY667" s="161"/>
      <c r="DZ667" s="161"/>
      <c r="EA667" s="161"/>
      <c r="EB667" s="161"/>
      <c r="EC667" s="161"/>
      <c r="ED667" s="161"/>
      <c r="EE667" s="161"/>
      <c r="EF667" s="161"/>
      <c r="EG667" s="161"/>
      <c r="EH667" s="161"/>
      <c r="EI667" s="161"/>
      <c r="EJ667" s="161"/>
      <c r="EK667" s="161"/>
      <c r="EL667" s="161"/>
      <c r="EM667" s="161"/>
      <c r="EN667" s="161"/>
      <c r="EO667" s="161"/>
      <c r="EP667" s="161"/>
      <c r="EQ667" s="161"/>
      <c r="ER667" s="161"/>
      <c r="ES667" s="161"/>
      <c r="ET667" s="161"/>
      <c r="EU667" s="161"/>
      <c r="EV667" s="161"/>
      <c r="EW667" s="161"/>
      <c r="EX667" s="161"/>
      <c r="EY667" s="161"/>
      <c r="EZ667" s="161"/>
      <c r="FA667" s="161"/>
      <c r="FB667" s="161"/>
      <c r="FC667" s="161"/>
      <c r="FD667" s="161"/>
      <c r="FE667" s="161"/>
      <c r="FF667" s="161"/>
      <c r="FG667" s="161"/>
      <c r="FH667" s="161"/>
      <c r="FI667" s="161"/>
      <c r="FJ667" s="161"/>
      <c r="FK667" s="161"/>
      <c r="FL667" s="161"/>
      <c r="FM667" s="161"/>
      <c r="FN667" s="161"/>
      <c r="FO667" s="161"/>
      <c r="FP667" s="161"/>
      <c r="FQ667" s="161"/>
      <c r="FR667" s="161"/>
      <c r="FS667" s="161"/>
      <c r="FT667" s="161"/>
      <c r="FU667" s="161"/>
      <c r="FV667" s="161"/>
      <c r="FW667" s="161"/>
      <c r="FX667" s="161"/>
      <c r="FY667" s="161"/>
      <c r="FZ667" s="161"/>
      <c r="GA667" s="161"/>
      <c r="GB667" s="161"/>
    </row>
    <row r="668" spans="1:184" s="162" customFormat="1" x14ac:dyDescent="0.2">
      <c r="A668" s="146" t="s">
        <v>7973</v>
      </c>
      <c r="B668" s="146" t="s">
        <v>5915</v>
      </c>
      <c r="C668" s="147" t="s">
        <v>5916</v>
      </c>
      <c r="D668" s="99" t="s">
        <v>5577</v>
      </c>
      <c r="E668" s="99">
        <v>25</v>
      </c>
      <c r="F668" s="99"/>
      <c r="G668" s="99">
        <v>0.3</v>
      </c>
      <c r="H668" s="148"/>
      <c r="I668" s="149"/>
      <c r="J668" s="201">
        <v>267.64</v>
      </c>
      <c r="K668" s="150">
        <f t="shared" si="30"/>
        <v>2007.3</v>
      </c>
      <c r="L668" s="149">
        <f>BDI!$E$17</f>
        <v>0.19500000000000001</v>
      </c>
      <c r="M668" s="149"/>
      <c r="N668" s="149"/>
      <c r="O668" s="100">
        <f t="shared" si="31"/>
        <v>319.83</v>
      </c>
      <c r="P668" s="101">
        <f t="shared" si="32"/>
        <v>2398.73</v>
      </c>
      <c r="Q668" s="161"/>
      <c r="R668" s="161"/>
      <c r="S668" s="161"/>
      <c r="T668" s="161"/>
      <c r="U668" s="161"/>
      <c r="V668" s="161"/>
      <c r="W668" s="161"/>
      <c r="X668" s="161"/>
      <c r="Y668" s="161"/>
      <c r="Z668" s="161"/>
      <c r="AA668" s="161"/>
      <c r="AB668" s="161"/>
      <c r="AC668" s="161"/>
      <c r="AD668" s="161"/>
      <c r="AE668" s="161"/>
      <c r="AF668" s="161"/>
      <c r="AG668" s="161"/>
      <c r="AH668" s="161"/>
      <c r="AI668" s="161"/>
      <c r="AJ668" s="161"/>
      <c r="AK668" s="161"/>
      <c r="AL668" s="161"/>
      <c r="AM668" s="161"/>
      <c r="AN668" s="161"/>
      <c r="AO668" s="161"/>
      <c r="AP668" s="161"/>
      <c r="AQ668" s="161"/>
      <c r="AR668" s="161"/>
      <c r="AS668" s="161"/>
      <c r="AT668" s="161"/>
      <c r="AU668" s="161"/>
      <c r="AV668" s="161"/>
      <c r="AW668" s="161"/>
      <c r="AX668" s="161"/>
      <c r="AY668" s="161"/>
      <c r="AZ668" s="161"/>
      <c r="BA668" s="161"/>
      <c r="BB668" s="161"/>
      <c r="BC668" s="161"/>
      <c r="BD668" s="161"/>
      <c r="BE668" s="161"/>
      <c r="BF668" s="161"/>
      <c r="BG668" s="161"/>
      <c r="BH668" s="161"/>
      <c r="BI668" s="161"/>
      <c r="BJ668" s="161"/>
      <c r="BK668" s="161"/>
      <c r="BL668" s="161"/>
      <c r="BM668" s="161"/>
      <c r="BN668" s="161"/>
      <c r="BO668" s="161"/>
      <c r="BP668" s="161"/>
      <c r="BQ668" s="161"/>
      <c r="BR668" s="161"/>
      <c r="BS668" s="161"/>
      <c r="BT668" s="161"/>
      <c r="BU668" s="161"/>
      <c r="BV668" s="161"/>
      <c r="BW668" s="161"/>
      <c r="BX668" s="161"/>
      <c r="BY668" s="161"/>
      <c r="BZ668" s="161"/>
      <c r="CA668" s="161"/>
      <c r="CB668" s="161"/>
      <c r="CC668" s="161"/>
      <c r="CD668" s="161"/>
      <c r="CE668" s="161"/>
      <c r="CF668" s="161"/>
      <c r="CG668" s="161"/>
      <c r="CH668" s="161"/>
      <c r="CI668" s="161"/>
      <c r="CJ668" s="161"/>
      <c r="CK668" s="161"/>
      <c r="CL668" s="161"/>
      <c r="CM668" s="161"/>
      <c r="CN668" s="161"/>
      <c r="CO668" s="161"/>
      <c r="CP668" s="161"/>
      <c r="CQ668" s="161"/>
      <c r="CR668" s="161"/>
      <c r="CS668" s="161"/>
      <c r="CT668" s="161"/>
      <c r="CU668" s="161"/>
      <c r="CV668" s="161"/>
      <c r="CW668" s="161"/>
      <c r="CX668" s="161"/>
      <c r="CY668" s="161"/>
      <c r="CZ668" s="161"/>
      <c r="DA668" s="161"/>
      <c r="DB668" s="161"/>
      <c r="DC668" s="161"/>
      <c r="DD668" s="161"/>
      <c r="DE668" s="161"/>
      <c r="DF668" s="161"/>
      <c r="DG668" s="161"/>
      <c r="DH668" s="161"/>
      <c r="DI668" s="161"/>
      <c r="DJ668" s="161"/>
      <c r="DK668" s="161"/>
      <c r="DL668" s="161"/>
      <c r="DM668" s="161"/>
      <c r="DN668" s="161"/>
      <c r="DO668" s="161"/>
      <c r="DP668" s="161"/>
      <c r="DQ668" s="161"/>
      <c r="DR668" s="161"/>
      <c r="DS668" s="161"/>
      <c r="DT668" s="161"/>
      <c r="DU668" s="161"/>
      <c r="DV668" s="161"/>
      <c r="DW668" s="161"/>
      <c r="DX668" s="161"/>
      <c r="DY668" s="161"/>
      <c r="DZ668" s="161"/>
      <c r="EA668" s="161"/>
      <c r="EB668" s="161"/>
      <c r="EC668" s="161"/>
      <c r="ED668" s="161"/>
      <c r="EE668" s="161"/>
      <c r="EF668" s="161"/>
      <c r="EG668" s="161"/>
      <c r="EH668" s="161"/>
      <c r="EI668" s="161"/>
      <c r="EJ668" s="161"/>
      <c r="EK668" s="161"/>
      <c r="EL668" s="161"/>
      <c r="EM668" s="161"/>
      <c r="EN668" s="161"/>
      <c r="EO668" s="161"/>
      <c r="EP668" s="161"/>
      <c r="EQ668" s="161"/>
      <c r="ER668" s="161"/>
      <c r="ES668" s="161"/>
      <c r="ET668" s="161"/>
      <c r="EU668" s="161"/>
      <c r="EV668" s="161"/>
      <c r="EW668" s="161"/>
      <c r="EX668" s="161"/>
      <c r="EY668" s="161"/>
      <c r="EZ668" s="161"/>
      <c r="FA668" s="161"/>
      <c r="FB668" s="161"/>
      <c r="FC668" s="161"/>
      <c r="FD668" s="161"/>
      <c r="FE668" s="161"/>
      <c r="FF668" s="161"/>
      <c r="FG668" s="161"/>
      <c r="FH668" s="161"/>
      <c r="FI668" s="161"/>
      <c r="FJ668" s="161"/>
      <c r="FK668" s="161"/>
      <c r="FL668" s="161"/>
      <c r="FM668" s="161"/>
      <c r="FN668" s="161"/>
      <c r="FO668" s="161"/>
      <c r="FP668" s="161"/>
      <c r="FQ668" s="161"/>
      <c r="FR668" s="161"/>
      <c r="FS668" s="161"/>
      <c r="FT668" s="161"/>
      <c r="FU668" s="161"/>
      <c r="FV668" s="161"/>
      <c r="FW668" s="161"/>
      <c r="FX668" s="161"/>
      <c r="FY668" s="161"/>
      <c r="FZ668" s="161"/>
      <c r="GA668" s="161"/>
      <c r="GB668" s="161"/>
    </row>
    <row r="669" spans="1:184" s="162" customFormat="1" x14ac:dyDescent="0.2">
      <c r="A669" s="146" t="s">
        <v>7974</v>
      </c>
      <c r="B669" s="146" t="s">
        <v>5917</v>
      </c>
      <c r="C669" s="147" t="s">
        <v>5918</v>
      </c>
      <c r="D669" s="99" t="s">
        <v>5577</v>
      </c>
      <c r="E669" s="99">
        <v>25</v>
      </c>
      <c r="F669" s="99"/>
      <c r="G669" s="99">
        <v>0.3</v>
      </c>
      <c r="H669" s="148"/>
      <c r="I669" s="149"/>
      <c r="J669" s="201">
        <v>352.29</v>
      </c>
      <c r="K669" s="150">
        <f t="shared" si="30"/>
        <v>2642.18</v>
      </c>
      <c r="L669" s="149">
        <f>BDI!$E$17</f>
        <v>0.19500000000000001</v>
      </c>
      <c r="M669" s="149"/>
      <c r="N669" s="149"/>
      <c r="O669" s="100">
        <f t="shared" si="31"/>
        <v>420.99</v>
      </c>
      <c r="P669" s="101">
        <f t="shared" si="32"/>
        <v>3157.43</v>
      </c>
      <c r="Q669" s="161"/>
      <c r="R669" s="161"/>
      <c r="S669" s="161"/>
      <c r="T669" s="161"/>
      <c r="U669" s="161"/>
      <c r="V669" s="161"/>
      <c r="W669" s="161"/>
      <c r="X669" s="161"/>
      <c r="Y669" s="161"/>
      <c r="Z669" s="161"/>
      <c r="AA669" s="161"/>
      <c r="AB669" s="161"/>
      <c r="AC669" s="161"/>
      <c r="AD669" s="161"/>
      <c r="AE669" s="161"/>
      <c r="AF669" s="161"/>
      <c r="AG669" s="161"/>
      <c r="AH669" s="161"/>
      <c r="AI669" s="161"/>
      <c r="AJ669" s="161"/>
      <c r="AK669" s="161"/>
      <c r="AL669" s="161"/>
      <c r="AM669" s="161"/>
      <c r="AN669" s="161"/>
      <c r="AO669" s="161"/>
      <c r="AP669" s="161"/>
      <c r="AQ669" s="161"/>
      <c r="AR669" s="161"/>
      <c r="AS669" s="161"/>
      <c r="AT669" s="161"/>
      <c r="AU669" s="161"/>
      <c r="AV669" s="161"/>
      <c r="AW669" s="161"/>
      <c r="AX669" s="161"/>
      <c r="AY669" s="161"/>
      <c r="AZ669" s="161"/>
      <c r="BA669" s="161"/>
      <c r="BB669" s="161"/>
      <c r="BC669" s="161"/>
      <c r="BD669" s="161"/>
      <c r="BE669" s="161"/>
      <c r="BF669" s="161"/>
      <c r="BG669" s="161"/>
      <c r="BH669" s="161"/>
      <c r="BI669" s="161"/>
      <c r="BJ669" s="161"/>
      <c r="BK669" s="161"/>
      <c r="BL669" s="161"/>
      <c r="BM669" s="161"/>
      <c r="BN669" s="161"/>
      <c r="BO669" s="161"/>
      <c r="BP669" s="161"/>
      <c r="BQ669" s="161"/>
      <c r="BR669" s="161"/>
      <c r="BS669" s="161"/>
      <c r="BT669" s="161"/>
      <c r="BU669" s="161"/>
      <c r="BV669" s="161"/>
      <c r="BW669" s="161"/>
      <c r="BX669" s="161"/>
      <c r="BY669" s="161"/>
      <c r="BZ669" s="161"/>
      <c r="CA669" s="161"/>
      <c r="CB669" s="161"/>
      <c r="CC669" s="161"/>
      <c r="CD669" s="161"/>
      <c r="CE669" s="161"/>
      <c r="CF669" s="161"/>
      <c r="CG669" s="161"/>
      <c r="CH669" s="161"/>
      <c r="CI669" s="161"/>
      <c r="CJ669" s="161"/>
      <c r="CK669" s="161"/>
      <c r="CL669" s="161"/>
      <c r="CM669" s="161"/>
      <c r="CN669" s="161"/>
      <c r="CO669" s="161"/>
      <c r="CP669" s="161"/>
      <c r="CQ669" s="161"/>
      <c r="CR669" s="161"/>
      <c r="CS669" s="161"/>
      <c r="CT669" s="161"/>
      <c r="CU669" s="161"/>
      <c r="CV669" s="161"/>
      <c r="CW669" s="161"/>
      <c r="CX669" s="161"/>
      <c r="CY669" s="161"/>
      <c r="CZ669" s="161"/>
      <c r="DA669" s="161"/>
      <c r="DB669" s="161"/>
      <c r="DC669" s="161"/>
      <c r="DD669" s="161"/>
      <c r="DE669" s="161"/>
      <c r="DF669" s="161"/>
      <c r="DG669" s="161"/>
      <c r="DH669" s="161"/>
      <c r="DI669" s="161"/>
      <c r="DJ669" s="161"/>
      <c r="DK669" s="161"/>
      <c r="DL669" s="161"/>
      <c r="DM669" s="161"/>
      <c r="DN669" s="161"/>
      <c r="DO669" s="161"/>
      <c r="DP669" s="161"/>
      <c r="DQ669" s="161"/>
      <c r="DR669" s="161"/>
      <c r="DS669" s="161"/>
      <c r="DT669" s="161"/>
      <c r="DU669" s="161"/>
      <c r="DV669" s="161"/>
      <c r="DW669" s="161"/>
      <c r="DX669" s="161"/>
      <c r="DY669" s="161"/>
      <c r="DZ669" s="161"/>
      <c r="EA669" s="161"/>
      <c r="EB669" s="161"/>
      <c r="EC669" s="161"/>
      <c r="ED669" s="161"/>
      <c r="EE669" s="161"/>
      <c r="EF669" s="161"/>
      <c r="EG669" s="161"/>
      <c r="EH669" s="161"/>
      <c r="EI669" s="161"/>
      <c r="EJ669" s="161"/>
      <c r="EK669" s="161"/>
      <c r="EL669" s="161"/>
      <c r="EM669" s="161"/>
      <c r="EN669" s="161"/>
      <c r="EO669" s="161"/>
      <c r="EP669" s="161"/>
      <c r="EQ669" s="161"/>
      <c r="ER669" s="161"/>
      <c r="ES669" s="161"/>
      <c r="ET669" s="161"/>
      <c r="EU669" s="161"/>
      <c r="EV669" s="161"/>
      <c r="EW669" s="161"/>
      <c r="EX669" s="161"/>
      <c r="EY669" s="161"/>
      <c r="EZ669" s="161"/>
      <c r="FA669" s="161"/>
      <c r="FB669" s="161"/>
      <c r="FC669" s="161"/>
      <c r="FD669" s="161"/>
      <c r="FE669" s="161"/>
      <c r="FF669" s="161"/>
      <c r="FG669" s="161"/>
      <c r="FH669" s="161"/>
      <c r="FI669" s="161"/>
      <c r="FJ669" s="161"/>
      <c r="FK669" s="161"/>
      <c r="FL669" s="161"/>
      <c r="FM669" s="161"/>
      <c r="FN669" s="161"/>
      <c r="FO669" s="161"/>
      <c r="FP669" s="161"/>
      <c r="FQ669" s="161"/>
      <c r="FR669" s="161"/>
      <c r="FS669" s="161"/>
      <c r="FT669" s="161"/>
      <c r="FU669" s="161"/>
      <c r="FV669" s="161"/>
      <c r="FW669" s="161"/>
      <c r="FX669" s="161"/>
      <c r="FY669" s="161"/>
      <c r="FZ669" s="161"/>
      <c r="GA669" s="161"/>
      <c r="GB669" s="161"/>
    </row>
    <row r="670" spans="1:184" s="162" customFormat="1" x14ac:dyDescent="0.2">
      <c r="A670" s="146" t="s">
        <v>7975</v>
      </c>
      <c r="B670" s="146" t="s">
        <v>5919</v>
      </c>
      <c r="C670" s="147" t="s">
        <v>5920</v>
      </c>
      <c r="D670" s="99" t="s">
        <v>5577</v>
      </c>
      <c r="E670" s="99">
        <v>25</v>
      </c>
      <c r="F670" s="99"/>
      <c r="G670" s="99">
        <v>0.3</v>
      </c>
      <c r="H670" s="148"/>
      <c r="I670" s="149"/>
      <c r="J670" s="201">
        <v>579.23</v>
      </c>
      <c r="K670" s="150">
        <f t="shared" si="30"/>
        <v>4344.2299999999996</v>
      </c>
      <c r="L670" s="149">
        <f>BDI!$E$17</f>
        <v>0.19500000000000001</v>
      </c>
      <c r="M670" s="149"/>
      <c r="N670" s="149"/>
      <c r="O670" s="100">
        <f t="shared" si="31"/>
        <v>692.18</v>
      </c>
      <c r="P670" s="101">
        <f t="shared" si="32"/>
        <v>5191.3500000000004</v>
      </c>
      <c r="Q670" s="161"/>
      <c r="R670" s="161"/>
      <c r="S670" s="161"/>
      <c r="T670" s="161"/>
      <c r="U670" s="161"/>
      <c r="V670" s="161"/>
      <c r="W670" s="161"/>
      <c r="X670" s="161"/>
      <c r="Y670" s="161"/>
      <c r="Z670" s="161"/>
      <c r="AA670" s="161"/>
      <c r="AB670" s="161"/>
      <c r="AC670" s="161"/>
      <c r="AD670" s="161"/>
      <c r="AE670" s="161"/>
      <c r="AF670" s="161"/>
      <c r="AG670" s="161"/>
      <c r="AH670" s="161"/>
      <c r="AI670" s="161"/>
      <c r="AJ670" s="161"/>
      <c r="AK670" s="161"/>
      <c r="AL670" s="161"/>
      <c r="AM670" s="161"/>
      <c r="AN670" s="161"/>
      <c r="AO670" s="161"/>
      <c r="AP670" s="161"/>
      <c r="AQ670" s="161"/>
      <c r="AR670" s="161"/>
      <c r="AS670" s="161"/>
      <c r="AT670" s="161"/>
      <c r="AU670" s="161"/>
      <c r="AV670" s="161"/>
      <c r="AW670" s="161"/>
      <c r="AX670" s="161"/>
      <c r="AY670" s="161"/>
      <c r="AZ670" s="161"/>
      <c r="BA670" s="161"/>
      <c r="BB670" s="161"/>
      <c r="BC670" s="161"/>
      <c r="BD670" s="161"/>
      <c r="BE670" s="161"/>
      <c r="BF670" s="161"/>
      <c r="BG670" s="161"/>
      <c r="BH670" s="161"/>
      <c r="BI670" s="161"/>
      <c r="BJ670" s="161"/>
      <c r="BK670" s="161"/>
      <c r="BL670" s="161"/>
      <c r="BM670" s="161"/>
      <c r="BN670" s="161"/>
      <c r="BO670" s="161"/>
      <c r="BP670" s="161"/>
      <c r="BQ670" s="161"/>
      <c r="BR670" s="161"/>
      <c r="BS670" s="161"/>
      <c r="BT670" s="161"/>
      <c r="BU670" s="161"/>
      <c r="BV670" s="161"/>
      <c r="BW670" s="161"/>
      <c r="BX670" s="161"/>
      <c r="BY670" s="161"/>
      <c r="BZ670" s="161"/>
      <c r="CA670" s="161"/>
      <c r="CB670" s="161"/>
      <c r="CC670" s="161"/>
      <c r="CD670" s="161"/>
      <c r="CE670" s="161"/>
      <c r="CF670" s="161"/>
      <c r="CG670" s="161"/>
      <c r="CH670" s="161"/>
      <c r="CI670" s="161"/>
      <c r="CJ670" s="161"/>
      <c r="CK670" s="161"/>
      <c r="CL670" s="161"/>
      <c r="CM670" s="161"/>
      <c r="CN670" s="161"/>
      <c r="CO670" s="161"/>
      <c r="CP670" s="161"/>
      <c r="CQ670" s="161"/>
      <c r="CR670" s="161"/>
      <c r="CS670" s="161"/>
      <c r="CT670" s="161"/>
      <c r="CU670" s="161"/>
      <c r="CV670" s="161"/>
      <c r="CW670" s="161"/>
      <c r="CX670" s="161"/>
      <c r="CY670" s="161"/>
      <c r="CZ670" s="161"/>
      <c r="DA670" s="161"/>
      <c r="DB670" s="161"/>
      <c r="DC670" s="161"/>
      <c r="DD670" s="161"/>
      <c r="DE670" s="161"/>
      <c r="DF670" s="161"/>
      <c r="DG670" s="161"/>
      <c r="DH670" s="161"/>
      <c r="DI670" s="161"/>
      <c r="DJ670" s="161"/>
      <c r="DK670" s="161"/>
      <c r="DL670" s="161"/>
      <c r="DM670" s="161"/>
      <c r="DN670" s="161"/>
      <c r="DO670" s="161"/>
      <c r="DP670" s="161"/>
      <c r="DQ670" s="161"/>
      <c r="DR670" s="161"/>
      <c r="DS670" s="161"/>
      <c r="DT670" s="161"/>
      <c r="DU670" s="161"/>
      <c r="DV670" s="161"/>
      <c r="DW670" s="161"/>
      <c r="DX670" s="161"/>
      <c r="DY670" s="161"/>
      <c r="DZ670" s="161"/>
      <c r="EA670" s="161"/>
      <c r="EB670" s="161"/>
      <c r="EC670" s="161"/>
      <c r="ED670" s="161"/>
      <c r="EE670" s="161"/>
      <c r="EF670" s="161"/>
      <c r="EG670" s="161"/>
      <c r="EH670" s="161"/>
      <c r="EI670" s="161"/>
      <c r="EJ670" s="161"/>
      <c r="EK670" s="161"/>
      <c r="EL670" s="161"/>
      <c r="EM670" s="161"/>
      <c r="EN670" s="161"/>
      <c r="EO670" s="161"/>
      <c r="EP670" s="161"/>
      <c r="EQ670" s="161"/>
      <c r="ER670" s="161"/>
      <c r="ES670" s="161"/>
      <c r="ET670" s="161"/>
      <c r="EU670" s="161"/>
      <c r="EV670" s="161"/>
      <c r="EW670" s="161"/>
      <c r="EX670" s="161"/>
      <c r="EY670" s="161"/>
      <c r="EZ670" s="161"/>
      <c r="FA670" s="161"/>
      <c r="FB670" s="161"/>
      <c r="FC670" s="161"/>
      <c r="FD670" s="161"/>
      <c r="FE670" s="161"/>
      <c r="FF670" s="161"/>
      <c r="FG670" s="161"/>
      <c r="FH670" s="161"/>
      <c r="FI670" s="161"/>
      <c r="FJ670" s="161"/>
      <c r="FK670" s="161"/>
      <c r="FL670" s="161"/>
      <c r="FM670" s="161"/>
      <c r="FN670" s="161"/>
      <c r="FO670" s="161"/>
      <c r="FP670" s="161"/>
      <c r="FQ670" s="161"/>
      <c r="FR670" s="161"/>
      <c r="FS670" s="161"/>
      <c r="FT670" s="161"/>
      <c r="FU670" s="161"/>
      <c r="FV670" s="161"/>
      <c r="FW670" s="161"/>
      <c r="FX670" s="161"/>
      <c r="FY670" s="161"/>
      <c r="FZ670" s="161"/>
      <c r="GA670" s="161"/>
      <c r="GB670" s="161"/>
    </row>
    <row r="671" spans="1:184" s="162" customFormat="1" x14ac:dyDescent="0.2">
      <c r="A671" s="146" t="s">
        <v>7976</v>
      </c>
      <c r="B671" s="146" t="s">
        <v>5921</v>
      </c>
      <c r="C671" s="147" t="s">
        <v>5922</v>
      </c>
      <c r="D671" s="99" t="s">
        <v>5577</v>
      </c>
      <c r="E671" s="99">
        <v>25</v>
      </c>
      <c r="F671" s="99"/>
      <c r="G671" s="99">
        <v>0.3</v>
      </c>
      <c r="H671" s="148"/>
      <c r="I671" s="149"/>
      <c r="J671" s="201">
        <v>203.65</v>
      </c>
      <c r="K671" s="150">
        <f t="shared" si="30"/>
        <v>1527.38</v>
      </c>
      <c r="L671" s="149">
        <f>BDI!$E$17</f>
        <v>0.19500000000000001</v>
      </c>
      <c r="M671" s="149"/>
      <c r="N671" s="149"/>
      <c r="O671" s="100">
        <f t="shared" si="31"/>
        <v>243.36</v>
      </c>
      <c r="P671" s="101">
        <f t="shared" si="32"/>
        <v>1825.2</v>
      </c>
      <c r="Q671" s="161"/>
      <c r="R671" s="161"/>
      <c r="S671" s="161"/>
      <c r="T671" s="161"/>
      <c r="U671" s="161"/>
      <c r="V671" s="161"/>
      <c r="W671" s="161"/>
      <c r="X671" s="161"/>
      <c r="Y671" s="161"/>
      <c r="Z671" s="161"/>
      <c r="AA671" s="161"/>
      <c r="AB671" s="161"/>
      <c r="AC671" s="161"/>
      <c r="AD671" s="161"/>
      <c r="AE671" s="161"/>
      <c r="AF671" s="161"/>
      <c r="AG671" s="161"/>
      <c r="AH671" s="161"/>
      <c r="AI671" s="161"/>
      <c r="AJ671" s="161"/>
      <c r="AK671" s="161"/>
      <c r="AL671" s="161"/>
      <c r="AM671" s="161"/>
      <c r="AN671" s="161"/>
      <c r="AO671" s="161"/>
      <c r="AP671" s="161"/>
      <c r="AQ671" s="161"/>
      <c r="AR671" s="161"/>
      <c r="AS671" s="161"/>
      <c r="AT671" s="161"/>
      <c r="AU671" s="161"/>
      <c r="AV671" s="161"/>
      <c r="AW671" s="161"/>
      <c r="AX671" s="161"/>
      <c r="AY671" s="161"/>
      <c r="AZ671" s="161"/>
      <c r="BA671" s="161"/>
      <c r="BB671" s="161"/>
      <c r="BC671" s="161"/>
      <c r="BD671" s="161"/>
      <c r="BE671" s="161"/>
      <c r="BF671" s="161"/>
      <c r="BG671" s="161"/>
      <c r="BH671" s="161"/>
      <c r="BI671" s="161"/>
      <c r="BJ671" s="161"/>
      <c r="BK671" s="161"/>
      <c r="BL671" s="161"/>
      <c r="BM671" s="161"/>
      <c r="BN671" s="161"/>
      <c r="BO671" s="161"/>
      <c r="BP671" s="161"/>
      <c r="BQ671" s="161"/>
      <c r="BR671" s="161"/>
      <c r="BS671" s="161"/>
      <c r="BT671" s="161"/>
      <c r="BU671" s="161"/>
      <c r="BV671" s="161"/>
      <c r="BW671" s="161"/>
      <c r="BX671" s="161"/>
      <c r="BY671" s="161"/>
      <c r="BZ671" s="161"/>
      <c r="CA671" s="161"/>
      <c r="CB671" s="161"/>
      <c r="CC671" s="161"/>
      <c r="CD671" s="161"/>
      <c r="CE671" s="161"/>
      <c r="CF671" s="161"/>
      <c r="CG671" s="161"/>
      <c r="CH671" s="161"/>
      <c r="CI671" s="161"/>
      <c r="CJ671" s="161"/>
      <c r="CK671" s="161"/>
      <c r="CL671" s="161"/>
      <c r="CM671" s="161"/>
      <c r="CN671" s="161"/>
      <c r="CO671" s="161"/>
      <c r="CP671" s="161"/>
      <c r="CQ671" s="161"/>
      <c r="CR671" s="161"/>
      <c r="CS671" s="161"/>
      <c r="CT671" s="161"/>
      <c r="CU671" s="161"/>
      <c r="CV671" s="161"/>
      <c r="CW671" s="161"/>
      <c r="CX671" s="161"/>
      <c r="CY671" s="161"/>
      <c r="CZ671" s="161"/>
      <c r="DA671" s="161"/>
      <c r="DB671" s="161"/>
      <c r="DC671" s="161"/>
      <c r="DD671" s="161"/>
      <c r="DE671" s="161"/>
      <c r="DF671" s="161"/>
      <c r="DG671" s="161"/>
      <c r="DH671" s="161"/>
      <c r="DI671" s="161"/>
      <c r="DJ671" s="161"/>
      <c r="DK671" s="161"/>
      <c r="DL671" s="161"/>
      <c r="DM671" s="161"/>
      <c r="DN671" s="161"/>
      <c r="DO671" s="161"/>
      <c r="DP671" s="161"/>
      <c r="DQ671" s="161"/>
      <c r="DR671" s="161"/>
      <c r="DS671" s="161"/>
      <c r="DT671" s="161"/>
      <c r="DU671" s="161"/>
      <c r="DV671" s="161"/>
      <c r="DW671" s="161"/>
      <c r="DX671" s="161"/>
      <c r="DY671" s="161"/>
      <c r="DZ671" s="161"/>
      <c r="EA671" s="161"/>
      <c r="EB671" s="161"/>
      <c r="EC671" s="161"/>
      <c r="ED671" s="161"/>
      <c r="EE671" s="161"/>
      <c r="EF671" s="161"/>
      <c r="EG671" s="161"/>
      <c r="EH671" s="161"/>
      <c r="EI671" s="161"/>
      <c r="EJ671" s="161"/>
      <c r="EK671" s="161"/>
      <c r="EL671" s="161"/>
      <c r="EM671" s="161"/>
      <c r="EN671" s="161"/>
      <c r="EO671" s="161"/>
      <c r="EP671" s="161"/>
      <c r="EQ671" s="161"/>
      <c r="ER671" s="161"/>
      <c r="ES671" s="161"/>
      <c r="ET671" s="161"/>
      <c r="EU671" s="161"/>
      <c r="EV671" s="161"/>
      <c r="EW671" s="161"/>
      <c r="EX671" s="161"/>
      <c r="EY671" s="161"/>
      <c r="EZ671" s="161"/>
      <c r="FA671" s="161"/>
      <c r="FB671" s="161"/>
      <c r="FC671" s="161"/>
      <c r="FD671" s="161"/>
      <c r="FE671" s="161"/>
      <c r="FF671" s="161"/>
      <c r="FG671" s="161"/>
      <c r="FH671" s="161"/>
      <c r="FI671" s="161"/>
      <c r="FJ671" s="161"/>
      <c r="FK671" s="161"/>
      <c r="FL671" s="161"/>
      <c r="FM671" s="161"/>
      <c r="FN671" s="161"/>
      <c r="FO671" s="161"/>
      <c r="FP671" s="161"/>
      <c r="FQ671" s="161"/>
      <c r="FR671" s="161"/>
      <c r="FS671" s="161"/>
      <c r="FT671" s="161"/>
      <c r="FU671" s="161"/>
      <c r="FV671" s="161"/>
      <c r="FW671" s="161"/>
      <c r="FX671" s="161"/>
      <c r="FY671" s="161"/>
      <c r="FZ671" s="161"/>
      <c r="GA671" s="161"/>
      <c r="GB671" s="161"/>
    </row>
    <row r="672" spans="1:184" s="162" customFormat="1" x14ac:dyDescent="0.2">
      <c r="A672" s="146" t="s">
        <v>7977</v>
      </c>
      <c r="B672" s="146" t="s">
        <v>5923</v>
      </c>
      <c r="C672" s="147" t="s">
        <v>5924</v>
      </c>
      <c r="D672" s="99" t="s">
        <v>5577</v>
      </c>
      <c r="E672" s="99">
        <v>25</v>
      </c>
      <c r="F672" s="99"/>
      <c r="G672" s="99">
        <v>0.3</v>
      </c>
      <c r="H672" s="148"/>
      <c r="I672" s="149"/>
      <c r="J672" s="201">
        <v>186.85</v>
      </c>
      <c r="K672" s="150">
        <f t="shared" si="30"/>
        <v>1401.38</v>
      </c>
      <c r="L672" s="149">
        <f>BDI!$E$17</f>
        <v>0.19500000000000001</v>
      </c>
      <c r="M672" s="149"/>
      <c r="N672" s="149"/>
      <c r="O672" s="100">
        <f t="shared" si="31"/>
        <v>223.29</v>
      </c>
      <c r="P672" s="101">
        <f t="shared" si="32"/>
        <v>1674.68</v>
      </c>
      <c r="Q672" s="161"/>
      <c r="R672" s="161"/>
      <c r="S672" s="161"/>
      <c r="T672" s="161"/>
      <c r="U672" s="161"/>
      <c r="V672" s="161"/>
      <c r="W672" s="161"/>
      <c r="X672" s="161"/>
      <c r="Y672" s="161"/>
      <c r="Z672" s="161"/>
      <c r="AA672" s="161"/>
      <c r="AB672" s="161"/>
      <c r="AC672" s="161"/>
      <c r="AD672" s="161"/>
      <c r="AE672" s="161"/>
      <c r="AF672" s="161"/>
      <c r="AG672" s="161"/>
      <c r="AH672" s="161"/>
      <c r="AI672" s="161"/>
      <c r="AJ672" s="161"/>
      <c r="AK672" s="161"/>
      <c r="AL672" s="161"/>
      <c r="AM672" s="161"/>
      <c r="AN672" s="161"/>
      <c r="AO672" s="161"/>
      <c r="AP672" s="161"/>
      <c r="AQ672" s="161"/>
      <c r="AR672" s="161"/>
      <c r="AS672" s="161"/>
      <c r="AT672" s="161"/>
      <c r="AU672" s="161"/>
      <c r="AV672" s="161"/>
      <c r="AW672" s="161"/>
      <c r="AX672" s="161"/>
      <c r="AY672" s="161"/>
      <c r="AZ672" s="161"/>
      <c r="BA672" s="161"/>
      <c r="BB672" s="161"/>
      <c r="BC672" s="161"/>
      <c r="BD672" s="161"/>
      <c r="BE672" s="161"/>
      <c r="BF672" s="161"/>
      <c r="BG672" s="161"/>
      <c r="BH672" s="161"/>
      <c r="BI672" s="161"/>
      <c r="BJ672" s="161"/>
      <c r="BK672" s="161"/>
      <c r="BL672" s="161"/>
      <c r="BM672" s="161"/>
      <c r="BN672" s="161"/>
      <c r="BO672" s="161"/>
      <c r="BP672" s="161"/>
      <c r="BQ672" s="161"/>
      <c r="BR672" s="161"/>
      <c r="BS672" s="161"/>
      <c r="BT672" s="161"/>
      <c r="BU672" s="161"/>
      <c r="BV672" s="161"/>
      <c r="BW672" s="161"/>
      <c r="BX672" s="161"/>
      <c r="BY672" s="161"/>
      <c r="BZ672" s="161"/>
      <c r="CA672" s="161"/>
      <c r="CB672" s="161"/>
      <c r="CC672" s="161"/>
      <c r="CD672" s="161"/>
      <c r="CE672" s="161"/>
      <c r="CF672" s="161"/>
      <c r="CG672" s="161"/>
      <c r="CH672" s="161"/>
      <c r="CI672" s="161"/>
      <c r="CJ672" s="161"/>
      <c r="CK672" s="161"/>
      <c r="CL672" s="161"/>
      <c r="CM672" s="161"/>
      <c r="CN672" s="161"/>
      <c r="CO672" s="161"/>
      <c r="CP672" s="161"/>
      <c r="CQ672" s="161"/>
      <c r="CR672" s="161"/>
      <c r="CS672" s="161"/>
      <c r="CT672" s="161"/>
      <c r="CU672" s="161"/>
      <c r="CV672" s="161"/>
      <c r="CW672" s="161"/>
      <c r="CX672" s="161"/>
      <c r="CY672" s="161"/>
      <c r="CZ672" s="161"/>
      <c r="DA672" s="161"/>
      <c r="DB672" s="161"/>
      <c r="DC672" s="161"/>
      <c r="DD672" s="161"/>
      <c r="DE672" s="161"/>
      <c r="DF672" s="161"/>
      <c r="DG672" s="161"/>
      <c r="DH672" s="161"/>
      <c r="DI672" s="161"/>
      <c r="DJ672" s="161"/>
      <c r="DK672" s="161"/>
      <c r="DL672" s="161"/>
      <c r="DM672" s="161"/>
      <c r="DN672" s="161"/>
      <c r="DO672" s="161"/>
      <c r="DP672" s="161"/>
      <c r="DQ672" s="161"/>
      <c r="DR672" s="161"/>
      <c r="DS672" s="161"/>
      <c r="DT672" s="161"/>
      <c r="DU672" s="161"/>
      <c r="DV672" s="161"/>
      <c r="DW672" s="161"/>
      <c r="DX672" s="161"/>
      <c r="DY672" s="161"/>
      <c r="DZ672" s="161"/>
      <c r="EA672" s="161"/>
      <c r="EB672" s="161"/>
      <c r="EC672" s="161"/>
      <c r="ED672" s="161"/>
      <c r="EE672" s="161"/>
      <c r="EF672" s="161"/>
      <c r="EG672" s="161"/>
      <c r="EH672" s="161"/>
      <c r="EI672" s="161"/>
      <c r="EJ672" s="161"/>
      <c r="EK672" s="161"/>
      <c r="EL672" s="161"/>
      <c r="EM672" s="161"/>
      <c r="EN672" s="161"/>
      <c r="EO672" s="161"/>
      <c r="EP672" s="161"/>
      <c r="EQ672" s="161"/>
      <c r="ER672" s="161"/>
      <c r="ES672" s="161"/>
      <c r="ET672" s="161"/>
      <c r="EU672" s="161"/>
      <c r="EV672" s="161"/>
      <c r="EW672" s="161"/>
      <c r="EX672" s="161"/>
      <c r="EY672" s="161"/>
      <c r="EZ672" s="161"/>
      <c r="FA672" s="161"/>
      <c r="FB672" s="161"/>
      <c r="FC672" s="161"/>
      <c r="FD672" s="161"/>
      <c r="FE672" s="161"/>
      <c r="FF672" s="161"/>
      <c r="FG672" s="161"/>
      <c r="FH672" s="161"/>
      <c r="FI672" s="161"/>
      <c r="FJ672" s="161"/>
      <c r="FK672" s="161"/>
      <c r="FL672" s="161"/>
      <c r="FM672" s="161"/>
      <c r="FN672" s="161"/>
      <c r="FO672" s="161"/>
      <c r="FP672" s="161"/>
      <c r="FQ672" s="161"/>
      <c r="FR672" s="161"/>
      <c r="FS672" s="161"/>
      <c r="FT672" s="161"/>
      <c r="FU672" s="161"/>
      <c r="FV672" s="161"/>
      <c r="FW672" s="161"/>
      <c r="FX672" s="161"/>
      <c r="FY672" s="161"/>
      <c r="FZ672" s="161"/>
      <c r="GA672" s="161"/>
      <c r="GB672" s="161"/>
    </row>
    <row r="673" spans="1:184" s="162" customFormat="1" x14ac:dyDescent="0.2">
      <c r="A673" s="146" t="s">
        <v>7978</v>
      </c>
      <c r="B673" s="146" t="s">
        <v>5925</v>
      </c>
      <c r="C673" s="147" t="s">
        <v>5926</v>
      </c>
      <c r="D673" s="99" t="s">
        <v>5577</v>
      </c>
      <c r="E673" s="99">
        <v>25</v>
      </c>
      <c r="F673" s="99"/>
      <c r="G673" s="99">
        <v>0.3</v>
      </c>
      <c r="H673" s="148"/>
      <c r="I673" s="149"/>
      <c r="J673" s="201">
        <v>508.5</v>
      </c>
      <c r="K673" s="150">
        <f t="shared" si="30"/>
        <v>3813.75</v>
      </c>
      <c r="L673" s="149">
        <f>BDI!$E$17</f>
        <v>0.19500000000000001</v>
      </c>
      <c r="M673" s="149"/>
      <c r="N673" s="149"/>
      <c r="O673" s="100">
        <f t="shared" si="31"/>
        <v>607.66</v>
      </c>
      <c r="P673" s="101">
        <f t="shared" si="32"/>
        <v>4557.45</v>
      </c>
      <c r="Q673" s="161"/>
      <c r="R673" s="161"/>
      <c r="S673" s="161"/>
      <c r="T673" s="161"/>
      <c r="U673" s="161"/>
      <c r="V673" s="161"/>
      <c r="W673" s="161"/>
      <c r="X673" s="161"/>
      <c r="Y673" s="161"/>
      <c r="Z673" s="161"/>
      <c r="AA673" s="161"/>
      <c r="AB673" s="161"/>
      <c r="AC673" s="161"/>
      <c r="AD673" s="161"/>
      <c r="AE673" s="161"/>
      <c r="AF673" s="161"/>
      <c r="AG673" s="161"/>
      <c r="AH673" s="161"/>
      <c r="AI673" s="161"/>
      <c r="AJ673" s="161"/>
      <c r="AK673" s="161"/>
      <c r="AL673" s="161"/>
      <c r="AM673" s="161"/>
      <c r="AN673" s="161"/>
      <c r="AO673" s="161"/>
      <c r="AP673" s="161"/>
      <c r="AQ673" s="161"/>
      <c r="AR673" s="161"/>
      <c r="AS673" s="161"/>
      <c r="AT673" s="161"/>
      <c r="AU673" s="161"/>
      <c r="AV673" s="161"/>
      <c r="AW673" s="161"/>
      <c r="AX673" s="161"/>
      <c r="AY673" s="161"/>
      <c r="AZ673" s="161"/>
      <c r="BA673" s="161"/>
      <c r="BB673" s="161"/>
      <c r="BC673" s="161"/>
      <c r="BD673" s="161"/>
      <c r="BE673" s="161"/>
      <c r="BF673" s="161"/>
      <c r="BG673" s="161"/>
      <c r="BH673" s="161"/>
      <c r="BI673" s="161"/>
      <c r="BJ673" s="161"/>
      <c r="BK673" s="161"/>
      <c r="BL673" s="161"/>
      <c r="BM673" s="161"/>
      <c r="BN673" s="161"/>
      <c r="BO673" s="161"/>
      <c r="BP673" s="161"/>
      <c r="BQ673" s="161"/>
      <c r="BR673" s="161"/>
      <c r="BS673" s="161"/>
      <c r="BT673" s="161"/>
      <c r="BU673" s="161"/>
      <c r="BV673" s="161"/>
      <c r="BW673" s="161"/>
      <c r="BX673" s="161"/>
      <c r="BY673" s="161"/>
      <c r="BZ673" s="161"/>
      <c r="CA673" s="161"/>
      <c r="CB673" s="161"/>
      <c r="CC673" s="161"/>
      <c r="CD673" s="161"/>
      <c r="CE673" s="161"/>
      <c r="CF673" s="161"/>
      <c r="CG673" s="161"/>
      <c r="CH673" s="161"/>
      <c r="CI673" s="161"/>
      <c r="CJ673" s="161"/>
      <c r="CK673" s="161"/>
      <c r="CL673" s="161"/>
      <c r="CM673" s="161"/>
      <c r="CN673" s="161"/>
      <c r="CO673" s="161"/>
      <c r="CP673" s="161"/>
      <c r="CQ673" s="161"/>
      <c r="CR673" s="161"/>
      <c r="CS673" s="161"/>
      <c r="CT673" s="161"/>
      <c r="CU673" s="161"/>
      <c r="CV673" s="161"/>
      <c r="CW673" s="161"/>
      <c r="CX673" s="161"/>
      <c r="CY673" s="161"/>
      <c r="CZ673" s="161"/>
      <c r="DA673" s="161"/>
      <c r="DB673" s="161"/>
      <c r="DC673" s="161"/>
      <c r="DD673" s="161"/>
      <c r="DE673" s="161"/>
      <c r="DF673" s="161"/>
      <c r="DG673" s="161"/>
      <c r="DH673" s="161"/>
      <c r="DI673" s="161"/>
      <c r="DJ673" s="161"/>
      <c r="DK673" s="161"/>
      <c r="DL673" s="161"/>
      <c r="DM673" s="161"/>
      <c r="DN673" s="161"/>
      <c r="DO673" s="161"/>
      <c r="DP673" s="161"/>
      <c r="DQ673" s="161"/>
      <c r="DR673" s="161"/>
      <c r="DS673" s="161"/>
      <c r="DT673" s="161"/>
      <c r="DU673" s="161"/>
      <c r="DV673" s="161"/>
      <c r="DW673" s="161"/>
      <c r="DX673" s="161"/>
      <c r="DY673" s="161"/>
      <c r="DZ673" s="161"/>
      <c r="EA673" s="161"/>
      <c r="EB673" s="161"/>
      <c r="EC673" s="161"/>
      <c r="ED673" s="161"/>
      <c r="EE673" s="161"/>
      <c r="EF673" s="161"/>
      <c r="EG673" s="161"/>
      <c r="EH673" s="161"/>
      <c r="EI673" s="161"/>
      <c r="EJ673" s="161"/>
      <c r="EK673" s="161"/>
      <c r="EL673" s="161"/>
      <c r="EM673" s="161"/>
      <c r="EN673" s="161"/>
      <c r="EO673" s="161"/>
      <c r="EP673" s="161"/>
      <c r="EQ673" s="161"/>
      <c r="ER673" s="161"/>
      <c r="ES673" s="161"/>
      <c r="ET673" s="161"/>
      <c r="EU673" s="161"/>
      <c r="EV673" s="161"/>
      <c r="EW673" s="161"/>
      <c r="EX673" s="161"/>
      <c r="EY673" s="161"/>
      <c r="EZ673" s="161"/>
      <c r="FA673" s="161"/>
      <c r="FB673" s="161"/>
      <c r="FC673" s="161"/>
      <c r="FD673" s="161"/>
      <c r="FE673" s="161"/>
      <c r="FF673" s="161"/>
      <c r="FG673" s="161"/>
      <c r="FH673" s="161"/>
      <c r="FI673" s="161"/>
      <c r="FJ673" s="161"/>
      <c r="FK673" s="161"/>
      <c r="FL673" s="161"/>
      <c r="FM673" s="161"/>
      <c r="FN673" s="161"/>
      <c r="FO673" s="161"/>
      <c r="FP673" s="161"/>
      <c r="FQ673" s="161"/>
      <c r="FR673" s="161"/>
      <c r="FS673" s="161"/>
      <c r="FT673" s="161"/>
      <c r="FU673" s="161"/>
      <c r="FV673" s="161"/>
      <c r="FW673" s="161"/>
      <c r="FX673" s="161"/>
      <c r="FY673" s="161"/>
      <c r="FZ673" s="161"/>
      <c r="GA673" s="161"/>
      <c r="GB673" s="161"/>
    </row>
    <row r="674" spans="1:184" s="162" customFormat="1" x14ac:dyDescent="0.2">
      <c r="A674" s="146" t="s">
        <v>7979</v>
      </c>
      <c r="B674" s="146" t="s">
        <v>5927</v>
      </c>
      <c r="C674" s="147" t="s">
        <v>5928</v>
      </c>
      <c r="D674" s="99" t="s">
        <v>5577</v>
      </c>
      <c r="E674" s="99">
        <v>25</v>
      </c>
      <c r="F674" s="99"/>
      <c r="G674" s="99">
        <v>0.3</v>
      </c>
      <c r="H674" s="148"/>
      <c r="I674" s="149"/>
      <c r="J674" s="201">
        <v>196.9</v>
      </c>
      <c r="K674" s="150">
        <f t="shared" si="30"/>
        <v>1476.75</v>
      </c>
      <c r="L674" s="149">
        <f>BDI!$E$17</f>
        <v>0.19500000000000001</v>
      </c>
      <c r="M674" s="149"/>
      <c r="N674" s="149"/>
      <c r="O674" s="100">
        <f t="shared" si="31"/>
        <v>235.3</v>
      </c>
      <c r="P674" s="101">
        <f t="shared" si="32"/>
        <v>1764.75</v>
      </c>
      <c r="Q674" s="161"/>
      <c r="R674" s="161"/>
      <c r="S674" s="161"/>
      <c r="T674" s="161"/>
      <c r="U674" s="161"/>
      <c r="V674" s="161"/>
      <c r="W674" s="161"/>
      <c r="X674" s="161"/>
      <c r="Y674" s="161"/>
      <c r="Z674" s="161"/>
      <c r="AA674" s="161"/>
      <c r="AB674" s="161"/>
      <c r="AC674" s="161"/>
      <c r="AD674" s="161"/>
      <c r="AE674" s="161"/>
      <c r="AF674" s="161"/>
      <c r="AG674" s="161"/>
      <c r="AH674" s="161"/>
      <c r="AI674" s="161"/>
      <c r="AJ674" s="161"/>
      <c r="AK674" s="161"/>
      <c r="AL674" s="161"/>
      <c r="AM674" s="161"/>
      <c r="AN674" s="161"/>
      <c r="AO674" s="161"/>
      <c r="AP674" s="161"/>
      <c r="AQ674" s="161"/>
      <c r="AR674" s="161"/>
      <c r="AS674" s="161"/>
      <c r="AT674" s="161"/>
      <c r="AU674" s="161"/>
      <c r="AV674" s="161"/>
      <c r="AW674" s="161"/>
      <c r="AX674" s="161"/>
      <c r="AY674" s="161"/>
      <c r="AZ674" s="161"/>
      <c r="BA674" s="161"/>
      <c r="BB674" s="161"/>
      <c r="BC674" s="161"/>
      <c r="BD674" s="161"/>
      <c r="BE674" s="161"/>
      <c r="BF674" s="161"/>
      <c r="BG674" s="161"/>
      <c r="BH674" s="161"/>
      <c r="BI674" s="161"/>
      <c r="BJ674" s="161"/>
      <c r="BK674" s="161"/>
      <c r="BL674" s="161"/>
      <c r="BM674" s="161"/>
      <c r="BN674" s="161"/>
      <c r="BO674" s="161"/>
      <c r="BP674" s="161"/>
      <c r="BQ674" s="161"/>
      <c r="BR674" s="161"/>
      <c r="BS674" s="161"/>
      <c r="BT674" s="161"/>
      <c r="BU674" s="161"/>
      <c r="BV674" s="161"/>
      <c r="BW674" s="161"/>
      <c r="BX674" s="161"/>
      <c r="BY674" s="161"/>
      <c r="BZ674" s="161"/>
      <c r="CA674" s="161"/>
      <c r="CB674" s="161"/>
      <c r="CC674" s="161"/>
      <c r="CD674" s="161"/>
      <c r="CE674" s="161"/>
      <c r="CF674" s="161"/>
      <c r="CG674" s="161"/>
      <c r="CH674" s="161"/>
      <c r="CI674" s="161"/>
      <c r="CJ674" s="161"/>
      <c r="CK674" s="161"/>
      <c r="CL674" s="161"/>
      <c r="CM674" s="161"/>
      <c r="CN674" s="161"/>
      <c r="CO674" s="161"/>
      <c r="CP674" s="161"/>
      <c r="CQ674" s="161"/>
      <c r="CR674" s="161"/>
      <c r="CS674" s="161"/>
      <c r="CT674" s="161"/>
      <c r="CU674" s="161"/>
      <c r="CV674" s="161"/>
      <c r="CW674" s="161"/>
      <c r="CX674" s="161"/>
      <c r="CY674" s="161"/>
      <c r="CZ674" s="161"/>
      <c r="DA674" s="161"/>
      <c r="DB674" s="161"/>
      <c r="DC674" s="161"/>
      <c r="DD674" s="161"/>
      <c r="DE674" s="161"/>
      <c r="DF674" s="161"/>
      <c r="DG674" s="161"/>
      <c r="DH674" s="161"/>
      <c r="DI674" s="161"/>
      <c r="DJ674" s="161"/>
      <c r="DK674" s="161"/>
      <c r="DL674" s="161"/>
      <c r="DM674" s="161"/>
      <c r="DN674" s="161"/>
      <c r="DO674" s="161"/>
      <c r="DP674" s="161"/>
      <c r="DQ674" s="161"/>
      <c r="DR674" s="161"/>
      <c r="DS674" s="161"/>
      <c r="DT674" s="161"/>
      <c r="DU674" s="161"/>
      <c r="DV674" s="161"/>
      <c r="DW674" s="161"/>
      <c r="DX674" s="161"/>
      <c r="DY674" s="161"/>
      <c r="DZ674" s="161"/>
      <c r="EA674" s="161"/>
      <c r="EB674" s="161"/>
      <c r="EC674" s="161"/>
      <c r="ED674" s="161"/>
      <c r="EE674" s="161"/>
      <c r="EF674" s="161"/>
      <c r="EG674" s="161"/>
      <c r="EH674" s="161"/>
      <c r="EI674" s="161"/>
      <c r="EJ674" s="161"/>
      <c r="EK674" s="161"/>
      <c r="EL674" s="161"/>
      <c r="EM674" s="161"/>
      <c r="EN674" s="161"/>
      <c r="EO674" s="161"/>
      <c r="EP674" s="161"/>
      <c r="EQ674" s="161"/>
      <c r="ER674" s="161"/>
      <c r="ES674" s="161"/>
      <c r="ET674" s="161"/>
      <c r="EU674" s="161"/>
      <c r="EV674" s="161"/>
      <c r="EW674" s="161"/>
      <c r="EX674" s="161"/>
      <c r="EY674" s="161"/>
      <c r="EZ674" s="161"/>
      <c r="FA674" s="161"/>
      <c r="FB674" s="161"/>
      <c r="FC674" s="161"/>
      <c r="FD674" s="161"/>
      <c r="FE674" s="161"/>
      <c r="FF674" s="161"/>
      <c r="FG674" s="161"/>
      <c r="FH674" s="161"/>
      <c r="FI674" s="161"/>
      <c r="FJ674" s="161"/>
      <c r="FK674" s="161"/>
      <c r="FL674" s="161"/>
      <c r="FM674" s="161"/>
      <c r="FN674" s="161"/>
      <c r="FO674" s="161"/>
      <c r="FP674" s="161"/>
      <c r="FQ674" s="161"/>
      <c r="FR674" s="161"/>
      <c r="FS674" s="161"/>
      <c r="FT674" s="161"/>
      <c r="FU674" s="161"/>
      <c r="FV674" s="161"/>
      <c r="FW674" s="161"/>
      <c r="FX674" s="161"/>
      <c r="FY674" s="161"/>
      <c r="FZ674" s="161"/>
      <c r="GA674" s="161"/>
      <c r="GB674" s="161"/>
    </row>
    <row r="675" spans="1:184" s="162" customFormat="1" x14ac:dyDescent="0.2">
      <c r="A675" s="146" t="s">
        <v>7980</v>
      </c>
      <c r="B675" s="146" t="s">
        <v>5929</v>
      </c>
      <c r="C675" s="147" t="s">
        <v>5930</v>
      </c>
      <c r="D675" s="99" t="s">
        <v>5577</v>
      </c>
      <c r="E675" s="99">
        <v>50</v>
      </c>
      <c r="F675" s="99"/>
      <c r="G675" s="99">
        <v>0.3</v>
      </c>
      <c r="H675" s="148"/>
      <c r="I675" s="149"/>
      <c r="J675" s="201">
        <v>13.83</v>
      </c>
      <c r="K675" s="150">
        <f t="shared" si="30"/>
        <v>207.45</v>
      </c>
      <c r="L675" s="149">
        <f>BDI!$E$17</f>
        <v>0.19500000000000001</v>
      </c>
      <c r="M675" s="149"/>
      <c r="N675" s="149"/>
      <c r="O675" s="100">
        <f t="shared" si="31"/>
        <v>16.53</v>
      </c>
      <c r="P675" s="101">
        <f t="shared" si="32"/>
        <v>247.95</v>
      </c>
      <c r="Q675" s="161"/>
      <c r="R675" s="161"/>
      <c r="S675" s="161"/>
      <c r="T675" s="161"/>
      <c r="U675" s="161"/>
      <c r="V675" s="161"/>
      <c r="W675" s="161"/>
      <c r="X675" s="161"/>
      <c r="Y675" s="161"/>
      <c r="Z675" s="161"/>
      <c r="AA675" s="161"/>
      <c r="AB675" s="161"/>
      <c r="AC675" s="161"/>
      <c r="AD675" s="161"/>
      <c r="AE675" s="161"/>
      <c r="AF675" s="161"/>
      <c r="AG675" s="161"/>
      <c r="AH675" s="161"/>
      <c r="AI675" s="161"/>
      <c r="AJ675" s="161"/>
      <c r="AK675" s="161"/>
      <c r="AL675" s="161"/>
      <c r="AM675" s="161"/>
      <c r="AN675" s="161"/>
      <c r="AO675" s="161"/>
      <c r="AP675" s="161"/>
      <c r="AQ675" s="161"/>
      <c r="AR675" s="161"/>
      <c r="AS675" s="161"/>
      <c r="AT675" s="161"/>
      <c r="AU675" s="161"/>
      <c r="AV675" s="161"/>
      <c r="AW675" s="161"/>
      <c r="AX675" s="161"/>
      <c r="AY675" s="161"/>
      <c r="AZ675" s="161"/>
      <c r="BA675" s="161"/>
      <c r="BB675" s="161"/>
      <c r="BC675" s="161"/>
      <c r="BD675" s="161"/>
      <c r="BE675" s="161"/>
      <c r="BF675" s="161"/>
      <c r="BG675" s="161"/>
      <c r="BH675" s="161"/>
      <c r="BI675" s="161"/>
      <c r="BJ675" s="161"/>
      <c r="BK675" s="161"/>
      <c r="BL675" s="161"/>
      <c r="BM675" s="161"/>
      <c r="BN675" s="161"/>
      <c r="BO675" s="161"/>
      <c r="BP675" s="161"/>
      <c r="BQ675" s="161"/>
      <c r="BR675" s="161"/>
      <c r="BS675" s="161"/>
      <c r="BT675" s="161"/>
      <c r="BU675" s="161"/>
      <c r="BV675" s="161"/>
      <c r="BW675" s="161"/>
      <c r="BX675" s="161"/>
      <c r="BY675" s="161"/>
      <c r="BZ675" s="161"/>
      <c r="CA675" s="161"/>
      <c r="CB675" s="161"/>
      <c r="CC675" s="161"/>
      <c r="CD675" s="161"/>
      <c r="CE675" s="161"/>
      <c r="CF675" s="161"/>
      <c r="CG675" s="161"/>
      <c r="CH675" s="161"/>
      <c r="CI675" s="161"/>
      <c r="CJ675" s="161"/>
      <c r="CK675" s="161"/>
      <c r="CL675" s="161"/>
      <c r="CM675" s="161"/>
      <c r="CN675" s="161"/>
      <c r="CO675" s="161"/>
      <c r="CP675" s="161"/>
      <c r="CQ675" s="161"/>
      <c r="CR675" s="161"/>
      <c r="CS675" s="161"/>
      <c r="CT675" s="161"/>
      <c r="CU675" s="161"/>
      <c r="CV675" s="161"/>
      <c r="CW675" s="161"/>
      <c r="CX675" s="161"/>
      <c r="CY675" s="161"/>
      <c r="CZ675" s="161"/>
      <c r="DA675" s="161"/>
      <c r="DB675" s="161"/>
      <c r="DC675" s="161"/>
      <c r="DD675" s="161"/>
      <c r="DE675" s="161"/>
      <c r="DF675" s="161"/>
      <c r="DG675" s="161"/>
      <c r="DH675" s="161"/>
      <c r="DI675" s="161"/>
      <c r="DJ675" s="161"/>
      <c r="DK675" s="161"/>
      <c r="DL675" s="161"/>
      <c r="DM675" s="161"/>
      <c r="DN675" s="161"/>
      <c r="DO675" s="161"/>
      <c r="DP675" s="161"/>
      <c r="DQ675" s="161"/>
      <c r="DR675" s="161"/>
      <c r="DS675" s="161"/>
      <c r="DT675" s="161"/>
      <c r="DU675" s="161"/>
      <c r="DV675" s="161"/>
      <c r="DW675" s="161"/>
      <c r="DX675" s="161"/>
      <c r="DY675" s="161"/>
      <c r="DZ675" s="161"/>
      <c r="EA675" s="161"/>
      <c r="EB675" s="161"/>
      <c r="EC675" s="161"/>
      <c r="ED675" s="161"/>
      <c r="EE675" s="161"/>
      <c r="EF675" s="161"/>
      <c r="EG675" s="161"/>
      <c r="EH675" s="161"/>
      <c r="EI675" s="161"/>
      <c r="EJ675" s="161"/>
      <c r="EK675" s="161"/>
      <c r="EL675" s="161"/>
      <c r="EM675" s="161"/>
      <c r="EN675" s="161"/>
      <c r="EO675" s="161"/>
      <c r="EP675" s="161"/>
      <c r="EQ675" s="161"/>
      <c r="ER675" s="161"/>
      <c r="ES675" s="161"/>
      <c r="ET675" s="161"/>
      <c r="EU675" s="161"/>
      <c r="EV675" s="161"/>
      <c r="EW675" s="161"/>
      <c r="EX675" s="161"/>
      <c r="EY675" s="161"/>
      <c r="EZ675" s="161"/>
      <c r="FA675" s="161"/>
      <c r="FB675" s="161"/>
      <c r="FC675" s="161"/>
      <c r="FD675" s="161"/>
      <c r="FE675" s="161"/>
      <c r="FF675" s="161"/>
      <c r="FG675" s="161"/>
      <c r="FH675" s="161"/>
      <c r="FI675" s="161"/>
      <c r="FJ675" s="161"/>
      <c r="FK675" s="161"/>
      <c r="FL675" s="161"/>
      <c r="FM675" s="161"/>
      <c r="FN675" s="161"/>
      <c r="FO675" s="161"/>
      <c r="FP675" s="161"/>
      <c r="FQ675" s="161"/>
      <c r="FR675" s="161"/>
      <c r="FS675" s="161"/>
      <c r="FT675" s="161"/>
      <c r="FU675" s="161"/>
      <c r="FV675" s="161"/>
      <c r="FW675" s="161"/>
      <c r="FX675" s="161"/>
      <c r="FY675" s="161"/>
      <c r="FZ675" s="161"/>
      <c r="GA675" s="161"/>
      <c r="GB675" s="161"/>
    </row>
    <row r="676" spans="1:184" s="162" customFormat="1" x14ac:dyDescent="0.2">
      <c r="A676" s="146" t="s">
        <v>7981</v>
      </c>
      <c r="B676" s="146" t="s">
        <v>5931</v>
      </c>
      <c r="C676" s="147" t="s">
        <v>5932</v>
      </c>
      <c r="D676" s="99" t="s">
        <v>5577</v>
      </c>
      <c r="E676" s="99">
        <v>50</v>
      </c>
      <c r="F676" s="99"/>
      <c r="G676" s="99">
        <v>0.3</v>
      </c>
      <c r="H676" s="148"/>
      <c r="I676" s="149"/>
      <c r="J676" s="201">
        <v>11.79</v>
      </c>
      <c r="K676" s="150">
        <f t="shared" si="30"/>
        <v>176.85</v>
      </c>
      <c r="L676" s="149">
        <f>BDI!$E$17</f>
        <v>0.19500000000000001</v>
      </c>
      <c r="M676" s="149"/>
      <c r="N676" s="149"/>
      <c r="O676" s="100">
        <f t="shared" si="31"/>
        <v>14.09</v>
      </c>
      <c r="P676" s="101">
        <f t="shared" si="32"/>
        <v>211.35</v>
      </c>
      <c r="Q676" s="161"/>
      <c r="R676" s="161"/>
      <c r="S676" s="161"/>
      <c r="T676" s="161"/>
      <c r="U676" s="161"/>
      <c r="V676" s="161"/>
      <c r="W676" s="161"/>
      <c r="X676" s="161"/>
      <c r="Y676" s="161"/>
      <c r="Z676" s="161"/>
      <c r="AA676" s="161"/>
      <c r="AB676" s="161"/>
      <c r="AC676" s="161"/>
      <c r="AD676" s="161"/>
      <c r="AE676" s="161"/>
      <c r="AF676" s="161"/>
      <c r="AG676" s="161"/>
      <c r="AH676" s="161"/>
      <c r="AI676" s="161"/>
      <c r="AJ676" s="161"/>
      <c r="AK676" s="161"/>
      <c r="AL676" s="161"/>
      <c r="AM676" s="161"/>
      <c r="AN676" s="161"/>
      <c r="AO676" s="161"/>
      <c r="AP676" s="161"/>
      <c r="AQ676" s="161"/>
      <c r="AR676" s="161"/>
      <c r="AS676" s="161"/>
      <c r="AT676" s="161"/>
      <c r="AU676" s="161"/>
      <c r="AV676" s="161"/>
      <c r="AW676" s="161"/>
      <c r="AX676" s="161"/>
      <c r="AY676" s="161"/>
      <c r="AZ676" s="161"/>
      <c r="BA676" s="161"/>
      <c r="BB676" s="161"/>
      <c r="BC676" s="161"/>
      <c r="BD676" s="161"/>
      <c r="BE676" s="161"/>
      <c r="BF676" s="161"/>
      <c r="BG676" s="161"/>
      <c r="BH676" s="161"/>
      <c r="BI676" s="161"/>
      <c r="BJ676" s="161"/>
      <c r="BK676" s="161"/>
      <c r="BL676" s="161"/>
      <c r="BM676" s="161"/>
      <c r="BN676" s="161"/>
      <c r="BO676" s="161"/>
      <c r="BP676" s="161"/>
      <c r="BQ676" s="161"/>
      <c r="BR676" s="161"/>
      <c r="BS676" s="161"/>
      <c r="BT676" s="161"/>
      <c r="BU676" s="161"/>
      <c r="BV676" s="161"/>
      <c r="BW676" s="161"/>
      <c r="BX676" s="161"/>
      <c r="BY676" s="161"/>
      <c r="BZ676" s="161"/>
      <c r="CA676" s="161"/>
      <c r="CB676" s="161"/>
      <c r="CC676" s="161"/>
      <c r="CD676" s="161"/>
      <c r="CE676" s="161"/>
      <c r="CF676" s="161"/>
      <c r="CG676" s="161"/>
      <c r="CH676" s="161"/>
      <c r="CI676" s="161"/>
      <c r="CJ676" s="161"/>
      <c r="CK676" s="161"/>
      <c r="CL676" s="161"/>
      <c r="CM676" s="161"/>
      <c r="CN676" s="161"/>
      <c r="CO676" s="161"/>
      <c r="CP676" s="161"/>
      <c r="CQ676" s="161"/>
      <c r="CR676" s="161"/>
      <c r="CS676" s="161"/>
      <c r="CT676" s="161"/>
      <c r="CU676" s="161"/>
      <c r="CV676" s="161"/>
      <c r="CW676" s="161"/>
      <c r="CX676" s="161"/>
      <c r="CY676" s="161"/>
      <c r="CZ676" s="161"/>
      <c r="DA676" s="161"/>
      <c r="DB676" s="161"/>
      <c r="DC676" s="161"/>
      <c r="DD676" s="161"/>
      <c r="DE676" s="161"/>
      <c r="DF676" s="161"/>
      <c r="DG676" s="161"/>
      <c r="DH676" s="161"/>
      <c r="DI676" s="161"/>
      <c r="DJ676" s="161"/>
      <c r="DK676" s="161"/>
      <c r="DL676" s="161"/>
      <c r="DM676" s="161"/>
      <c r="DN676" s="161"/>
      <c r="DO676" s="161"/>
      <c r="DP676" s="161"/>
      <c r="DQ676" s="161"/>
      <c r="DR676" s="161"/>
      <c r="DS676" s="161"/>
      <c r="DT676" s="161"/>
      <c r="DU676" s="161"/>
      <c r="DV676" s="161"/>
      <c r="DW676" s="161"/>
      <c r="DX676" s="161"/>
      <c r="DY676" s="161"/>
      <c r="DZ676" s="161"/>
      <c r="EA676" s="161"/>
      <c r="EB676" s="161"/>
      <c r="EC676" s="161"/>
      <c r="ED676" s="161"/>
      <c r="EE676" s="161"/>
      <c r="EF676" s="161"/>
      <c r="EG676" s="161"/>
      <c r="EH676" s="161"/>
      <c r="EI676" s="161"/>
      <c r="EJ676" s="161"/>
      <c r="EK676" s="161"/>
      <c r="EL676" s="161"/>
      <c r="EM676" s="161"/>
      <c r="EN676" s="161"/>
      <c r="EO676" s="161"/>
      <c r="EP676" s="161"/>
      <c r="EQ676" s="161"/>
      <c r="ER676" s="161"/>
      <c r="ES676" s="161"/>
      <c r="ET676" s="161"/>
      <c r="EU676" s="161"/>
      <c r="EV676" s="161"/>
      <c r="EW676" s="161"/>
      <c r="EX676" s="161"/>
      <c r="EY676" s="161"/>
      <c r="EZ676" s="161"/>
      <c r="FA676" s="161"/>
      <c r="FB676" s="161"/>
      <c r="FC676" s="161"/>
      <c r="FD676" s="161"/>
      <c r="FE676" s="161"/>
      <c r="FF676" s="161"/>
      <c r="FG676" s="161"/>
      <c r="FH676" s="161"/>
      <c r="FI676" s="161"/>
      <c r="FJ676" s="161"/>
      <c r="FK676" s="161"/>
      <c r="FL676" s="161"/>
      <c r="FM676" s="161"/>
      <c r="FN676" s="161"/>
      <c r="FO676" s="161"/>
      <c r="FP676" s="161"/>
      <c r="FQ676" s="161"/>
      <c r="FR676" s="161"/>
      <c r="FS676" s="161"/>
      <c r="FT676" s="161"/>
      <c r="FU676" s="161"/>
      <c r="FV676" s="161"/>
      <c r="FW676" s="161"/>
      <c r="FX676" s="161"/>
      <c r="FY676" s="161"/>
      <c r="FZ676" s="161"/>
      <c r="GA676" s="161"/>
      <c r="GB676" s="161"/>
    </row>
    <row r="677" spans="1:184" s="162" customFormat="1" x14ac:dyDescent="0.2">
      <c r="A677" s="146" t="s">
        <v>7982</v>
      </c>
      <c r="B677" s="146" t="s">
        <v>5933</v>
      </c>
      <c r="C677" s="147" t="s">
        <v>5934</v>
      </c>
      <c r="D677" s="99" t="s">
        <v>5577</v>
      </c>
      <c r="E677" s="99">
        <v>50</v>
      </c>
      <c r="F677" s="99"/>
      <c r="G677" s="99">
        <v>0.3</v>
      </c>
      <c r="H677" s="148"/>
      <c r="I677" s="149"/>
      <c r="J677" s="201">
        <v>12.3</v>
      </c>
      <c r="K677" s="150">
        <f t="shared" si="30"/>
        <v>184.5</v>
      </c>
      <c r="L677" s="149">
        <f>BDI!$E$17</f>
        <v>0.19500000000000001</v>
      </c>
      <c r="M677" s="149"/>
      <c r="N677" s="149"/>
      <c r="O677" s="100">
        <f t="shared" si="31"/>
        <v>14.7</v>
      </c>
      <c r="P677" s="101">
        <f t="shared" si="32"/>
        <v>220.5</v>
      </c>
      <c r="Q677" s="161"/>
      <c r="R677" s="161"/>
      <c r="S677" s="161"/>
      <c r="T677" s="161"/>
      <c r="U677" s="161"/>
      <c r="V677" s="161"/>
      <c r="W677" s="161"/>
      <c r="X677" s="161"/>
      <c r="Y677" s="161"/>
      <c r="Z677" s="161"/>
      <c r="AA677" s="161"/>
      <c r="AB677" s="161"/>
      <c r="AC677" s="161"/>
      <c r="AD677" s="161"/>
      <c r="AE677" s="161"/>
      <c r="AF677" s="161"/>
      <c r="AG677" s="161"/>
      <c r="AH677" s="161"/>
      <c r="AI677" s="161"/>
      <c r="AJ677" s="161"/>
      <c r="AK677" s="161"/>
      <c r="AL677" s="161"/>
      <c r="AM677" s="161"/>
      <c r="AN677" s="161"/>
      <c r="AO677" s="161"/>
      <c r="AP677" s="161"/>
      <c r="AQ677" s="161"/>
      <c r="AR677" s="161"/>
      <c r="AS677" s="161"/>
      <c r="AT677" s="161"/>
      <c r="AU677" s="161"/>
      <c r="AV677" s="161"/>
      <c r="AW677" s="161"/>
      <c r="AX677" s="161"/>
      <c r="AY677" s="161"/>
      <c r="AZ677" s="161"/>
      <c r="BA677" s="161"/>
      <c r="BB677" s="161"/>
      <c r="BC677" s="161"/>
      <c r="BD677" s="161"/>
      <c r="BE677" s="161"/>
      <c r="BF677" s="161"/>
      <c r="BG677" s="161"/>
      <c r="BH677" s="161"/>
      <c r="BI677" s="161"/>
      <c r="BJ677" s="161"/>
      <c r="BK677" s="161"/>
      <c r="BL677" s="161"/>
      <c r="BM677" s="161"/>
      <c r="BN677" s="161"/>
      <c r="BO677" s="161"/>
      <c r="BP677" s="161"/>
      <c r="BQ677" s="161"/>
      <c r="BR677" s="161"/>
      <c r="BS677" s="161"/>
      <c r="BT677" s="161"/>
      <c r="BU677" s="161"/>
      <c r="BV677" s="161"/>
      <c r="BW677" s="161"/>
      <c r="BX677" s="161"/>
      <c r="BY677" s="161"/>
      <c r="BZ677" s="161"/>
      <c r="CA677" s="161"/>
      <c r="CB677" s="161"/>
      <c r="CC677" s="161"/>
      <c r="CD677" s="161"/>
      <c r="CE677" s="161"/>
      <c r="CF677" s="161"/>
      <c r="CG677" s="161"/>
      <c r="CH677" s="161"/>
      <c r="CI677" s="161"/>
      <c r="CJ677" s="161"/>
      <c r="CK677" s="161"/>
      <c r="CL677" s="161"/>
      <c r="CM677" s="161"/>
      <c r="CN677" s="161"/>
      <c r="CO677" s="161"/>
      <c r="CP677" s="161"/>
      <c r="CQ677" s="161"/>
      <c r="CR677" s="161"/>
      <c r="CS677" s="161"/>
      <c r="CT677" s="161"/>
      <c r="CU677" s="161"/>
      <c r="CV677" s="161"/>
      <c r="CW677" s="161"/>
      <c r="CX677" s="161"/>
      <c r="CY677" s="161"/>
      <c r="CZ677" s="161"/>
      <c r="DA677" s="161"/>
      <c r="DB677" s="161"/>
      <c r="DC677" s="161"/>
      <c r="DD677" s="161"/>
      <c r="DE677" s="161"/>
      <c r="DF677" s="161"/>
      <c r="DG677" s="161"/>
      <c r="DH677" s="161"/>
      <c r="DI677" s="161"/>
      <c r="DJ677" s="161"/>
      <c r="DK677" s="161"/>
      <c r="DL677" s="161"/>
      <c r="DM677" s="161"/>
      <c r="DN677" s="161"/>
      <c r="DO677" s="161"/>
      <c r="DP677" s="161"/>
      <c r="DQ677" s="161"/>
      <c r="DR677" s="161"/>
      <c r="DS677" s="161"/>
      <c r="DT677" s="161"/>
      <c r="DU677" s="161"/>
      <c r="DV677" s="161"/>
      <c r="DW677" s="161"/>
      <c r="DX677" s="161"/>
      <c r="DY677" s="161"/>
      <c r="DZ677" s="161"/>
      <c r="EA677" s="161"/>
      <c r="EB677" s="161"/>
      <c r="EC677" s="161"/>
      <c r="ED677" s="161"/>
      <c r="EE677" s="161"/>
      <c r="EF677" s="161"/>
      <c r="EG677" s="161"/>
      <c r="EH677" s="161"/>
      <c r="EI677" s="161"/>
      <c r="EJ677" s="161"/>
      <c r="EK677" s="161"/>
      <c r="EL677" s="161"/>
      <c r="EM677" s="161"/>
      <c r="EN677" s="161"/>
      <c r="EO677" s="161"/>
      <c r="EP677" s="161"/>
      <c r="EQ677" s="161"/>
      <c r="ER677" s="161"/>
      <c r="ES677" s="161"/>
      <c r="ET677" s="161"/>
      <c r="EU677" s="161"/>
      <c r="EV677" s="161"/>
      <c r="EW677" s="161"/>
      <c r="EX677" s="161"/>
      <c r="EY677" s="161"/>
      <c r="EZ677" s="161"/>
      <c r="FA677" s="161"/>
      <c r="FB677" s="161"/>
      <c r="FC677" s="161"/>
      <c r="FD677" s="161"/>
      <c r="FE677" s="161"/>
      <c r="FF677" s="161"/>
      <c r="FG677" s="161"/>
      <c r="FH677" s="161"/>
      <c r="FI677" s="161"/>
      <c r="FJ677" s="161"/>
      <c r="FK677" s="161"/>
      <c r="FL677" s="161"/>
      <c r="FM677" s="161"/>
      <c r="FN677" s="161"/>
      <c r="FO677" s="161"/>
      <c r="FP677" s="161"/>
      <c r="FQ677" s="161"/>
      <c r="FR677" s="161"/>
      <c r="FS677" s="161"/>
      <c r="FT677" s="161"/>
      <c r="FU677" s="161"/>
      <c r="FV677" s="161"/>
      <c r="FW677" s="161"/>
      <c r="FX677" s="161"/>
      <c r="FY677" s="161"/>
      <c r="FZ677" s="161"/>
      <c r="GA677" s="161"/>
      <c r="GB677" s="161"/>
    </row>
    <row r="678" spans="1:184" s="162" customFormat="1" x14ac:dyDescent="0.2">
      <c r="A678" s="146" t="s">
        <v>7983</v>
      </c>
      <c r="B678" s="146" t="s">
        <v>5935</v>
      </c>
      <c r="C678" s="147" t="s">
        <v>5936</v>
      </c>
      <c r="D678" s="99" t="s">
        <v>5577</v>
      </c>
      <c r="E678" s="99">
        <v>50</v>
      </c>
      <c r="F678" s="99"/>
      <c r="G678" s="99">
        <v>0.3</v>
      </c>
      <c r="H678" s="148"/>
      <c r="I678" s="149"/>
      <c r="J678" s="201">
        <v>13.43</v>
      </c>
      <c r="K678" s="150">
        <f t="shared" si="30"/>
        <v>201.45</v>
      </c>
      <c r="L678" s="149">
        <f>BDI!$E$17</f>
        <v>0.19500000000000001</v>
      </c>
      <c r="M678" s="149"/>
      <c r="N678" s="149"/>
      <c r="O678" s="100">
        <f t="shared" si="31"/>
        <v>16.05</v>
      </c>
      <c r="P678" s="101">
        <f t="shared" si="32"/>
        <v>240.75</v>
      </c>
      <c r="Q678" s="161"/>
      <c r="R678" s="161"/>
      <c r="S678" s="161"/>
      <c r="T678" s="161"/>
      <c r="U678" s="161"/>
      <c r="V678" s="161"/>
      <c r="W678" s="161"/>
      <c r="X678" s="161"/>
      <c r="Y678" s="161"/>
      <c r="Z678" s="161"/>
      <c r="AA678" s="161"/>
      <c r="AB678" s="161"/>
      <c r="AC678" s="161"/>
      <c r="AD678" s="161"/>
      <c r="AE678" s="161"/>
      <c r="AF678" s="161"/>
      <c r="AG678" s="161"/>
      <c r="AH678" s="161"/>
      <c r="AI678" s="161"/>
      <c r="AJ678" s="161"/>
      <c r="AK678" s="161"/>
      <c r="AL678" s="161"/>
      <c r="AM678" s="161"/>
      <c r="AN678" s="161"/>
      <c r="AO678" s="161"/>
      <c r="AP678" s="161"/>
      <c r="AQ678" s="161"/>
      <c r="AR678" s="161"/>
      <c r="AS678" s="161"/>
      <c r="AT678" s="161"/>
      <c r="AU678" s="161"/>
      <c r="AV678" s="161"/>
      <c r="AW678" s="161"/>
      <c r="AX678" s="161"/>
      <c r="AY678" s="161"/>
      <c r="AZ678" s="161"/>
      <c r="BA678" s="161"/>
      <c r="BB678" s="161"/>
      <c r="BC678" s="161"/>
      <c r="BD678" s="161"/>
      <c r="BE678" s="161"/>
      <c r="BF678" s="161"/>
      <c r="BG678" s="161"/>
      <c r="BH678" s="161"/>
      <c r="BI678" s="161"/>
      <c r="BJ678" s="161"/>
      <c r="BK678" s="161"/>
      <c r="BL678" s="161"/>
      <c r="BM678" s="161"/>
      <c r="BN678" s="161"/>
      <c r="BO678" s="161"/>
      <c r="BP678" s="161"/>
      <c r="BQ678" s="161"/>
      <c r="BR678" s="161"/>
      <c r="BS678" s="161"/>
      <c r="BT678" s="161"/>
      <c r="BU678" s="161"/>
      <c r="BV678" s="161"/>
      <c r="BW678" s="161"/>
      <c r="BX678" s="161"/>
      <c r="BY678" s="161"/>
      <c r="BZ678" s="161"/>
      <c r="CA678" s="161"/>
      <c r="CB678" s="161"/>
      <c r="CC678" s="161"/>
      <c r="CD678" s="161"/>
      <c r="CE678" s="161"/>
      <c r="CF678" s="161"/>
      <c r="CG678" s="161"/>
      <c r="CH678" s="161"/>
      <c r="CI678" s="161"/>
      <c r="CJ678" s="161"/>
      <c r="CK678" s="161"/>
      <c r="CL678" s="161"/>
      <c r="CM678" s="161"/>
      <c r="CN678" s="161"/>
      <c r="CO678" s="161"/>
      <c r="CP678" s="161"/>
      <c r="CQ678" s="161"/>
      <c r="CR678" s="161"/>
      <c r="CS678" s="161"/>
      <c r="CT678" s="161"/>
      <c r="CU678" s="161"/>
      <c r="CV678" s="161"/>
      <c r="CW678" s="161"/>
      <c r="CX678" s="161"/>
      <c r="CY678" s="161"/>
      <c r="CZ678" s="161"/>
      <c r="DA678" s="161"/>
      <c r="DB678" s="161"/>
      <c r="DC678" s="161"/>
      <c r="DD678" s="161"/>
      <c r="DE678" s="161"/>
      <c r="DF678" s="161"/>
      <c r="DG678" s="161"/>
      <c r="DH678" s="161"/>
      <c r="DI678" s="161"/>
      <c r="DJ678" s="161"/>
      <c r="DK678" s="161"/>
      <c r="DL678" s="161"/>
      <c r="DM678" s="161"/>
      <c r="DN678" s="161"/>
      <c r="DO678" s="161"/>
      <c r="DP678" s="161"/>
      <c r="DQ678" s="161"/>
      <c r="DR678" s="161"/>
      <c r="DS678" s="161"/>
      <c r="DT678" s="161"/>
      <c r="DU678" s="161"/>
      <c r="DV678" s="161"/>
      <c r="DW678" s="161"/>
      <c r="DX678" s="161"/>
      <c r="DY678" s="161"/>
      <c r="DZ678" s="161"/>
      <c r="EA678" s="161"/>
      <c r="EB678" s="161"/>
      <c r="EC678" s="161"/>
      <c r="ED678" s="161"/>
      <c r="EE678" s="161"/>
      <c r="EF678" s="161"/>
      <c r="EG678" s="161"/>
      <c r="EH678" s="161"/>
      <c r="EI678" s="161"/>
      <c r="EJ678" s="161"/>
      <c r="EK678" s="161"/>
      <c r="EL678" s="161"/>
      <c r="EM678" s="161"/>
      <c r="EN678" s="161"/>
      <c r="EO678" s="161"/>
      <c r="EP678" s="161"/>
      <c r="EQ678" s="161"/>
      <c r="ER678" s="161"/>
      <c r="ES678" s="161"/>
      <c r="ET678" s="161"/>
      <c r="EU678" s="161"/>
      <c r="EV678" s="161"/>
      <c r="EW678" s="161"/>
      <c r="EX678" s="161"/>
      <c r="EY678" s="161"/>
      <c r="EZ678" s="161"/>
      <c r="FA678" s="161"/>
      <c r="FB678" s="161"/>
      <c r="FC678" s="161"/>
      <c r="FD678" s="161"/>
      <c r="FE678" s="161"/>
      <c r="FF678" s="161"/>
      <c r="FG678" s="161"/>
      <c r="FH678" s="161"/>
      <c r="FI678" s="161"/>
      <c r="FJ678" s="161"/>
      <c r="FK678" s="161"/>
      <c r="FL678" s="161"/>
      <c r="FM678" s="161"/>
      <c r="FN678" s="161"/>
      <c r="FO678" s="161"/>
      <c r="FP678" s="161"/>
      <c r="FQ678" s="161"/>
      <c r="FR678" s="161"/>
      <c r="FS678" s="161"/>
      <c r="FT678" s="161"/>
      <c r="FU678" s="161"/>
      <c r="FV678" s="161"/>
      <c r="FW678" s="161"/>
      <c r="FX678" s="161"/>
      <c r="FY678" s="161"/>
      <c r="FZ678" s="161"/>
      <c r="GA678" s="161"/>
      <c r="GB678" s="161"/>
    </row>
    <row r="679" spans="1:184" s="162" customFormat="1" x14ac:dyDescent="0.2">
      <c r="A679" s="146" t="s">
        <v>7984</v>
      </c>
      <c r="B679" s="146" t="s">
        <v>5937</v>
      </c>
      <c r="C679" s="147" t="s">
        <v>5938</v>
      </c>
      <c r="D679" s="99" t="s">
        <v>5577</v>
      </c>
      <c r="E679" s="99">
        <v>50</v>
      </c>
      <c r="F679" s="99"/>
      <c r="G679" s="99">
        <v>0.3</v>
      </c>
      <c r="H679" s="148"/>
      <c r="I679" s="149"/>
      <c r="J679" s="201">
        <v>25.95</v>
      </c>
      <c r="K679" s="150">
        <f t="shared" si="30"/>
        <v>389.25</v>
      </c>
      <c r="L679" s="149">
        <f>BDI!$E$17</f>
        <v>0.19500000000000001</v>
      </c>
      <c r="M679" s="149"/>
      <c r="N679" s="149"/>
      <c r="O679" s="100">
        <f t="shared" si="31"/>
        <v>31.01</v>
      </c>
      <c r="P679" s="101">
        <f t="shared" si="32"/>
        <v>465.15</v>
      </c>
      <c r="Q679" s="161"/>
      <c r="R679" s="161"/>
      <c r="S679" s="161"/>
      <c r="T679" s="161"/>
      <c r="U679" s="161"/>
      <c r="V679" s="161"/>
      <c r="W679" s="161"/>
      <c r="X679" s="161"/>
      <c r="Y679" s="161"/>
      <c r="Z679" s="161"/>
      <c r="AA679" s="161"/>
      <c r="AB679" s="161"/>
      <c r="AC679" s="161"/>
      <c r="AD679" s="161"/>
      <c r="AE679" s="161"/>
      <c r="AF679" s="161"/>
      <c r="AG679" s="161"/>
      <c r="AH679" s="161"/>
      <c r="AI679" s="161"/>
      <c r="AJ679" s="161"/>
      <c r="AK679" s="161"/>
      <c r="AL679" s="161"/>
      <c r="AM679" s="161"/>
      <c r="AN679" s="161"/>
      <c r="AO679" s="161"/>
      <c r="AP679" s="161"/>
      <c r="AQ679" s="161"/>
      <c r="AR679" s="161"/>
      <c r="AS679" s="161"/>
      <c r="AT679" s="161"/>
      <c r="AU679" s="161"/>
      <c r="AV679" s="161"/>
      <c r="AW679" s="161"/>
      <c r="AX679" s="161"/>
      <c r="AY679" s="161"/>
      <c r="AZ679" s="161"/>
      <c r="BA679" s="161"/>
      <c r="BB679" s="161"/>
      <c r="BC679" s="161"/>
      <c r="BD679" s="161"/>
      <c r="BE679" s="161"/>
      <c r="BF679" s="161"/>
      <c r="BG679" s="161"/>
      <c r="BH679" s="161"/>
      <c r="BI679" s="161"/>
      <c r="BJ679" s="161"/>
      <c r="BK679" s="161"/>
      <c r="BL679" s="161"/>
      <c r="BM679" s="161"/>
      <c r="BN679" s="161"/>
      <c r="BO679" s="161"/>
      <c r="BP679" s="161"/>
      <c r="BQ679" s="161"/>
      <c r="BR679" s="161"/>
      <c r="BS679" s="161"/>
      <c r="BT679" s="161"/>
      <c r="BU679" s="161"/>
      <c r="BV679" s="161"/>
      <c r="BW679" s="161"/>
      <c r="BX679" s="161"/>
      <c r="BY679" s="161"/>
      <c r="BZ679" s="161"/>
      <c r="CA679" s="161"/>
      <c r="CB679" s="161"/>
      <c r="CC679" s="161"/>
      <c r="CD679" s="161"/>
      <c r="CE679" s="161"/>
      <c r="CF679" s="161"/>
      <c r="CG679" s="161"/>
      <c r="CH679" s="161"/>
      <c r="CI679" s="161"/>
      <c r="CJ679" s="161"/>
      <c r="CK679" s="161"/>
      <c r="CL679" s="161"/>
      <c r="CM679" s="161"/>
      <c r="CN679" s="161"/>
      <c r="CO679" s="161"/>
      <c r="CP679" s="161"/>
      <c r="CQ679" s="161"/>
      <c r="CR679" s="161"/>
      <c r="CS679" s="161"/>
      <c r="CT679" s="161"/>
      <c r="CU679" s="161"/>
      <c r="CV679" s="161"/>
      <c r="CW679" s="161"/>
      <c r="CX679" s="161"/>
      <c r="CY679" s="161"/>
      <c r="CZ679" s="161"/>
      <c r="DA679" s="161"/>
      <c r="DB679" s="161"/>
      <c r="DC679" s="161"/>
      <c r="DD679" s="161"/>
      <c r="DE679" s="161"/>
      <c r="DF679" s="161"/>
      <c r="DG679" s="161"/>
      <c r="DH679" s="161"/>
      <c r="DI679" s="161"/>
      <c r="DJ679" s="161"/>
      <c r="DK679" s="161"/>
      <c r="DL679" s="161"/>
      <c r="DM679" s="161"/>
      <c r="DN679" s="161"/>
      <c r="DO679" s="161"/>
      <c r="DP679" s="161"/>
      <c r="DQ679" s="161"/>
      <c r="DR679" s="161"/>
      <c r="DS679" s="161"/>
      <c r="DT679" s="161"/>
      <c r="DU679" s="161"/>
      <c r="DV679" s="161"/>
      <c r="DW679" s="161"/>
      <c r="DX679" s="161"/>
      <c r="DY679" s="161"/>
      <c r="DZ679" s="161"/>
      <c r="EA679" s="161"/>
      <c r="EB679" s="161"/>
      <c r="EC679" s="161"/>
      <c r="ED679" s="161"/>
      <c r="EE679" s="161"/>
      <c r="EF679" s="161"/>
      <c r="EG679" s="161"/>
      <c r="EH679" s="161"/>
      <c r="EI679" s="161"/>
      <c r="EJ679" s="161"/>
      <c r="EK679" s="161"/>
      <c r="EL679" s="161"/>
      <c r="EM679" s="161"/>
      <c r="EN679" s="161"/>
      <c r="EO679" s="161"/>
      <c r="EP679" s="161"/>
      <c r="EQ679" s="161"/>
      <c r="ER679" s="161"/>
      <c r="ES679" s="161"/>
      <c r="ET679" s="161"/>
      <c r="EU679" s="161"/>
      <c r="EV679" s="161"/>
      <c r="EW679" s="161"/>
      <c r="EX679" s="161"/>
      <c r="EY679" s="161"/>
      <c r="EZ679" s="161"/>
      <c r="FA679" s="161"/>
      <c r="FB679" s="161"/>
      <c r="FC679" s="161"/>
      <c r="FD679" s="161"/>
      <c r="FE679" s="161"/>
      <c r="FF679" s="161"/>
      <c r="FG679" s="161"/>
      <c r="FH679" s="161"/>
      <c r="FI679" s="161"/>
      <c r="FJ679" s="161"/>
      <c r="FK679" s="161"/>
      <c r="FL679" s="161"/>
      <c r="FM679" s="161"/>
      <c r="FN679" s="161"/>
      <c r="FO679" s="161"/>
      <c r="FP679" s="161"/>
      <c r="FQ679" s="161"/>
      <c r="FR679" s="161"/>
      <c r="FS679" s="161"/>
      <c r="FT679" s="161"/>
      <c r="FU679" s="161"/>
      <c r="FV679" s="161"/>
      <c r="FW679" s="161"/>
      <c r="FX679" s="161"/>
      <c r="FY679" s="161"/>
      <c r="FZ679" s="161"/>
      <c r="GA679" s="161"/>
      <c r="GB679" s="161"/>
    </row>
    <row r="680" spans="1:184" s="162" customFormat="1" x14ac:dyDescent="0.2">
      <c r="A680" s="146" t="s">
        <v>7985</v>
      </c>
      <c r="B680" s="146" t="s">
        <v>5939</v>
      </c>
      <c r="C680" s="147" t="s">
        <v>5940</v>
      </c>
      <c r="D680" s="99" t="s">
        <v>5577</v>
      </c>
      <c r="E680" s="99">
        <v>50</v>
      </c>
      <c r="F680" s="99"/>
      <c r="G680" s="99">
        <v>0.3</v>
      </c>
      <c r="H680" s="148"/>
      <c r="I680" s="149"/>
      <c r="J680" s="201">
        <v>21.64</v>
      </c>
      <c r="K680" s="150">
        <f t="shared" si="30"/>
        <v>324.60000000000002</v>
      </c>
      <c r="L680" s="149">
        <f>BDI!$E$17</f>
        <v>0.19500000000000001</v>
      </c>
      <c r="M680" s="149"/>
      <c r="N680" s="149"/>
      <c r="O680" s="100">
        <f t="shared" si="31"/>
        <v>25.86</v>
      </c>
      <c r="P680" s="101">
        <f t="shared" si="32"/>
        <v>387.9</v>
      </c>
      <c r="Q680" s="161"/>
      <c r="R680" s="161"/>
      <c r="S680" s="161"/>
      <c r="T680" s="161"/>
      <c r="U680" s="161"/>
      <c r="V680" s="161"/>
      <c r="W680" s="161"/>
      <c r="X680" s="161"/>
      <c r="Y680" s="161"/>
      <c r="Z680" s="161"/>
      <c r="AA680" s="161"/>
      <c r="AB680" s="161"/>
      <c r="AC680" s="161"/>
      <c r="AD680" s="161"/>
      <c r="AE680" s="161"/>
      <c r="AF680" s="161"/>
      <c r="AG680" s="161"/>
      <c r="AH680" s="161"/>
      <c r="AI680" s="161"/>
      <c r="AJ680" s="161"/>
      <c r="AK680" s="161"/>
      <c r="AL680" s="161"/>
      <c r="AM680" s="161"/>
      <c r="AN680" s="161"/>
      <c r="AO680" s="161"/>
      <c r="AP680" s="161"/>
      <c r="AQ680" s="161"/>
      <c r="AR680" s="161"/>
      <c r="AS680" s="161"/>
      <c r="AT680" s="161"/>
      <c r="AU680" s="161"/>
      <c r="AV680" s="161"/>
      <c r="AW680" s="161"/>
      <c r="AX680" s="161"/>
      <c r="AY680" s="161"/>
      <c r="AZ680" s="161"/>
      <c r="BA680" s="161"/>
      <c r="BB680" s="161"/>
      <c r="BC680" s="161"/>
      <c r="BD680" s="161"/>
      <c r="BE680" s="161"/>
      <c r="BF680" s="161"/>
      <c r="BG680" s="161"/>
      <c r="BH680" s="161"/>
      <c r="BI680" s="161"/>
      <c r="BJ680" s="161"/>
      <c r="BK680" s="161"/>
      <c r="BL680" s="161"/>
      <c r="BM680" s="161"/>
      <c r="BN680" s="161"/>
      <c r="BO680" s="161"/>
      <c r="BP680" s="161"/>
      <c r="BQ680" s="161"/>
      <c r="BR680" s="161"/>
      <c r="BS680" s="161"/>
      <c r="BT680" s="161"/>
      <c r="BU680" s="161"/>
      <c r="BV680" s="161"/>
      <c r="BW680" s="161"/>
      <c r="BX680" s="161"/>
      <c r="BY680" s="161"/>
      <c r="BZ680" s="161"/>
      <c r="CA680" s="161"/>
      <c r="CB680" s="161"/>
      <c r="CC680" s="161"/>
      <c r="CD680" s="161"/>
      <c r="CE680" s="161"/>
      <c r="CF680" s="161"/>
      <c r="CG680" s="161"/>
      <c r="CH680" s="161"/>
      <c r="CI680" s="161"/>
      <c r="CJ680" s="161"/>
      <c r="CK680" s="161"/>
      <c r="CL680" s="161"/>
      <c r="CM680" s="161"/>
      <c r="CN680" s="161"/>
      <c r="CO680" s="161"/>
      <c r="CP680" s="161"/>
      <c r="CQ680" s="161"/>
      <c r="CR680" s="161"/>
      <c r="CS680" s="161"/>
      <c r="CT680" s="161"/>
      <c r="CU680" s="161"/>
      <c r="CV680" s="161"/>
      <c r="CW680" s="161"/>
      <c r="CX680" s="161"/>
      <c r="CY680" s="161"/>
      <c r="CZ680" s="161"/>
      <c r="DA680" s="161"/>
      <c r="DB680" s="161"/>
      <c r="DC680" s="161"/>
      <c r="DD680" s="161"/>
      <c r="DE680" s="161"/>
      <c r="DF680" s="161"/>
      <c r="DG680" s="161"/>
      <c r="DH680" s="161"/>
      <c r="DI680" s="161"/>
      <c r="DJ680" s="161"/>
      <c r="DK680" s="161"/>
      <c r="DL680" s="161"/>
      <c r="DM680" s="161"/>
      <c r="DN680" s="161"/>
      <c r="DO680" s="161"/>
      <c r="DP680" s="161"/>
      <c r="DQ680" s="161"/>
      <c r="DR680" s="161"/>
      <c r="DS680" s="161"/>
      <c r="DT680" s="161"/>
      <c r="DU680" s="161"/>
      <c r="DV680" s="161"/>
      <c r="DW680" s="161"/>
      <c r="DX680" s="161"/>
      <c r="DY680" s="161"/>
      <c r="DZ680" s="161"/>
      <c r="EA680" s="161"/>
      <c r="EB680" s="161"/>
      <c r="EC680" s="161"/>
      <c r="ED680" s="161"/>
      <c r="EE680" s="161"/>
      <c r="EF680" s="161"/>
      <c r="EG680" s="161"/>
      <c r="EH680" s="161"/>
      <c r="EI680" s="161"/>
      <c r="EJ680" s="161"/>
      <c r="EK680" s="161"/>
      <c r="EL680" s="161"/>
      <c r="EM680" s="161"/>
      <c r="EN680" s="161"/>
      <c r="EO680" s="161"/>
      <c r="EP680" s="161"/>
      <c r="EQ680" s="161"/>
      <c r="ER680" s="161"/>
      <c r="ES680" s="161"/>
      <c r="ET680" s="161"/>
      <c r="EU680" s="161"/>
      <c r="EV680" s="161"/>
      <c r="EW680" s="161"/>
      <c r="EX680" s="161"/>
      <c r="EY680" s="161"/>
      <c r="EZ680" s="161"/>
      <c r="FA680" s="161"/>
      <c r="FB680" s="161"/>
      <c r="FC680" s="161"/>
      <c r="FD680" s="161"/>
      <c r="FE680" s="161"/>
      <c r="FF680" s="161"/>
      <c r="FG680" s="161"/>
      <c r="FH680" s="161"/>
      <c r="FI680" s="161"/>
      <c r="FJ680" s="161"/>
      <c r="FK680" s="161"/>
      <c r="FL680" s="161"/>
      <c r="FM680" s="161"/>
      <c r="FN680" s="161"/>
      <c r="FO680" s="161"/>
      <c r="FP680" s="161"/>
      <c r="FQ680" s="161"/>
      <c r="FR680" s="161"/>
      <c r="FS680" s="161"/>
      <c r="FT680" s="161"/>
      <c r="FU680" s="161"/>
      <c r="FV680" s="161"/>
      <c r="FW680" s="161"/>
      <c r="FX680" s="161"/>
      <c r="FY680" s="161"/>
      <c r="FZ680" s="161"/>
      <c r="GA680" s="161"/>
      <c r="GB680" s="161"/>
    </row>
    <row r="681" spans="1:184" s="162" customFormat="1" x14ac:dyDescent="0.2">
      <c r="A681" s="146" t="s">
        <v>7986</v>
      </c>
      <c r="B681" s="146" t="s">
        <v>5941</v>
      </c>
      <c r="C681" s="147" t="s">
        <v>5942</v>
      </c>
      <c r="D681" s="99" t="s">
        <v>5577</v>
      </c>
      <c r="E681" s="99">
        <v>50</v>
      </c>
      <c r="F681" s="99"/>
      <c r="G681" s="99">
        <v>0.3</v>
      </c>
      <c r="H681" s="148"/>
      <c r="I681" s="149"/>
      <c r="J681" s="201">
        <v>25.3</v>
      </c>
      <c r="K681" s="150">
        <f t="shared" ref="K681:K720" si="33">IF(ISNUMBER(J681),ROUND(E681*G681*J681,2),"")</f>
        <v>379.5</v>
      </c>
      <c r="L681" s="149">
        <f>BDI!$E$17</f>
        <v>0.19500000000000001</v>
      </c>
      <c r="M681" s="149"/>
      <c r="N681" s="149"/>
      <c r="O681" s="100">
        <f t="shared" si="31"/>
        <v>30.23</v>
      </c>
      <c r="P681" s="101">
        <f t="shared" si="32"/>
        <v>453.45</v>
      </c>
      <c r="Q681" s="161"/>
      <c r="R681" s="161"/>
      <c r="S681" s="161"/>
      <c r="T681" s="161"/>
      <c r="U681" s="161"/>
      <c r="V681" s="161"/>
      <c r="W681" s="161"/>
      <c r="X681" s="161"/>
      <c r="Y681" s="161"/>
      <c r="Z681" s="161"/>
      <c r="AA681" s="161"/>
      <c r="AB681" s="161"/>
      <c r="AC681" s="161"/>
      <c r="AD681" s="161"/>
      <c r="AE681" s="161"/>
      <c r="AF681" s="161"/>
      <c r="AG681" s="161"/>
      <c r="AH681" s="161"/>
      <c r="AI681" s="161"/>
      <c r="AJ681" s="161"/>
      <c r="AK681" s="161"/>
      <c r="AL681" s="161"/>
      <c r="AM681" s="161"/>
      <c r="AN681" s="161"/>
      <c r="AO681" s="161"/>
      <c r="AP681" s="161"/>
      <c r="AQ681" s="161"/>
      <c r="AR681" s="161"/>
      <c r="AS681" s="161"/>
      <c r="AT681" s="161"/>
      <c r="AU681" s="161"/>
      <c r="AV681" s="161"/>
      <c r="AW681" s="161"/>
      <c r="AX681" s="161"/>
      <c r="AY681" s="161"/>
      <c r="AZ681" s="161"/>
      <c r="BA681" s="161"/>
      <c r="BB681" s="161"/>
      <c r="BC681" s="161"/>
      <c r="BD681" s="161"/>
      <c r="BE681" s="161"/>
      <c r="BF681" s="161"/>
      <c r="BG681" s="161"/>
      <c r="BH681" s="161"/>
      <c r="BI681" s="161"/>
      <c r="BJ681" s="161"/>
      <c r="BK681" s="161"/>
      <c r="BL681" s="161"/>
      <c r="BM681" s="161"/>
      <c r="BN681" s="161"/>
      <c r="BO681" s="161"/>
      <c r="BP681" s="161"/>
      <c r="BQ681" s="161"/>
      <c r="BR681" s="161"/>
      <c r="BS681" s="161"/>
      <c r="BT681" s="161"/>
      <c r="BU681" s="161"/>
      <c r="BV681" s="161"/>
      <c r="BW681" s="161"/>
      <c r="BX681" s="161"/>
      <c r="BY681" s="161"/>
      <c r="BZ681" s="161"/>
      <c r="CA681" s="161"/>
      <c r="CB681" s="161"/>
      <c r="CC681" s="161"/>
      <c r="CD681" s="161"/>
      <c r="CE681" s="161"/>
      <c r="CF681" s="161"/>
      <c r="CG681" s="161"/>
      <c r="CH681" s="161"/>
      <c r="CI681" s="161"/>
      <c r="CJ681" s="161"/>
      <c r="CK681" s="161"/>
      <c r="CL681" s="161"/>
      <c r="CM681" s="161"/>
      <c r="CN681" s="161"/>
      <c r="CO681" s="161"/>
      <c r="CP681" s="161"/>
      <c r="CQ681" s="161"/>
      <c r="CR681" s="161"/>
      <c r="CS681" s="161"/>
      <c r="CT681" s="161"/>
      <c r="CU681" s="161"/>
      <c r="CV681" s="161"/>
      <c r="CW681" s="161"/>
      <c r="CX681" s="161"/>
      <c r="CY681" s="161"/>
      <c r="CZ681" s="161"/>
      <c r="DA681" s="161"/>
      <c r="DB681" s="161"/>
      <c r="DC681" s="161"/>
      <c r="DD681" s="161"/>
      <c r="DE681" s="161"/>
      <c r="DF681" s="161"/>
      <c r="DG681" s="161"/>
      <c r="DH681" s="161"/>
      <c r="DI681" s="161"/>
      <c r="DJ681" s="161"/>
      <c r="DK681" s="161"/>
      <c r="DL681" s="161"/>
      <c r="DM681" s="161"/>
      <c r="DN681" s="161"/>
      <c r="DO681" s="161"/>
      <c r="DP681" s="161"/>
      <c r="DQ681" s="161"/>
      <c r="DR681" s="161"/>
      <c r="DS681" s="161"/>
      <c r="DT681" s="161"/>
      <c r="DU681" s="161"/>
      <c r="DV681" s="161"/>
      <c r="DW681" s="161"/>
      <c r="DX681" s="161"/>
      <c r="DY681" s="161"/>
      <c r="DZ681" s="161"/>
      <c r="EA681" s="161"/>
      <c r="EB681" s="161"/>
      <c r="EC681" s="161"/>
      <c r="ED681" s="161"/>
      <c r="EE681" s="161"/>
      <c r="EF681" s="161"/>
      <c r="EG681" s="161"/>
      <c r="EH681" s="161"/>
      <c r="EI681" s="161"/>
      <c r="EJ681" s="161"/>
      <c r="EK681" s="161"/>
      <c r="EL681" s="161"/>
      <c r="EM681" s="161"/>
      <c r="EN681" s="161"/>
      <c r="EO681" s="161"/>
      <c r="EP681" s="161"/>
      <c r="EQ681" s="161"/>
      <c r="ER681" s="161"/>
      <c r="ES681" s="161"/>
      <c r="ET681" s="161"/>
      <c r="EU681" s="161"/>
      <c r="EV681" s="161"/>
      <c r="EW681" s="161"/>
      <c r="EX681" s="161"/>
      <c r="EY681" s="161"/>
      <c r="EZ681" s="161"/>
      <c r="FA681" s="161"/>
      <c r="FB681" s="161"/>
      <c r="FC681" s="161"/>
      <c r="FD681" s="161"/>
      <c r="FE681" s="161"/>
      <c r="FF681" s="161"/>
      <c r="FG681" s="161"/>
      <c r="FH681" s="161"/>
      <c r="FI681" s="161"/>
      <c r="FJ681" s="161"/>
      <c r="FK681" s="161"/>
      <c r="FL681" s="161"/>
      <c r="FM681" s="161"/>
      <c r="FN681" s="161"/>
      <c r="FO681" s="161"/>
      <c r="FP681" s="161"/>
      <c r="FQ681" s="161"/>
      <c r="FR681" s="161"/>
      <c r="FS681" s="161"/>
      <c r="FT681" s="161"/>
      <c r="FU681" s="161"/>
      <c r="FV681" s="161"/>
      <c r="FW681" s="161"/>
      <c r="FX681" s="161"/>
      <c r="FY681" s="161"/>
      <c r="FZ681" s="161"/>
      <c r="GA681" s="161"/>
      <c r="GB681" s="161"/>
    </row>
    <row r="682" spans="1:184" s="162" customFormat="1" x14ac:dyDescent="0.2">
      <c r="A682" s="146" t="s">
        <v>7987</v>
      </c>
      <c r="B682" s="146" t="s">
        <v>5943</v>
      </c>
      <c r="C682" s="147" t="s">
        <v>5944</v>
      </c>
      <c r="D682" s="99" t="s">
        <v>5577</v>
      </c>
      <c r="E682" s="99">
        <v>50</v>
      </c>
      <c r="F682" s="99"/>
      <c r="G682" s="99">
        <v>0.3</v>
      </c>
      <c r="H682" s="148"/>
      <c r="I682" s="149"/>
      <c r="J682" s="201">
        <v>40.32</v>
      </c>
      <c r="K682" s="150">
        <f t="shared" si="33"/>
        <v>604.79999999999995</v>
      </c>
      <c r="L682" s="149">
        <f>BDI!$E$17</f>
        <v>0.19500000000000001</v>
      </c>
      <c r="M682" s="149"/>
      <c r="N682" s="149"/>
      <c r="O682" s="100">
        <f t="shared" si="31"/>
        <v>48.18</v>
      </c>
      <c r="P682" s="101">
        <f t="shared" si="32"/>
        <v>722.7</v>
      </c>
      <c r="Q682" s="161"/>
      <c r="R682" s="161"/>
      <c r="S682" s="161"/>
      <c r="T682" s="161"/>
      <c r="U682" s="161"/>
      <c r="V682" s="161"/>
      <c r="W682" s="161"/>
      <c r="X682" s="161"/>
      <c r="Y682" s="161"/>
      <c r="Z682" s="161"/>
      <c r="AA682" s="161"/>
      <c r="AB682" s="161"/>
      <c r="AC682" s="161"/>
      <c r="AD682" s="161"/>
      <c r="AE682" s="161"/>
      <c r="AF682" s="161"/>
      <c r="AG682" s="161"/>
      <c r="AH682" s="161"/>
      <c r="AI682" s="161"/>
      <c r="AJ682" s="161"/>
      <c r="AK682" s="161"/>
      <c r="AL682" s="161"/>
      <c r="AM682" s="161"/>
      <c r="AN682" s="161"/>
      <c r="AO682" s="161"/>
      <c r="AP682" s="161"/>
      <c r="AQ682" s="161"/>
      <c r="AR682" s="161"/>
      <c r="AS682" s="161"/>
      <c r="AT682" s="161"/>
      <c r="AU682" s="161"/>
      <c r="AV682" s="161"/>
      <c r="AW682" s="161"/>
      <c r="AX682" s="161"/>
      <c r="AY682" s="161"/>
      <c r="AZ682" s="161"/>
      <c r="BA682" s="161"/>
      <c r="BB682" s="161"/>
      <c r="BC682" s="161"/>
      <c r="BD682" s="161"/>
      <c r="BE682" s="161"/>
      <c r="BF682" s="161"/>
      <c r="BG682" s="161"/>
      <c r="BH682" s="161"/>
      <c r="BI682" s="161"/>
      <c r="BJ682" s="161"/>
      <c r="BK682" s="161"/>
      <c r="BL682" s="161"/>
      <c r="BM682" s="161"/>
      <c r="BN682" s="161"/>
      <c r="BO682" s="161"/>
      <c r="BP682" s="161"/>
      <c r="BQ682" s="161"/>
      <c r="BR682" s="161"/>
      <c r="BS682" s="161"/>
      <c r="BT682" s="161"/>
      <c r="BU682" s="161"/>
      <c r="BV682" s="161"/>
      <c r="BW682" s="161"/>
      <c r="BX682" s="161"/>
      <c r="BY682" s="161"/>
      <c r="BZ682" s="161"/>
      <c r="CA682" s="161"/>
      <c r="CB682" s="161"/>
      <c r="CC682" s="161"/>
      <c r="CD682" s="161"/>
      <c r="CE682" s="161"/>
      <c r="CF682" s="161"/>
      <c r="CG682" s="161"/>
      <c r="CH682" s="161"/>
      <c r="CI682" s="161"/>
      <c r="CJ682" s="161"/>
      <c r="CK682" s="161"/>
      <c r="CL682" s="161"/>
      <c r="CM682" s="161"/>
      <c r="CN682" s="161"/>
      <c r="CO682" s="161"/>
      <c r="CP682" s="161"/>
      <c r="CQ682" s="161"/>
      <c r="CR682" s="161"/>
      <c r="CS682" s="161"/>
      <c r="CT682" s="161"/>
      <c r="CU682" s="161"/>
      <c r="CV682" s="161"/>
      <c r="CW682" s="161"/>
      <c r="CX682" s="161"/>
      <c r="CY682" s="161"/>
      <c r="CZ682" s="161"/>
      <c r="DA682" s="161"/>
      <c r="DB682" s="161"/>
      <c r="DC682" s="161"/>
      <c r="DD682" s="161"/>
      <c r="DE682" s="161"/>
      <c r="DF682" s="161"/>
      <c r="DG682" s="161"/>
      <c r="DH682" s="161"/>
      <c r="DI682" s="161"/>
      <c r="DJ682" s="161"/>
      <c r="DK682" s="161"/>
      <c r="DL682" s="161"/>
      <c r="DM682" s="161"/>
      <c r="DN682" s="161"/>
      <c r="DO682" s="161"/>
      <c r="DP682" s="161"/>
      <c r="DQ682" s="161"/>
      <c r="DR682" s="161"/>
      <c r="DS682" s="161"/>
      <c r="DT682" s="161"/>
      <c r="DU682" s="161"/>
      <c r="DV682" s="161"/>
      <c r="DW682" s="161"/>
      <c r="DX682" s="161"/>
      <c r="DY682" s="161"/>
      <c r="DZ682" s="161"/>
      <c r="EA682" s="161"/>
      <c r="EB682" s="161"/>
      <c r="EC682" s="161"/>
      <c r="ED682" s="161"/>
      <c r="EE682" s="161"/>
      <c r="EF682" s="161"/>
      <c r="EG682" s="161"/>
      <c r="EH682" s="161"/>
      <c r="EI682" s="161"/>
      <c r="EJ682" s="161"/>
      <c r="EK682" s="161"/>
      <c r="EL682" s="161"/>
      <c r="EM682" s="161"/>
      <c r="EN682" s="161"/>
      <c r="EO682" s="161"/>
      <c r="EP682" s="161"/>
      <c r="EQ682" s="161"/>
      <c r="ER682" s="161"/>
      <c r="ES682" s="161"/>
      <c r="ET682" s="161"/>
      <c r="EU682" s="161"/>
      <c r="EV682" s="161"/>
      <c r="EW682" s="161"/>
      <c r="EX682" s="161"/>
      <c r="EY682" s="161"/>
      <c r="EZ682" s="161"/>
      <c r="FA682" s="161"/>
      <c r="FB682" s="161"/>
      <c r="FC682" s="161"/>
      <c r="FD682" s="161"/>
      <c r="FE682" s="161"/>
      <c r="FF682" s="161"/>
      <c r="FG682" s="161"/>
      <c r="FH682" s="161"/>
      <c r="FI682" s="161"/>
      <c r="FJ682" s="161"/>
      <c r="FK682" s="161"/>
      <c r="FL682" s="161"/>
      <c r="FM682" s="161"/>
      <c r="FN682" s="161"/>
      <c r="FO682" s="161"/>
      <c r="FP682" s="161"/>
      <c r="FQ682" s="161"/>
      <c r="FR682" s="161"/>
      <c r="FS682" s="161"/>
      <c r="FT682" s="161"/>
      <c r="FU682" s="161"/>
      <c r="FV682" s="161"/>
      <c r="FW682" s="161"/>
      <c r="FX682" s="161"/>
      <c r="FY682" s="161"/>
      <c r="FZ682" s="161"/>
      <c r="GA682" s="161"/>
      <c r="GB682" s="161"/>
    </row>
    <row r="683" spans="1:184" s="162" customFormat="1" x14ac:dyDescent="0.2">
      <c r="A683" s="146" t="s">
        <v>7988</v>
      </c>
      <c r="B683" s="146" t="s">
        <v>5945</v>
      </c>
      <c r="C683" s="147" t="s">
        <v>5946</v>
      </c>
      <c r="D683" s="99" t="s">
        <v>5577</v>
      </c>
      <c r="E683" s="99">
        <v>50</v>
      </c>
      <c r="F683" s="99"/>
      <c r="G683" s="99">
        <v>0.3</v>
      </c>
      <c r="H683" s="148"/>
      <c r="I683" s="149"/>
      <c r="J683" s="201">
        <v>41.42</v>
      </c>
      <c r="K683" s="150">
        <f t="shared" si="33"/>
        <v>621.29999999999995</v>
      </c>
      <c r="L683" s="149">
        <f>BDI!$E$17</f>
        <v>0.19500000000000001</v>
      </c>
      <c r="M683" s="149"/>
      <c r="N683" s="149"/>
      <c r="O683" s="100">
        <f t="shared" si="31"/>
        <v>49.5</v>
      </c>
      <c r="P683" s="101">
        <f t="shared" si="32"/>
        <v>742.5</v>
      </c>
      <c r="Q683" s="161"/>
      <c r="R683" s="161"/>
      <c r="S683" s="161"/>
      <c r="T683" s="161"/>
      <c r="U683" s="161"/>
      <c r="V683" s="161"/>
      <c r="W683" s="161"/>
      <c r="X683" s="161"/>
      <c r="Y683" s="161"/>
      <c r="Z683" s="161"/>
      <c r="AA683" s="161"/>
      <c r="AB683" s="161"/>
      <c r="AC683" s="161"/>
      <c r="AD683" s="161"/>
      <c r="AE683" s="161"/>
      <c r="AF683" s="161"/>
      <c r="AG683" s="161"/>
      <c r="AH683" s="161"/>
      <c r="AI683" s="161"/>
      <c r="AJ683" s="161"/>
      <c r="AK683" s="161"/>
      <c r="AL683" s="161"/>
      <c r="AM683" s="161"/>
      <c r="AN683" s="161"/>
      <c r="AO683" s="161"/>
      <c r="AP683" s="161"/>
      <c r="AQ683" s="161"/>
      <c r="AR683" s="161"/>
      <c r="AS683" s="161"/>
      <c r="AT683" s="161"/>
      <c r="AU683" s="161"/>
      <c r="AV683" s="161"/>
      <c r="AW683" s="161"/>
      <c r="AX683" s="161"/>
      <c r="AY683" s="161"/>
      <c r="AZ683" s="161"/>
      <c r="BA683" s="161"/>
      <c r="BB683" s="161"/>
      <c r="BC683" s="161"/>
      <c r="BD683" s="161"/>
      <c r="BE683" s="161"/>
      <c r="BF683" s="161"/>
      <c r="BG683" s="161"/>
      <c r="BH683" s="161"/>
      <c r="BI683" s="161"/>
      <c r="BJ683" s="161"/>
      <c r="BK683" s="161"/>
      <c r="BL683" s="161"/>
      <c r="BM683" s="161"/>
      <c r="BN683" s="161"/>
      <c r="BO683" s="161"/>
      <c r="BP683" s="161"/>
      <c r="BQ683" s="161"/>
      <c r="BR683" s="161"/>
      <c r="BS683" s="161"/>
      <c r="BT683" s="161"/>
      <c r="BU683" s="161"/>
      <c r="BV683" s="161"/>
      <c r="BW683" s="161"/>
      <c r="BX683" s="161"/>
      <c r="BY683" s="161"/>
      <c r="BZ683" s="161"/>
      <c r="CA683" s="161"/>
      <c r="CB683" s="161"/>
      <c r="CC683" s="161"/>
      <c r="CD683" s="161"/>
      <c r="CE683" s="161"/>
      <c r="CF683" s="161"/>
      <c r="CG683" s="161"/>
      <c r="CH683" s="161"/>
      <c r="CI683" s="161"/>
      <c r="CJ683" s="161"/>
      <c r="CK683" s="161"/>
      <c r="CL683" s="161"/>
      <c r="CM683" s="161"/>
      <c r="CN683" s="161"/>
      <c r="CO683" s="161"/>
      <c r="CP683" s="161"/>
      <c r="CQ683" s="161"/>
      <c r="CR683" s="161"/>
      <c r="CS683" s="161"/>
      <c r="CT683" s="161"/>
      <c r="CU683" s="161"/>
      <c r="CV683" s="161"/>
      <c r="CW683" s="161"/>
      <c r="CX683" s="161"/>
      <c r="CY683" s="161"/>
      <c r="CZ683" s="161"/>
      <c r="DA683" s="161"/>
      <c r="DB683" s="161"/>
      <c r="DC683" s="161"/>
      <c r="DD683" s="161"/>
      <c r="DE683" s="161"/>
      <c r="DF683" s="161"/>
      <c r="DG683" s="161"/>
      <c r="DH683" s="161"/>
      <c r="DI683" s="161"/>
      <c r="DJ683" s="161"/>
      <c r="DK683" s="161"/>
      <c r="DL683" s="161"/>
      <c r="DM683" s="161"/>
      <c r="DN683" s="161"/>
      <c r="DO683" s="161"/>
      <c r="DP683" s="161"/>
      <c r="DQ683" s="161"/>
      <c r="DR683" s="161"/>
      <c r="DS683" s="161"/>
      <c r="DT683" s="161"/>
      <c r="DU683" s="161"/>
      <c r="DV683" s="161"/>
      <c r="DW683" s="161"/>
      <c r="DX683" s="161"/>
      <c r="DY683" s="161"/>
      <c r="DZ683" s="161"/>
      <c r="EA683" s="161"/>
      <c r="EB683" s="161"/>
      <c r="EC683" s="161"/>
      <c r="ED683" s="161"/>
      <c r="EE683" s="161"/>
      <c r="EF683" s="161"/>
      <c r="EG683" s="161"/>
      <c r="EH683" s="161"/>
      <c r="EI683" s="161"/>
      <c r="EJ683" s="161"/>
      <c r="EK683" s="161"/>
      <c r="EL683" s="161"/>
      <c r="EM683" s="161"/>
      <c r="EN683" s="161"/>
      <c r="EO683" s="161"/>
      <c r="EP683" s="161"/>
      <c r="EQ683" s="161"/>
      <c r="ER683" s="161"/>
      <c r="ES683" s="161"/>
      <c r="ET683" s="161"/>
      <c r="EU683" s="161"/>
      <c r="EV683" s="161"/>
      <c r="EW683" s="161"/>
      <c r="EX683" s="161"/>
      <c r="EY683" s="161"/>
      <c r="EZ683" s="161"/>
      <c r="FA683" s="161"/>
      <c r="FB683" s="161"/>
      <c r="FC683" s="161"/>
      <c r="FD683" s="161"/>
      <c r="FE683" s="161"/>
      <c r="FF683" s="161"/>
      <c r="FG683" s="161"/>
      <c r="FH683" s="161"/>
      <c r="FI683" s="161"/>
      <c r="FJ683" s="161"/>
      <c r="FK683" s="161"/>
      <c r="FL683" s="161"/>
      <c r="FM683" s="161"/>
      <c r="FN683" s="161"/>
      <c r="FO683" s="161"/>
      <c r="FP683" s="161"/>
      <c r="FQ683" s="161"/>
      <c r="FR683" s="161"/>
      <c r="FS683" s="161"/>
      <c r="FT683" s="161"/>
      <c r="FU683" s="161"/>
      <c r="FV683" s="161"/>
      <c r="FW683" s="161"/>
      <c r="FX683" s="161"/>
      <c r="FY683" s="161"/>
      <c r="FZ683" s="161"/>
      <c r="GA683" s="161"/>
      <c r="GB683" s="161"/>
    </row>
    <row r="684" spans="1:184" s="162" customFormat="1" x14ac:dyDescent="0.2">
      <c r="A684" s="146" t="s">
        <v>7989</v>
      </c>
      <c r="B684" s="146" t="s">
        <v>5947</v>
      </c>
      <c r="C684" s="147" t="s">
        <v>5948</v>
      </c>
      <c r="D684" s="99" t="s">
        <v>5577</v>
      </c>
      <c r="E684" s="99">
        <v>50</v>
      </c>
      <c r="F684" s="99"/>
      <c r="G684" s="99">
        <v>0.3</v>
      </c>
      <c r="H684" s="148"/>
      <c r="I684" s="149"/>
      <c r="J684" s="201">
        <v>36.54</v>
      </c>
      <c r="K684" s="150">
        <f t="shared" si="33"/>
        <v>548.1</v>
      </c>
      <c r="L684" s="149">
        <f>BDI!$E$17</f>
        <v>0.19500000000000001</v>
      </c>
      <c r="M684" s="149"/>
      <c r="N684" s="149"/>
      <c r="O684" s="100">
        <f t="shared" ref="O684:O747" si="34">IF(ISNUMBER(J684),ROUND(J684*(1+L684),2),"")</f>
        <v>43.67</v>
      </c>
      <c r="P684" s="101">
        <f t="shared" ref="P684:P747" si="35">IF(ISNUMBER(J684),ROUND(G684*O684*E684,2),"")</f>
        <v>655.04999999999995</v>
      </c>
      <c r="Q684" s="161"/>
      <c r="R684" s="161"/>
      <c r="S684" s="161"/>
      <c r="T684" s="161"/>
      <c r="U684" s="161"/>
      <c r="V684" s="161"/>
      <c r="W684" s="161"/>
      <c r="X684" s="161"/>
      <c r="Y684" s="161"/>
      <c r="Z684" s="161"/>
      <c r="AA684" s="161"/>
      <c r="AB684" s="161"/>
      <c r="AC684" s="161"/>
      <c r="AD684" s="161"/>
      <c r="AE684" s="161"/>
      <c r="AF684" s="161"/>
      <c r="AG684" s="161"/>
      <c r="AH684" s="161"/>
      <c r="AI684" s="161"/>
      <c r="AJ684" s="161"/>
      <c r="AK684" s="161"/>
      <c r="AL684" s="161"/>
      <c r="AM684" s="161"/>
      <c r="AN684" s="161"/>
      <c r="AO684" s="161"/>
      <c r="AP684" s="161"/>
      <c r="AQ684" s="161"/>
      <c r="AR684" s="161"/>
      <c r="AS684" s="161"/>
      <c r="AT684" s="161"/>
      <c r="AU684" s="161"/>
      <c r="AV684" s="161"/>
      <c r="AW684" s="161"/>
      <c r="AX684" s="161"/>
      <c r="AY684" s="161"/>
      <c r="AZ684" s="161"/>
      <c r="BA684" s="161"/>
      <c r="BB684" s="161"/>
      <c r="BC684" s="161"/>
      <c r="BD684" s="161"/>
      <c r="BE684" s="161"/>
      <c r="BF684" s="161"/>
      <c r="BG684" s="161"/>
      <c r="BH684" s="161"/>
      <c r="BI684" s="161"/>
      <c r="BJ684" s="161"/>
      <c r="BK684" s="161"/>
      <c r="BL684" s="161"/>
      <c r="BM684" s="161"/>
      <c r="BN684" s="161"/>
      <c r="BO684" s="161"/>
      <c r="BP684" s="161"/>
      <c r="BQ684" s="161"/>
      <c r="BR684" s="161"/>
      <c r="BS684" s="161"/>
      <c r="BT684" s="161"/>
      <c r="BU684" s="161"/>
      <c r="BV684" s="161"/>
      <c r="BW684" s="161"/>
      <c r="BX684" s="161"/>
      <c r="BY684" s="161"/>
      <c r="BZ684" s="161"/>
      <c r="CA684" s="161"/>
      <c r="CB684" s="161"/>
      <c r="CC684" s="161"/>
      <c r="CD684" s="161"/>
      <c r="CE684" s="161"/>
      <c r="CF684" s="161"/>
      <c r="CG684" s="161"/>
      <c r="CH684" s="161"/>
      <c r="CI684" s="161"/>
      <c r="CJ684" s="161"/>
      <c r="CK684" s="161"/>
      <c r="CL684" s="161"/>
      <c r="CM684" s="161"/>
      <c r="CN684" s="161"/>
      <c r="CO684" s="161"/>
      <c r="CP684" s="161"/>
      <c r="CQ684" s="161"/>
      <c r="CR684" s="161"/>
      <c r="CS684" s="161"/>
      <c r="CT684" s="161"/>
      <c r="CU684" s="161"/>
      <c r="CV684" s="161"/>
      <c r="CW684" s="161"/>
      <c r="CX684" s="161"/>
      <c r="CY684" s="161"/>
      <c r="CZ684" s="161"/>
      <c r="DA684" s="161"/>
      <c r="DB684" s="161"/>
      <c r="DC684" s="161"/>
      <c r="DD684" s="161"/>
      <c r="DE684" s="161"/>
      <c r="DF684" s="161"/>
      <c r="DG684" s="161"/>
      <c r="DH684" s="161"/>
      <c r="DI684" s="161"/>
      <c r="DJ684" s="161"/>
      <c r="DK684" s="161"/>
      <c r="DL684" s="161"/>
      <c r="DM684" s="161"/>
      <c r="DN684" s="161"/>
      <c r="DO684" s="161"/>
      <c r="DP684" s="161"/>
      <c r="DQ684" s="161"/>
      <c r="DR684" s="161"/>
      <c r="DS684" s="161"/>
      <c r="DT684" s="161"/>
      <c r="DU684" s="161"/>
      <c r="DV684" s="161"/>
      <c r="DW684" s="161"/>
      <c r="DX684" s="161"/>
      <c r="DY684" s="161"/>
      <c r="DZ684" s="161"/>
      <c r="EA684" s="161"/>
      <c r="EB684" s="161"/>
      <c r="EC684" s="161"/>
      <c r="ED684" s="161"/>
      <c r="EE684" s="161"/>
      <c r="EF684" s="161"/>
      <c r="EG684" s="161"/>
      <c r="EH684" s="161"/>
      <c r="EI684" s="161"/>
      <c r="EJ684" s="161"/>
      <c r="EK684" s="161"/>
      <c r="EL684" s="161"/>
      <c r="EM684" s="161"/>
      <c r="EN684" s="161"/>
      <c r="EO684" s="161"/>
      <c r="EP684" s="161"/>
      <c r="EQ684" s="161"/>
      <c r="ER684" s="161"/>
      <c r="ES684" s="161"/>
      <c r="ET684" s="161"/>
      <c r="EU684" s="161"/>
      <c r="EV684" s="161"/>
      <c r="EW684" s="161"/>
      <c r="EX684" s="161"/>
      <c r="EY684" s="161"/>
      <c r="EZ684" s="161"/>
      <c r="FA684" s="161"/>
      <c r="FB684" s="161"/>
      <c r="FC684" s="161"/>
      <c r="FD684" s="161"/>
      <c r="FE684" s="161"/>
      <c r="FF684" s="161"/>
      <c r="FG684" s="161"/>
      <c r="FH684" s="161"/>
      <c r="FI684" s="161"/>
      <c r="FJ684" s="161"/>
      <c r="FK684" s="161"/>
      <c r="FL684" s="161"/>
      <c r="FM684" s="161"/>
      <c r="FN684" s="161"/>
      <c r="FO684" s="161"/>
      <c r="FP684" s="161"/>
      <c r="FQ684" s="161"/>
      <c r="FR684" s="161"/>
      <c r="FS684" s="161"/>
      <c r="FT684" s="161"/>
      <c r="FU684" s="161"/>
      <c r="FV684" s="161"/>
      <c r="FW684" s="161"/>
      <c r="FX684" s="161"/>
      <c r="FY684" s="161"/>
      <c r="FZ684" s="161"/>
      <c r="GA684" s="161"/>
      <c r="GB684" s="161"/>
    </row>
    <row r="685" spans="1:184" s="162" customFormat="1" x14ac:dyDescent="0.2">
      <c r="A685" s="146" t="s">
        <v>7990</v>
      </c>
      <c r="B685" s="146" t="s">
        <v>5949</v>
      </c>
      <c r="C685" s="147" t="s">
        <v>5950</v>
      </c>
      <c r="D685" s="99" t="s">
        <v>5577</v>
      </c>
      <c r="E685" s="99">
        <v>50</v>
      </c>
      <c r="F685" s="99"/>
      <c r="G685" s="99">
        <v>0.3</v>
      </c>
      <c r="H685" s="148"/>
      <c r="I685" s="149"/>
      <c r="J685" s="201">
        <v>65.099999999999994</v>
      </c>
      <c r="K685" s="150">
        <f t="shared" si="33"/>
        <v>976.5</v>
      </c>
      <c r="L685" s="149">
        <f>BDI!$E$17</f>
        <v>0.19500000000000001</v>
      </c>
      <c r="M685" s="149"/>
      <c r="N685" s="149"/>
      <c r="O685" s="100">
        <f t="shared" si="34"/>
        <v>77.790000000000006</v>
      </c>
      <c r="P685" s="101">
        <f t="shared" si="35"/>
        <v>1166.8499999999999</v>
      </c>
      <c r="Q685" s="161"/>
      <c r="R685" s="161"/>
      <c r="S685" s="161"/>
      <c r="T685" s="161"/>
      <c r="U685" s="161"/>
      <c r="V685" s="161"/>
      <c r="W685" s="161"/>
      <c r="X685" s="161"/>
      <c r="Y685" s="161"/>
      <c r="Z685" s="161"/>
      <c r="AA685" s="161"/>
      <c r="AB685" s="161"/>
      <c r="AC685" s="161"/>
      <c r="AD685" s="161"/>
      <c r="AE685" s="161"/>
      <c r="AF685" s="161"/>
      <c r="AG685" s="161"/>
      <c r="AH685" s="161"/>
      <c r="AI685" s="161"/>
      <c r="AJ685" s="161"/>
      <c r="AK685" s="161"/>
      <c r="AL685" s="161"/>
      <c r="AM685" s="161"/>
      <c r="AN685" s="161"/>
      <c r="AO685" s="161"/>
      <c r="AP685" s="161"/>
      <c r="AQ685" s="161"/>
      <c r="AR685" s="161"/>
      <c r="AS685" s="161"/>
      <c r="AT685" s="161"/>
      <c r="AU685" s="161"/>
      <c r="AV685" s="161"/>
      <c r="AW685" s="161"/>
      <c r="AX685" s="161"/>
      <c r="AY685" s="161"/>
      <c r="AZ685" s="161"/>
      <c r="BA685" s="161"/>
      <c r="BB685" s="161"/>
      <c r="BC685" s="161"/>
      <c r="BD685" s="161"/>
      <c r="BE685" s="161"/>
      <c r="BF685" s="161"/>
      <c r="BG685" s="161"/>
      <c r="BH685" s="161"/>
      <c r="BI685" s="161"/>
      <c r="BJ685" s="161"/>
      <c r="BK685" s="161"/>
      <c r="BL685" s="161"/>
      <c r="BM685" s="161"/>
      <c r="BN685" s="161"/>
      <c r="BO685" s="161"/>
      <c r="BP685" s="161"/>
      <c r="BQ685" s="161"/>
      <c r="BR685" s="161"/>
      <c r="BS685" s="161"/>
      <c r="BT685" s="161"/>
      <c r="BU685" s="161"/>
      <c r="BV685" s="161"/>
      <c r="BW685" s="161"/>
      <c r="BX685" s="161"/>
      <c r="BY685" s="161"/>
      <c r="BZ685" s="161"/>
      <c r="CA685" s="161"/>
      <c r="CB685" s="161"/>
      <c r="CC685" s="161"/>
      <c r="CD685" s="161"/>
      <c r="CE685" s="161"/>
      <c r="CF685" s="161"/>
      <c r="CG685" s="161"/>
      <c r="CH685" s="161"/>
      <c r="CI685" s="161"/>
      <c r="CJ685" s="161"/>
      <c r="CK685" s="161"/>
      <c r="CL685" s="161"/>
      <c r="CM685" s="161"/>
      <c r="CN685" s="161"/>
      <c r="CO685" s="161"/>
      <c r="CP685" s="161"/>
      <c r="CQ685" s="161"/>
      <c r="CR685" s="161"/>
      <c r="CS685" s="161"/>
      <c r="CT685" s="161"/>
      <c r="CU685" s="161"/>
      <c r="CV685" s="161"/>
      <c r="CW685" s="161"/>
      <c r="CX685" s="161"/>
      <c r="CY685" s="161"/>
      <c r="CZ685" s="161"/>
      <c r="DA685" s="161"/>
      <c r="DB685" s="161"/>
      <c r="DC685" s="161"/>
      <c r="DD685" s="161"/>
      <c r="DE685" s="161"/>
      <c r="DF685" s="161"/>
      <c r="DG685" s="161"/>
      <c r="DH685" s="161"/>
      <c r="DI685" s="161"/>
      <c r="DJ685" s="161"/>
      <c r="DK685" s="161"/>
      <c r="DL685" s="161"/>
      <c r="DM685" s="161"/>
      <c r="DN685" s="161"/>
      <c r="DO685" s="161"/>
      <c r="DP685" s="161"/>
      <c r="DQ685" s="161"/>
      <c r="DR685" s="161"/>
      <c r="DS685" s="161"/>
      <c r="DT685" s="161"/>
      <c r="DU685" s="161"/>
      <c r="DV685" s="161"/>
      <c r="DW685" s="161"/>
      <c r="DX685" s="161"/>
      <c r="DY685" s="161"/>
      <c r="DZ685" s="161"/>
      <c r="EA685" s="161"/>
      <c r="EB685" s="161"/>
      <c r="EC685" s="161"/>
      <c r="ED685" s="161"/>
      <c r="EE685" s="161"/>
      <c r="EF685" s="161"/>
      <c r="EG685" s="161"/>
      <c r="EH685" s="161"/>
      <c r="EI685" s="161"/>
      <c r="EJ685" s="161"/>
      <c r="EK685" s="161"/>
      <c r="EL685" s="161"/>
      <c r="EM685" s="161"/>
      <c r="EN685" s="161"/>
      <c r="EO685" s="161"/>
      <c r="EP685" s="161"/>
      <c r="EQ685" s="161"/>
      <c r="ER685" s="161"/>
      <c r="ES685" s="161"/>
      <c r="ET685" s="161"/>
      <c r="EU685" s="161"/>
      <c r="EV685" s="161"/>
      <c r="EW685" s="161"/>
      <c r="EX685" s="161"/>
      <c r="EY685" s="161"/>
      <c r="EZ685" s="161"/>
      <c r="FA685" s="161"/>
      <c r="FB685" s="161"/>
      <c r="FC685" s="161"/>
      <c r="FD685" s="161"/>
      <c r="FE685" s="161"/>
      <c r="FF685" s="161"/>
      <c r="FG685" s="161"/>
      <c r="FH685" s="161"/>
      <c r="FI685" s="161"/>
      <c r="FJ685" s="161"/>
      <c r="FK685" s="161"/>
      <c r="FL685" s="161"/>
      <c r="FM685" s="161"/>
      <c r="FN685" s="161"/>
      <c r="FO685" s="161"/>
      <c r="FP685" s="161"/>
      <c r="FQ685" s="161"/>
      <c r="FR685" s="161"/>
      <c r="FS685" s="161"/>
      <c r="FT685" s="161"/>
      <c r="FU685" s="161"/>
      <c r="FV685" s="161"/>
      <c r="FW685" s="161"/>
      <c r="FX685" s="161"/>
      <c r="FY685" s="161"/>
      <c r="FZ685" s="161"/>
      <c r="GA685" s="161"/>
      <c r="GB685" s="161"/>
    </row>
    <row r="686" spans="1:184" s="162" customFormat="1" x14ac:dyDescent="0.2">
      <c r="A686" s="146" t="s">
        <v>7991</v>
      </c>
      <c r="B686" s="146" t="s">
        <v>5951</v>
      </c>
      <c r="C686" s="147" t="s">
        <v>5952</v>
      </c>
      <c r="D686" s="99" t="s">
        <v>5577</v>
      </c>
      <c r="E686" s="99">
        <v>50</v>
      </c>
      <c r="F686" s="99"/>
      <c r="G686" s="99">
        <v>0.3</v>
      </c>
      <c r="H686" s="148"/>
      <c r="I686" s="149"/>
      <c r="J686" s="201">
        <v>68.650000000000006</v>
      </c>
      <c r="K686" s="150">
        <f t="shared" si="33"/>
        <v>1029.75</v>
      </c>
      <c r="L686" s="149">
        <f>BDI!$E$17</f>
        <v>0.19500000000000001</v>
      </c>
      <c r="M686" s="149"/>
      <c r="N686" s="149"/>
      <c r="O686" s="100">
        <f t="shared" si="34"/>
        <v>82.04</v>
      </c>
      <c r="P686" s="101">
        <f t="shared" si="35"/>
        <v>1230.5999999999999</v>
      </c>
      <c r="Q686" s="161"/>
      <c r="R686" s="161"/>
      <c r="S686" s="161"/>
      <c r="T686" s="161"/>
      <c r="U686" s="161"/>
      <c r="V686" s="161"/>
      <c r="W686" s="161"/>
      <c r="X686" s="161"/>
      <c r="Y686" s="161"/>
      <c r="Z686" s="161"/>
      <c r="AA686" s="161"/>
      <c r="AB686" s="161"/>
      <c r="AC686" s="161"/>
      <c r="AD686" s="161"/>
      <c r="AE686" s="161"/>
      <c r="AF686" s="161"/>
      <c r="AG686" s="161"/>
      <c r="AH686" s="161"/>
      <c r="AI686" s="161"/>
      <c r="AJ686" s="161"/>
      <c r="AK686" s="161"/>
      <c r="AL686" s="161"/>
      <c r="AM686" s="161"/>
      <c r="AN686" s="161"/>
      <c r="AO686" s="161"/>
      <c r="AP686" s="161"/>
      <c r="AQ686" s="161"/>
      <c r="AR686" s="161"/>
      <c r="AS686" s="161"/>
      <c r="AT686" s="161"/>
      <c r="AU686" s="161"/>
      <c r="AV686" s="161"/>
      <c r="AW686" s="161"/>
      <c r="AX686" s="161"/>
      <c r="AY686" s="161"/>
      <c r="AZ686" s="161"/>
      <c r="BA686" s="161"/>
      <c r="BB686" s="161"/>
      <c r="BC686" s="161"/>
      <c r="BD686" s="161"/>
      <c r="BE686" s="161"/>
      <c r="BF686" s="161"/>
      <c r="BG686" s="161"/>
      <c r="BH686" s="161"/>
      <c r="BI686" s="161"/>
      <c r="BJ686" s="161"/>
      <c r="BK686" s="161"/>
      <c r="BL686" s="161"/>
      <c r="BM686" s="161"/>
      <c r="BN686" s="161"/>
      <c r="BO686" s="161"/>
      <c r="BP686" s="161"/>
      <c r="BQ686" s="161"/>
      <c r="BR686" s="161"/>
      <c r="BS686" s="161"/>
      <c r="BT686" s="161"/>
      <c r="BU686" s="161"/>
      <c r="BV686" s="161"/>
      <c r="BW686" s="161"/>
      <c r="BX686" s="161"/>
      <c r="BY686" s="161"/>
      <c r="BZ686" s="161"/>
      <c r="CA686" s="161"/>
      <c r="CB686" s="161"/>
      <c r="CC686" s="161"/>
      <c r="CD686" s="161"/>
      <c r="CE686" s="161"/>
      <c r="CF686" s="161"/>
      <c r="CG686" s="161"/>
      <c r="CH686" s="161"/>
      <c r="CI686" s="161"/>
      <c r="CJ686" s="161"/>
      <c r="CK686" s="161"/>
      <c r="CL686" s="161"/>
      <c r="CM686" s="161"/>
      <c r="CN686" s="161"/>
      <c r="CO686" s="161"/>
      <c r="CP686" s="161"/>
      <c r="CQ686" s="161"/>
      <c r="CR686" s="161"/>
      <c r="CS686" s="161"/>
      <c r="CT686" s="161"/>
      <c r="CU686" s="161"/>
      <c r="CV686" s="161"/>
      <c r="CW686" s="161"/>
      <c r="CX686" s="161"/>
      <c r="CY686" s="161"/>
      <c r="CZ686" s="161"/>
      <c r="DA686" s="161"/>
      <c r="DB686" s="161"/>
      <c r="DC686" s="161"/>
      <c r="DD686" s="161"/>
      <c r="DE686" s="161"/>
      <c r="DF686" s="161"/>
      <c r="DG686" s="161"/>
      <c r="DH686" s="161"/>
      <c r="DI686" s="161"/>
      <c r="DJ686" s="161"/>
      <c r="DK686" s="161"/>
      <c r="DL686" s="161"/>
      <c r="DM686" s="161"/>
      <c r="DN686" s="161"/>
      <c r="DO686" s="161"/>
      <c r="DP686" s="161"/>
      <c r="DQ686" s="161"/>
      <c r="DR686" s="161"/>
      <c r="DS686" s="161"/>
      <c r="DT686" s="161"/>
      <c r="DU686" s="161"/>
      <c r="DV686" s="161"/>
      <c r="DW686" s="161"/>
      <c r="DX686" s="161"/>
      <c r="DY686" s="161"/>
      <c r="DZ686" s="161"/>
      <c r="EA686" s="161"/>
      <c r="EB686" s="161"/>
      <c r="EC686" s="161"/>
      <c r="ED686" s="161"/>
      <c r="EE686" s="161"/>
      <c r="EF686" s="161"/>
      <c r="EG686" s="161"/>
      <c r="EH686" s="161"/>
      <c r="EI686" s="161"/>
      <c r="EJ686" s="161"/>
      <c r="EK686" s="161"/>
      <c r="EL686" s="161"/>
      <c r="EM686" s="161"/>
      <c r="EN686" s="161"/>
      <c r="EO686" s="161"/>
      <c r="EP686" s="161"/>
      <c r="EQ686" s="161"/>
      <c r="ER686" s="161"/>
      <c r="ES686" s="161"/>
      <c r="ET686" s="161"/>
      <c r="EU686" s="161"/>
      <c r="EV686" s="161"/>
      <c r="EW686" s="161"/>
      <c r="EX686" s="161"/>
      <c r="EY686" s="161"/>
      <c r="EZ686" s="161"/>
      <c r="FA686" s="161"/>
      <c r="FB686" s="161"/>
      <c r="FC686" s="161"/>
      <c r="FD686" s="161"/>
      <c r="FE686" s="161"/>
      <c r="FF686" s="161"/>
      <c r="FG686" s="161"/>
      <c r="FH686" s="161"/>
      <c r="FI686" s="161"/>
      <c r="FJ686" s="161"/>
      <c r="FK686" s="161"/>
      <c r="FL686" s="161"/>
      <c r="FM686" s="161"/>
      <c r="FN686" s="161"/>
      <c r="FO686" s="161"/>
      <c r="FP686" s="161"/>
      <c r="FQ686" s="161"/>
      <c r="FR686" s="161"/>
      <c r="FS686" s="161"/>
      <c r="FT686" s="161"/>
      <c r="FU686" s="161"/>
      <c r="FV686" s="161"/>
      <c r="FW686" s="161"/>
      <c r="FX686" s="161"/>
      <c r="FY686" s="161"/>
      <c r="FZ686" s="161"/>
      <c r="GA686" s="161"/>
      <c r="GB686" s="161"/>
    </row>
    <row r="687" spans="1:184" s="162" customFormat="1" x14ac:dyDescent="0.2">
      <c r="A687" s="146" t="s">
        <v>7992</v>
      </c>
      <c r="B687" s="146" t="s">
        <v>5953</v>
      </c>
      <c r="C687" s="147" t="s">
        <v>5954</v>
      </c>
      <c r="D687" s="99" t="s">
        <v>5577</v>
      </c>
      <c r="E687" s="99">
        <v>50</v>
      </c>
      <c r="F687" s="99"/>
      <c r="G687" s="99">
        <v>0.3</v>
      </c>
      <c r="H687" s="148"/>
      <c r="I687" s="149"/>
      <c r="J687" s="201">
        <v>42.68</v>
      </c>
      <c r="K687" s="150">
        <f t="shared" si="33"/>
        <v>640.20000000000005</v>
      </c>
      <c r="L687" s="149">
        <f>BDI!$E$17</f>
        <v>0.19500000000000001</v>
      </c>
      <c r="M687" s="149"/>
      <c r="N687" s="149"/>
      <c r="O687" s="100">
        <f t="shared" si="34"/>
        <v>51</v>
      </c>
      <c r="P687" s="101">
        <f t="shared" si="35"/>
        <v>765</v>
      </c>
      <c r="Q687" s="161"/>
      <c r="R687" s="161"/>
      <c r="S687" s="161"/>
      <c r="T687" s="161"/>
      <c r="U687" s="161"/>
      <c r="V687" s="161"/>
      <c r="W687" s="161"/>
      <c r="X687" s="161"/>
      <c r="Y687" s="161"/>
      <c r="Z687" s="161"/>
      <c r="AA687" s="161"/>
      <c r="AB687" s="161"/>
      <c r="AC687" s="161"/>
      <c r="AD687" s="161"/>
      <c r="AE687" s="161"/>
      <c r="AF687" s="161"/>
      <c r="AG687" s="161"/>
      <c r="AH687" s="161"/>
      <c r="AI687" s="161"/>
      <c r="AJ687" s="161"/>
      <c r="AK687" s="161"/>
      <c r="AL687" s="161"/>
      <c r="AM687" s="161"/>
      <c r="AN687" s="161"/>
      <c r="AO687" s="161"/>
      <c r="AP687" s="161"/>
      <c r="AQ687" s="161"/>
      <c r="AR687" s="161"/>
      <c r="AS687" s="161"/>
      <c r="AT687" s="161"/>
      <c r="AU687" s="161"/>
      <c r="AV687" s="161"/>
      <c r="AW687" s="161"/>
      <c r="AX687" s="161"/>
      <c r="AY687" s="161"/>
      <c r="AZ687" s="161"/>
      <c r="BA687" s="161"/>
      <c r="BB687" s="161"/>
      <c r="BC687" s="161"/>
      <c r="BD687" s="161"/>
      <c r="BE687" s="161"/>
      <c r="BF687" s="161"/>
      <c r="BG687" s="161"/>
      <c r="BH687" s="161"/>
      <c r="BI687" s="161"/>
      <c r="BJ687" s="161"/>
      <c r="BK687" s="161"/>
      <c r="BL687" s="161"/>
      <c r="BM687" s="161"/>
      <c r="BN687" s="161"/>
      <c r="BO687" s="161"/>
      <c r="BP687" s="161"/>
      <c r="BQ687" s="161"/>
      <c r="BR687" s="161"/>
      <c r="BS687" s="161"/>
      <c r="BT687" s="161"/>
      <c r="BU687" s="161"/>
      <c r="BV687" s="161"/>
      <c r="BW687" s="161"/>
      <c r="BX687" s="161"/>
      <c r="BY687" s="161"/>
      <c r="BZ687" s="161"/>
      <c r="CA687" s="161"/>
      <c r="CB687" s="161"/>
      <c r="CC687" s="161"/>
      <c r="CD687" s="161"/>
      <c r="CE687" s="161"/>
      <c r="CF687" s="161"/>
      <c r="CG687" s="161"/>
      <c r="CH687" s="161"/>
      <c r="CI687" s="161"/>
      <c r="CJ687" s="161"/>
      <c r="CK687" s="161"/>
      <c r="CL687" s="161"/>
      <c r="CM687" s="161"/>
      <c r="CN687" s="161"/>
      <c r="CO687" s="161"/>
      <c r="CP687" s="161"/>
      <c r="CQ687" s="161"/>
      <c r="CR687" s="161"/>
      <c r="CS687" s="161"/>
      <c r="CT687" s="161"/>
      <c r="CU687" s="161"/>
      <c r="CV687" s="161"/>
      <c r="CW687" s="161"/>
      <c r="CX687" s="161"/>
      <c r="CY687" s="161"/>
      <c r="CZ687" s="161"/>
      <c r="DA687" s="161"/>
      <c r="DB687" s="161"/>
      <c r="DC687" s="161"/>
      <c r="DD687" s="161"/>
      <c r="DE687" s="161"/>
      <c r="DF687" s="161"/>
      <c r="DG687" s="161"/>
      <c r="DH687" s="161"/>
      <c r="DI687" s="161"/>
      <c r="DJ687" s="161"/>
      <c r="DK687" s="161"/>
      <c r="DL687" s="161"/>
      <c r="DM687" s="161"/>
      <c r="DN687" s="161"/>
      <c r="DO687" s="161"/>
      <c r="DP687" s="161"/>
      <c r="DQ687" s="161"/>
      <c r="DR687" s="161"/>
      <c r="DS687" s="161"/>
      <c r="DT687" s="161"/>
      <c r="DU687" s="161"/>
      <c r="DV687" s="161"/>
      <c r="DW687" s="161"/>
      <c r="DX687" s="161"/>
      <c r="DY687" s="161"/>
      <c r="DZ687" s="161"/>
      <c r="EA687" s="161"/>
      <c r="EB687" s="161"/>
      <c r="EC687" s="161"/>
      <c r="ED687" s="161"/>
      <c r="EE687" s="161"/>
      <c r="EF687" s="161"/>
      <c r="EG687" s="161"/>
      <c r="EH687" s="161"/>
      <c r="EI687" s="161"/>
      <c r="EJ687" s="161"/>
      <c r="EK687" s="161"/>
      <c r="EL687" s="161"/>
      <c r="EM687" s="161"/>
      <c r="EN687" s="161"/>
      <c r="EO687" s="161"/>
      <c r="EP687" s="161"/>
      <c r="EQ687" s="161"/>
      <c r="ER687" s="161"/>
      <c r="ES687" s="161"/>
      <c r="ET687" s="161"/>
      <c r="EU687" s="161"/>
      <c r="EV687" s="161"/>
      <c r="EW687" s="161"/>
      <c r="EX687" s="161"/>
      <c r="EY687" s="161"/>
      <c r="EZ687" s="161"/>
      <c r="FA687" s="161"/>
      <c r="FB687" s="161"/>
      <c r="FC687" s="161"/>
      <c r="FD687" s="161"/>
      <c r="FE687" s="161"/>
      <c r="FF687" s="161"/>
      <c r="FG687" s="161"/>
      <c r="FH687" s="161"/>
      <c r="FI687" s="161"/>
      <c r="FJ687" s="161"/>
      <c r="FK687" s="161"/>
      <c r="FL687" s="161"/>
      <c r="FM687" s="161"/>
      <c r="FN687" s="161"/>
      <c r="FO687" s="161"/>
      <c r="FP687" s="161"/>
      <c r="FQ687" s="161"/>
      <c r="FR687" s="161"/>
      <c r="FS687" s="161"/>
      <c r="FT687" s="161"/>
      <c r="FU687" s="161"/>
      <c r="FV687" s="161"/>
      <c r="FW687" s="161"/>
      <c r="FX687" s="161"/>
      <c r="FY687" s="161"/>
      <c r="FZ687" s="161"/>
      <c r="GA687" s="161"/>
      <c r="GB687" s="161"/>
    </row>
    <row r="688" spans="1:184" s="162" customFormat="1" x14ac:dyDescent="0.2">
      <c r="A688" s="146" t="s">
        <v>7993</v>
      </c>
      <c r="B688" s="146" t="s">
        <v>5955</v>
      </c>
      <c r="C688" s="147" t="s">
        <v>5956</v>
      </c>
      <c r="D688" s="99" t="s">
        <v>5577</v>
      </c>
      <c r="E688" s="99">
        <v>50</v>
      </c>
      <c r="F688" s="99"/>
      <c r="G688" s="99">
        <v>0.3</v>
      </c>
      <c r="H688" s="148"/>
      <c r="I688" s="149"/>
      <c r="J688" s="201">
        <v>27.31</v>
      </c>
      <c r="K688" s="150">
        <f t="shared" si="33"/>
        <v>409.65</v>
      </c>
      <c r="L688" s="149">
        <f>BDI!$E$17</f>
        <v>0.19500000000000001</v>
      </c>
      <c r="M688" s="149"/>
      <c r="N688" s="149"/>
      <c r="O688" s="100">
        <f t="shared" si="34"/>
        <v>32.64</v>
      </c>
      <c r="P688" s="101">
        <f t="shared" si="35"/>
        <v>489.6</v>
      </c>
      <c r="Q688" s="161"/>
      <c r="R688" s="161"/>
      <c r="S688" s="161"/>
      <c r="T688" s="161"/>
      <c r="U688" s="161"/>
      <c r="V688" s="161"/>
      <c r="W688" s="161"/>
      <c r="X688" s="161"/>
      <c r="Y688" s="161"/>
      <c r="Z688" s="161"/>
      <c r="AA688" s="161"/>
      <c r="AB688" s="161"/>
      <c r="AC688" s="161"/>
      <c r="AD688" s="161"/>
      <c r="AE688" s="161"/>
      <c r="AF688" s="161"/>
      <c r="AG688" s="161"/>
      <c r="AH688" s="161"/>
      <c r="AI688" s="161"/>
      <c r="AJ688" s="161"/>
      <c r="AK688" s="161"/>
      <c r="AL688" s="161"/>
      <c r="AM688" s="161"/>
      <c r="AN688" s="161"/>
      <c r="AO688" s="161"/>
      <c r="AP688" s="161"/>
      <c r="AQ688" s="161"/>
      <c r="AR688" s="161"/>
      <c r="AS688" s="161"/>
      <c r="AT688" s="161"/>
      <c r="AU688" s="161"/>
      <c r="AV688" s="161"/>
      <c r="AW688" s="161"/>
      <c r="AX688" s="161"/>
      <c r="AY688" s="161"/>
      <c r="AZ688" s="161"/>
      <c r="BA688" s="161"/>
      <c r="BB688" s="161"/>
      <c r="BC688" s="161"/>
      <c r="BD688" s="161"/>
      <c r="BE688" s="161"/>
      <c r="BF688" s="161"/>
      <c r="BG688" s="161"/>
      <c r="BH688" s="161"/>
      <c r="BI688" s="161"/>
      <c r="BJ688" s="161"/>
      <c r="BK688" s="161"/>
      <c r="BL688" s="161"/>
      <c r="BM688" s="161"/>
      <c r="BN688" s="161"/>
      <c r="BO688" s="161"/>
      <c r="BP688" s="161"/>
      <c r="BQ688" s="161"/>
      <c r="BR688" s="161"/>
      <c r="BS688" s="161"/>
      <c r="BT688" s="161"/>
      <c r="BU688" s="161"/>
      <c r="BV688" s="161"/>
      <c r="BW688" s="161"/>
      <c r="BX688" s="161"/>
      <c r="BY688" s="161"/>
      <c r="BZ688" s="161"/>
      <c r="CA688" s="161"/>
      <c r="CB688" s="161"/>
      <c r="CC688" s="161"/>
      <c r="CD688" s="161"/>
      <c r="CE688" s="161"/>
      <c r="CF688" s="161"/>
      <c r="CG688" s="161"/>
      <c r="CH688" s="161"/>
      <c r="CI688" s="161"/>
      <c r="CJ688" s="161"/>
      <c r="CK688" s="161"/>
      <c r="CL688" s="161"/>
      <c r="CM688" s="161"/>
      <c r="CN688" s="161"/>
      <c r="CO688" s="161"/>
      <c r="CP688" s="161"/>
      <c r="CQ688" s="161"/>
      <c r="CR688" s="161"/>
      <c r="CS688" s="161"/>
      <c r="CT688" s="161"/>
      <c r="CU688" s="161"/>
      <c r="CV688" s="161"/>
      <c r="CW688" s="161"/>
      <c r="CX688" s="161"/>
      <c r="CY688" s="161"/>
      <c r="CZ688" s="161"/>
      <c r="DA688" s="161"/>
      <c r="DB688" s="161"/>
      <c r="DC688" s="161"/>
      <c r="DD688" s="161"/>
      <c r="DE688" s="161"/>
      <c r="DF688" s="161"/>
      <c r="DG688" s="161"/>
      <c r="DH688" s="161"/>
      <c r="DI688" s="161"/>
      <c r="DJ688" s="161"/>
      <c r="DK688" s="161"/>
      <c r="DL688" s="161"/>
      <c r="DM688" s="161"/>
      <c r="DN688" s="161"/>
      <c r="DO688" s="161"/>
      <c r="DP688" s="161"/>
      <c r="DQ688" s="161"/>
      <c r="DR688" s="161"/>
      <c r="DS688" s="161"/>
      <c r="DT688" s="161"/>
      <c r="DU688" s="161"/>
      <c r="DV688" s="161"/>
      <c r="DW688" s="161"/>
      <c r="DX688" s="161"/>
      <c r="DY688" s="161"/>
      <c r="DZ688" s="161"/>
      <c r="EA688" s="161"/>
      <c r="EB688" s="161"/>
      <c r="EC688" s="161"/>
      <c r="ED688" s="161"/>
      <c r="EE688" s="161"/>
      <c r="EF688" s="161"/>
      <c r="EG688" s="161"/>
      <c r="EH688" s="161"/>
      <c r="EI688" s="161"/>
      <c r="EJ688" s="161"/>
      <c r="EK688" s="161"/>
      <c r="EL688" s="161"/>
      <c r="EM688" s="161"/>
      <c r="EN688" s="161"/>
      <c r="EO688" s="161"/>
      <c r="EP688" s="161"/>
      <c r="EQ688" s="161"/>
      <c r="ER688" s="161"/>
      <c r="ES688" s="161"/>
      <c r="ET688" s="161"/>
      <c r="EU688" s="161"/>
      <c r="EV688" s="161"/>
      <c r="EW688" s="161"/>
      <c r="EX688" s="161"/>
      <c r="EY688" s="161"/>
      <c r="EZ688" s="161"/>
      <c r="FA688" s="161"/>
      <c r="FB688" s="161"/>
      <c r="FC688" s="161"/>
      <c r="FD688" s="161"/>
      <c r="FE688" s="161"/>
      <c r="FF688" s="161"/>
      <c r="FG688" s="161"/>
      <c r="FH688" s="161"/>
      <c r="FI688" s="161"/>
      <c r="FJ688" s="161"/>
      <c r="FK688" s="161"/>
      <c r="FL688" s="161"/>
      <c r="FM688" s="161"/>
      <c r="FN688" s="161"/>
      <c r="FO688" s="161"/>
      <c r="FP688" s="161"/>
      <c r="FQ688" s="161"/>
      <c r="FR688" s="161"/>
      <c r="FS688" s="161"/>
      <c r="FT688" s="161"/>
      <c r="FU688" s="161"/>
      <c r="FV688" s="161"/>
      <c r="FW688" s="161"/>
      <c r="FX688" s="161"/>
      <c r="FY688" s="161"/>
      <c r="FZ688" s="161"/>
      <c r="GA688" s="161"/>
      <c r="GB688" s="161"/>
    </row>
    <row r="689" spans="1:184" s="162" customFormat="1" x14ac:dyDescent="0.2">
      <c r="A689" s="146" t="s">
        <v>7994</v>
      </c>
      <c r="B689" s="146" t="s">
        <v>5957</v>
      </c>
      <c r="C689" s="147" t="s">
        <v>5958</v>
      </c>
      <c r="D689" s="99" t="s">
        <v>5577</v>
      </c>
      <c r="E689" s="99">
        <v>50</v>
      </c>
      <c r="F689" s="99"/>
      <c r="G689" s="99">
        <v>0.3</v>
      </c>
      <c r="H689" s="148"/>
      <c r="I689" s="149"/>
      <c r="J689" s="201">
        <v>33.68</v>
      </c>
      <c r="K689" s="150">
        <f t="shared" si="33"/>
        <v>505.2</v>
      </c>
      <c r="L689" s="149">
        <f>BDI!$E$17</f>
        <v>0.19500000000000001</v>
      </c>
      <c r="M689" s="149"/>
      <c r="N689" s="149"/>
      <c r="O689" s="100">
        <f t="shared" si="34"/>
        <v>40.25</v>
      </c>
      <c r="P689" s="101">
        <f t="shared" si="35"/>
        <v>603.75</v>
      </c>
      <c r="Q689" s="161"/>
      <c r="R689" s="161"/>
      <c r="S689" s="161"/>
      <c r="T689" s="161"/>
      <c r="U689" s="161"/>
      <c r="V689" s="161"/>
      <c r="W689" s="161"/>
      <c r="X689" s="161"/>
      <c r="Y689" s="161"/>
      <c r="Z689" s="161"/>
      <c r="AA689" s="161"/>
      <c r="AB689" s="161"/>
      <c r="AC689" s="161"/>
      <c r="AD689" s="161"/>
      <c r="AE689" s="161"/>
      <c r="AF689" s="161"/>
      <c r="AG689" s="161"/>
      <c r="AH689" s="161"/>
      <c r="AI689" s="161"/>
      <c r="AJ689" s="161"/>
      <c r="AK689" s="161"/>
      <c r="AL689" s="161"/>
      <c r="AM689" s="161"/>
      <c r="AN689" s="161"/>
      <c r="AO689" s="161"/>
      <c r="AP689" s="161"/>
      <c r="AQ689" s="161"/>
      <c r="AR689" s="161"/>
      <c r="AS689" s="161"/>
      <c r="AT689" s="161"/>
      <c r="AU689" s="161"/>
      <c r="AV689" s="161"/>
      <c r="AW689" s="161"/>
      <c r="AX689" s="161"/>
      <c r="AY689" s="161"/>
      <c r="AZ689" s="161"/>
      <c r="BA689" s="161"/>
      <c r="BB689" s="161"/>
      <c r="BC689" s="161"/>
      <c r="BD689" s="161"/>
      <c r="BE689" s="161"/>
      <c r="BF689" s="161"/>
      <c r="BG689" s="161"/>
      <c r="BH689" s="161"/>
      <c r="BI689" s="161"/>
      <c r="BJ689" s="161"/>
      <c r="BK689" s="161"/>
      <c r="BL689" s="161"/>
      <c r="BM689" s="161"/>
      <c r="BN689" s="161"/>
      <c r="BO689" s="161"/>
      <c r="BP689" s="161"/>
      <c r="BQ689" s="161"/>
      <c r="BR689" s="161"/>
      <c r="BS689" s="161"/>
      <c r="BT689" s="161"/>
      <c r="BU689" s="161"/>
      <c r="BV689" s="161"/>
      <c r="BW689" s="161"/>
      <c r="BX689" s="161"/>
      <c r="BY689" s="161"/>
      <c r="BZ689" s="161"/>
      <c r="CA689" s="161"/>
      <c r="CB689" s="161"/>
      <c r="CC689" s="161"/>
      <c r="CD689" s="161"/>
      <c r="CE689" s="161"/>
      <c r="CF689" s="161"/>
      <c r="CG689" s="161"/>
      <c r="CH689" s="161"/>
      <c r="CI689" s="161"/>
      <c r="CJ689" s="161"/>
      <c r="CK689" s="161"/>
      <c r="CL689" s="161"/>
      <c r="CM689" s="161"/>
      <c r="CN689" s="161"/>
      <c r="CO689" s="161"/>
      <c r="CP689" s="161"/>
      <c r="CQ689" s="161"/>
      <c r="CR689" s="161"/>
      <c r="CS689" s="161"/>
      <c r="CT689" s="161"/>
      <c r="CU689" s="161"/>
      <c r="CV689" s="161"/>
      <c r="CW689" s="161"/>
      <c r="CX689" s="161"/>
      <c r="CY689" s="161"/>
      <c r="CZ689" s="161"/>
      <c r="DA689" s="161"/>
      <c r="DB689" s="161"/>
      <c r="DC689" s="161"/>
      <c r="DD689" s="161"/>
      <c r="DE689" s="161"/>
      <c r="DF689" s="161"/>
      <c r="DG689" s="161"/>
      <c r="DH689" s="161"/>
      <c r="DI689" s="161"/>
      <c r="DJ689" s="161"/>
      <c r="DK689" s="161"/>
      <c r="DL689" s="161"/>
      <c r="DM689" s="161"/>
      <c r="DN689" s="161"/>
      <c r="DO689" s="161"/>
      <c r="DP689" s="161"/>
      <c r="DQ689" s="161"/>
      <c r="DR689" s="161"/>
      <c r="DS689" s="161"/>
      <c r="DT689" s="161"/>
      <c r="DU689" s="161"/>
      <c r="DV689" s="161"/>
      <c r="DW689" s="161"/>
      <c r="DX689" s="161"/>
      <c r="DY689" s="161"/>
      <c r="DZ689" s="161"/>
      <c r="EA689" s="161"/>
      <c r="EB689" s="161"/>
      <c r="EC689" s="161"/>
      <c r="ED689" s="161"/>
      <c r="EE689" s="161"/>
      <c r="EF689" s="161"/>
      <c r="EG689" s="161"/>
      <c r="EH689" s="161"/>
      <c r="EI689" s="161"/>
      <c r="EJ689" s="161"/>
      <c r="EK689" s="161"/>
      <c r="EL689" s="161"/>
      <c r="EM689" s="161"/>
      <c r="EN689" s="161"/>
      <c r="EO689" s="161"/>
      <c r="EP689" s="161"/>
      <c r="EQ689" s="161"/>
      <c r="ER689" s="161"/>
      <c r="ES689" s="161"/>
      <c r="ET689" s="161"/>
      <c r="EU689" s="161"/>
      <c r="EV689" s="161"/>
      <c r="EW689" s="161"/>
      <c r="EX689" s="161"/>
      <c r="EY689" s="161"/>
      <c r="EZ689" s="161"/>
      <c r="FA689" s="161"/>
      <c r="FB689" s="161"/>
      <c r="FC689" s="161"/>
      <c r="FD689" s="161"/>
      <c r="FE689" s="161"/>
      <c r="FF689" s="161"/>
      <c r="FG689" s="161"/>
      <c r="FH689" s="161"/>
      <c r="FI689" s="161"/>
      <c r="FJ689" s="161"/>
      <c r="FK689" s="161"/>
      <c r="FL689" s="161"/>
      <c r="FM689" s="161"/>
      <c r="FN689" s="161"/>
      <c r="FO689" s="161"/>
      <c r="FP689" s="161"/>
      <c r="FQ689" s="161"/>
      <c r="FR689" s="161"/>
      <c r="FS689" s="161"/>
      <c r="FT689" s="161"/>
      <c r="FU689" s="161"/>
      <c r="FV689" s="161"/>
      <c r="FW689" s="161"/>
      <c r="FX689" s="161"/>
      <c r="FY689" s="161"/>
      <c r="FZ689" s="161"/>
      <c r="GA689" s="161"/>
      <c r="GB689" s="161"/>
    </row>
    <row r="690" spans="1:184" s="162" customFormat="1" x14ac:dyDescent="0.2">
      <c r="A690" s="146" t="s">
        <v>7995</v>
      </c>
      <c r="B690" s="146" t="s">
        <v>5959</v>
      </c>
      <c r="C690" s="147" t="s">
        <v>5960</v>
      </c>
      <c r="D690" s="99" t="s">
        <v>5577</v>
      </c>
      <c r="E690" s="99">
        <v>50</v>
      </c>
      <c r="F690" s="99"/>
      <c r="G690" s="99">
        <v>0.3</v>
      </c>
      <c r="H690" s="148"/>
      <c r="I690" s="149"/>
      <c r="J690" s="201">
        <v>24.25</v>
      </c>
      <c r="K690" s="150">
        <f t="shared" si="33"/>
        <v>363.75</v>
      </c>
      <c r="L690" s="149">
        <f>BDI!$E$17</f>
        <v>0.19500000000000001</v>
      </c>
      <c r="M690" s="149"/>
      <c r="N690" s="149"/>
      <c r="O690" s="100">
        <f t="shared" si="34"/>
        <v>28.98</v>
      </c>
      <c r="P690" s="101">
        <f t="shared" si="35"/>
        <v>434.7</v>
      </c>
      <c r="Q690" s="161"/>
      <c r="R690" s="161"/>
      <c r="S690" s="161"/>
      <c r="T690" s="161"/>
      <c r="U690" s="161"/>
      <c r="V690" s="161"/>
      <c r="W690" s="161"/>
      <c r="X690" s="161"/>
      <c r="Y690" s="161"/>
      <c r="Z690" s="161"/>
      <c r="AA690" s="161"/>
      <c r="AB690" s="161"/>
      <c r="AC690" s="161"/>
      <c r="AD690" s="161"/>
      <c r="AE690" s="161"/>
      <c r="AF690" s="161"/>
      <c r="AG690" s="161"/>
      <c r="AH690" s="161"/>
      <c r="AI690" s="161"/>
      <c r="AJ690" s="161"/>
      <c r="AK690" s="161"/>
      <c r="AL690" s="161"/>
      <c r="AM690" s="161"/>
      <c r="AN690" s="161"/>
      <c r="AO690" s="161"/>
      <c r="AP690" s="161"/>
      <c r="AQ690" s="161"/>
      <c r="AR690" s="161"/>
      <c r="AS690" s="161"/>
      <c r="AT690" s="161"/>
      <c r="AU690" s="161"/>
      <c r="AV690" s="161"/>
      <c r="AW690" s="161"/>
      <c r="AX690" s="161"/>
      <c r="AY690" s="161"/>
      <c r="AZ690" s="161"/>
      <c r="BA690" s="161"/>
      <c r="BB690" s="161"/>
      <c r="BC690" s="161"/>
      <c r="BD690" s="161"/>
      <c r="BE690" s="161"/>
      <c r="BF690" s="161"/>
      <c r="BG690" s="161"/>
      <c r="BH690" s="161"/>
      <c r="BI690" s="161"/>
      <c r="BJ690" s="161"/>
      <c r="BK690" s="161"/>
      <c r="BL690" s="161"/>
      <c r="BM690" s="161"/>
      <c r="BN690" s="161"/>
      <c r="BO690" s="161"/>
      <c r="BP690" s="161"/>
      <c r="BQ690" s="161"/>
      <c r="BR690" s="161"/>
      <c r="BS690" s="161"/>
      <c r="BT690" s="161"/>
      <c r="BU690" s="161"/>
      <c r="BV690" s="161"/>
      <c r="BW690" s="161"/>
      <c r="BX690" s="161"/>
      <c r="BY690" s="161"/>
      <c r="BZ690" s="161"/>
      <c r="CA690" s="161"/>
      <c r="CB690" s="161"/>
      <c r="CC690" s="161"/>
      <c r="CD690" s="161"/>
      <c r="CE690" s="161"/>
      <c r="CF690" s="161"/>
      <c r="CG690" s="161"/>
      <c r="CH690" s="161"/>
      <c r="CI690" s="161"/>
      <c r="CJ690" s="161"/>
      <c r="CK690" s="161"/>
      <c r="CL690" s="161"/>
      <c r="CM690" s="161"/>
      <c r="CN690" s="161"/>
      <c r="CO690" s="161"/>
      <c r="CP690" s="161"/>
      <c r="CQ690" s="161"/>
      <c r="CR690" s="161"/>
      <c r="CS690" s="161"/>
      <c r="CT690" s="161"/>
      <c r="CU690" s="161"/>
      <c r="CV690" s="161"/>
      <c r="CW690" s="161"/>
      <c r="CX690" s="161"/>
      <c r="CY690" s="161"/>
      <c r="CZ690" s="161"/>
      <c r="DA690" s="161"/>
      <c r="DB690" s="161"/>
      <c r="DC690" s="161"/>
      <c r="DD690" s="161"/>
      <c r="DE690" s="161"/>
      <c r="DF690" s="161"/>
      <c r="DG690" s="161"/>
      <c r="DH690" s="161"/>
      <c r="DI690" s="161"/>
      <c r="DJ690" s="161"/>
      <c r="DK690" s="161"/>
      <c r="DL690" s="161"/>
      <c r="DM690" s="161"/>
      <c r="DN690" s="161"/>
      <c r="DO690" s="161"/>
      <c r="DP690" s="161"/>
      <c r="DQ690" s="161"/>
      <c r="DR690" s="161"/>
      <c r="DS690" s="161"/>
      <c r="DT690" s="161"/>
      <c r="DU690" s="161"/>
      <c r="DV690" s="161"/>
      <c r="DW690" s="161"/>
      <c r="DX690" s="161"/>
      <c r="DY690" s="161"/>
      <c r="DZ690" s="161"/>
      <c r="EA690" s="161"/>
      <c r="EB690" s="161"/>
      <c r="EC690" s="161"/>
      <c r="ED690" s="161"/>
      <c r="EE690" s="161"/>
      <c r="EF690" s="161"/>
      <c r="EG690" s="161"/>
      <c r="EH690" s="161"/>
      <c r="EI690" s="161"/>
      <c r="EJ690" s="161"/>
      <c r="EK690" s="161"/>
      <c r="EL690" s="161"/>
      <c r="EM690" s="161"/>
      <c r="EN690" s="161"/>
      <c r="EO690" s="161"/>
      <c r="EP690" s="161"/>
      <c r="EQ690" s="161"/>
      <c r="ER690" s="161"/>
      <c r="ES690" s="161"/>
      <c r="ET690" s="161"/>
      <c r="EU690" s="161"/>
      <c r="EV690" s="161"/>
      <c r="EW690" s="161"/>
      <c r="EX690" s="161"/>
      <c r="EY690" s="161"/>
      <c r="EZ690" s="161"/>
      <c r="FA690" s="161"/>
      <c r="FB690" s="161"/>
      <c r="FC690" s="161"/>
      <c r="FD690" s="161"/>
      <c r="FE690" s="161"/>
      <c r="FF690" s="161"/>
      <c r="FG690" s="161"/>
      <c r="FH690" s="161"/>
      <c r="FI690" s="161"/>
      <c r="FJ690" s="161"/>
      <c r="FK690" s="161"/>
      <c r="FL690" s="161"/>
      <c r="FM690" s="161"/>
      <c r="FN690" s="161"/>
      <c r="FO690" s="161"/>
      <c r="FP690" s="161"/>
      <c r="FQ690" s="161"/>
      <c r="FR690" s="161"/>
      <c r="FS690" s="161"/>
      <c r="FT690" s="161"/>
      <c r="FU690" s="161"/>
      <c r="FV690" s="161"/>
      <c r="FW690" s="161"/>
      <c r="FX690" s="161"/>
      <c r="FY690" s="161"/>
      <c r="FZ690" s="161"/>
      <c r="GA690" s="161"/>
      <c r="GB690" s="161"/>
    </row>
    <row r="691" spans="1:184" s="162" customFormat="1" x14ac:dyDescent="0.2">
      <c r="A691" s="146" t="s">
        <v>7996</v>
      </c>
      <c r="B691" s="146" t="s">
        <v>5961</v>
      </c>
      <c r="C691" s="147" t="s">
        <v>5962</v>
      </c>
      <c r="D691" s="99" t="s">
        <v>5577</v>
      </c>
      <c r="E691" s="99">
        <v>50</v>
      </c>
      <c r="F691" s="99"/>
      <c r="G691" s="99">
        <v>0.3</v>
      </c>
      <c r="H691" s="148"/>
      <c r="I691" s="149"/>
      <c r="J691" s="201">
        <v>32.590000000000003</v>
      </c>
      <c r="K691" s="150">
        <f t="shared" si="33"/>
        <v>488.85</v>
      </c>
      <c r="L691" s="149">
        <f>BDI!$E$17</f>
        <v>0.19500000000000001</v>
      </c>
      <c r="M691" s="149"/>
      <c r="N691" s="149"/>
      <c r="O691" s="100">
        <f t="shared" si="34"/>
        <v>38.950000000000003</v>
      </c>
      <c r="P691" s="101">
        <f t="shared" si="35"/>
        <v>584.25</v>
      </c>
      <c r="Q691" s="161"/>
      <c r="R691" s="161"/>
      <c r="S691" s="161"/>
      <c r="T691" s="161"/>
      <c r="U691" s="161"/>
      <c r="V691" s="161"/>
      <c r="W691" s="161"/>
      <c r="X691" s="161"/>
      <c r="Y691" s="161"/>
      <c r="Z691" s="161"/>
      <c r="AA691" s="161"/>
      <c r="AB691" s="161"/>
      <c r="AC691" s="161"/>
      <c r="AD691" s="161"/>
      <c r="AE691" s="161"/>
      <c r="AF691" s="161"/>
      <c r="AG691" s="161"/>
      <c r="AH691" s="161"/>
      <c r="AI691" s="161"/>
      <c r="AJ691" s="161"/>
      <c r="AK691" s="161"/>
      <c r="AL691" s="161"/>
      <c r="AM691" s="161"/>
      <c r="AN691" s="161"/>
      <c r="AO691" s="161"/>
      <c r="AP691" s="161"/>
      <c r="AQ691" s="161"/>
      <c r="AR691" s="161"/>
      <c r="AS691" s="161"/>
      <c r="AT691" s="161"/>
      <c r="AU691" s="161"/>
      <c r="AV691" s="161"/>
      <c r="AW691" s="161"/>
      <c r="AX691" s="161"/>
      <c r="AY691" s="161"/>
      <c r="AZ691" s="161"/>
      <c r="BA691" s="161"/>
      <c r="BB691" s="161"/>
      <c r="BC691" s="161"/>
      <c r="BD691" s="161"/>
      <c r="BE691" s="161"/>
      <c r="BF691" s="161"/>
      <c r="BG691" s="161"/>
      <c r="BH691" s="161"/>
      <c r="BI691" s="161"/>
      <c r="BJ691" s="161"/>
      <c r="BK691" s="161"/>
      <c r="BL691" s="161"/>
      <c r="BM691" s="161"/>
      <c r="BN691" s="161"/>
      <c r="BO691" s="161"/>
      <c r="BP691" s="161"/>
      <c r="BQ691" s="161"/>
      <c r="BR691" s="161"/>
      <c r="BS691" s="161"/>
      <c r="BT691" s="161"/>
      <c r="BU691" s="161"/>
      <c r="BV691" s="161"/>
      <c r="BW691" s="161"/>
      <c r="BX691" s="161"/>
      <c r="BY691" s="161"/>
      <c r="BZ691" s="161"/>
      <c r="CA691" s="161"/>
      <c r="CB691" s="161"/>
      <c r="CC691" s="161"/>
      <c r="CD691" s="161"/>
      <c r="CE691" s="161"/>
      <c r="CF691" s="161"/>
      <c r="CG691" s="161"/>
      <c r="CH691" s="161"/>
      <c r="CI691" s="161"/>
      <c r="CJ691" s="161"/>
      <c r="CK691" s="161"/>
      <c r="CL691" s="161"/>
      <c r="CM691" s="161"/>
      <c r="CN691" s="161"/>
      <c r="CO691" s="161"/>
      <c r="CP691" s="161"/>
      <c r="CQ691" s="161"/>
      <c r="CR691" s="161"/>
      <c r="CS691" s="161"/>
      <c r="CT691" s="161"/>
      <c r="CU691" s="161"/>
      <c r="CV691" s="161"/>
      <c r="CW691" s="161"/>
      <c r="CX691" s="161"/>
      <c r="CY691" s="161"/>
      <c r="CZ691" s="161"/>
      <c r="DA691" s="161"/>
      <c r="DB691" s="161"/>
      <c r="DC691" s="161"/>
      <c r="DD691" s="161"/>
      <c r="DE691" s="161"/>
      <c r="DF691" s="161"/>
      <c r="DG691" s="161"/>
      <c r="DH691" s="161"/>
      <c r="DI691" s="161"/>
      <c r="DJ691" s="161"/>
      <c r="DK691" s="161"/>
      <c r="DL691" s="161"/>
      <c r="DM691" s="161"/>
      <c r="DN691" s="161"/>
      <c r="DO691" s="161"/>
      <c r="DP691" s="161"/>
      <c r="DQ691" s="161"/>
      <c r="DR691" s="161"/>
      <c r="DS691" s="161"/>
      <c r="DT691" s="161"/>
      <c r="DU691" s="161"/>
      <c r="DV691" s="161"/>
      <c r="DW691" s="161"/>
      <c r="DX691" s="161"/>
      <c r="DY691" s="161"/>
      <c r="DZ691" s="161"/>
      <c r="EA691" s="161"/>
      <c r="EB691" s="161"/>
      <c r="EC691" s="161"/>
      <c r="ED691" s="161"/>
      <c r="EE691" s="161"/>
      <c r="EF691" s="161"/>
      <c r="EG691" s="161"/>
      <c r="EH691" s="161"/>
      <c r="EI691" s="161"/>
      <c r="EJ691" s="161"/>
      <c r="EK691" s="161"/>
      <c r="EL691" s="161"/>
      <c r="EM691" s="161"/>
      <c r="EN691" s="161"/>
      <c r="EO691" s="161"/>
      <c r="EP691" s="161"/>
      <c r="EQ691" s="161"/>
      <c r="ER691" s="161"/>
      <c r="ES691" s="161"/>
      <c r="ET691" s="161"/>
      <c r="EU691" s="161"/>
      <c r="EV691" s="161"/>
      <c r="EW691" s="161"/>
      <c r="EX691" s="161"/>
      <c r="EY691" s="161"/>
      <c r="EZ691" s="161"/>
      <c r="FA691" s="161"/>
      <c r="FB691" s="161"/>
      <c r="FC691" s="161"/>
      <c r="FD691" s="161"/>
      <c r="FE691" s="161"/>
      <c r="FF691" s="161"/>
      <c r="FG691" s="161"/>
      <c r="FH691" s="161"/>
      <c r="FI691" s="161"/>
      <c r="FJ691" s="161"/>
      <c r="FK691" s="161"/>
      <c r="FL691" s="161"/>
      <c r="FM691" s="161"/>
      <c r="FN691" s="161"/>
      <c r="FO691" s="161"/>
      <c r="FP691" s="161"/>
      <c r="FQ691" s="161"/>
      <c r="FR691" s="161"/>
      <c r="FS691" s="161"/>
      <c r="FT691" s="161"/>
      <c r="FU691" s="161"/>
      <c r="FV691" s="161"/>
      <c r="FW691" s="161"/>
      <c r="FX691" s="161"/>
      <c r="FY691" s="161"/>
      <c r="FZ691" s="161"/>
      <c r="GA691" s="161"/>
      <c r="GB691" s="161"/>
    </row>
    <row r="692" spans="1:184" s="162" customFormat="1" x14ac:dyDescent="0.2">
      <c r="A692" s="146" t="s">
        <v>7997</v>
      </c>
      <c r="B692" s="146" t="s">
        <v>5963</v>
      </c>
      <c r="C692" s="147" t="s">
        <v>5964</v>
      </c>
      <c r="D692" s="99" t="s">
        <v>5577</v>
      </c>
      <c r="E692" s="99">
        <v>50</v>
      </c>
      <c r="F692" s="99"/>
      <c r="G692" s="99">
        <v>0.3</v>
      </c>
      <c r="H692" s="148"/>
      <c r="I692" s="149"/>
      <c r="J692" s="201">
        <v>27.87</v>
      </c>
      <c r="K692" s="150">
        <f t="shared" si="33"/>
        <v>418.05</v>
      </c>
      <c r="L692" s="149">
        <f>BDI!$E$17</f>
        <v>0.19500000000000001</v>
      </c>
      <c r="M692" s="149"/>
      <c r="N692" s="149"/>
      <c r="O692" s="100">
        <f t="shared" si="34"/>
        <v>33.299999999999997</v>
      </c>
      <c r="P692" s="101">
        <f t="shared" si="35"/>
        <v>499.5</v>
      </c>
      <c r="Q692" s="161"/>
      <c r="R692" s="161"/>
      <c r="S692" s="161"/>
      <c r="T692" s="161"/>
      <c r="U692" s="161"/>
      <c r="V692" s="161"/>
      <c r="W692" s="161"/>
      <c r="X692" s="161"/>
      <c r="Y692" s="161"/>
      <c r="Z692" s="161"/>
      <c r="AA692" s="161"/>
      <c r="AB692" s="161"/>
      <c r="AC692" s="161"/>
      <c r="AD692" s="161"/>
      <c r="AE692" s="161"/>
      <c r="AF692" s="161"/>
      <c r="AG692" s="161"/>
      <c r="AH692" s="161"/>
      <c r="AI692" s="161"/>
      <c r="AJ692" s="161"/>
      <c r="AK692" s="161"/>
      <c r="AL692" s="161"/>
      <c r="AM692" s="161"/>
      <c r="AN692" s="161"/>
      <c r="AO692" s="161"/>
      <c r="AP692" s="161"/>
      <c r="AQ692" s="161"/>
      <c r="AR692" s="161"/>
      <c r="AS692" s="161"/>
      <c r="AT692" s="161"/>
      <c r="AU692" s="161"/>
      <c r="AV692" s="161"/>
      <c r="AW692" s="161"/>
      <c r="AX692" s="161"/>
      <c r="AY692" s="161"/>
      <c r="AZ692" s="161"/>
      <c r="BA692" s="161"/>
      <c r="BB692" s="161"/>
      <c r="BC692" s="161"/>
      <c r="BD692" s="161"/>
      <c r="BE692" s="161"/>
      <c r="BF692" s="161"/>
      <c r="BG692" s="161"/>
      <c r="BH692" s="161"/>
      <c r="BI692" s="161"/>
      <c r="BJ692" s="161"/>
      <c r="BK692" s="161"/>
      <c r="BL692" s="161"/>
      <c r="BM692" s="161"/>
      <c r="BN692" s="161"/>
      <c r="BO692" s="161"/>
      <c r="BP692" s="161"/>
      <c r="BQ692" s="161"/>
      <c r="BR692" s="161"/>
      <c r="BS692" s="161"/>
      <c r="BT692" s="161"/>
      <c r="BU692" s="161"/>
      <c r="BV692" s="161"/>
      <c r="BW692" s="161"/>
      <c r="BX692" s="161"/>
      <c r="BY692" s="161"/>
      <c r="BZ692" s="161"/>
      <c r="CA692" s="161"/>
      <c r="CB692" s="161"/>
      <c r="CC692" s="161"/>
      <c r="CD692" s="161"/>
      <c r="CE692" s="161"/>
      <c r="CF692" s="161"/>
      <c r="CG692" s="161"/>
      <c r="CH692" s="161"/>
      <c r="CI692" s="161"/>
      <c r="CJ692" s="161"/>
      <c r="CK692" s="161"/>
      <c r="CL692" s="161"/>
      <c r="CM692" s="161"/>
      <c r="CN692" s="161"/>
      <c r="CO692" s="161"/>
      <c r="CP692" s="161"/>
      <c r="CQ692" s="161"/>
      <c r="CR692" s="161"/>
      <c r="CS692" s="161"/>
      <c r="CT692" s="161"/>
      <c r="CU692" s="161"/>
      <c r="CV692" s="161"/>
      <c r="CW692" s="161"/>
      <c r="CX692" s="161"/>
      <c r="CY692" s="161"/>
      <c r="CZ692" s="161"/>
      <c r="DA692" s="161"/>
      <c r="DB692" s="161"/>
      <c r="DC692" s="161"/>
      <c r="DD692" s="161"/>
      <c r="DE692" s="161"/>
      <c r="DF692" s="161"/>
      <c r="DG692" s="161"/>
      <c r="DH692" s="161"/>
      <c r="DI692" s="161"/>
      <c r="DJ692" s="161"/>
      <c r="DK692" s="161"/>
      <c r="DL692" s="161"/>
      <c r="DM692" s="161"/>
      <c r="DN692" s="161"/>
      <c r="DO692" s="161"/>
      <c r="DP692" s="161"/>
      <c r="DQ692" s="161"/>
      <c r="DR692" s="161"/>
      <c r="DS692" s="161"/>
      <c r="DT692" s="161"/>
      <c r="DU692" s="161"/>
      <c r="DV692" s="161"/>
      <c r="DW692" s="161"/>
      <c r="DX692" s="161"/>
      <c r="DY692" s="161"/>
      <c r="DZ692" s="161"/>
      <c r="EA692" s="161"/>
      <c r="EB692" s="161"/>
      <c r="EC692" s="161"/>
      <c r="ED692" s="161"/>
      <c r="EE692" s="161"/>
      <c r="EF692" s="161"/>
      <c r="EG692" s="161"/>
      <c r="EH692" s="161"/>
      <c r="EI692" s="161"/>
      <c r="EJ692" s="161"/>
      <c r="EK692" s="161"/>
      <c r="EL692" s="161"/>
      <c r="EM692" s="161"/>
      <c r="EN692" s="161"/>
      <c r="EO692" s="161"/>
      <c r="EP692" s="161"/>
      <c r="EQ692" s="161"/>
      <c r="ER692" s="161"/>
      <c r="ES692" s="161"/>
      <c r="ET692" s="161"/>
      <c r="EU692" s="161"/>
      <c r="EV692" s="161"/>
      <c r="EW692" s="161"/>
      <c r="EX692" s="161"/>
      <c r="EY692" s="161"/>
      <c r="EZ692" s="161"/>
      <c r="FA692" s="161"/>
      <c r="FB692" s="161"/>
      <c r="FC692" s="161"/>
      <c r="FD692" s="161"/>
      <c r="FE692" s="161"/>
      <c r="FF692" s="161"/>
      <c r="FG692" s="161"/>
      <c r="FH692" s="161"/>
      <c r="FI692" s="161"/>
      <c r="FJ692" s="161"/>
      <c r="FK692" s="161"/>
      <c r="FL692" s="161"/>
      <c r="FM692" s="161"/>
      <c r="FN692" s="161"/>
      <c r="FO692" s="161"/>
      <c r="FP692" s="161"/>
      <c r="FQ692" s="161"/>
      <c r="FR692" s="161"/>
      <c r="FS692" s="161"/>
      <c r="FT692" s="161"/>
      <c r="FU692" s="161"/>
      <c r="FV692" s="161"/>
      <c r="FW692" s="161"/>
      <c r="FX692" s="161"/>
      <c r="FY692" s="161"/>
      <c r="FZ692" s="161"/>
      <c r="GA692" s="161"/>
      <c r="GB692" s="161"/>
    </row>
    <row r="693" spans="1:184" s="162" customFormat="1" x14ac:dyDescent="0.2">
      <c r="A693" s="146" t="s">
        <v>7998</v>
      </c>
      <c r="B693" s="146" t="s">
        <v>5965</v>
      </c>
      <c r="C693" s="147" t="s">
        <v>5966</v>
      </c>
      <c r="D693" s="99" t="s">
        <v>5577</v>
      </c>
      <c r="E693" s="99">
        <v>50</v>
      </c>
      <c r="F693" s="99"/>
      <c r="G693" s="99">
        <v>0.3</v>
      </c>
      <c r="H693" s="148"/>
      <c r="I693" s="149"/>
      <c r="J693" s="201">
        <v>30.48</v>
      </c>
      <c r="K693" s="150">
        <f t="shared" si="33"/>
        <v>457.2</v>
      </c>
      <c r="L693" s="149">
        <f>BDI!$E$17</f>
        <v>0.19500000000000001</v>
      </c>
      <c r="M693" s="149"/>
      <c r="N693" s="149"/>
      <c r="O693" s="100">
        <f t="shared" si="34"/>
        <v>36.42</v>
      </c>
      <c r="P693" s="101">
        <f t="shared" si="35"/>
        <v>546.29999999999995</v>
      </c>
      <c r="Q693" s="161"/>
      <c r="R693" s="161"/>
      <c r="S693" s="161"/>
      <c r="T693" s="161"/>
      <c r="U693" s="161"/>
      <c r="V693" s="161"/>
      <c r="W693" s="161"/>
      <c r="X693" s="161"/>
      <c r="Y693" s="161"/>
      <c r="Z693" s="161"/>
      <c r="AA693" s="161"/>
      <c r="AB693" s="161"/>
      <c r="AC693" s="161"/>
      <c r="AD693" s="161"/>
      <c r="AE693" s="161"/>
      <c r="AF693" s="161"/>
      <c r="AG693" s="161"/>
      <c r="AH693" s="161"/>
      <c r="AI693" s="161"/>
      <c r="AJ693" s="161"/>
      <c r="AK693" s="161"/>
      <c r="AL693" s="161"/>
      <c r="AM693" s="161"/>
      <c r="AN693" s="161"/>
      <c r="AO693" s="161"/>
      <c r="AP693" s="161"/>
      <c r="AQ693" s="161"/>
      <c r="AR693" s="161"/>
      <c r="AS693" s="161"/>
      <c r="AT693" s="161"/>
      <c r="AU693" s="161"/>
      <c r="AV693" s="161"/>
      <c r="AW693" s="161"/>
      <c r="AX693" s="161"/>
      <c r="AY693" s="161"/>
      <c r="AZ693" s="161"/>
      <c r="BA693" s="161"/>
      <c r="BB693" s="161"/>
      <c r="BC693" s="161"/>
      <c r="BD693" s="161"/>
      <c r="BE693" s="161"/>
      <c r="BF693" s="161"/>
      <c r="BG693" s="161"/>
      <c r="BH693" s="161"/>
      <c r="BI693" s="161"/>
      <c r="BJ693" s="161"/>
      <c r="BK693" s="161"/>
      <c r="BL693" s="161"/>
      <c r="BM693" s="161"/>
      <c r="BN693" s="161"/>
      <c r="BO693" s="161"/>
      <c r="BP693" s="161"/>
      <c r="BQ693" s="161"/>
      <c r="BR693" s="161"/>
      <c r="BS693" s="161"/>
      <c r="BT693" s="161"/>
      <c r="BU693" s="161"/>
      <c r="BV693" s="161"/>
      <c r="BW693" s="161"/>
      <c r="BX693" s="161"/>
      <c r="BY693" s="161"/>
      <c r="BZ693" s="161"/>
      <c r="CA693" s="161"/>
      <c r="CB693" s="161"/>
      <c r="CC693" s="161"/>
      <c r="CD693" s="161"/>
      <c r="CE693" s="161"/>
      <c r="CF693" s="161"/>
      <c r="CG693" s="161"/>
      <c r="CH693" s="161"/>
      <c r="CI693" s="161"/>
      <c r="CJ693" s="161"/>
      <c r="CK693" s="161"/>
      <c r="CL693" s="161"/>
      <c r="CM693" s="161"/>
      <c r="CN693" s="161"/>
      <c r="CO693" s="161"/>
      <c r="CP693" s="161"/>
      <c r="CQ693" s="161"/>
      <c r="CR693" s="161"/>
      <c r="CS693" s="161"/>
      <c r="CT693" s="161"/>
      <c r="CU693" s="161"/>
      <c r="CV693" s="161"/>
      <c r="CW693" s="161"/>
      <c r="CX693" s="161"/>
      <c r="CY693" s="161"/>
      <c r="CZ693" s="161"/>
      <c r="DA693" s="161"/>
      <c r="DB693" s="161"/>
      <c r="DC693" s="161"/>
      <c r="DD693" s="161"/>
      <c r="DE693" s="161"/>
      <c r="DF693" s="161"/>
      <c r="DG693" s="161"/>
      <c r="DH693" s="161"/>
      <c r="DI693" s="161"/>
      <c r="DJ693" s="161"/>
      <c r="DK693" s="161"/>
      <c r="DL693" s="161"/>
      <c r="DM693" s="161"/>
      <c r="DN693" s="161"/>
      <c r="DO693" s="161"/>
      <c r="DP693" s="161"/>
      <c r="DQ693" s="161"/>
      <c r="DR693" s="161"/>
      <c r="DS693" s="161"/>
      <c r="DT693" s="161"/>
      <c r="DU693" s="161"/>
      <c r="DV693" s="161"/>
      <c r="DW693" s="161"/>
      <c r="DX693" s="161"/>
      <c r="DY693" s="161"/>
      <c r="DZ693" s="161"/>
      <c r="EA693" s="161"/>
      <c r="EB693" s="161"/>
      <c r="EC693" s="161"/>
      <c r="ED693" s="161"/>
      <c r="EE693" s="161"/>
      <c r="EF693" s="161"/>
      <c r="EG693" s="161"/>
      <c r="EH693" s="161"/>
      <c r="EI693" s="161"/>
      <c r="EJ693" s="161"/>
      <c r="EK693" s="161"/>
      <c r="EL693" s="161"/>
      <c r="EM693" s="161"/>
      <c r="EN693" s="161"/>
      <c r="EO693" s="161"/>
      <c r="EP693" s="161"/>
      <c r="EQ693" s="161"/>
      <c r="ER693" s="161"/>
      <c r="ES693" s="161"/>
      <c r="ET693" s="161"/>
      <c r="EU693" s="161"/>
      <c r="EV693" s="161"/>
      <c r="EW693" s="161"/>
      <c r="EX693" s="161"/>
      <c r="EY693" s="161"/>
      <c r="EZ693" s="161"/>
      <c r="FA693" s="161"/>
      <c r="FB693" s="161"/>
      <c r="FC693" s="161"/>
      <c r="FD693" s="161"/>
      <c r="FE693" s="161"/>
      <c r="FF693" s="161"/>
      <c r="FG693" s="161"/>
      <c r="FH693" s="161"/>
      <c r="FI693" s="161"/>
      <c r="FJ693" s="161"/>
      <c r="FK693" s="161"/>
      <c r="FL693" s="161"/>
      <c r="FM693" s="161"/>
      <c r="FN693" s="161"/>
      <c r="FO693" s="161"/>
      <c r="FP693" s="161"/>
      <c r="FQ693" s="161"/>
      <c r="FR693" s="161"/>
      <c r="FS693" s="161"/>
      <c r="FT693" s="161"/>
      <c r="FU693" s="161"/>
      <c r="FV693" s="161"/>
      <c r="FW693" s="161"/>
      <c r="FX693" s="161"/>
      <c r="FY693" s="161"/>
      <c r="FZ693" s="161"/>
      <c r="GA693" s="161"/>
      <c r="GB693" s="161"/>
    </row>
    <row r="694" spans="1:184" s="162" customFormat="1" x14ac:dyDescent="0.2">
      <c r="A694" s="146" t="s">
        <v>7999</v>
      </c>
      <c r="B694" s="146" t="s">
        <v>5967</v>
      </c>
      <c r="C694" s="147" t="s">
        <v>5968</v>
      </c>
      <c r="D694" s="99" t="s">
        <v>5577</v>
      </c>
      <c r="E694" s="99">
        <v>50</v>
      </c>
      <c r="F694" s="99"/>
      <c r="G694" s="99">
        <v>0.3</v>
      </c>
      <c r="H694" s="148"/>
      <c r="I694" s="149"/>
      <c r="J694" s="201">
        <v>49.9</v>
      </c>
      <c r="K694" s="150">
        <f t="shared" si="33"/>
        <v>748.5</v>
      </c>
      <c r="L694" s="149">
        <f>BDI!$E$17</f>
        <v>0.19500000000000001</v>
      </c>
      <c r="M694" s="149"/>
      <c r="N694" s="149"/>
      <c r="O694" s="100">
        <f t="shared" si="34"/>
        <v>59.63</v>
      </c>
      <c r="P694" s="101">
        <f t="shared" si="35"/>
        <v>894.45</v>
      </c>
      <c r="Q694" s="161"/>
      <c r="R694" s="161"/>
      <c r="S694" s="161"/>
      <c r="T694" s="161"/>
      <c r="U694" s="161"/>
      <c r="V694" s="161"/>
      <c r="W694" s="161"/>
      <c r="X694" s="161"/>
      <c r="Y694" s="161"/>
      <c r="Z694" s="161"/>
      <c r="AA694" s="161"/>
      <c r="AB694" s="161"/>
      <c r="AC694" s="161"/>
      <c r="AD694" s="161"/>
      <c r="AE694" s="161"/>
      <c r="AF694" s="161"/>
      <c r="AG694" s="161"/>
      <c r="AH694" s="161"/>
      <c r="AI694" s="161"/>
      <c r="AJ694" s="161"/>
      <c r="AK694" s="161"/>
      <c r="AL694" s="161"/>
      <c r="AM694" s="161"/>
      <c r="AN694" s="161"/>
      <c r="AO694" s="161"/>
      <c r="AP694" s="161"/>
      <c r="AQ694" s="161"/>
      <c r="AR694" s="161"/>
      <c r="AS694" s="161"/>
      <c r="AT694" s="161"/>
      <c r="AU694" s="161"/>
      <c r="AV694" s="161"/>
      <c r="AW694" s="161"/>
      <c r="AX694" s="161"/>
      <c r="AY694" s="161"/>
      <c r="AZ694" s="161"/>
      <c r="BA694" s="161"/>
      <c r="BB694" s="161"/>
      <c r="BC694" s="161"/>
      <c r="BD694" s="161"/>
      <c r="BE694" s="161"/>
      <c r="BF694" s="161"/>
      <c r="BG694" s="161"/>
      <c r="BH694" s="161"/>
      <c r="BI694" s="161"/>
      <c r="BJ694" s="161"/>
      <c r="BK694" s="161"/>
      <c r="BL694" s="161"/>
      <c r="BM694" s="161"/>
      <c r="BN694" s="161"/>
      <c r="BO694" s="161"/>
      <c r="BP694" s="161"/>
      <c r="BQ694" s="161"/>
      <c r="BR694" s="161"/>
      <c r="BS694" s="161"/>
      <c r="BT694" s="161"/>
      <c r="BU694" s="161"/>
      <c r="BV694" s="161"/>
      <c r="BW694" s="161"/>
      <c r="BX694" s="161"/>
      <c r="BY694" s="161"/>
      <c r="BZ694" s="161"/>
      <c r="CA694" s="161"/>
      <c r="CB694" s="161"/>
      <c r="CC694" s="161"/>
      <c r="CD694" s="161"/>
      <c r="CE694" s="161"/>
      <c r="CF694" s="161"/>
      <c r="CG694" s="161"/>
      <c r="CH694" s="161"/>
      <c r="CI694" s="161"/>
      <c r="CJ694" s="161"/>
      <c r="CK694" s="161"/>
      <c r="CL694" s="161"/>
      <c r="CM694" s="161"/>
      <c r="CN694" s="161"/>
      <c r="CO694" s="161"/>
      <c r="CP694" s="161"/>
      <c r="CQ694" s="161"/>
      <c r="CR694" s="161"/>
      <c r="CS694" s="161"/>
      <c r="CT694" s="161"/>
      <c r="CU694" s="161"/>
      <c r="CV694" s="161"/>
      <c r="CW694" s="161"/>
      <c r="CX694" s="161"/>
      <c r="CY694" s="161"/>
      <c r="CZ694" s="161"/>
      <c r="DA694" s="161"/>
      <c r="DB694" s="161"/>
      <c r="DC694" s="161"/>
      <c r="DD694" s="161"/>
      <c r="DE694" s="161"/>
      <c r="DF694" s="161"/>
      <c r="DG694" s="161"/>
      <c r="DH694" s="161"/>
      <c r="DI694" s="161"/>
      <c r="DJ694" s="161"/>
      <c r="DK694" s="161"/>
      <c r="DL694" s="161"/>
      <c r="DM694" s="161"/>
      <c r="DN694" s="161"/>
      <c r="DO694" s="161"/>
      <c r="DP694" s="161"/>
      <c r="DQ694" s="161"/>
      <c r="DR694" s="161"/>
      <c r="DS694" s="161"/>
      <c r="DT694" s="161"/>
      <c r="DU694" s="161"/>
      <c r="DV694" s="161"/>
      <c r="DW694" s="161"/>
      <c r="DX694" s="161"/>
      <c r="DY694" s="161"/>
      <c r="DZ694" s="161"/>
      <c r="EA694" s="161"/>
      <c r="EB694" s="161"/>
      <c r="EC694" s="161"/>
      <c r="ED694" s="161"/>
      <c r="EE694" s="161"/>
      <c r="EF694" s="161"/>
      <c r="EG694" s="161"/>
      <c r="EH694" s="161"/>
      <c r="EI694" s="161"/>
      <c r="EJ694" s="161"/>
      <c r="EK694" s="161"/>
      <c r="EL694" s="161"/>
      <c r="EM694" s="161"/>
      <c r="EN694" s="161"/>
      <c r="EO694" s="161"/>
      <c r="EP694" s="161"/>
      <c r="EQ694" s="161"/>
      <c r="ER694" s="161"/>
      <c r="ES694" s="161"/>
      <c r="ET694" s="161"/>
      <c r="EU694" s="161"/>
      <c r="EV694" s="161"/>
      <c r="EW694" s="161"/>
      <c r="EX694" s="161"/>
      <c r="EY694" s="161"/>
      <c r="EZ694" s="161"/>
      <c r="FA694" s="161"/>
      <c r="FB694" s="161"/>
      <c r="FC694" s="161"/>
      <c r="FD694" s="161"/>
      <c r="FE694" s="161"/>
      <c r="FF694" s="161"/>
      <c r="FG694" s="161"/>
      <c r="FH694" s="161"/>
      <c r="FI694" s="161"/>
      <c r="FJ694" s="161"/>
      <c r="FK694" s="161"/>
      <c r="FL694" s="161"/>
      <c r="FM694" s="161"/>
      <c r="FN694" s="161"/>
      <c r="FO694" s="161"/>
      <c r="FP694" s="161"/>
      <c r="FQ694" s="161"/>
      <c r="FR694" s="161"/>
      <c r="FS694" s="161"/>
      <c r="FT694" s="161"/>
      <c r="FU694" s="161"/>
      <c r="FV694" s="161"/>
      <c r="FW694" s="161"/>
      <c r="FX694" s="161"/>
      <c r="FY694" s="161"/>
      <c r="FZ694" s="161"/>
      <c r="GA694" s="161"/>
      <c r="GB694" s="161"/>
    </row>
    <row r="695" spans="1:184" s="162" customFormat="1" x14ac:dyDescent="0.2">
      <c r="A695" s="146" t="s">
        <v>8000</v>
      </c>
      <c r="B695" s="146" t="s">
        <v>5969</v>
      </c>
      <c r="C695" s="147" t="s">
        <v>5970</v>
      </c>
      <c r="D695" s="99" t="s">
        <v>5577</v>
      </c>
      <c r="E695" s="99">
        <v>50</v>
      </c>
      <c r="F695" s="99"/>
      <c r="G695" s="99">
        <v>0.3</v>
      </c>
      <c r="H695" s="148"/>
      <c r="I695" s="149"/>
      <c r="J695" s="201">
        <v>17.260000000000002</v>
      </c>
      <c r="K695" s="150">
        <f t="shared" si="33"/>
        <v>258.89999999999998</v>
      </c>
      <c r="L695" s="149">
        <f>BDI!$E$17</f>
        <v>0.19500000000000001</v>
      </c>
      <c r="M695" s="149"/>
      <c r="N695" s="149"/>
      <c r="O695" s="100">
        <f t="shared" si="34"/>
        <v>20.63</v>
      </c>
      <c r="P695" s="101">
        <f t="shared" si="35"/>
        <v>309.45</v>
      </c>
      <c r="Q695" s="161"/>
      <c r="R695" s="161"/>
      <c r="S695" s="161"/>
      <c r="T695" s="161"/>
      <c r="U695" s="161"/>
      <c r="V695" s="161"/>
      <c r="W695" s="161"/>
      <c r="X695" s="161"/>
      <c r="Y695" s="161"/>
      <c r="Z695" s="161"/>
      <c r="AA695" s="161"/>
      <c r="AB695" s="161"/>
      <c r="AC695" s="161"/>
      <c r="AD695" s="161"/>
      <c r="AE695" s="161"/>
      <c r="AF695" s="161"/>
      <c r="AG695" s="161"/>
      <c r="AH695" s="161"/>
      <c r="AI695" s="161"/>
      <c r="AJ695" s="161"/>
      <c r="AK695" s="161"/>
      <c r="AL695" s="161"/>
      <c r="AM695" s="161"/>
      <c r="AN695" s="161"/>
      <c r="AO695" s="161"/>
      <c r="AP695" s="161"/>
      <c r="AQ695" s="161"/>
      <c r="AR695" s="161"/>
      <c r="AS695" s="161"/>
      <c r="AT695" s="161"/>
      <c r="AU695" s="161"/>
      <c r="AV695" s="161"/>
      <c r="AW695" s="161"/>
      <c r="AX695" s="161"/>
      <c r="AY695" s="161"/>
      <c r="AZ695" s="161"/>
      <c r="BA695" s="161"/>
      <c r="BB695" s="161"/>
      <c r="BC695" s="161"/>
      <c r="BD695" s="161"/>
      <c r="BE695" s="161"/>
      <c r="BF695" s="161"/>
      <c r="BG695" s="161"/>
      <c r="BH695" s="161"/>
      <c r="BI695" s="161"/>
      <c r="BJ695" s="161"/>
      <c r="BK695" s="161"/>
      <c r="BL695" s="161"/>
      <c r="BM695" s="161"/>
      <c r="BN695" s="161"/>
      <c r="BO695" s="161"/>
      <c r="BP695" s="161"/>
      <c r="BQ695" s="161"/>
      <c r="BR695" s="161"/>
      <c r="BS695" s="161"/>
      <c r="BT695" s="161"/>
      <c r="BU695" s="161"/>
      <c r="BV695" s="161"/>
      <c r="BW695" s="161"/>
      <c r="BX695" s="161"/>
      <c r="BY695" s="161"/>
      <c r="BZ695" s="161"/>
      <c r="CA695" s="161"/>
      <c r="CB695" s="161"/>
      <c r="CC695" s="161"/>
      <c r="CD695" s="161"/>
      <c r="CE695" s="161"/>
      <c r="CF695" s="161"/>
      <c r="CG695" s="161"/>
      <c r="CH695" s="161"/>
      <c r="CI695" s="161"/>
      <c r="CJ695" s="161"/>
      <c r="CK695" s="161"/>
      <c r="CL695" s="161"/>
      <c r="CM695" s="161"/>
      <c r="CN695" s="161"/>
      <c r="CO695" s="161"/>
      <c r="CP695" s="161"/>
      <c r="CQ695" s="161"/>
      <c r="CR695" s="161"/>
      <c r="CS695" s="161"/>
      <c r="CT695" s="161"/>
      <c r="CU695" s="161"/>
      <c r="CV695" s="161"/>
      <c r="CW695" s="161"/>
      <c r="CX695" s="161"/>
      <c r="CY695" s="161"/>
      <c r="CZ695" s="161"/>
      <c r="DA695" s="161"/>
      <c r="DB695" s="161"/>
      <c r="DC695" s="161"/>
      <c r="DD695" s="161"/>
      <c r="DE695" s="161"/>
      <c r="DF695" s="161"/>
      <c r="DG695" s="161"/>
      <c r="DH695" s="161"/>
      <c r="DI695" s="161"/>
      <c r="DJ695" s="161"/>
      <c r="DK695" s="161"/>
      <c r="DL695" s="161"/>
      <c r="DM695" s="161"/>
      <c r="DN695" s="161"/>
      <c r="DO695" s="161"/>
      <c r="DP695" s="161"/>
      <c r="DQ695" s="161"/>
      <c r="DR695" s="161"/>
      <c r="DS695" s="161"/>
      <c r="DT695" s="161"/>
      <c r="DU695" s="161"/>
      <c r="DV695" s="161"/>
      <c r="DW695" s="161"/>
      <c r="DX695" s="161"/>
      <c r="DY695" s="161"/>
      <c r="DZ695" s="161"/>
      <c r="EA695" s="161"/>
      <c r="EB695" s="161"/>
      <c r="EC695" s="161"/>
      <c r="ED695" s="161"/>
      <c r="EE695" s="161"/>
      <c r="EF695" s="161"/>
      <c r="EG695" s="161"/>
      <c r="EH695" s="161"/>
      <c r="EI695" s="161"/>
      <c r="EJ695" s="161"/>
      <c r="EK695" s="161"/>
      <c r="EL695" s="161"/>
      <c r="EM695" s="161"/>
      <c r="EN695" s="161"/>
      <c r="EO695" s="161"/>
      <c r="EP695" s="161"/>
      <c r="EQ695" s="161"/>
      <c r="ER695" s="161"/>
      <c r="ES695" s="161"/>
      <c r="ET695" s="161"/>
      <c r="EU695" s="161"/>
      <c r="EV695" s="161"/>
      <c r="EW695" s="161"/>
      <c r="EX695" s="161"/>
      <c r="EY695" s="161"/>
      <c r="EZ695" s="161"/>
      <c r="FA695" s="161"/>
      <c r="FB695" s="161"/>
      <c r="FC695" s="161"/>
      <c r="FD695" s="161"/>
      <c r="FE695" s="161"/>
      <c r="FF695" s="161"/>
      <c r="FG695" s="161"/>
      <c r="FH695" s="161"/>
      <c r="FI695" s="161"/>
      <c r="FJ695" s="161"/>
      <c r="FK695" s="161"/>
      <c r="FL695" s="161"/>
      <c r="FM695" s="161"/>
      <c r="FN695" s="161"/>
      <c r="FO695" s="161"/>
      <c r="FP695" s="161"/>
      <c r="FQ695" s="161"/>
      <c r="FR695" s="161"/>
      <c r="FS695" s="161"/>
      <c r="FT695" s="161"/>
      <c r="FU695" s="161"/>
      <c r="FV695" s="161"/>
      <c r="FW695" s="161"/>
      <c r="FX695" s="161"/>
      <c r="FY695" s="161"/>
      <c r="FZ695" s="161"/>
      <c r="GA695" s="161"/>
      <c r="GB695" s="161"/>
    </row>
    <row r="696" spans="1:184" s="162" customFormat="1" x14ac:dyDescent="0.2">
      <c r="A696" s="146" t="s">
        <v>8001</v>
      </c>
      <c r="B696" s="146" t="s">
        <v>5971</v>
      </c>
      <c r="C696" s="147" t="s">
        <v>5972</v>
      </c>
      <c r="D696" s="99" t="s">
        <v>5577</v>
      </c>
      <c r="E696" s="99">
        <v>50</v>
      </c>
      <c r="F696" s="99"/>
      <c r="G696" s="99">
        <v>0.3</v>
      </c>
      <c r="H696" s="148"/>
      <c r="I696" s="149"/>
      <c r="J696" s="201">
        <v>31.2</v>
      </c>
      <c r="K696" s="150">
        <f t="shared" si="33"/>
        <v>468</v>
      </c>
      <c r="L696" s="149">
        <f>BDI!$E$17</f>
        <v>0.19500000000000001</v>
      </c>
      <c r="M696" s="149"/>
      <c r="N696" s="149"/>
      <c r="O696" s="100">
        <f t="shared" si="34"/>
        <v>37.28</v>
      </c>
      <c r="P696" s="101">
        <f t="shared" si="35"/>
        <v>559.20000000000005</v>
      </c>
      <c r="Q696" s="161"/>
      <c r="R696" s="161"/>
      <c r="S696" s="161"/>
      <c r="T696" s="161"/>
      <c r="U696" s="161"/>
      <c r="V696" s="161"/>
      <c r="W696" s="161"/>
      <c r="X696" s="161"/>
      <c r="Y696" s="161"/>
      <c r="Z696" s="161"/>
      <c r="AA696" s="161"/>
      <c r="AB696" s="161"/>
      <c r="AC696" s="161"/>
      <c r="AD696" s="161"/>
      <c r="AE696" s="161"/>
      <c r="AF696" s="161"/>
      <c r="AG696" s="161"/>
      <c r="AH696" s="161"/>
      <c r="AI696" s="161"/>
      <c r="AJ696" s="161"/>
      <c r="AK696" s="161"/>
      <c r="AL696" s="161"/>
      <c r="AM696" s="161"/>
      <c r="AN696" s="161"/>
      <c r="AO696" s="161"/>
      <c r="AP696" s="161"/>
      <c r="AQ696" s="161"/>
      <c r="AR696" s="161"/>
      <c r="AS696" s="161"/>
      <c r="AT696" s="161"/>
      <c r="AU696" s="161"/>
      <c r="AV696" s="161"/>
      <c r="AW696" s="161"/>
      <c r="AX696" s="161"/>
      <c r="AY696" s="161"/>
      <c r="AZ696" s="161"/>
      <c r="BA696" s="161"/>
      <c r="BB696" s="161"/>
      <c r="BC696" s="161"/>
      <c r="BD696" s="161"/>
      <c r="BE696" s="161"/>
      <c r="BF696" s="161"/>
      <c r="BG696" s="161"/>
      <c r="BH696" s="161"/>
      <c r="BI696" s="161"/>
      <c r="BJ696" s="161"/>
      <c r="BK696" s="161"/>
      <c r="BL696" s="161"/>
      <c r="BM696" s="161"/>
      <c r="BN696" s="161"/>
      <c r="BO696" s="161"/>
      <c r="BP696" s="161"/>
      <c r="BQ696" s="161"/>
      <c r="BR696" s="161"/>
      <c r="BS696" s="161"/>
      <c r="BT696" s="161"/>
      <c r="BU696" s="161"/>
      <c r="BV696" s="161"/>
      <c r="BW696" s="161"/>
      <c r="BX696" s="161"/>
      <c r="BY696" s="161"/>
      <c r="BZ696" s="161"/>
      <c r="CA696" s="161"/>
      <c r="CB696" s="161"/>
      <c r="CC696" s="161"/>
      <c r="CD696" s="161"/>
      <c r="CE696" s="161"/>
      <c r="CF696" s="161"/>
      <c r="CG696" s="161"/>
      <c r="CH696" s="161"/>
      <c r="CI696" s="161"/>
      <c r="CJ696" s="161"/>
      <c r="CK696" s="161"/>
      <c r="CL696" s="161"/>
      <c r="CM696" s="161"/>
      <c r="CN696" s="161"/>
      <c r="CO696" s="161"/>
      <c r="CP696" s="161"/>
      <c r="CQ696" s="161"/>
      <c r="CR696" s="161"/>
      <c r="CS696" s="161"/>
      <c r="CT696" s="161"/>
      <c r="CU696" s="161"/>
      <c r="CV696" s="161"/>
      <c r="CW696" s="161"/>
      <c r="CX696" s="161"/>
      <c r="CY696" s="161"/>
      <c r="CZ696" s="161"/>
      <c r="DA696" s="161"/>
      <c r="DB696" s="161"/>
      <c r="DC696" s="161"/>
      <c r="DD696" s="161"/>
      <c r="DE696" s="161"/>
      <c r="DF696" s="161"/>
      <c r="DG696" s="161"/>
      <c r="DH696" s="161"/>
      <c r="DI696" s="161"/>
      <c r="DJ696" s="161"/>
      <c r="DK696" s="161"/>
      <c r="DL696" s="161"/>
      <c r="DM696" s="161"/>
      <c r="DN696" s="161"/>
      <c r="DO696" s="161"/>
      <c r="DP696" s="161"/>
      <c r="DQ696" s="161"/>
      <c r="DR696" s="161"/>
      <c r="DS696" s="161"/>
      <c r="DT696" s="161"/>
      <c r="DU696" s="161"/>
      <c r="DV696" s="161"/>
      <c r="DW696" s="161"/>
      <c r="DX696" s="161"/>
      <c r="DY696" s="161"/>
      <c r="DZ696" s="161"/>
      <c r="EA696" s="161"/>
      <c r="EB696" s="161"/>
      <c r="EC696" s="161"/>
      <c r="ED696" s="161"/>
      <c r="EE696" s="161"/>
      <c r="EF696" s="161"/>
      <c r="EG696" s="161"/>
      <c r="EH696" s="161"/>
      <c r="EI696" s="161"/>
      <c r="EJ696" s="161"/>
      <c r="EK696" s="161"/>
      <c r="EL696" s="161"/>
      <c r="EM696" s="161"/>
      <c r="EN696" s="161"/>
      <c r="EO696" s="161"/>
      <c r="EP696" s="161"/>
      <c r="EQ696" s="161"/>
      <c r="ER696" s="161"/>
      <c r="ES696" s="161"/>
      <c r="ET696" s="161"/>
      <c r="EU696" s="161"/>
      <c r="EV696" s="161"/>
      <c r="EW696" s="161"/>
      <c r="EX696" s="161"/>
      <c r="EY696" s="161"/>
      <c r="EZ696" s="161"/>
      <c r="FA696" s="161"/>
      <c r="FB696" s="161"/>
      <c r="FC696" s="161"/>
      <c r="FD696" s="161"/>
      <c r="FE696" s="161"/>
      <c r="FF696" s="161"/>
      <c r="FG696" s="161"/>
      <c r="FH696" s="161"/>
      <c r="FI696" s="161"/>
      <c r="FJ696" s="161"/>
      <c r="FK696" s="161"/>
      <c r="FL696" s="161"/>
      <c r="FM696" s="161"/>
      <c r="FN696" s="161"/>
      <c r="FO696" s="161"/>
      <c r="FP696" s="161"/>
      <c r="FQ696" s="161"/>
      <c r="FR696" s="161"/>
      <c r="FS696" s="161"/>
      <c r="FT696" s="161"/>
      <c r="FU696" s="161"/>
      <c r="FV696" s="161"/>
      <c r="FW696" s="161"/>
      <c r="FX696" s="161"/>
      <c r="FY696" s="161"/>
      <c r="FZ696" s="161"/>
      <c r="GA696" s="161"/>
      <c r="GB696" s="161"/>
    </row>
    <row r="697" spans="1:184" s="162" customFormat="1" x14ac:dyDescent="0.2">
      <c r="A697" s="146" t="s">
        <v>8002</v>
      </c>
      <c r="B697" s="146" t="s">
        <v>5973</v>
      </c>
      <c r="C697" s="147" t="s">
        <v>5974</v>
      </c>
      <c r="D697" s="99" t="s">
        <v>5577</v>
      </c>
      <c r="E697" s="99">
        <v>50</v>
      </c>
      <c r="F697" s="99"/>
      <c r="G697" s="99">
        <v>0.3</v>
      </c>
      <c r="H697" s="148"/>
      <c r="I697" s="149"/>
      <c r="J697" s="201">
        <v>39.29</v>
      </c>
      <c r="K697" s="150">
        <f t="shared" si="33"/>
        <v>589.35</v>
      </c>
      <c r="L697" s="149">
        <f>BDI!$E$17</f>
        <v>0.19500000000000001</v>
      </c>
      <c r="M697" s="149"/>
      <c r="N697" s="149"/>
      <c r="O697" s="100">
        <f t="shared" si="34"/>
        <v>46.95</v>
      </c>
      <c r="P697" s="101">
        <f t="shared" si="35"/>
        <v>704.25</v>
      </c>
      <c r="Q697" s="161"/>
      <c r="R697" s="161"/>
      <c r="S697" s="161"/>
      <c r="T697" s="161"/>
      <c r="U697" s="161"/>
      <c r="V697" s="161"/>
      <c r="W697" s="161"/>
      <c r="X697" s="161"/>
      <c r="Y697" s="161"/>
      <c r="Z697" s="161"/>
      <c r="AA697" s="161"/>
      <c r="AB697" s="161"/>
      <c r="AC697" s="161"/>
      <c r="AD697" s="161"/>
      <c r="AE697" s="161"/>
      <c r="AF697" s="161"/>
      <c r="AG697" s="161"/>
      <c r="AH697" s="161"/>
      <c r="AI697" s="161"/>
      <c r="AJ697" s="161"/>
      <c r="AK697" s="161"/>
      <c r="AL697" s="161"/>
      <c r="AM697" s="161"/>
      <c r="AN697" s="161"/>
      <c r="AO697" s="161"/>
      <c r="AP697" s="161"/>
      <c r="AQ697" s="161"/>
      <c r="AR697" s="161"/>
      <c r="AS697" s="161"/>
      <c r="AT697" s="161"/>
      <c r="AU697" s="161"/>
      <c r="AV697" s="161"/>
      <c r="AW697" s="161"/>
      <c r="AX697" s="161"/>
      <c r="AY697" s="161"/>
      <c r="AZ697" s="161"/>
      <c r="BA697" s="161"/>
      <c r="BB697" s="161"/>
      <c r="BC697" s="161"/>
      <c r="BD697" s="161"/>
      <c r="BE697" s="161"/>
      <c r="BF697" s="161"/>
      <c r="BG697" s="161"/>
      <c r="BH697" s="161"/>
      <c r="BI697" s="161"/>
      <c r="BJ697" s="161"/>
      <c r="BK697" s="161"/>
      <c r="BL697" s="161"/>
      <c r="BM697" s="161"/>
      <c r="BN697" s="161"/>
      <c r="BO697" s="161"/>
      <c r="BP697" s="161"/>
      <c r="BQ697" s="161"/>
      <c r="BR697" s="161"/>
      <c r="BS697" s="161"/>
      <c r="BT697" s="161"/>
      <c r="BU697" s="161"/>
      <c r="BV697" s="161"/>
      <c r="BW697" s="161"/>
      <c r="BX697" s="161"/>
      <c r="BY697" s="161"/>
      <c r="BZ697" s="161"/>
      <c r="CA697" s="161"/>
      <c r="CB697" s="161"/>
      <c r="CC697" s="161"/>
      <c r="CD697" s="161"/>
      <c r="CE697" s="161"/>
      <c r="CF697" s="161"/>
      <c r="CG697" s="161"/>
      <c r="CH697" s="161"/>
      <c r="CI697" s="161"/>
      <c r="CJ697" s="161"/>
      <c r="CK697" s="161"/>
      <c r="CL697" s="161"/>
      <c r="CM697" s="161"/>
      <c r="CN697" s="161"/>
      <c r="CO697" s="161"/>
      <c r="CP697" s="161"/>
      <c r="CQ697" s="161"/>
      <c r="CR697" s="161"/>
      <c r="CS697" s="161"/>
      <c r="CT697" s="161"/>
      <c r="CU697" s="161"/>
      <c r="CV697" s="161"/>
      <c r="CW697" s="161"/>
      <c r="CX697" s="161"/>
      <c r="CY697" s="161"/>
      <c r="CZ697" s="161"/>
      <c r="DA697" s="161"/>
      <c r="DB697" s="161"/>
      <c r="DC697" s="161"/>
      <c r="DD697" s="161"/>
      <c r="DE697" s="161"/>
      <c r="DF697" s="161"/>
      <c r="DG697" s="161"/>
      <c r="DH697" s="161"/>
      <c r="DI697" s="161"/>
      <c r="DJ697" s="161"/>
      <c r="DK697" s="161"/>
      <c r="DL697" s="161"/>
      <c r="DM697" s="161"/>
      <c r="DN697" s="161"/>
      <c r="DO697" s="161"/>
      <c r="DP697" s="161"/>
      <c r="DQ697" s="161"/>
      <c r="DR697" s="161"/>
      <c r="DS697" s="161"/>
      <c r="DT697" s="161"/>
      <c r="DU697" s="161"/>
      <c r="DV697" s="161"/>
      <c r="DW697" s="161"/>
      <c r="DX697" s="161"/>
      <c r="DY697" s="161"/>
      <c r="DZ697" s="161"/>
      <c r="EA697" s="161"/>
      <c r="EB697" s="161"/>
      <c r="EC697" s="161"/>
      <c r="ED697" s="161"/>
      <c r="EE697" s="161"/>
      <c r="EF697" s="161"/>
      <c r="EG697" s="161"/>
      <c r="EH697" s="161"/>
      <c r="EI697" s="161"/>
      <c r="EJ697" s="161"/>
      <c r="EK697" s="161"/>
      <c r="EL697" s="161"/>
      <c r="EM697" s="161"/>
      <c r="EN697" s="161"/>
      <c r="EO697" s="161"/>
      <c r="EP697" s="161"/>
      <c r="EQ697" s="161"/>
      <c r="ER697" s="161"/>
      <c r="ES697" s="161"/>
      <c r="ET697" s="161"/>
      <c r="EU697" s="161"/>
      <c r="EV697" s="161"/>
      <c r="EW697" s="161"/>
      <c r="EX697" s="161"/>
      <c r="EY697" s="161"/>
      <c r="EZ697" s="161"/>
      <c r="FA697" s="161"/>
      <c r="FB697" s="161"/>
      <c r="FC697" s="161"/>
      <c r="FD697" s="161"/>
      <c r="FE697" s="161"/>
      <c r="FF697" s="161"/>
      <c r="FG697" s="161"/>
      <c r="FH697" s="161"/>
      <c r="FI697" s="161"/>
      <c r="FJ697" s="161"/>
      <c r="FK697" s="161"/>
      <c r="FL697" s="161"/>
      <c r="FM697" s="161"/>
      <c r="FN697" s="161"/>
      <c r="FO697" s="161"/>
      <c r="FP697" s="161"/>
      <c r="FQ697" s="161"/>
      <c r="FR697" s="161"/>
      <c r="FS697" s="161"/>
      <c r="FT697" s="161"/>
      <c r="FU697" s="161"/>
      <c r="FV697" s="161"/>
      <c r="FW697" s="161"/>
      <c r="FX697" s="161"/>
      <c r="FY697" s="161"/>
      <c r="FZ697" s="161"/>
      <c r="GA697" s="161"/>
      <c r="GB697" s="161"/>
    </row>
    <row r="698" spans="1:184" s="162" customFormat="1" x14ac:dyDescent="0.2">
      <c r="A698" s="146" t="s">
        <v>8003</v>
      </c>
      <c r="B698" s="146" t="s">
        <v>5975</v>
      </c>
      <c r="C698" s="147" t="s">
        <v>5976</v>
      </c>
      <c r="D698" s="99" t="s">
        <v>5577</v>
      </c>
      <c r="E698" s="99">
        <v>50</v>
      </c>
      <c r="F698" s="99"/>
      <c r="G698" s="99">
        <v>0.3</v>
      </c>
      <c r="H698" s="148"/>
      <c r="I698" s="149"/>
      <c r="J698" s="201">
        <v>25.59</v>
      </c>
      <c r="K698" s="150">
        <f t="shared" si="33"/>
        <v>383.85</v>
      </c>
      <c r="L698" s="149">
        <f>BDI!$E$17</f>
        <v>0.19500000000000001</v>
      </c>
      <c r="M698" s="149"/>
      <c r="N698" s="149"/>
      <c r="O698" s="100">
        <f t="shared" si="34"/>
        <v>30.58</v>
      </c>
      <c r="P698" s="101">
        <f t="shared" si="35"/>
        <v>458.7</v>
      </c>
      <c r="Q698" s="161"/>
      <c r="R698" s="161"/>
      <c r="S698" s="161"/>
      <c r="T698" s="161"/>
      <c r="U698" s="161"/>
      <c r="V698" s="161"/>
      <c r="W698" s="161"/>
      <c r="X698" s="161"/>
      <c r="Y698" s="161"/>
      <c r="Z698" s="161"/>
      <c r="AA698" s="161"/>
      <c r="AB698" s="161"/>
      <c r="AC698" s="161"/>
      <c r="AD698" s="161"/>
      <c r="AE698" s="161"/>
      <c r="AF698" s="161"/>
      <c r="AG698" s="161"/>
      <c r="AH698" s="161"/>
      <c r="AI698" s="161"/>
      <c r="AJ698" s="161"/>
      <c r="AK698" s="161"/>
      <c r="AL698" s="161"/>
      <c r="AM698" s="161"/>
      <c r="AN698" s="161"/>
      <c r="AO698" s="161"/>
      <c r="AP698" s="161"/>
      <c r="AQ698" s="161"/>
      <c r="AR698" s="161"/>
      <c r="AS698" s="161"/>
      <c r="AT698" s="161"/>
      <c r="AU698" s="161"/>
      <c r="AV698" s="161"/>
      <c r="AW698" s="161"/>
      <c r="AX698" s="161"/>
      <c r="AY698" s="161"/>
      <c r="AZ698" s="161"/>
      <c r="BA698" s="161"/>
      <c r="BB698" s="161"/>
      <c r="BC698" s="161"/>
      <c r="BD698" s="161"/>
      <c r="BE698" s="161"/>
      <c r="BF698" s="161"/>
      <c r="BG698" s="161"/>
      <c r="BH698" s="161"/>
      <c r="BI698" s="161"/>
      <c r="BJ698" s="161"/>
      <c r="BK698" s="161"/>
      <c r="BL698" s="161"/>
      <c r="BM698" s="161"/>
      <c r="BN698" s="161"/>
      <c r="BO698" s="161"/>
      <c r="BP698" s="161"/>
      <c r="BQ698" s="161"/>
      <c r="BR698" s="161"/>
      <c r="BS698" s="161"/>
      <c r="BT698" s="161"/>
      <c r="BU698" s="161"/>
      <c r="BV698" s="161"/>
      <c r="BW698" s="161"/>
      <c r="BX698" s="161"/>
      <c r="BY698" s="161"/>
      <c r="BZ698" s="161"/>
      <c r="CA698" s="161"/>
      <c r="CB698" s="161"/>
      <c r="CC698" s="161"/>
      <c r="CD698" s="161"/>
      <c r="CE698" s="161"/>
      <c r="CF698" s="161"/>
      <c r="CG698" s="161"/>
      <c r="CH698" s="161"/>
      <c r="CI698" s="161"/>
      <c r="CJ698" s="161"/>
      <c r="CK698" s="161"/>
      <c r="CL698" s="161"/>
      <c r="CM698" s="161"/>
      <c r="CN698" s="161"/>
      <c r="CO698" s="161"/>
      <c r="CP698" s="161"/>
      <c r="CQ698" s="161"/>
      <c r="CR698" s="161"/>
      <c r="CS698" s="161"/>
      <c r="CT698" s="161"/>
      <c r="CU698" s="161"/>
      <c r="CV698" s="161"/>
      <c r="CW698" s="161"/>
      <c r="CX698" s="161"/>
      <c r="CY698" s="161"/>
      <c r="CZ698" s="161"/>
      <c r="DA698" s="161"/>
      <c r="DB698" s="161"/>
      <c r="DC698" s="161"/>
      <c r="DD698" s="161"/>
      <c r="DE698" s="161"/>
      <c r="DF698" s="161"/>
      <c r="DG698" s="161"/>
      <c r="DH698" s="161"/>
      <c r="DI698" s="161"/>
      <c r="DJ698" s="161"/>
      <c r="DK698" s="161"/>
      <c r="DL698" s="161"/>
      <c r="DM698" s="161"/>
      <c r="DN698" s="161"/>
      <c r="DO698" s="161"/>
      <c r="DP698" s="161"/>
      <c r="DQ698" s="161"/>
      <c r="DR698" s="161"/>
      <c r="DS698" s="161"/>
      <c r="DT698" s="161"/>
      <c r="DU698" s="161"/>
      <c r="DV698" s="161"/>
      <c r="DW698" s="161"/>
      <c r="DX698" s="161"/>
      <c r="DY698" s="161"/>
      <c r="DZ698" s="161"/>
      <c r="EA698" s="161"/>
      <c r="EB698" s="161"/>
      <c r="EC698" s="161"/>
      <c r="ED698" s="161"/>
      <c r="EE698" s="161"/>
      <c r="EF698" s="161"/>
      <c r="EG698" s="161"/>
      <c r="EH698" s="161"/>
      <c r="EI698" s="161"/>
      <c r="EJ698" s="161"/>
      <c r="EK698" s="161"/>
      <c r="EL698" s="161"/>
      <c r="EM698" s="161"/>
      <c r="EN698" s="161"/>
      <c r="EO698" s="161"/>
      <c r="EP698" s="161"/>
      <c r="EQ698" s="161"/>
      <c r="ER698" s="161"/>
      <c r="ES698" s="161"/>
      <c r="ET698" s="161"/>
      <c r="EU698" s="161"/>
      <c r="EV698" s="161"/>
      <c r="EW698" s="161"/>
      <c r="EX698" s="161"/>
      <c r="EY698" s="161"/>
      <c r="EZ698" s="161"/>
      <c r="FA698" s="161"/>
      <c r="FB698" s="161"/>
      <c r="FC698" s="161"/>
      <c r="FD698" s="161"/>
      <c r="FE698" s="161"/>
      <c r="FF698" s="161"/>
      <c r="FG698" s="161"/>
      <c r="FH698" s="161"/>
      <c r="FI698" s="161"/>
      <c r="FJ698" s="161"/>
      <c r="FK698" s="161"/>
      <c r="FL698" s="161"/>
      <c r="FM698" s="161"/>
      <c r="FN698" s="161"/>
      <c r="FO698" s="161"/>
      <c r="FP698" s="161"/>
      <c r="FQ698" s="161"/>
      <c r="FR698" s="161"/>
      <c r="FS698" s="161"/>
      <c r="FT698" s="161"/>
      <c r="FU698" s="161"/>
      <c r="FV698" s="161"/>
      <c r="FW698" s="161"/>
      <c r="FX698" s="161"/>
      <c r="FY698" s="161"/>
      <c r="FZ698" s="161"/>
      <c r="GA698" s="161"/>
      <c r="GB698" s="161"/>
    </row>
    <row r="699" spans="1:184" s="162" customFormat="1" x14ac:dyDescent="0.2">
      <c r="A699" s="146" t="s">
        <v>8004</v>
      </c>
      <c r="B699" s="146" t="s">
        <v>5977</v>
      </c>
      <c r="C699" s="147" t="s">
        <v>5978</v>
      </c>
      <c r="D699" s="99" t="s">
        <v>5577</v>
      </c>
      <c r="E699" s="99">
        <v>50</v>
      </c>
      <c r="F699" s="99"/>
      <c r="G699" s="99">
        <v>0.3</v>
      </c>
      <c r="H699" s="148"/>
      <c r="I699" s="149"/>
      <c r="J699" s="201">
        <v>41.86</v>
      </c>
      <c r="K699" s="150">
        <f t="shared" si="33"/>
        <v>627.9</v>
      </c>
      <c r="L699" s="149">
        <f>BDI!$E$17</f>
        <v>0.19500000000000001</v>
      </c>
      <c r="M699" s="149"/>
      <c r="N699" s="149"/>
      <c r="O699" s="100">
        <f t="shared" si="34"/>
        <v>50.02</v>
      </c>
      <c r="P699" s="101">
        <f t="shared" si="35"/>
        <v>750.3</v>
      </c>
      <c r="Q699" s="161"/>
      <c r="R699" s="161"/>
      <c r="S699" s="161"/>
      <c r="T699" s="161"/>
      <c r="U699" s="161"/>
      <c r="V699" s="161"/>
      <c r="W699" s="161"/>
      <c r="X699" s="161"/>
      <c r="Y699" s="161"/>
      <c r="Z699" s="161"/>
      <c r="AA699" s="161"/>
      <c r="AB699" s="161"/>
      <c r="AC699" s="161"/>
      <c r="AD699" s="161"/>
      <c r="AE699" s="161"/>
      <c r="AF699" s="161"/>
      <c r="AG699" s="161"/>
      <c r="AH699" s="161"/>
      <c r="AI699" s="161"/>
      <c r="AJ699" s="161"/>
      <c r="AK699" s="161"/>
      <c r="AL699" s="161"/>
      <c r="AM699" s="161"/>
      <c r="AN699" s="161"/>
      <c r="AO699" s="161"/>
      <c r="AP699" s="161"/>
      <c r="AQ699" s="161"/>
      <c r="AR699" s="161"/>
      <c r="AS699" s="161"/>
      <c r="AT699" s="161"/>
      <c r="AU699" s="161"/>
      <c r="AV699" s="161"/>
      <c r="AW699" s="161"/>
      <c r="AX699" s="161"/>
      <c r="AY699" s="161"/>
      <c r="AZ699" s="161"/>
      <c r="BA699" s="161"/>
      <c r="BB699" s="161"/>
      <c r="BC699" s="161"/>
      <c r="BD699" s="161"/>
      <c r="BE699" s="161"/>
      <c r="BF699" s="161"/>
      <c r="BG699" s="161"/>
      <c r="BH699" s="161"/>
      <c r="BI699" s="161"/>
      <c r="BJ699" s="161"/>
      <c r="BK699" s="161"/>
      <c r="BL699" s="161"/>
      <c r="BM699" s="161"/>
      <c r="BN699" s="161"/>
      <c r="BO699" s="161"/>
      <c r="BP699" s="161"/>
      <c r="BQ699" s="161"/>
      <c r="BR699" s="161"/>
      <c r="BS699" s="161"/>
      <c r="BT699" s="161"/>
      <c r="BU699" s="161"/>
      <c r="BV699" s="161"/>
      <c r="BW699" s="161"/>
      <c r="BX699" s="161"/>
      <c r="BY699" s="161"/>
      <c r="BZ699" s="161"/>
      <c r="CA699" s="161"/>
      <c r="CB699" s="161"/>
      <c r="CC699" s="161"/>
      <c r="CD699" s="161"/>
      <c r="CE699" s="161"/>
      <c r="CF699" s="161"/>
      <c r="CG699" s="161"/>
      <c r="CH699" s="161"/>
      <c r="CI699" s="161"/>
      <c r="CJ699" s="161"/>
      <c r="CK699" s="161"/>
      <c r="CL699" s="161"/>
      <c r="CM699" s="161"/>
      <c r="CN699" s="161"/>
      <c r="CO699" s="161"/>
      <c r="CP699" s="161"/>
      <c r="CQ699" s="161"/>
      <c r="CR699" s="161"/>
      <c r="CS699" s="161"/>
      <c r="CT699" s="161"/>
      <c r="CU699" s="161"/>
      <c r="CV699" s="161"/>
      <c r="CW699" s="161"/>
      <c r="CX699" s="161"/>
      <c r="CY699" s="161"/>
      <c r="CZ699" s="161"/>
      <c r="DA699" s="161"/>
      <c r="DB699" s="161"/>
      <c r="DC699" s="161"/>
      <c r="DD699" s="161"/>
      <c r="DE699" s="161"/>
      <c r="DF699" s="161"/>
      <c r="DG699" s="161"/>
      <c r="DH699" s="161"/>
      <c r="DI699" s="161"/>
      <c r="DJ699" s="161"/>
      <c r="DK699" s="161"/>
      <c r="DL699" s="161"/>
      <c r="DM699" s="161"/>
      <c r="DN699" s="161"/>
      <c r="DO699" s="161"/>
      <c r="DP699" s="161"/>
      <c r="DQ699" s="161"/>
      <c r="DR699" s="161"/>
      <c r="DS699" s="161"/>
      <c r="DT699" s="161"/>
      <c r="DU699" s="161"/>
      <c r="DV699" s="161"/>
      <c r="DW699" s="161"/>
      <c r="DX699" s="161"/>
      <c r="DY699" s="161"/>
      <c r="DZ699" s="161"/>
      <c r="EA699" s="161"/>
      <c r="EB699" s="161"/>
      <c r="EC699" s="161"/>
      <c r="ED699" s="161"/>
      <c r="EE699" s="161"/>
      <c r="EF699" s="161"/>
      <c r="EG699" s="161"/>
      <c r="EH699" s="161"/>
      <c r="EI699" s="161"/>
      <c r="EJ699" s="161"/>
      <c r="EK699" s="161"/>
      <c r="EL699" s="161"/>
      <c r="EM699" s="161"/>
      <c r="EN699" s="161"/>
      <c r="EO699" s="161"/>
      <c r="EP699" s="161"/>
      <c r="EQ699" s="161"/>
      <c r="ER699" s="161"/>
      <c r="ES699" s="161"/>
      <c r="ET699" s="161"/>
      <c r="EU699" s="161"/>
      <c r="EV699" s="161"/>
      <c r="EW699" s="161"/>
      <c r="EX699" s="161"/>
      <c r="EY699" s="161"/>
      <c r="EZ699" s="161"/>
      <c r="FA699" s="161"/>
      <c r="FB699" s="161"/>
      <c r="FC699" s="161"/>
      <c r="FD699" s="161"/>
      <c r="FE699" s="161"/>
      <c r="FF699" s="161"/>
      <c r="FG699" s="161"/>
      <c r="FH699" s="161"/>
      <c r="FI699" s="161"/>
      <c r="FJ699" s="161"/>
      <c r="FK699" s="161"/>
      <c r="FL699" s="161"/>
      <c r="FM699" s="161"/>
      <c r="FN699" s="161"/>
      <c r="FO699" s="161"/>
      <c r="FP699" s="161"/>
      <c r="FQ699" s="161"/>
      <c r="FR699" s="161"/>
      <c r="FS699" s="161"/>
      <c r="FT699" s="161"/>
      <c r="FU699" s="161"/>
      <c r="FV699" s="161"/>
      <c r="FW699" s="161"/>
      <c r="FX699" s="161"/>
      <c r="FY699" s="161"/>
      <c r="FZ699" s="161"/>
      <c r="GA699" s="161"/>
      <c r="GB699" s="161"/>
    </row>
    <row r="700" spans="1:184" s="162" customFormat="1" x14ac:dyDescent="0.2">
      <c r="A700" s="146" t="s">
        <v>8005</v>
      </c>
      <c r="B700" s="146" t="s">
        <v>5979</v>
      </c>
      <c r="C700" s="147" t="s">
        <v>5980</v>
      </c>
      <c r="D700" s="99" t="s">
        <v>5577</v>
      </c>
      <c r="E700" s="99">
        <v>50</v>
      </c>
      <c r="F700" s="99"/>
      <c r="G700" s="99">
        <v>0.3</v>
      </c>
      <c r="H700" s="148"/>
      <c r="I700" s="149"/>
      <c r="J700" s="201">
        <v>31.01</v>
      </c>
      <c r="K700" s="150">
        <f t="shared" si="33"/>
        <v>465.15</v>
      </c>
      <c r="L700" s="149">
        <f>BDI!$E$17</f>
        <v>0.19500000000000001</v>
      </c>
      <c r="M700" s="149"/>
      <c r="N700" s="149"/>
      <c r="O700" s="100">
        <f t="shared" si="34"/>
        <v>37.06</v>
      </c>
      <c r="P700" s="101">
        <f t="shared" si="35"/>
        <v>555.9</v>
      </c>
      <c r="Q700" s="161"/>
      <c r="R700" s="161"/>
      <c r="S700" s="161"/>
      <c r="T700" s="161"/>
      <c r="U700" s="161"/>
      <c r="V700" s="161"/>
      <c r="W700" s="161"/>
      <c r="X700" s="161"/>
      <c r="Y700" s="161"/>
      <c r="Z700" s="161"/>
      <c r="AA700" s="161"/>
      <c r="AB700" s="161"/>
      <c r="AC700" s="161"/>
      <c r="AD700" s="161"/>
      <c r="AE700" s="161"/>
      <c r="AF700" s="161"/>
      <c r="AG700" s="161"/>
      <c r="AH700" s="161"/>
      <c r="AI700" s="161"/>
      <c r="AJ700" s="161"/>
      <c r="AK700" s="161"/>
      <c r="AL700" s="161"/>
      <c r="AM700" s="161"/>
      <c r="AN700" s="161"/>
      <c r="AO700" s="161"/>
      <c r="AP700" s="161"/>
      <c r="AQ700" s="161"/>
      <c r="AR700" s="161"/>
      <c r="AS700" s="161"/>
      <c r="AT700" s="161"/>
      <c r="AU700" s="161"/>
      <c r="AV700" s="161"/>
      <c r="AW700" s="161"/>
      <c r="AX700" s="161"/>
      <c r="AY700" s="161"/>
      <c r="AZ700" s="161"/>
      <c r="BA700" s="161"/>
      <c r="BB700" s="161"/>
      <c r="BC700" s="161"/>
      <c r="BD700" s="161"/>
      <c r="BE700" s="161"/>
      <c r="BF700" s="161"/>
      <c r="BG700" s="161"/>
      <c r="BH700" s="161"/>
      <c r="BI700" s="161"/>
      <c r="BJ700" s="161"/>
      <c r="BK700" s="161"/>
      <c r="BL700" s="161"/>
      <c r="BM700" s="161"/>
      <c r="BN700" s="161"/>
      <c r="BO700" s="161"/>
      <c r="BP700" s="161"/>
      <c r="BQ700" s="161"/>
      <c r="BR700" s="161"/>
      <c r="BS700" s="161"/>
      <c r="BT700" s="161"/>
      <c r="BU700" s="161"/>
      <c r="BV700" s="161"/>
      <c r="BW700" s="161"/>
      <c r="BX700" s="161"/>
      <c r="BY700" s="161"/>
      <c r="BZ700" s="161"/>
      <c r="CA700" s="161"/>
      <c r="CB700" s="161"/>
      <c r="CC700" s="161"/>
      <c r="CD700" s="161"/>
      <c r="CE700" s="161"/>
      <c r="CF700" s="161"/>
      <c r="CG700" s="161"/>
      <c r="CH700" s="161"/>
      <c r="CI700" s="161"/>
      <c r="CJ700" s="161"/>
      <c r="CK700" s="161"/>
      <c r="CL700" s="161"/>
      <c r="CM700" s="161"/>
      <c r="CN700" s="161"/>
      <c r="CO700" s="161"/>
      <c r="CP700" s="161"/>
      <c r="CQ700" s="161"/>
      <c r="CR700" s="161"/>
      <c r="CS700" s="161"/>
      <c r="CT700" s="161"/>
      <c r="CU700" s="161"/>
      <c r="CV700" s="161"/>
      <c r="CW700" s="161"/>
      <c r="CX700" s="161"/>
      <c r="CY700" s="161"/>
      <c r="CZ700" s="161"/>
      <c r="DA700" s="161"/>
      <c r="DB700" s="161"/>
      <c r="DC700" s="161"/>
      <c r="DD700" s="161"/>
      <c r="DE700" s="161"/>
      <c r="DF700" s="161"/>
      <c r="DG700" s="161"/>
      <c r="DH700" s="161"/>
      <c r="DI700" s="161"/>
      <c r="DJ700" s="161"/>
      <c r="DK700" s="161"/>
      <c r="DL700" s="161"/>
      <c r="DM700" s="161"/>
      <c r="DN700" s="161"/>
      <c r="DO700" s="161"/>
      <c r="DP700" s="161"/>
      <c r="DQ700" s="161"/>
      <c r="DR700" s="161"/>
      <c r="DS700" s="161"/>
      <c r="DT700" s="161"/>
      <c r="DU700" s="161"/>
      <c r="DV700" s="161"/>
      <c r="DW700" s="161"/>
      <c r="DX700" s="161"/>
      <c r="DY700" s="161"/>
      <c r="DZ700" s="161"/>
      <c r="EA700" s="161"/>
      <c r="EB700" s="161"/>
      <c r="EC700" s="161"/>
      <c r="ED700" s="161"/>
      <c r="EE700" s="161"/>
      <c r="EF700" s="161"/>
      <c r="EG700" s="161"/>
      <c r="EH700" s="161"/>
      <c r="EI700" s="161"/>
      <c r="EJ700" s="161"/>
      <c r="EK700" s="161"/>
      <c r="EL700" s="161"/>
      <c r="EM700" s="161"/>
      <c r="EN700" s="161"/>
      <c r="EO700" s="161"/>
      <c r="EP700" s="161"/>
      <c r="EQ700" s="161"/>
      <c r="ER700" s="161"/>
      <c r="ES700" s="161"/>
      <c r="ET700" s="161"/>
      <c r="EU700" s="161"/>
      <c r="EV700" s="161"/>
      <c r="EW700" s="161"/>
      <c r="EX700" s="161"/>
      <c r="EY700" s="161"/>
      <c r="EZ700" s="161"/>
      <c r="FA700" s="161"/>
      <c r="FB700" s="161"/>
      <c r="FC700" s="161"/>
      <c r="FD700" s="161"/>
      <c r="FE700" s="161"/>
      <c r="FF700" s="161"/>
      <c r="FG700" s="161"/>
      <c r="FH700" s="161"/>
      <c r="FI700" s="161"/>
      <c r="FJ700" s="161"/>
      <c r="FK700" s="161"/>
      <c r="FL700" s="161"/>
      <c r="FM700" s="161"/>
      <c r="FN700" s="161"/>
      <c r="FO700" s="161"/>
      <c r="FP700" s="161"/>
      <c r="FQ700" s="161"/>
      <c r="FR700" s="161"/>
      <c r="FS700" s="161"/>
      <c r="FT700" s="161"/>
      <c r="FU700" s="161"/>
      <c r="FV700" s="161"/>
      <c r="FW700" s="161"/>
      <c r="FX700" s="161"/>
      <c r="FY700" s="161"/>
      <c r="FZ700" s="161"/>
      <c r="GA700" s="161"/>
      <c r="GB700" s="161"/>
    </row>
    <row r="701" spans="1:184" s="162" customFormat="1" x14ac:dyDescent="0.2">
      <c r="A701" s="146" t="s">
        <v>8006</v>
      </c>
      <c r="B701" s="146" t="s">
        <v>5981</v>
      </c>
      <c r="C701" s="147" t="s">
        <v>5982</v>
      </c>
      <c r="D701" s="99" t="s">
        <v>5577</v>
      </c>
      <c r="E701" s="99">
        <v>50</v>
      </c>
      <c r="F701" s="99"/>
      <c r="G701" s="99">
        <v>0.3</v>
      </c>
      <c r="H701" s="148"/>
      <c r="I701" s="149"/>
      <c r="J701" s="201">
        <v>28.6</v>
      </c>
      <c r="K701" s="150">
        <f t="shared" si="33"/>
        <v>429</v>
      </c>
      <c r="L701" s="149">
        <f>BDI!$E$17</f>
        <v>0.19500000000000001</v>
      </c>
      <c r="M701" s="149"/>
      <c r="N701" s="149"/>
      <c r="O701" s="100">
        <f t="shared" si="34"/>
        <v>34.18</v>
      </c>
      <c r="P701" s="101">
        <f t="shared" si="35"/>
        <v>512.70000000000005</v>
      </c>
      <c r="Q701" s="161"/>
      <c r="R701" s="161"/>
      <c r="S701" s="161"/>
      <c r="T701" s="161"/>
      <c r="U701" s="161"/>
      <c r="V701" s="161"/>
      <c r="W701" s="161"/>
      <c r="X701" s="161"/>
      <c r="Y701" s="161"/>
      <c r="Z701" s="161"/>
      <c r="AA701" s="161"/>
      <c r="AB701" s="161"/>
      <c r="AC701" s="161"/>
      <c r="AD701" s="161"/>
      <c r="AE701" s="161"/>
      <c r="AF701" s="161"/>
      <c r="AG701" s="161"/>
      <c r="AH701" s="161"/>
      <c r="AI701" s="161"/>
      <c r="AJ701" s="161"/>
      <c r="AK701" s="161"/>
      <c r="AL701" s="161"/>
      <c r="AM701" s="161"/>
      <c r="AN701" s="161"/>
      <c r="AO701" s="161"/>
      <c r="AP701" s="161"/>
      <c r="AQ701" s="161"/>
      <c r="AR701" s="161"/>
      <c r="AS701" s="161"/>
      <c r="AT701" s="161"/>
      <c r="AU701" s="161"/>
      <c r="AV701" s="161"/>
      <c r="AW701" s="161"/>
      <c r="AX701" s="161"/>
      <c r="AY701" s="161"/>
      <c r="AZ701" s="161"/>
      <c r="BA701" s="161"/>
      <c r="BB701" s="161"/>
      <c r="BC701" s="161"/>
      <c r="BD701" s="161"/>
      <c r="BE701" s="161"/>
      <c r="BF701" s="161"/>
      <c r="BG701" s="161"/>
      <c r="BH701" s="161"/>
      <c r="BI701" s="161"/>
      <c r="BJ701" s="161"/>
      <c r="BK701" s="161"/>
      <c r="BL701" s="161"/>
      <c r="BM701" s="161"/>
      <c r="BN701" s="161"/>
      <c r="BO701" s="161"/>
      <c r="BP701" s="161"/>
      <c r="BQ701" s="161"/>
      <c r="BR701" s="161"/>
      <c r="BS701" s="161"/>
      <c r="BT701" s="161"/>
      <c r="BU701" s="161"/>
      <c r="BV701" s="161"/>
      <c r="BW701" s="161"/>
      <c r="BX701" s="161"/>
      <c r="BY701" s="161"/>
      <c r="BZ701" s="161"/>
      <c r="CA701" s="161"/>
      <c r="CB701" s="161"/>
      <c r="CC701" s="161"/>
      <c r="CD701" s="161"/>
      <c r="CE701" s="161"/>
      <c r="CF701" s="161"/>
      <c r="CG701" s="161"/>
      <c r="CH701" s="161"/>
      <c r="CI701" s="161"/>
      <c r="CJ701" s="161"/>
      <c r="CK701" s="161"/>
      <c r="CL701" s="161"/>
      <c r="CM701" s="161"/>
      <c r="CN701" s="161"/>
      <c r="CO701" s="161"/>
      <c r="CP701" s="161"/>
      <c r="CQ701" s="161"/>
      <c r="CR701" s="161"/>
      <c r="CS701" s="161"/>
      <c r="CT701" s="161"/>
      <c r="CU701" s="161"/>
      <c r="CV701" s="161"/>
      <c r="CW701" s="161"/>
      <c r="CX701" s="161"/>
      <c r="CY701" s="161"/>
      <c r="CZ701" s="161"/>
      <c r="DA701" s="161"/>
      <c r="DB701" s="161"/>
      <c r="DC701" s="161"/>
      <c r="DD701" s="161"/>
      <c r="DE701" s="161"/>
      <c r="DF701" s="161"/>
      <c r="DG701" s="161"/>
      <c r="DH701" s="161"/>
      <c r="DI701" s="161"/>
      <c r="DJ701" s="161"/>
      <c r="DK701" s="161"/>
      <c r="DL701" s="161"/>
      <c r="DM701" s="161"/>
      <c r="DN701" s="161"/>
      <c r="DO701" s="161"/>
      <c r="DP701" s="161"/>
      <c r="DQ701" s="161"/>
      <c r="DR701" s="161"/>
      <c r="DS701" s="161"/>
      <c r="DT701" s="161"/>
      <c r="DU701" s="161"/>
      <c r="DV701" s="161"/>
      <c r="DW701" s="161"/>
      <c r="DX701" s="161"/>
      <c r="DY701" s="161"/>
      <c r="DZ701" s="161"/>
      <c r="EA701" s="161"/>
      <c r="EB701" s="161"/>
      <c r="EC701" s="161"/>
      <c r="ED701" s="161"/>
      <c r="EE701" s="161"/>
      <c r="EF701" s="161"/>
      <c r="EG701" s="161"/>
      <c r="EH701" s="161"/>
      <c r="EI701" s="161"/>
      <c r="EJ701" s="161"/>
      <c r="EK701" s="161"/>
      <c r="EL701" s="161"/>
      <c r="EM701" s="161"/>
      <c r="EN701" s="161"/>
      <c r="EO701" s="161"/>
      <c r="EP701" s="161"/>
      <c r="EQ701" s="161"/>
      <c r="ER701" s="161"/>
      <c r="ES701" s="161"/>
      <c r="ET701" s="161"/>
      <c r="EU701" s="161"/>
      <c r="EV701" s="161"/>
      <c r="EW701" s="161"/>
      <c r="EX701" s="161"/>
      <c r="EY701" s="161"/>
      <c r="EZ701" s="161"/>
      <c r="FA701" s="161"/>
      <c r="FB701" s="161"/>
      <c r="FC701" s="161"/>
      <c r="FD701" s="161"/>
      <c r="FE701" s="161"/>
      <c r="FF701" s="161"/>
      <c r="FG701" s="161"/>
      <c r="FH701" s="161"/>
      <c r="FI701" s="161"/>
      <c r="FJ701" s="161"/>
      <c r="FK701" s="161"/>
      <c r="FL701" s="161"/>
      <c r="FM701" s="161"/>
      <c r="FN701" s="161"/>
      <c r="FO701" s="161"/>
      <c r="FP701" s="161"/>
      <c r="FQ701" s="161"/>
      <c r="FR701" s="161"/>
      <c r="FS701" s="161"/>
      <c r="FT701" s="161"/>
      <c r="FU701" s="161"/>
      <c r="FV701" s="161"/>
      <c r="FW701" s="161"/>
      <c r="FX701" s="161"/>
      <c r="FY701" s="161"/>
      <c r="FZ701" s="161"/>
      <c r="GA701" s="161"/>
      <c r="GB701" s="161"/>
    </row>
    <row r="702" spans="1:184" s="162" customFormat="1" x14ac:dyDescent="0.2">
      <c r="A702" s="146" t="s">
        <v>8007</v>
      </c>
      <c r="B702" s="146" t="s">
        <v>5983</v>
      </c>
      <c r="C702" s="147" t="s">
        <v>5984</v>
      </c>
      <c r="D702" s="99" t="s">
        <v>5577</v>
      </c>
      <c r="E702" s="99">
        <v>50</v>
      </c>
      <c r="F702" s="99"/>
      <c r="G702" s="99">
        <v>0.3</v>
      </c>
      <c r="H702" s="148"/>
      <c r="I702" s="149"/>
      <c r="J702" s="201">
        <v>44.28</v>
      </c>
      <c r="K702" s="150">
        <f t="shared" si="33"/>
        <v>664.2</v>
      </c>
      <c r="L702" s="149">
        <f>BDI!$E$17</f>
        <v>0.19500000000000001</v>
      </c>
      <c r="M702" s="149"/>
      <c r="N702" s="149"/>
      <c r="O702" s="100">
        <f t="shared" si="34"/>
        <v>52.91</v>
      </c>
      <c r="P702" s="101">
        <f t="shared" si="35"/>
        <v>793.65</v>
      </c>
      <c r="Q702" s="161"/>
      <c r="R702" s="161"/>
      <c r="S702" s="161"/>
      <c r="T702" s="161"/>
      <c r="U702" s="161"/>
      <c r="V702" s="161"/>
      <c r="W702" s="161"/>
      <c r="X702" s="161"/>
      <c r="Y702" s="161"/>
      <c r="Z702" s="161"/>
      <c r="AA702" s="161"/>
      <c r="AB702" s="161"/>
      <c r="AC702" s="161"/>
      <c r="AD702" s="161"/>
      <c r="AE702" s="161"/>
      <c r="AF702" s="161"/>
      <c r="AG702" s="161"/>
      <c r="AH702" s="161"/>
      <c r="AI702" s="161"/>
      <c r="AJ702" s="161"/>
      <c r="AK702" s="161"/>
      <c r="AL702" s="161"/>
      <c r="AM702" s="161"/>
      <c r="AN702" s="161"/>
      <c r="AO702" s="161"/>
      <c r="AP702" s="161"/>
      <c r="AQ702" s="161"/>
      <c r="AR702" s="161"/>
      <c r="AS702" s="161"/>
      <c r="AT702" s="161"/>
      <c r="AU702" s="161"/>
      <c r="AV702" s="161"/>
      <c r="AW702" s="161"/>
      <c r="AX702" s="161"/>
      <c r="AY702" s="161"/>
      <c r="AZ702" s="161"/>
      <c r="BA702" s="161"/>
      <c r="BB702" s="161"/>
      <c r="BC702" s="161"/>
      <c r="BD702" s="161"/>
      <c r="BE702" s="161"/>
      <c r="BF702" s="161"/>
      <c r="BG702" s="161"/>
      <c r="BH702" s="161"/>
      <c r="BI702" s="161"/>
      <c r="BJ702" s="161"/>
      <c r="BK702" s="161"/>
      <c r="BL702" s="161"/>
      <c r="BM702" s="161"/>
      <c r="BN702" s="161"/>
      <c r="BO702" s="161"/>
      <c r="BP702" s="161"/>
      <c r="BQ702" s="161"/>
      <c r="BR702" s="161"/>
      <c r="BS702" s="161"/>
      <c r="BT702" s="161"/>
      <c r="BU702" s="161"/>
      <c r="BV702" s="161"/>
      <c r="BW702" s="161"/>
      <c r="BX702" s="161"/>
      <c r="BY702" s="161"/>
      <c r="BZ702" s="161"/>
      <c r="CA702" s="161"/>
      <c r="CB702" s="161"/>
      <c r="CC702" s="161"/>
      <c r="CD702" s="161"/>
      <c r="CE702" s="161"/>
      <c r="CF702" s="161"/>
      <c r="CG702" s="161"/>
      <c r="CH702" s="161"/>
      <c r="CI702" s="161"/>
      <c r="CJ702" s="161"/>
      <c r="CK702" s="161"/>
      <c r="CL702" s="161"/>
      <c r="CM702" s="161"/>
      <c r="CN702" s="161"/>
      <c r="CO702" s="161"/>
      <c r="CP702" s="161"/>
      <c r="CQ702" s="161"/>
      <c r="CR702" s="161"/>
      <c r="CS702" s="161"/>
      <c r="CT702" s="161"/>
      <c r="CU702" s="161"/>
      <c r="CV702" s="161"/>
      <c r="CW702" s="161"/>
      <c r="CX702" s="161"/>
      <c r="CY702" s="161"/>
      <c r="CZ702" s="161"/>
      <c r="DA702" s="161"/>
      <c r="DB702" s="161"/>
      <c r="DC702" s="161"/>
      <c r="DD702" s="161"/>
      <c r="DE702" s="161"/>
      <c r="DF702" s="161"/>
      <c r="DG702" s="161"/>
      <c r="DH702" s="161"/>
      <c r="DI702" s="161"/>
      <c r="DJ702" s="161"/>
      <c r="DK702" s="161"/>
      <c r="DL702" s="161"/>
      <c r="DM702" s="161"/>
      <c r="DN702" s="161"/>
      <c r="DO702" s="161"/>
      <c r="DP702" s="161"/>
      <c r="DQ702" s="161"/>
      <c r="DR702" s="161"/>
      <c r="DS702" s="161"/>
      <c r="DT702" s="161"/>
      <c r="DU702" s="161"/>
      <c r="DV702" s="161"/>
      <c r="DW702" s="161"/>
      <c r="DX702" s="161"/>
      <c r="DY702" s="161"/>
      <c r="DZ702" s="161"/>
      <c r="EA702" s="161"/>
      <c r="EB702" s="161"/>
      <c r="EC702" s="161"/>
      <c r="ED702" s="161"/>
      <c r="EE702" s="161"/>
      <c r="EF702" s="161"/>
      <c r="EG702" s="161"/>
      <c r="EH702" s="161"/>
      <c r="EI702" s="161"/>
      <c r="EJ702" s="161"/>
      <c r="EK702" s="161"/>
      <c r="EL702" s="161"/>
      <c r="EM702" s="161"/>
      <c r="EN702" s="161"/>
      <c r="EO702" s="161"/>
      <c r="EP702" s="161"/>
      <c r="EQ702" s="161"/>
      <c r="ER702" s="161"/>
      <c r="ES702" s="161"/>
      <c r="ET702" s="161"/>
      <c r="EU702" s="161"/>
      <c r="EV702" s="161"/>
      <c r="EW702" s="161"/>
      <c r="EX702" s="161"/>
      <c r="EY702" s="161"/>
      <c r="EZ702" s="161"/>
      <c r="FA702" s="161"/>
      <c r="FB702" s="161"/>
      <c r="FC702" s="161"/>
      <c r="FD702" s="161"/>
      <c r="FE702" s="161"/>
      <c r="FF702" s="161"/>
      <c r="FG702" s="161"/>
      <c r="FH702" s="161"/>
      <c r="FI702" s="161"/>
      <c r="FJ702" s="161"/>
      <c r="FK702" s="161"/>
      <c r="FL702" s="161"/>
      <c r="FM702" s="161"/>
      <c r="FN702" s="161"/>
      <c r="FO702" s="161"/>
      <c r="FP702" s="161"/>
      <c r="FQ702" s="161"/>
      <c r="FR702" s="161"/>
      <c r="FS702" s="161"/>
      <c r="FT702" s="161"/>
      <c r="FU702" s="161"/>
      <c r="FV702" s="161"/>
      <c r="FW702" s="161"/>
      <c r="FX702" s="161"/>
      <c r="FY702" s="161"/>
      <c r="FZ702" s="161"/>
      <c r="GA702" s="161"/>
      <c r="GB702" s="161"/>
    </row>
    <row r="703" spans="1:184" s="162" customFormat="1" x14ac:dyDescent="0.2">
      <c r="A703" s="146" t="s">
        <v>8008</v>
      </c>
      <c r="B703" s="146" t="s">
        <v>5985</v>
      </c>
      <c r="C703" s="147" t="s">
        <v>5986</v>
      </c>
      <c r="D703" s="99" t="s">
        <v>5577</v>
      </c>
      <c r="E703" s="99">
        <v>50</v>
      </c>
      <c r="F703" s="99"/>
      <c r="G703" s="99">
        <v>0.3</v>
      </c>
      <c r="H703" s="148"/>
      <c r="I703" s="149"/>
      <c r="J703" s="201">
        <v>34.619999999999997</v>
      </c>
      <c r="K703" s="150">
        <f t="shared" si="33"/>
        <v>519.29999999999995</v>
      </c>
      <c r="L703" s="149">
        <f>BDI!$E$17</f>
        <v>0.19500000000000001</v>
      </c>
      <c r="M703" s="149"/>
      <c r="N703" s="149"/>
      <c r="O703" s="100">
        <f t="shared" si="34"/>
        <v>41.37</v>
      </c>
      <c r="P703" s="101">
        <f t="shared" si="35"/>
        <v>620.54999999999995</v>
      </c>
      <c r="Q703" s="161"/>
      <c r="R703" s="161"/>
      <c r="S703" s="161"/>
      <c r="T703" s="161"/>
      <c r="U703" s="161"/>
      <c r="V703" s="161"/>
      <c r="W703" s="161"/>
      <c r="X703" s="161"/>
      <c r="Y703" s="161"/>
      <c r="Z703" s="161"/>
      <c r="AA703" s="161"/>
      <c r="AB703" s="161"/>
      <c r="AC703" s="161"/>
      <c r="AD703" s="161"/>
      <c r="AE703" s="161"/>
      <c r="AF703" s="161"/>
      <c r="AG703" s="161"/>
      <c r="AH703" s="161"/>
      <c r="AI703" s="161"/>
      <c r="AJ703" s="161"/>
      <c r="AK703" s="161"/>
      <c r="AL703" s="161"/>
      <c r="AM703" s="161"/>
      <c r="AN703" s="161"/>
      <c r="AO703" s="161"/>
      <c r="AP703" s="161"/>
      <c r="AQ703" s="161"/>
      <c r="AR703" s="161"/>
      <c r="AS703" s="161"/>
      <c r="AT703" s="161"/>
      <c r="AU703" s="161"/>
      <c r="AV703" s="161"/>
      <c r="AW703" s="161"/>
      <c r="AX703" s="161"/>
      <c r="AY703" s="161"/>
      <c r="AZ703" s="161"/>
      <c r="BA703" s="161"/>
      <c r="BB703" s="161"/>
      <c r="BC703" s="161"/>
      <c r="BD703" s="161"/>
      <c r="BE703" s="161"/>
      <c r="BF703" s="161"/>
      <c r="BG703" s="161"/>
      <c r="BH703" s="161"/>
      <c r="BI703" s="161"/>
      <c r="BJ703" s="161"/>
      <c r="BK703" s="161"/>
      <c r="BL703" s="161"/>
      <c r="BM703" s="161"/>
      <c r="BN703" s="161"/>
      <c r="BO703" s="161"/>
      <c r="BP703" s="161"/>
      <c r="BQ703" s="161"/>
      <c r="BR703" s="161"/>
      <c r="BS703" s="161"/>
      <c r="BT703" s="161"/>
      <c r="BU703" s="161"/>
      <c r="BV703" s="161"/>
      <c r="BW703" s="161"/>
      <c r="BX703" s="161"/>
      <c r="BY703" s="161"/>
      <c r="BZ703" s="161"/>
      <c r="CA703" s="161"/>
      <c r="CB703" s="161"/>
      <c r="CC703" s="161"/>
      <c r="CD703" s="161"/>
      <c r="CE703" s="161"/>
      <c r="CF703" s="161"/>
      <c r="CG703" s="161"/>
      <c r="CH703" s="161"/>
      <c r="CI703" s="161"/>
      <c r="CJ703" s="161"/>
      <c r="CK703" s="161"/>
      <c r="CL703" s="161"/>
      <c r="CM703" s="161"/>
      <c r="CN703" s="161"/>
      <c r="CO703" s="161"/>
      <c r="CP703" s="161"/>
      <c r="CQ703" s="161"/>
      <c r="CR703" s="161"/>
      <c r="CS703" s="161"/>
      <c r="CT703" s="161"/>
      <c r="CU703" s="161"/>
      <c r="CV703" s="161"/>
      <c r="CW703" s="161"/>
      <c r="CX703" s="161"/>
      <c r="CY703" s="161"/>
      <c r="CZ703" s="161"/>
      <c r="DA703" s="161"/>
      <c r="DB703" s="161"/>
      <c r="DC703" s="161"/>
      <c r="DD703" s="161"/>
      <c r="DE703" s="161"/>
      <c r="DF703" s="161"/>
      <c r="DG703" s="161"/>
      <c r="DH703" s="161"/>
      <c r="DI703" s="161"/>
      <c r="DJ703" s="161"/>
      <c r="DK703" s="161"/>
      <c r="DL703" s="161"/>
      <c r="DM703" s="161"/>
      <c r="DN703" s="161"/>
      <c r="DO703" s="161"/>
      <c r="DP703" s="161"/>
      <c r="DQ703" s="161"/>
      <c r="DR703" s="161"/>
      <c r="DS703" s="161"/>
      <c r="DT703" s="161"/>
      <c r="DU703" s="161"/>
      <c r="DV703" s="161"/>
      <c r="DW703" s="161"/>
      <c r="DX703" s="161"/>
      <c r="DY703" s="161"/>
      <c r="DZ703" s="161"/>
      <c r="EA703" s="161"/>
      <c r="EB703" s="161"/>
      <c r="EC703" s="161"/>
      <c r="ED703" s="161"/>
      <c r="EE703" s="161"/>
      <c r="EF703" s="161"/>
      <c r="EG703" s="161"/>
      <c r="EH703" s="161"/>
      <c r="EI703" s="161"/>
      <c r="EJ703" s="161"/>
      <c r="EK703" s="161"/>
      <c r="EL703" s="161"/>
      <c r="EM703" s="161"/>
      <c r="EN703" s="161"/>
      <c r="EO703" s="161"/>
      <c r="EP703" s="161"/>
      <c r="EQ703" s="161"/>
      <c r="ER703" s="161"/>
      <c r="ES703" s="161"/>
      <c r="ET703" s="161"/>
      <c r="EU703" s="161"/>
      <c r="EV703" s="161"/>
      <c r="EW703" s="161"/>
      <c r="EX703" s="161"/>
      <c r="EY703" s="161"/>
      <c r="EZ703" s="161"/>
      <c r="FA703" s="161"/>
      <c r="FB703" s="161"/>
      <c r="FC703" s="161"/>
      <c r="FD703" s="161"/>
      <c r="FE703" s="161"/>
      <c r="FF703" s="161"/>
      <c r="FG703" s="161"/>
      <c r="FH703" s="161"/>
      <c r="FI703" s="161"/>
      <c r="FJ703" s="161"/>
      <c r="FK703" s="161"/>
      <c r="FL703" s="161"/>
      <c r="FM703" s="161"/>
      <c r="FN703" s="161"/>
      <c r="FO703" s="161"/>
      <c r="FP703" s="161"/>
      <c r="FQ703" s="161"/>
      <c r="FR703" s="161"/>
      <c r="FS703" s="161"/>
      <c r="FT703" s="161"/>
      <c r="FU703" s="161"/>
      <c r="FV703" s="161"/>
      <c r="FW703" s="161"/>
      <c r="FX703" s="161"/>
      <c r="FY703" s="161"/>
      <c r="FZ703" s="161"/>
      <c r="GA703" s="161"/>
      <c r="GB703" s="161"/>
    </row>
    <row r="704" spans="1:184" s="162" customFormat="1" x14ac:dyDescent="0.2">
      <c r="A704" s="146" t="s">
        <v>8009</v>
      </c>
      <c r="B704" s="146" t="s">
        <v>5987</v>
      </c>
      <c r="C704" s="147" t="s">
        <v>5988</v>
      </c>
      <c r="D704" s="99" t="s">
        <v>5577</v>
      </c>
      <c r="E704" s="99">
        <v>50</v>
      </c>
      <c r="F704" s="99"/>
      <c r="G704" s="99">
        <v>0.3</v>
      </c>
      <c r="H704" s="148"/>
      <c r="I704" s="149"/>
      <c r="J704" s="201">
        <v>42.93</v>
      </c>
      <c r="K704" s="150">
        <f t="shared" si="33"/>
        <v>643.95000000000005</v>
      </c>
      <c r="L704" s="149">
        <f>BDI!$E$17</f>
        <v>0.19500000000000001</v>
      </c>
      <c r="M704" s="149"/>
      <c r="N704" s="149"/>
      <c r="O704" s="100">
        <f t="shared" si="34"/>
        <v>51.3</v>
      </c>
      <c r="P704" s="101">
        <f t="shared" si="35"/>
        <v>769.5</v>
      </c>
      <c r="Q704" s="161"/>
      <c r="R704" s="161"/>
      <c r="S704" s="161"/>
      <c r="T704" s="161"/>
      <c r="U704" s="161"/>
      <c r="V704" s="161"/>
      <c r="W704" s="161"/>
      <c r="X704" s="161"/>
      <c r="Y704" s="161"/>
      <c r="Z704" s="161"/>
      <c r="AA704" s="161"/>
      <c r="AB704" s="161"/>
      <c r="AC704" s="161"/>
      <c r="AD704" s="161"/>
      <c r="AE704" s="161"/>
      <c r="AF704" s="161"/>
      <c r="AG704" s="161"/>
      <c r="AH704" s="161"/>
      <c r="AI704" s="161"/>
      <c r="AJ704" s="161"/>
      <c r="AK704" s="161"/>
      <c r="AL704" s="161"/>
      <c r="AM704" s="161"/>
      <c r="AN704" s="161"/>
      <c r="AO704" s="161"/>
      <c r="AP704" s="161"/>
      <c r="AQ704" s="161"/>
      <c r="AR704" s="161"/>
      <c r="AS704" s="161"/>
      <c r="AT704" s="161"/>
      <c r="AU704" s="161"/>
      <c r="AV704" s="161"/>
      <c r="AW704" s="161"/>
      <c r="AX704" s="161"/>
      <c r="AY704" s="161"/>
      <c r="AZ704" s="161"/>
      <c r="BA704" s="161"/>
      <c r="BB704" s="161"/>
      <c r="BC704" s="161"/>
      <c r="BD704" s="161"/>
      <c r="BE704" s="161"/>
      <c r="BF704" s="161"/>
      <c r="BG704" s="161"/>
      <c r="BH704" s="161"/>
      <c r="BI704" s="161"/>
      <c r="BJ704" s="161"/>
      <c r="BK704" s="161"/>
      <c r="BL704" s="161"/>
      <c r="BM704" s="161"/>
      <c r="BN704" s="161"/>
      <c r="BO704" s="161"/>
      <c r="BP704" s="161"/>
      <c r="BQ704" s="161"/>
      <c r="BR704" s="161"/>
      <c r="BS704" s="161"/>
      <c r="BT704" s="161"/>
      <c r="BU704" s="161"/>
      <c r="BV704" s="161"/>
      <c r="BW704" s="161"/>
      <c r="BX704" s="161"/>
      <c r="BY704" s="161"/>
      <c r="BZ704" s="161"/>
      <c r="CA704" s="161"/>
      <c r="CB704" s="161"/>
      <c r="CC704" s="161"/>
      <c r="CD704" s="161"/>
      <c r="CE704" s="161"/>
      <c r="CF704" s="161"/>
      <c r="CG704" s="161"/>
      <c r="CH704" s="161"/>
      <c r="CI704" s="161"/>
      <c r="CJ704" s="161"/>
      <c r="CK704" s="161"/>
      <c r="CL704" s="161"/>
      <c r="CM704" s="161"/>
      <c r="CN704" s="161"/>
      <c r="CO704" s="161"/>
      <c r="CP704" s="161"/>
      <c r="CQ704" s="161"/>
      <c r="CR704" s="161"/>
      <c r="CS704" s="161"/>
      <c r="CT704" s="161"/>
      <c r="CU704" s="161"/>
      <c r="CV704" s="161"/>
      <c r="CW704" s="161"/>
      <c r="CX704" s="161"/>
      <c r="CY704" s="161"/>
      <c r="CZ704" s="161"/>
      <c r="DA704" s="161"/>
      <c r="DB704" s="161"/>
      <c r="DC704" s="161"/>
      <c r="DD704" s="161"/>
      <c r="DE704" s="161"/>
      <c r="DF704" s="161"/>
      <c r="DG704" s="161"/>
      <c r="DH704" s="161"/>
      <c r="DI704" s="161"/>
      <c r="DJ704" s="161"/>
      <c r="DK704" s="161"/>
      <c r="DL704" s="161"/>
      <c r="DM704" s="161"/>
      <c r="DN704" s="161"/>
      <c r="DO704" s="161"/>
      <c r="DP704" s="161"/>
      <c r="DQ704" s="161"/>
      <c r="DR704" s="161"/>
      <c r="DS704" s="161"/>
      <c r="DT704" s="161"/>
      <c r="DU704" s="161"/>
      <c r="DV704" s="161"/>
      <c r="DW704" s="161"/>
      <c r="DX704" s="161"/>
      <c r="DY704" s="161"/>
      <c r="DZ704" s="161"/>
      <c r="EA704" s="161"/>
      <c r="EB704" s="161"/>
      <c r="EC704" s="161"/>
      <c r="ED704" s="161"/>
      <c r="EE704" s="161"/>
      <c r="EF704" s="161"/>
      <c r="EG704" s="161"/>
      <c r="EH704" s="161"/>
      <c r="EI704" s="161"/>
      <c r="EJ704" s="161"/>
      <c r="EK704" s="161"/>
      <c r="EL704" s="161"/>
      <c r="EM704" s="161"/>
      <c r="EN704" s="161"/>
      <c r="EO704" s="161"/>
      <c r="EP704" s="161"/>
      <c r="EQ704" s="161"/>
      <c r="ER704" s="161"/>
      <c r="ES704" s="161"/>
      <c r="ET704" s="161"/>
      <c r="EU704" s="161"/>
      <c r="EV704" s="161"/>
      <c r="EW704" s="161"/>
      <c r="EX704" s="161"/>
      <c r="EY704" s="161"/>
      <c r="EZ704" s="161"/>
      <c r="FA704" s="161"/>
      <c r="FB704" s="161"/>
      <c r="FC704" s="161"/>
      <c r="FD704" s="161"/>
      <c r="FE704" s="161"/>
      <c r="FF704" s="161"/>
      <c r="FG704" s="161"/>
      <c r="FH704" s="161"/>
      <c r="FI704" s="161"/>
      <c r="FJ704" s="161"/>
      <c r="FK704" s="161"/>
      <c r="FL704" s="161"/>
      <c r="FM704" s="161"/>
      <c r="FN704" s="161"/>
      <c r="FO704" s="161"/>
      <c r="FP704" s="161"/>
      <c r="FQ704" s="161"/>
      <c r="FR704" s="161"/>
      <c r="FS704" s="161"/>
      <c r="FT704" s="161"/>
      <c r="FU704" s="161"/>
      <c r="FV704" s="161"/>
      <c r="FW704" s="161"/>
      <c r="FX704" s="161"/>
      <c r="FY704" s="161"/>
      <c r="FZ704" s="161"/>
      <c r="GA704" s="161"/>
      <c r="GB704" s="161"/>
    </row>
    <row r="705" spans="1:184" s="162" customFormat="1" x14ac:dyDescent="0.2">
      <c r="A705" s="146" t="s">
        <v>8010</v>
      </c>
      <c r="B705" s="146" t="s">
        <v>5989</v>
      </c>
      <c r="C705" s="147" t="s">
        <v>5990</v>
      </c>
      <c r="D705" s="99" t="s">
        <v>70</v>
      </c>
      <c r="E705" s="99">
        <v>150</v>
      </c>
      <c r="F705" s="99"/>
      <c r="G705" s="99">
        <v>0.3</v>
      </c>
      <c r="H705" s="148"/>
      <c r="I705" s="149"/>
      <c r="J705" s="201">
        <v>50.66</v>
      </c>
      <c r="K705" s="150">
        <f t="shared" si="33"/>
        <v>2279.6999999999998</v>
      </c>
      <c r="L705" s="149">
        <f>BDI!$E$17</f>
        <v>0.19500000000000001</v>
      </c>
      <c r="M705" s="149"/>
      <c r="N705" s="149"/>
      <c r="O705" s="100">
        <f t="shared" si="34"/>
        <v>60.54</v>
      </c>
      <c r="P705" s="101">
        <f t="shared" si="35"/>
        <v>2724.3</v>
      </c>
      <c r="Q705" s="161"/>
      <c r="R705" s="161"/>
      <c r="S705" s="161"/>
      <c r="T705" s="161"/>
      <c r="U705" s="161"/>
      <c r="V705" s="161"/>
      <c r="W705" s="161"/>
      <c r="X705" s="161"/>
      <c r="Y705" s="161"/>
      <c r="Z705" s="161"/>
      <c r="AA705" s="161"/>
      <c r="AB705" s="161"/>
      <c r="AC705" s="161"/>
      <c r="AD705" s="161"/>
      <c r="AE705" s="161"/>
      <c r="AF705" s="161"/>
      <c r="AG705" s="161"/>
      <c r="AH705" s="161"/>
      <c r="AI705" s="161"/>
      <c r="AJ705" s="161"/>
      <c r="AK705" s="161"/>
      <c r="AL705" s="161"/>
      <c r="AM705" s="161"/>
      <c r="AN705" s="161"/>
      <c r="AO705" s="161"/>
      <c r="AP705" s="161"/>
      <c r="AQ705" s="161"/>
      <c r="AR705" s="161"/>
      <c r="AS705" s="161"/>
      <c r="AT705" s="161"/>
      <c r="AU705" s="161"/>
      <c r="AV705" s="161"/>
      <c r="AW705" s="161"/>
      <c r="AX705" s="161"/>
      <c r="AY705" s="161"/>
      <c r="AZ705" s="161"/>
      <c r="BA705" s="161"/>
      <c r="BB705" s="161"/>
      <c r="BC705" s="161"/>
      <c r="BD705" s="161"/>
      <c r="BE705" s="161"/>
      <c r="BF705" s="161"/>
      <c r="BG705" s="161"/>
      <c r="BH705" s="161"/>
      <c r="BI705" s="161"/>
      <c r="BJ705" s="161"/>
      <c r="BK705" s="161"/>
      <c r="BL705" s="161"/>
      <c r="BM705" s="161"/>
      <c r="BN705" s="161"/>
      <c r="BO705" s="161"/>
      <c r="BP705" s="161"/>
      <c r="BQ705" s="161"/>
      <c r="BR705" s="161"/>
      <c r="BS705" s="161"/>
      <c r="BT705" s="161"/>
      <c r="BU705" s="161"/>
      <c r="BV705" s="161"/>
      <c r="BW705" s="161"/>
      <c r="BX705" s="161"/>
      <c r="BY705" s="161"/>
      <c r="BZ705" s="161"/>
      <c r="CA705" s="161"/>
      <c r="CB705" s="161"/>
      <c r="CC705" s="161"/>
      <c r="CD705" s="161"/>
      <c r="CE705" s="161"/>
      <c r="CF705" s="161"/>
      <c r="CG705" s="161"/>
      <c r="CH705" s="161"/>
      <c r="CI705" s="161"/>
      <c r="CJ705" s="161"/>
      <c r="CK705" s="161"/>
      <c r="CL705" s="161"/>
      <c r="CM705" s="161"/>
      <c r="CN705" s="161"/>
      <c r="CO705" s="161"/>
      <c r="CP705" s="161"/>
      <c r="CQ705" s="161"/>
      <c r="CR705" s="161"/>
      <c r="CS705" s="161"/>
      <c r="CT705" s="161"/>
      <c r="CU705" s="161"/>
      <c r="CV705" s="161"/>
      <c r="CW705" s="161"/>
      <c r="CX705" s="161"/>
      <c r="CY705" s="161"/>
      <c r="CZ705" s="161"/>
      <c r="DA705" s="161"/>
      <c r="DB705" s="161"/>
      <c r="DC705" s="161"/>
      <c r="DD705" s="161"/>
      <c r="DE705" s="161"/>
      <c r="DF705" s="161"/>
      <c r="DG705" s="161"/>
      <c r="DH705" s="161"/>
      <c r="DI705" s="161"/>
      <c r="DJ705" s="161"/>
      <c r="DK705" s="161"/>
      <c r="DL705" s="161"/>
      <c r="DM705" s="161"/>
      <c r="DN705" s="161"/>
      <c r="DO705" s="161"/>
      <c r="DP705" s="161"/>
      <c r="DQ705" s="161"/>
      <c r="DR705" s="161"/>
      <c r="DS705" s="161"/>
      <c r="DT705" s="161"/>
      <c r="DU705" s="161"/>
      <c r="DV705" s="161"/>
      <c r="DW705" s="161"/>
      <c r="DX705" s="161"/>
      <c r="DY705" s="161"/>
      <c r="DZ705" s="161"/>
      <c r="EA705" s="161"/>
      <c r="EB705" s="161"/>
      <c r="EC705" s="161"/>
      <c r="ED705" s="161"/>
      <c r="EE705" s="161"/>
      <c r="EF705" s="161"/>
      <c r="EG705" s="161"/>
      <c r="EH705" s="161"/>
      <c r="EI705" s="161"/>
      <c r="EJ705" s="161"/>
      <c r="EK705" s="161"/>
      <c r="EL705" s="161"/>
      <c r="EM705" s="161"/>
      <c r="EN705" s="161"/>
      <c r="EO705" s="161"/>
      <c r="EP705" s="161"/>
      <c r="EQ705" s="161"/>
      <c r="ER705" s="161"/>
      <c r="ES705" s="161"/>
      <c r="ET705" s="161"/>
      <c r="EU705" s="161"/>
      <c r="EV705" s="161"/>
      <c r="EW705" s="161"/>
      <c r="EX705" s="161"/>
      <c r="EY705" s="161"/>
      <c r="EZ705" s="161"/>
      <c r="FA705" s="161"/>
      <c r="FB705" s="161"/>
      <c r="FC705" s="161"/>
      <c r="FD705" s="161"/>
      <c r="FE705" s="161"/>
      <c r="FF705" s="161"/>
      <c r="FG705" s="161"/>
      <c r="FH705" s="161"/>
      <c r="FI705" s="161"/>
      <c r="FJ705" s="161"/>
      <c r="FK705" s="161"/>
      <c r="FL705" s="161"/>
      <c r="FM705" s="161"/>
      <c r="FN705" s="161"/>
      <c r="FO705" s="161"/>
      <c r="FP705" s="161"/>
      <c r="FQ705" s="161"/>
      <c r="FR705" s="161"/>
      <c r="FS705" s="161"/>
      <c r="FT705" s="161"/>
      <c r="FU705" s="161"/>
      <c r="FV705" s="161"/>
      <c r="FW705" s="161"/>
      <c r="FX705" s="161"/>
      <c r="FY705" s="161"/>
      <c r="FZ705" s="161"/>
      <c r="GA705" s="161"/>
      <c r="GB705" s="161"/>
    </row>
    <row r="706" spans="1:184" s="162" customFormat="1" x14ac:dyDescent="0.2">
      <c r="A706" s="146" t="s">
        <v>8011</v>
      </c>
      <c r="B706" s="146" t="s">
        <v>5991</v>
      </c>
      <c r="C706" s="147" t="s">
        <v>5992</v>
      </c>
      <c r="D706" s="99" t="s">
        <v>70</v>
      </c>
      <c r="E706" s="99">
        <v>500</v>
      </c>
      <c r="F706" s="99"/>
      <c r="G706" s="99">
        <v>0.3</v>
      </c>
      <c r="H706" s="148"/>
      <c r="I706" s="149"/>
      <c r="J706" s="201">
        <v>64.25</v>
      </c>
      <c r="K706" s="150">
        <f t="shared" si="33"/>
        <v>9637.5</v>
      </c>
      <c r="L706" s="149">
        <f>BDI!$E$17</f>
        <v>0.19500000000000001</v>
      </c>
      <c r="M706" s="149"/>
      <c r="N706" s="149"/>
      <c r="O706" s="100">
        <f t="shared" si="34"/>
        <v>76.78</v>
      </c>
      <c r="P706" s="101">
        <f t="shared" si="35"/>
        <v>11517</v>
      </c>
      <c r="Q706" s="161"/>
      <c r="R706" s="161"/>
      <c r="S706" s="161"/>
      <c r="T706" s="161"/>
      <c r="U706" s="161"/>
      <c r="V706" s="161"/>
      <c r="W706" s="161"/>
      <c r="X706" s="161"/>
      <c r="Y706" s="161"/>
      <c r="Z706" s="161"/>
      <c r="AA706" s="161"/>
      <c r="AB706" s="161"/>
      <c r="AC706" s="161"/>
      <c r="AD706" s="161"/>
      <c r="AE706" s="161"/>
      <c r="AF706" s="161"/>
      <c r="AG706" s="161"/>
      <c r="AH706" s="161"/>
      <c r="AI706" s="161"/>
      <c r="AJ706" s="161"/>
      <c r="AK706" s="161"/>
      <c r="AL706" s="161"/>
      <c r="AM706" s="161"/>
      <c r="AN706" s="161"/>
      <c r="AO706" s="161"/>
      <c r="AP706" s="161"/>
      <c r="AQ706" s="161"/>
      <c r="AR706" s="161"/>
      <c r="AS706" s="161"/>
      <c r="AT706" s="161"/>
      <c r="AU706" s="161"/>
      <c r="AV706" s="161"/>
      <c r="AW706" s="161"/>
      <c r="AX706" s="161"/>
      <c r="AY706" s="161"/>
      <c r="AZ706" s="161"/>
      <c r="BA706" s="161"/>
      <c r="BB706" s="161"/>
      <c r="BC706" s="161"/>
      <c r="BD706" s="161"/>
      <c r="BE706" s="161"/>
      <c r="BF706" s="161"/>
      <c r="BG706" s="161"/>
      <c r="BH706" s="161"/>
      <c r="BI706" s="161"/>
      <c r="BJ706" s="161"/>
      <c r="BK706" s="161"/>
      <c r="BL706" s="161"/>
      <c r="BM706" s="161"/>
      <c r="BN706" s="161"/>
      <c r="BO706" s="161"/>
      <c r="BP706" s="161"/>
      <c r="BQ706" s="161"/>
      <c r="BR706" s="161"/>
      <c r="BS706" s="161"/>
      <c r="BT706" s="161"/>
      <c r="BU706" s="161"/>
      <c r="BV706" s="161"/>
      <c r="BW706" s="161"/>
      <c r="BX706" s="161"/>
      <c r="BY706" s="161"/>
      <c r="BZ706" s="161"/>
      <c r="CA706" s="161"/>
      <c r="CB706" s="161"/>
      <c r="CC706" s="161"/>
      <c r="CD706" s="161"/>
      <c r="CE706" s="161"/>
      <c r="CF706" s="161"/>
      <c r="CG706" s="161"/>
      <c r="CH706" s="161"/>
      <c r="CI706" s="161"/>
      <c r="CJ706" s="161"/>
      <c r="CK706" s="161"/>
      <c r="CL706" s="161"/>
      <c r="CM706" s="161"/>
      <c r="CN706" s="161"/>
      <c r="CO706" s="161"/>
      <c r="CP706" s="161"/>
      <c r="CQ706" s="161"/>
      <c r="CR706" s="161"/>
      <c r="CS706" s="161"/>
      <c r="CT706" s="161"/>
      <c r="CU706" s="161"/>
      <c r="CV706" s="161"/>
      <c r="CW706" s="161"/>
      <c r="CX706" s="161"/>
      <c r="CY706" s="161"/>
      <c r="CZ706" s="161"/>
      <c r="DA706" s="161"/>
      <c r="DB706" s="161"/>
      <c r="DC706" s="161"/>
      <c r="DD706" s="161"/>
      <c r="DE706" s="161"/>
      <c r="DF706" s="161"/>
      <c r="DG706" s="161"/>
      <c r="DH706" s="161"/>
      <c r="DI706" s="161"/>
      <c r="DJ706" s="161"/>
      <c r="DK706" s="161"/>
      <c r="DL706" s="161"/>
      <c r="DM706" s="161"/>
      <c r="DN706" s="161"/>
      <c r="DO706" s="161"/>
      <c r="DP706" s="161"/>
      <c r="DQ706" s="161"/>
      <c r="DR706" s="161"/>
      <c r="DS706" s="161"/>
      <c r="DT706" s="161"/>
      <c r="DU706" s="161"/>
      <c r="DV706" s="161"/>
      <c r="DW706" s="161"/>
      <c r="DX706" s="161"/>
      <c r="DY706" s="161"/>
      <c r="DZ706" s="161"/>
      <c r="EA706" s="161"/>
      <c r="EB706" s="161"/>
      <c r="EC706" s="161"/>
      <c r="ED706" s="161"/>
      <c r="EE706" s="161"/>
      <c r="EF706" s="161"/>
      <c r="EG706" s="161"/>
      <c r="EH706" s="161"/>
      <c r="EI706" s="161"/>
      <c r="EJ706" s="161"/>
      <c r="EK706" s="161"/>
      <c r="EL706" s="161"/>
      <c r="EM706" s="161"/>
      <c r="EN706" s="161"/>
      <c r="EO706" s="161"/>
      <c r="EP706" s="161"/>
      <c r="EQ706" s="161"/>
      <c r="ER706" s="161"/>
      <c r="ES706" s="161"/>
      <c r="ET706" s="161"/>
      <c r="EU706" s="161"/>
      <c r="EV706" s="161"/>
      <c r="EW706" s="161"/>
      <c r="EX706" s="161"/>
      <c r="EY706" s="161"/>
      <c r="EZ706" s="161"/>
      <c r="FA706" s="161"/>
      <c r="FB706" s="161"/>
      <c r="FC706" s="161"/>
      <c r="FD706" s="161"/>
      <c r="FE706" s="161"/>
      <c r="FF706" s="161"/>
      <c r="FG706" s="161"/>
      <c r="FH706" s="161"/>
      <c r="FI706" s="161"/>
      <c r="FJ706" s="161"/>
      <c r="FK706" s="161"/>
      <c r="FL706" s="161"/>
      <c r="FM706" s="161"/>
      <c r="FN706" s="161"/>
      <c r="FO706" s="161"/>
      <c r="FP706" s="161"/>
      <c r="FQ706" s="161"/>
      <c r="FR706" s="161"/>
      <c r="FS706" s="161"/>
      <c r="FT706" s="161"/>
      <c r="FU706" s="161"/>
      <c r="FV706" s="161"/>
      <c r="FW706" s="161"/>
      <c r="FX706" s="161"/>
      <c r="FY706" s="161"/>
      <c r="FZ706" s="161"/>
      <c r="GA706" s="161"/>
      <c r="GB706" s="161"/>
    </row>
    <row r="707" spans="1:184" s="162" customFormat="1" x14ac:dyDescent="0.2">
      <c r="A707" s="146" t="s">
        <v>8012</v>
      </c>
      <c r="B707" s="146" t="s">
        <v>5993</v>
      </c>
      <c r="C707" s="147" t="s">
        <v>5994</v>
      </c>
      <c r="D707" s="99" t="s">
        <v>70</v>
      </c>
      <c r="E707" s="99">
        <v>500</v>
      </c>
      <c r="F707" s="99"/>
      <c r="G707" s="99">
        <v>0.3</v>
      </c>
      <c r="H707" s="148"/>
      <c r="I707" s="149"/>
      <c r="J707" s="201">
        <v>24.23</v>
      </c>
      <c r="K707" s="150">
        <f t="shared" si="33"/>
        <v>3634.5</v>
      </c>
      <c r="L707" s="149">
        <f>BDI!$E$17</f>
        <v>0.19500000000000001</v>
      </c>
      <c r="M707" s="149"/>
      <c r="N707" s="149"/>
      <c r="O707" s="100">
        <f t="shared" si="34"/>
        <v>28.95</v>
      </c>
      <c r="P707" s="101">
        <f t="shared" si="35"/>
        <v>4342.5</v>
      </c>
      <c r="Q707" s="161"/>
      <c r="R707" s="161"/>
      <c r="S707" s="161"/>
      <c r="T707" s="161"/>
      <c r="U707" s="161"/>
      <c r="V707" s="161"/>
      <c r="W707" s="161"/>
      <c r="X707" s="161"/>
      <c r="Y707" s="161"/>
      <c r="Z707" s="161"/>
      <c r="AA707" s="161"/>
      <c r="AB707" s="161"/>
      <c r="AC707" s="161"/>
      <c r="AD707" s="161"/>
      <c r="AE707" s="161"/>
      <c r="AF707" s="161"/>
      <c r="AG707" s="161"/>
      <c r="AH707" s="161"/>
      <c r="AI707" s="161"/>
      <c r="AJ707" s="161"/>
      <c r="AK707" s="161"/>
      <c r="AL707" s="161"/>
      <c r="AM707" s="161"/>
      <c r="AN707" s="161"/>
      <c r="AO707" s="161"/>
      <c r="AP707" s="161"/>
      <c r="AQ707" s="161"/>
      <c r="AR707" s="161"/>
      <c r="AS707" s="161"/>
      <c r="AT707" s="161"/>
      <c r="AU707" s="161"/>
      <c r="AV707" s="161"/>
      <c r="AW707" s="161"/>
      <c r="AX707" s="161"/>
      <c r="AY707" s="161"/>
      <c r="AZ707" s="161"/>
      <c r="BA707" s="161"/>
      <c r="BB707" s="161"/>
      <c r="BC707" s="161"/>
      <c r="BD707" s="161"/>
      <c r="BE707" s="161"/>
      <c r="BF707" s="161"/>
      <c r="BG707" s="161"/>
      <c r="BH707" s="161"/>
      <c r="BI707" s="161"/>
      <c r="BJ707" s="161"/>
      <c r="BK707" s="161"/>
      <c r="BL707" s="161"/>
      <c r="BM707" s="161"/>
      <c r="BN707" s="161"/>
      <c r="BO707" s="161"/>
      <c r="BP707" s="161"/>
      <c r="BQ707" s="161"/>
      <c r="BR707" s="161"/>
      <c r="BS707" s="161"/>
      <c r="BT707" s="161"/>
      <c r="BU707" s="161"/>
      <c r="BV707" s="161"/>
      <c r="BW707" s="161"/>
      <c r="BX707" s="161"/>
      <c r="BY707" s="161"/>
      <c r="BZ707" s="161"/>
      <c r="CA707" s="161"/>
      <c r="CB707" s="161"/>
      <c r="CC707" s="161"/>
      <c r="CD707" s="161"/>
      <c r="CE707" s="161"/>
      <c r="CF707" s="161"/>
      <c r="CG707" s="161"/>
      <c r="CH707" s="161"/>
      <c r="CI707" s="161"/>
      <c r="CJ707" s="161"/>
      <c r="CK707" s="161"/>
      <c r="CL707" s="161"/>
      <c r="CM707" s="161"/>
      <c r="CN707" s="161"/>
      <c r="CO707" s="161"/>
      <c r="CP707" s="161"/>
      <c r="CQ707" s="161"/>
      <c r="CR707" s="161"/>
      <c r="CS707" s="161"/>
      <c r="CT707" s="161"/>
      <c r="CU707" s="161"/>
      <c r="CV707" s="161"/>
      <c r="CW707" s="161"/>
      <c r="CX707" s="161"/>
      <c r="CY707" s="161"/>
      <c r="CZ707" s="161"/>
      <c r="DA707" s="161"/>
      <c r="DB707" s="161"/>
      <c r="DC707" s="161"/>
      <c r="DD707" s="161"/>
      <c r="DE707" s="161"/>
      <c r="DF707" s="161"/>
      <c r="DG707" s="161"/>
      <c r="DH707" s="161"/>
      <c r="DI707" s="161"/>
      <c r="DJ707" s="161"/>
      <c r="DK707" s="161"/>
      <c r="DL707" s="161"/>
      <c r="DM707" s="161"/>
      <c r="DN707" s="161"/>
      <c r="DO707" s="161"/>
      <c r="DP707" s="161"/>
      <c r="DQ707" s="161"/>
      <c r="DR707" s="161"/>
      <c r="DS707" s="161"/>
      <c r="DT707" s="161"/>
      <c r="DU707" s="161"/>
      <c r="DV707" s="161"/>
      <c r="DW707" s="161"/>
      <c r="DX707" s="161"/>
      <c r="DY707" s="161"/>
      <c r="DZ707" s="161"/>
      <c r="EA707" s="161"/>
      <c r="EB707" s="161"/>
      <c r="EC707" s="161"/>
      <c r="ED707" s="161"/>
      <c r="EE707" s="161"/>
      <c r="EF707" s="161"/>
      <c r="EG707" s="161"/>
      <c r="EH707" s="161"/>
      <c r="EI707" s="161"/>
      <c r="EJ707" s="161"/>
      <c r="EK707" s="161"/>
      <c r="EL707" s="161"/>
      <c r="EM707" s="161"/>
      <c r="EN707" s="161"/>
      <c r="EO707" s="161"/>
      <c r="EP707" s="161"/>
      <c r="EQ707" s="161"/>
      <c r="ER707" s="161"/>
      <c r="ES707" s="161"/>
      <c r="ET707" s="161"/>
      <c r="EU707" s="161"/>
      <c r="EV707" s="161"/>
      <c r="EW707" s="161"/>
      <c r="EX707" s="161"/>
      <c r="EY707" s="161"/>
      <c r="EZ707" s="161"/>
      <c r="FA707" s="161"/>
      <c r="FB707" s="161"/>
      <c r="FC707" s="161"/>
      <c r="FD707" s="161"/>
      <c r="FE707" s="161"/>
      <c r="FF707" s="161"/>
      <c r="FG707" s="161"/>
      <c r="FH707" s="161"/>
      <c r="FI707" s="161"/>
      <c r="FJ707" s="161"/>
      <c r="FK707" s="161"/>
      <c r="FL707" s="161"/>
      <c r="FM707" s="161"/>
      <c r="FN707" s="161"/>
      <c r="FO707" s="161"/>
      <c r="FP707" s="161"/>
      <c r="FQ707" s="161"/>
      <c r="FR707" s="161"/>
      <c r="FS707" s="161"/>
      <c r="FT707" s="161"/>
      <c r="FU707" s="161"/>
      <c r="FV707" s="161"/>
      <c r="FW707" s="161"/>
      <c r="FX707" s="161"/>
      <c r="FY707" s="161"/>
      <c r="FZ707" s="161"/>
      <c r="GA707" s="161"/>
      <c r="GB707" s="161"/>
    </row>
    <row r="708" spans="1:184" s="162" customFormat="1" x14ac:dyDescent="0.2">
      <c r="A708" s="146" t="s">
        <v>8013</v>
      </c>
      <c r="B708" s="146" t="s">
        <v>5995</v>
      </c>
      <c r="C708" s="147" t="s">
        <v>5996</v>
      </c>
      <c r="D708" s="99" t="s">
        <v>106</v>
      </c>
      <c r="E708" s="99">
        <v>250</v>
      </c>
      <c r="F708" s="99"/>
      <c r="G708" s="99">
        <v>0.3</v>
      </c>
      <c r="H708" s="148"/>
      <c r="I708" s="149"/>
      <c r="J708" s="201">
        <v>9.89</v>
      </c>
      <c r="K708" s="150">
        <f t="shared" si="33"/>
        <v>741.75</v>
      </c>
      <c r="L708" s="149">
        <f>BDI!$E$17</f>
        <v>0.19500000000000001</v>
      </c>
      <c r="M708" s="149"/>
      <c r="N708" s="149"/>
      <c r="O708" s="100">
        <f t="shared" si="34"/>
        <v>11.82</v>
      </c>
      <c r="P708" s="101">
        <f t="shared" si="35"/>
        <v>886.5</v>
      </c>
      <c r="Q708" s="161"/>
      <c r="R708" s="161"/>
      <c r="S708" s="161"/>
      <c r="T708" s="161"/>
      <c r="U708" s="161"/>
      <c r="V708" s="161"/>
      <c r="W708" s="161"/>
      <c r="X708" s="161"/>
      <c r="Y708" s="161"/>
      <c r="Z708" s="161"/>
      <c r="AA708" s="161"/>
      <c r="AB708" s="161"/>
      <c r="AC708" s="161"/>
      <c r="AD708" s="161"/>
      <c r="AE708" s="161"/>
      <c r="AF708" s="161"/>
      <c r="AG708" s="161"/>
      <c r="AH708" s="161"/>
      <c r="AI708" s="161"/>
      <c r="AJ708" s="161"/>
      <c r="AK708" s="161"/>
      <c r="AL708" s="161"/>
      <c r="AM708" s="161"/>
      <c r="AN708" s="161"/>
      <c r="AO708" s="161"/>
      <c r="AP708" s="161"/>
      <c r="AQ708" s="161"/>
      <c r="AR708" s="161"/>
      <c r="AS708" s="161"/>
      <c r="AT708" s="161"/>
      <c r="AU708" s="161"/>
      <c r="AV708" s="161"/>
      <c r="AW708" s="161"/>
      <c r="AX708" s="161"/>
      <c r="AY708" s="161"/>
      <c r="AZ708" s="161"/>
      <c r="BA708" s="161"/>
      <c r="BB708" s="161"/>
      <c r="BC708" s="161"/>
      <c r="BD708" s="161"/>
      <c r="BE708" s="161"/>
      <c r="BF708" s="161"/>
      <c r="BG708" s="161"/>
      <c r="BH708" s="161"/>
      <c r="BI708" s="161"/>
      <c r="BJ708" s="161"/>
      <c r="BK708" s="161"/>
      <c r="BL708" s="161"/>
      <c r="BM708" s="161"/>
      <c r="BN708" s="161"/>
      <c r="BO708" s="161"/>
      <c r="BP708" s="161"/>
      <c r="BQ708" s="161"/>
      <c r="BR708" s="161"/>
      <c r="BS708" s="161"/>
      <c r="BT708" s="161"/>
      <c r="BU708" s="161"/>
      <c r="BV708" s="161"/>
      <c r="BW708" s="161"/>
      <c r="BX708" s="161"/>
      <c r="BY708" s="161"/>
      <c r="BZ708" s="161"/>
      <c r="CA708" s="161"/>
      <c r="CB708" s="161"/>
      <c r="CC708" s="161"/>
      <c r="CD708" s="161"/>
      <c r="CE708" s="161"/>
      <c r="CF708" s="161"/>
      <c r="CG708" s="161"/>
      <c r="CH708" s="161"/>
      <c r="CI708" s="161"/>
      <c r="CJ708" s="161"/>
      <c r="CK708" s="161"/>
      <c r="CL708" s="161"/>
      <c r="CM708" s="161"/>
      <c r="CN708" s="161"/>
      <c r="CO708" s="161"/>
      <c r="CP708" s="161"/>
      <c r="CQ708" s="161"/>
      <c r="CR708" s="161"/>
      <c r="CS708" s="161"/>
      <c r="CT708" s="161"/>
      <c r="CU708" s="161"/>
      <c r="CV708" s="161"/>
      <c r="CW708" s="161"/>
      <c r="CX708" s="161"/>
      <c r="CY708" s="161"/>
      <c r="CZ708" s="161"/>
      <c r="DA708" s="161"/>
      <c r="DB708" s="161"/>
      <c r="DC708" s="161"/>
      <c r="DD708" s="161"/>
      <c r="DE708" s="161"/>
      <c r="DF708" s="161"/>
      <c r="DG708" s="161"/>
      <c r="DH708" s="161"/>
      <c r="DI708" s="161"/>
      <c r="DJ708" s="161"/>
      <c r="DK708" s="161"/>
      <c r="DL708" s="161"/>
      <c r="DM708" s="161"/>
      <c r="DN708" s="161"/>
      <c r="DO708" s="161"/>
      <c r="DP708" s="161"/>
      <c r="DQ708" s="161"/>
      <c r="DR708" s="161"/>
      <c r="DS708" s="161"/>
      <c r="DT708" s="161"/>
      <c r="DU708" s="161"/>
      <c r="DV708" s="161"/>
      <c r="DW708" s="161"/>
      <c r="DX708" s="161"/>
      <c r="DY708" s="161"/>
      <c r="DZ708" s="161"/>
      <c r="EA708" s="161"/>
      <c r="EB708" s="161"/>
      <c r="EC708" s="161"/>
      <c r="ED708" s="161"/>
      <c r="EE708" s="161"/>
      <c r="EF708" s="161"/>
      <c r="EG708" s="161"/>
      <c r="EH708" s="161"/>
      <c r="EI708" s="161"/>
      <c r="EJ708" s="161"/>
      <c r="EK708" s="161"/>
      <c r="EL708" s="161"/>
      <c r="EM708" s="161"/>
      <c r="EN708" s="161"/>
      <c r="EO708" s="161"/>
      <c r="EP708" s="161"/>
      <c r="EQ708" s="161"/>
      <c r="ER708" s="161"/>
      <c r="ES708" s="161"/>
      <c r="ET708" s="161"/>
      <c r="EU708" s="161"/>
      <c r="EV708" s="161"/>
      <c r="EW708" s="161"/>
      <c r="EX708" s="161"/>
      <c r="EY708" s="161"/>
      <c r="EZ708" s="161"/>
      <c r="FA708" s="161"/>
      <c r="FB708" s="161"/>
      <c r="FC708" s="161"/>
      <c r="FD708" s="161"/>
      <c r="FE708" s="161"/>
      <c r="FF708" s="161"/>
      <c r="FG708" s="161"/>
      <c r="FH708" s="161"/>
      <c r="FI708" s="161"/>
      <c r="FJ708" s="161"/>
      <c r="FK708" s="161"/>
      <c r="FL708" s="161"/>
      <c r="FM708" s="161"/>
      <c r="FN708" s="161"/>
      <c r="FO708" s="161"/>
      <c r="FP708" s="161"/>
      <c r="FQ708" s="161"/>
      <c r="FR708" s="161"/>
      <c r="FS708" s="161"/>
      <c r="FT708" s="161"/>
      <c r="FU708" s="161"/>
      <c r="FV708" s="161"/>
      <c r="FW708" s="161"/>
      <c r="FX708" s="161"/>
      <c r="FY708" s="161"/>
      <c r="FZ708" s="161"/>
      <c r="GA708" s="161"/>
      <c r="GB708" s="161"/>
    </row>
    <row r="709" spans="1:184" s="162" customFormat="1" x14ac:dyDescent="0.2">
      <c r="A709" s="146" t="s">
        <v>8014</v>
      </c>
      <c r="B709" s="146" t="s">
        <v>5997</v>
      </c>
      <c r="C709" s="147" t="s">
        <v>5998</v>
      </c>
      <c r="D709" s="99" t="s">
        <v>5577</v>
      </c>
      <c r="E709" s="99">
        <v>625</v>
      </c>
      <c r="F709" s="99"/>
      <c r="G709" s="99">
        <v>0.3</v>
      </c>
      <c r="H709" s="148"/>
      <c r="I709" s="149"/>
      <c r="J709" s="201">
        <v>1.22</v>
      </c>
      <c r="K709" s="150">
        <f t="shared" si="33"/>
        <v>228.75</v>
      </c>
      <c r="L709" s="149">
        <f>BDI!$E$17</f>
        <v>0.19500000000000001</v>
      </c>
      <c r="M709" s="149"/>
      <c r="N709" s="149"/>
      <c r="O709" s="100">
        <f t="shared" si="34"/>
        <v>1.46</v>
      </c>
      <c r="P709" s="101">
        <f t="shared" si="35"/>
        <v>273.75</v>
      </c>
      <c r="Q709" s="161"/>
      <c r="R709" s="161"/>
      <c r="S709" s="161"/>
      <c r="T709" s="161"/>
      <c r="U709" s="161"/>
      <c r="V709" s="161"/>
      <c r="W709" s="161"/>
      <c r="X709" s="161"/>
      <c r="Y709" s="161"/>
      <c r="Z709" s="161"/>
      <c r="AA709" s="161"/>
      <c r="AB709" s="161"/>
      <c r="AC709" s="161"/>
      <c r="AD709" s="161"/>
      <c r="AE709" s="161"/>
      <c r="AF709" s="161"/>
      <c r="AG709" s="161"/>
      <c r="AH709" s="161"/>
      <c r="AI709" s="161"/>
      <c r="AJ709" s="161"/>
      <c r="AK709" s="161"/>
      <c r="AL709" s="161"/>
      <c r="AM709" s="161"/>
      <c r="AN709" s="161"/>
      <c r="AO709" s="161"/>
      <c r="AP709" s="161"/>
      <c r="AQ709" s="161"/>
      <c r="AR709" s="161"/>
      <c r="AS709" s="161"/>
      <c r="AT709" s="161"/>
      <c r="AU709" s="161"/>
      <c r="AV709" s="161"/>
      <c r="AW709" s="161"/>
      <c r="AX709" s="161"/>
      <c r="AY709" s="161"/>
      <c r="AZ709" s="161"/>
      <c r="BA709" s="161"/>
      <c r="BB709" s="161"/>
      <c r="BC709" s="161"/>
      <c r="BD709" s="161"/>
      <c r="BE709" s="161"/>
      <c r="BF709" s="161"/>
      <c r="BG709" s="161"/>
      <c r="BH709" s="161"/>
      <c r="BI709" s="161"/>
      <c r="BJ709" s="161"/>
      <c r="BK709" s="161"/>
      <c r="BL709" s="161"/>
      <c r="BM709" s="161"/>
      <c r="BN709" s="161"/>
      <c r="BO709" s="161"/>
      <c r="BP709" s="161"/>
      <c r="BQ709" s="161"/>
      <c r="BR709" s="161"/>
      <c r="BS709" s="161"/>
      <c r="BT709" s="161"/>
      <c r="BU709" s="161"/>
      <c r="BV709" s="161"/>
      <c r="BW709" s="161"/>
      <c r="BX709" s="161"/>
      <c r="BY709" s="161"/>
      <c r="BZ709" s="161"/>
      <c r="CA709" s="161"/>
      <c r="CB709" s="161"/>
      <c r="CC709" s="161"/>
      <c r="CD709" s="161"/>
      <c r="CE709" s="161"/>
      <c r="CF709" s="161"/>
      <c r="CG709" s="161"/>
      <c r="CH709" s="161"/>
      <c r="CI709" s="161"/>
      <c r="CJ709" s="161"/>
      <c r="CK709" s="161"/>
      <c r="CL709" s="161"/>
      <c r="CM709" s="161"/>
      <c r="CN709" s="161"/>
      <c r="CO709" s="161"/>
      <c r="CP709" s="161"/>
      <c r="CQ709" s="161"/>
      <c r="CR709" s="161"/>
      <c r="CS709" s="161"/>
      <c r="CT709" s="161"/>
      <c r="CU709" s="161"/>
      <c r="CV709" s="161"/>
      <c r="CW709" s="161"/>
      <c r="CX709" s="161"/>
      <c r="CY709" s="161"/>
      <c r="CZ709" s="161"/>
      <c r="DA709" s="161"/>
      <c r="DB709" s="161"/>
      <c r="DC709" s="161"/>
      <c r="DD709" s="161"/>
      <c r="DE709" s="161"/>
      <c r="DF709" s="161"/>
      <c r="DG709" s="161"/>
      <c r="DH709" s="161"/>
      <c r="DI709" s="161"/>
      <c r="DJ709" s="161"/>
      <c r="DK709" s="161"/>
      <c r="DL709" s="161"/>
      <c r="DM709" s="161"/>
      <c r="DN709" s="161"/>
      <c r="DO709" s="161"/>
      <c r="DP709" s="161"/>
      <c r="DQ709" s="161"/>
      <c r="DR709" s="161"/>
      <c r="DS709" s="161"/>
      <c r="DT709" s="161"/>
      <c r="DU709" s="161"/>
      <c r="DV709" s="161"/>
      <c r="DW709" s="161"/>
      <c r="DX709" s="161"/>
      <c r="DY709" s="161"/>
      <c r="DZ709" s="161"/>
      <c r="EA709" s="161"/>
      <c r="EB709" s="161"/>
      <c r="EC709" s="161"/>
      <c r="ED709" s="161"/>
      <c r="EE709" s="161"/>
      <c r="EF709" s="161"/>
      <c r="EG709" s="161"/>
      <c r="EH709" s="161"/>
      <c r="EI709" s="161"/>
      <c r="EJ709" s="161"/>
      <c r="EK709" s="161"/>
      <c r="EL709" s="161"/>
      <c r="EM709" s="161"/>
      <c r="EN709" s="161"/>
      <c r="EO709" s="161"/>
      <c r="EP709" s="161"/>
      <c r="EQ709" s="161"/>
      <c r="ER709" s="161"/>
      <c r="ES709" s="161"/>
      <c r="ET709" s="161"/>
      <c r="EU709" s="161"/>
      <c r="EV709" s="161"/>
      <c r="EW709" s="161"/>
      <c r="EX709" s="161"/>
      <c r="EY709" s="161"/>
      <c r="EZ709" s="161"/>
      <c r="FA709" s="161"/>
      <c r="FB709" s="161"/>
      <c r="FC709" s="161"/>
      <c r="FD709" s="161"/>
      <c r="FE709" s="161"/>
      <c r="FF709" s="161"/>
      <c r="FG709" s="161"/>
      <c r="FH709" s="161"/>
      <c r="FI709" s="161"/>
      <c r="FJ709" s="161"/>
      <c r="FK709" s="161"/>
      <c r="FL709" s="161"/>
      <c r="FM709" s="161"/>
      <c r="FN709" s="161"/>
      <c r="FO709" s="161"/>
      <c r="FP709" s="161"/>
      <c r="FQ709" s="161"/>
      <c r="FR709" s="161"/>
      <c r="FS709" s="161"/>
      <c r="FT709" s="161"/>
      <c r="FU709" s="161"/>
      <c r="FV709" s="161"/>
      <c r="FW709" s="161"/>
      <c r="FX709" s="161"/>
      <c r="FY709" s="161"/>
      <c r="FZ709" s="161"/>
      <c r="GA709" s="161"/>
      <c r="GB709" s="161"/>
    </row>
    <row r="710" spans="1:184" s="162" customFormat="1" x14ac:dyDescent="0.2">
      <c r="A710" s="146" t="s">
        <v>8015</v>
      </c>
      <c r="B710" s="146" t="s">
        <v>5999</v>
      </c>
      <c r="C710" s="147" t="s">
        <v>6000</v>
      </c>
      <c r="D710" s="99" t="s">
        <v>68</v>
      </c>
      <c r="E710" s="99">
        <v>7500</v>
      </c>
      <c r="F710" s="99"/>
      <c r="G710" s="99">
        <v>0.3</v>
      </c>
      <c r="H710" s="148"/>
      <c r="I710" s="149"/>
      <c r="J710" s="201">
        <v>14.79</v>
      </c>
      <c r="K710" s="150">
        <f t="shared" si="33"/>
        <v>33277.5</v>
      </c>
      <c r="L710" s="149">
        <f>BDI!$E$17</f>
        <v>0.19500000000000001</v>
      </c>
      <c r="M710" s="149"/>
      <c r="N710" s="149"/>
      <c r="O710" s="100">
        <f t="shared" si="34"/>
        <v>17.670000000000002</v>
      </c>
      <c r="P710" s="101">
        <f t="shared" si="35"/>
        <v>39757.5</v>
      </c>
      <c r="Q710" s="161"/>
      <c r="R710" s="161"/>
      <c r="S710" s="161"/>
      <c r="T710" s="161"/>
      <c r="U710" s="161"/>
      <c r="V710" s="161"/>
      <c r="W710" s="161"/>
      <c r="X710" s="161"/>
      <c r="Y710" s="161"/>
      <c r="Z710" s="161"/>
      <c r="AA710" s="161"/>
      <c r="AB710" s="161"/>
      <c r="AC710" s="161"/>
      <c r="AD710" s="161"/>
      <c r="AE710" s="161"/>
      <c r="AF710" s="161"/>
      <c r="AG710" s="161"/>
      <c r="AH710" s="161"/>
      <c r="AI710" s="161"/>
      <c r="AJ710" s="161"/>
      <c r="AK710" s="161"/>
      <c r="AL710" s="161"/>
      <c r="AM710" s="161"/>
      <c r="AN710" s="161"/>
      <c r="AO710" s="161"/>
      <c r="AP710" s="161"/>
      <c r="AQ710" s="161"/>
      <c r="AR710" s="161"/>
      <c r="AS710" s="161"/>
      <c r="AT710" s="161"/>
      <c r="AU710" s="161"/>
      <c r="AV710" s="161"/>
      <c r="AW710" s="161"/>
      <c r="AX710" s="161"/>
      <c r="AY710" s="161"/>
      <c r="AZ710" s="161"/>
      <c r="BA710" s="161"/>
      <c r="BB710" s="161"/>
      <c r="BC710" s="161"/>
      <c r="BD710" s="161"/>
      <c r="BE710" s="161"/>
      <c r="BF710" s="161"/>
      <c r="BG710" s="161"/>
      <c r="BH710" s="161"/>
      <c r="BI710" s="161"/>
      <c r="BJ710" s="161"/>
      <c r="BK710" s="161"/>
      <c r="BL710" s="161"/>
      <c r="BM710" s="161"/>
      <c r="BN710" s="161"/>
      <c r="BO710" s="161"/>
      <c r="BP710" s="161"/>
      <c r="BQ710" s="161"/>
      <c r="BR710" s="161"/>
      <c r="BS710" s="161"/>
      <c r="BT710" s="161"/>
      <c r="BU710" s="161"/>
      <c r="BV710" s="161"/>
      <c r="BW710" s="161"/>
      <c r="BX710" s="161"/>
      <c r="BY710" s="161"/>
      <c r="BZ710" s="161"/>
      <c r="CA710" s="161"/>
      <c r="CB710" s="161"/>
      <c r="CC710" s="161"/>
      <c r="CD710" s="161"/>
      <c r="CE710" s="161"/>
      <c r="CF710" s="161"/>
      <c r="CG710" s="161"/>
      <c r="CH710" s="161"/>
      <c r="CI710" s="161"/>
      <c r="CJ710" s="161"/>
      <c r="CK710" s="161"/>
      <c r="CL710" s="161"/>
      <c r="CM710" s="161"/>
      <c r="CN710" s="161"/>
      <c r="CO710" s="161"/>
      <c r="CP710" s="161"/>
      <c r="CQ710" s="161"/>
      <c r="CR710" s="161"/>
      <c r="CS710" s="161"/>
      <c r="CT710" s="161"/>
      <c r="CU710" s="161"/>
      <c r="CV710" s="161"/>
      <c r="CW710" s="161"/>
      <c r="CX710" s="161"/>
      <c r="CY710" s="161"/>
      <c r="CZ710" s="161"/>
      <c r="DA710" s="161"/>
      <c r="DB710" s="161"/>
      <c r="DC710" s="161"/>
      <c r="DD710" s="161"/>
      <c r="DE710" s="161"/>
      <c r="DF710" s="161"/>
      <c r="DG710" s="161"/>
      <c r="DH710" s="161"/>
      <c r="DI710" s="161"/>
      <c r="DJ710" s="161"/>
      <c r="DK710" s="161"/>
      <c r="DL710" s="161"/>
      <c r="DM710" s="161"/>
      <c r="DN710" s="161"/>
      <c r="DO710" s="161"/>
      <c r="DP710" s="161"/>
      <c r="DQ710" s="161"/>
      <c r="DR710" s="161"/>
      <c r="DS710" s="161"/>
      <c r="DT710" s="161"/>
      <c r="DU710" s="161"/>
      <c r="DV710" s="161"/>
      <c r="DW710" s="161"/>
      <c r="DX710" s="161"/>
      <c r="DY710" s="161"/>
      <c r="DZ710" s="161"/>
      <c r="EA710" s="161"/>
      <c r="EB710" s="161"/>
      <c r="EC710" s="161"/>
      <c r="ED710" s="161"/>
      <c r="EE710" s="161"/>
      <c r="EF710" s="161"/>
      <c r="EG710" s="161"/>
      <c r="EH710" s="161"/>
      <c r="EI710" s="161"/>
      <c r="EJ710" s="161"/>
      <c r="EK710" s="161"/>
      <c r="EL710" s="161"/>
      <c r="EM710" s="161"/>
      <c r="EN710" s="161"/>
      <c r="EO710" s="161"/>
      <c r="EP710" s="161"/>
      <c r="EQ710" s="161"/>
      <c r="ER710" s="161"/>
      <c r="ES710" s="161"/>
      <c r="ET710" s="161"/>
      <c r="EU710" s="161"/>
      <c r="EV710" s="161"/>
      <c r="EW710" s="161"/>
      <c r="EX710" s="161"/>
      <c r="EY710" s="161"/>
      <c r="EZ710" s="161"/>
      <c r="FA710" s="161"/>
      <c r="FB710" s="161"/>
      <c r="FC710" s="161"/>
      <c r="FD710" s="161"/>
      <c r="FE710" s="161"/>
      <c r="FF710" s="161"/>
      <c r="FG710" s="161"/>
      <c r="FH710" s="161"/>
      <c r="FI710" s="161"/>
      <c r="FJ710" s="161"/>
      <c r="FK710" s="161"/>
      <c r="FL710" s="161"/>
      <c r="FM710" s="161"/>
      <c r="FN710" s="161"/>
      <c r="FO710" s="161"/>
      <c r="FP710" s="161"/>
      <c r="FQ710" s="161"/>
      <c r="FR710" s="161"/>
      <c r="FS710" s="161"/>
      <c r="FT710" s="161"/>
      <c r="FU710" s="161"/>
      <c r="FV710" s="161"/>
      <c r="FW710" s="161"/>
      <c r="FX710" s="161"/>
      <c r="FY710" s="161"/>
      <c r="FZ710" s="161"/>
      <c r="GA710" s="161"/>
      <c r="GB710" s="161"/>
    </row>
    <row r="711" spans="1:184" s="162" customFormat="1" x14ac:dyDescent="0.2">
      <c r="A711" s="146" t="s">
        <v>8016</v>
      </c>
      <c r="B711" s="146" t="s">
        <v>6001</v>
      </c>
      <c r="C711" s="147" t="s">
        <v>6002</v>
      </c>
      <c r="D711" s="99" t="s">
        <v>68</v>
      </c>
      <c r="E711" s="99">
        <v>750</v>
      </c>
      <c r="F711" s="99"/>
      <c r="G711" s="99">
        <v>0.3</v>
      </c>
      <c r="H711" s="148"/>
      <c r="I711" s="149"/>
      <c r="J711" s="201">
        <v>40.75</v>
      </c>
      <c r="K711" s="150">
        <f t="shared" si="33"/>
        <v>9168.75</v>
      </c>
      <c r="L711" s="149">
        <f>BDI!$E$17</f>
        <v>0.19500000000000001</v>
      </c>
      <c r="M711" s="149"/>
      <c r="N711" s="149"/>
      <c r="O711" s="100">
        <f t="shared" si="34"/>
        <v>48.7</v>
      </c>
      <c r="P711" s="101">
        <f t="shared" si="35"/>
        <v>10957.5</v>
      </c>
      <c r="Q711" s="161"/>
      <c r="R711" s="161"/>
      <c r="S711" s="161"/>
      <c r="T711" s="161"/>
      <c r="U711" s="161"/>
      <c r="V711" s="161"/>
      <c r="W711" s="161"/>
      <c r="X711" s="161"/>
      <c r="Y711" s="161"/>
      <c r="Z711" s="161"/>
      <c r="AA711" s="161"/>
      <c r="AB711" s="161"/>
      <c r="AC711" s="161"/>
      <c r="AD711" s="161"/>
      <c r="AE711" s="161"/>
      <c r="AF711" s="161"/>
      <c r="AG711" s="161"/>
      <c r="AH711" s="161"/>
      <c r="AI711" s="161"/>
      <c r="AJ711" s="161"/>
      <c r="AK711" s="161"/>
      <c r="AL711" s="161"/>
      <c r="AM711" s="161"/>
      <c r="AN711" s="161"/>
      <c r="AO711" s="161"/>
      <c r="AP711" s="161"/>
      <c r="AQ711" s="161"/>
      <c r="AR711" s="161"/>
      <c r="AS711" s="161"/>
      <c r="AT711" s="161"/>
      <c r="AU711" s="161"/>
      <c r="AV711" s="161"/>
      <c r="AW711" s="161"/>
      <c r="AX711" s="161"/>
      <c r="AY711" s="161"/>
      <c r="AZ711" s="161"/>
      <c r="BA711" s="161"/>
      <c r="BB711" s="161"/>
      <c r="BC711" s="161"/>
      <c r="BD711" s="161"/>
      <c r="BE711" s="161"/>
      <c r="BF711" s="161"/>
      <c r="BG711" s="161"/>
      <c r="BH711" s="161"/>
      <c r="BI711" s="161"/>
      <c r="BJ711" s="161"/>
      <c r="BK711" s="161"/>
      <c r="BL711" s="161"/>
      <c r="BM711" s="161"/>
      <c r="BN711" s="161"/>
      <c r="BO711" s="161"/>
      <c r="BP711" s="161"/>
      <c r="BQ711" s="161"/>
      <c r="BR711" s="161"/>
      <c r="BS711" s="161"/>
      <c r="BT711" s="161"/>
      <c r="BU711" s="161"/>
      <c r="BV711" s="161"/>
      <c r="BW711" s="161"/>
      <c r="BX711" s="161"/>
      <c r="BY711" s="161"/>
      <c r="BZ711" s="161"/>
      <c r="CA711" s="161"/>
      <c r="CB711" s="161"/>
      <c r="CC711" s="161"/>
      <c r="CD711" s="161"/>
      <c r="CE711" s="161"/>
      <c r="CF711" s="161"/>
      <c r="CG711" s="161"/>
      <c r="CH711" s="161"/>
      <c r="CI711" s="161"/>
      <c r="CJ711" s="161"/>
      <c r="CK711" s="161"/>
      <c r="CL711" s="161"/>
      <c r="CM711" s="161"/>
      <c r="CN711" s="161"/>
      <c r="CO711" s="161"/>
      <c r="CP711" s="161"/>
      <c r="CQ711" s="161"/>
      <c r="CR711" s="161"/>
      <c r="CS711" s="161"/>
      <c r="CT711" s="161"/>
      <c r="CU711" s="161"/>
      <c r="CV711" s="161"/>
      <c r="CW711" s="161"/>
      <c r="CX711" s="161"/>
      <c r="CY711" s="161"/>
      <c r="CZ711" s="161"/>
      <c r="DA711" s="161"/>
      <c r="DB711" s="161"/>
      <c r="DC711" s="161"/>
      <c r="DD711" s="161"/>
      <c r="DE711" s="161"/>
      <c r="DF711" s="161"/>
      <c r="DG711" s="161"/>
      <c r="DH711" s="161"/>
      <c r="DI711" s="161"/>
      <c r="DJ711" s="161"/>
      <c r="DK711" s="161"/>
      <c r="DL711" s="161"/>
      <c r="DM711" s="161"/>
      <c r="DN711" s="161"/>
      <c r="DO711" s="161"/>
      <c r="DP711" s="161"/>
      <c r="DQ711" s="161"/>
      <c r="DR711" s="161"/>
      <c r="DS711" s="161"/>
      <c r="DT711" s="161"/>
      <c r="DU711" s="161"/>
      <c r="DV711" s="161"/>
      <c r="DW711" s="161"/>
      <c r="DX711" s="161"/>
      <c r="DY711" s="161"/>
      <c r="DZ711" s="161"/>
      <c r="EA711" s="161"/>
      <c r="EB711" s="161"/>
      <c r="EC711" s="161"/>
      <c r="ED711" s="161"/>
      <c r="EE711" s="161"/>
      <c r="EF711" s="161"/>
      <c r="EG711" s="161"/>
      <c r="EH711" s="161"/>
      <c r="EI711" s="161"/>
      <c r="EJ711" s="161"/>
      <c r="EK711" s="161"/>
      <c r="EL711" s="161"/>
      <c r="EM711" s="161"/>
      <c r="EN711" s="161"/>
      <c r="EO711" s="161"/>
      <c r="EP711" s="161"/>
      <c r="EQ711" s="161"/>
      <c r="ER711" s="161"/>
      <c r="ES711" s="161"/>
      <c r="ET711" s="161"/>
      <c r="EU711" s="161"/>
      <c r="EV711" s="161"/>
      <c r="EW711" s="161"/>
      <c r="EX711" s="161"/>
      <c r="EY711" s="161"/>
      <c r="EZ711" s="161"/>
      <c r="FA711" s="161"/>
      <c r="FB711" s="161"/>
      <c r="FC711" s="161"/>
      <c r="FD711" s="161"/>
      <c r="FE711" s="161"/>
      <c r="FF711" s="161"/>
      <c r="FG711" s="161"/>
      <c r="FH711" s="161"/>
      <c r="FI711" s="161"/>
      <c r="FJ711" s="161"/>
      <c r="FK711" s="161"/>
      <c r="FL711" s="161"/>
      <c r="FM711" s="161"/>
      <c r="FN711" s="161"/>
      <c r="FO711" s="161"/>
      <c r="FP711" s="161"/>
      <c r="FQ711" s="161"/>
      <c r="FR711" s="161"/>
      <c r="FS711" s="161"/>
      <c r="FT711" s="161"/>
      <c r="FU711" s="161"/>
      <c r="FV711" s="161"/>
      <c r="FW711" s="161"/>
      <c r="FX711" s="161"/>
      <c r="FY711" s="161"/>
      <c r="FZ711" s="161"/>
      <c r="GA711" s="161"/>
      <c r="GB711" s="161"/>
    </row>
    <row r="712" spans="1:184" s="162" customFormat="1" x14ac:dyDescent="0.2">
      <c r="A712" s="146" t="s">
        <v>8017</v>
      </c>
      <c r="B712" s="146" t="s">
        <v>6003</v>
      </c>
      <c r="C712" s="147" t="s">
        <v>6004</v>
      </c>
      <c r="D712" s="99" t="s">
        <v>5577</v>
      </c>
      <c r="E712" s="99">
        <v>1250</v>
      </c>
      <c r="F712" s="99"/>
      <c r="G712" s="99">
        <v>0.3</v>
      </c>
      <c r="H712" s="148"/>
      <c r="I712" s="149"/>
      <c r="J712" s="201">
        <v>2.6</v>
      </c>
      <c r="K712" s="150">
        <f t="shared" si="33"/>
        <v>975</v>
      </c>
      <c r="L712" s="149">
        <f>BDI!$E$17</f>
        <v>0.19500000000000001</v>
      </c>
      <c r="M712" s="149"/>
      <c r="N712" s="149"/>
      <c r="O712" s="100">
        <f t="shared" si="34"/>
        <v>3.11</v>
      </c>
      <c r="P712" s="101">
        <f t="shared" si="35"/>
        <v>1166.25</v>
      </c>
      <c r="Q712" s="161"/>
      <c r="R712" s="161"/>
      <c r="S712" s="161"/>
      <c r="T712" s="161"/>
      <c r="U712" s="161"/>
      <c r="V712" s="161"/>
      <c r="W712" s="161"/>
      <c r="X712" s="161"/>
      <c r="Y712" s="161"/>
      <c r="Z712" s="161"/>
      <c r="AA712" s="161"/>
      <c r="AB712" s="161"/>
      <c r="AC712" s="161"/>
      <c r="AD712" s="161"/>
      <c r="AE712" s="161"/>
      <c r="AF712" s="161"/>
      <c r="AG712" s="161"/>
      <c r="AH712" s="161"/>
      <c r="AI712" s="161"/>
      <c r="AJ712" s="161"/>
      <c r="AK712" s="161"/>
      <c r="AL712" s="161"/>
      <c r="AM712" s="161"/>
      <c r="AN712" s="161"/>
      <c r="AO712" s="161"/>
      <c r="AP712" s="161"/>
      <c r="AQ712" s="161"/>
      <c r="AR712" s="161"/>
      <c r="AS712" s="161"/>
      <c r="AT712" s="161"/>
      <c r="AU712" s="161"/>
      <c r="AV712" s="161"/>
      <c r="AW712" s="161"/>
      <c r="AX712" s="161"/>
      <c r="AY712" s="161"/>
      <c r="AZ712" s="161"/>
      <c r="BA712" s="161"/>
      <c r="BB712" s="161"/>
      <c r="BC712" s="161"/>
      <c r="BD712" s="161"/>
      <c r="BE712" s="161"/>
      <c r="BF712" s="161"/>
      <c r="BG712" s="161"/>
      <c r="BH712" s="161"/>
      <c r="BI712" s="161"/>
      <c r="BJ712" s="161"/>
      <c r="BK712" s="161"/>
      <c r="BL712" s="161"/>
      <c r="BM712" s="161"/>
      <c r="BN712" s="161"/>
      <c r="BO712" s="161"/>
      <c r="BP712" s="161"/>
      <c r="BQ712" s="161"/>
      <c r="BR712" s="161"/>
      <c r="BS712" s="161"/>
      <c r="BT712" s="161"/>
      <c r="BU712" s="161"/>
      <c r="BV712" s="161"/>
      <c r="BW712" s="161"/>
      <c r="BX712" s="161"/>
      <c r="BY712" s="161"/>
      <c r="BZ712" s="161"/>
      <c r="CA712" s="161"/>
      <c r="CB712" s="161"/>
      <c r="CC712" s="161"/>
      <c r="CD712" s="161"/>
      <c r="CE712" s="161"/>
      <c r="CF712" s="161"/>
      <c r="CG712" s="161"/>
      <c r="CH712" s="161"/>
      <c r="CI712" s="161"/>
      <c r="CJ712" s="161"/>
      <c r="CK712" s="161"/>
      <c r="CL712" s="161"/>
      <c r="CM712" s="161"/>
      <c r="CN712" s="161"/>
      <c r="CO712" s="161"/>
      <c r="CP712" s="161"/>
      <c r="CQ712" s="161"/>
      <c r="CR712" s="161"/>
      <c r="CS712" s="161"/>
      <c r="CT712" s="161"/>
      <c r="CU712" s="161"/>
      <c r="CV712" s="161"/>
      <c r="CW712" s="161"/>
      <c r="CX712" s="161"/>
      <c r="CY712" s="161"/>
      <c r="CZ712" s="161"/>
      <c r="DA712" s="161"/>
      <c r="DB712" s="161"/>
      <c r="DC712" s="161"/>
      <c r="DD712" s="161"/>
      <c r="DE712" s="161"/>
      <c r="DF712" s="161"/>
      <c r="DG712" s="161"/>
      <c r="DH712" s="161"/>
      <c r="DI712" s="161"/>
      <c r="DJ712" s="161"/>
      <c r="DK712" s="161"/>
      <c r="DL712" s="161"/>
      <c r="DM712" s="161"/>
      <c r="DN712" s="161"/>
      <c r="DO712" s="161"/>
      <c r="DP712" s="161"/>
      <c r="DQ712" s="161"/>
      <c r="DR712" s="161"/>
      <c r="DS712" s="161"/>
      <c r="DT712" s="161"/>
      <c r="DU712" s="161"/>
      <c r="DV712" s="161"/>
      <c r="DW712" s="161"/>
      <c r="DX712" s="161"/>
      <c r="DY712" s="161"/>
      <c r="DZ712" s="161"/>
      <c r="EA712" s="161"/>
      <c r="EB712" s="161"/>
      <c r="EC712" s="161"/>
      <c r="ED712" s="161"/>
      <c r="EE712" s="161"/>
      <c r="EF712" s="161"/>
      <c r="EG712" s="161"/>
      <c r="EH712" s="161"/>
      <c r="EI712" s="161"/>
      <c r="EJ712" s="161"/>
      <c r="EK712" s="161"/>
      <c r="EL712" s="161"/>
      <c r="EM712" s="161"/>
      <c r="EN712" s="161"/>
      <c r="EO712" s="161"/>
      <c r="EP712" s="161"/>
      <c r="EQ712" s="161"/>
      <c r="ER712" s="161"/>
      <c r="ES712" s="161"/>
      <c r="ET712" s="161"/>
      <c r="EU712" s="161"/>
      <c r="EV712" s="161"/>
      <c r="EW712" s="161"/>
      <c r="EX712" s="161"/>
      <c r="EY712" s="161"/>
      <c r="EZ712" s="161"/>
      <c r="FA712" s="161"/>
      <c r="FB712" s="161"/>
      <c r="FC712" s="161"/>
      <c r="FD712" s="161"/>
      <c r="FE712" s="161"/>
      <c r="FF712" s="161"/>
      <c r="FG712" s="161"/>
      <c r="FH712" s="161"/>
      <c r="FI712" s="161"/>
      <c r="FJ712" s="161"/>
      <c r="FK712" s="161"/>
      <c r="FL712" s="161"/>
      <c r="FM712" s="161"/>
      <c r="FN712" s="161"/>
      <c r="FO712" s="161"/>
      <c r="FP712" s="161"/>
      <c r="FQ712" s="161"/>
      <c r="FR712" s="161"/>
      <c r="FS712" s="161"/>
      <c r="FT712" s="161"/>
      <c r="FU712" s="161"/>
      <c r="FV712" s="161"/>
      <c r="FW712" s="161"/>
      <c r="FX712" s="161"/>
      <c r="FY712" s="161"/>
      <c r="FZ712" s="161"/>
      <c r="GA712" s="161"/>
      <c r="GB712" s="161"/>
    </row>
    <row r="713" spans="1:184" s="162" customFormat="1" x14ac:dyDescent="0.2">
      <c r="A713" s="146" t="s">
        <v>8018</v>
      </c>
      <c r="B713" s="146" t="s">
        <v>6005</v>
      </c>
      <c r="C713" s="147" t="s">
        <v>6006</v>
      </c>
      <c r="D713" s="99" t="s">
        <v>5577</v>
      </c>
      <c r="E713" s="99">
        <v>75</v>
      </c>
      <c r="F713" s="99"/>
      <c r="G713" s="99">
        <v>0.3</v>
      </c>
      <c r="H713" s="148"/>
      <c r="I713" s="149"/>
      <c r="J713" s="201">
        <v>3.15</v>
      </c>
      <c r="K713" s="150">
        <f t="shared" si="33"/>
        <v>70.88</v>
      </c>
      <c r="L713" s="149">
        <f>BDI!$E$17</f>
        <v>0.19500000000000001</v>
      </c>
      <c r="M713" s="149"/>
      <c r="N713" s="149"/>
      <c r="O713" s="100">
        <f t="shared" si="34"/>
        <v>3.76</v>
      </c>
      <c r="P713" s="101">
        <f t="shared" si="35"/>
        <v>84.6</v>
      </c>
      <c r="Q713" s="161"/>
      <c r="R713" s="161"/>
      <c r="S713" s="161"/>
      <c r="T713" s="161"/>
      <c r="U713" s="161"/>
      <c r="V713" s="161"/>
      <c r="W713" s="161"/>
      <c r="X713" s="161"/>
      <c r="Y713" s="161"/>
      <c r="Z713" s="161"/>
      <c r="AA713" s="161"/>
      <c r="AB713" s="161"/>
      <c r="AC713" s="161"/>
      <c r="AD713" s="161"/>
      <c r="AE713" s="161"/>
      <c r="AF713" s="161"/>
      <c r="AG713" s="161"/>
      <c r="AH713" s="161"/>
      <c r="AI713" s="161"/>
      <c r="AJ713" s="161"/>
      <c r="AK713" s="161"/>
      <c r="AL713" s="161"/>
      <c r="AM713" s="161"/>
      <c r="AN713" s="161"/>
      <c r="AO713" s="161"/>
      <c r="AP713" s="161"/>
      <c r="AQ713" s="161"/>
      <c r="AR713" s="161"/>
      <c r="AS713" s="161"/>
      <c r="AT713" s="161"/>
      <c r="AU713" s="161"/>
      <c r="AV713" s="161"/>
      <c r="AW713" s="161"/>
      <c r="AX713" s="161"/>
      <c r="AY713" s="161"/>
      <c r="AZ713" s="161"/>
      <c r="BA713" s="161"/>
      <c r="BB713" s="161"/>
      <c r="BC713" s="161"/>
      <c r="BD713" s="161"/>
      <c r="BE713" s="161"/>
      <c r="BF713" s="161"/>
      <c r="BG713" s="161"/>
      <c r="BH713" s="161"/>
      <c r="BI713" s="161"/>
      <c r="BJ713" s="161"/>
      <c r="BK713" s="161"/>
      <c r="BL713" s="161"/>
      <c r="BM713" s="161"/>
      <c r="BN713" s="161"/>
      <c r="BO713" s="161"/>
      <c r="BP713" s="161"/>
      <c r="BQ713" s="161"/>
      <c r="BR713" s="161"/>
      <c r="BS713" s="161"/>
      <c r="BT713" s="161"/>
      <c r="BU713" s="161"/>
      <c r="BV713" s="161"/>
      <c r="BW713" s="161"/>
      <c r="BX713" s="161"/>
      <c r="BY713" s="161"/>
      <c r="BZ713" s="161"/>
      <c r="CA713" s="161"/>
      <c r="CB713" s="161"/>
      <c r="CC713" s="161"/>
      <c r="CD713" s="161"/>
      <c r="CE713" s="161"/>
      <c r="CF713" s="161"/>
      <c r="CG713" s="161"/>
      <c r="CH713" s="161"/>
      <c r="CI713" s="161"/>
      <c r="CJ713" s="161"/>
      <c r="CK713" s="161"/>
      <c r="CL713" s="161"/>
      <c r="CM713" s="161"/>
      <c r="CN713" s="161"/>
      <c r="CO713" s="161"/>
      <c r="CP713" s="161"/>
      <c r="CQ713" s="161"/>
      <c r="CR713" s="161"/>
      <c r="CS713" s="161"/>
      <c r="CT713" s="161"/>
      <c r="CU713" s="161"/>
      <c r="CV713" s="161"/>
      <c r="CW713" s="161"/>
      <c r="CX713" s="161"/>
      <c r="CY713" s="161"/>
      <c r="CZ713" s="161"/>
      <c r="DA713" s="161"/>
      <c r="DB713" s="161"/>
      <c r="DC713" s="161"/>
      <c r="DD713" s="161"/>
      <c r="DE713" s="161"/>
      <c r="DF713" s="161"/>
      <c r="DG713" s="161"/>
      <c r="DH713" s="161"/>
      <c r="DI713" s="161"/>
      <c r="DJ713" s="161"/>
      <c r="DK713" s="161"/>
      <c r="DL713" s="161"/>
      <c r="DM713" s="161"/>
      <c r="DN713" s="161"/>
      <c r="DO713" s="161"/>
      <c r="DP713" s="161"/>
      <c r="DQ713" s="161"/>
      <c r="DR713" s="161"/>
      <c r="DS713" s="161"/>
      <c r="DT713" s="161"/>
      <c r="DU713" s="161"/>
      <c r="DV713" s="161"/>
      <c r="DW713" s="161"/>
      <c r="DX713" s="161"/>
      <c r="DY713" s="161"/>
      <c r="DZ713" s="161"/>
      <c r="EA713" s="161"/>
      <c r="EB713" s="161"/>
      <c r="EC713" s="161"/>
      <c r="ED713" s="161"/>
      <c r="EE713" s="161"/>
      <c r="EF713" s="161"/>
      <c r="EG713" s="161"/>
      <c r="EH713" s="161"/>
      <c r="EI713" s="161"/>
      <c r="EJ713" s="161"/>
      <c r="EK713" s="161"/>
      <c r="EL713" s="161"/>
      <c r="EM713" s="161"/>
      <c r="EN713" s="161"/>
      <c r="EO713" s="161"/>
      <c r="EP713" s="161"/>
      <c r="EQ713" s="161"/>
      <c r="ER713" s="161"/>
      <c r="ES713" s="161"/>
      <c r="ET713" s="161"/>
      <c r="EU713" s="161"/>
      <c r="EV713" s="161"/>
      <c r="EW713" s="161"/>
      <c r="EX713" s="161"/>
      <c r="EY713" s="161"/>
      <c r="EZ713" s="161"/>
      <c r="FA713" s="161"/>
      <c r="FB713" s="161"/>
      <c r="FC713" s="161"/>
      <c r="FD713" s="161"/>
      <c r="FE713" s="161"/>
      <c r="FF713" s="161"/>
      <c r="FG713" s="161"/>
      <c r="FH713" s="161"/>
      <c r="FI713" s="161"/>
      <c r="FJ713" s="161"/>
      <c r="FK713" s="161"/>
      <c r="FL713" s="161"/>
      <c r="FM713" s="161"/>
      <c r="FN713" s="161"/>
      <c r="FO713" s="161"/>
      <c r="FP713" s="161"/>
      <c r="FQ713" s="161"/>
      <c r="FR713" s="161"/>
      <c r="FS713" s="161"/>
      <c r="FT713" s="161"/>
      <c r="FU713" s="161"/>
      <c r="FV713" s="161"/>
      <c r="FW713" s="161"/>
      <c r="FX713" s="161"/>
      <c r="FY713" s="161"/>
      <c r="FZ713" s="161"/>
      <c r="GA713" s="161"/>
      <c r="GB713" s="161"/>
    </row>
    <row r="714" spans="1:184" s="162" customFormat="1" x14ac:dyDescent="0.2">
      <c r="A714" s="146" t="s">
        <v>8019</v>
      </c>
      <c r="B714" s="146" t="s">
        <v>6007</v>
      </c>
      <c r="C714" s="147" t="s">
        <v>6008</v>
      </c>
      <c r="D714" s="99" t="s">
        <v>5577</v>
      </c>
      <c r="E714" s="99">
        <v>750</v>
      </c>
      <c r="F714" s="99"/>
      <c r="G714" s="99">
        <v>0.3</v>
      </c>
      <c r="H714" s="148"/>
      <c r="I714" s="149"/>
      <c r="J714" s="201">
        <v>13.1</v>
      </c>
      <c r="K714" s="150">
        <f t="shared" si="33"/>
        <v>2947.5</v>
      </c>
      <c r="L714" s="149">
        <f>BDI!$E$17</f>
        <v>0.19500000000000001</v>
      </c>
      <c r="M714" s="149"/>
      <c r="N714" s="149"/>
      <c r="O714" s="100">
        <f t="shared" si="34"/>
        <v>15.65</v>
      </c>
      <c r="P714" s="101">
        <f t="shared" si="35"/>
        <v>3521.25</v>
      </c>
      <c r="Q714" s="161"/>
      <c r="R714" s="161"/>
      <c r="S714" s="161"/>
      <c r="T714" s="161"/>
      <c r="U714" s="161"/>
      <c r="V714" s="161"/>
      <c r="W714" s="161"/>
      <c r="X714" s="161"/>
      <c r="Y714" s="161"/>
      <c r="Z714" s="161"/>
      <c r="AA714" s="161"/>
      <c r="AB714" s="161"/>
      <c r="AC714" s="161"/>
      <c r="AD714" s="161"/>
      <c r="AE714" s="161"/>
      <c r="AF714" s="161"/>
      <c r="AG714" s="161"/>
      <c r="AH714" s="161"/>
      <c r="AI714" s="161"/>
      <c r="AJ714" s="161"/>
      <c r="AK714" s="161"/>
      <c r="AL714" s="161"/>
      <c r="AM714" s="161"/>
      <c r="AN714" s="161"/>
      <c r="AO714" s="161"/>
      <c r="AP714" s="161"/>
      <c r="AQ714" s="161"/>
      <c r="AR714" s="161"/>
      <c r="AS714" s="161"/>
      <c r="AT714" s="161"/>
      <c r="AU714" s="161"/>
      <c r="AV714" s="161"/>
      <c r="AW714" s="161"/>
      <c r="AX714" s="161"/>
      <c r="AY714" s="161"/>
      <c r="AZ714" s="161"/>
      <c r="BA714" s="161"/>
      <c r="BB714" s="161"/>
      <c r="BC714" s="161"/>
      <c r="BD714" s="161"/>
      <c r="BE714" s="161"/>
      <c r="BF714" s="161"/>
      <c r="BG714" s="161"/>
      <c r="BH714" s="161"/>
      <c r="BI714" s="161"/>
      <c r="BJ714" s="161"/>
      <c r="BK714" s="161"/>
      <c r="BL714" s="161"/>
      <c r="BM714" s="161"/>
      <c r="BN714" s="161"/>
      <c r="BO714" s="161"/>
      <c r="BP714" s="161"/>
      <c r="BQ714" s="161"/>
      <c r="BR714" s="161"/>
      <c r="BS714" s="161"/>
      <c r="BT714" s="161"/>
      <c r="BU714" s="161"/>
      <c r="BV714" s="161"/>
      <c r="BW714" s="161"/>
      <c r="BX714" s="161"/>
      <c r="BY714" s="161"/>
      <c r="BZ714" s="161"/>
      <c r="CA714" s="161"/>
      <c r="CB714" s="161"/>
      <c r="CC714" s="161"/>
      <c r="CD714" s="161"/>
      <c r="CE714" s="161"/>
      <c r="CF714" s="161"/>
      <c r="CG714" s="161"/>
      <c r="CH714" s="161"/>
      <c r="CI714" s="161"/>
      <c r="CJ714" s="161"/>
      <c r="CK714" s="161"/>
      <c r="CL714" s="161"/>
      <c r="CM714" s="161"/>
      <c r="CN714" s="161"/>
      <c r="CO714" s="161"/>
      <c r="CP714" s="161"/>
      <c r="CQ714" s="161"/>
      <c r="CR714" s="161"/>
      <c r="CS714" s="161"/>
      <c r="CT714" s="161"/>
      <c r="CU714" s="161"/>
      <c r="CV714" s="161"/>
      <c r="CW714" s="161"/>
      <c r="CX714" s="161"/>
      <c r="CY714" s="161"/>
      <c r="CZ714" s="161"/>
      <c r="DA714" s="161"/>
      <c r="DB714" s="161"/>
      <c r="DC714" s="161"/>
      <c r="DD714" s="161"/>
      <c r="DE714" s="161"/>
      <c r="DF714" s="161"/>
      <c r="DG714" s="161"/>
      <c r="DH714" s="161"/>
      <c r="DI714" s="161"/>
      <c r="DJ714" s="161"/>
      <c r="DK714" s="161"/>
      <c r="DL714" s="161"/>
      <c r="DM714" s="161"/>
      <c r="DN714" s="161"/>
      <c r="DO714" s="161"/>
      <c r="DP714" s="161"/>
      <c r="DQ714" s="161"/>
      <c r="DR714" s="161"/>
      <c r="DS714" s="161"/>
      <c r="DT714" s="161"/>
      <c r="DU714" s="161"/>
      <c r="DV714" s="161"/>
      <c r="DW714" s="161"/>
      <c r="DX714" s="161"/>
      <c r="DY714" s="161"/>
      <c r="DZ714" s="161"/>
      <c r="EA714" s="161"/>
      <c r="EB714" s="161"/>
      <c r="EC714" s="161"/>
      <c r="ED714" s="161"/>
      <c r="EE714" s="161"/>
      <c r="EF714" s="161"/>
      <c r="EG714" s="161"/>
      <c r="EH714" s="161"/>
      <c r="EI714" s="161"/>
      <c r="EJ714" s="161"/>
      <c r="EK714" s="161"/>
      <c r="EL714" s="161"/>
      <c r="EM714" s="161"/>
      <c r="EN714" s="161"/>
      <c r="EO714" s="161"/>
      <c r="EP714" s="161"/>
      <c r="EQ714" s="161"/>
      <c r="ER714" s="161"/>
      <c r="ES714" s="161"/>
      <c r="ET714" s="161"/>
      <c r="EU714" s="161"/>
      <c r="EV714" s="161"/>
      <c r="EW714" s="161"/>
      <c r="EX714" s="161"/>
      <c r="EY714" s="161"/>
      <c r="EZ714" s="161"/>
      <c r="FA714" s="161"/>
      <c r="FB714" s="161"/>
      <c r="FC714" s="161"/>
      <c r="FD714" s="161"/>
      <c r="FE714" s="161"/>
      <c r="FF714" s="161"/>
      <c r="FG714" s="161"/>
      <c r="FH714" s="161"/>
      <c r="FI714" s="161"/>
      <c r="FJ714" s="161"/>
      <c r="FK714" s="161"/>
      <c r="FL714" s="161"/>
      <c r="FM714" s="161"/>
      <c r="FN714" s="161"/>
      <c r="FO714" s="161"/>
      <c r="FP714" s="161"/>
      <c r="FQ714" s="161"/>
      <c r="FR714" s="161"/>
      <c r="FS714" s="161"/>
      <c r="FT714" s="161"/>
      <c r="FU714" s="161"/>
      <c r="FV714" s="161"/>
      <c r="FW714" s="161"/>
      <c r="FX714" s="161"/>
      <c r="FY714" s="161"/>
      <c r="FZ714" s="161"/>
      <c r="GA714" s="161"/>
      <c r="GB714" s="161"/>
    </row>
    <row r="715" spans="1:184" s="162" customFormat="1" x14ac:dyDescent="0.2">
      <c r="A715" s="146" t="s">
        <v>8020</v>
      </c>
      <c r="B715" s="146" t="s">
        <v>6009</v>
      </c>
      <c r="C715" s="147" t="s">
        <v>6010</v>
      </c>
      <c r="D715" s="99" t="s">
        <v>5577</v>
      </c>
      <c r="E715" s="99">
        <v>150</v>
      </c>
      <c r="F715" s="99"/>
      <c r="G715" s="99">
        <v>0.3</v>
      </c>
      <c r="H715" s="148"/>
      <c r="I715" s="149"/>
      <c r="J715" s="201">
        <v>14.21</v>
      </c>
      <c r="K715" s="150">
        <f t="shared" si="33"/>
        <v>639.45000000000005</v>
      </c>
      <c r="L715" s="149">
        <f>BDI!$E$17</f>
        <v>0.19500000000000001</v>
      </c>
      <c r="M715" s="149"/>
      <c r="N715" s="149"/>
      <c r="O715" s="100">
        <f t="shared" si="34"/>
        <v>16.98</v>
      </c>
      <c r="P715" s="101">
        <f t="shared" si="35"/>
        <v>764.1</v>
      </c>
      <c r="Q715" s="161"/>
      <c r="R715" s="161"/>
      <c r="S715" s="161"/>
      <c r="T715" s="161"/>
      <c r="U715" s="161"/>
      <c r="V715" s="161"/>
      <c r="W715" s="161"/>
      <c r="X715" s="161"/>
      <c r="Y715" s="161"/>
      <c r="Z715" s="161"/>
      <c r="AA715" s="161"/>
      <c r="AB715" s="161"/>
      <c r="AC715" s="161"/>
      <c r="AD715" s="161"/>
      <c r="AE715" s="161"/>
      <c r="AF715" s="161"/>
      <c r="AG715" s="161"/>
      <c r="AH715" s="161"/>
      <c r="AI715" s="161"/>
      <c r="AJ715" s="161"/>
      <c r="AK715" s="161"/>
      <c r="AL715" s="161"/>
      <c r="AM715" s="161"/>
      <c r="AN715" s="161"/>
      <c r="AO715" s="161"/>
      <c r="AP715" s="161"/>
      <c r="AQ715" s="161"/>
      <c r="AR715" s="161"/>
      <c r="AS715" s="161"/>
      <c r="AT715" s="161"/>
      <c r="AU715" s="161"/>
      <c r="AV715" s="161"/>
      <c r="AW715" s="161"/>
      <c r="AX715" s="161"/>
      <c r="AY715" s="161"/>
      <c r="AZ715" s="161"/>
      <c r="BA715" s="161"/>
      <c r="BB715" s="161"/>
      <c r="BC715" s="161"/>
      <c r="BD715" s="161"/>
      <c r="BE715" s="161"/>
      <c r="BF715" s="161"/>
      <c r="BG715" s="161"/>
      <c r="BH715" s="161"/>
      <c r="BI715" s="161"/>
      <c r="BJ715" s="161"/>
      <c r="BK715" s="161"/>
      <c r="BL715" s="161"/>
      <c r="BM715" s="161"/>
      <c r="BN715" s="161"/>
      <c r="BO715" s="161"/>
      <c r="BP715" s="161"/>
      <c r="BQ715" s="161"/>
      <c r="BR715" s="161"/>
      <c r="BS715" s="161"/>
      <c r="BT715" s="161"/>
      <c r="BU715" s="161"/>
      <c r="BV715" s="161"/>
      <c r="BW715" s="161"/>
      <c r="BX715" s="161"/>
      <c r="BY715" s="161"/>
      <c r="BZ715" s="161"/>
      <c r="CA715" s="161"/>
      <c r="CB715" s="161"/>
      <c r="CC715" s="161"/>
      <c r="CD715" s="161"/>
      <c r="CE715" s="161"/>
      <c r="CF715" s="161"/>
      <c r="CG715" s="161"/>
      <c r="CH715" s="161"/>
      <c r="CI715" s="161"/>
      <c r="CJ715" s="161"/>
      <c r="CK715" s="161"/>
      <c r="CL715" s="161"/>
      <c r="CM715" s="161"/>
      <c r="CN715" s="161"/>
      <c r="CO715" s="161"/>
      <c r="CP715" s="161"/>
      <c r="CQ715" s="161"/>
      <c r="CR715" s="161"/>
      <c r="CS715" s="161"/>
      <c r="CT715" s="161"/>
      <c r="CU715" s="161"/>
      <c r="CV715" s="161"/>
      <c r="CW715" s="161"/>
      <c r="CX715" s="161"/>
      <c r="CY715" s="161"/>
      <c r="CZ715" s="161"/>
      <c r="DA715" s="161"/>
      <c r="DB715" s="161"/>
      <c r="DC715" s="161"/>
      <c r="DD715" s="161"/>
      <c r="DE715" s="161"/>
      <c r="DF715" s="161"/>
      <c r="DG715" s="161"/>
      <c r="DH715" s="161"/>
      <c r="DI715" s="161"/>
      <c r="DJ715" s="161"/>
      <c r="DK715" s="161"/>
      <c r="DL715" s="161"/>
      <c r="DM715" s="161"/>
      <c r="DN715" s="161"/>
      <c r="DO715" s="161"/>
      <c r="DP715" s="161"/>
      <c r="DQ715" s="161"/>
      <c r="DR715" s="161"/>
      <c r="DS715" s="161"/>
      <c r="DT715" s="161"/>
      <c r="DU715" s="161"/>
      <c r="DV715" s="161"/>
      <c r="DW715" s="161"/>
      <c r="DX715" s="161"/>
      <c r="DY715" s="161"/>
      <c r="DZ715" s="161"/>
      <c r="EA715" s="161"/>
      <c r="EB715" s="161"/>
      <c r="EC715" s="161"/>
      <c r="ED715" s="161"/>
      <c r="EE715" s="161"/>
      <c r="EF715" s="161"/>
      <c r="EG715" s="161"/>
      <c r="EH715" s="161"/>
      <c r="EI715" s="161"/>
      <c r="EJ715" s="161"/>
      <c r="EK715" s="161"/>
      <c r="EL715" s="161"/>
      <c r="EM715" s="161"/>
      <c r="EN715" s="161"/>
      <c r="EO715" s="161"/>
      <c r="EP715" s="161"/>
      <c r="EQ715" s="161"/>
      <c r="ER715" s="161"/>
      <c r="ES715" s="161"/>
      <c r="ET715" s="161"/>
      <c r="EU715" s="161"/>
      <c r="EV715" s="161"/>
      <c r="EW715" s="161"/>
      <c r="EX715" s="161"/>
      <c r="EY715" s="161"/>
      <c r="EZ715" s="161"/>
      <c r="FA715" s="161"/>
      <c r="FB715" s="161"/>
      <c r="FC715" s="161"/>
      <c r="FD715" s="161"/>
      <c r="FE715" s="161"/>
      <c r="FF715" s="161"/>
      <c r="FG715" s="161"/>
      <c r="FH715" s="161"/>
      <c r="FI715" s="161"/>
      <c r="FJ715" s="161"/>
      <c r="FK715" s="161"/>
      <c r="FL715" s="161"/>
      <c r="FM715" s="161"/>
      <c r="FN715" s="161"/>
      <c r="FO715" s="161"/>
      <c r="FP715" s="161"/>
      <c r="FQ715" s="161"/>
      <c r="FR715" s="161"/>
      <c r="FS715" s="161"/>
      <c r="FT715" s="161"/>
      <c r="FU715" s="161"/>
      <c r="FV715" s="161"/>
      <c r="FW715" s="161"/>
      <c r="FX715" s="161"/>
      <c r="FY715" s="161"/>
      <c r="FZ715" s="161"/>
      <c r="GA715" s="161"/>
      <c r="GB715" s="161"/>
    </row>
    <row r="716" spans="1:184" s="162" customFormat="1" x14ac:dyDescent="0.2">
      <c r="A716" s="146" t="s">
        <v>8021</v>
      </c>
      <c r="B716" s="146" t="s">
        <v>6011</v>
      </c>
      <c r="C716" s="147" t="s">
        <v>6012</v>
      </c>
      <c r="D716" s="99" t="s">
        <v>5577</v>
      </c>
      <c r="E716" s="99">
        <v>30</v>
      </c>
      <c r="F716" s="99"/>
      <c r="G716" s="99">
        <v>0.3</v>
      </c>
      <c r="H716" s="148"/>
      <c r="I716" s="149"/>
      <c r="J716" s="201">
        <v>34.950000000000003</v>
      </c>
      <c r="K716" s="150">
        <f t="shared" si="33"/>
        <v>314.55</v>
      </c>
      <c r="L716" s="149">
        <f>BDI!$E$17</f>
        <v>0.19500000000000001</v>
      </c>
      <c r="M716" s="149"/>
      <c r="N716" s="149"/>
      <c r="O716" s="100">
        <f t="shared" si="34"/>
        <v>41.77</v>
      </c>
      <c r="P716" s="101">
        <f t="shared" si="35"/>
        <v>375.93</v>
      </c>
      <c r="Q716" s="161"/>
      <c r="R716" s="161"/>
      <c r="S716" s="161"/>
      <c r="T716" s="161"/>
      <c r="U716" s="161"/>
      <c r="V716" s="161"/>
      <c r="W716" s="161"/>
      <c r="X716" s="161"/>
      <c r="Y716" s="161"/>
      <c r="Z716" s="161"/>
      <c r="AA716" s="161"/>
      <c r="AB716" s="161"/>
      <c r="AC716" s="161"/>
      <c r="AD716" s="161"/>
      <c r="AE716" s="161"/>
      <c r="AF716" s="161"/>
      <c r="AG716" s="161"/>
      <c r="AH716" s="161"/>
      <c r="AI716" s="161"/>
      <c r="AJ716" s="161"/>
      <c r="AK716" s="161"/>
      <c r="AL716" s="161"/>
      <c r="AM716" s="161"/>
      <c r="AN716" s="161"/>
      <c r="AO716" s="161"/>
      <c r="AP716" s="161"/>
      <c r="AQ716" s="161"/>
      <c r="AR716" s="161"/>
      <c r="AS716" s="161"/>
      <c r="AT716" s="161"/>
      <c r="AU716" s="161"/>
      <c r="AV716" s="161"/>
      <c r="AW716" s="161"/>
      <c r="AX716" s="161"/>
      <c r="AY716" s="161"/>
      <c r="AZ716" s="161"/>
      <c r="BA716" s="161"/>
      <c r="BB716" s="161"/>
      <c r="BC716" s="161"/>
      <c r="BD716" s="161"/>
      <c r="BE716" s="161"/>
      <c r="BF716" s="161"/>
      <c r="BG716" s="161"/>
      <c r="BH716" s="161"/>
      <c r="BI716" s="161"/>
      <c r="BJ716" s="161"/>
      <c r="BK716" s="161"/>
      <c r="BL716" s="161"/>
      <c r="BM716" s="161"/>
      <c r="BN716" s="161"/>
      <c r="BO716" s="161"/>
      <c r="BP716" s="161"/>
      <c r="BQ716" s="161"/>
      <c r="BR716" s="161"/>
      <c r="BS716" s="161"/>
      <c r="BT716" s="161"/>
      <c r="BU716" s="161"/>
      <c r="BV716" s="161"/>
      <c r="BW716" s="161"/>
      <c r="BX716" s="161"/>
      <c r="BY716" s="161"/>
      <c r="BZ716" s="161"/>
      <c r="CA716" s="161"/>
      <c r="CB716" s="161"/>
      <c r="CC716" s="161"/>
      <c r="CD716" s="161"/>
      <c r="CE716" s="161"/>
      <c r="CF716" s="161"/>
      <c r="CG716" s="161"/>
      <c r="CH716" s="161"/>
      <c r="CI716" s="161"/>
      <c r="CJ716" s="161"/>
      <c r="CK716" s="161"/>
      <c r="CL716" s="161"/>
      <c r="CM716" s="161"/>
      <c r="CN716" s="161"/>
      <c r="CO716" s="161"/>
      <c r="CP716" s="161"/>
      <c r="CQ716" s="161"/>
      <c r="CR716" s="161"/>
      <c r="CS716" s="161"/>
      <c r="CT716" s="161"/>
      <c r="CU716" s="161"/>
      <c r="CV716" s="161"/>
      <c r="CW716" s="161"/>
      <c r="CX716" s="161"/>
      <c r="CY716" s="161"/>
      <c r="CZ716" s="161"/>
      <c r="DA716" s="161"/>
      <c r="DB716" s="161"/>
      <c r="DC716" s="161"/>
      <c r="DD716" s="161"/>
      <c r="DE716" s="161"/>
      <c r="DF716" s="161"/>
      <c r="DG716" s="161"/>
      <c r="DH716" s="161"/>
      <c r="DI716" s="161"/>
      <c r="DJ716" s="161"/>
      <c r="DK716" s="161"/>
      <c r="DL716" s="161"/>
      <c r="DM716" s="161"/>
      <c r="DN716" s="161"/>
      <c r="DO716" s="161"/>
      <c r="DP716" s="161"/>
      <c r="DQ716" s="161"/>
      <c r="DR716" s="161"/>
      <c r="DS716" s="161"/>
      <c r="DT716" s="161"/>
      <c r="DU716" s="161"/>
      <c r="DV716" s="161"/>
      <c r="DW716" s="161"/>
      <c r="DX716" s="161"/>
      <c r="DY716" s="161"/>
      <c r="DZ716" s="161"/>
      <c r="EA716" s="161"/>
      <c r="EB716" s="161"/>
      <c r="EC716" s="161"/>
      <c r="ED716" s="161"/>
      <c r="EE716" s="161"/>
      <c r="EF716" s="161"/>
      <c r="EG716" s="161"/>
      <c r="EH716" s="161"/>
      <c r="EI716" s="161"/>
      <c r="EJ716" s="161"/>
      <c r="EK716" s="161"/>
      <c r="EL716" s="161"/>
      <c r="EM716" s="161"/>
      <c r="EN716" s="161"/>
      <c r="EO716" s="161"/>
      <c r="EP716" s="161"/>
      <c r="EQ716" s="161"/>
      <c r="ER716" s="161"/>
      <c r="ES716" s="161"/>
      <c r="ET716" s="161"/>
      <c r="EU716" s="161"/>
      <c r="EV716" s="161"/>
      <c r="EW716" s="161"/>
      <c r="EX716" s="161"/>
      <c r="EY716" s="161"/>
      <c r="EZ716" s="161"/>
      <c r="FA716" s="161"/>
      <c r="FB716" s="161"/>
      <c r="FC716" s="161"/>
      <c r="FD716" s="161"/>
      <c r="FE716" s="161"/>
      <c r="FF716" s="161"/>
      <c r="FG716" s="161"/>
      <c r="FH716" s="161"/>
      <c r="FI716" s="161"/>
      <c r="FJ716" s="161"/>
      <c r="FK716" s="161"/>
      <c r="FL716" s="161"/>
      <c r="FM716" s="161"/>
      <c r="FN716" s="161"/>
      <c r="FO716" s="161"/>
      <c r="FP716" s="161"/>
      <c r="FQ716" s="161"/>
      <c r="FR716" s="161"/>
      <c r="FS716" s="161"/>
      <c r="FT716" s="161"/>
      <c r="FU716" s="161"/>
      <c r="FV716" s="161"/>
      <c r="FW716" s="161"/>
      <c r="FX716" s="161"/>
      <c r="FY716" s="161"/>
      <c r="FZ716" s="161"/>
      <c r="GA716" s="161"/>
      <c r="GB716" s="161"/>
    </row>
    <row r="717" spans="1:184" s="162" customFormat="1" x14ac:dyDescent="0.2">
      <c r="A717" s="146" t="s">
        <v>8022</v>
      </c>
      <c r="B717" s="146" t="s">
        <v>6013</v>
      </c>
      <c r="C717" s="147" t="s">
        <v>6014</v>
      </c>
      <c r="D717" s="99" t="s">
        <v>5577</v>
      </c>
      <c r="E717" s="99">
        <v>20</v>
      </c>
      <c r="F717" s="99"/>
      <c r="G717" s="99">
        <v>0.3</v>
      </c>
      <c r="H717" s="148"/>
      <c r="I717" s="149"/>
      <c r="J717" s="201">
        <v>453</v>
      </c>
      <c r="K717" s="150">
        <f t="shared" si="33"/>
        <v>2718</v>
      </c>
      <c r="L717" s="149">
        <f>BDI!$E$17</f>
        <v>0.19500000000000001</v>
      </c>
      <c r="M717" s="149"/>
      <c r="N717" s="149"/>
      <c r="O717" s="100">
        <f t="shared" si="34"/>
        <v>541.34</v>
      </c>
      <c r="P717" s="101">
        <f t="shared" si="35"/>
        <v>3248.04</v>
      </c>
      <c r="Q717" s="161"/>
      <c r="R717" s="161"/>
      <c r="S717" s="161"/>
      <c r="T717" s="161"/>
      <c r="U717" s="161"/>
      <c r="V717" s="161"/>
      <c r="W717" s="161"/>
      <c r="X717" s="161"/>
      <c r="Y717" s="161"/>
      <c r="Z717" s="161"/>
      <c r="AA717" s="161"/>
      <c r="AB717" s="161"/>
      <c r="AC717" s="161"/>
      <c r="AD717" s="161"/>
      <c r="AE717" s="161"/>
      <c r="AF717" s="161"/>
      <c r="AG717" s="161"/>
      <c r="AH717" s="161"/>
      <c r="AI717" s="161"/>
      <c r="AJ717" s="161"/>
      <c r="AK717" s="161"/>
      <c r="AL717" s="161"/>
      <c r="AM717" s="161"/>
      <c r="AN717" s="161"/>
      <c r="AO717" s="161"/>
      <c r="AP717" s="161"/>
      <c r="AQ717" s="161"/>
      <c r="AR717" s="161"/>
      <c r="AS717" s="161"/>
      <c r="AT717" s="161"/>
      <c r="AU717" s="161"/>
      <c r="AV717" s="161"/>
      <c r="AW717" s="161"/>
      <c r="AX717" s="161"/>
      <c r="AY717" s="161"/>
      <c r="AZ717" s="161"/>
      <c r="BA717" s="161"/>
      <c r="BB717" s="161"/>
      <c r="BC717" s="161"/>
      <c r="BD717" s="161"/>
      <c r="BE717" s="161"/>
      <c r="BF717" s="161"/>
      <c r="BG717" s="161"/>
      <c r="BH717" s="161"/>
      <c r="BI717" s="161"/>
      <c r="BJ717" s="161"/>
      <c r="BK717" s="161"/>
      <c r="BL717" s="161"/>
      <c r="BM717" s="161"/>
      <c r="BN717" s="161"/>
      <c r="BO717" s="161"/>
      <c r="BP717" s="161"/>
      <c r="BQ717" s="161"/>
      <c r="BR717" s="161"/>
      <c r="BS717" s="161"/>
      <c r="BT717" s="161"/>
      <c r="BU717" s="161"/>
      <c r="BV717" s="161"/>
      <c r="BW717" s="161"/>
      <c r="BX717" s="161"/>
      <c r="BY717" s="161"/>
      <c r="BZ717" s="161"/>
      <c r="CA717" s="161"/>
      <c r="CB717" s="161"/>
      <c r="CC717" s="161"/>
      <c r="CD717" s="161"/>
      <c r="CE717" s="161"/>
      <c r="CF717" s="161"/>
      <c r="CG717" s="161"/>
      <c r="CH717" s="161"/>
      <c r="CI717" s="161"/>
      <c r="CJ717" s="161"/>
      <c r="CK717" s="161"/>
      <c r="CL717" s="161"/>
      <c r="CM717" s="161"/>
      <c r="CN717" s="161"/>
      <c r="CO717" s="161"/>
      <c r="CP717" s="161"/>
      <c r="CQ717" s="161"/>
      <c r="CR717" s="161"/>
      <c r="CS717" s="161"/>
      <c r="CT717" s="161"/>
      <c r="CU717" s="161"/>
      <c r="CV717" s="161"/>
      <c r="CW717" s="161"/>
      <c r="CX717" s="161"/>
      <c r="CY717" s="161"/>
      <c r="CZ717" s="161"/>
      <c r="DA717" s="161"/>
      <c r="DB717" s="161"/>
      <c r="DC717" s="161"/>
      <c r="DD717" s="161"/>
      <c r="DE717" s="161"/>
      <c r="DF717" s="161"/>
      <c r="DG717" s="161"/>
      <c r="DH717" s="161"/>
      <c r="DI717" s="161"/>
      <c r="DJ717" s="161"/>
      <c r="DK717" s="161"/>
      <c r="DL717" s="161"/>
      <c r="DM717" s="161"/>
      <c r="DN717" s="161"/>
      <c r="DO717" s="161"/>
      <c r="DP717" s="161"/>
      <c r="DQ717" s="161"/>
      <c r="DR717" s="161"/>
      <c r="DS717" s="161"/>
      <c r="DT717" s="161"/>
      <c r="DU717" s="161"/>
      <c r="DV717" s="161"/>
      <c r="DW717" s="161"/>
      <c r="DX717" s="161"/>
      <c r="DY717" s="161"/>
      <c r="DZ717" s="161"/>
      <c r="EA717" s="161"/>
      <c r="EB717" s="161"/>
      <c r="EC717" s="161"/>
      <c r="ED717" s="161"/>
      <c r="EE717" s="161"/>
      <c r="EF717" s="161"/>
      <c r="EG717" s="161"/>
      <c r="EH717" s="161"/>
      <c r="EI717" s="161"/>
      <c r="EJ717" s="161"/>
      <c r="EK717" s="161"/>
      <c r="EL717" s="161"/>
      <c r="EM717" s="161"/>
      <c r="EN717" s="161"/>
      <c r="EO717" s="161"/>
      <c r="EP717" s="161"/>
      <c r="EQ717" s="161"/>
      <c r="ER717" s="161"/>
      <c r="ES717" s="161"/>
      <c r="ET717" s="161"/>
      <c r="EU717" s="161"/>
      <c r="EV717" s="161"/>
      <c r="EW717" s="161"/>
      <c r="EX717" s="161"/>
      <c r="EY717" s="161"/>
      <c r="EZ717" s="161"/>
      <c r="FA717" s="161"/>
      <c r="FB717" s="161"/>
      <c r="FC717" s="161"/>
      <c r="FD717" s="161"/>
      <c r="FE717" s="161"/>
      <c r="FF717" s="161"/>
      <c r="FG717" s="161"/>
      <c r="FH717" s="161"/>
      <c r="FI717" s="161"/>
      <c r="FJ717" s="161"/>
      <c r="FK717" s="161"/>
      <c r="FL717" s="161"/>
      <c r="FM717" s="161"/>
      <c r="FN717" s="161"/>
      <c r="FO717" s="161"/>
      <c r="FP717" s="161"/>
      <c r="FQ717" s="161"/>
      <c r="FR717" s="161"/>
      <c r="FS717" s="161"/>
      <c r="FT717" s="161"/>
      <c r="FU717" s="161"/>
      <c r="FV717" s="161"/>
      <c r="FW717" s="161"/>
      <c r="FX717" s="161"/>
      <c r="FY717" s="161"/>
      <c r="FZ717" s="161"/>
      <c r="GA717" s="161"/>
      <c r="GB717" s="161"/>
    </row>
    <row r="718" spans="1:184" s="162" customFormat="1" x14ac:dyDescent="0.2">
      <c r="A718" s="146" t="s">
        <v>8023</v>
      </c>
      <c r="B718" s="146" t="s">
        <v>6015</v>
      </c>
      <c r="C718" s="147" t="s">
        <v>6016</v>
      </c>
      <c r="D718" s="99" t="s">
        <v>5577</v>
      </c>
      <c r="E718" s="99">
        <v>20</v>
      </c>
      <c r="F718" s="99"/>
      <c r="G718" s="99">
        <v>0.3</v>
      </c>
      <c r="H718" s="148"/>
      <c r="I718" s="149"/>
      <c r="J718" s="201">
        <v>511.5</v>
      </c>
      <c r="K718" s="150">
        <f t="shared" si="33"/>
        <v>3069</v>
      </c>
      <c r="L718" s="149">
        <f>BDI!$E$17</f>
        <v>0.19500000000000001</v>
      </c>
      <c r="M718" s="149"/>
      <c r="N718" s="149"/>
      <c r="O718" s="100">
        <f t="shared" si="34"/>
        <v>611.24</v>
      </c>
      <c r="P718" s="101">
        <f t="shared" si="35"/>
        <v>3667.44</v>
      </c>
      <c r="Q718" s="161"/>
      <c r="R718" s="161"/>
      <c r="S718" s="161"/>
      <c r="T718" s="161"/>
      <c r="U718" s="161"/>
      <c r="V718" s="161"/>
      <c r="W718" s="161"/>
      <c r="X718" s="161"/>
      <c r="Y718" s="161"/>
      <c r="Z718" s="161"/>
      <c r="AA718" s="161"/>
      <c r="AB718" s="161"/>
      <c r="AC718" s="161"/>
      <c r="AD718" s="161"/>
      <c r="AE718" s="161"/>
      <c r="AF718" s="161"/>
      <c r="AG718" s="161"/>
      <c r="AH718" s="161"/>
      <c r="AI718" s="161"/>
      <c r="AJ718" s="161"/>
      <c r="AK718" s="161"/>
      <c r="AL718" s="161"/>
      <c r="AM718" s="161"/>
      <c r="AN718" s="161"/>
      <c r="AO718" s="161"/>
      <c r="AP718" s="161"/>
      <c r="AQ718" s="161"/>
      <c r="AR718" s="161"/>
      <c r="AS718" s="161"/>
      <c r="AT718" s="161"/>
      <c r="AU718" s="161"/>
      <c r="AV718" s="161"/>
      <c r="AW718" s="161"/>
      <c r="AX718" s="161"/>
      <c r="AY718" s="161"/>
      <c r="AZ718" s="161"/>
      <c r="BA718" s="161"/>
      <c r="BB718" s="161"/>
      <c r="BC718" s="161"/>
      <c r="BD718" s="161"/>
      <c r="BE718" s="161"/>
      <c r="BF718" s="161"/>
      <c r="BG718" s="161"/>
      <c r="BH718" s="161"/>
      <c r="BI718" s="161"/>
      <c r="BJ718" s="161"/>
      <c r="BK718" s="161"/>
      <c r="BL718" s="161"/>
      <c r="BM718" s="161"/>
      <c r="BN718" s="161"/>
      <c r="BO718" s="161"/>
      <c r="BP718" s="161"/>
      <c r="BQ718" s="161"/>
      <c r="BR718" s="161"/>
      <c r="BS718" s="161"/>
      <c r="BT718" s="161"/>
      <c r="BU718" s="161"/>
      <c r="BV718" s="161"/>
      <c r="BW718" s="161"/>
      <c r="BX718" s="161"/>
      <c r="BY718" s="161"/>
      <c r="BZ718" s="161"/>
      <c r="CA718" s="161"/>
      <c r="CB718" s="161"/>
      <c r="CC718" s="161"/>
      <c r="CD718" s="161"/>
      <c r="CE718" s="161"/>
      <c r="CF718" s="161"/>
      <c r="CG718" s="161"/>
      <c r="CH718" s="161"/>
      <c r="CI718" s="161"/>
      <c r="CJ718" s="161"/>
      <c r="CK718" s="161"/>
      <c r="CL718" s="161"/>
      <c r="CM718" s="161"/>
      <c r="CN718" s="161"/>
      <c r="CO718" s="161"/>
      <c r="CP718" s="161"/>
      <c r="CQ718" s="161"/>
      <c r="CR718" s="161"/>
      <c r="CS718" s="161"/>
      <c r="CT718" s="161"/>
      <c r="CU718" s="161"/>
      <c r="CV718" s="161"/>
      <c r="CW718" s="161"/>
      <c r="CX718" s="161"/>
      <c r="CY718" s="161"/>
      <c r="CZ718" s="161"/>
      <c r="DA718" s="161"/>
      <c r="DB718" s="161"/>
      <c r="DC718" s="161"/>
      <c r="DD718" s="161"/>
      <c r="DE718" s="161"/>
      <c r="DF718" s="161"/>
      <c r="DG718" s="161"/>
      <c r="DH718" s="161"/>
      <c r="DI718" s="161"/>
      <c r="DJ718" s="161"/>
      <c r="DK718" s="161"/>
      <c r="DL718" s="161"/>
      <c r="DM718" s="161"/>
      <c r="DN718" s="161"/>
      <c r="DO718" s="161"/>
      <c r="DP718" s="161"/>
      <c r="DQ718" s="161"/>
      <c r="DR718" s="161"/>
      <c r="DS718" s="161"/>
      <c r="DT718" s="161"/>
      <c r="DU718" s="161"/>
      <c r="DV718" s="161"/>
      <c r="DW718" s="161"/>
      <c r="DX718" s="161"/>
      <c r="DY718" s="161"/>
      <c r="DZ718" s="161"/>
      <c r="EA718" s="161"/>
      <c r="EB718" s="161"/>
      <c r="EC718" s="161"/>
      <c r="ED718" s="161"/>
      <c r="EE718" s="161"/>
      <c r="EF718" s="161"/>
      <c r="EG718" s="161"/>
      <c r="EH718" s="161"/>
      <c r="EI718" s="161"/>
      <c r="EJ718" s="161"/>
      <c r="EK718" s="161"/>
      <c r="EL718" s="161"/>
      <c r="EM718" s="161"/>
      <c r="EN718" s="161"/>
      <c r="EO718" s="161"/>
      <c r="EP718" s="161"/>
      <c r="EQ718" s="161"/>
      <c r="ER718" s="161"/>
      <c r="ES718" s="161"/>
      <c r="ET718" s="161"/>
      <c r="EU718" s="161"/>
      <c r="EV718" s="161"/>
      <c r="EW718" s="161"/>
      <c r="EX718" s="161"/>
      <c r="EY718" s="161"/>
      <c r="EZ718" s="161"/>
      <c r="FA718" s="161"/>
      <c r="FB718" s="161"/>
      <c r="FC718" s="161"/>
      <c r="FD718" s="161"/>
      <c r="FE718" s="161"/>
      <c r="FF718" s="161"/>
      <c r="FG718" s="161"/>
      <c r="FH718" s="161"/>
      <c r="FI718" s="161"/>
      <c r="FJ718" s="161"/>
      <c r="FK718" s="161"/>
      <c r="FL718" s="161"/>
      <c r="FM718" s="161"/>
      <c r="FN718" s="161"/>
      <c r="FO718" s="161"/>
      <c r="FP718" s="161"/>
      <c r="FQ718" s="161"/>
      <c r="FR718" s="161"/>
      <c r="FS718" s="161"/>
      <c r="FT718" s="161"/>
      <c r="FU718" s="161"/>
      <c r="FV718" s="161"/>
      <c r="FW718" s="161"/>
      <c r="FX718" s="161"/>
      <c r="FY718" s="161"/>
      <c r="FZ718" s="161"/>
      <c r="GA718" s="161"/>
      <c r="GB718" s="161"/>
    </row>
    <row r="719" spans="1:184" s="162" customFormat="1" x14ac:dyDescent="0.2">
      <c r="A719" s="146" t="s">
        <v>8024</v>
      </c>
      <c r="B719" s="146" t="s">
        <v>6017</v>
      </c>
      <c r="C719" s="147" t="s">
        <v>6018</v>
      </c>
      <c r="D719" s="99" t="s">
        <v>5577</v>
      </c>
      <c r="E719" s="99">
        <v>20</v>
      </c>
      <c r="F719" s="99"/>
      <c r="G719" s="99">
        <v>0.3</v>
      </c>
      <c r="H719" s="148"/>
      <c r="I719" s="149"/>
      <c r="J719" s="201">
        <v>904.5</v>
      </c>
      <c r="K719" s="150">
        <f t="shared" si="33"/>
        <v>5427</v>
      </c>
      <c r="L719" s="149">
        <f>BDI!$E$17</f>
        <v>0.19500000000000001</v>
      </c>
      <c r="M719" s="149"/>
      <c r="N719" s="149"/>
      <c r="O719" s="100">
        <f t="shared" si="34"/>
        <v>1080.8800000000001</v>
      </c>
      <c r="P719" s="101">
        <f t="shared" si="35"/>
        <v>6485.28</v>
      </c>
      <c r="Q719" s="161"/>
      <c r="R719" s="161"/>
      <c r="S719" s="161"/>
      <c r="T719" s="161"/>
      <c r="U719" s="161"/>
      <c r="V719" s="161"/>
      <c r="W719" s="161"/>
      <c r="X719" s="161"/>
      <c r="Y719" s="161"/>
      <c r="Z719" s="161"/>
      <c r="AA719" s="161"/>
      <c r="AB719" s="161"/>
      <c r="AC719" s="161"/>
      <c r="AD719" s="161"/>
      <c r="AE719" s="161"/>
      <c r="AF719" s="161"/>
      <c r="AG719" s="161"/>
      <c r="AH719" s="161"/>
      <c r="AI719" s="161"/>
      <c r="AJ719" s="161"/>
      <c r="AK719" s="161"/>
      <c r="AL719" s="161"/>
      <c r="AM719" s="161"/>
      <c r="AN719" s="161"/>
      <c r="AO719" s="161"/>
      <c r="AP719" s="161"/>
      <c r="AQ719" s="161"/>
      <c r="AR719" s="161"/>
      <c r="AS719" s="161"/>
      <c r="AT719" s="161"/>
      <c r="AU719" s="161"/>
      <c r="AV719" s="161"/>
      <c r="AW719" s="161"/>
      <c r="AX719" s="161"/>
      <c r="AY719" s="161"/>
      <c r="AZ719" s="161"/>
      <c r="BA719" s="161"/>
      <c r="BB719" s="161"/>
      <c r="BC719" s="161"/>
      <c r="BD719" s="161"/>
      <c r="BE719" s="161"/>
      <c r="BF719" s="161"/>
      <c r="BG719" s="161"/>
      <c r="BH719" s="161"/>
      <c r="BI719" s="161"/>
      <c r="BJ719" s="161"/>
      <c r="BK719" s="161"/>
      <c r="BL719" s="161"/>
      <c r="BM719" s="161"/>
      <c r="BN719" s="161"/>
      <c r="BO719" s="161"/>
      <c r="BP719" s="161"/>
      <c r="BQ719" s="161"/>
      <c r="BR719" s="161"/>
      <c r="BS719" s="161"/>
      <c r="BT719" s="161"/>
      <c r="BU719" s="161"/>
      <c r="BV719" s="161"/>
      <c r="BW719" s="161"/>
      <c r="BX719" s="161"/>
      <c r="BY719" s="161"/>
      <c r="BZ719" s="161"/>
      <c r="CA719" s="161"/>
      <c r="CB719" s="161"/>
      <c r="CC719" s="161"/>
      <c r="CD719" s="161"/>
      <c r="CE719" s="161"/>
      <c r="CF719" s="161"/>
      <c r="CG719" s="161"/>
      <c r="CH719" s="161"/>
      <c r="CI719" s="161"/>
      <c r="CJ719" s="161"/>
      <c r="CK719" s="161"/>
      <c r="CL719" s="161"/>
      <c r="CM719" s="161"/>
      <c r="CN719" s="161"/>
      <c r="CO719" s="161"/>
      <c r="CP719" s="161"/>
      <c r="CQ719" s="161"/>
      <c r="CR719" s="161"/>
      <c r="CS719" s="161"/>
      <c r="CT719" s="161"/>
      <c r="CU719" s="161"/>
      <c r="CV719" s="161"/>
      <c r="CW719" s="161"/>
      <c r="CX719" s="161"/>
      <c r="CY719" s="161"/>
      <c r="CZ719" s="161"/>
      <c r="DA719" s="161"/>
      <c r="DB719" s="161"/>
      <c r="DC719" s="161"/>
      <c r="DD719" s="161"/>
      <c r="DE719" s="161"/>
      <c r="DF719" s="161"/>
      <c r="DG719" s="161"/>
      <c r="DH719" s="161"/>
      <c r="DI719" s="161"/>
      <c r="DJ719" s="161"/>
      <c r="DK719" s="161"/>
      <c r="DL719" s="161"/>
      <c r="DM719" s="161"/>
      <c r="DN719" s="161"/>
      <c r="DO719" s="161"/>
      <c r="DP719" s="161"/>
      <c r="DQ719" s="161"/>
      <c r="DR719" s="161"/>
      <c r="DS719" s="161"/>
      <c r="DT719" s="161"/>
      <c r="DU719" s="161"/>
      <c r="DV719" s="161"/>
      <c r="DW719" s="161"/>
      <c r="DX719" s="161"/>
      <c r="DY719" s="161"/>
      <c r="DZ719" s="161"/>
      <c r="EA719" s="161"/>
      <c r="EB719" s="161"/>
      <c r="EC719" s="161"/>
      <c r="ED719" s="161"/>
      <c r="EE719" s="161"/>
      <c r="EF719" s="161"/>
      <c r="EG719" s="161"/>
      <c r="EH719" s="161"/>
      <c r="EI719" s="161"/>
      <c r="EJ719" s="161"/>
      <c r="EK719" s="161"/>
      <c r="EL719" s="161"/>
      <c r="EM719" s="161"/>
      <c r="EN719" s="161"/>
      <c r="EO719" s="161"/>
      <c r="EP719" s="161"/>
      <c r="EQ719" s="161"/>
      <c r="ER719" s="161"/>
      <c r="ES719" s="161"/>
      <c r="ET719" s="161"/>
      <c r="EU719" s="161"/>
      <c r="EV719" s="161"/>
      <c r="EW719" s="161"/>
      <c r="EX719" s="161"/>
      <c r="EY719" s="161"/>
      <c r="EZ719" s="161"/>
      <c r="FA719" s="161"/>
      <c r="FB719" s="161"/>
      <c r="FC719" s="161"/>
      <c r="FD719" s="161"/>
      <c r="FE719" s="161"/>
      <c r="FF719" s="161"/>
      <c r="FG719" s="161"/>
      <c r="FH719" s="161"/>
      <c r="FI719" s="161"/>
      <c r="FJ719" s="161"/>
      <c r="FK719" s="161"/>
      <c r="FL719" s="161"/>
      <c r="FM719" s="161"/>
      <c r="FN719" s="161"/>
      <c r="FO719" s="161"/>
      <c r="FP719" s="161"/>
      <c r="FQ719" s="161"/>
      <c r="FR719" s="161"/>
      <c r="FS719" s="161"/>
      <c r="FT719" s="161"/>
      <c r="FU719" s="161"/>
      <c r="FV719" s="161"/>
      <c r="FW719" s="161"/>
      <c r="FX719" s="161"/>
      <c r="FY719" s="161"/>
      <c r="FZ719" s="161"/>
      <c r="GA719" s="161"/>
      <c r="GB719" s="161"/>
    </row>
    <row r="720" spans="1:184" s="162" customFormat="1" x14ac:dyDescent="0.2">
      <c r="A720" s="146" t="s">
        <v>8025</v>
      </c>
      <c r="B720" s="146" t="s">
        <v>6019</v>
      </c>
      <c r="C720" s="147" t="s">
        <v>6020</v>
      </c>
      <c r="D720" s="99" t="s">
        <v>5577</v>
      </c>
      <c r="E720" s="99">
        <v>20</v>
      </c>
      <c r="F720" s="99"/>
      <c r="G720" s="99">
        <v>0.3</v>
      </c>
      <c r="H720" s="148"/>
      <c r="I720" s="149"/>
      <c r="J720" s="201">
        <v>1354.5</v>
      </c>
      <c r="K720" s="150">
        <f t="shared" si="33"/>
        <v>8127</v>
      </c>
      <c r="L720" s="149">
        <f>BDI!$E$17</f>
        <v>0.19500000000000001</v>
      </c>
      <c r="M720" s="149"/>
      <c r="N720" s="149"/>
      <c r="O720" s="100">
        <f t="shared" si="34"/>
        <v>1618.63</v>
      </c>
      <c r="P720" s="101">
        <f t="shared" si="35"/>
        <v>9711.7800000000007</v>
      </c>
      <c r="Q720" s="161"/>
      <c r="R720" s="161"/>
      <c r="S720" s="161"/>
      <c r="T720" s="161"/>
      <c r="U720" s="161"/>
      <c r="V720" s="161"/>
      <c r="W720" s="161"/>
      <c r="X720" s="161"/>
      <c r="Y720" s="161"/>
      <c r="Z720" s="161"/>
      <c r="AA720" s="161"/>
      <c r="AB720" s="161"/>
      <c r="AC720" s="161"/>
      <c r="AD720" s="161"/>
      <c r="AE720" s="161"/>
      <c r="AF720" s="161"/>
      <c r="AG720" s="161"/>
      <c r="AH720" s="161"/>
      <c r="AI720" s="161"/>
      <c r="AJ720" s="161"/>
      <c r="AK720" s="161"/>
      <c r="AL720" s="161"/>
      <c r="AM720" s="161"/>
      <c r="AN720" s="161"/>
      <c r="AO720" s="161"/>
      <c r="AP720" s="161"/>
      <c r="AQ720" s="161"/>
      <c r="AR720" s="161"/>
      <c r="AS720" s="161"/>
      <c r="AT720" s="161"/>
      <c r="AU720" s="161"/>
      <c r="AV720" s="161"/>
      <c r="AW720" s="161"/>
      <c r="AX720" s="161"/>
      <c r="AY720" s="161"/>
      <c r="AZ720" s="161"/>
      <c r="BA720" s="161"/>
      <c r="BB720" s="161"/>
      <c r="BC720" s="161"/>
      <c r="BD720" s="161"/>
      <c r="BE720" s="161"/>
      <c r="BF720" s="161"/>
      <c r="BG720" s="161"/>
      <c r="BH720" s="161"/>
      <c r="BI720" s="161"/>
      <c r="BJ720" s="161"/>
      <c r="BK720" s="161"/>
      <c r="BL720" s="161"/>
      <c r="BM720" s="161"/>
      <c r="BN720" s="161"/>
      <c r="BO720" s="161"/>
      <c r="BP720" s="161"/>
      <c r="BQ720" s="161"/>
      <c r="BR720" s="161"/>
      <c r="BS720" s="161"/>
      <c r="BT720" s="161"/>
      <c r="BU720" s="161"/>
      <c r="BV720" s="161"/>
      <c r="BW720" s="161"/>
      <c r="BX720" s="161"/>
      <c r="BY720" s="161"/>
      <c r="BZ720" s="161"/>
      <c r="CA720" s="161"/>
      <c r="CB720" s="161"/>
      <c r="CC720" s="161"/>
      <c r="CD720" s="161"/>
      <c r="CE720" s="161"/>
      <c r="CF720" s="161"/>
      <c r="CG720" s="161"/>
      <c r="CH720" s="161"/>
      <c r="CI720" s="161"/>
      <c r="CJ720" s="161"/>
      <c r="CK720" s="161"/>
      <c r="CL720" s="161"/>
      <c r="CM720" s="161"/>
      <c r="CN720" s="161"/>
      <c r="CO720" s="161"/>
      <c r="CP720" s="161"/>
      <c r="CQ720" s="161"/>
      <c r="CR720" s="161"/>
      <c r="CS720" s="161"/>
      <c r="CT720" s="161"/>
      <c r="CU720" s="161"/>
      <c r="CV720" s="161"/>
      <c r="CW720" s="161"/>
      <c r="CX720" s="161"/>
      <c r="CY720" s="161"/>
      <c r="CZ720" s="161"/>
      <c r="DA720" s="161"/>
      <c r="DB720" s="161"/>
      <c r="DC720" s="161"/>
      <c r="DD720" s="161"/>
      <c r="DE720" s="161"/>
      <c r="DF720" s="161"/>
      <c r="DG720" s="161"/>
      <c r="DH720" s="161"/>
      <c r="DI720" s="161"/>
      <c r="DJ720" s="161"/>
      <c r="DK720" s="161"/>
      <c r="DL720" s="161"/>
      <c r="DM720" s="161"/>
      <c r="DN720" s="161"/>
      <c r="DO720" s="161"/>
      <c r="DP720" s="161"/>
      <c r="DQ720" s="161"/>
      <c r="DR720" s="161"/>
      <c r="DS720" s="161"/>
      <c r="DT720" s="161"/>
      <c r="DU720" s="161"/>
      <c r="DV720" s="161"/>
      <c r="DW720" s="161"/>
      <c r="DX720" s="161"/>
      <c r="DY720" s="161"/>
      <c r="DZ720" s="161"/>
      <c r="EA720" s="161"/>
      <c r="EB720" s="161"/>
      <c r="EC720" s="161"/>
      <c r="ED720" s="161"/>
      <c r="EE720" s="161"/>
      <c r="EF720" s="161"/>
      <c r="EG720" s="161"/>
      <c r="EH720" s="161"/>
      <c r="EI720" s="161"/>
      <c r="EJ720" s="161"/>
      <c r="EK720" s="161"/>
      <c r="EL720" s="161"/>
      <c r="EM720" s="161"/>
      <c r="EN720" s="161"/>
      <c r="EO720" s="161"/>
      <c r="EP720" s="161"/>
      <c r="EQ720" s="161"/>
      <c r="ER720" s="161"/>
      <c r="ES720" s="161"/>
      <c r="ET720" s="161"/>
      <c r="EU720" s="161"/>
      <c r="EV720" s="161"/>
      <c r="EW720" s="161"/>
      <c r="EX720" s="161"/>
      <c r="EY720" s="161"/>
      <c r="EZ720" s="161"/>
      <c r="FA720" s="161"/>
      <c r="FB720" s="161"/>
      <c r="FC720" s="161"/>
      <c r="FD720" s="161"/>
      <c r="FE720" s="161"/>
      <c r="FF720" s="161"/>
      <c r="FG720" s="161"/>
      <c r="FH720" s="161"/>
      <c r="FI720" s="161"/>
      <c r="FJ720" s="161"/>
      <c r="FK720" s="161"/>
      <c r="FL720" s="161"/>
      <c r="FM720" s="161"/>
      <c r="FN720" s="161"/>
      <c r="FO720" s="161"/>
      <c r="FP720" s="161"/>
      <c r="FQ720" s="161"/>
      <c r="FR720" s="161"/>
      <c r="FS720" s="161"/>
      <c r="FT720" s="161"/>
      <c r="FU720" s="161"/>
      <c r="FV720" s="161"/>
      <c r="FW720" s="161"/>
      <c r="FX720" s="161"/>
      <c r="FY720" s="161"/>
      <c r="FZ720" s="161"/>
      <c r="GA720" s="161"/>
      <c r="GB720" s="161"/>
    </row>
    <row r="721" spans="1:184" s="162" customFormat="1" ht="15" x14ac:dyDescent="0.25">
      <c r="A721" s="133" t="s">
        <v>8026</v>
      </c>
      <c r="B721" s="134"/>
      <c r="C721" s="135" t="s">
        <v>8027</v>
      </c>
      <c r="D721" s="136"/>
      <c r="E721" s="136"/>
      <c r="F721" s="136"/>
      <c r="G721" s="136"/>
      <c r="H721" s="137"/>
      <c r="I721" s="138"/>
      <c r="J721" s="204"/>
      <c r="K721" s="139"/>
      <c r="L721" s="136"/>
      <c r="M721" s="139"/>
      <c r="N721" s="139">
        <f ca="1">SUBTOTAL(109,N722:N883)</f>
        <v>176529.30000000002</v>
      </c>
      <c r="O721" s="136"/>
      <c r="P721" s="139"/>
      <c r="Q721" s="161"/>
      <c r="R721" s="161"/>
      <c r="S721" s="161"/>
      <c r="T721" s="161"/>
      <c r="U721" s="161"/>
      <c r="V721" s="161"/>
      <c r="W721" s="161"/>
      <c r="X721" s="161"/>
      <c r="Y721" s="161"/>
      <c r="Z721" s="161"/>
      <c r="AA721" s="161"/>
      <c r="AB721" s="161"/>
      <c r="AC721" s="161"/>
      <c r="AD721" s="161"/>
      <c r="AE721" s="161"/>
      <c r="AF721" s="161"/>
      <c r="AG721" s="161"/>
      <c r="AH721" s="161"/>
      <c r="AI721" s="161"/>
      <c r="AJ721" s="161"/>
      <c r="AK721" s="161"/>
      <c r="AL721" s="161"/>
      <c r="AM721" s="161"/>
      <c r="AN721" s="161"/>
      <c r="AO721" s="161"/>
      <c r="AP721" s="161"/>
      <c r="AQ721" s="161"/>
      <c r="AR721" s="161"/>
      <c r="AS721" s="161"/>
      <c r="AT721" s="161"/>
      <c r="AU721" s="161"/>
      <c r="AV721" s="161"/>
      <c r="AW721" s="161"/>
      <c r="AX721" s="161"/>
      <c r="AY721" s="161"/>
      <c r="AZ721" s="161"/>
      <c r="BA721" s="161"/>
      <c r="BB721" s="161"/>
      <c r="BC721" s="161"/>
      <c r="BD721" s="161"/>
      <c r="BE721" s="161"/>
      <c r="BF721" s="161"/>
      <c r="BG721" s="161"/>
      <c r="BH721" s="161"/>
      <c r="BI721" s="161"/>
      <c r="BJ721" s="161"/>
      <c r="BK721" s="161"/>
      <c r="BL721" s="161"/>
      <c r="BM721" s="161"/>
      <c r="BN721" s="161"/>
      <c r="BO721" s="161"/>
      <c r="BP721" s="161"/>
      <c r="BQ721" s="161"/>
      <c r="BR721" s="161"/>
      <c r="BS721" s="161"/>
      <c r="BT721" s="161"/>
      <c r="BU721" s="161"/>
      <c r="BV721" s="161"/>
      <c r="BW721" s="161"/>
      <c r="BX721" s="161"/>
      <c r="BY721" s="161"/>
      <c r="BZ721" s="161"/>
      <c r="CA721" s="161"/>
      <c r="CB721" s="161"/>
      <c r="CC721" s="161"/>
      <c r="CD721" s="161"/>
      <c r="CE721" s="161"/>
      <c r="CF721" s="161"/>
      <c r="CG721" s="161"/>
      <c r="CH721" s="161"/>
      <c r="CI721" s="161"/>
      <c r="CJ721" s="161"/>
      <c r="CK721" s="161"/>
      <c r="CL721" s="161"/>
      <c r="CM721" s="161"/>
      <c r="CN721" s="161"/>
      <c r="CO721" s="161"/>
      <c r="CP721" s="161"/>
      <c r="CQ721" s="161"/>
      <c r="CR721" s="161"/>
      <c r="CS721" s="161"/>
      <c r="CT721" s="161"/>
      <c r="CU721" s="161"/>
      <c r="CV721" s="161"/>
      <c r="CW721" s="161"/>
      <c r="CX721" s="161"/>
      <c r="CY721" s="161"/>
      <c r="CZ721" s="161"/>
      <c r="DA721" s="161"/>
      <c r="DB721" s="161"/>
      <c r="DC721" s="161"/>
      <c r="DD721" s="161"/>
      <c r="DE721" s="161"/>
      <c r="DF721" s="161"/>
      <c r="DG721" s="161"/>
      <c r="DH721" s="161"/>
      <c r="DI721" s="161"/>
      <c r="DJ721" s="161"/>
      <c r="DK721" s="161"/>
      <c r="DL721" s="161"/>
      <c r="DM721" s="161"/>
      <c r="DN721" s="161"/>
      <c r="DO721" s="161"/>
      <c r="DP721" s="161"/>
      <c r="DQ721" s="161"/>
      <c r="DR721" s="161"/>
      <c r="DS721" s="161"/>
      <c r="DT721" s="161"/>
      <c r="DU721" s="161"/>
      <c r="DV721" s="161"/>
      <c r="DW721" s="161"/>
      <c r="DX721" s="161"/>
      <c r="DY721" s="161"/>
      <c r="DZ721" s="161"/>
      <c r="EA721" s="161"/>
      <c r="EB721" s="161"/>
      <c r="EC721" s="161"/>
      <c r="ED721" s="161"/>
      <c r="EE721" s="161"/>
      <c r="EF721" s="161"/>
      <c r="EG721" s="161"/>
      <c r="EH721" s="161"/>
      <c r="EI721" s="161"/>
      <c r="EJ721" s="161"/>
      <c r="EK721" s="161"/>
      <c r="EL721" s="161"/>
      <c r="EM721" s="161"/>
      <c r="EN721" s="161"/>
      <c r="EO721" s="161"/>
      <c r="EP721" s="161"/>
      <c r="EQ721" s="161"/>
      <c r="ER721" s="161"/>
      <c r="ES721" s="161"/>
      <c r="ET721" s="161"/>
      <c r="EU721" s="161"/>
      <c r="EV721" s="161"/>
      <c r="EW721" s="161"/>
      <c r="EX721" s="161"/>
      <c r="EY721" s="161"/>
      <c r="EZ721" s="161"/>
      <c r="FA721" s="161"/>
      <c r="FB721" s="161"/>
      <c r="FC721" s="161"/>
      <c r="FD721" s="161"/>
      <c r="FE721" s="161"/>
      <c r="FF721" s="161"/>
      <c r="FG721" s="161"/>
      <c r="FH721" s="161"/>
      <c r="FI721" s="161"/>
      <c r="FJ721" s="161"/>
      <c r="FK721" s="161"/>
      <c r="FL721" s="161"/>
      <c r="FM721" s="161"/>
      <c r="FN721" s="161"/>
      <c r="FO721" s="161"/>
      <c r="FP721" s="161"/>
      <c r="FQ721" s="161"/>
      <c r="FR721" s="161"/>
      <c r="FS721" s="161"/>
      <c r="FT721" s="161"/>
      <c r="FU721" s="161"/>
      <c r="FV721" s="161"/>
      <c r="FW721" s="161"/>
      <c r="FX721" s="161"/>
      <c r="FY721" s="161"/>
      <c r="FZ721" s="161"/>
      <c r="GA721" s="161"/>
      <c r="GB721" s="161"/>
    </row>
    <row r="722" spans="1:184" s="162" customFormat="1" x14ac:dyDescent="0.2">
      <c r="A722" s="146" t="s">
        <v>8028</v>
      </c>
      <c r="B722" s="146" t="s">
        <v>3095</v>
      </c>
      <c r="C722" s="147" t="s">
        <v>3096</v>
      </c>
      <c r="D722" s="99" t="s">
        <v>18</v>
      </c>
      <c r="E722" s="99">
        <v>1</v>
      </c>
      <c r="F722" s="99"/>
      <c r="G722" s="99"/>
      <c r="H722" s="151">
        <v>10</v>
      </c>
      <c r="I722" s="149">
        <f t="shared" ref="I722:I785" si="36">1/(12*H722)</f>
        <v>8.3333333333333332E-3</v>
      </c>
      <c r="J722" s="201">
        <v>1683.67</v>
      </c>
      <c r="K722" s="101"/>
      <c r="L722" s="149"/>
      <c r="M722" s="150">
        <f t="shared" ref="M722:M785" si="37">IF(ISNUMBER(J722),ROUND(I722*E722*J722,2),"")</f>
        <v>14.03</v>
      </c>
      <c r="N722" s="150">
        <f>IF(ISNUMBER(J722),ROUND(M722*30,2),"")</f>
        <v>420.9</v>
      </c>
      <c r="O722" s="100"/>
      <c r="P722" s="101"/>
      <c r="Q722" s="161"/>
      <c r="R722" s="161"/>
      <c r="S722" s="161"/>
      <c r="T722" s="161"/>
      <c r="U722" s="161"/>
      <c r="V722" s="161"/>
      <c r="W722" s="161"/>
      <c r="X722" s="161"/>
      <c r="Y722" s="161"/>
      <c r="Z722" s="161"/>
      <c r="AA722" s="161"/>
      <c r="AB722" s="161"/>
      <c r="AC722" s="161"/>
      <c r="AD722" s="161"/>
      <c r="AE722" s="161"/>
      <c r="AF722" s="161"/>
      <c r="AG722" s="161"/>
      <c r="AH722" s="161"/>
      <c r="AI722" s="161"/>
      <c r="AJ722" s="161"/>
      <c r="AK722" s="161"/>
      <c r="AL722" s="161"/>
      <c r="AM722" s="161"/>
      <c r="AN722" s="161"/>
      <c r="AO722" s="161"/>
      <c r="AP722" s="161"/>
      <c r="AQ722" s="161"/>
      <c r="AR722" s="161"/>
      <c r="AS722" s="161"/>
      <c r="AT722" s="161"/>
      <c r="AU722" s="161"/>
      <c r="AV722" s="161"/>
      <c r="AW722" s="161"/>
      <c r="AX722" s="161"/>
      <c r="AY722" s="161"/>
      <c r="AZ722" s="161"/>
      <c r="BA722" s="161"/>
      <c r="BB722" s="161"/>
      <c r="BC722" s="161"/>
      <c r="BD722" s="161"/>
      <c r="BE722" s="161"/>
      <c r="BF722" s="161"/>
      <c r="BG722" s="161"/>
      <c r="BH722" s="161"/>
      <c r="BI722" s="161"/>
      <c r="BJ722" s="161"/>
      <c r="BK722" s="161"/>
      <c r="BL722" s="161"/>
      <c r="BM722" s="161"/>
      <c r="BN722" s="161"/>
      <c r="BO722" s="161"/>
      <c r="BP722" s="161"/>
      <c r="BQ722" s="161"/>
      <c r="BR722" s="161"/>
      <c r="BS722" s="161"/>
      <c r="BT722" s="161"/>
      <c r="BU722" s="161"/>
      <c r="BV722" s="161"/>
      <c r="BW722" s="161"/>
      <c r="BX722" s="161"/>
      <c r="BY722" s="161"/>
      <c r="BZ722" s="161"/>
      <c r="CA722" s="161"/>
      <c r="CB722" s="161"/>
      <c r="CC722" s="161"/>
      <c r="CD722" s="161"/>
      <c r="CE722" s="161"/>
      <c r="CF722" s="161"/>
      <c r="CG722" s="161"/>
      <c r="CH722" s="161"/>
      <c r="CI722" s="161"/>
      <c r="CJ722" s="161"/>
      <c r="CK722" s="161"/>
      <c r="CL722" s="161"/>
      <c r="CM722" s="161"/>
      <c r="CN722" s="161"/>
      <c r="CO722" s="161"/>
      <c r="CP722" s="161"/>
      <c r="CQ722" s="161"/>
      <c r="CR722" s="161"/>
      <c r="CS722" s="161"/>
      <c r="CT722" s="161"/>
      <c r="CU722" s="161"/>
      <c r="CV722" s="161"/>
      <c r="CW722" s="161"/>
      <c r="CX722" s="161"/>
      <c r="CY722" s="161"/>
      <c r="CZ722" s="161"/>
      <c r="DA722" s="161"/>
      <c r="DB722" s="161"/>
      <c r="DC722" s="161"/>
      <c r="DD722" s="161"/>
      <c r="DE722" s="161"/>
      <c r="DF722" s="161"/>
      <c r="DG722" s="161"/>
      <c r="DH722" s="161"/>
      <c r="DI722" s="161"/>
      <c r="DJ722" s="161"/>
      <c r="DK722" s="161"/>
      <c r="DL722" s="161"/>
      <c r="DM722" s="161"/>
      <c r="DN722" s="161"/>
      <c r="DO722" s="161"/>
      <c r="DP722" s="161"/>
      <c r="DQ722" s="161"/>
      <c r="DR722" s="161"/>
      <c r="DS722" s="161"/>
      <c r="DT722" s="161"/>
      <c r="DU722" s="161"/>
      <c r="DV722" s="161"/>
      <c r="DW722" s="161"/>
      <c r="DX722" s="161"/>
      <c r="DY722" s="161"/>
      <c r="DZ722" s="161"/>
      <c r="EA722" s="161"/>
      <c r="EB722" s="161"/>
      <c r="EC722" s="161"/>
      <c r="ED722" s="161"/>
      <c r="EE722" s="161"/>
      <c r="EF722" s="161"/>
      <c r="EG722" s="161"/>
      <c r="EH722" s="161"/>
      <c r="EI722" s="161"/>
      <c r="EJ722" s="161"/>
      <c r="EK722" s="161"/>
      <c r="EL722" s="161"/>
      <c r="EM722" s="161"/>
      <c r="EN722" s="161"/>
      <c r="EO722" s="161"/>
      <c r="EP722" s="161"/>
      <c r="EQ722" s="161"/>
      <c r="ER722" s="161"/>
      <c r="ES722" s="161"/>
      <c r="ET722" s="161"/>
      <c r="EU722" s="161"/>
      <c r="EV722" s="161"/>
      <c r="EW722" s="161"/>
      <c r="EX722" s="161"/>
      <c r="EY722" s="161"/>
      <c r="EZ722" s="161"/>
      <c r="FA722" s="161"/>
      <c r="FB722" s="161"/>
      <c r="FC722" s="161"/>
      <c r="FD722" s="161"/>
      <c r="FE722" s="161"/>
      <c r="FF722" s="161"/>
      <c r="FG722" s="161"/>
      <c r="FH722" s="161"/>
      <c r="FI722" s="161"/>
      <c r="FJ722" s="161"/>
      <c r="FK722" s="161"/>
      <c r="FL722" s="161"/>
      <c r="FM722" s="161"/>
      <c r="FN722" s="161"/>
      <c r="FO722" s="161"/>
      <c r="FP722" s="161"/>
      <c r="FQ722" s="161"/>
      <c r="FR722" s="161"/>
      <c r="FS722" s="161"/>
      <c r="FT722" s="161"/>
      <c r="FU722" s="161"/>
      <c r="FV722" s="161"/>
      <c r="FW722" s="161"/>
      <c r="FX722" s="161"/>
      <c r="FY722" s="161"/>
      <c r="FZ722" s="161"/>
      <c r="GA722" s="161"/>
      <c r="GB722" s="161"/>
    </row>
    <row r="723" spans="1:184" s="162" customFormat="1" x14ac:dyDescent="0.2">
      <c r="A723" s="146" t="s">
        <v>8029</v>
      </c>
      <c r="B723" s="146" t="s">
        <v>3098</v>
      </c>
      <c r="C723" s="147" t="s">
        <v>3099</v>
      </c>
      <c r="D723" s="99" t="s">
        <v>18</v>
      </c>
      <c r="E723" s="99">
        <v>7</v>
      </c>
      <c r="F723" s="99"/>
      <c r="G723" s="99"/>
      <c r="H723" s="151">
        <v>5</v>
      </c>
      <c r="I723" s="149">
        <f t="shared" si="36"/>
        <v>1.6666666666666666E-2</v>
      </c>
      <c r="J723" s="201">
        <v>813.07</v>
      </c>
      <c r="K723" s="101"/>
      <c r="L723" s="149"/>
      <c r="M723" s="150">
        <f t="shared" si="37"/>
        <v>94.86</v>
      </c>
      <c r="N723" s="150">
        <f t="shared" ref="N723:N786" si="38">IF(ISNUMBER(J723),ROUND(M723*30,2),"")</f>
        <v>2845.8</v>
      </c>
      <c r="O723" s="100"/>
      <c r="P723" s="101"/>
      <c r="Q723" s="161"/>
      <c r="R723" s="161"/>
      <c r="S723" s="161"/>
      <c r="T723" s="161"/>
      <c r="U723" s="161"/>
      <c r="V723" s="161"/>
      <c r="W723" s="161"/>
      <c r="X723" s="161"/>
      <c r="Y723" s="161"/>
      <c r="Z723" s="161"/>
      <c r="AA723" s="161"/>
      <c r="AB723" s="161"/>
      <c r="AC723" s="161"/>
      <c r="AD723" s="161"/>
      <c r="AE723" s="161"/>
      <c r="AF723" s="161"/>
      <c r="AG723" s="161"/>
      <c r="AH723" s="161"/>
      <c r="AI723" s="161"/>
      <c r="AJ723" s="161"/>
      <c r="AK723" s="161"/>
      <c r="AL723" s="161"/>
      <c r="AM723" s="161"/>
      <c r="AN723" s="161"/>
      <c r="AO723" s="161"/>
      <c r="AP723" s="161"/>
      <c r="AQ723" s="161"/>
      <c r="AR723" s="161"/>
      <c r="AS723" s="161"/>
      <c r="AT723" s="161"/>
      <c r="AU723" s="161"/>
      <c r="AV723" s="161"/>
      <c r="AW723" s="161"/>
      <c r="AX723" s="161"/>
      <c r="AY723" s="161"/>
      <c r="AZ723" s="161"/>
      <c r="BA723" s="161"/>
      <c r="BB723" s="161"/>
      <c r="BC723" s="161"/>
      <c r="BD723" s="161"/>
      <c r="BE723" s="161"/>
      <c r="BF723" s="161"/>
      <c r="BG723" s="161"/>
      <c r="BH723" s="161"/>
      <c r="BI723" s="161"/>
      <c r="BJ723" s="161"/>
      <c r="BK723" s="161"/>
      <c r="BL723" s="161"/>
      <c r="BM723" s="161"/>
      <c r="BN723" s="161"/>
      <c r="BO723" s="161"/>
      <c r="BP723" s="161"/>
      <c r="BQ723" s="161"/>
      <c r="BR723" s="161"/>
      <c r="BS723" s="161"/>
      <c r="BT723" s="161"/>
      <c r="BU723" s="161"/>
      <c r="BV723" s="161"/>
      <c r="BW723" s="161"/>
      <c r="BX723" s="161"/>
      <c r="BY723" s="161"/>
      <c r="BZ723" s="161"/>
      <c r="CA723" s="161"/>
      <c r="CB723" s="161"/>
      <c r="CC723" s="161"/>
      <c r="CD723" s="161"/>
      <c r="CE723" s="161"/>
      <c r="CF723" s="161"/>
      <c r="CG723" s="161"/>
      <c r="CH723" s="161"/>
      <c r="CI723" s="161"/>
      <c r="CJ723" s="161"/>
      <c r="CK723" s="161"/>
      <c r="CL723" s="161"/>
      <c r="CM723" s="161"/>
      <c r="CN723" s="161"/>
      <c r="CO723" s="161"/>
      <c r="CP723" s="161"/>
      <c r="CQ723" s="161"/>
      <c r="CR723" s="161"/>
      <c r="CS723" s="161"/>
      <c r="CT723" s="161"/>
      <c r="CU723" s="161"/>
      <c r="CV723" s="161"/>
      <c r="CW723" s="161"/>
      <c r="CX723" s="161"/>
      <c r="CY723" s="161"/>
      <c r="CZ723" s="161"/>
      <c r="DA723" s="161"/>
      <c r="DB723" s="161"/>
      <c r="DC723" s="161"/>
      <c r="DD723" s="161"/>
      <c r="DE723" s="161"/>
      <c r="DF723" s="161"/>
      <c r="DG723" s="161"/>
      <c r="DH723" s="161"/>
      <c r="DI723" s="161"/>
      <c r="DJ723" s="161"/>
      <c r="DK723" s="161"/>
      <c r="DL723" s="161"/>
      <c r="DM723" s="161"/>
      <c r="DN723" s="161"/>
      <c r="DO723" s="161"/>
      <c r="DP723" s="161"/>
      <c r="DQ723" s="161"/>
      <c r="DR723" s="161"/>
      <c r="DS723" s="161"/>
      <c r="DT723" s="161"/>
      <c r="DU723" s="161"/>
      <c r="DV723" s="161"/>
      <c r="DW723" s="161"/>
      <c r="DX723" s="161"/>
      <c r="DY723" s="161"/>
      <c r="DZ723" s="161"/>
      <c r="EA723" s="161"/>
      <c r="EB723" s="161"/>
      <c r="EC723" s="161"/>
      <c r="ED723" s="161"/>
      <c r="EE723" s="161"/>
      <c r="EF723" s="161"/>
      <c r="EG723" s="161"/>
      <c r="EH723" s="161"/>
      <c r="EI723" s="161"/>
      <c r="EJ723" s="161"/>
      <c r="EK723" s="161"/>
      <c r="EL723" s="161"/>
      <c r="EM723" s="161"/>
      <c r="EN723" s="161"/>
      <c r="EO723" s="161"/>
      <c r="EP723" s="161"/>
      <c r="EQ723" s="161"/>
      <c r="ER723" s="161"/>
      <c r="ES723" s="161"/>
      <c r="ET723" s="161"/>
      <c r="EU723" s="161"/>
      <c r="EV723" s="161"/>
      <c r="EW723" s="161"/>
      <c r="EX723" s="161"/>
      <c r="EY723" s="161"/>
      <c r="EZ723" s="161"/>
      <c r="FA723" s="161"/>
      <c r="FB723" s="161"/>
      <c r="FC723" s="161"/>
      <c r="FD723" s="161"/>
      <c r="FE723" s="161"/>
      <c r="FF723" s="161"/>
      <c r="FG723" s="161"/>
      <c r="FH723" s="161"/>
      <c r="FI723" s="161"/>
      <c r="FJ723" s="161"/>
      <c r="FK723" s="161"/>
      <c r="FL723" s="161"/>
      <c r="FM723" s="161"/>
      <c r="FN723" s="161"/>
      <c r="FO723" s="161"/>
      <c r="FP723" s="161"/>
      <c r="FQ723" s="161"/>
      <c r="FR723" s="161"/>
      <c r="FS723" s="161"/>
      <c r="FT723" s="161"/>
      <c r="FU723" s="161"/>
      <c r="FV723" s="161"/>
      <c r="FW723" s="161"/>
      <c r="FX723" s="161"/>
      <c r="FY723" s="161"/>
      <c r="FZ723" s="161"/>
      <c r="GA723" s="161"/>
      <c r="GB723" s="161"/>
    </row>
    <row r="724" spans="1:184" s="162" customFormat="1" x14ac:dyDescent="0.2">
      <c r="A724" s="146" t="s">
        <v>8030</v>
      </c>
      <c r="B724" s="146" t="s">
        <v>3100</v>
      </c>
      <c r="C724" s="147" t="s">
        <v>3101</v>
      </c>
      <c r="D724" s="99" t="s">
        <v>18</v>
      </c>
      <c r="E724" s="99">
        <v>43</v>
      </c>
      <c r="F724" s="99"/>
      <c r="G724" s="99"/>
      <c r="H724" s="151">
        <v>5</v>
      </c>
      <c r="I724" s="149">
        <f t="shared" si="36"/>
        <v>1.6666666666666666E-2</v>
      </c>
      <c r="J724" s="201">
        <v>33.020000000000003</v>
      </c>
      <c r="K724" s="101"/>
      <c r="L724" s="149"/>
      <c r="M724" s="150">
        <f t="shared" si="37"/>
        <v>23.66</v>
      </c>
      <c r="N724" s="150">
        <f t="shared" si="38"/>
        <v>709.8</v>
      </c>
      <c r="O724" s="100"/>
      <c r="P724" s="101"/>
      <c r="Q724" s="161"/>
      <c r="R724" s="161"/>
      <c r="S724" s="161"/>
      <c r="T724" s="161"/>
      <c r="U724" s="161"/>
      <c r="V724" s="161"/>
      <c r="W724" s="161"/>
      <c r="X724" s="161"/>
      <c r="Y724" s="161"/>
      <c r="Z724" s="161"/>
      <c r="AA724" s="161"/>
      <c r="AB724" s="161"/>
      <c r="AC724" s="161"/>
      <c r="AD724" s="161"/>
      <c r="AE724" s="161"/>
      <c r="AF724" s="161"/>
      <c r="AG724" s="161"/>
      <c r="AH724" s="161"/>
      <c r="AI724" s="161"/>
      <c r="AJ724" s="161"/>
      <c r="AK724" s="161"/>
      <c r="AL724" s="161"/>
      <c r="AM724" s="161"/>
      <c r="AN724" s="161"/>
      <c r="AO724" s="161"/>
      <c r="AP724" s="161"/>
      <c r="AQ724" s="161"/>
      <c r="AR724" s="161"/>
      <c r="AS724" s="161"/>
      <c r="AT724" s="161"/>
      <c r="AU724" s="161"/>
      <c r="AV724" s="161"/>
      <c r="AW724" s="161"/>
      <c r="AX724" s="161"/>
      <c r="AY724" s="161"/>
      <c r="AZ724" s="161"/>
      <c r="BA724" s="161"/>
      <c r="BB724" s="161"/>
      <c r="BC724" s="161"/>
      <c r="BD724" s="161"/>
      <c r="BE724" s="161"/>
      <c r="BF724" s="161"/>
      <c r="BG724" s="161"/>
      <c r="BH724" s="161"/>
      <c r="BI724" s="161"/>
      <c r="BJ724" s="161"/>
      <c r="BK724" s="161"/>
      <c r="BL724" s="161"/>
      <c r="BM724" s="161"/>
      <c r="BN724" s="161"/>
      <c r="BO724" s="161"/>
      <c r="BP724" s="161"/>
      <c r="BQ724" s="161"/>
      <c r="BR724" s="161"/>
      <c r="BS724" s="161"/>
      <c r="BT724" s="161"/>
      <c r="BU724" s="161"/>
      <c r="BV724" s="161"/>
      <c r="BW724" s="161"/>
      <c r="BX724" s="161"/>
      <c r="BY724" s="161"/>
      <c r="BZ724" s="161"/>
      <c r="CA724" s="161"/>
      <c r="CB724" s="161"/>
      <c r="CC724" s="161"/>
      <c r="CD724" s="161"/>
      <c r="CE724" s="161"/>
      <c r="CF724" s="161"/>
      <c r="CG724" s="161"/>
      <c r="CH724" s="161"/>
      <c r="CI724" s="161"/>
      <c r="CJ724" s="161"/>
      <c r="CK724" s="161"/>
      <c r="CL724" s="161"/>
      <c r="CM724" s="161"/>
      <c r="CN724" s="161"/>
      <c r="CO724" s="161"/>
      <c r="CP724" s="161"/>
      <c r="CQ724" s="161"/>
      <c r="CR724" s="161"/>
      <c r="CS724" s="161"/>
      <c r="CT724" s="161"/>
      <c r="CU724" s="161"/>
      <c r="CV724" s="161"/>
      <c r="CW724" s="161"/>
      <c r="CX724" s="161"/>
      <c r="CY724" s="161"/>
      <c r="CZ724" s="161"/>
      <c r="DA724" s="161"/>
      <c r="DB724" s="161"/>
      <c r="DC724" s="161"/>
      <c r="DD724" s="161"/>
      <c r="DE724" s="161"/>
      <c r="DF724" s="161"/>
      <c r="DG724" s="161"/>
      <c r="DH724" s="161"/>
      <c r="DI724" s="161"/>
      <c r="DJ724" s="161"/>
      <c r="DK724" s="161"/>
      <c r="DL724" s="161"/>
      <c r="DM724" s="161"/>
      <c r="DN724" s="161"/>
      <c r="DO724" s="161"/>
      <c r="DP724" s="161"/>
      <c r="DQ724" s="161"/>
      <c r="DR724" s="161"/>
      <c r="DS724" s="161"/>
      <c r="DT724" s="161"/>
      <c r="DU724" s="161"/>
      <c r="DV724" s="161"/>
      <c r="DW724" s="161"/>
      <c r="DX724" s="161"/>
      <c r="DY724" s="161"/>
      <c r="DZ724" s="161"/>
      <c r="EA724" s="161"/>
      <c r="EB724" s="161"/>
      <c r="EC724" s="161"/>
      <c r="ED724" s="161"/>
      <c r="EE724" s="161"/>
      <c r="EF724" s="161"/>
      <c r="EG724" s="161"/>
      <c r="EH724" s="161"/>
      <c r="EI724" s="161"/>
      <c r="EJ724" s="161"/>
      <c r="EK724" s="161"/>
      <c r="EL724" s="161"/>
      <c r="EM724" s="161"/>
      <c r="EN724" s="161"/>
      <c r="EO724" s="161"/>
      <c r="EP724" s="161"/>
      <c r="EQ724" s="161"/>
      <c r="ER724" s="161"/>
      <c r="ES724" s="161"/>
      <c r="ET724" s="161"/>
      <c r="EU724" s="161"/>
      <c r="EV724" s="161"/>
      <c r="EW724" s="161"/>
      <c r="EX724" s="161"/>
      <c r="EY724" s="161"/>
      <c r="EZ724" s="161"/>
      <c r="FA724" s="161"/>
      <c r="FB724" s="161"/>
      <c r="FC724" s="161"/>
      <c r="FD724" s="161"/>
      <c r="FE724" s="161"/>
      <c r="FF724" s="161"/>
      <c r="FG724" s="161"/>
      <c r="FH724" s="161"/>
      <c r="FI724" s="161"/>
      <c r="FJ724" s="161"/>
      <c r="FK724" s="161"/>
      <c r="FL724" s="161"/>
      <c r="FM724" s="161"/>
      <c r="FN724" s="161"/>
      <c r="FO724" s="161"/>
      <c r="FP724" s="161"/>
      <c r="FQ724" s="161"/>
      <c r="FR724" s="161"/>
      <c r="FS724" s="161"/>
      <c r="FT724" s="161"/>
      <c r="FU724" s="161"/>
      <c r="FV724" s="161"/>
      <c r="FW724" s="161"/>
      <c r="FX724" s="161"/>
      <c r="FY724" s="161"/>
      <c r="FZ724" s="161"/>
      <c r="GA724" s="161"/>
      <c r="GB724" s="161"/>
    </row>
    <row r="725" spans="1:184" s="162" customFormat="1" x14ac:dyDescent="0.2">
      <c r="A725" s="146" t="s">
        <v>8031</v>
      </c>
      <c r="B725" s="146" t="s">
        <v>681</v>
      </c>
      <c r="C725" s="147" t="s">
        <v>3102</v>
      </c>
      <c r="D725" s="99" t="s">
        <v>18</v>
      </c>
      <c r="E725" s="99">
        <v>43</v>
      </c>
      <c r="F725" s="99"/>
      <c r="G725" s="99"/>
      <c r="H725" s="151">
        <v>5</v>
      </c>
      <c r="I725" s="149">
        <f t="shared" si="36"/>
        <v>1.6666666666666666E-2</v>
      </c>
      <c r="J725" s="150">
        <f ca="1">OFFSET(INDEX(Composições!A:H,MATCH(B725,Composições!A:A,0),8),2,0)</f>
        <v>12.8725</v>
      </c>
      <c r="K725" s="101"/>
      <c r="L725" s="149"/>
      <c r="M725" s="150">
        <f t="shared" ca="1" si="37"/>
        <v>9.23</v>
      </c>
      <c r="N725" s="150">
        <f t="shared" ca="1" si="38"/>
        <v>276.89999999999998</v>
      </c>
      <c r="O725" s="100"/>
      <c r="P725" s="101"/>
      <c r="Q725" s="161"/>
      <c r="R725" s="161"/>
      <c r="S725" s="161"/>
      <c r="T725" s="161"/>
      <c r="U725" s="161"/>
      <c r="V725" s="161"/>
      <c r="W725" s="161"/>
      <c r="X725" s="161"/>
      <c r="Y725" s="161"/>
      <c r="Z725" s="161"/>
      <c r="AA725" s="161"/>
      <c r="AB725" s="161"/>
      <c r="AC725" s="161"/>
      <c r="AD725" s="161"/>
      <c r="AE725" s="161"/>
      <c r="AF725" s="161"/>
      <c r="AG725" s="161"/>
      <c r="AH725" s="161"/>
      <c r="AI725" s="161"/>
      <c r="AJ725" s="161"/>
      <c r="AK725" s="161"/>
      <c r="AL725" s="161"/>
      <c r="AM725" s="161"/>
      <c r="AN725" s="161"/>
      <c r="AO725" s="161"/>
      <c r="AP725" s="161"/>
      <c r="AQ725" s="161"/>
      <c r="AR725" s="161"/>
      <c r="AS725" s="161"/>
      <c r="AT725" s="161"/>
      <c r="AU725" s="161"/>
      <c r="AV725" s="161"/>
      <c r="AW725" s="161"/>
      <c r="AX725" s="161"/>
      <c r="AY725" s="161"/>
      <c r="AZ725" s="161"/>
      <c r="BA725" s="161"/>
      <c r="BB725" s="161"/>
      <c r="BC725" s="161"/>
      <c r="BD725" s="161"/>
      <c r="BE725" s="161"/>
      <c r="BF725" s="161"/>
      <c r="BG725" s="161"/>
      <c r="BH725" s="161"/>
      <c r="BI725" s="161"/>
      <c r="BJ725" s="161"/>
      <c r="BK725" s="161"/>
      <c r="BL725" s="161"/>
      <c r="BM725" s="161"/>
      <c r="BN725" s="161"/>
      <c r="BO725" s="161"/>
      <c r="BP725" s="161"/>
      <c r="BQ725" s="161"/>
      <c r="BR725" s="161"/>
      <c r="BS725" s="161"/>
      <c r="BT725" s="161"/>
      <c r="BU725" s="161"/>
      <c r="BV725" s="161"/>
      <c r="BW725" s="161"/>
      <c r="BX725" s="161"/>
      <c r="BY725" s="161"/>
      <c r="BZ725" s="161"/>
      <c r="CA725" s="161"/>
      <c r="CB725" s="161"/>
      <c r="CC725" s="161"/>
      <c r="CD725" s="161"/>
      <c r="CE725" s="161"/>
      <c r="CF725" s="161"/>
      <c r="CG725" s="161"/>
      <c r="CH725" s="161"/>
      <c r="CI725" s="161"/>
      <c r="CJ725" s="161"/>
      <c r="CK725" s="161"/>
      <c r="CL725" s="161"/>
      <c r="CM725" s="161"/>
      <c r="CN725" s="161"/>
      <c r="CO725" s="161"/>
      <c r="CP725" s="161"/>
      <c r="CQ725" s="161"/>
      <c r="CR725" s="161"/>
      <c r="CS725" s="161"/>
      <c r="CT725" s="161"/>
      <c r="CU725" s="161"/>
      <c r="CV725" s="161"/>
      <c r="CW725" s="161"/>
      <c r="CX725" s="161"/>
      <c r="CY725" s="161"/>
      <c r="CZ725" s="161"/>
      <c r="DA725" s="161"/>
      <c r="DB725" s="161"/>
      <c r="DC725" s="161"/>
      <c r="DD725" s="161"/>
      <c r="DE725" s="161"/>
      <c r="DF725" s="161"/>
      <c r="DG725" s="161"/>
      <c r="DH725" s="161"/>
      <c r="DI725" s="161"/>
      <c r="DJ725" s="161"/>
      <c r="DK725" s="161"/>
      <c r="DL725" s="161"/>
      <c r="DM725" s="161"/>
      <c r="DN725" s="161"/>
      <c r="DO725" s="161"/>
      <c r="DP725" s="161"/>
      <c r="DQ725" s="161"/>
      <c r="DR725" s="161"/>
      <c r="DS725" s="161"/>
      <c r="DT725" s="161"/>
      <c r="DU725" s="161"/>
      <c r="DV725" s="161"/>
      <c r="DW725" s="161"/>
      <c r="DX725" s="161"/>
      <c r="DY725" s="161"/>
      <c r="DZ725" s="161"/>
      <c r="EA725" s="161"/>
      <c r="EB725" s="161"/>
      <c r="EC725" s="161"/>
      <c r="ED725" s="161"/>
      <c r="EE725" s="161"/>
      <c r="EF725" s="161"/>
      <c r="EG725" s="161"/>
      <c r="EH725" s="161"/>
      <c r="EI725" s="161"/>
      <c r="EJ725" s="161"/>
      <c r="EK725" s="161"/>
      <c r="EL725" s="161"/>
      <c r="EM725" s="161"/>
      <c r="EN725" s="161"/>
      <c r="EO725" s="161"/>
      <c r="EP725" s="161"/>
      <c r="EQ725" s="161"/>
      <c r="ER725" s="161"/>
      <c r="ES725" s="161"/>
      <c r="ET725" s="161"/>
      <c r="EU725" s="161"/>
      <c r="EV725" s="161"/>
      <c r="EW725" s="161"/>
      <c r="EX725" s="161"/>
      <c r="EY725" s="161"/>
      <c r="EZ725" s="161"/>
      <c r="FA725" s="161"/>
      <c r="FB725" s="161"/>
      <c r="FC725" s="161"/>
      <c r="FD725" s="161"/>
      <c r="FE725" s="161"/>
      <c r="FF725" s="161"/>
      <c r="FG725" s="161"/>
      <c r="FH725" s="161"/>
      <c r="FI725" s="161"/>
      <c r="FJ725" s="161"/>
      <c r="FK725" s="161"/>
      <c r="FL725" s="161"/>
      <c r="FM725" s="161"/>
      <c r="FN725" s="161"/>
      <c r="FO725" s="161"/>
      <c r="FP725" s="161"/>
      <c r="FQ725" s="161"/>
      <c r="FR725" s="161"/>
      <c r="FS725" s="161"/>
      <c r="FT725" s="161"/>
      <c r="FU725" s="161"/>
      <c r="FV725" s="161"/>
      <c r="FW725" s="161"/>
      <c r="FX725" s="161"/>
      <c r="FY725" s="161"/>
      <c r="FZ725" s="161"/>
      <c r="GA725" s="161"/>
      <c r="GB725" s="161"/>
    </row>
    <row r="726" spans="1:184" s="162" customFormat="1" x14ac:dyDescent="0.2">
      <c r="A726" s="146" t="s">
        <v>8032</v>
      </c>
      <c r="B726" s="146" t="s">
        <v>682</v>
      </c>
      <c r="C726" s="147" t="s">
        <v>3103</v>
      </c>
      <c r="D726" s="99" t="s">
        <v>18</v>
      </c>
      <c r="E726" s="99">
        <v>2</v>
      </c>
      <c r="F726" s="99"/>
      <c r="G726" s="99"/>
      <c r="H726" s="151">
        <v>5</v>
      </c>
      <c r="I726" s="149">
        <f t="shared" si="36"/>
        <v>1.6666666666666666E-2</v>
      </c>
      <c r="J726" s="150">
        <f ca="1">OFFSET(INDEX(Composições!A:H,MATCH(B726,Composições!A:A,0),8),2,0)</f>
        <v>21.422499999999999</v>
      </c>
      <c r="K726" s="101"/>
      <c r="L726" s="149"/>
      <c r="M726" s="150">
        <f t="shared" ca="1" si="37"/>
        <v>0.71</v>
      </c>
      <c r="N726" s="150">
        <f t="shared" ca="1" si="38"/>
        <v>21.3</v>
      </c>
      <c r="O726" s="100"/>
      <c r="P726" s="101"/>
      <c r="Q726" s="161"/>
      <c r="R726" s="161"/>
      <c r="S726" s="161"/>
      <c r="T726" s="161"/>
      <c r="U726" s="161"/>
      <c r="V726" s="161"/>
      <c r="W726" s="161"/>
      <c r="X726" s="161"/>
      <c r="Y726" s="161"/>
      <c r="Z726" s="161"/>
      <c r="AA726" s="161"/>
      <c r="AB726" s="161"/>
      <c r="AC726" s="161"/>
      <c r="AD726" s="161"/>
      <c r="AE726" s="161"/>
      <c r="AF726" s="161"/>
      <c r="AG726" s="161"/>
      <c r="AH726" s="161"/>
      <c r="AI726" s="161"/>
      <c r="AJ726" s="161"/>
      <c r="AK726" s="161"/>
      <c r="AL726" s="161"/>
      <c r="AM726" s="161"/>
      <c r="AN726" s="161"/>
      <c r="AO726" s="161"/>
      <c r="AP726" s="161"/>
      <c r="AQ726" s="161"/>
      <c r="AR726" s="161"/>
      <c r="AS726" s="161"/>
      <c r="AT726" s="161"/>
      <c r="AU726" s="161"/>
      <c r="AV726" s="161"/>
      <c r="AW726" s="161"/>
      <c r="AX726" s="161"/>
      <c r="AY726" s="161"/>
      <c r="AZ726" s="161"/>
      <c r="BA726" s="161"/>
      <c r="BB726" s="161"/>
      <c r="BC726" s="161"/>
      <c r="BD726" s="161"/>
      <c r="BE726" s="161"/>
      <c r="BF726" s="161"/>
      <c r="BG726" s="161"/>
      <c r="BH726" s="161"/>
      <c r="BI726" s="161"/>
      <c r="BJ726" s="161"/>
      <c r="BK726" s="161"/>
      <c r="BL726" s="161"/>
      <c r="BM726" s="161"/>
      <c r="BN726" s="161"/>
      <c r="BO726" s="161"/>
      <c r="BP726" s="161"/>
      <c r="BQ726" s="161"/>
      <c r="BR726" s="161"/>
      <c r="BS726" s="161"/>
      <c r="BT726" s="161"/>
      <c r="BU726" s="161"/>
      <c r="BV726" s="161"/>
      <c r="BW726" s="161"/>
      <c r="BX726" s="161"/>
      <c r="BY726" s="161"/>
      <c r="BZ726" s="161"/>
      <c r="CA726" s="161"/>
      <c r="CB726" s="161"/>
      <c r="CC726" s="161"/>
      <c r="CD726" s="161"/>
      <c r="CE726" s="161"/>
      <c r="CF726" s="161"/>
      <c r="CG726" s="161"/>
      <c r="CH726" s="161"/>
      <c r="CI726" s="161"/>
      <c r="CJ726" s="161"/>
      <c r="CK726" s="161"/>
      <c r="CL726" s="161"/>
      <c r="CM726" s="161"/>
      <c r="CN726" s="161"/>
      <c r="CO726" s="161"/>
      <c r="CP726" s="161"/>
      <c r="CQ726" s="161"/>
      <c r="CR726" s="161"/>
      <c r="CS726" s="161"/>
      <c r="CT726" s="161"/>
      <c r="CU726" s="161"/>
      <c r="CV726" s="161"/>
      <c r="CW726" s="161"/>
      <c r="CX726" s="161"/>
      <c r="CY726" s="161"/>
      <c r="CZ726" s="161"/>
      <c r="DA726" s="161"/>
      <c r="DB726" s="161"/>
      <c r="DC726" s="161"/>
      <c r="DD726" s="161"/>
      <c r="DE726" s="161"/>
      <c r="DF726" s="161"/>
      <c r="DG726" s="161"/>
      <c r="DH726" s="161"/>
      <c r="DI726" s="161"/>
      <c r="DJ726" s="161"/>
      <c r="DK726" s="161"/>
      <c r="DL726" s="161"/>
      <c r="DM726" s="161"/>
      <c r="DN726" s="161"/>
      <c r="DO726" s="161"/>
      <c r="DP726" s="161"/>
      <c r="DQ726" s="161"/>
      <c r="DR726" s="161"/>
      <c r="DS726" s="161"/>
      <c r="DT726" s="161"/>
      <c r="DU726" s="161"/>
      <c r="DV726" s="161"/>
      <c r="DW726" s="161"/>
      <c r="DX726" s="161"/>
      <c r="DY726" s="161"/>
      <c r="DZ726" s="161"/>
      <c r="EA726" s="161"/>
      <c r="EB726" s="161"/>
      <c r="EC726" s="161"/>
      <c r="ED726" s="161"/>
      <c r="EE726" s="161"/>
      <c r="EF726" s="161"/>
      <c r="EG726" s="161"/>
      <c r="EH726" s="161"/>
      <c r="EI726" s="161"/>
      <c r="EJ726" s="161"/>
      <c r="EK726" s="161"/>
      <c r="EL726" s="161"/>
      <c r="EM726" s="161"/>
      <c r="EN726" s="161"/>
      <c r="EO726" s="161"/>
      <c r="EP726" s="161"/>
      <c r="EQ726" s="161"/>
      <c r="ER726" s="161"/>
      <c r="ES726" s="161"/>
      <c r="ET726" s="161"/>
      <c r="EU726" s="161"/>
      <c r="EV726" s="161"/>
      <c r="EW726" s="161"/>
      <c r="EX726" s="161"/>
      <c r="EY726" s="161"/>
      <c r="EZ726" s="161"/>
      <c r="FA726" s="161"/>
      <c r="FB726" s="161"/>
      <c r="FC726" s="161"/>
      <c r="FD726" s="161"/>
      <c r="FE726" s="161"/>
      <c r="FF726" s="161"/>
      <c r="FG726" s="161"/>
      <c r="FH726" s="161"/>
      <c r="FI726" s="161"/>
      <c r="FJ726" s="161"/>
      <c r="FK726" s="161"/>
      <c r="FL726" s="161"/>
      <c r="FM726" s="161"/>
      <c r="FN726" s="161"/>
      <c r="FO726" s="161"/>
      <c r="FP726" s="161"/>
      <c r="FQ726" s="161"/>
      <c r="FR726" s="161"/>
      <c r="FS726" s="161"/>
      <c r="FT726" s="161"/>
      <c r="FU726" s="161"/>
      <c r="FV726" s="161"/>
      <c r="FW726" s="161"/>
      <c r="FX726" s="161"/>
      <c r="FY726" s="161"/>
      <c r="FZ726" s="161"/>
      <c r="GA726" s="161"/>
      <c r="GB726" s="161"/>
    </row>
    <row r="727" spans="1:184" s="162" customFormat="1" x14ac:dyDescent="0.2">
      <c r="A727" s="146" t="s">
        <v>8033</v>
      </c>
      <c r="B727" s="146" t="s">
        <v>3104</v>
      </c>
      <c r="C727" s="147" t="s">
        <v>3105</v>
      </c>
      <c r="D727" s="99" t="s">
        <v>18</v>
      </c>
      <c r="E727" s="99">
        <v>43</v>
      </c>
      <c r="F727" s="99"/>
      <c r="G727" s="99"/>
      <c r="H727" s="151">
        <v>5</v>
      </c>
      <c r="I727" s="149">
        <f t="shared" si="36"/>
        <v>1.6666666666666666E-2</v>
      </c>
      <c r="J727" s="201">
        <v>35.299999999999997</v>
      </c>
      <c r="K727" s="101"/>
      <c r="L727" s="149"/>
      <c r="M727" s="150">
        <f t="shared" si="37"/>
        <v>25.3</v>
      </c>
      <c r="N727" s="150">
        <f t="shared" si="38"/>
        <v>759</v>
      </c>
      <c r="O727" s="100"/>
      <c r="P727" s="101"/>
      <c r="Q727" s="161"/>
      <c r="R727" s="161"/>
      <c r="S727" s="161"/>
      <c r="T727" s="161"/>
      <c r="U727" s="161"/>
      <c r="V727" s="161"/>
      <c r="W727" s="161"/>
      <c r="X727" s="161"/>
      <c r="Y727" s="161"/>
      <c r="Z727" s="161"/>
      <c r="AA727" s="161"/>
      <c r="AB727" s="161"/>
      <c r="AC727" s="161"/>
      <c r="AD727" s="161"/>
      <c r="AE727" s="161"/>
      <c r="AF727" s="161"/>
      <c r="AG727" s="161"/>
      <c r="AH727" s="161"/>
      <c r="AI727" s="161"/>
      <c r="AJ727" s="161"/>
      <c r="AK727" s="161"/>
      <c r="AL727" s="161"/>
      <c r="AM727" s="161"/>
      <c r="AN727" s="161"/>
      <c r="AO727" s="161"/>
      <c r="AP727" s="161"/>
      <c r="AQ727" s="161"/>
      <c r="AR727" s="161"/>
      <c r="AS727" s="161"/>
      <c r="AT727" s="161"/>
      <c r="AU727" s="161"/>
      <c r="AV727" s="161"/>
      <c r="AW727" s="161"/>
      <c r="AX727" s="161"/>
      <c r="AY727" s="161"/>
      <c r="AZ727" s="161"/>
      <c r="BA727" s="161"/>
      <c r="BB727" s="161"/>
      <c r="BC727" s="161"/>
      <c r="BD727" s="161"/>
      <c r="BE727" s="161"/>
      <c r="BF727" s="161"/>
      <c r="BG727" s="161"/>
      <c r="BH727" s="161"/>
      <c r="BI727" s="161"/>
      <c r="BJ727" s="161"/>
      <c r="BK727" s="161"/>
      <c r="BL727" s="161"/>
      <c r="BM727" s="161"/>
      <c r="BN727" s="161"/>
      <c r="BO727" s="161"/>
      <c r="BP727" s="161"/>
      <c r="BQ727" s="161"/>
      <c r="BR727" s="161"/>
      <c r="BS727" s="161"/>
      <c r="BT727" s="161"/>
      <c r="BU727" s="161"/>
      <c r="BV727" s="161"/>
      <c r="BW727" s="161"/>
      <c r="BX727" s="161"/>
      <c r="BY727" s="161"/>
      <c r="BZ727" s="161"/>
      <c r="CA727" s="161"/>
      <c r="CB727" s="161"/>
      <c r="CC727" s="161"/>
      <c r="CD727" s="161"/>
      <c r="CE727" s="161"/>
      <c r="CF727" s="161"/>
      <c r="CG727" s="161"/>
      <c r="CH727" s="161"/>
      <c r="CI727" s="161"/>
      <c r="CJ727" s="161"/>
      <c r="CK727" s="161"/>
      <c r="CL727" s="161"/>
      <c r="CM727" s="161"/>
      <c r="CN727" s="161"/>
      <c r="CO727" s="161"/>
      <c r="CP727" s="161"/>
      <c r="CQ727" s="161"/>
      <c r="CR727" s="161"/>
      <c r="CS727" s="161"/>
      <c r="CT727" s="161"/>
      <c r="CU727" s="161"/>
      <c r="CV727" s="161"/>
      <c r="CW727" s="161"/>
      <c r="CX727" s="161"/>
      <c r="CY727" s="161"/>
      <c r="CZ727" s="161"/>
      <c r="DA727" s="161"/>
      <c r="DB727" s="161"/>
      <c r="DC727" s="161"/>
      <c r="DD727" s="161"/>
      <c r="DE727" s="161"/>
      <c r="DF727" s="161"/>
      <c r="DG727" s="161"/>
      <c r="DH727" s="161"/>
      <c r="DI727" s="161"/>
      <c r="DJ727" s="161"/>
      <c r="DK727" s="161"/>
      <c r="DL727" s="161"/>
      <c r="DM727" s="161"/>
      <c r="DN727" s="161"/>
      <c r="DO727" s="161"/>
      <c r="DP727" s="161"/>
      <c r="DQ727" s="161"/>
      <c r="DR727" s="161"/>
      <c r="DS727" s="161"/>
      <c r="DT727" s="161"/>
      <c r="DU727" s="161"/>
      <c r="DV727" s="161"/>
      <c r="DW727" s="161"/>
      <c r="DX727" s="161"/>
      <c r="DY727" s="161"/>
      <c r="DZ727" s="161"/>
      <c r="EA727" s="161"/>
      <c r="EB727" s="161"/>
      <c r="EC727" s="161"/>
      <c r="ED727" s="161"/>
      <c r="EE727" s="161"/>
      <c r="EF727" s="161"/>
      <c r="EG727" s="161"/>
      <c r="EH727" s="161"/>
      <c r="EI727" s="161"/>
      <c r="EJ727" s="161"/>
      <c r="EK727" s="161"/>
      <c r="EL727" s="161"/>
      <c r="EM727" s="161"/>
      <c r="EN727" s="161"/>
      <c r="EO727" s="161"/>
      <c r="EP727" s="161"/>
      <c r="EQ727" s="161"/>
      <c r="ER727" s="161"/>
      <c r="ES727" s="161"/>
      <c r="ET727" s="161"/>
      <c r="EU727" s="161"/>
      <c r="EV727" s="161"/>
      <c r="EW727" s="161"/>
      <c r="EX727" s="161"/>
      <c r="EY727" s="161"/>
      <c r="EZ727" s="161"/>
      <c r="FA727" s="161"/>
      <c r="FB727" s="161"/>
      <c r="FC727" s="161"/>
      <c r="FD727" s="161"/>
      <c r="FE727" s="161"/>
      <c r="FF727" s="161"/>
      <c r="FG727" s="161"/>
      <c r="FH727" s="161"/>
      <c r="FI727" s="161"/>
      <c r="FJ727" s="161"/>
      <c r="FK727" s="161"/>
      <c r="FL727" s="161"/>
      <c r="FM727" s="161"/>
      <c r="FN727" s="161"/>
      <c r="FO727" s="161"/>
      <c r="FP727" s="161"/>
      <c r="FQ727" s="161"/>
      <c r="FR727" s="161"/>
      <c r="FS727" s="161"/>
      <c r="FT727" s="161"/>
      <c r="FU727" s="161"/>
      <c r="FV727" s="161"/>
      <c r="FW727" s="161"/>
      <c r="FX727" s="161"/>
      <c r="FY727" s="161"/>
      <c r="FZ727" s="161"/>
      <c r="GA727" s="161"/>
      <c r="GB727" s="161"/>
    </row>
    <row r="728" spans="1:184" s="162" customFormat="1" x14ac:dyDescent="0.2">
      <c r="A728" s="146" t="s">
        <v>8034</v>
      </c>
      <c r="B728" s="146" t="s">
        <v>3106</v>
      </c>
      <c r="C728" s="147" t="s">
        <v>3107</v>
      </c>
      <c r="D728" s="99" t="s">
        <v>18</v>
      </c>
      <c r="E728" s="99">
        <v>1</v>
      </c>
      <c r="F728" s="99"/>
      <c r="G728" s="99"/>
      <c r="H728" s="151">
        <v>5</v>
      </c>
      <c r="I728" s="149">
        <f t="shared" si="36"/>
        <v>1.6666666666666666E-2</v>
      </c>
      <c r="J728" s="201">
        <v>35.96</v>
      </c>
      <c r="K728" s="101"/>
      <c r="L728" s="149"/>
      <c r="M728" s="150">
        <f t="shared" si="37"/>
        <v>0.6</v>
      </c>
      <c r="N728" s="150">
        <f t="shared" si="38"/>
        <v>18</v>
      </c>
      <c r="O728" s="100"/>
      <c r="P728" s="101"/>
      <c r="Q728" s="161"/>
      <c r="R728" s="161"/>
      <c r="S728" s="161"/>
      <c r="T728" s="161"/>
      <c r="U728" s="161"/>
      <c r="V728" s="161"/>
      <c r="W728" s="161"/>
      <c r="X728" s="161"/>
      <c r="Y728" s="161"/>
      <c r="Z728" s="161"/>
      <c r="AA728" s="161"/>
      <c r="AB728" s="161"/>
      <c r="AC728" s="161"/>
      <c r="AD728" s="161"/>
      <c r="AE728" s="161"/>
      <c r="AF728" s="161"/>
      <c r="AG728" s="161"/>
      <c r="AH728" s="161"/>
      <c r="AI728" s="161"/>
      <c r="AJ728" s="161"/>
      <c r="AK728" s="161"/>
      <c r="AL728" s="161"/>
      <c r="AM728" s="161"/>
      <c r="AN728" s="161"/>
      <c r="AO728" s="161"/>
      <c r="AP728" s="161"/>
      <c r="AQ728" s="161"/>
      <c r="AR728" s="161"/>
      <c r="AS728" s="161"/>
      <c r="AT728" s="161"/>
      <c r="AU728" s="161"/>
      <c r="AV728" s="161"/>
      <c r="AW728" s="161"/>
      <c r="AX728" s="161"/>
      <c r="AY728" s="161"/>
      <c r="AZ728" s="161"/>
      <c r="BA728" s="161"/>
      <c r="BB728" s="161"/>
      <c r="BC728" s="161"/>
      <c r="BD728" s="161"/>
      <c r="BE728" s="161"/>
      <c r="BF728" s="161"/>
      <c r="BG728" s="161"/>
      <c r="BH728" s="161"/>
      <c r="BI728" s="161"/>
      <c r="BJ728" s="161"/>
      <c r="BK728" s="161"/>
      <c r="BL728" s="161"/>
      <c r="BM728" s="161"/>
      <c r="BN728" s="161"/>
      <c r="BO728" s="161"/>
      <c r="BP728" s="161"/>
      <c r="BQ728" s="161"/>
      <c r="BR728" s="161"/>
      <c r="BS728" s="161"/>
      <c r="BT728" s="161"/>
      <c r="BU728" s="161"/>
      <c r="BV728" s="161"/>
      <c r="BW728" s="161"/>
      <c r="BX728" s="161"/>
      <c r="BY728" s="161"/>
      <c r="BZ728" s="161"/>
      <c r="CA728" s="161"/>
      <c r="CB728" s="161"/>
      <c r="CC728" s="161"/>
      <c r="CD728" s="161"/>
      <c r="CE728" s="161"/>
      <c r="CF728" s="161"/>
      <c r="CG728" s="161"/>
      <c r="CH728" s="161"/>
      <c r="CI728" s="161"/>
      <c r="CJ728" s="161"/>
      <c r="CK728" s="161"/>
      <c r="CL728" s="161"/>
      <c r="CM728" s="161"/>
      <c r="CN728" s="161"/>
      <c r="CO728" s="161"/>
      <c r="CP728" s="161"/>
      <c r="CQ728" s="161"/>
      <c r="CR728" s="161"/>
      <c r="CS728" s="161"/>
      <c r="CT728" s="161"/>
      <c r="CU728" s="161"/>
      <c r="CV728" s="161"/>
      <c r="CW728" s="161"/>
      <c r="CX728" s="161"/>
      <c r="CY728" s="161"/>
      <c r="CZ728" s="161"/>
      <c r="DA728" s="161"/>
      <c r="DB728" s="161"/>
      <c r="DC728" s="161"/>
      <c r="DD728" s="161"/>
      <c r="DE728" s="161"/>
      <c r="DF728" s="161"/>
      <c r="DG728" s="161"/>
      <c r="DH728" s="161"/>
      <c r="DI728" s="161"/>
      <c r="DJ728" s="161"/>
      <c r="DK728" s="161"/>
      <c r="DL728" s="161"/>
      <c r="DM728" s="161"/>
      <c r="DN728" s="161"/>
      <c r="DO728" s="161"/>
      <c r="DP728" s="161"/>
      <c r="DQ728" s="161"/>
      <c r="DR728" s="161"/>
      <c r="DS728" s="161"/>
      <c r="DT728" s="161"/>
      <c r="DU728" s="161"/>
      <c r="DV728" s="161"/>
      <c r="DW728" s="161"/>
      <c r="DX728" s="161"/>
      <c r="DY728" s="161"/>
      <c r="DZ728" s="161"/>
      <c r="EA728" s="161"/>
      <c r="EB728" s="161"/>
      <c r="EC728" s="161"/>
      <c r="ED728" s="161"/>
      <c r="EE728" s="161"/>
      <c r="EF728" s="161"/>
      <c r="EG728" s="161"/>
      <c r="EH728" s="161"/>
      <c r="EI728" s="161"/>
      <c r="EJ728" s="161"/>
      <c r="EK728" s="161"/>
      <c r="EL728" s="161"/>
      <c r="EM728" s="161"/>
      <c r="EN728" s="161"/>
      <c r="EO728" s="161"/>
      <c r="EP728" s="161"/>
      <c r="EQ728" s="161"/>
      <c r="ER728" s="161"/>
      <c r="ES728" s="161"/>
      <c r="ET728" s="161"/>
      <c r="EU728" s="161"/>
      <c r="EV728" s="161"/>
      <c r="EW728" s="161"/>
      <c r="EX728" s="161"/>
      <c r="EY728" s="161"/>
      <c r="EZ728" s="161"/>
      <c r="FA728" s="161"/>
      <c r="FB728" s="161"/>
      <c r="FC728" s="161"/>
      <c r="FD728" s="161"/>
      <c r="FE728" s="161"/>
      <c r="FF728" s="161"/>
      <c r="FG728" s="161"/>
      <c r="FH728" s="161"/>
      <c r="FI728" s="161"/>
      <c r="FJ728" s="161"/>
      <c r="FK728" s="161"/>
      <c r="FL728" s="161"/>
      <c r="FM728" s="161"/>
      <c r="FN728" s="161"/>
      <c r="FO728" s="161"/>
      <c r="FP728" s="161"/>
      <c r="FQ728" s="161"/>
      <c r="FR728" s="161"/>
      <c r="FS728" s="161"/>
      <c r="FT728" s="161"/>
      <c r="FU728" s="161"/>
      <c r="FV728" s="161"/>
      <c r="FW728" s="161"/>
      <c r="FX728" s="161"/>
      <c r="FY728" s="161"/>
      <c r="FZ728" s="161"/>
      <c r="GA728" s="161"/>
      <c r="GB728" s="161"/>
    </row>
    <row r="729" spans="1:184" s="162" customFormat="1" x14ac:dyDescent="0.2">
      <c r="A729" s="146" t="s">
        <v>8035</v>
      </c>
      <c r="B729" s="146" t="s">
        <v>3108</v>
      </c>
      <c r="C729" s="147" t="s">
        <v>3109</v>
      </c>
      <c r="D729" s="99" t="s">
        <v>18</v>
      </c>
      <c r="E729" s="99">
        <v>1</v>
      </c>
      <c r="F729" s="99"/>
      <c r="G729" s="99"/>
      <c r="H729" s="151">
        <v>5</v>
      </c>
      <c r="I729" s="149">
        <f t="shared" si="36"/>
        <v>1.6666666666666666E-2</v>
      </c>
      <c r="J729" s="201">
        <v>38.69</v>
      </c>
      <c r="K729" s="101"/>
      <c r="L729" s="149"/>
      <c r="M729" s="150">
        <f t="shared" si="37"/>
        <v>0.64</v>
      </c>
      <c r="N729" s="150">
        <f t="shared" si="38"/>
        <v>19.2</v>
      </c>
      <c r="O729" s="100"/>
      <c r="P729" s="101"/>
      <c r="Q729" s="161"/>
      <c r="R729" s="161"/>
      <c r="S729" s="161"/>
      <c r="T729" s="161"/>
      <c r="U729" s="161"/>
      <c r="V729" s="161"/>
      <c r="W729" s="161"/>
      <c r="X729" s="161"/>
      <c r="Y729" s="161"/>
      <c r="Z729" s="161"/>
      <c r="AA729" s="161"/>
      <c r="AB729" s="161"/>
      <c r="AC729" s="161"/>
      <c r="AD729" s="161"/>
      <c r="AE729" s="161"/>
      <c r="AF729" s="161"/>
      <c r="AG729" s="161"/>
      <c r="AH729" s="161"/>
      <c r="AI729" s="161"/>
      <c r="AJ729" s="161"/>
      <c r="AK729" s="161"/>
      <c r="AL729" s="161"/>
      <c r="AM729" s="161"/>
      <c r="AN729" s="161"/>
      <c r="AO729" s="161"/>
      <c r="AP729" s="161"/>
      <c r="AQ729" s="161"/>
      <c r="AR729" s="161"/>
      <c r="AS729" s="161"/>
      <c r="AT729" s="161"/>
      <c r="AU729" s="161"/>
      <c r="AV729" s="161"/>
      <c r="AW729" s="161"/>
      <c r="AX729" s="161"/>
      <c r="AY729" s="161"/>
      <c r="AZ729" s="161"/>
      <c r="BA729" s="161"/>
      <c r="BB729" s="161"/>
      <c r="BC729" s="161"/>
      <c r="BD729" s="161"/>
      <c r="BE729" s="161"/>
      <c r="BF729" s="161"/>
      <c r="BG729" s="161"/>
      <c r="BH729" s="161"/>
      <c r="BI729" s="161"/>
      <c r="BJ729" s="161"/>
      <c r="BK729" s="161"/>
      <c r="BL729" s="161"/>
      <c r="BM729" s="161"/>
      <c r="BN729" s="161"/>
      <c r="BO729" s="161"/>
      <c r="BP729" s="161"/>
      <c r="BQ729" s="161"/>
      <c r="BR729" s="161"/>
      <c r="BS729" s="161"/>
      <c r="BT729" s="161"/>
      <c r="BU729" s="161"/>
      <c r="BV729" s="161"/>
      <c r="BW729" s="161"/>
      <c r="BX729" s="161"/>
      <c r="BY729" s="161"/>
      <c r="BZ729" s="161"/>
      <c r="CA729" s="161"/>
      <c r="CB729" s="161"/>
      <c r="CC729" s="161"/>
      <c r="CD729" s="161"/>
      <c r="CE729" s="161"/>
      <c r="CF729" s="161"/>
      <c r="CG729" s="161"/>
      <c r="CH729" s="161"/>
      <c r="CI729" s="161"/>
      <c r="CJ729" s="161"/>
      <c r="CK729" s="161"/>
      <c r="CL729" s="161"/>
      <c r="CM729" s="161"/>
      <c r="CN729" s="161"/>
      <c r="CO729" s="161"/>
      <c r="CP729" s="161"/>
      <c r="CQ729" s="161"/>
      <c r="CR729" s="161"/>
      <c r="CS729" s="161"/>
      <c r="CT729" s="161"/>
      <c r="CU729" s="161"/>
      <c r="CV729" s="161"/>
      <c r="CW729" s="161"/>
      <c r="CX729" s="161"/>
      <c r="CY729" s="161"/>
      <c r="CZ729" s="161"/>
      <c r="DA729" s="161"/>
      <c r="DB729" s="161"/>
      <c r="DC729" s="161"/>
      <c r="DD729" s="161"/>
      <c r="DE729" s="161"/>
      <c r="DF729" s="161"/>
      <c r="DG729" s="161"/>
      <c r="DH729" s="161"/>
      <c r="DI729" s="161"/>
      <c r="DJ729" s="161"/>
      <c r="DK729" s="161"/>
      <c r="DL729" s="161"/>
      <c r="DM729" s="161"/>
      <c r="DN729" s="161"/>
      <c r="DO729" s="161"/>
      <c r="DP729" s="161"/>
      <c r="DQ729" s="161"/>
      <c r="DR729" s="161"/>
      <c r="DS729" s="161"/>
      <c r="DT729" s="161"/>
      <c r="DU729" s="161"/>
      <c r="DV729" s="161"/>
      <c r="DW729" s="161"/>
      <c r="DX729" s="161"/>
      <c r="DY729" s="161"/>
      <c r="DZ729" s="161"/>
      <c r="EA729" s="161"/>
      <c r="EB729" s="161"/>
      <c r="EC729" s="161"/>
      <c r="ED729" s="161"/>
      <c r="EE729" s="161"/>
      <c r="EF729" s="161"/>
      <c r="EG729" s="161"/>
      <c r="EH729" s="161"/>
      <c r="EI729" s="161"/>
      <c r="EJ729" s="161"/>
      <c r="EK729" s="161"/>
      <c r="EL729" s="161"/>
      <c r="EM729" s="161"/>
      <c r="EN729" s="161"/>
      <c r="EO729" s="161"/>
      <c r="EP729" s="161"/>
      <c r="EQ729" s="161"/>
      <c r="ER729" s="161"/>
      <c r="ES729" s="161"/>
      <c r="ET729" s="161"/>
      <c r="EU729" s="161"/>
      <c r="EV729" s="161"/>
      <c r="EW729" s="161"/>
      <c r="EX729" s="161"/>
      <c r="EY729" s="161"/>
      <c r="EZ729" s="161"/>
      <c r="FA729" s="161"/>
      <c r="FB729" s="161"/>
      <c r="FC729" s="161"/>
      <c r="FD729" s="161"/>
      <c r="FE729" s="161"/>
      <c r="FF729" s="161"/>
      <c r="FG729" s="161"/>
      <c r="FH729" s="161"/>
      <c r="FI729" s="161"/>
      <c r="FJ729" s="161"/>
      <c r="FK729" s="161"/>
      <c r="FL729" s="161"/>
      <c r="FM729" s="161"/>
      <c r="FN729" s="161"/>
      <c r="FO729" s="161"/>
      <c r="FP729" s="161"/>
      <c r="FQ729" s="161"/>
      <c r="FR729" s="161"/>
      <c r="FS729" s="161"/>
      <c r="FT729" s="161"/>
      <c r="FU729" s="161"/>
      <c r="FV729" s="161"/>
      <c r="FW729" s="161"/>
      <c r="FX729" s="161"/>
      <c r="FY729" s="161"/>
      <c r="FZ729" s="161"/>
      <c r="GA729" s="161"/>
      <c r="GB729" s="161"/>
    </row>
    <row r="730" spans="1:184" s="162" customFormat="1" x14ac:dyDescent="0.2">
      <c r="A730" s="146" t="s">
        <v>8036</v>
      </c>
      <c r="B730" s="146" t="s">
        <v>3110</v>
      </c>
      <c r="C730" s="147" t="s">
        <v>3111</v>
      </c>
      <c r="D730" s="99" t="s">
        <v>18</v>
      </c>
      <c r="E730" s="99">
        <v>5</v>
      </c>
      <c r="F730" s="99"/>
      <c r="G730" s="99"/>
      <c r="H730" s="151">
        <v>5</v>
      </c>
      <c r="I730" s="149">
        <f t="shared" si="36"/>
        <v>1.6666666666666666E-2</v>
      </c>
      <c r="J730" s="201">
        <v>55.23</v>
      </c>
      <c r="K730" s="101"/>
      <c r="L730" s="149"/>
      <c r="M730" s="150">
        <f t="shared" si="37"/>
        <v>4.5999999999999996</v>
      </c>
      <c r="N730" s="150">
        <f t="shared" si="38"/>
        <v>138</v>
      </c>
      <c r="O730" s="100"/>
      <c r="P730" s="101"/>
      <c r="Q730" s="161"/>
      <c r="R730" s="161"/>
      <c r="S730" s="161"/>
      <c r="T730" s="161"/>
      <c r="U730" s="161"/>
      <c r="V730" s="161"/>
      <c r="W730" s="161"/>
      <c r="X730" s="161"/>
      <c r="Y730" s="161"/>
      <c r="Z730" s="161"/>
      <c r="AA730" s="161"/>
      <c r="AB730" s="161"/>
      <c r="AC730" s="161"/>
      <c r="AD730" s="161"/>
      <c r="AE730" s="161"/>
      <c r="AF730" s="161"/>
      <c r="AG730" s="161"/>
      <c r="AH730" s="161"/>
      <c r="AI730" s="161"/>
      <c r="AJ730" s="161"/>
      <c r="AK730" s="161"/>
      <c r="AL730" s="161"/>
      <c r="AM730" s="161"/>
      <c r="AN730" s="161"/>
      <c r="AO730" s="161"/>
      <c r="AP730" s="161"/>
      <c r="AQ730" s="161"/>
      <c r="AR730" s="161"/>
      <c r="AS730" s="161"/>
      <c r="AT730" s="161"/>
      <c r="AU730" s="161"/>
      <c r="AV730" s="161"/>
      <c r="AW730" s="161"/>
      <c r="AX730" s="161"/>
      <c r="AY730" s="161"/>
      <c r="AZ730" s="161"/>
      <c r="BA730" s="161"/>
      <c r="BB730" s="161"/>
      <c r="BC730" s="161"/>
      <c r="BD730" s="161"/>
      <c r="BE730" s="161"/>
      <c r="BF730" s="161"/>
      <c r="BG730" s="161"/>
      <c r="BH730" s="161"/>
      <c r="BI730" s="161"/>
      <c r="BJ730" s="161"/>
      <c r="BK730" s="161"/>
      <c r="BL730" s="161"/>
      <c r="BM730" s="161"/>
      <c r="BN730" s="161"/>
      <c r="BO730" s="161"/>
      <c r="BP730" s="161"/>
      <c r="BQ730" s="161"/>
      <c r="BR730" s="161"/>
      <c r="BS730" s="161"/>
      <c r="BT730" s="161"/>
      <c r="BU730" s="161"/>
      <c r="BV730" s="161"/>
      <c r="BW730" s="161"/>
      <c r="BX730" s="161"/>
      <c r="BY730" s="161"/>
      <c r="BZ730" s="161"/>
      <c r="CA730" s="161"/>
      <c r="CB730" s="161"/>
      <c r="CC730" s="161"/>
      <c r="CD730" s="161"/>
      <c r="CE730" s="161"/>
      <c r="CF730" s="161"/>
      <c r="CG730" s="161"/>
      <c r="CH730" s="161"/>
      <c r="CI730" s="161"/>
      <c r="CJ730" s="161"/>
      <c r="CK730" s="161"/>
      <c r="CL730" s="161"/>
      <c r="CM730" s="161"/>
      <c r="CN730" s="161"/>
      <c r="CO730" s="161"/>
      <c r="CP730" s="161"/>
      <c r="CQ730" s="161"/>
      <c r="CR730" s="161"/>
      <c r="CS730" s="161"/>
      <c r="CT730" s="161"/>
      <c r="CU730" s="161"/>
      <c r="CV730" s="161"/>
      <c r="CW730" s="161"/>
      <c r="CX730" s="161"/>
      <c r="CY730" s="161"/>
      <c r="CZ730" s="161"/>
      <c r="DA730" s="161"/>
      <c r="DB730" s="161"/>
      <c r="DC730" s="161"/>
      <c r="DD730" s="161"/>
      <c r="DE730" s="161"/>
      <c r="DF730" s="161"/>
      <c r="DG730" s="161"/>
      <c r="DH730" s="161"/>
      <c r="DI730" s="161"/>
      <c r="DJ730" s="161"/>
      <c r="DK730" s="161"/>
      <c r="DL730" s="161"/>
      <c r="DM730" s="161"/>
      <c r="DN730" s="161"/>
      <c r="DO730" s="161"/>
      <c r="DP730" s="161"/>
      <c r="DQ730" s="161"/>
      <c r="DR730" s="161"/>
      <c r="DS730" s="161"/>
      <c r="DT730" s="161"/>
      <c r="DU730" s="161"/>
      <c r="DV730" s="161"/>
      <c r="DW730" s="161"/>
      <c r="DX730" s="161"/>
      <c r="DY730" s="161"/>
      <c r="DZ730" s="161"/>
      <c r="EA730" s="161"/>
      <c r="EB730" s="161"/>
      <c r="EC730" s="161"/>
      <c r="ED730" s="161"/>
      <c r="EE730" s="161"/>
      <c r="EF730" s="161"/>
      <c r="EG730" s="161"/>
      <c r="EH730" s="161"/>
      <c r="EI730" s="161"/>
      <c r="EJ730" s="161"/>
      <c r="EK730" s="161"/>
      <c r="EL730" s="161"/>
      <c r="EM730" s="161"/>
      <c r="EN730" s="161"/>
      <c r="EO730" s="161"/>
      <c r="EP730" s="161"/>
      <c r="EQ730" s="161"/>
      <c r="ER730" s="161"/>
      <c r="ES730" s="161"/>
      <c r="ET730" s="161"/>
      <c r="EU730" s="161"/>
      <c r="EV730" s="161"/>
      <c r="EW730" s="161"/>
      <c r="EX730" s="161"/>
      <c r="EY730" s="161"/>
      <c r="EZ730" s="161"/>
      <c r="FA730" s="161"/>
      <c r="FB730" s="161"/>
      <c r="FC730" s="161"/>
      <c r="FD730" s="161"/>
      <c r="FE730" s="161"/>
      <c r="FF730" s="161"/>
      <c r="FG730" s="161"/>
      <c r="FH730" s="161"/>
      <c r="FI730" s="161"/>
      <c r="FJ730" s="161"/>
      <c r="FK730" s="161"/>
      <c r="FL730" s="161"/>
      <c r="FM730" s="161"/>
      <c r="FN730" s="161"/>
      <c r="FO730" s="161"/>
      <c r="FP730" s="161"/>
      <c r="FQ730" s="161"/>
      <c r="FR730" s="161"/>
      <c r="FS730" s="161"/>
      <c r="FT730" s="161"/>
      <c r="FU730" s="161"/>
      <c r="FV730" s="161"/>
      <c r="FW730" s="161"/>
      <c r="FX730" s="161"/>
      <c r="FY730" s="161"/>
      <c r="FZ730" s="161"/>
      <c r="GA730" s="161"/>
      <c r="GB730" s="161"/>
    </row>
    <row r="731" spans="1:184" s="162" customFormat="1" x14ac:dyDescent="0.2">
      <c r="A731" s="146" t="s">
        <v>8037</v>
      </c>
      <c r="B731" s="146" t="s">
        <v>3114</v>
      </c>
      <c r="C731" s="147" t="s">
        <v>3115</v>
      </c>
      <c r="D731" s="99" t="s">
        <v>18</v>
      </c>
      <c r="E731" s="99">
        <v>1</v>
      </c>
      <c r="F731" s="99"/>
      <c r="G731" s="99"/>
      <c r="H731" s="151">
        <v>5</v>
      </c>
      <c r="I731" s="149">
        <f t="shared" si="36"/>
        <v>1.6666666666666666E-2</v>
      </c>
      <c r="J731" s="201">
        <v>147.5</v>
      </c>
      <c r="K731" s="101"/>
      <c r="L731" s="149"/>
      <c r="M731" s="150">
        <f t="shared" si="37"/>
        <v>2.46</v>
      </c>
      <c r="N731" s="150">
        <f t="shared" si="38"/>
        <v>73.8</v>
      </c>
      <c r="O731" s="100"/>
      <c r="P731" s="101"/>
      <c r="Q731" s="161"/>
      <c r="R731" s="161"/>
      <c r="S731" s="161"/>
      <c r="T731" s="161"/>
      <c r="U731" s="161"/>
      <c r="V731" s="161"/>
      <c r="W731" s="161"/>
      <c r="X731" s="161"/>
      <c r="Y731" s="161"/>
      <c r="Z731" s="161"/>
      <c r="AA731" s="161"/>
      <c r="AB731" s="161"/>
      <c r="AC731" s="161"/>
      <c r="AD731" s="161"/>
      <c r="AE731" s="161"/>
      <c r="AF731" s="161"/>
      <c r="AG731" s="161"/>
      <c r="AH731" s="161"/>
      <c r="AI731" s="161"/>
      <c r="AJ731" s="161"/>
      <c r="AK731" s="161"/>
      <c r="AL731" s="161"/>
      <c r="AM731" s="161"/>
      <c r="AN731" s="161"/>
      <c r="AO731" s="161"/>
      <c r="AP731" s="161"/>
      <c r="AQ731" s="161"/>
      <c r="AR731" s="161"/>
      <c r="AS731" s="161"/>
      <c r="AT731" s="161"/>
      <c r="AU731" s="161"/>
      <c r="AV731" s="161"/>
      <c r="AW731" s="161"/>
      <c r="AX731" s="161"/>
      <c r="AY731" s="161"/>
      <c r="AZ731" s="161"/>
      <c r="BA731" s="161"/>
      <c r="BB731" s="161"/>
      <c r="BC731" s="161"/>
      <c r="BD731" s="161"/>
      <c r="BE731" s="161"/>
      <c r="BF731" s="161"/>
      <c r="BG731" s="161"/>
      <c r="BH731" s="161"/>
      <c r="BI731" s="161"/>
      <c r="BJ731" s="161"/>
      <c r="BK731" s="161"/>
      <c r="BL731" s="161"/>
      <c r="BM731" s="161"/>
      <c r="BN731" s="161"/>
      <c r="BO731" s="161"/>
      <c r="BP731" s="161"/>
      <c r="BQ731" s="161"/>
      <c r="BR731" s="161"/>
      <c r="BS731" s="161"/>
      <c r="BT731" s="161"/>
      <c r="BU731" s="161"/>
      <c r="BV731" s="161"/>
      <c r="BW731" s="161"/>
      <c r="BX731" s="161"/>
      <c r="BY731" s="161"/>
      <c r="BZ731" s="161"/>
      <c r="CA731" s="161"/>
      <c r="CB731" s="161"/>
      <c r="CC731" s="161"/>
      <c r="CD731" s="161"/>
      <c r="CE731" s="161"/>
      <c r="CF731" s="161"/>
      <c r="CG731" s="161"/>
      <c r="CH731" s="161"/>
      <c r="CI731" s="161"/>
      <c r="CJ731" s="161"/>
      <c r="CK731" s="161"/>
      <c r="CL731" s="161"/>
      <c r="CM731" s="161"/>
      <c r="CN731" s="161"/>
      <c r="CO731" s="161"/>
      <c r="CP731" s="161"/>
      <c r="CQ731" s="161"/>
      <c r="CR731" s="161"/>
      <c r="CS731" s="161"/>
      <c r="CT731" s="161"/>
      <c r="CU731" s="161"/>
      <c r="CV731" s="161"/>
      <c r="CW731" s="161"/>
      <c r="CX731" s="161"/>
      <c r="CY731" s="161"/>
      <c r="CZ731" s="161"/>
      <c r="DA731" s="161"/>
      <c r="DB731" s="161"/>
      <c r="DC731" s="161"/>
      <c r="DD731" s="161"/>
      <c r="DE731" s="161"/>
      <c r="DF731" s="161"/>
      <c r="DG731" s="161"/>
      <c r="DH731" s="161"/>
      <c r="DI731" s="161"/>
      <c r="DJ731" s="161"/>
      <c r="DK731" s="161"/>
      <c r="DL731" s="161"/>
      <c r="DM731" s="161"/>
      <c r="DN731" s="161"/>
      <c r="DO731" s="161"/>
      <c r="DP731" s="161"/>
      <c r="DQ731" s="161"/>
      <c r="DR731" s="161"/>
      <c r="DS731" s="161"/>
      <c r="DT731" s="161"/>
      <c r="DU731" s="161"/>
      <c r="DV731" s="161"/>
      <c r="DW731" s="161"/>
      <c r="DX731" s="161"/>
      <c r="DY731" s="161"/>
      <c r="DZ731" s="161"/>
      <c r="EA731" s="161"/>
      <c r="EB731" s="161"/>
      <c r="EC731" s="161"/>
      <c r="ED731" s="161"/>
      <c r="EE731" s="161"/>
      <c r="EF731" s="161"/>
      <c r="EG731" s="161"/>
      <c r="EH731" s="161"/>
      <c r="EI731" s="161"/>
      <c r="EJ731" s="161"/>
      <c r="EK731" s="161"/>
      <c r="EL731" s="161"/>
      <c r="EM731" s="161"/>
      <c r="EN731" s="161"/>
      <c r="EO731" s="161"/>
      <c r="EP731" s="161"/>
      <c r="EQ731" s="161"/>
      <c r="ER731" s="161"/>
      <c r="ES731" s="161"/>
      <c r="ET731" s="161"/>
      <c r="EU731" s="161"/>
      <c r="EV731" s="161"/>
      <c r="EW731" s="161"/>
      <c r="EX731" s="161"/>
      <c r="EY731" s="161"/>
      <c r="EZ731" s="161"/>
      <c r="FA731" s="161"/>
      <c r="FB731" s="161"/>
      <c r="FC731" s="161"/>
      <c r="FD731" s="161"/>
      <c r="FE731" s="161"/>
      <c r="FF731" s="161"/>
      <c r="FG731" s="161"/>
      <c r="FH731" s="161"/>
      <c r="FI731" s="161"/>
      <c r="FJ731" s="161"/>
      <c r="FK731" s="161"/>
      <c r="FL731" s="161"/>
      <c r="FM731" s="161"/>
      <c r="FN731" s="161"/>
      <c r="FO731" s="161"/>
      <c r="FP731" s="161"/>
      <c r="FQ731" s="161"/>
      <c r="FR731" s="161"/>
      <c r="FS731" s="161"/>
      <c r="FT731" s="161"/>
      <c r="FU731" s="161"/>
      <c r="FV731" s="161"/>
      <c r="FW731" s="161"/>
      <c r="FX731" s="161"/>
      <c r="FY731" s="161"/>
      <c r="FZ731" s="161"/>
      <c r="GA731" s="161"/>
      <c r="GB731" s="161"/>
    </row>
    <row r="732" spans="1:184" s="162" customFormat="1" x14ac:dyDescent="0.2">
      <c r="A732" s="146" t="s">
        <v>8038</v>
      </c>
      <c r="B732" s="146" t="s">
        <v>3117</v>
      </c>
      <c r="C732" s="147" t="s">
        <v>3118</v>
      </c>
      <c r="D732" s="99" t="s">
        <v>18</v>
      </c>
      <c r="E732" s="99">
        <v>1</v>
      </c>
      <c r="F732" s="99"/>
      <c r="G732" s="99"/>
      <c r="H732" s="151">
        <v>10</v>
      </c>
      <c r="I732" s="149">
        <f t="shared" si="36"/>
        <v>8.3333333333333332E-3</v>
      </c>
      <c r="J732" s="201">
        <v>1768.41</v>
      </c>
      <c r="K732" s="101"/>
      <c r="L732" s="149"/>
      <c r="M732" s="150">
        <f t="shared" si="37"/>
        <v>14.74</v>
      </c>
      <c r="N732" s="150">
        <f t="shared" si="38"/>
        <v>442.2</v>
      </c>
      <c r="O732" s="100"/>
      <c r="P732" s="101"/>
      <c r="Q732" s="161"/>
      <c r="R732" s="161"/>
      <c r="S732" s="161"/>
      <c r="T732" s="161"/>
      <c r="U732" s="161"/>
      <c r="V732" s="161"/>
      <c r="W732" s="161"/>
      <c r="X732" s="161"/>
      <c r="Y732" s="161"/>
      <c r="Z732" s="161"/>
      <c r="AA732" s="161"/>
      <c r="AB732" s="161"/>
      <c r="AC732" s="161"/>
      <c r="AD732" s="161"/>
      <c r="AE732" s="161"/>
      <c r="AF732" s="161"/>
      <c r="AG732" s="161"/>
      <c r="AH732" s="161"/>
      <c r="AI732" s="161"/>
      <c r="AJ732" s="161"/>
      <c r="AK732" s="161"/>
      <c r="AL732" s="161"/>
      <c r="AM732" s="161"/>
      <c r="AN732" s="161"/>
      <c r="AO732" s="161"/>
      <c r="AP732" s="161"/>
      <c r="AQ732" s="161"/>
      <c r="AR732" s="161"/>
      <c r="AS732" s="161"/>
      <c r="AT732" s="161"/>
      <c r="AU732" s="161"/>
      <c r="AV732" s="161"/>
      <c r="AW732" s="161"/>
      <c r="AX732" s="161"/>
      <c r="AY732" s="161"/>
      <c r="AZ732" s="161"/>
      <c r="BA732" s="161"/>
      <c r="BB732" s="161"/>
      <c r="BC732" s="161"/>
      <c r="BD732" s="161"/>
      <c r="BE732" s="161"/>
      <c r="BF732" s="161"/>
      <c r="BG732" s="161"/>
      <c r="BH732" s="161"/>
      <c r="BI732" s="161"/>
      <c r="BJ732" s="161"/>
      <c r="BK732" s="161"/>
      <c r="BL732" s="161"/>
      <c r="BM732" s="161"/>
      <c r="BN732" s="161"/>
      <c r="BO732" s="161"/>
      <c r="BP732" s="161"/>
      <c r="BQ732" s="161"/>
      <c r="BR732" s="161"/>
      <c r="BS732" s="161"/>
      <c r="BT732" s="161"/>
      <c r="BU732" s="161"/>
      <c r="BV732" s="161"/>
      <c r="BW732" s="161"/>
      <c r="BX732" s="161"/>
      <c r="BY732" s="161"/>
      <c r="BZ732" s="161"/>
      <c r="CA732" s="161"/>
      <c r="CB732" s="161"/>
      <c r="CC732" s="161"/>
      <c r="CD732" s="161"/>
      <c r="CE732" s="161"/>
      <c r="CF732" s="161"/>
      <c r="CG732" s="161"/>
      <c r="CH732" s="161"/>
      <c r="CI732" s="161"/>
      <c r="CJ732" s="161"/>
      <c r="CK732" s="161"/>
      <c r="CL732" s="161"/>
      <c r="CM732" s="161"/>
      <c r="CN732" s="161"/>
      <c r="CO732" s="161"/>
      <c r="CP732" s="161"/>
      <c r="CQ732" s="161"/>
      <c r="CR732" s="161"/>
      <c r="CS732" s="161"/>
      <c r="CT732" s="161"/>
      <c r="CU732" s="161"/>
      <c r="CV732" s="161"/>
      <c r="CW732" s="161"/>
      <c r="CX732" s="161"/>
      <c r="CY732" s="161"/>
      <c r="CZ732" s="161"/>
      <c r="DA732" s="161"/>
      <c r="DB732" s="161"/>
      <c r="DC732" s="161"/>
      <c r="DD732" s="161"/>
      <c r="DE732" s="161"/>
      <c r="DF732" s="161"/>
      <c r="DG732" s="161"/>
      <c r="DH732" s="161"/>
      <c r="DI732" s="161"/>
      <c r="DJ732" s="161"/>
      <c r="DK732" s="161"/>
      <c r="DL732" s="161"/>
      <c r="DM732" s="161"/>
      <c r="DN732" s="161"/>
      <c r="DO732" s="161"/>
      <c r="DP732" s="161"/>
      <c r="DQ732" s="161"/>
      <c r="DR732" s="161"/>
      <c r="DS732" s="161"/>
      <c r="DT732" s="161"/>
      <c r="DU732" s="161"/>
      <c r="DV732" s="161"/>
      <c r="DW732" s="161"/>
      <c r="DX732" s="161"/>
      <c r="DY732" s="161"/>
      <c r="DZ732" s="161"/>
      <c r="EA732" s="161"/>
      <c r="EB732" s="161"/>
      <c r="EC732" s="161"/>
      <c r="ED732" s="161"/>
      <c r="EE732" s="161"/>
      <c r="EF732" s="161"/>
      <c r="EG732" s="161"/>
      <c r="EH732" s="161"/>
      <c r="EI732" s="161"/>
      <c r="EJ732" s="161"/>
      <c r="EK732" s="161"/>
      <c r="EL732" s="161"/>
      <c r="EM732" s="161"/>
      <c r="EN732" s="161"/>
      <c r="EO732" s="161"/>
      <c r="EP732" s="161"/>
      <c r="EQ732" s="161"/>
      <c r="ER732" s="161"/>
      <c r="ES732" s="161"/>
      <c r="ET732" s="161"/>
      <c r="EU732" s="161"/>
      <c r="EV732" s="161"/>
      <c r="EW732" s="161"/>
      <c r="EX732" s="161"/>
      <c r="EY732" s="161"/>
      <c r="EZ732" s="161"/>
      <c r="FA732" s="161"/>
      <c r="FB732" s="161"/>
      <c r="FC732" s="161"/>
      <c r="FD732" s="161"/>
      <c r="FE732" s="161"/>
      <c r="FF732" s="161"/>
      <c r="FG732" s="161"/>
      <c r="FH732" s="161"/>
      <c r="FI732" s="161"/>
      <c r="FJ732" s="161"/>
      <c r="FK732" s="161"/>
      <c r="FL732" s="161"/>
      <c r="FM732" s="161"/>
      <c r="FN732" s="161"/>
      <c r="FO732" s="161"/>
      <c r="FP732" s="161"/>
      <c r="FQ732" s="161"/>
      <c r="FR732" s="161"/>
      <c r="FS732" s="161"/>
      <c r="FT732" s="161"/>
      <c r="FU732" s="161"/>
      <c r="FV732" s="161"/>
      <c r="FW732" s="161"/>
      <c r="FX732" s="161"/>
      <c r="FY732" s="161"/>
      <c r="FZ732" s="161"/>
      <c r="GA732" s="161"/>
      <c r="GB732" s="161"/>
    </row>
    <row r="733" spans="1:184" s="162" customFormat="1" x14ac:dyDescent="0.2">
      <c r="A733" s="146" t="s">
        <v>8039</v>
      </c>
      <c r="B733" s="146" t="s">
        <v>3119</v>
      </c>
      <c r="C733" s="147" t="s">
        <v>3120</v>
      </c>
      <c r="D733" s="99" t="s">
        <v>18</v>
      </c>
      <c r="E733" s="99">
        <v>1</v>
      </c>
      <c r="F733" s="99"/>
      <c r="G733" s="99"/>
      <c r="H733" s="151">
        <v>10</v>
      </c>
      <c r="I733" s="149">
        <f t="shared" si="36"/>
        <v>8.3333333333333332E-3</v>
      </c>
      <c r="J733" s="201">
        <v>2390</v>
      </c>
      <c r="K733" s="101"/>
      <c r="L733" s="149"/>
      <c r="M733" s="150">
        <f t="shared" si="37"/>
        <v>19.920000000000002</v>
      </c>
      <c r="N733" s="150">
        <f t="shared" si="38"/>
        <v>597.6</v>
      </c>
      <c r="O733" s="100"/>
      <c r="P733" s="101"/>
      <c r="Q733" s="161"/>
      <c r="R733" s="161"/>
      <c r="S733" s="161"/>
      <c r="T733" s="161"/>
      <c r="U733" s="161"/>
      <c r="V733" s="161"/>
      <c r="W733" s="161"/>
      <c r="X733" s="161"/>
      <c r="Y733" s="161"/>
      <c r="Z733" s="161"/>
      <c r="AA733" s="161"/>
      <c r="AB733" s="161"/>
      <c r="AC733" s="161"/>
      <c r="AD733" s="161"/>
      <c r="AE733" s="161"/>
      <c r="AF733" s="161"/>
      <c r="AG733" s="161"/>
      <c r="AH733" s="161"/>
      <c r="AI733" s="161"/>
      <c r="AJ733" s="161"/>
      <c r="AK733" s="161"/>
      <c r="AL733" s="161"/>
      <c r="AM733" s="161"/>
      <c r="AN733" s="161"/>
      <c r="AO733" s="161"/>
      <c r="AP733" s="161"/>
      <c r="AQ733" s="161"/>
      <c r="AR733" s="161"/>
      <c r="AS733" s="161"/>
      <c r="AT733" s="161"/>
      <c r="AU733" s="161"/>
      <c r="AV733" s="161"/>
      <c r="AW733" s="161"/>
      <c r="AX733" s="161"/>
      <c r="AY733" s="161"/>
      <c r="AZ733" s="161"/>
      <c r="BA733" s="161"/>
      <c r="BB733" s="161"/>
      <c r="BC733" s="161"/>
      <c r="BD733" s="161"/>
      <c r="BE733" s="161"/>
      <c r="BF733" s="161"/>
      <c r="BG733" s="161"/>
      <c r="BH733" s="161"/>
      <c r="BI733" s="161"/>
      <c r="BJ733" s="161"/>
      <c r="BK733" s="161"/>
      <c r="BL733" s="161"/>
      <c r="BM733" s="161"/>
      <c r="BN733" s="161"/>
      <c r="BO733" s="161"/>
      <c r="BP733" s="161"/>
      <c r="BQ733" s="161"/>
      <c r="BR733" s="161"/>
      <c r="BS733" s="161"/>
      <c r="BT733" s="161"/>
      <c r="BU733" s="161"/>
      <c r="BV733" s="161"/>
      <c r="BW733" s="161"/>
      <c r="BX733" s="161"/>
      <c r="BY733" s="161"/>
      <c r="BZ733" s="161"/>
      <c r="CA733" s="161"/>
      <c r="CB733" s="161"/>
      <c r="CC733" s="161"/>
      <c r="CD733" s="161"/>
      <c r="CE733" s="161"/>
      <c r="CF733" s="161"/>
      <c r="CG733" s="161"/>
      <c r="CH733" s="161"/>
      <c r="CI733" s="161"/>
      <c r="CJ733" s="161"/>
      <c r="CK733" s="161"/>
      <c r="CL733" s="161"/>
      <c r="CM733" s="161"/>
      <c r="CN733" s="161"/>
      <c r="CO733" s="161"/>
      <c r="CP733" s="161"/>
      <c r="CQ733" s="161"/>
      <c r="CR733" s="161"/>
      <c r="CS733" s="161"/>
      <c r="CT733" s="161"/>
      <c r="CU733" s="161"/>
      <c r="CV733" s="161"/>
      <c r="CW733" s="161"/>
      <c r="CX733" s="161"/>
      <c r="CY733" s="161"/>
      <c r="CZ733" s="161"/>
      <c r="DA733" s="161"/>
      <c r="DB733" s="161"/>
      <c r="DC733" s="161"/>
      <c r="DD733" s="161"/>
      <c r="DE733" s="161"/>
      <c r="DF733" s="161"/>
      <c r="DG733" s="161"/>
      <c r="DH733" s="161"/>
      <c r="DI733" s="161"/>
      <c r="DJ733" s="161"/>
      <c r="DK733" s="161"/>
      <c r="DL733" s="161"/>
      <c r="DM733" s="161"/>
      <c r="DN733" s="161"/>
      <c r="DO733" s="161"/>
      <c r="DP733" s="161"/>
      <c r="DQ733" s="161"/>
      <c r="DR733" s="161"/>
      <c r="DS733" s="161"/>
      <c r="DT733" s="161"/>
      <c r="DU733" s="161"/>
      <c r="DV733" s="161"/>
      <c r="DW733" s="161"/>
      <c r="DX733" s="161"/>
      <c r="DY733" s="161"/>
      <c r="DZ733" s="161"/>
      <c r="EA733" s="161"/>
      <c r="EB733" s="161"/>
      <c r="EC733" s="161"/>
      <c r="ED733" s="161"/>
      <c r="EE733" s="161"/>
      <c r="EF733" s="161"/>
      <c r="EG733" s="161"/>
      <c r="EH733" s="161"/>
      <c r="EI733" s="161"/>
      <c r="EJ733" s="161"/>
      <c r="EK733" s="161"/>
      <c r="EL733" s="161"/>
      <c r="EM733" s="161"/>
      <c r="EN733" s="161"/>
      <c r="EO733" s="161"/>
      <c r="EP733" s="161"/>
      <c r="EQ733" s="161"/>
      <c r="ER733" s="161"/>
      <c r="ES733" s="161"/>
      <c r="ET733" s="161"/>
      <c r="EU733" s="161"/>
      <c r="EV733" s="161"/>
      <c r="EW733" s="161"/>
      <c r="EX733" s="161"/>
      <c r="EY733" s="161"/>
      <c r="EZ733" s="161"/>
      <c r="FA733" s="161"/>
      <c r="FB733" s="161"/>
      <c r="FC733" s="161"/>
      <c r="FD733" s="161"/>
      <c r="FE733" s="161"/>
      <c r="FF733" s="161"/>
      <c r="FG733" s="161"/>
      <c r="FH733" s="161"/>
      <c r="FI733" s="161"/>
      <c r="FJ733" s="161"/>
      <c r="FK733" s="161"/>
      <c r="FL733" s="161"/>
      <c r="FM733" s="161"/>
      <c r="FN733" s="161"/>
      <c r="FO733" s="161"/>
      <c r="FP733" s="161"/>
      <c r="FQ733" s="161"/>
      <c r="FR733" s="161"/>
      <c r="FS733" s="161"/>
      <c r="FT733" s="161"/>
      <c r="FU733" s="161"/>
      <c r="FV733" s="161"/>
      <c r="FW733" s="161"/>
      <c r="FX733" s="161"/>
      <c r="FY733" s="161"/>
      <c r="FZ733" s="161"/>
      <c r="GA733" s="161"/>
      <c r="GB733" s="161"/>
    </row>
    <row r="734" spans="1:184" s="162" customFormat="1" x14ac:dyDescent="0.2">
      <c r="A734" s="146" t="s">
        <v>8040</v>
      </c>
      <c r="B734" s="146" t="s">
        <v>3127</v>
      </c>
      <c r="C734" s="147" t="s">
        <v>3128</v>
      </c>
      <c r="D734" s="99" t="s">
        <v>18</v>
      </c>
      <c r="E734" s="99">
        <v>5</v>
      </c>
      <c r="F734" s="99"/>
      <c r="G734" s="99"/>
      <c r="H734" s="151">
        <v>5</v>
      </c>
      <c r="I734" s="149">
        <f t="shared" si="36"/>
        <v>1.6666666666666666E-2</v>
      </c>
      <c r="J734" s="201">
        <v>342.31</v>
      </c>
      <c r="K734" s="101"/>
      <c r="L734" s="149"/>
      <c r="M734" s="150">
        <f t="shared" si="37"/>
        <v>28.53</v>
      </c>
      <c r="N734" s="150">
        <f t="shared" si="38"/>
        <v>855.9</v>
      </c>
      <c r="O734" s="100"/>
      <c r="P734" s="101"/>
      <c r="Q734" s="161"/>
      <c r="R734" s="161"/>
      <c r="S734" s="161"/>
      <c r="T734" s="161"/>
      <c r="U734" s="161"/>
      <c r="V734" s="161"/>
      <c r="W734" s="161"/>
      <c r="X734" s="161"/>
      <c r="Y734" s="161"/>
      <c r="Z734" s="161"/>
      <c r="AA734" s="161"/>
      <c r="AB734" s="161"/>
      <c r="AC734" s="161"/>
      <c r="AD734" s="161"/>
      <c r="AE734" s="161"/>
      <c r="AF734" s="161"/>
      <c r="AG734" s="161"/>
      <c r="AH734" s="161"/>
      <c r="AI734" s="161"/>
      <c r="AJ734" s="161"/>
      <c r="AK734" s="161"/>
      <c r="AL734" s="161"/>
      <c r="AM734" s="161"/>
      <c r="AN734" s="161"/>
      <c r="AO734" s="161"/>
      <c r="AP734" s="161"/>
      <c r="AQ734" s="161"/>
      <c r="AR734" s="161"/>
      <c r="AS734" s="161"/>
      <c r="AT734" s="161"/>
      <c r="AU734" s="161"/>
      <c r="AV734" s="161"/>
      <c r="AW734" s="161"/>
      <c r="AX734" s="161"/>
      <c r="AY734" s="161"/>
      <c r="AZ734" s="161"/>
      <c r="BA734" s="161"/>
      <c r="BB734" s="161"/>
      <c r="BC734" s="161"/>
      <c r="BD734" s="161"/>
      <c r="BE734" s="161"/>
      <c r="BF734" s="161"/>
      <c r="BG734" s="161"/>
      <c r="BH734" s="161"/>
      <c r="BI734" s="161"/>
      <c r="BJ734" s="161"/>
      <c r="BK734" s="161"/>
      <c r="BL734" s="161"/>
      <c r="BM734" s="161"/>
      <c r="BN734" s="161"/>
      <c r="BO734" s="161"/>
      <c r="BP734" s="161"/>
      <c r="BQ734" s="161"/>
      <c r="BR734" s="161"/>
      <c r="BS734" s="161"/>
      <c r="BT734" s="161"/>
      <c r="BU734" s="161"/>
      <c r="BV734" s="161"/>
      <c r="BW734" s="161"/>
      <c r="BX734" s="161"/>
      <c r="BY734" s="161"/>
      <c r="BZ734" s="161"/>
      <c r="CA734" s="161"/>
      <c r="CB734" s="161"/>
      <c r="CC734" s="161"/>
      <c r="CD734" s="161"/>
      <c r="CE734" s="161"/>
      <c r="CF734" s="161"/>
      <c r="CG734" s="161"/>
      <c r="CH734" s="161"/>
      <c r="CI734" s="161"/>
      <c r="CJ734" s="161"/>
      <c r="CK734" s="161"/>
      <c r="CL734" s="161"/>
      <c r="CM734" s="161"/>
      <c r="CN734" s="161"/>
      <c r="CO734" s="161"/>
      <c r="CP734" s="161"/>
      <c r="CQ734" s="161"/>
      <c r="CR734" s="161"/>
      <c r="CS734" s="161"/>
      <c r="CT734" s="161"/>
      <c r="CU734" s="161"/>
      <c r="CV734" s="161"/>
      <c r="CW734" s="161"/>
      <c r="CX734" s="161"/>
      <c r="CY734" s="161"/>
      <c r="CZ734" s="161"/>
      <c r="DA734" s="161"/>
      <c r="DB734" s="161"/>
      <c r="DC734" s="161"/>
      <c r="DD734" s="161"/>
      <c r="DE734" s="161"/>
      <c r="DF734" s="161"/>
      <c r="DG734" s="161"/>
      <c r="DH734" s="161"/>
      <c r="DI734" s="161"/>
      <c r="DJ734" s="161"/>
      <c r="DK734" s="161"/>
      <c r="DL734" s="161"/>
      <c r="DM734" s="161"/>
      <c r="DN734" s="161"/>
      <c r="DO734" s="161"/>
      <c r="DP734" s="161"/>
      <c r="DQ734" s="161"/>
      <c r="DR734" s="161"/>
      <c r="DS734" s="161"/>
      <c r="DT734" s="161"/>
      <c r="DU734" s="161"/>
      <c r="DV734" s="161"/>
      <c r="DW734" s="161"/>
      <c r="DX734" s="161"/>
      <c r="DY734" s="161"/>
      <c r="DZ734" s="161"/>
      <c r="EA734" s="161"/>
      <c r="EB734" s="161"/>
      <c r="EC734" s="161"/>
      <c r="ED734" s="161"/>
      <c r="EE734" s="161"/>
      <c r="EF734" s="161"/>
      <c r="EG734" s="161"/>
      <c r="EH734" s="161"/>
      <c r="EI734" s="161"/>
      <c r="EJ734" s="161"/>
      <c r="EK734" s="161"/>
      <c r="EL734" s="161"/>
      <c r="EM734" s="161"/>
      <c r="EN734" s="161"/>
      <c r="EO734" s="161"/>
      <c r="EP734" s="161"/>
      <c r="EQ734" s="161"/>
      <c r="ER734" s="161"/>
      <c r="ES734" s="161"/>
      <c r="ET734" s="161"/>
      <c r="EU734" s="161"/>
      <c r="EV734" s="161"/>
      <c r="EW734" s="161"/>
      <c r="EX734" s="161"/>
      <c r="EY734" s="161"/>
      <c r="EZ734" s="161"/>
      <c r="FA734" s="161"/>
      <c r="FB734" s="161"/>
      <c r="FC734" s="161"/>
      <c r="FD734" s="161"/>
      <c r="FE734" s="161"/>
      <c r="FF734" s="161"/>
      <c r="FG734" s="161"/>
      <c r="FH734" s="161"/>
      <c r="FI734" s="161"/>
      <c r="FJ734" s="161"/>
      <c r="FK734" s="161"/>
      <c r="FL734" s="161"/>
      <c r="FM734" s="161"/>
      <c r="FN734" s="161"/>
      <c r="FO734" s="161"/>
      <c r="FP734" s="161"/>
      <c r="FQ734" s="161"/>
      <c r="FR734" s="161"/>
      <c r="FS734" s="161"/>
      <c r="FT734" s="161"/>
      <c r="FU734" s="161"/>
      <c r="FV734" s="161"/>
      <c r="FW734" s="161"/>
      <c r="FX734" s="161"/>
      <c r="FY734" s="161"/>
      <c r="FZ734" s="161"/>
      <c r="GA734" s="161"/>
      <c r="GB734" s="161"/>
    </row>
    <row r="735" spans="1:184" s="162" customFormat="1" x14ac:dyDescent="0.2">
      <c r="A735" s="146" t="s">
        <v>8041</v>
      </c>
      <c r="B735" s="146" t="s">
        <v>3129</v>
      </c>
      <c r="C735" s="147" t="s">
        <v>3130</v>
      </c>
      <c r="D735" s="99" t="s">
        <v>18</v>
      </c>
      <c r="E735" s="99">
        <v>10</v>
      </c>
      <c r="F735" s="99"/>
      <c r="G735" s="99"/>
      <c r="H735" s="151">
        <v>5</v>
      </c>
      <c r="I735" s="149">
        <f t="shared" si="36"/>
        <v>1.6666666666666666E-2</v>
      </c>
      <c r="J735" s="201">
        <v>198.95</v>
      </c>
      <c r="K735" s="101"/>
      <c r="L735" s="149"/>
      <c r="M735" s="150">
        <f t="shared" si="37"/>
        <v>33.159999999999997</v>
      </c>
      <c r="N735" s="150">
        <f t="shared" si="38"/>
        <v>994.8</v>
      </c>
      <c r="O735" s="100"/>
      <c r="P735" s="101"/>
      <c r="Q735" s="161"/>
      <c r="R735" s="161"/>
      <c r="S735" s="161"/>
      <c r="T735" s="161"/>
      <c r="U735" s="161"/>
      <c r="V735" s="161"/>
      <c r="W735" s="161"/>
      <c r="X735" s="161"/>
      <c r="Y735" s="161"/>
      <c r="Z735" s="161"/>
      <c r="AA735" s="161"/>
      <c r="AB735" s="161"/>
      <c r="AC735" s="161"/>
      <c r="AD735" s="161"/>
      <c r="AE735" s="161"/>
      <c r="AF735" s="161"/>
      <c r="AG735" s="161"/>
      <c r="AH735" s="161"/>
      <c r="AI735" s="161"/>
      <c r="AJ735" s="161"/>
      <c r="AK735" s="161"/>
      <c r="AL735" s="161"/>
      <c r="AM735" s="161"/>
      <c r="AN735" s="161"/>
      <c r="AO735" s="161"/>
      <c r="AP735" s="161"/>
      <c r="AQ735" s="161"/>
      <c r="AR735" s="161"/>
      <c r="AS735" s="161"/>
      <c r="AT735" s="161"/>
      <c r="AU735" s="161"/>
      <c r="AV735" s="161"/>
      <c r="AW735" s="161"/>
      <c r="AX735" s="161"/>
      <c r="AY735" s="161"/>
      <c r="AZ735" s="161"/>
      <c r="BA735" s="161"/>
      <c r="BB735" s="161"/>
      <c r="BC735" s="161"/>
      <c r="BD735" s="161"/>
      <c r="BE735" s="161"/>
      <c r="BF735" s="161"/>
      <c r="BG735" s="161"/>
      <c r="BH735" s="161"/>
      <c r="BI735" s="161"/>
      <c r="BJ735" s="161"/>
      <c r="BK735" s="161"/>
      <c r="BL735" s="161"/>
      <c r="BM735" s="161"/>
      <c r="BN735" s="161"/>
      <c r="BO735" s="161"/>
      <c r="BP735" s="161"/>
      <c r="BQ735" s="161"/>
      <c r="BR735" s="161"/>
      <c r="BS735" s="161"/>
      <c r="BT735" s="161"/>
      <c r="BU735" s="161"/>
      <c r="BV735" s="161"/>
      <c r="BW735" s="161"/>
      <c r="BX735" s="161"/>
      <c r="BY735" s="161"/>
      <c r="BZ735" s="161"/>
      <c r="CA735" s="161"/>
      <c r="CB735" s="161"/>
      <c r="CC735" s="161"/>
      <c r="CD735" s="161"/>
      <c r="CE735" s="161"/>
      <c r="CF735" s="161"/>
      <c r="CG735" s="161"/>
      <c r="CH735" s="161"/>
      <c r="CI735" s="161"/>
      <c r="CJ735" s="161"/>
      <c r="CK735" s="161"/>
      <c r="CL735" s="161"/>
      <c r="CM735" s="161"/>
      <c r="CN735" s="161"/>
      <c r="CO735" s="161"/>
      <c r="CP735" s="161"/>
      <c r="CQ735" s="161"/>
      <c r="CR735" s="161"/>
      <c r="CS735" s="161"/>
      <c r="CT735" s="161"/>
      <c r="CU735" s="161"/>
      <c r="CV735" s="161"/>
      <c r="CW735" s="161"/>
      <c r="CX735" s="161"/>
      <c r="CY735" s="161"/>
      <c r="CZ735" s="161"/>
      <c r="DA735" s="161"/>
      <c r="DB735" s="161"/>
      <c r="DC735" s="161"/>
      <c r="DD735" s="161"/>
      <c r="DE735" s="161"/>
      <c r="DF735" s="161"/>
      <c r="DG735" s="161"/>
      <c r="DH735" s="161"/>
      <c r="DI735" s="161"/>
      <c r="DJ735" s="161"/>
      <c r="DK735" s="161"/>
      <c r="DL735" s="161"/>
      <c r="DM735" s="161"/>
      <c r="DN735" s="161"/>
      <c r="DO735" s="161"/>
      <c r="DP735" s="161"/>
      <c r="DQ735" s="161"/>
      <c r="DR735" s="161"/>
      <c r="DS735" s="161"/>
      <c r="DT735" s="161"/>
      <c r="DU735" s="161"/>
      <c r="DV735" s="161"/>
      <c r="DW735" s="161"/>
      <c r="DX735" s="161"/>
      <c r="DY735" s="161"/>
      <c r="DZ735" s="161"/>
      <c r="EA735" s="161"/>
      <c r="EB735" s="161"/>
      <c r="EC735" s="161"/>
      <c r="ED735" s="161"/>
      <c r="EE735" s="161"/>
      <c r="EF735" s="161"/>
      <c r="EG735" s="161"/>
      <c r="EH735" s="161"/>
      <c r="EI735" s="161"/>
      <c r="EJ735" s="161"/>
      <c r="EK735" s="161"/>
      <c r="EL735" s="161"/>
      <c r="EM735" s="161"/>
      <c r="EN735" s="161"/>
      <c r="EO735" s="161"/>
      <c r="EP735" s="161"/>
      <c r="EQ735" s="161"/>
      <c r="ER735" s="161"/>
      <c r="ES735" s="161"/>
      <c r="ET735" s="161"/>
      <c r="EU735" s="161"/>
      <c r="EV735" s="161"/>
      <c r="EW735" s="161"/>
      <c r="EX735" s="161"/>
      <c r="EY735" s="161"/>
      <c r="EZ735" s="161"/>
      <c r="FA735" s="161"/>
      <c r="FB735" s="161"/>
      <c r="FC735" s="161"/>
      <c r="FD735" s="161"/>
      <c r="FE735" s="161"/>
      <c r="FF735" s="161"/>
      <c r="FG735" s="161"/>
      <c r="FH735" s="161"/>
      <c r="FI735" s="161"/>
      <c r="FJ735" s="161"/>
      <c r="FK735" s="161"/>
      <c r="FL735" s="161"/>
      <c r="FM735" s="161"/>
      <c r="FN735" s="161"/>
      <c r="FO735" s="161"/>
      <c r="FP735" s="161"/>
      <c r="FQ735" s="161"/>
      <c r="FR735" s="161"/>
      <c r="FS735" s="161"/>
      <c r="FT735" s="161"/>
      <c r="FU735" s="161"/>
      <c r="FV735" s="161"/>
      <c r="FW735" s="161"/>
      <c r="FX735" s="161"/>
      <c r="FY735" s="161"/>
      <c r="FZ735" s="161"/>
      <c r="GA735" s="161"/>
      <c r="GB735" s="161"/>
    </row>
    <row r="736" spans="1:184" s="162" customFormat="1" x14ac:dyDescent="0.2">
      <c r="A736" s="146" t="s">
        <v>8042</v>
      </c>
      <c r="B736" s="146" t="s">
        <v>690</v>
      </c>
      <c r="C736" s="147" t="s">
        <v>3131</v>
      </c>
      <c r="D736" s="99" t="s">
        <v>18</v>
      </c>
      <c r="E736" s="99">
        <v>20</v>
      </c>
      <c r="F736" s="99"/>
      <c r="G736" s="99"/>
      <c r="H736" s="151">
        <v>5</v>
      </c>
      <c r="I736" s="149">
        <f t="shared" si="36"/>
        <v>1.6666666666666666E-2</v>
      </c>
      <c r="J736" s="150">
        <f ca="1">OFFSET(INDEX(Composições!A:H,MATCH(B736,Composições!A:A,0),8),2,0)</f>
        <v>180.386</v>
      </c>
      <c r="K736" s="101"/>
      <c r="L736" s="149"/>
      <c r="M736" s="150">
        <f t="shared" ca="1" si="37"/>
        <v>60.13</v>
      </c>
      <c r="N736" s="150">
        <f t="shared" ca="1" si="38"/>
        <v>1803.9</v>
      </c>
      <c r="O736" s="100"/>
      <c r="P736" s="101"/>
      <c r="Q736" s="161"/>
      <c r="R736" s="161"/>
      <c r="S736" s="161"/>
      <c r="T736" s="161"/>
      <c r="U736" s="161"/>
      <c r="V736" s="161"/>
      <c r="W736" s="161"/>
      <c r="X736" s="161"/>
      <c r="Y736" s="161"/>
      <c r="Z736" s="161"/>
      <c r="AA736" s="161"/>
      <c r="AB736" s="161"/>
      <c r="AC736" s="161"/>
      <c r="AD736" s="161"/>
      <c r="AE736" s="161"/>
      <c r="AF736" s="161"/>
      <c r="AG736" s="161"/>
      <c r="AH736" s="161"/>
      <c r="AI736" s="161"/>
      <c r="AJ736" s="161"/>
      <c r="AK736" s="161"/>
      <c r="AL736" s="161"/>
      <c r="AM736" s="161"/>
      <c r="AN736" s="161"/>
      <c r="AO736" s="161"/>
      <c r="AP736" s="161"/>
      <c r="AQ736" s="161"/>
      <c r="AR736" s="161"/>
      <c r="AS736" s="161"/>
      <c r="AT736" s="161"/>
      <c r="AU736" s="161"/>
      <c r="AV736" s="161"/>
      <c r="AW736" s="161"/>
      <c r="AX736" s="161"/>
      <c r="AY736" s="161"/>
      <c r="AZ736" s="161"/>
      <c r="BA736" s="161"/>
      <c r="BB736" s="161"/>
      <c r="BC736" s="161"/>
      <c r="BD736" s="161"/>
      <c r="BE736" s="161"/>
      <c r="BF736" s="161"/>
      <c r="BG736" s="161"/>
      <c r="BH736" s="161"/>
      <c r="BI736" s="161"/>
      <c r="BJ736" s="161"/>
      <c r="BK736" s="161"/>
      <c r="BL736" s="161"/>
      <c r="BM736" s="161"/>
      <c r="BN736" s="161"/>
      <c r="BO736" s="161"/>
      <c r="BP736" s="161"/>
      <c r="BQ736" s="161"/>
      <c r="BR736" s="161"/>
      <c r="BS736" s="161"/>
      <c r="BT736" s="161"/>
      <c r="BU736" s="161"/>
      <c r="BV736" s="161"/>
      <c r="BW736" s="161"/>
      <c r="BX736" s="161"/>
      <c r="BY736" s="161"/>
      <c r="BZ736" s="161"/>
      <c r="CA736" s="161"/>
      <c r="CB736" s="161"/>
      <c r="CC736" s="161"/>
      <c r="CD736" s="161"/>
      <c r="CE736" s="161"/>
      <c r="CF736" s="161"/>
      <c r="CG736" s="161"/>
      <c r="CH736" s="161"/>
      <c r="CI736" s="161"/>
      <c r="CJ736" s="161"/>
      <c r="CK736" s="161"/>
      <c r="CL736" s="161"/>
      <c r="CM736" s="161"/>
      <c r="CN736" s="161"/>
      <c r="CO736" s="161"/>
      <c r="CP736" s="161"/>
      <c r="CQ736" s="161"/>
      <c r="CR736" s="161"/>
      <c r="CS736" s="161"/>
      <c r="CT736" s="161"/>
      <c r="CU736" s="161"/>
      <c r="CV736" s="161"/>
      <c r="CW736" s="161"/>
      <c r="CX736" s="161"/>
      <c r="CY736" s="161"/>
      <c r="CZ736" s="161"/>
      <c r="DA736" s="161"/>
      <c r="DB736" s="161"/>
      <c r="DC736" s="161"/>
      <c r="DD736" s="161"/>
      <c r="DE736" s="161"/>
      <c r="DF736" s="161"/>
      <c r="DG736" s="161"/>
      <c r="DH736" s="161"/>
      <c r="DI736" s="161"/>
      <c r="DJ736" s="161"/>
      <c r="DK736" s="161"/>
      <c r="DL736" s="161"/>
      <c r="DM736" s="161"/>
      <c r="DN736" s="161"/>
      <c r="DO736" s="161"/>
      <c r="DP736" s="161"/>
      <c r="DQ736" s="161"/>
      <c r="DR736" s="161"/>
      <c r="DS736" s="161"/>
      <c r="DT736" s="161"/>
      <c r="DU736" s="161"/>
      <c r="DV736" s="161"/>
      <c r="DW736" s="161"/>
      <c r="DX736" s="161"/>
      <c r="DY736" s="161"/>
      <c r="DZ736" s="161"/>
      <c r="EA736" s="161"/>
      <c r="EB736" s="161"/>
      <c r="EC736" s="161"/>
      <c r="ED736" s="161"/>
      <c r="EE736" s="161"/>
      <c r="EF736" s="161"/>
      <c r="EG736" s="161"/>
      <c r="EH736" s="161"/>
      <c r="EI736" s="161"/>
      <c r="EJ736" s="161"/>
      <c r="EK736" s="161"/>
      <c r="EL736" s="161"/>
      <c r="EM736" s="161"/>
      <c r="EN736" s="161"/>
      <c r="EO736" s="161"/>
      <c r="EP736" s="161"/>
      <c r="EQ736" s="161"/>
      <c r="ER736" s="161"/>
      <c r="ES736" s="161"/>
      <c r="ET736" s="161"/>
      <c r="EU736" s="161"/>
      <c r="EV736" s="161"/>
      <c r="EW736" s="161"/>
      <c r="EX736" s="161"/>
      <c r="EY736" s="161"/>
      <c r="EZ736" s="161"/>
      <c r="FA736" s="161"/>
      <c r="FB736" s="161"/>
      <c r="FC736" s="161"/>
      <c r="FD736" s="161"/>
      <c r="FE736" s="161"/>
      <c r="FF736" s="161"/>
      <c r="FG736" s="161"/>
      <c r="FH736" s="161"/>
      <c r="FI736" s="161"/>
      <c r="FJ736" s="161"/>
      <c r="FK736" s="161"/>
      <c r="FL736" s="161"/>
      <c r="FM736" s="161"/>
      <c r="FN736" s="161"/>
      <c r="FO736" s="161"/>
      <c r="FP736" s="161"/>
      <c r="FQ736" s="161"/>
      <c r="FR736" s="161"/>
      <c r="FS736" s="161"/>
      <c r="FT736" s="161"/>
      <c r="FU736" s="161"/>
      <c r="FV736" s="161"/>
      <c r="FW736" s="161"/>
      <c r="FX736" s="161"/>
      <c r="FY736" s="161"/>
      <c r="FZ736" s="161"/>
      <c r="GA736" s="161"/>
      <c r="GB736" s="161"/>
    </row>
    <row r="737" spans="1:184" s="162" customFormat="1" x14ac:dyDescent="0.2">
      <c r="A737" s="146" t="s">
        <v>8043</v>
      </c>
      <c r="B737" s="146" t="s">
        <v>691</v>
      </c>
      <c r="C737" s="147" t="s">
        <v>3132</v>
      </c>
      <c r="D737" s="99" t="s">
        <v>18</v>
      </c>
      <c r="E737" s="99">
        <v>5</v>
      </c>
      <c r="F737" s="99"/>
      <c r="G737" s="99"/>
      <c r="H737" s="151">
        <v>5</v>
      </c>
      <c r="I737" s="149">
        <f t="shared" si="36"/>
        <v>1.6666666666666666E-2</v>
      </c>
      <c r="J737" s="150">
        <f ca="1">OFFSET(INDEX(Composições!A:H,MATCH(B737,Composições!A:A,0),8),2,0)</f>
        <v>158.18449999999999</v>
      </c>
      <c r="K737" s="101"/>
      <c r="L737" s="149"/>
      <c r="M737" s="150">
        <f t="shared" ca="1" si="37"/>
        <v>13.18</v>
      </c>
      <c r="N737" s="150">
        <f t="shared" ca="1" si="38"/>
        <v>395.4</v>
      </c>
      <c r="O737" s="100"/>
      <c r="P737" s="101"/>
      <c r="Q737" s="161"/>
      <c r="R737" s="161"/>
      <c r="S737" s="161"/>
      <c r="T737" s="161"/>
      <c r="U737" s="161"/>
      <c r="V737" s="161"/>
      <c r="W737" s="161"/>
      <c r="X737" s="161"/>
      <c r="Y737" s="161"/>
      <c r="Z737" s="161"/>
      <c r="AA737" s="161"/>
      <c r="AB737" s="161"/>
      <c r="AC737" s="161"/>
      <c r="AD737" s="161"/>
      <c r="AE737" s="161"/>
      <c r="AF737" s="161"/>
      <c r="AG737" s="161"/>
      <c r="AH737" s="161"/>
      <c r="AI737" s="161"/>
      <c r="AJ737" s="161"/>
      <c r="AK737" s="161"/>
      <c r="AL737" s="161"/>
      <c r="AM737" s="161"/>
      <c r="AN737" s="161"/>
      <c r="AO737" s="161"/>
      <c r="AP737" s="161"/>
      <c r="AQ737" s="161"/>
      <c r="AR737" s="161"/>
      <c r="AS737" s="161"/>
      <c r="AT737" s="161"/>
      <c r="AU737" s="161"/>
      <c r="AV737" s="161"/>
      <c r="AW737" s="161"/>
      <c r="AX737" s="161"/>
      <c r="AY737" s="161"/>
      <c r="AZ737" s="161"/>
      <c r="BA737" s="161"/>
      <c r="BB737" s="161"/>
      <c r="BC737" s="161"/>
      <c r="BD737" s="161"/>
      <c r="BE737" s="161"/>
      <c r="BF737" s="161"/>
      <c r="BG737" s="161"/>
      <c r="BH737" s="161"/>
      <c r="BI737" s="161"/>
      <c r="BJ737" s="161"/>
      <c r="BK737" s="161"/>
      <c r="BL737" s="161"/>
      <c r="BM737" s="161"/>
      <c r="BN737" s="161"/>
      <c r="BO737" s="161"/>
      <c r="BP737" s="161"/>
      <c r="BQ737" s="161"/>
      <c r="BR737" s="161"/>
      <c r="BS737" s="161"/>
      <c r="BT737" s="161"/>
      <c r="BU737" s="161"/>
      <c r="BV737" s="161"/>
      <c r="BW737" s="161"/>
      <c r="BX737" s="161"/>
      <c r="BY737" s="161"/>
      <c r="BZ737" s="161"/>
      <c r="CA737" s="161"/>
      <c r="CB737" s="161"/>
      <c r="CC737" s="161"/>
      <c r="CD737" s="161"/>
      <c r="CE737" s="161"/>
      <c r="CF737" s="161"/>
      <c r="CG737" s="161"/>
      <c r="CH737" s="161"/>
      <c r="CI737" s="161"/>
      <c r="CJ737" s="161"/>
      <c r="CK737" s="161"/>
      <c r="CL737" s="161"/>
      <c r="CM737" s="161"/>
      <c r="CN737" s="161"/>
      <c r="CO737" s="161"/>
      <c r="CP737" s="161"/>
      <c r="CQ737" s="161"/>
      <c r="CR737" s="161"/>
      <c r="CS737" s="161"/>
      <c r="CT737" s="161"/>
      <c r="CU737" s="161"/>
      <c r="CV737" s="161"/>
      <c r="CW737" s="161"/>
      <c r="CX737" s="161"/>
      <c r="CY737" s="161"/>
      <c r="CZ737" s="161"/>
      <c r="DA737" s="161"/>
      <c r="DB737" s="161"/>
      <c r="DC737" s="161"/>
      <c r="DD737" s="161"/>
      <c r="DE737" s="161"/>
      <c r="DF737" s="161"/>
      <c r="DG737" s="161"/>
      <c r="DH737" s="161"/>
      <c r="DI737" s="161"/>
      <c r="DJ737" s="161"/>
      <c r="DK737" s="161"/>
      <c r="DL737" s="161"/>
      <c r="DM737" s="161"/>
      <c r="DN737" s="161"/>
      <c r="DO737" s="161"/>
      <c r="DP737" s="161"/>
      <c r="DQ737" s="161"/>
      <c r="DR737" s="161"/>
      <c r="DS737" s="161"/>
      <c r="DT737" s="161"/>
      <c r="DU737" s="161"/>
      <c r="DV737" s="161"/>
      <c r="DW737" s="161"/>
      <c r="DX737" s="161"/>
      <c r="DY737" s="161"/>
      <c r="DZ737" s="161"/>
      <c r="EA737" s="161"/>
      <c r="EB737" s="161"/>
      <c r="EC737" s="161"/>
      <c r="ED737" s="161"/>
      <c r="EE737" s="161"/>
      <c r="EF737" s="161"/>
      <c r="EG737" s="161"/>
      <c r="EH737" s="161"/>
      <c r="EI737" s="161"/>
      <c r="EJ737" s="161"/>
      <c r="EK737" s="161"/>
      <c r="EL737" s="161"/>
      <c r="EM737" s="161"/>
      <c r="EN737" s="161"/>
      <c r="EO737" s="161"/>
      <c r="EP737" s="161"/>
      <c r="EQ737" s="161"/>
      <c r="ER737" s="161"/>
      <c r="ES737" s="161"/>
      <c r="ET737" s="161"/>
      <c r="EU737" s="161"/>
      <c r="EV737" s="161"/>
      <c r="EW737" s="161"/>
      <c r="EX737" s="161"/>
      <c r="EY737" s="161"/>
      <c r="EZ737" s="161"/>
      <c r="FA737" s="161"/>
      <c r="FB737" s="161"/>
      <c r="FC737" s="161"/>
      <c r="FD737" s="161"/>
      <c r="FE737" s="161"/>
      <c r="FF737" s="161"/>
      <c r="FG737" s="161"/>
      <c r="FH737" s="161"/>
      <c r="FI737" s="161"/>
      <c r="FJ737" s="161"/>
      <c r="FK737" s="161"/>
      <c r="FL737" s="161"/>
      <c r="FM737" s="161"/>
      <c r="FN737" s="161"/>
      <c r="FO737" s="161"/>
      <c r="FP737" s="161"/>
      <c r="FQ737" s="161"/>
      <c r="FR737" s="161"/>
      <c r="FS737" s="161"/>
      <c r="FT737" s="161"/>
      <c r="FU737" s="161"/>
      <c r="FV737" s="161"/>
      <c r="FW737" s="161"/>
      <c r="FX737" s="161"/>
      <c r="FY737" s="161"/>
      <c r="FZ737" s="161"/>
      <c r="GA737" s="161"/>
      <c r="GB737" s="161"/>
    </row>
    <row r="738" spans="1:184" s="162" customFormat="1" x14ac:dyDescent="0.2">
      <c r="A738" s="146" t="s">
        <v>8044</v>
      </c>
      <c r="B738" s="146" t="s">
        <v>3407</v>
      </c>
      <c r="C738" s="147" t="s">
        <v>3408</v>
      </c>
      <c r="D738" s="99" t="s">
        <v>18</v>
      </c>
      <c r="E738" s="99">
        <v>42</v>
      </c>
      <c r="F738" s="99"/>
      <c r="G738" s="99"/>
      <c r="H738" s="151">
        <v>5</v>
      </c>
      <c r="I738" s="149">
        <f t="shared" si="36"/>
        <v>1.6666666666666666E-2</v>
      </c>
      <c r="J738" s="201">
        <v>65.33</v>
      </c>
      <c r="K738" s="101"/>
      <c r="L738" s="149"/>
      <c r="M738" s="150">
        <f t="shared" si="37"/>
        <v>45.73</v>
      </c>
      <c r="N738" s="150">
        <f t="shared" si="38"/>
        <v>1371.9</v>
      </c>
      <c r="O738" s="100"/>
      <c r="P738" s="101"/>
      <c r="Q738" s="161"/>
      <c r="R738" s="161"/>
      <c r="S738" s="161"/>
      <c r="T738" s="161"/>
      <c r="U738" s="161"/>
      <c r="V738" s="161"/>
      <c r="W738" s="161"/>
      <c r="X738" s="161"/>
      <c r="Y738" s="161"/>
      <c r="Z738" s="161"/>
      <c r="AA738" s="161"/>
      <c r="AB738" s="161"/>
      <c r="AC738" s="161"/>
      <c r="AD738" s="161"/>
      <c r="AE738" s="161"/>
      <c r="AF738" s="161"/>
      <c r="AG738" s="161"/>
      <c r="AH738" s="161"/>
      <c r="AI738" s="161"/>
      <c r="AJ738" s="161"/>
      <c r="AK738" s="161"/>
      <c r="AL738" s="161"/>
      <c r="AM738" s="161"/>
      <c r="AN738" s="161"/>
      <c r="AO738" s="161"/>
      <c r="AP738" s="161"/>
      <c r="AQ738" s="161"/>
      <c r="AR738" s="161"/>
      <c r="AS738" s="161"/>
      <c r="AT738" s="161"/>
      <c r="AU738" s="161"/>
      <c r="AV738" s="161"/>
      <c r="AW738" s="161"/>
      <c r="AX738" s="161"/>
      <c r="AY738" s="161"/>
      <c r="AZ738" s="161"/>
      <c r="BA738" s="161"/>
      <c r="BB738" s="161"/>
      <c r="BC738" s="161"/>
      <c r="BD738" s="161"/>
      <c r="BE738" s="161"/>
      <c r="BF738" s="161"/>
      <c r="BG738" s="161"/>
      <c r="BH738" s="161"/>
      <c r="BI738" s="161"/>
      <c r="BJ738" s="161"/>
      <c r="BK738" s="161"/>
      <c r="BL738" s="161"/>
      <c r="BM738" s="161"/>
      <c r="BN738" s="161"/>
      <c r="BO738" s="161"/>
      <c r="BP738" s="161"/>
      <c r="BQ738" s="161"/>
      <c r="BR738" s="161"/>
      <c r="BS738" s="161"/>
      <c r="BT738" s="161"/>
      <c r="BU738" s="161"/>
      <c r="BV738" s="161"/>
      <c r="BW738" s="161"/>
      <c r="BX738" s="161"/>
      <c r="BY738" s="161"/>
      <c r="BZ738" s="161"/>
      <c r="CA738" s="161"/>
      <c r="CB738" s="161"/>
      <c r="CC738" s="161"/>
      <c r="CD738" s="161"/>
      <c r="CE738" s="161"/>
      <c r="CF738" s="161"/>
      <c r="CG738" s="161"/>
      <c r="CH738" s="161"/>
      <c r="CI738" s="161"/>
      <c r="CJ738" s="161"/>
      <c r="CK738" s="161"/>
      <c r="CL738" s="161"/>
      <c r="CM738" s="161"/>
      <c r="CN738" s="161"/>
      <c r="CO738" s="161"/>
      <c r="CP738" s="161"/>
      <c r="CQ738" s="161"/>
      <c r="CR738" s="161"/>
      <c r="CS738" s="161"/>
      <c r="CT738" s="161"/>
      <c r="CU738" s="161"/>
      <c r="CV738" s="161"/>
      <c r="CW738" s="161"/>
      <c r="CX738" s="161"/>
      <c r="CY738" s="161"/>
      <c r="CZ738" s="161"/>
      <c r="DA738" s="161"/>
      <c r="DB738" s="161"/>
      <c r="DC738" s="161"/>
      <c r="DD738" s="161"/>
      <c r="DE738" s="161"/>
      <c r="DF738" s="161"/>
      <c r="DG738" s="161"/>
      <c r="DH738" s="161"/>
      <c r="DI738" s="161"/>
      <c r="DJ738" s="161"/>
      <c r="DK738" s="161"/>
      <c r="DL738" s="161"/>
      <c r="DM738" s="161"/>
      <c r="DN738" s="161"/>
      <c r="DO738" s="161"/>
      <c r="DP738" s="161"/>
      <c r="DQ738" s="161"/>
      <c r="DR738" s="161"/>
      <c r="DS738" s="161"/>
      <c r="DT738" s="161"/>
      <c r="DU738" s="161"/>
      <c r="DV738" s="161"/>
      <c r="DW738" s="161"/>
      <c r="DX738" s="161"/>
      <c r="DY738" s="161"/>
      <c r="DZ738" s="161"/>
      <c r="EA738" s="161"/>
      <c r="EB738" s="161"/>
      <c r="EC738" s="161"/>
      <c r="ED738" s="161"/>
      <c r="EE738" s="161"/>
      <c r="EF738" s="161"/>
      <c r="EG738" s="161"/>
      <c r="EH738" s="161"/>
      <c r="EI738" s="161"/>
      <c r="EJ738" s="161"/>
      <c r="EK738" s="161"/>
      <c r="EL738" s="161"/>
      <c r="EM738" s="161"/>
      <c r="EN738" s="161"/>
      <c r="EO738" s="161"/>
      <c r="EP738" s="161"/>
      <c r="EQ738" s="161"/>
      <c r="ER738" s="161"/>
      <c r="ES738" s="161"/>
      <c r="ET738" s="161"/>
      <c r="EU738" s="161"/>
      <c r="EV738" s="161"/>
      <c r="EW738" s="161"/>
      <c r="EX738" s="161"/>
      <c r="EY738" s="161"/>
      <c r="EZ738" s="161"/>
      <c r="FA738" s="161"/>
      <c r="FB738" s="161"/>
      <c r="FC738" s="161"/>
      <c r="FD738" s="161"/>
      <c r="FE738" s="161"/>
      <c r="FF738" s="161"/>
      <c r="FG738" s="161"/>
      <c r="FH738" s="161"/>
      <c r="FI738" s="161"/>
      <c r="FJ738" s="161"/>
      <c r="FK738" s="161"/>
      <c r="FL738" s="161"/>
      <c r="FM738" s="161"/>
      <c r="FN738" s="161"/>
      <c r="FO738" s="161"/>
      <c r="FP738" s="161"/>
      <c r="FQ738" s="161"/>
      <c r="FR738" s="161"/>
      <c r="FS738" s="161"/>
      <c r="FT738" s="161"/>
      <c r="FU738" s="161"/>
      <c r="FV738" s="161"/>
      <c r="FW738" s="161"/>
      <c r="FX738" s="161"/>
      <c r="FY738" s="161"/>
      <c r="FZ738" s="161"/>
      <c r="GA738" s="161"/>
      <c r="GB738" s="161"/>
    </row>
    <row r="739" spans="1:184" s="162" customFormat="1" x14ac:dyDescent="0.2">
      <c r="A739" s="146" t="s">
        <v>8045</v>
      </c>
      <c r="B739" s="146" t="s">
        <v>3412</v>
      </c>
      <c r="C739" s="147" t="s">
        <v>3413</v>
      </c>
      <c r="D739" s="99" t="s">
        <v>18</v>
      </c>
      <c r="E739" s="99">
        <v>1</v>
      </c>
      <c r="F739" s="99"/>
      <c r="G739" s="99"/>
      <c r="H739" s="151">
        <v>10</v>
      </c>
      <c r="I739" s="149">
        <f t="shared" si="36"/>
        <v>8.3333333333333332E-3</v>
      </c>
      <c r="J739" s="201">
        <v>3726.95</v>
      </c>
      <c r="K739" s="101"/>
      <c r="L739" s="149"/>
      <c r="M739" s="150">
        <f t="shared" si="37"/>
        <v>31.06</v>
      </c>
      <c r="N739" s="150">
        <f t="shared" si="38"/>
        <v>931.8</v>
      </c>
      <c r="O739" s="100"/>
      <c r="P739" s="101"/>
      <c r="Q739" s="161"/>
      <c r="R739" s="161"/>
      <c r="S739" s="161"/>
      <c r="T739" s="161"/>
      <c r="U739" s="161"/>
      <c r="V739" s="161"/>
      <c r="W739" s="161"/>
      <c r="X739" s="161"/>
      <c r="Y739" s="161"/>
      <c r="Z739" s="161"/>
      <c r="AA739" s="161"/>
      <c r="AB739" s="161"/>
      <c r="AC739" s="161"/>
      <c r="AD739" s="161"/>
      <c r="AE739" s="161"/>
      <c r="AF739" s="161"/>
      <c r="AG739" s="161"/>
      <c r="AH739" s="161"/>
      <c r="AI739" s="161"/>
      <c r="AJ739" s="161"/>
      <c r="AK739" s="161"/>
      <c r="AL739" s="161"/>
      <c r="AM739" s="161"/>
      <c r="AN739" s="161"/>
      <c r="AO739" s="161"/>
      <c r="AP739" s="161"/>
      <c r="AQ739" s="161"/>
      <c r="AR739" s="161"/>
      <c r="AS739" s="161"/>
      <c r="AT739" s="161"/>
      <c r="AU739" s="161"/>
      <c r="AV739" s="161"/>
      <c r="AW739" s="161"/>
      <c r="AX739" s="161"/>
      <c r="AY739" s="161"/>
      <c r="AZ739" s="161"/>
      <c r="BA739" s="161"/>
      <c r="BB739" s="161"/>
      <c r="BC739" s="161"/>
      <c r="BD739" s="161"/>
      <c r="BE739" s="161"/>
      <c r="BF739" s="161"/>
      <c r="BG739" s="161"/>
      <c r="BH739" s="161"/>
      <c r="BI739" s="161"/>
      <c r="BJ739" s="161"/>
      <c r="BK739" s="161"/>
      <c r="BL739" s="161"/>
      <c r="BM739" s="161"/>
      <c r="BN739" s="161"/>
      <c r="BO739" s="161"/>
      <c r="BP739" s="161"/>
      <c r="BQ739" s="161"/>
      <c r="BR739" s="161"/>
      <c r="BS739" s="161"/>
      <c r="BT739" s="161"/>
      <c r="BU739" s="161"/>
      <c r="BV739" s="161"/>
      <c r="BW739" s="161"/>
      <c r="BX739" s="161"/>
      <c r="BY739" s="161"/>
      <c r="BZ739" s="161"/>
      <c r="CA739" s="161"/>
      <c r="CB739" s="161"/>
      <c r="CC739" s="161"/>
      <c r="CD739" s="161"/>
      <c r="CE739" s="161"/>
      <c r="CF739" s="161"/>
      <c r="CG739" s="161"/>
      <c r="CH739" s="161"/>
      <c r="CI739" s="161"/>
      <c r="CJ739" s="161"/>
      <c r="CK739" s="161"/>
      <c r="CL739" s="161"/>
      <c r="CM739" s="161"/>
      <c r="CN739" s="161"/>
      <c r="CO739" s="161"/>
      <c r="CP739" s="161"/>
      <c r="CQ739" s="161"/>
      <c r="CR739" s="161"/>
      <c r="CS739" s="161"/>
      <c r="CT739" s="161"/>
      <c r="CU739" s="161"/>
      <c r="CV739" s="161"/>
      <c r="CW739" s="161"/>
      <c r="CX739" s="161"/>
      <c r="CY739" s="161"/>
      <c r="CZ739" s="161"/>
      <c r="DA739" s="161"/>
      <c r="DB739" s="161"/>
      <c r="DC739" s="161"/>
      <c r="DD739" s="161"/>
      <c r="DE739" s="161"/>
      <c r="DF739" s="161"/>
      <c r="DG739" s="161"/>
      <c r="DH739" s="161"/>
      <c r="DI739" s="161"/>
      <c r="DJ739" s="161"/>
      <c r="DK739" s="161"/>
      <c r="DL739" s="161"/>
      <c r="DM739" s="161"/>
      <c r="DN739" s="161"/>
      <c r="DO739" s="161"/>
      <c r="DP739" s="161"/>
      <c r="DQ739" s="161"/>
      <c r="DR739" s="161"/>
      <c r="DS739" s="161"/>
      <c r="DT739" s="161"/>
      <c r="DU739" s="161"/>
      <c r="DV739" s="161"/>
      <c r="DW739" s="161"/>
      <c r="DX739" s="161"/>
      <c r="DY739" s="161"/>
      <c r="DZ739" s="161"/>
      <c r="EA739" s="161"/>
      <c r="EB739" s="161"/>
      <c r="EC739" s="161"/>
      <c r="ED739" s="161"/>
      <c r="EE739" s="161"/>
      <c r="EF739" s="161"/>
      <c r="EG739" s="161"/>
      <c r="EH739" s="161"/>
      <c r="EI739" s="161"/>
      <c r="EJ739" s="161"/>
      <c r="EK739" s="161"/>
      <c r="EL739" s="161"/>
      <c r="EM739" s="161"/>
      <c r="EN739" s="161"/>
      <c r="EO739" s="161"/>
      <c r="EP739" s="161"/>
      <c r="EQ739" s="161"/>
      <c r="ER739" s="161"/>
      <c r="ES739" s="161"/>
      <c r="ET739" s="161"/>
      <c r="EU739" s="161"/>
      <c r="EV739" s="161"/>
      <c r="EW739" s="161"/>
      <c r="EX739" s="161"/>
      <c r="EY739" s="161"/>
      <c r="EZ739" s="161"/>
      <c r="FA739" s="161"/>
      <c r="FB739" s="161"/>
      <c r="FC739" s="161"/>
      <c r="FD739" s="161"/>
      <c r="FE739" s="161"/>
      <c r="FF739" s="161"/>
      <c r="FG739" s="161"/>
      <c r="FH739" s="161"/>
      <c r="FI739" s="161"/>
      <c r="FJ739" s="161"/>
      <c r="FK739" s="161"/>
      <c r="FL739" s="161"/>
      <c r="FM739" s="161"/>
      <c r="FN739" s="161"/>
      <c r="FO739" s="161"/>
      <c r="FP739" s="161"/>
      <c r="FQ739" s="161"/>
      <c r="FR739" s="161"/>
      <c r="FS739" s="161"/>
      <c r="FT739" s="161"/>
      <c r="FU739" s="161"/>
      <c r="FV739" s="161"/>
      <c r="FW739" s="161"/>
      <c r="FX739" s="161"/>
      <c r="FY739" s="161"/>
      <c r="FZ739" s="161"/>
      <c r="GA739" s="161"/>
      <c r="GB739" s="161"/>
    </row>
    <row r="740" spans="1:184" s="162" customFormat="1" x14ac:dyDescent="0.2">
      <c r="A740" s="146" t="s">
        <v>8046</v>
      </c>
      <c r="B740" s="146" t="s">
        <v>3414</v>
      </c>
      <c r="C740" s="147" t="s">
        <v>3415</v>
      </c>
      <c r="D740" s="99" t="s">
        <v>18</v>
      </c>
      <c r="E740" s="99">
        <v>4</v>
      </c>
      <c r="F740" s="99"/>
      <c r="G740" s="99"/>
      <c r="H740" s="151">
        <v>10</v>
      </c>
      <c r="I740" s="149">
        <f t="shared" si="36"/>
        <v>8.3333333333333332E-3</v>
      </c>
      <c r="J740" s="201">
        <v>984.89</v>
      </c>
      <c r="K740" s="101"/>
      <c r="L740" s="149"/>
      <c r="M740" s="150">
        <f t="shared" si="37"/>
        <v>32.83</v>
      </c>
      <c r="N740" s="150">
        <f t="shared" si="38"/>
        <v>984.9</v>
      </c>
      <c r="O740" s="100"/>
      <c r="P740" s="101"/>
      <c r="Q740" s="161"/>
      <c r="R740" s="161"/>
      <c r="S740" s="161"/>
      <c r="T740" s="161"/>
      <c r="U740" s="161"/>
      <c r="V740" s="161"/>
      <c r="W740" s="161"/>
      <c r="X740" s="161"/>
      <c r="Y740" s="161"/>
      <c r="Z740" s="161"/>
      <c r="AA740" s="161"/>
      <c r="AB740" s="161"/>
      <c r="AC740" s="161"/>
      <c r="AD740" s="161"/>
      <c r="AE740" s="161"/>
      <c r="AF740" s="161"/>
      <c r="AG740" s="161"/>
      <c r="AH740" s="161"/>
      <c r="AI740" s="161"/>
      <c r="AJ740" s="161"/>
      <c r="AK740" s="161"/>
      <c r="AL740" s="161"/>
      <c r="AM740" s="161"/>
      <c r="AN740" s="161"/>
      <c r="AO740" s="161"/>
      <c r="AP740" s="161"/>
      <c r="AQ740" s="161"/>
      <c r="AR740" s="161"/>
      <c r="AS740" s="161"/>
      <c r="AT740" s="161"/>
      <c r="AU740" s="161"/>
      <c r="AV740" s="161"/>
      <c r="AW740" s="161"/>
      <c r="AX740" s="161"/>
      <c r="AY740" s="161"/>
      <c r="AZ740" s="161"/>
      <c r="BA740" s="161"/>
      <c r="BB740" s="161"/>
      <c r="BC740" s="161"/>
      <c r="BD740" s="161"/>
      <c r="BE740" s="161"/>
      <c r="BF740" s="161"/>
      <c r="BG740" s="161"/>
      <c r="BH740" s="161"/>
      <c r="BI740" s="161"/>
      <c r="BJ740" s="161"/>
      <c r="BK740" s="161"/>
      <c r="BL740" s="161"/>
      <c r="BM740" s="161"/>
      <c r="BN740" s="161"/>
      <c r="BO740" s="161"/>
      <c r="BP740" s="161"/>
      <c r="BQ740" s="161"/>
      <c r="BR740" s="161"/>
      <c r="BS740" s="161"/>
      <c r="BT740" s="161"/>
      <c r="BU740" s="161"/>
      <c r="BV740" s="161"/>
      <c r="BW740" s="161"/>
      <c r="BX740" s="161"/>
      <c r="BY740" s="161"/>
      <c r="BZ740" s="161"/>
      <c r="CA740" s="161"/>
      <c r="CB740" s="161"/>
      <c r="CC740" s="161"/>
      <c r="CD740" s="161"/>
      <c r="CE740" s="161"/>
      <c r="CF740" s="161"/>
      <c r="CG740" s="161"/>
      <c r="CH740" s="161"/>
      <c r="CI740" s="161"/>
      <c r="CJ740" s="161"/>
      <c r="CK740" s="161"/>
      <c r="CL740" s="161"/>
      <c r="CM740" s="161"/>
      <c r="CN740" s="161"/>
      <c r="CO740" s="161"/>
      <c r="CP740" s="161"/>
      <c r="CQ740" s="161"/>
      <c r="CR740" s="161"/>
      <c r="CS740" s="161"/>
      <c r="CT740" s="161"/>
      <c r="CU740" s="161"/>
      <c r="CV740" s="161"/>
      <c r="CW740" s="161"/>
      <c r="CX740" s="161"/>
      <c r="CY740" s="161"/>
      <c r="CZ740" s="161"/>
      <c r="DA740" s="161"/>
      <c r="DB740" s="161"/>
      <c r="DC740" s="161"/>
      <c r="DD740" s="161"/>
      <c r="DE740" s="161"/>
      <c r="DF740" s="161"/>
      <c r="DG740" s="161"/>
      <c r="DH740" s="161"/>
      <c r="DI740" s="161"/>
      <c r="DJ740" s="161"/>
      <c r="DK740" s="161"/>
      <c r="DL740" s="161"/>
      <c r="DM740" s="161"/>
      <c r="DN740" s="161"/>
      <c r="DO740" s="161"/>
      <c r="DP740" s="161"/>
      <c r="DQ740" s="161"/>
      <c r="DR740" s="161"/>
      <c r="DS740" s="161"/>
      <c r="DT740" s="161"/>
      <c r="DU740" s="161"/>
      <c r="DV740" s="161"/>
      <c r="DW740" s="161"/>
      <c r="DX740" s="161"/>
      <c r="DY740" s="161"/>
      <c r="DZ740" s="161"/>
      <c r="EA740" s="161"/>
      <c r="EB740" s="161"/>
      <c r="EC740" s="161"/>
      <c r="ED740" s="161"/>
      <c r="EE740" s="161"/>
      <c r="EF740" s="161"/>
      <c r="EG740" s="161"/>
      <c r="EH740" s="161"/>
      <c r="EI740" s="161"/>
      <c r="EJ740" s="161"/>
      <c r="EK740" s="161"/>
      <c r="EL740" s="161"/>
      <c r="EM740" s="161"/>
      <c r="EN740" s="161"/>
      <c r="EO740" s="161"/>
      <c r="EP740" s="161"/>
      <c r="EQ740" s="161"/>
      <c r="ER740" s="161"/>
      <c r="ES740" s="161"/>
      <c r="ET740" s="161"/>
      <c r="EU740" s="161"/>
      <c r="EV740" s="161"/>
      <c r="EW740" s="161"/>
      <c r="EX740" s="161"/>
      <c r="EY740" s="161"/>
      <c r="EZ740" s="161"/>
      <c r="FA740" s="161"/>
      <c r="FB740" s="161"/>
      <c r="FC740" s="161"/>
      <c r="FD740" s="161"/>
      <c r="FE740" s="161"/>
      <c r="FF740" s="161"/>
      <c r="FG740" s="161"/>
      <c r="FH740" s="161"/>
      <c r="FI740" s="161"/>
      <c r="FJ740" s="161"/>
      <c r="FK740" s="161"/>
      <c r="FL740" s="161"/>
      <c r="FM740" s="161"/>
      <c r="FN740" s="161"/>
      <c r="FO740" s="161"/>
      <c r="FP740" s="161"/>
      <c r="FQ740" s="161"/>
      <c r="FR740" s="161"/>
      <c r="FS740" s="161"/>
      <c r="FT740" s="161"/>
      <c r="FU740" s="161"/>
      <c r="FV740" s="161"/>
      <c r="FW740" s="161"/>
      <c r="FX740" s="161"/>
      <c r="FY740" s="161"/>
      <c r="FZ740" s="161"/>
      <c r="GA740" s="161"/>
      <c r="GB740" s="161"/>
    </row>
    <row r="741" spans="1:184" s="162" customFormat="1" x14ac:dyDescent="0.2">
      <c r="A741" s="146" t="s">
        <v>8047</v>
      </c>
      <c r="B741" s="146" t="s">
        <v>3417</v>
      </c>
      <c r="C741" s="147" t="s">
        <v>3418</v>
      </c>
      <c r="D741" s="99" t="s">
        <v>18</v>
      </c>
      <c r="E741" s="99">
        <v>4</v>
      </c>
      <c r="F741" s="99"/>
      <c r="G741" s="99"/>
      <c r="H741" s="151">
        <v>5</v>
      </c>
      <c r="I741" s="149">
        <f t="shared" si="36"/>
        <v>1.6666666666666666E-2</v>
      </c>
      <c r="J741" s="201">
        <v>56.13</v>
      </c>
      <c r="K741" s="101"/>
      <c r="L741" s="149"/>
      <c r="M741" s="150">
        <f t="shared" si="37"/>
        <v>3.74</v>
      </c>
      <c r="N741" s="150">
        <f t="shared" si="38"/>
        <v>112.2</v>
      </c>
      <c r="O741" s="100"/>
      <c r="P741" s="101"/>
      <c r="Q741" s="161"/>
      <c r="R741" s="161"/>
      <c r="S741" s="161"/>
      <c r="T741" s="161"/>
      <c r="U741" s="161"/>
      <c r="V741" s="161"/>
      <c r="W741" s="161"/>
      <c r="X741" s="161"/>
      <c r="Y741" s="161"/>
      <c r="Z741" s="161"/>
      <c r="AA741" s="161"/>
      <c r="AB741" s="161"/>
      <c r="AC741" s="161"/>
      <c r="AD741" s="161"/>
      <c r="AE741" s="161"/>
      <c r="AF741" s="161"/>
      <c r="AG741" s="161"/>
      <c r="AH741" s="161"/>
      <c r="AI741" s="161"/>
      <c r="AJ741" s="161"/>
      <c r="AK741" s="161"/>
      <c r="AL741" s="161"/>
      <c r="AM741" s="161"/>
      <c r="AN741" s="161"/>
      <c r="AO741" s="161"/>
      <c r="AP741" s="161"/>
      <c r="AQ741" s="161"/>
      <c r="AR741" s="161"/>
      <c r="AS741" s="161"/>
      <c r="AT741" s="161"/>
      <c r="AU741" s="161"/>
      <c r="AV741" s="161"/>
      <c r="AW741" s="161"/>
      <c r="AX741" s="161"/>
      <c r="AY741" s="161"/>
      <c r="AZ741" s="161"/>
      <c r="BA741" s="161"/>
      <c r="BB741" s="161"/>
      <c r="BC741" s="161"/>
      <c r="BD741" s="161"/>
      <c r="BE741" s="161"/>
      <c r="BF741" s="161"/>
      <c r="BG741" s="161"/>
      <c r="BH741" s="161"/>
      <c r="BI741" s="161"/>
      <c r="BJ741" s="161"/>
      <c r="BK741" s="161"/>
      <c r="BL741" s="161"/>
      <c r="BM741" s="161"/>
      <c r="BN741" s="161"/>
      <c r="BO741" s="161"/>
      <c r="BP741" s="161"/>
      <c r="BQ741" s="161"/>
      <c r="BR741" s="161"/>
      <c r="BS741" s="161"/>
      <c r="BT741" s="161"/>
      <c r="BU741" s="161"/>
      <c r="BV741" s="161"/>
      <c r="BW741" s="161"/>
      <c r="BX741" s="161"/>
      <c r="BY741" s="161"/>
      <c r="BZ741" s="161"/>
      <c r="CA741" s="161"/>
      <c r="CB741" s="161"/>
      <c r="CC741" s="161"/>
      <c r="CD741" s="161"/>
      <c r="CE741" s="161"/>
      <c r="CF741" s="161"/>
      <c r="CG741" s="161"/>
      <c r="CH741" s="161"/>
      <c r="CI741" s="161"/>
      <c r="CJ741" s="161"/>
      <c r="CK741" s="161"/>
      <c r="CL741" s="161"/>
      <c r="CM741" s="161"/>
      <c r="CN741" s="161"/>
      <c r="CO741" s="161"/>
      <c r="CP741" s="161"/>
      <c r="CQ741" s="161"/>
      <c r="CR741" s="161"/>
      <c r="CS741" s="161"/>
      <c r="CT741" s="161"/>
      <c r="CU741" s="161"/>
      <c r="CV741" s="161"/>
      <c r="CW741" s="161"/>
      <c r="CX741" s="161"/>
      <c r="CY741" s="161"/>
      <c r="CZ741" s="161"/>
      <c r="DA741" s="161"/>
      <c r="DB741" s="161"/>
      <c r="DC741" s="161"/>
      <c r="DD741" s="161"/>
      <c r="DE741" s="161"/>
      <c r="DF741" s="161"/>
      <c r="DG741" s="161"/>
      <c r="DH741" s="161"/>
      <c r="DI741" s="161"/>
      <c r="DJ741" s="161"/>
      <c r="DK741" s="161"/>
      <c r="DL741" s="161"/>
      <c r="DM741" s="161"/>
      <c r="DN741" s="161"/>
      <c r="DO741" s="161"/>
      <c r="DP741" s="161"/>
      <c r="DQ741" s="161"/>
      <c r="DR741" s="161"/>
      <c r="DS741" s="161"/>
      <c r="DT741" s="161"/>
      <c r="DU741" s="161"/>
      <c r="DV741" s="161"/>
      <c r="DW741" s="161"/>
      <c r="DX741" s="161"/>
      <c r="DY741" s="161"/>
      <c r="DZ741" s="161"/>
      <c r="EA741" s="161"/>
      <c r="EB741" s="161"/>
      <c r="EC741" s="161"/>
      <c r="ED741" s="161"/>
      <c r="EE741" s="161"/>
      <c r="EF741" s="161"/>
      <c r="EG741" s="161"/>
      <c r="EH741" s="161"/>
      <c r="EI741" s="161"/>
      <c r="EJ741" s="161"/>
      <c r="EK741" s="161"/>
      <c r="EL741" s="161"/>
      <c r="EM741" s="161"/>
      <c r="EN741" s="161"/>
      <c r="EO741" s="161"/>
      <c r="EP741" s="161"/>
      <c r="EQ741" s="161"/>
      <c r="ER741" s="161"/>
      <c r="ES741" s="161"/>
      <c r="ET741" s="161"/>
      <c r="EU741" s="161"/>
      <c r="EV741" s="161"/>
      <c r="EW741" s="161"/>
      <c r="EX741" s="161"/>
      <c r="EY741" s="161"/>
      <c r="EZ741" s="161"/>
      <c r="FA741" s="161"/>
      <c r="FB741" s="161"/>
      <c r="FC741" s="161"/>
      <c r="FD741" s="161"/>
      <c r="FE741" s="161"/>
      <c r="FF741" s="161"/>
      <c r="FG741" s="161"/>
      <c r="FH741" s="161"/>
      <c r="FI741" s="161"/>
      <c r="FJ741" s="161"/>
      <c r="FK741" s="161"/>
      <c r="FL741" s="161"/>
      <c r="FM741" s="161"/>
      <c r="FN741" s="161"/>
      <c r="FO741" s="161"/>
      <c r="FP741" s="161"/>
      <c r="FQ741" s="161"/>
      <c r="FR741" s="161"/>
      <c r="FS741" s="161"/>
      <c r="FT741" s="161"/>
      <c r="FU741" s="161"/>
      <c r="FV741" s="161"/>
      <c r="FW741" s="161"/>
      <c r="FX741" s="161"/>
      <c r="FY741" s="161"/>
      <c r="FZ741" s="161"/>
      <c r="GA741" s="161"/>
      <c r="GB741" s="161"/>
    </row>
    <row r="742" spans="1:184" s="162" customFormat="1" x14ac:dyDescent="0.2">
      <c r="A742" s="146" t="s">
        <v>8048</v>
      </c>
      <c r="B742" s="146" t="s">
        <v>1151</v>
      </c>
      <c r="C742" s="147" t="s">
        <v>3419</v>
      </c>
      <c r="D742" s="99" t="s">
        <v>18</v>
      </c>
      <c r="E742" s="99">
        <v>1</v>
      </c>
      <c r="F742" s="99"/>
      <c r="G742" s="99"/>
      <c r="H742" s="151">
        <v>10</v>
      </c>
      <c r="I742" s="149">
        <f t="shared" si="36"/>
        <v>8.3333333333333332E-3</v>
      </c>
      <c r="J742" s="150">
        <f ca="1">OFFSET(INDEX(Composições!A:H,MATCH(B742,Composições!A:A,0),8),2,0)</f>
        <v>936.32949999999994</v>
      </c>
      <c r="K742" s="101"/>
      <c r="L742" s="149"/>
      <c r="M742" s="150">
        <f t="shared" ca="1" si="37"/>
        <v>7.8</v>
      </c>
      <c r="N742" s="150">
        <f t="shared" ca="1" si="38"/>
        <v>234</v>
      </c>
      <c r="O742" s="100"/>
      <c r="P742" s="101"/>
      <c r="Q742" s="161"/>
      <c r="R742" s="161"/>
      <c r="S742" s="161"/>
      <c r="T742" s="161"/>
      <c r="U742" s="161"/>
      <c r="V742" s="161"/>
      <c r="W742" s="161"/>
      <c r="X742" s="161"/>
      <c r="Y742" s="161"/>
      <c r="Z742" s="161"/>
      <c r="AA742" s="161"/>
      <c r="AB742" s="161"/>
      <c r="AC742" s="161"/>
      <c r="AD742" s="161"/>
      <c r="AE742" s="161"/>
      <c r="AF742" s="161"/>
      <c r="AG742" s="161"/>
      <c r="AH742" s="161"/>
      <c r="AI742" s="161"/>
      <c r="AJ742" s="161"/>
      <c r="AK742" s="161"/>
      <c r="AL742" s="161"/>
      <c r="AM742" s="161"/>
      <c r="AN742" s="161"/>
      <c r="AO742" s="161"/>
      <c r="AP742" s="161"/>
      <c r="AQ742" s="161"/>
      <c r="AR742" s="161"/>
      <c r="AS742" s="161"/>
      <c r="AT742" s="161"/>
      <c r="AU742" s="161"/>
      <c r="AV742" s="161"/>
      <c r="AW742" s="161"/>
      <c r="AX742" s="161"/>
      <c r="AY742" s="161"/>
      <c r="AZ742" s="161"/>
      <c r="BA742" s="161"/>
      <c r="BB742" s="161"/>
      <c r="BC742" s="161"/>
      <c r="BD742" s="161"/>
      <c r="BE742" s="161"/>
      <c r="BF742" s="161"/>
      <c r="BG742" s="161"/>
      <c r="BH742" s="161"/>
      <c r="BI742" s="161"/>
      <c r="BJ742" s="161"/>
      <c r="BK742" s="161"/>
      <c r="BL742" s="161"/>
      <c r="BM742" s="161"/>
      <c r="BN742" s="161"/>
      <c r="BO742" s="161"/>
      <c r="BP742" s="161"/>
      <c r="BQ742" s="161"/>
      <c r="BR742" s="161"/>
      <c r="BS742" s="161"/>
      <c r="BT742" s="161"/>
      <c r="BU742" s="161"/>
      <c r="BV742" s="161"/>
      <c r="BW742" s="161"/>
      <c r="BX742" s="161"/>
      <c r="BY742" s="161"/>
      <c r="BZ742" s="161"/>
      <c r="CA742" s="161"/>
      <c r="CB742" s="161"/>
      <c r="CC742" s="161"/>
      <c r="CD742" s="161"/>
      <c r="CE742" s="161"/>
      <c r="CF742" s="161"/>
      <c r="CG742" s="161"/>
      <c r="CH742" s="161"/>
      <c r="CI742" s="161"/>
      <c r="CJ742" s="161"/>
      <c r="CK742" s="161"/>
      <c r="CL742" s="161"/>
      <c r="CM742" s="161"/>
      <c r="CN742" s="161"/>
      <c r="CO742" s="161"/>
      <c r="CP742" s="161"/>
      <c r="CQ742" s="161"/>
      <c r="CR742" s="161"/>
      <c r="CS742" s="161"/>
      <c r="CT742" s="161"/>
      <c r="CU742" s="161"/>
      <c r="CV742" s="161"/>
      <c r="CW742" s="161"/>
      <c r="CX742" s="161"/>
      <c r="CY742" s="161"/>
      <c r="CZ742" s="161"/>
      <c r="DA742" s="161"/>
      <c r="DB742" s="161"/>
      <c r="DC742" s="161"/>
      <c r="DD742" s="161"/>
      <c r="DE742" s="161"/>
      <c r="DF742" s="161"/>
      <c r="DG742" s="161"/>
      <c r="DH742" s="161"/>
      <c r="DI742" s="161"/>
      <c r="DJ742" s="161"/>
      <c r="DK742" s="161"/>
      <c r="DL742" s="161"/>
      <c r="DM742" s="161"/>
      <c r="DN742" s="161"/>
      <c r="DO742" s="161"/>
      <c r="DP742" s="161"/>
      <c r="DQ742" s="161"/>
      <c r="DR742" s="161"/>
      <c r="DS742" s="161"/>
      <c r="DT742" s="161"/>
      <c r="DU742" s="161"/>
      <c r="DV742" s="161"/>
      <c r="DW742" s="161"/>
      <c r="DX742" s="161"/>
      <c r="DY742" s="161"/>
      <c r="DZ742" s="161"/>
      <c r="EA742" s="161"/>
      <c r="EB742" s="161"/>
      <c r="EC742" s="161"/>
      <c r="ED742" s="161"/>
      <c r="EE742" s="161"/>
      <c r="EF742" s="161"/>
      <c r="EG742" s="161"/>
      <c r="EH742" s="161"/>
      <c r="EI742" s="161"/>
      <c r="EJ742" s="161"/>
      <c r="EK742" s="161"/>
      <c r="EL742" s="161"/>
      <c r="EM742" s="161"/>
      <c r="EN742" s="161"/>
      <c r="EO742" s="161"/>
      <c r="EP742" s="161"/>
      <c r="EQ742" s="161"/>
      <c r="ER742" s="161"/>
      <c r="ES742" s="161"/>
      <c r="ET742" s="161"/>
      <c r="EU742" s="161"/>
      <c r="EV742" s="161"/>
      <c r="EW742" s="161"/>
      <c r="EX742" s="161"/>
      <c r="EY742" s="161"/>
      <c r="EZ742" s="161"/>
      <c r="FA742" s="161"/>
      <c r="FB742" s="161"/>
      <c r="FC742" s="161"/>
      <c r="FD742" s="161"/>
      <c r="FE742" s="161"/>
      <c r="FF742" s="161"/>
      <c r="FG742" s="161"/>
      <c r="FH742" s="161"/>
      <c r="FI742" s="161"/>
      <c r="FJ742" s="161"/>
      <c r="FK742" s="161"/>
      <c r="FL742" s="161"/>
      <c r="FM742" s="161"/>
      <c r="FN742" s="161"/>
      <c r="FO742" s="161"/>
      <c r="FP742" s="161"/>
      <c r="FQ742" s="161"/>
      <c r="FR742" s="161"/>
      <c r="FS742" s="161"/>
      <c r="FT742" s="161"/>
      <c r="FU742" s="161"/>
      <c r="FV742" s="161"/>
      <c r="FW742" s="161"/>
      <c r="FX742" s="161"/>
      <c r="FY742" s="161"/>
      <c r="FZ742" s="161"/>
      <c r="GA742" s="161"/>
      <c r="GB742" s="161"/>
    </row>
    <row r="743" spans="1:184" s="162" customFormat="1" x14ac:dyDescent="0.2">
      <c r="A743" s="146" t="s">
        <v>8049</v>
      </c>
      <c r="B743" s="146" t="s">
        <v>3420</v>
      </c>
      <c r="C743" s="147" t="s">
        <v>3421</v>
      </c>
      <c r="D743" s="99" t="s">
        <v>18</v>
      </c>
      <c r="E743" s="99">
        <v>3</v>
      </c>
      <c r="F743" s="99"/>
      <c r="G743" s="99"/>
      <c r="H743" s="151">
        <v>10</v>
      </c>
      <c r="I743" s="149">
        <f t="shared" si="36"/>
        <v>8.3333333333333332E-3</v>
      </c>
      <c r="J743" s="201">
        <v>4433.3</v>
      </c>
      <c r="K743" s="101"/>
      <c r="L743" s="149"/>
      <c r="M743" s="150">
        <f t="shared" si="37"/>
        <v>110.83</v>
      </c>
      <c r="N743" s="150">
        <f t="shared" si="38"/>
        <v>3324.9</v>
      </c>
      <c r="O743" s="100"/>
      <c r="P743" s="101"/>
      <c r="Q743" s="161"/>
      <c r="R743" s="161"/>
      <c r="S743" s="161"/>
      <c r="T743" s="161"/>
      <c r="U743" s="161"/>
      <c r="V743" s="161"/>
      <c r="W743" s="161"/>
      <c r="X743" s="161"/>
      <c r="Y743" s="161"/>
      <c r="Z743" s="161"/>
      <c r="AA743" s="161"/>
      <c r="AB743" s="161"/>
      <c r="AC743" s="161"/>
      <c r="AD743" s="161"/>
      <c r="AE743" s="161"/>
      <c r="AF743" s="161"/>
      <c r="AG743" s="161"/>
      <c r="AH743" s="161"/>
      <c r="AI743" s="161"/>
      <c r="AJ743" s="161"/>
      <c r="AK743" s="161"/>
      <c r="AL743" s="161"/>
      <c r="AM743" s="161"/>
      <c r="AN743" s="161"/>
      <c r="AO743" s="161"/>
      <c r="AP743" s="161"/>
      <c r="AQ743" s="161"/>
      <c r="AR743" s="161"/>
      <c r="AS743" s="161"/>
      <c r="AT743" s="161"/>
      <c r="AU743" s="161"/>
      <c r="AV743" s="161"/>
      <c r="AW743" s="161"/>
      <c r="AX743" s="161"/>
      <c r="AY743" s="161"/>
      <c r="AZ743" s="161"/>
      <c r="BA743" s="161"/>
      <c r="BB743" s="161"/>
      <c r="BC743" s="161"/>
      <c r="BD743" s="161"/>
      <c r="BE743" s="161"/>
      <c r="BF743" s="161"/>
      <c r="BG743" s="161"/>
      <c r="BH743" s="161"/>
      <c r="BI743" s="161"/>
      <c r="BJ743" s="161"/>
      <c r="BK743" s="161"/>
      <c r="BL743" s="161"/>
      <c r="BM743" s="161"/>
      <c r="BN743" s="161"/>
      <c r="BO743" s="161"/>
      <c r="BP743" s="161"/>
      <c r="BQ743" s="161"/>
      <c r="BR743" s="161"/>
      <c r="BS743" s="161"/>
      <c r="BT743" s="161"/>
      <c r="BU743" s="161"/>
      <c r="BV743" s="161"/>
      <c r="BW743" s="161"/>
      <c r="BX743" s="161"/>
      <c r="BY743" s="161"/>
      <c r="BZ743" s="161"/>
      <c r="CA743" s="161"/>
      <c r="CB743" s="161"/>
      <c r="CC743" s="161"/>
      <c r="CD743" s="161"/>
      <c r="CE743" s="161"/>
      <c r="CF743" s="161"/>
      <c r="CG743" s="161"/>
      <c r="CH743" s="161"/>
      <c r="CI743" s="161"/>
      <c r="CJ743" s="161"/>
      <c r="CK743" s="161"/>
      <c r="CL743" s="161"/>
      <c r="CM743" s="161"/>
      <c r="CN743" s="161"/>
      <c r="CO743" s="161"/>
      <c r="CP743" s="161"/>
      <c r="CQ743" s="161"/>
      <c r="CR743" s="161"/>
      <c r="CS743" s="161"/>
      <c r="CT743" s="161"/>
      <c r="CU743" s="161"/>
      <c r="CV743" s="161"/>
      <c r="CW743" s="161"/>
      <c r="CX743" s="161"/>
      <c r="CY743" s="161"/>
      <c r="CZ743" s="161"/>
      <c r="DA743" s="161"/>
      <c r="DB743" s="161"/>
      <c r="DC743" s="161"/>
      <c r="DD743" s="161"/>
      <c r="DE743" s="161"/>
      <c r="DF743" s="161"/>
      <c r="DG743" s="161"/>
      <c r="DH743" s="161"/>
      <c r="DI743" s="161"/>
      <c r="DJ743" s="161"/>
      <c r="DK743" s="161"/>
      <c r="DL743" s="161"/>
      <c r="DM743" s="161"/>
      <c r="DN743" s="161"/>
      <c r="DO743" s="161"/>
      <c r="DP743" s="161"/>
      <c r="DQ743" s="161"/>
      <c r="DR743" s="161"/>
      <c r="DS743" s="161"/>
      <c r="DT743" s="161"/>
      <c r="DU743" s="161"/>
      <c r="DV743" s="161"/>
      <c r="DW743" s="161"/>
      <c r="DX743" s="161"/>
      <c r="DY743" s="161"/>
      <c r="DZ743" s="161"/>
      <c r="EA743" s="161"/>
      <c r="EB743" s="161"/>
      <c r="EC743" s="161"/>
      <c r="ED743" s="161"/>
      <c r="EE743" s="161"/>
      <c r="EF743" s="161"/>
      <c r="EG743" s="161"/>
      <c r="EH743" s="161"/>
      <c r="EI743" s="161"/>
      <c r="EJ743" s="161"/>
      <c r="EK743" s="161"/>
      <c r="EL743" s="161"/>
      <c r="EM743" s="161"/>
      <c r="EN743" s="161"/>
      <c r="EO743" s="161"/>
      <c r="EP743" s="161"/>
      <c r="EQ743" s="161"/>
      <c r="ER743" s="161"/>
      <c r="ES743" s="161"/>
      <c r="ET743" s="161"/>
      <c r="EU743" s="161"/>
      <c r="EV743" s="161"/>
      <c r="EW743" s="161"/>
      <c r="EX743" s="161"/>
      <c r="EY743" s="161"/>
      <c r="EZ743" s="161"/>
      <c r="FA743" s="161"/>
      <c r="FB743" s="161"/>
      <c r="FC743" s="161"/>
      <c r="FD743" s="161"/>
      <c r="FE743" s="161"/>
      <c r="FF743" s="161"/>
      <c r="FG743" s="161"/>
      <c r="FH743" s="161"/>
      <c r="FI743" s="161"/>
      <c r="FJ743" s="161"/>
      <c r="FK743" s="161"/>
      <c r="FL743" s="161"/>
      <c r="FM743" s="161"/>
      <c r="FN743" s="161"/>
      <c r="FO743" s="161"/>
      <c r="FP743" s="161"/>
      <c r="FQ743" s="161"/>
      <c r="FR743" s="161"/>
      <c r="FS743" s="161"/>
      <c r="FT743" s="161"/>
      <c r="FU743" s="161"/>
      <c r="FV743" s="161"/>
      <c r="FW743" s="161"/>
      <c r="FX743" s="161"/>
      <c r="FY743" s="161"/>
      <c r="FZ743" s="161"/>
      <c r="GA743" s="161"/>
      <c r="GB743" s="161"/>
    </row>
    <row r="744" spans="1:184" s="162" customFormat="1" x14ac:dyDescent="0.2">
      <c r="A744" s="146" t="s">
        <v>8050</v>
      </c>
      <c r="B744" s="146" t="s">
        <v>3680</v>
      </c>
      <c r="C744" s="147" t="s">
        <v>3681</v>
      </c>
      <c r="D744" s="99" t="s">
        <v>18</v>
      </c>
      <c r="E744" s="99">
        <v>3</v>
      </c>
      <c r="F744" s="99"/>
      <c r="G744" s="99"/>
      <c r="H744" s="151">
        <v>5</v>
      </c>
      <c r="I744" s="149">
        <f t="shared" si="36"/>
        <v>1.6666666666666666E-2</v>
      </c>
      <c r="J744" s="201">
        <v>1850.58</v>
      </c>
      <c r="K744" s="101"/>
      <c r="L744" s="149"/>
      <c r="M744" s="150">
        <f t="shared" si="37"/>
        <v>92.53</v>
      </c>
      <c r="N744" s="150">
        <f t="shared" si="38"/>
        <v>2775.9</v>
      </c>
      <c r="O744" s="100"/>
      <c r="P744" s="101"/>
      <c r="Q744" s="161"/>
      <c r="R744" s="161"/>
      <c r="S744" s="161"/>
      <c r="T744" s="161"/>
      <c r="U744" s="161"/>
      <c r="V744" s="161"/>
      <c r="W744" s="161"/>
      <c r="X744" s="161"/>
      <c r="Y744" s="161"/>
      <c r="Z744" s="161"/>
      <c r="AA744" s="161"/>
      <c r="AB744" s="161"/>
      <c r="AC744" s="161"/>
      <c r="AD744" s="161"/>
      <c r="AE744" s="161"/>
      <c r="AF744" s="161"/>
      <c r="AG744" s="161"/>
      <c r="AH744" s="161"/>
      <c r="AI744" s="161"/>
      <c r="AJ744" s="161"/>
      <c r="AK744" s="161"/>
      <c r="AL744" s="161"/>
      <c r="AM744" s="161"/>
      <c r="AN744" s="161"/>
      <c r="AO744" s="161"/>
      <c r="AP744" s="161"/>
      <c r="AQ744" s="161"/>
      <c r="AR744" s="161"/>
      <c r="AS744" s="161"/>
      <c r="AT744" s="161"/>
      <c r="AU744" s="161"/>
      <c r="AV744" s="161"/>
      <c r="AW744" s="161"/>
      <c r="AX744" s="161"/>
      <c r="AY744" s="161"/>
      <c r="AZ744" s="161"/>
      <c r="BA744" s="161"/>
      <c r="BB744" s="161"/>
      <c r="BC744" s="161"/>
      <c r="BD744" s="161"/>
      <c r="BE744" s="161"/>
      <c r="BF744" s="161"/>
      <c r="BG744" s="161"/>
      <c r="BH744" s="161"/>
      <c r="BI744" s="161"/>
      <c r="BJ744" s="161"/>
      <c r="BK744" s="161"/>
      <c r="BL744" s="161"/>
      <c r="BM744" s="161"/>
      <c r="BN744" s="161"/>
      <c r="BO744" s="161"/>
      <c r="BP744" s="161"/>
      <c r="BQ744" s="161"/>
      <c r="BR744" s="161"/>
      <c r="BS744" s="161"/>
      <c r="BT744" s="161"/>
      <c r="BU744" s="161"/>
      <c r="BV744" s="161"/>
      <c r="BW744" s="161"/>
      <c r="BX744" s="161"/>
      <c r="BY744" s="161"/>
      <c r="BZ744" s="161"/>
      <c r="CA744" s="161"/>
      <c r="CB744" s="161"/>
      <c r="CC744" s="161"/>
      <c r="CD744" s="161"/>
      <c r="CE744" s="161"/>
      <c r="CF744" s="161"/>
      <c r="CG744" s="161"/>
      <c r="CH744" s="161"/>
      <c r="CI744" s="161"/>
      <c r="CJ744" s="161"/>
      <c r="CK744" s="161"/>
      <c r="CL744" s="161"/>
      <c r="CM744" s="161"/>
      <c r="CN744" s="161"/>
      <c r="CO744" s="161"/>
      <c r="CP744" s="161"/>
      <c r="CQ744" s="161"/>
      <c r="CR744" s="161"/>
      <c r="CS744" s="161"/>
      <c r="CT744" s="161"/>
      <c r="CU744" s="161"/>
      <c r="CV744" s="161"/>
      <c r="CW744" s="161"/>
      <c r="CX744" s="161"/>
      <c r="CY744" s="161"/>
      <c r="CZ744" s="161"/>
      <c r="DA744" s="161"/>
      <c r="DB744" s="161"/>
      <c r="DC744" s="161"/>
      <c r="DD744" s="161"/>
      <c r="DE744" s="161"/>
      <c r="DF744" s="161"/>
      <c r="DG744" s="161"/>
      <c r="DH744" s="161"/>
      <c r="DI744" s="161"/>
      <c r="DJ744" s="161"/>
      <c r="DK744" s="161"/>
      <c r="DL744" s="161"/>
      <c r="DM744" s="161"/>
      <c r="DN744" s="161"/>
      <c r="DO744" s="161"/>
      <c r="DP744" s="161"/>
      <c r="DQ744" s="161"/>
      <c r="DR744" s="161"/>
      <c r="DS744" s="161"/>
      <c r="DT744" s="161"/>
      <c r="DU744" s="161"/>
      <c r="DV744" s="161"/>
      <c r="DW744" s="161"/>
      <c r="DX744" s="161"/>
      <c r="DY744" s="161"/>
      <c r="DZ744" s="161"/>
      <c r="EA744" s="161"/>
      <c r="EB744" s="161"/>
      <c r="EC744" s="161"/>
      <c r="ED744" s="161"/>
      <c r="EE744" s="161"/>
      <c r="EF744" s="161"/>
      <c r="EG744" s="161"/>
      <c r="EH744" s="161"/>
      <c r="EI744" s="161"/>
      <c r="EJ744" s="161"/>
      <c r="EK744" s="161"/>
      <c r="EL744" s="161"/>
      <c r="EM744" s="161"/>
      <c r="EN744" s="161"/>
      <c r="EO744" s="161"/>
      <c r="EP744" s="161"/>
      <c r="EQ744" s="161"/>
      <c r="ER744" s="161"/>
      <c r="ES744" s="161"/>
      <c r="ET744" s="161"/>
      <c r="EU744" s="161"/>
      <c r="EV744" s="161"/>
      <c r="EW744" s="161"/>
      <c r="EX744" s="161"/>
      <c r="EY744" s="161"/>
      <c r="EZ744" s="161"/>
      <c r="FA744" s="161"/>
      <c r="FB744" s="161"/>
      <c r="FC744" s="161"/>
      <c r="FD744" s="161"/>
      <c r="FE744" s="161"/>
      <c r="FF744" s="161"/>
      <c r="FG744" s="161"/>
      <c r="FH744" s="161"/>
      <c r="FI744" s="161"/>
      <c r="FJ744" s="161"/>
      <c r="FK744" s="161"/>
      <c r="FL744" s="161"/>
      <c r="FM744" s="161"/>
      <c r="FN744" s="161"/>
      <c r="FO744" s="161"/>
      <c r="FP744" s="161"/>
      <c r="FQ744" s="161"/>
      <c r="FR744" s="161"/>
      <c r="FS744" s="161"/>
      <c r="FT744" s="161"/>
      <c r="FU744" s="161"/>
      <c r="FV744" s="161"/>
      <c r="FW744" s="161"/>
      <c r="FX744" s="161"/>
      <c r="FY744" s="161"/>
      <c r="FZ744" s="161"/>
      <c r="GA744" s="161"/>
      <c r="GB744" s="161"/>
    </row>
    <row r="745" spans="1:184" s="162" customFormat="1" x14ac:dyDescent="0.2">
      <c r="A745" s="146" t="s">
        <v>8051</v>
      </c>
      <c r="B745" s="146" t="s">
        <v>3682</v>
      </c>
      <c r="C745" s="147" t="s">
        <v>3683</v>
      </c>
      <c r="D745" s="99" t="s">
        <v>18</v>
      </c>
      <c r="E745" s="99">
        <v>5</v>
      </c>
      <c r="F745" s="99"/>
      <c r="G745" s="99"/>
      <c r="H745" s="151">
        <v>10</v>
      </c>
      <c r="I745" s="149">
        <f t="shared" si="36"/>
        <v>8.3333333333333332E-3</v>
      </c>
      <c r="J745" s="201">
        <v>81.900000000000006</v>
      </c>
      <c r="K745" s="101"/>
      <c r="L745" s="149"/>
      <c r="M745" s="150">
        <f t="shared" si="37"/>
        <v>3.41</v>
      </c>
      <c r="N745" s="150">
        <f t="shared" si="38"/>
        <v>102.3</v>
      </c>
      <c r="O745" s="100"/>
      <c r="P745" s="101"/>
      <c r="Q745" s="161"/>
      <c r="R745" s="161"/>
      <c r="S745" s="161"/>
      <c r="T745" s="161"/>
      <c r="U745" s="161"/>
      <c r="V745" s="161"/>
      <c r="W745" s="161"/>
      <c r="X745" s="161"/>
      <c r="Y745" s="161"/>
      <c r="Z745" s="161"/>
      <c r="AA745" s="161"/>
      <c r="AB745" s="161"/>
      <c r="AC745" s="161"/>
      <c r="AD745" s="161"/>
      <c r="AE745" s="161"/>
      <c r="AF745" s="161"/>
      <c r="AG745" s="161"/>
      <c r="AH745" s="161"/>
      <c r="AI745" s="161"/>
      <c r="AJ745" s="161"/>
      <c r="AK745" s="161"/>
      <c r="AL745" s="161"/>
      <c r="AM745" s="161"/>
      <c r="AN745" s="161"/>
      <c r="AO745" s="161"/>
      <c r="AP745" s="161"/>
      <c r="AQ745" s="161"/>
      <c r="AR745" s="161"/>
      <c r="AS745" s="161"/>
      <c r="AT745" s="161"/>
      <c r="AU745" s="161"/>
      <c r="AV745" s="161"/>
      <c r="AW745" s="161"/>
      <c r="AX745" s="161"/>
      <c r="AY745" s="161"/>
      <c r="AZ745" s="161"/>
      <c r="BA745" s="161"/>
      <c r="BB745" s="161"/>
      <c r="BC745" s="161"/>
      <c r="BD745" s="161"/>
      <c r="BE745" s="161"/>
      <c r="BF745" s="161"/>
      <c r="BG745" s="161"/>
      <c r="BH745" s="161"/>
      <c r="BI745" s="161"/>
      <c r="BJ745" s="161"/>
      <c r="BK745" s="161"/>
      <c r="BL745" s="161"/>
      <c r="BM745" s="161"/>
      <c r="BN745" s="161"/>
      <c r="BO745" s="161"/>
      <c r="BP745" s="161"/>
      <c r="BQ745" s="161"/>
      <c r="BR745" s="161"/>
      <c r="BS745" s="161"/>
      <c r="BT745" s="161"/>
      <c r="BU745" s="161"/>
      <c r="BV745" s="161"/>
      <c r="BW745" s="161"/>
      <c r="BX745" s="161"/>
      <c r="BY745" s="161"/>
      <c r="BZ745" s="161"/>
      <c r="CA745" s="161"/>
      <c r="CB745" s="161"/>
      <c r="CC745" s="161"/>
      <c r="CD745" s="161"/>
      <c r="CE745" s="161"/>
      <c r="CF745" s="161"/>
      <c r="CG745" s="161"/>
      <c r="CH745" s="161"/>
      <c r="CI745" s="161"/>
      <c r="CJ745" s="161"/>
      <c r="CK745" s="161"/>
      <c r="CL745" s="161"/>
      <c r="CM745" s="161"/>
      <c r="CN745" s="161"/>
      <c r="CO745" s="161"/>
      <c r="CP745" s="161"/>
      <c r="CQ745" s="161"/>
      <c r="CR745" s="161"/>
      <c r="CS745" s="161"/>
      <c r="CT745" s="161"/>
      <c r="CU745" s="161"/>
      <c r="CV745" s="161"/>
      <c r="CW745" s="161"/>
      <c r="CX745" s="161"/>
      <c r="CY745" s="161"/>
      <c r="CZ745" s="161"/>
      <c r="DA745" s="161"/>
      <c r="DB745" s="161"/>
      <c r="DC745" s="161"/>
      <c r="DD745" s="161"/>
      <c r="DE745" s="161"/>
      <c r="DF745" s="161"/>
      <c r="DG745" s="161"/>
      <c r="DH745" s="161"/>
      <c r="DI745" s="161"/>
      <c r="DJ745" s="161"/>
      <c r="DK745" s="161"/>
      <c r="DL745" s="161"/>
      <c r="DM745" s="161"/>
      <c r="DN745" s="161"/>
      <c r="DO745" s="161"/>
      <c r="DP745" s="161"/>
      <c r="DQ745" s="161"/>
      <c r="DR745" s="161"/>
      <c r="DS745" s="161"/>
      <c r="DT745" s="161"/>
      <c r="DU745" s="161"/>
      <c r="DV745" s="161"/>
      <c r="DW745" s="161"/>
      <c r="DX745" s="161"/>
      <c r="DY745" s="161"/>
      <c r="DZ745" s="161"/>
      <c r="EA745" s="161"/>
      <c r="EB745" s="161"/>
      <c r="EC745" s="161"/>
      <c r="ED745" s="161"/>
      <c r="EE745" s="161"/>
      <c r="EF745" s="161"/>
      <c r="EG745" s="161"/>
      <c r="EH745" s="161"/>
      <c r="EI745" s="161"/>
      <c r="EJ745" s="161"/>
      <c r="EK745" s="161"/>
      <c r="EL745" s="161"/>
      <c r="EM745" s="161"/>
      <c r="EN745" s="161"/>
      <c r="EO745" s="161"/>
      <c r="EP745" s="161"/>
      <c r="EQ745" s="161"/>
      <c r="ER745" s="161"/>
      <c r="ES745" s="161"/>
      <c r="ET745" s="161"/>
      <c r="EU745" s="161"/>
      <c r="EV745" s="161"/>
      <c r="EW745" s="161"/>
      <c r="EX745" s="161"/>
      <c r="EY745" s="161"/>
      <c r="EZ745" s="161"/>
      <c r="FA745" s="161"/>
      <c r="FB745" s="161"/>
      <c r="FC745" s="161"/>
      <c r="FD745" s="161"/>
      <c r="FE745" s="161"/>
      <c r="FF745" s="161"/>
      <c r="FG745" s="161"/>
      <c r="FH745" s="161"/>
      <c r="FI745" s="161"/>
      <c r="FJ745" s="161"/>
      <c r="FK745" s="161"/>
      <c r="FL745" s="161"/>
      <c r="FM745" s="161"/>
      <c r="FN745" s="161"/>
      <c r="FO745" s="161"/>
      <c r="FP745" s="161"/>
      <c r="FQ745" s="161"/>
      <c r="FR745" s="161"/>
      <c r="FS745" s="161"/>
      <c r="FT745" s="161"/>
      <c r="FU745" s="161"/>
      <c r="FV745" s="161"/>
      <c r="FW745" s="161"/>
      <c r="FX745" s="161"/>
      <c r="FY745" s="161"/>
      <c r="FZ745" s="161"/>
      <c r="GA745" s="161"/>
      <c r="GB745" s="161"/>
    </row>
    <row r="746" spans="1:184" s="162" customFormat="1" x14ac:dyDescent="0.2">
      <c r="A746" s="146" t="s">
        <v>8052</v>
      </c>
      <c r="B746" s="146" t="s">
        <v>3684</v>
      </c>
      <c r="C746" s="147" t="s">
        <v>3685</v>
      </c>
      <c r="D746" s="99" t="s">
        <v>18</v>
      </c>
      <c r="E746" s="99">
        <v>8</v>
      </c>
      <c r="F746" s="99"/>
      <c r="G746" s="99"/>
      <c r="H746" s="151">
        <v>5</v>
      </c>
      <c r="I746" s="149">
        <f t="shared" si="36"/>
        <v>1.6666666666666666E-2</v>
      </c>
      <c r="J746" s="201">
        <v>49.54</v>
      </c>
      <c r="K746" s="101"/>
      <c r="L746" s="149"/>
      <c r="M746" s="150">
        <f t="shared" si="37"/>
        <v>6.61</v>
      </c>
      <c r="N746" s="150">
        <f t="shared" si="38"/>
        <v>198.3</v>
      </c>
      <c r="O746" s="100"/>
      <c r="P746" s="101"/>
      <c r="Q746" s="161"/>
      <c r="R746" s="161"/>
      <c r="S746" s="161"/>
      <c r="T746" s="161"/>
      <c r="U746" s="161"/>
      <c r="V746" s="161"/>
      <c r="W746" s="161"/>
      <c r="X746" s="161"/>
      <c r="Y746" s="161"/>
      <c r="Z746" s="161"/>
      <c r="AA746" s="161"/>
      <c r="AB746" s="161"/>
      <c r="AC746" s="161"/>
      <c r="AD746" s="161"/>
      <c r="AE746" s="161"/>
      <c r="AF746" s="161"/>
      <c r="AG746" s="161"/>
      <c r="AH746" s="161"/>
      <c r="AI746" s="161"/>
      <c r="AJ746" s="161"/>
      <c r="AK746" s="161"/>
      <c r="AL746" s="161"/>
      <c r="AM746" s="161"/>
      <c r="AN746" s="161"/>
      <c r="AO746" s="161"/>
      <c r="AP746" s="161"/>
      <c r="AQ746" s="161"/>
      <c r="AR746" s="161"/>
      <c r="AS746" s="161"/>
      <c r="AT746" s="161"/>
      <c r="AU746" s="161"/>
      <c r="AV746" s="161"/>
      <c r="AW746" s="161"/>
      <c r="AX746" s="161"/>
      <c r="AY746" s="161"/>
      <c r="AZ746" s="161"/>
      <c r="BA746" s="161"/>
      <c r="BB746" s="161"/>
      <c r="BC746" s="161"/>
      <c r="BD746" s="161"/>
      <c r="BE746" s="161"/>
      <c r="BF746" s="161"/>
      <c r="BG746" s="161"/>
      <c r="BH746" s="161"/>
      <c r="BI746" s="161"/>
      <c r="BJ746" s="161"/>
      <c r="BK746" s="161"/>
      <c r="BL746" s="161"/>
      <c r="BM746" s="161"/>
      <c r="BN746" s="161"/>
      <c r="BO746" s="161"/>
      <c r="BP746" s="161"/>
      <c r="BQ746" s="161"/>
      <c r="BR746" s="161"/>
      <c r="BS746" s="161"/>
      <c r="BT746" s="161"/>
      <c r="BU746" s="161"/>
      <c r="BV746" s="161"/>
      <c r="BW746" s="161"/>
      <c r="BX746" s="161"/>
      <c r="BY746" s="161"/>
      <c r="BZ746" s="161"/>
      <c r="CA746" s="161"/>
      <c r="CB746" s="161"/>
      <c r="CC746" s="161"/>
      <c r="CD746" s="161"/>
      <c r="CE746" s="161"/>
      <c r="CF746" s="161"/>
      <c r="CG746" s="161"/>
      <c r="CH746" s="161"/>
      <c r="CI746" s="161"/>
      <c r="CJ746" s="161"/>
      <c r="CK746" s="161"/>
      <c r="CL746" s="161"/>
      <c r="CM746" s="161"/>
      <c r="CN746" s="161"/>
      <c r="CO746" s="161"/>
      <c r="CP746" s="161"/>
      <c r="CQ746" s="161"/>
      <c r="CR746" s="161"/>
      <c r="CS746" s="161"/>
      <c r="CT746" s="161"/>
      <c r="CU746" s="161"/>
      <c r="CV746" s="161"/>
      <c r="CW746" s="161"/>
      <c r="CX746" s="161"/>
      <c r="CY746" s="161"/>
      <c r="CZ746" s="161"/>
      <c r="DA746" s="161"/>
      <c r="DB746" s="161"/>
      <c r="DC746" s="161"/>
      <c r="DD746" s="161"/>
      <c r="DE746" s="161"/>
      <c r="DF746" s="161"/>
      <c r="DG746" s="161"/>
      <c r="DH746" s="161"/>
      <c r="DI746" s="161"/>
      <c r="DJ746" s="161"/>
      <c r="DK746" s="161"/>
      <c r="DL746" s="161"/>
      <c r="DM746" s="161"/>
      <c r="DN746" s="161"/>
      <c r="DO746" s="161"/>
      <c r="DP746" s="161"/>
      <c r="DQ746" s="161"/>
      <c r="DR746" s="161"/>
      <c r="DS746" s="161"/>
      <c r="DT746" s="161"/>
      <c r="DU746" s="161"/>
      <c r="DV746" s="161"/>
      <c r="DW746" s="161"/>
      <c r="DX746" s="161"/>
      <c r="DY746" s="161"/>
      <c r="DZ746" s="161"/>
      <c r="EA746" s="161"/>
      <c r="EB746" s="161"/>
      <c r="EC746" s="161"/>
      <c r="ED746" s="161"/>
      <c r="EE746" s="161"/>
      <c r="EF746" s="161"/>
      <c r="EG746" s="161"/>
      <c r="EH746" s="161"/>
      <c r="EI746" s="161"/>
      <c r="EJ746" s="161"/>
      <c r="EK746" s="161"/>
      <c r="EL746" s="161"/>
      <c r="EM746" s="161"/>
      <c r="EN746" s="161"/>
      <c r="EO746" s="161"/>
      <c r="EP746" s="161"/>
      <c r="EQ746" s="161"/>
      <c r="ER746" s="161"/>
      <c r="ES746" s="161"/>
      <c r="ET746" s="161"/>
      <c r="EU746" s="161"/>
      <c r="EV746" s="161"/>
      <c r="EW746" s="161"/>
      <c r="EX746" s="161"/>
      <c r="EY746" s="161"/>
      <c r="EZ746" s="161"/>
      <c r="FA746" s="161"/>
      <c r="FB746" s="161"/>
      <c r="FC746" s="161"/>
      <c r="FD746" s="161"/>
      <c r="FE746" s="161"/>
      <c r="FF746" s="161"/>
      <c r="FG746" s="161"/>
      <c r="FH746" s="161"/>
      <c r="FI746" s="161"/>
      <c r="FJ746" s="161"/>
      <c r="FK746" s="161"/>
      <c r="FL746" s="161"/>
      <c r="FM746" s="161"/>
      <c r="FN746" s="161"/>
      <c r="FO746" s="161"/>
      <c r="FP746" s="161"/>
      <c r="FQ746" s="161"/>
      <c r="FR746" s="161"/>
      <c r="FS746" s="161"/>
      <c r="FT746" s="161"/>
      <c r="FU746" s="161"/>
      <c r="FV746" s="161"/>
      <c r="FW746" s="161"/>
      <c r="FX746" s="161"/>
      <c r="FY746" s="161"/>
      <c r="FZ746" s="161"/>
      <c r="GA746" s="161"/>
      <c r="GB746" s="161"/>
    </row>
    <row r="747" spans="1:184" s="162" customFormat="1" x14ac:dyDescent="0.2">
      <c r="A747" s="146" t="s">
        <v>8053</v>
      </c>
      <c r="B747" s="146" t="s">
        <v>1509</v>
      </c>
      <c r="C747" s="147" t="s">
        <v>3686</v>
      </c>
      <c r="D747" s="99" t="s">
        <v>18</v>
      </c>
      <c r="E747" s="99">
        <v>12</v>
      </c>
      <c r="F747" s="99"/>
      <c r="G747" s="99"/>
      <c r="H747" s="151">
        <v>5</v>
      </c>
      <c r="I747" s="149">
        <f t="shared" si="36"/>
        <v>1.6666666666666666E-2</v>
      </c>
      <c r="J747" s="150">
        <f ca="1">OFFSET(INDEX(Composições!A:H,MATCH(B747,Composições!A:A,0),8),2,0)</f>
        <v>38.475000000000001</v>
      </c>
      <c r="K747" s="101"/>
      <c r="L747" s="149"/>
      <c r="M747" s="150">
        <f t="shared" ca="1" si="37"/>
        <v>7.7</v>
      </c>
      <c r="N747" s="150">
        <f t="shared" ca="1" si="38"/>
        <v>231</v>
      </c>
      <c r="O747" s="100"/>
      <c r="P747" s="101"/>
      <c r="Q747" s="161"/>
      <c r="R747" s="161"/>
      <c r="S747" s="161"/>
      <c r="T747" s="161"/>
      <c r="U747" s="161"/>
      <c r="V747" s="161"/>
      <c r="W747" s="161"/>
      <c r="X747" s="161"/>
      <c r="Y747" s="161"/>
      <c r="Z747" s="161"/>
      <c r="AA747" s="161"/>
      <c r="AB747" s="161"/>
      <c r="AC747" s="161"/>
      <c r="AD747" s="161"/>
      <c r="AE747" s="161"/>
      <c r="AF747" s="161"/>
      <c r="AG747" s="161"/>
      <c r="AH747" s="161"/>
      <c r="AI747" s="161"/>
      <c r="AJ747" s="161"/>
      <c r="AK747" s="161"/>
      <c r="AL747" s="161"/>
      <c r="AM747" s="161"/>
      <c r="AN747" s="161"/>
      <c r="AO747" s="161"/>
      <c r="AP747" s="161"/>
      <c r="AQ747" s="161"/>
      <c r="AR747" s="161"/>
      <c r="AS747" s="161"/>
      <c r="AT747" s="161"/>
      <c r="AU747" s="161"/>
      <c r="AV747" s="161"/>
      <c r="AW747" s="161"/>
      <c r="AX747" s="161"/>
      <c r="AY747" s="161"/>
      <c r="AZ747" s="161"/>
      <c r="BA747" s="161"/>
      <c r="BB747" s="161"/>
      <c r="BC747" s="161"/>
      <c r="BD747" s="161"/>
      <c r="BE747" s="161"/>
      <c r="BF747" s="161"/>
      <c r="BG747" s="161"/>
      <c r="BH747" s="161"/>
      <c r="BI747" s="161"/>
      <c r="BJ747" s="161"/>
      <c r="BK747" s="161"/>
      <c r="BL747" s="161"/>
      <c r="BM747" s="161"/>
      <c r="BN747" s="161"/>
      <c r="BO747" s="161"/>
      <c r="BP747" s="161"/>
      <c r="BQ747" s="161"/>
      <c r="BR747" s="161"/>
      <c r="BS747" s="161"/>
      <c r="BT747" s="161"/>
      <c r="BU747" s="161"/>
      <c r="BV747" s="161"/>
      <c r="BW747" s="161"/>
      <c r="BX747" s="161"/>
      <c r="BY747" s="161"/>
      <c r="BZ747" s="161"/>
      <c r="CA747" s="161"/>
      <c r="CB747" s="161"/>
      <c r="CC747" s="161"/>
      <c r="CD747" s="161"/>
      <c r="CE747" s="161"/>
      <c r="CF747" s="161"/>
      <c r="CG747" s="161"/>
      <c r="CH747" s="161"/>
      <c r="CI747" s="161"/>
      <c r="CJ747" s="161"/>
      <c r="CK747" s="161"/>
      <c r="CL747" s="161"/>
      <c r="CM747" s="161"/>
      <c r="CN747" s="161"/>
      <c r="CO747" s="161"/>
      <c r="CP747" s="161"/>
      <c r="CQ747" s="161"/>
      <c r="CR747" s="161"/>
      <c r="CS747" s="161"/>
      <c r="CT747" s="161"/>
      <c r="CU747" s="161"/>
      <c r="CV747" s="161"/>
      <c r="CW747" s="161"/>
      <c r="CX747" s="161"/>
      <c r="CY747" s="161"/>
      <c r="CZ747" s="161"/>
      <c r="DA747" s="161"/>
      <c r="DB747" s="161"/>
      <c r="DC747" s="161"/>
      <c r="DD747" s="161"/>
      <c r="DE747" s="161"/>
      <c r="DF747" s="161"/>
      <c r="DG747" s="161"/>
      <c r="DH747" s="161"/>
      <c r="DI747" s="161"/>
      <c r="DJ747" s="161"/>
      <c r="DK747" s="161"/>
      <c r="DL747" s="161"/>
      <c r="DM747" s="161"/>
      <c r="DN747" s="161"/>
      <c r="DO747" s="161"/>
      <c r="DP747" s="161"/>
      <c r="DQ747" s="161"/>
      <c r="DR747" s="161"/>
      <c r="DS747" s="161"/>
      <c r="DT747" s="161"/>
      <c r="DU747" s="161"/>
      <c r="DV747" s="161"/>
      <c r="DW747" s="161"/>
      <c r="DX747" s="161"/>
      <c r="DY747" s="161"/>
      <c r="DZ747" s="161"/>
      <c r="EA747" s="161"/>
      <c r="EB747" s="161"/>
      <c r="EC747" s="161"/>
      <c r="ED747" s="161"/>
      <c r="EE747" s="161"/>
      <c r="EF747" s="161"/>
      <c r="EG747" s="161"/>
      <c r="EH747" s="161"/>
      <c r="EI747" s="161"/>
      <c r="EJ747" s="161"/>
      <c r="EK747" s="161"/>
      <c r="EL747" s="161"/>
      <c r="EM747" s="161"/>
      <c r="EN747" s="161"/>
      <c r="EO747" s="161"/>
      <c r="EP747" s="161"/>
      <c r="EQ747" s="161"/>
      <c r="ER747" s="161"/>
      <c r="ES747" s="161"/>
      <c r="ET747" s="161"/>
      <c r="EU747" s="161"/>
      <c r="EV747" s="161"/>
      <c r="EW747" s="161"/>
      <c r="EX747" s="161"/>
      <c r="EY747" s="161"/>
      <c r="EZ747" s="161"/>
      <c r="FA747" s="161"/>
      <c r="FB747" s="161"/>
      <c r="FC747" s="161"/>
      <c r="FD747" s="161"/>
      <c r="FE747" s="161"/>
      <c r="FF747" s="161"/>
      <c r="FG747" s="161"/>
      <c r="FH747" s="161"/>
      <c r="FI747" s="161"/>
      <c r="FJ747" s="161"/>
      <c r="FK747" s="161"/>
      <c r="FL747" s="161"/>
      <c r="FM747" s="161"/>
      <c r="FN747" s="161"/>
      <c r="FO747" s="161"/>
      <c r="FP747" s="161"/>
      <c r="FQ747" s="161"/>
      <c r="FR747" s="161"/>
      <c r="FS747" s="161"/>
      <c r="FT747" s="161"/>
      <c r="FU747" s="161"/>
      <c r="FV747" s="161"/>
      <c r="FW747" s="161"/>
      <c r="FX747" s="161"/>
      <c r="FY747" s="161"/>
      <c r="FZ747" s="161"/>
      <c r="GA747" s="161"/>
      <c r="GB747" s="161"/>
    </row>
    <row r="748" spans="1:184" s="162" customFormat="1" x14ac:dyDescent="0.2">
      <c r="A748" s="146" t="s">
        <v>8054</v>
      </c>
      <c r="B748" s="146" t="s">
        <v>3687</v>
      </c>
      <c r="C748" s="147" t="s">
        <v>3688</v>
      </c>
      <c r="D748" s="99" t="s">
        <v>18</v>
      </c>
      <c r="E748" s="99">
        <v>43</v>
      </c>
      <c r="F748" s="99"/>
      <c r="G748" s="99"/>
      <c r="H748" s="151">
        <v>10</v>
      </c>
      <c r="I748" s="149">
        <f t="shared" si="36"/>
        <v>8.3333333333333332E-3</v>
      </c>
      <c r="J748" s="201">
        <v>118.95</v>
      </c>
      <c r="K748" s="101"/>
      <c r="L748" s="149"/>
      <c r="M748" s="150">
        <f t="shared" si="37"/>
        <v>42.62</v>
      </c>
      <c r="N748" s="150">
        <f t="shared" si="38"/>
        <v>1278.5999999999999</v>
      </c>
      <c r="O748" s="100"/>
      <c r="P748" s="101"/>
      <c r="Q748" s="161"/>
      <c r="R748" s="161"/>
      <c r="S748" s="161"/>
      <c r="T748" s="161"/>
      <c r="U748" s="161"/>
      <c r="V748" s="161"/>
      <c r="W748" s="161"/>
      <c r="X748" s="161"/>
      <c r="Y748" s="161"/>
      <c r="Z748" s="161"/>
      <c r="AA748" s="161"/>
      <c r="AB748" s="161"/>
      <c r="AC748" s="161"/>
      <c r="AD748" s="161"/>
      <c r="AE748" s="161"/>
      <c r="AF748" s="161"/>
      <c r="AG748" s="161"/>
      <c r="AH748" s="161"/>
      <c r="AI748" s="161"/>
      <c r="AJ748" s="161"/>
      <c r="AK748" s="161"/>
      <c r="AL748" s="161"/>
      <c r="AM748" s="161"/>
      <c r="AN748" s="161"/>
      <c r="AO748" s="161"/>
      <c r="AP748" s="161"/>
      <c r="AQ748" s="161"/>
      <c r="AR748" s="161"/>
      <c r="AS748" s="161"/>
      <c r="AT748" s="161"/>
      <c r="AU748" s="161"/>
      <c r="AV748" s="161"/>
      <c r="AW748" s="161"/>
      <c r="AX748" s="161"/>
      <c r="AY748" s="161"/>
      <c r="AZ748" s="161"/>
      <c r="BA748" s="161"/>
      <c r="BB748" s="161"/>
      <c r="BC748" s="161"/>
      <c r="BD748" s="161"/>
      <c r="BE748" s="161"/>
      <c r="BF748" s="161"/>
      <c r="BG748" s="161"/>
      <c r="BH748" s="161"/>
      <c r="BI748" s="161"/>
      <c r="BJ748" s="161"/>
      <c r="BK748" s="161"/>
      <c r="BL748" s="161"/>
      <c r="BM748" s="161"/>
      <c r="BN748" s="161"/>
      <c r="BO748" s="161"/>
      <c r="BP748" s="161"/>
      <c r="BQ748" s="161"/>
      <c r="BR748" s="161"/>
      <c r="BS748" s="161"/>
      <c r="BT748" s="161"/>
      <c r="BU748" s="161"/>
      <c r="BV748" s="161"/>
      <c r="BW748" s="161"/>
      <c r="BX748" s="161"/>
      <c r="BY748" s="161"/>
      <c r="BZ748" s="161"/>
      <c r="CA748" s="161"/>
      <c r="CB748" s="161"/>
      <c r="CC748" s="161"/>
      <c r="CD748" s="161"/>
      <c r="CE748" s="161"/>
      <c r="CF748" s="161"/>
      <c r="CG748" s="161"/>
      <c r="CH748" s="161"/>
      <c r="CI748" s="161"/>
      <c r="CJ748" s="161"/>
      <c r="CK748" s="161"/>
      <c r="CL748" s="161"/>
      <c r="CM748" s="161"/>
      <c r="CN748" s="161"/>
      <c r="CO748" s="161"/>
      <c r="CP748" s="161"/>
      <c r="CQ748" s="161"/>
      <c r="CR748" s="161"/>
      <c r="CS748" s="161"/>
      <c r="CT748" s="161"/>
      <c r="CU748" s="161"/>
      <c r="CV748" s="161"/>
      <c r="CW748" s="161"/>
      <c r="CX748" s="161"/>
      <c r="CY748" s="161"/>
      <c r="CZ748" s="161"/>
      <c r="DA748" s="161"/>
      <c r="DB748" s="161"/>
      <c r="DC748" s="161"/>
      <c r="DD748" s="161"/>
      <c r="DE748" s="161"/>
      <c r="DF748" s="161"/>
      <c r="DG748" s="161"/>
      <c r="DH748" s="161"/>
      <c r="DI748" s="161"/>
      <c r="DJ748" s="161"/>
      <c r="DK748" s="161"/>
      <c r="DL748" s="161"/>
      <c r="DM748" s="161"/>
      <c r="DN748" s="161"/>
      <c r="DO748" s="161"/>
      <c r="DP748" s="161"/>
      <c r="DQ748" s="161"/>
      <c r="DR748" s="161"/>
      <c r="DS748" s="161"/>
      <c r="DT748" s="161"/>
      <c r="DU748" s="161"/>
      <c r="DV748" s="161"/>
      <c r="DW748" s="161"/>
      <c r="DX748" s="161"/>
      <c r="DY748" s="161"/>
      <c r="DZ748" s="161"/>
      <c r="EA748" s="161"/>
      <c r="EB748" s="161"/>
      <c r="EC748" s="161"/>
      <c r="ED748" s="161"/>
      <c r="EE748" s="161"/>
      <c r="EF748" s="161"/>
      <c r="EG748" s="161"/>
      <c r="EH748" s="161"/>
      <c r="EI748" s="161"/>
      <c r="EJ748" s="161"/>
      <c r="EK748" s="161"/>
      <c r="EL748" s="161"/>
      <c r="EM748" s="161"/>
      <c r="EN748" s="161"/>
      <c r="EO748" s="161"/>
      <c r="EP748" s="161"/>
      <c r="EQ748" s="161"/>
      <c r="ER748" s="161"/>
      <c r="ES748" s="161"/>
      <c r="ET748" s="161"/>
      <c r="EU748" s="161"/>
      <c r="EV748" s="161"/>
      <c r="EW748" s="161"/>
      <c r="EX748" s="161"/>
      <c r="EY748" s="161"/>
      <c r="EZ748" s="161"/>
      <c r="FA748" s="161"/>
      <c r="FB748" s="161"/>
      <c r="FC748" s="161"/>
      <c r="FD748" s="161"/>
      <c r="FE748" s="161"/>
      <c r="FF748" s="161"/>
      <c r="FG748" s="161"/>
      <c r="FH748" s="161"/>
      <c r="FI748" s="161"/>
      <c r="FJ748" s="161"/>
      <c r="FK748" s="161"/>
      <c r="FL748" s="161"/>
      <c r="FM748" s="161"/>
      <c r="FN748" s="161"/>
      <c r="FO748" s="161"/>
      <c r="FP748" s="161"/>
      <c r="FQ748" s="161"/>
      <c r="FR748" s="161"/>
      <c r="FS748" s="161"/>
      <c r="FT748" s="161"/>
      <c r="FU748" s="161"/>
      <c r="FV748" s="161"/>
      <c r="FW748" s="161"/>
      <c r="FX748" s="161"/>
      <c r="FY748" s="161"/>
      <c r="FZ748" s="161"/>
      <c r="GA748" s="161"/>
      <c r="GB748" s="161"/>
    </row>
    <row r="749" spans="1:184" s="162" customFormat="1" x14ac:dyDescent="0.2">
      <c r="A749" s="146" t="s">
        <v>8055</v>
      </c>
      <c r="B749" s="146" t="s">
        <v>3689</v>
      </c>
      <c r="C749" s="147" t="s">
        <v>3690</v>
      </c>
      <c r="D749" s="99" t="s">
        <v>18</v>
      </c>
      <c r="E749" s="99">
        <v>43</v>
      </c>
      <c r="F749" s="99"/>
      <c r="G749" s="99"/>
      <c r="H749" s="151">
        <v>5</v>
      </c>
      <c r="I749" s="149">
        <f t="shared" si="36"/>
        <v>1.6666666666666666E-2</v>
      </c>
      <c r="J749" s="201">
        <v>12.63</v>
      </c>
      <c r="K749" s="101"/>
      <c r="L749" s="149"/>
      <c r="M749" s="150">
        <f t="shared" si="37"/>
        <v>9.0500000000000007</v>
      </c>
      <c r="N749" s="150">
        <f t="shared" si="38"/>
        <v>271.5</v>
      </c>
      <c r="O749" s="100"/>
      <c r="P749" s="101"/>
      <c r="Q749" s="161"/>
      <c r="R749" s="161"/>
      <c r="S749" s="161"/>
      <c r="T749" s="161"/>
      <c r="U749" s="161"/>
      <c r="V749" s="161"/>
      <c r="W749" s="161"/>
      <c r="X749" s="161"/>
      <c r="Y749" s="161"/>
      <c r="Z749" s="161"/>
      <c r="AA749" s="161"/>
      <c r="AB749" s="161"/>
      <c r="AC749" s="161"/>
      <c r="AD749" s="161"/>
      <c r="AE749" s="161"/>
      <c r="AF749" s="161"/>
      <c r="AG749" s="161"/>
      <c r="AH749" s="161"/>
      <c r="AI749" s="161"/>
      <c r="AJ749" s="161"/>
      <c r="AK749" s="161"/>
      <c r="AL749" s="161"/>
      <c r="AM749" s="161"/>
      <c r="AN749" s="161"/>
      <c r="AO749" s="161"/>
      <c r="AP749" s="161"/>
      <c r="AQ749" s="161"/>
      <c r="AR749" s="161"/>
      <c r="AS749" s="161"/>
      <c r="AT749" s="161"/>
      <c r="AU749" s="161"/>
      <c r="AV749" s="161"/>
      <c r="AW749" s="161"/>
      <c r="AX749" s="161"/>
      <c r="AY749" s="161"/>
      <c r="AZ749" s="161"/>
      <c r="BA749" s="161"/>
      <c r="BB749" s="161"/>
      <c r="BC749" s="161"/>
      <c r="BD749" s="161"/>
      <c r="BE749" s="161"/>
      <c r="BF749" s="161"/>
      <c r="BG749" s="161"/>
      <c r="BH749" s="161"/>
      <c r="BI749" s="161"/>
      <c r="BJ749" s="161"/>
      <c r="BK749" s="161"/>
      <c r="BL749" s="161"/>
      <c r="BM749" s="161"/>
      <c r="BN749" s="161"/>
      <c r="BO749" s="161"/>
      <c r="BP749" s="161"/>
      <c r="BQ749" s="161"/>
      <c r="BR749" s="161"/>
      <c r="BS749" s="161"/>
      <c r="BT749" s="161"/>
      <c r="BU749" s="161"/>
      <c r="BV749" s="161"/>
      <c r="BW749" s="161"/>
      <c r="BX749" s="161"/>
      <c r="BY749" s="161"/>
      <c r="BZ749" s="161"/>
      <c r="CA749" s="161"/>
      <c r="CB749" s="161"/>
      <c r="CC749" s="161"/>
      <c r="CD749" s="161"/>
      <c r="CE749" s="161"/>
      <c r="CF749" s="161"/>
      <c r="CG749" s="161"/>
      <c r="CH749" s="161"/>
      <c r="CI749" s="161"/>
      <c r="CJ749" s="161"/>
      <c r="CK749" s="161"/>
      <c r="CL749" s="161"/>
      <c r="CM749" s="161"/>
      <c r="CN749" s="161"/>
      <c r="CO749" s="161"/>
      <c r="CP749" s="161"/>
      <c r="CQ749" s="161"/>
      <c r="CR749" s="161"/>
      <c r="CS749" s="161"/>
      <c r="CT749" s="161"/>
      <c r="CU749" s="161"/>
      <c r="CV749" s="161"/>
      <c r="CW749" s="161"/>
      <c r="CX749" s="161"/>
      <c r="CY749" s="161"/>
      <c r="CZ749" s="161"/>
      <c r="DA749" s="161"/>
      <c r="DB749" s="161"/>
      <c r="DC749" s="161"/>
      <c r="DD749" s="161"/>
      <c r="DE749" s="161"/>
      <c r="DF749" s="161"/>
      <c r="DG749" s="161"/>
      <c r="DH749" s="161"/>
      <c r="DI749" s="161"/>
      <c r="DJ749" s="161"/>
      <c r="DK749" s="161"/>
      <c r="DL749" s="161"/>
      <c r="DM749" s="161"/>
      <c r="DN749" s="161"/>
      <c r="DO749" s="161"/>
      <c r="DP749" s="161"/>
      <c r="DQ749" s="161"/>
      <c r="DR749" s="161"/>
      <c r="DS749" s="161"/>
      <c r="DT749" s="161"/>
      <c r="DU749" s="161"/>
      <c r="DV749" s="161"/>
      <c r="DW749" s="161"/>
      <c r="DX749" s="161"/>
      <c r="DY749" s="161"/>
      <c r="DZ749" s="161"/>
      <c r="EA749" s="161"/>
      <c r="EB749" s="161"/>
      <c r="EC749" s="161"/>
      <c r="ED749" s="161"/>
      <c r="EE749" s="161"/>
      <c r="EF749" s="161"/>
      <c r="EG749" s="161"/>
      <c r="EH749" s="161"/>
      <c r="EI749" s="161"/>
      <c r="EJ749" s="161"/>
      <c r="EK749" s="161"/>
      <c r="EL749" s="161"/>
      <c r="EM749" s="161"/>
      <c r="EN749" s="161"/>
      <c r="EO749" s="161"/>
      <c r="EP749" s="161"/>
      <c r="EQ749" s="161"/>
      <c r="ER749" s="161"/>
      <c r="ES749" s="161"/>
      <c r="ET749" s="161"/>
      <c r="EU749" s="161"/>
      <c r="EV749" s="161"/>
      <c r="EW749" s="161"/>
      <c r="EX749" s="161"/>
      <c r="EY749" s="161"/>
      <c r="EZ749" s="161"/>
      <c r="FA749" s="161"/>
      <c r="FB749" s="161"/>
      <c r="FC749" s="161"/>
      <c r="FD749" s="161"/>
      <c r="FE749" s="161"/>
      <c r="FF749" s="161"/>
      <c r="FG749" s="161"/>
      <c r="FH749" s="161"/>
      <c r="FI749" s="161"/>
      <c r="FJ749" s="161"/>
      <c r="FK749" s="161"/>
      <c r="FL749" s="161"/>
      <c r="FM749" s="161"/>
      <c r="FN749" s="161"/>
      <c r="FO749" s="161"/>
      <c r="FP749" s="161"/>
      <c r="FQ749" s="161"/>
      <c r="FR749" s="161"/>
      <c r="FS749" s="161"/>
      <c r="FT749" s="161"/>
      <c r="FU749" s="161"/>
      <c r="FV749" s="161"/>
      <c r="FW749" s="161"/>
      <c r="FX749" s="161"/>
      <c r="FY749" s="161"/>
      <c r="FZ749" s="161"/>
      <c r="GA749" s="161"/>
      <c r="GB749" s="161"/>
    </row>
    <row r="750" spans="1:184" s="162" customFormat="1" x14ac:dyDescent="0.2">
      <c r="A750" s="146" t="s">
        <v>8056</v>
      </c>
      <c r="B750" s="146" t="s">
        <v>3691</v>
      </c>
      <c r="C750" s="147" t="s">
        <v>3692</v>
      </c>
      <c r="D750" s="99" t="s">
        <v>18</v>
      </c>
      <c r="E750" s="99">
        <v>3</v>
      </c>
      <c r="F750" s="99"/>
      <c r="G750" s="99"/>
      <c r="H750" s="151">
        <v>5</v>
      </c>
      <c r="I750" s="149">
        <f t="shared" si="36"/>
        <v>1.6666666666666666E-2</v>
      </c>
      <c r="J750" s="201">
        <v>599.99</v>
      </c>
      <c r="K750" s="101"/>
      <c r="L750" s="149"/>
      <c r="M750" s="150">
        <f t="shared" si="37"/>
        <v>30</v>
      </c>
      <c r="N750" s="150">
        <f t="shared" si="38"/>
        <v>900</v>
      </c>
      <c r="O750" s="100"/>
      <c r="P750" s="101"/>
      <c r="Q750" s="161"/>
      <c r="R750" s="161"/>
      <c r="S750" s="161"/>
      <c r="T750" s="161"/>
      <c r="U750" s="161"/>
      <c r="V750" s="161"/>
      <c r="W750" s="161"/>
      <c r="X750" s="161"/>
      <c r="Y750" s="161"/>
      <c r="Z750" s="161"/>
      <c r="AA750" s="161"/>
      <c r="AB750" s="161"/>
      <c r="AC750" s="161"/>
      <c r="AD750" s="161"/>
      <c r="AE750" s="161"/>
      <c r="AF750" s="161"/>
      <c r="AG750" s="161"/>
      <c r="AH750" s="161"/>
      <c r="AI750" s="161"/>
      <c r="AJ750" s="161"/>
      <c r="AK750" s="161"/>
      <c r="AL750" s="161"/>
      <c r="AM750" s="161"/>
      <c r="AN750" s="161"/>
      <c r="AO750" s="161"/>
      <c r="AP750" s="161"/>
      <c r="AQ750" s="161"/>
      <c r="AR750" s="161"/>
      <c r="AS750" s="161"/>
      <c r="AT750" s="161"/>
      <c r="AU750" s="161"/>
      <c r="AV750" s="161"/>
      <c r="AW750" s="161"/>
      <c r="AX750" s="161"/>
      <c r="AY750" s="161"/>
      <c r="AZ750" s="161"/>
      <c r="BA750" s="161"/>
      <c r="BB750" s="161"/>
      <c r="BC750" s="161"/>
      <c r="BD750" s="161"/>
      <c r="BE750" s="161"/>
      <c r="BF750" s="161"/>
      <c r="BG750" s="161"/>
      <c r="BH750" s="161"/>
      <c r="BI750" s="161"/>
      <c r="BJ750" s="161"/>
      <c r="BK750" s="161"/>
      <c r="BL750" s="161"/>
      <c r="BM750" s="161"/>
      <c r="BN750" s="161"/>
      <c r="BO750" s="161"/>
      <c r="BP750" s="161"/>
      <c r="BQ750" s="161"/>
      <c r="BR750" s="161"/>
      <c r="BS750" s="161"/>
      <c r="BT750" s="161"/>
      <c r="BU750" s="161"/>
      <c r="BV750" s="161"/>
      <c r="BW750" s="161"/>
      <c r="BX750" s="161"/>
      <c r="BY750" s="161"/>
      <c r="BZ750" s="161"/>
      <c r="CA750" s="161"/>
      <c r="CB750" s="161"/>
      <c r="CC750" s="161"/>
      <c r="CD750" s="161"/>
      <c r="CE750" s="161"/>
      <c r="CF750" s="161"/>
      <c r="CG750" s="161"/>
      <c r="CH750" s="161"/>
      <c r="CI750" s="161"/>
      <c r="CJ750" s="161"/>
      <c r="CK750" s="161"/>
      <c r="CL750" s="161"/>
      <c r="CM750" s="161"/>
      <c r="CN750" s="161"/>
      <c r="CO750" s="161"/>
      <c r="CP750" s="161"/>
      <c r="CQ750" s="161"/>
      <c r="CR750" s="161"/>
      <c r="CS750" s="161"/>
      <c r="CT750" s="161"/>
      <c r="CU750" s="161"/>
      <c r="CV750" s="161"/>
      <c r="CW750" s="161"/>
      <c r="CX750" s="161"/>
      <c r="CY750" s="161"/>
      <c r="CZ750" s="161"/>
      <c r="DA750" s="161"/>
      <c r="DB750" s="161"/>
      <c r="DC750" s="161"/>
      <c r="DD750" s="161"/>
      <c r="DE750" s="161"/>
      <c r="DF750" s="161"/>
      <c r="DG750" s="161"/>
      <c r="DH750" s="161"/>
      <c r="DI750" s="161"/>
      <c r="DJ750" s="161"/>
      <c r="DK750" s="161"/>
      <c r="DL750" s="161"/>
      <c r="DM750" s="161"/>
      <c r="DN750" s="161"/>
      <c r="DO750" s="161"/>
      <c r="DP750" s="161"/>
      <c r="DQ750" s="161"/>
      <c r="DR750" s="161"/>
      <c r="DS750" s="161"/>
      <c r="DT750" s="161"/>
      <c r="DU750" s="161"/>
      <c r="DV750" s="161"/>
      <c r="DW750" s="161"/>
      <c r="DX750" s="161"/>
      <c r="DY750" s="161"/>
      <c r="DZ750" s="161"/>
      <c r="EA750" s="161"/>
      <c r="EB750" s="161"/>
      <c r="EC750" s="161"/>
      <c r="ED750" s="161"/>
      <c r="EE750" s="161"/>
      <c r="EF750" s="161"/>
      <c r="EG750" s="161"/>
      <c r="EH750" s="161"/>
      <c r="EI750" s="161"/>
      <c r="EJ750" s="161"/>
      <c r="EK750" s="161"/>
      <c r="EL750" s="161"/>
      <c r="EM750" s="161"/>
      <c r="EN750" s="161"/>
      <c r="EO750" s="161"/>
      <c r="EP750" s="161"/>
      <c r="EQ750" s="161"/>
      <c r="ER750" s="161"/>
      <c r="ES750" s="161"/>
      <c r="ET750" s="161"/>
      <c r="EU750" s="161"/>
      <c r="EV750" s="161"/>
      <c r="EW750" s="161"/>
      <c r="EX750" s="161"/>
      <c r="EY750" s="161"/>
      <c r="EZ750" s="161"/>
      <c r="FA750" s="161"/>
      <c r="FB750" s="161"/>
      <c r="FC750" s="161"/>
      <c r="FD750" s="161"/>
      <c r="FE750" s="161"/>
      <c r="FF750" s="161"/>
      <c r="FG750" s="161"/>
      <c r="FH750" s="161"/>
      <c r="FI750" s="161"/>
      <c r="FJ750" s="161"/>
      <c r="FK750" s="161"/>
      <c r="FL750" s="161"/>
      <c r="FM750" s="161"/>
      <c r="FN750" s="161"/>
      <c r="FO750" s="161"/>
      <c r="FP750" s="161"/>
      <c r="FQ750" s="161"/>
      <c r="FR750" s="161"/>
      <c r="FS750" s="161"/>
      <c r="FT750" s="161"/>
      <c r="FU750" s="161"/>
      <c r="FV750" s="161"/>
      <c r="FW750" s="161"/>
      <c r="FX750" s="161"/>
      <c r="FY750" s="161"/>
      <c r="FZ750" s="161"/>
      <c r="GA750" s="161"/>
      <c r="GB750" s="161"/>
    </row>
    <row r="751" spans="1:184" s="162" customFormat="1" x14ac:dyDescent="0.2">
      <c r="A751" s="146" t="s">
        <v>8057</v>
      </c>
      <c r="B751" s="146" t="s">
        <v>3693</v>
      </c>
      <c r="C751" s="147" t="s">
        <v>3694</v>
      </c>
      <c r="D751" s="99" t="s">
        <v>18</v>
      </c>
      <c r="E751" s="99">
        <v>1</v>
      </c>
      <c r="F751" s="99"/>
      <c r="G751" s="99"/>
      <c r="H751" s="151">
        <v>5</v>
      </c>
      <c r="I751" s="149">
        <f t="shared" si="36"/>
        <v>1.6666666666666666E-2</v>
      </c>
      <c r="J751" s="201">
        <v>5909.44</v>
      </c>
      <c r="K751" s="101"/>
      <c r="L751" s="149"/>
      <c r="M751" s="150">
        <f t="shared" si="37"/>
        <v>98.49</v>
      </c>
      <c r="N751" s="150">
        <f t="shared" si="38"/>
        <v>2954.7</v>
      </c>
      <c r="O751" s="100"/>
      <c r="P751" s="101"/>
      <c r="Q751" s="161"/>
      <c r="R751" s="161"/>
      <c r="S751" s="161"/>
      <c r="T751" s="161"/>
      <c r="U751" s="161"/>
      <c r="V751" s="161"/>
      <c r="W751" s="161"/>
      <c r="X751" s="161"/>
      <c r="Y751" s="161"/>
      <c r="Z751" s="161"/>
      <c r="AA751" s="161"/>
      <c r="AB751" s="161"/>
      <c r="AC751" s="161"/>
      <c r="AD751" s="161"/>
      <c r="AE751" s="161"/>
      <c r="AF751" s="161"/>
      <c r="AG751" s="161"/>
      <c r="AH751" s="161"/>
      <c r="AI751" s="161"/>
      <c r="AJ751" s="161"/>
      <c r="AK751" s="161"/>
      <c r="AL751" s="161"/>
      <c r="AM751" s="161"/>
      <c r="AN751" s="161"/>
      <c r="AO751" s="161"/>
      <c r="AP751" s="161"/>
      <c r="AQ751" s="161"/>
      <c r="AR751" s="161"/>
      <c r="AS751" s="161"/>
      <c r="AT751" s="161"/>
      <c r="AU751" s="161"/>
      <c r="AV751" s="161"/>
      <c r="AW751" s="161"/>
      <c r="AX751" s="161"/>
      <c r="AY751" s="161"/>
      <c r="AZ751" s="161"/>
      <c r="BA751" s="161"/>
      <c r="BB751" s="161"/>
      <c r="BC751" s="161"/>
      <c r="BD751" s="161"/>
      <c r="BE751" s="161"/>
      <c r="BF751" s="161"/>
      <c r="BG751" s="161"/>
      <c r="BH751" s="161"/>
      <c r="BI751" s="161"/>
      <c r="BJ751" s="161"/>
      <c r="BK751" s="161"/>
      <c r="BL751" s="161"/>
      <c r="BM751" s="161"/>
      <c r="BN751" s="161"/>
      <c r="BO751" s="161"/>
      <c r="BP751" s="161"/>
      <c r="BQ751" s="161"/>
      <c r="BR751" s="161"/>
      <c r="BS751" s="161"/>
      <c r="BT751" s="161"/>
      <c r="BU751" s="161"/>
      <c r="BV751" s="161"/>
      <c r="BW751" s="161"/>
      <c r="BX751" s="161"/>
      <c r="BY751" s="161"/>
      <c r="BZ751" s="161"/>
      <c r="CA751" s="161"/>
      <c r="CB751" s="161"/>
      <c r="CC751" s="161"/>
      <c r="CD751" s="161"/>
      <c r="CE751" s="161"/>
      <c r="CF751" s="161"/>
      <c r="CG751" s="161"/>
      <c r="CH751" s="161"/>
      <c r="CI751" s="161"/>
      <c r="CJ751" s="161"/>
      <c r="CK751" s="161"/>
      <c r="CL751" s="161"/>
      <c r="CM751" s="161"/>
      <c r="CN751" s="161"/>
      <c r="CO751" s="161"/>
      <c r="CP751" s="161"/>
      <c r="CQ751" s="161"/>
      <c r="CR751" s="161"/>
      <c r="CS751" s="161"/>
      <c r="CT751" s="161"/>
      <c r="CU751" s="161"/>
      <c r="CV751" s="161"/>
      <c r="CW751" s="161"/>
      <c r="CX751" s="161"/>
      <c r="CY751" s="161"/>
      <c r="CZ751" s="161"/>
      <c r="DA751" s="161"/>
      <c r="DB751" s="161"/>
      <c r="DC751" s="161"/>
      <c r="DD751" s="161"/>
      <c r="DE751" s="161"/>
      <c r="DF751" s="161"/>
      <c r="DG751" s="161"/>
      <c r="DH751" s="161"/>
      <c r="DI751" s="161"/>
      <c r="DJ751" s="161"/>
      <c r="DK751" s="161"/>
      <c r="DL751" s="161"/>
      <c r="DM751" s="161"/>
      <c r="DN751" s="161"/>
      <c r="DO751" s="161"/>
      <c r="DP751" s="161"/>
      <c r="DQ751" s="161"/>
      <c r="DR751" s="161"/>
      <c r="DS751" s="161"/>
      <c r="DT751" s="161"/>
      <c r="DU751" s="161"/>
      <c r="DV751" s="161"/>
      <c r="DW751" s="161"/>
      <c r="DX751" s="161"/>
      <c r="DY751" s="161"/>
      <c r="DZ751" s="161"/>
      <c r="EA751" s="161"/>
      <c r="EB751" s="161"/>
      <c r="EC751" s="161"/>
      <c r="ED751" s="161"/>
      <c r="EE751" s="161"/>
      <c r="EF751" s="161"/>
      <c r="EG751" s="161"/>
      <c r="EH751" s="161"/>
      <c r="EI751" s="161"/>
      <c r="EJ751" s="161"/>
      <c r="EK751" s="161"/>
      <c r="EL751" s="161"/>
      <c r="EM751" s="161"/>
      <c r="EN751" s="161"/>
      <c r="EO751" s="161"/>
      <c r="EP751" s="161"/>
      <c r="EQ751" s="161"/>
      <c r="ER751" s="161"/>
      <c r="ES751" s="161"/>
      <c r="ET751" s="161"/>
      <c r="EU751" s="161"/>
      <c r="EV751" s="161"/>
      <c r="EW751" s="161"/>
      <c r="EX751" s="161"/>
      <c r="EY751" s="161"/>
      <c r="EZ751" s="161"/>
      <c r="FA751" s="161"/>
      <c r="FB751" s="161"/>
      <c r="FC751" s="161"/>
      <c r="FD751" s="161"/>
      <c r="FE751" s="161"/>
      <c r="FF751" s="161"/>
      <c r="FG751" s="161"/>
      <c r="FH751" s="161"/>
      <c r="FI751" s="161"/>
      <c r="FJ751" s="161"/>
      <c r="FK751" s="161"/>
      <c r="FL751" s="161"/>
      <c r="FM751" s="161"/>
      <c r="FN751" s="161"/>
      <c r="FO751" s="161"/>
      <c r="FP751" s="161"/>
      <c r="FQ751" s="161"/>
      <c r="FR751" s="161"/>
      <c r="FS751" s="161"/>
      <c r="FT751" s="161"/>
      <c r="FU751" s="161"/>
      <c r="FV751" s="161"/>
      <c r="FW751" s="161"/>
      <c r="FX751" s="161"/>
      <c r="FY751" s="161"/>
      <c r="FZ751" s="161"/>
      <c r="GA751" s="161"/>
      <c r="GB751" s="161"/>
    </row>
    <row r="752" spans="1:184" s="162" customFormat="1" x14ac:dyDescent="0.2">
      <c r="A752" s="146" t="s">
        <v>8058</v>
      </c>
      <c r="B752" s="146" t="s">
        <v>3695</v>
      </c>
      <c r="C752" s="147" t="s">
        <v>3696</v>
      </c>
      <c r="D752" s="99" t="s">
        <v>18</v>
      </c>
      <c r="E752" s="99">
        <v>1</v>
      </c>
      <c r="F752" s="99"/>
      <c r="G752" s="99"/>
      <c r="H752" s="151">
        <v>5</v>
      </c>
      <c r="I752" s="149">
        <f t="shared" si="36"/>
        <v>1.6666666666666666E-2</v>
      </c>
      <c r="J752" s="201">
        <v>7620</v>
      </c>
      <c r="K752" s="101"/>
      <c r="L752" s="149"/>
      <c r="M752" s="150">
        <f t="shared" si="37"/>
        <v>127</v>
      </c>
      <c r="N752" s="150">
        <f t="shared" si="38"/>
        <v>3810</v>
      </c>
      <c r="O752" s="100"/>
      <c r="P752" s="101"/>
      <c r="Q752" s="161"/>
      <c r="R752" s="161"/>
      <c r="S752" s="161"/>
      <c r="T752" s="161"/>
      <c r="U752" s="161"/>
      <c r="V752" s="161"/>
      <c r="W752" s="161"/>
      <c r="X752" s="161"/>
      <c r="Y752" s="161"/>
      <c r="Z752" s="161"/>
      <c r="AA752" s="161"/>
      <c r="AB752" s="161"/>
      <c r="AC752" s="161"/>
      <c r="AD752" s="161"/>
      <c r="AE752" s="161"/>
      <c r="AF752" s="161"/>
      <c r="AG752" s="161"/>
      <c r="AH752" s="161"/>
      <c r="AI752" s="161"/>
      <c r="AJ752" s="161"/>
      <c r="AK752" s="161"/>
      <c r="AL752" s="161"/>
      <c r="AM752" s="161"/>
      <c r="AN752" s="161"/>
      <c r="AO752" s="161"/>
      <c r="AP752" s="161"/>
      <c r="AQ752" s="161"/>
      <c r="AR752" s="161"/>
      <c r="AS752" s="161"/>
      <c r="AT752" s="161"/>
      <c r="AU752" s="161"/>
      <c r="AV752" s="161"/>
      <c r="AW752" s="161"/>
      <c r="AX752" s="161"/>
      <c r="AY752" s="161"/>
      <c r="AZ752" s="161"/>
      <c r="BA752" s="161"/>
      <c r="BB752" s="161"/>
      <c r="BC752" s="161"/>
      <c r="BD752" s="161"/>
      <c r="BE752" s="161"/>
      <c r="BF752" s="161"/>
      <c r="BG752" s="161"/>
      <c r="BH752" s="161"/>
      <c r="BI752" s="161"/>
      <c r="BJ752" s="161"/>
      <c r="BK752" s="161"/>
      <c r="BL752" s="161"/>
      <c r="BM752" s="161"/>
      <c r="BN752" s="161"/>
      <c r="BO752" s="161"/>
      <c r="BP752" s="161"/>
      <c r="BQ752" s="161"/>
      <c r="BR752" s="161"/>
      <c r="BS752" s="161"/>
      <c r="BT752" s="161"/>
      <c r="BU752" s="161"/>
      <c r="BV752" s="161"/>
      <c r="BW752" s="161"/>
      <c r="BX752" s="161"/>
      <c r="BY752" s="161"/>
      <c r="BZ752" s="161"/>
      <c r="CA752" s="161"/>
      <c r="CB752" s="161"/>
      <c r="CC752" s="161"/>
      <c r="CD752" s="161"/>
      <c r="CE752" s="161"/>
      <c r="CF752" s="161"/>
      <c r="CG752" s="161"/>
      <c r="CH752" s="161"/>
      <c r="CI752" s="161"/>
      <c r="CJ752" s="161"/>
      <c r="CK752" s="161"/>
      <c r="CL752" s="161"/>
      <c r="CM752" s="161"/>
      <c r="CN752" s="161"/>
      <c r="CO752" s="161"/>
      <c r="CP752" s="161"/>
      <c r="CQ752" s="161"/>
      <c r="CR752" s="161"/>
      <c r="CS752" s="161"/>
      <c r="CT752" s="161"/>
      <c r="CU752" s="161"/>
      <c r="CV752" s="161"/>
      <c r="CW752" s="161"/>
      <c r="CX752" s="161"/>
      <c r="CY752" s="161"/>
      <c r="CZ752" s="161"/>
      <c r="DA752" s="161"/>
      <c r="DB752" s="161"/>
      <c r="DC752" s="161"/>
      <c r="DD752" s="161"/>
      <c r="DE752" s="161"/>
      <c r="DF752" s="161"/>
      <c r="DG752" s="161"/>
      <c r="DH752" s="161"/>
      <c r="DI752" s="161"/>
      <c r="DJ752" s="161"/>
      <c r="DK752" s="161"/>
      <c r="DL752" s="161"/>
      <c r="DM752" s="161"/>
      <c r="DN752" s="161"/>
      <c r="DO752" s="161"/>
      <c r="DP752" s="161"/>
      <c r="DQ752" s="161"/>
      <c r="DR752" s="161"/>
      <c r="DS752" s="161"/>
      <c r="DT752" s="161"/>
      <c r="DU752" s="161"/>
      <c r="DV752" s="161"/>
      <c r="DW752" s="161"/>
      <c r="DX752" s="161"/>
      <c r="DY752" s="161"/>
      <c r="DZ752" s="161"/>
      <c r="EA752" s="161"/>
      <c r="EB752" s="161"/>
      <c r="EC752" s="161"/>
      <c r="ED752" s="161"/>
      <c r="EE752" s="161"/>
      <c r="EF752" s="161"/>
      <c r="EG752" s="161"/>
      <c r="EH752" s="161"/>
      <c r="EI752" s="161"/>
      <c r="EJ752" s="161"/>
      <c r="EK752" s="161"/>
      <c r="EL752" s="161"/>
      <c r="EM752" s="161"/>
      <c r="EN752" s="161"/>
      <c r="EO752" s="161"/>
      <c r="EP752" s="161"/>
      <c r="EQ752" s="161"/>
      <c r="ER752" s="161"/>
      <c r="ES752" s="161"/>
      <c r="ET752" s="161"/>
      <c r="EU752" s="161"/>
      <c r="EV752" s="161"/>
      <c r="EW752" s="161"/>
      <c r="EX752" s="161"/>
      <c r="EY752" s="161"/>
      <c r="EZ752" s="161"/>
      <c r="FA752" s="161"/>
      <c r="FB752" s="161"/>
      <c r="FC752" s="161"/>
      <c r="FD752" s="161"/>
      <c r="FE752" s="161"/>
      <c r="FF752" s="161"/>
      <c r="FG752" s="161"/>
      <c r="FH752" s="161"/>
      <c r="FI752" s="161"/>
      <c r="FJ752" s="161"/>
      <c r="FK752" s="161"/>
      <c r="FL752" s="161"/>
      <c r="FM752" s="161"/>
      <c r="FN752" s="161"/>
      <c r="FO752" s="161"/>
      <c r="FP752" s="161"/>
      <c r="FQ752" s="161"/>
      <c r="FR752" s="161"/>
      <c r="FS752" s="161"/>
      <c r="FT752" s="161"/>
      <c r="FU752" s="161"/>
      <c r="FV752" s="161"/>
      <c r="FW752" s="161"/>
      <c r="FX752" s="161"/>
      <c r="FY752" s="161"/>
      <c r="FZ752" s="161"/>
      <c r="GA752" s="161"/>
      <c r="GB752" s="161"/>
    </row>
    <row r="753" spans="1:184" s="162" customFormat="1" x14ac:dyDescent="0.2">
      <c r="A753" s="146" t="s">
        <v>8059</v>
      </c>
      <c r="B753" s="146" t="s">
        <v>3697</v>
      </c>
      <c r="C753" s="147" t="s">
        <v>3698</v>
      </c>
      <c r="D753" s="99" t="s">
        <v>106</v>
      </c>
      <c r="E753" s="99">
        <v>300</v>
      </c>
      <c r="F753" s="99"/>
      <c r="G753" s="99"/>
      <c r="H753" s="151">
        <v>5</v>
      </c>
      <c r="I753" s="149">
        <f t="shared" si="36"/>
        <v>1.6666666666666666E-2</v>
      </c>
      <c r="J753" s="201">
        <v>7.66</v>
      </c>
      <c r="K753" s="101"/>
      <c r="L753" s="149"/>
      <c r="M753" s="150">
        <f t="shared" si="37"/>
        <v>38.299999999999997</v>
      </c>
      <c r="N753" s="150">
        <f t="shared" si="38"/>
        <v>1149</v>
      </c>
      <c r="O753" s="100"/>
      <c r="P753" s="101"/>
      <c r="Q753" s="161"/>
      <c r="R753" s="161"/>
      <c r="S753" s="161"/>
      <c r="T753" s="161"/>
      <c r="U753" s="161"/>
      <c r="V753" s="161"/>
      <c r="W753" s="161"/>
      <c r="X753" s="161"/>
      <c r="Y753" s="161"/>
      <c r="Z753" s="161"/>
      <c r="AA753" s="161"/>
      <c r="AB753" s="161"/>
      <c r="AC753" s="161"/>
      <c r="AD753" s="161"/>
      <c r="AE753" s="161"/>
      <c r="AF753" s="161"/>
      <c r="AG753" s="161"/>
      <c r="AH753" s="161"/>
      <c r="AI753" s="161"/>
      <c r="AJ753" s="161"/>
      <c r="AK753" s="161"/>
      <c r="AL753" s="161"/>
      <c r="AM753" s="161"/>
      <c r="AN753" s="161"/>
      <c r="AO753" s="161"/>
      <c r="AP753" s="161"/>
      <c r="AQ753" s="161"/>
      <c r="AR753" s="161"/>
      <c r="AS753" s="161"/>
      <c r="AT753" s="161"/>
      <c r="AU753" s="161"/>
      <c r="AV753" s="161"/>
      <c r="AW753" s="161"/>
      <c r="AX753" s="161"/>
      <c r="AY753" s="161"/>
      <c r="AZ753" s="161"/>
      <c r="BA753" s="161"/>
      <c r="BB753" s="161"/>
      <c r="BC753" s="161"/>
      <c r="BD753" s="161"/>
      <c r="BE753" s="161"/>
      <c r="BF753" s="161"/>
      <c r="BG753" s="161"/>
      <c r="BH753" s="161"/>
      <c r="BI753" s="161"/>
      <c r="BJ753" s="161"/>
      <c r="BK753" s="161"/>
      <c r="BL753" s="161"/>
      <c r="BM753" s="161"/>
      <c r="BN753" s="161"/>
      <c r="BO753" s="161"/>
      <c r="BP753" s="161"/>
      <c r="BQ753" s="161"/>
      <c r="BR753" s="161"/>
      <c r="BS753" s="161"/>
      <c r="BT753" s="161"/>
      <c r="BU753" s="161"/>
      <c r="BV753" s="161"/>
      <c r="BW753" s="161"/>
      <c r="BX753" s="161"/>
      <c r="BY753" s="161"/>
      <c r="BZ753" s="161"/>
      <c r="CA753" s="161"/>
      <c r="CB753" s="161"/>
      <c r="CC753" s="161"/>
      <c r="CD753" s="161"/>
      <c r="CE753" s="161"/>
      <c r="CF753" s="161"/>
      <c r="CG753" s="161"/>
      <c r="CH753" s="161"/>
      <c r="CI753" s="161"/>
      <c r="CJ753" s="161"/>
      <c r="CK753" s="161"/>
      <c r="CL753" s="161"/>
      <c r="CM753" s="161"/>
      <c r="CN753" s="161"/>
      <c r="CO753" s="161"/>
      <c r="CP753" s="161"/>
      <c r="CQ753" s="161"/>
      <c r="CR753" s="161"/>
      <c r="CS753" s="161"/>
      <c r="CT753" s="161"/>
      <c r="CU753" s="161"/>
      <c r="CV753" s="161"/>
      <c r="CW753" s="161"/>
      <c r="CX753" s="161"/>
      <c r="CY753" s="161"/>
      <c r="CZ753" s="161"/>
      <c r="DA753" s="161"/>
      <c r="DB753" s="161"/>
      <c r="DC753" s="161"/>
      <c r="DD753" s="161"/>
      <c r="DE753" s="161"/>
      <c r="DF753" s="161"/>
      <c r="DG753" s="161"/>
      <c r="DH753" s="161"/>
      <c r="DI753" s="161"/>
      <c r="DJ753" s="161"/>
      <c r="DK753" s="161"/>
      <c r="DL753" s="161"/>
      <c r="DM753" s="161"/>
      <c r="DN753" s="161"/>
      <c r="DO753" s="161"/>
      <c r="DP753" s="161"/>
      <c r="DQ753" s="161"/>
      <c r="DR753" s="161"/>
      <c r="DS753" s="161"/>
      <c r="DT753" s="161"/>
      <c r="DU753" s="161"/>
      <c r="DV753" s="161"/>
      <c r="DW753" s="161"/>
      <c r="DX753" s="161"/>
      <c r="DY753" s="161"/>
      <c r="DZ753" s="161"/>
      <c r="EA753" s="161"/>
      <c r="EB753" s="161"/>
      <c r="EC753" s="161"/>
      <c r="ED753" s="161"/>
      <c r="EE753" s="161"/>
      <c r="EF753" s="161"/>
      <c r="EG753" s="161"/>
      <c r="EH753" s="161"/>
      <c r="EI753" s="161"/>
      <c r="EJ753" s="161"/>
      <c r="EK753" s="161"/>
      <c r="EL753" s="161"/>
      <c r="EM753" s="161"/>
      <c r="EN753" s="161"/>
      <c r="EO753" s="161"/>
      <c r="EP753" s="161"/>
      <c r="EQ753" s="161"/>
      <c r="ER753" s="161"/>
      <c r="ES753" s="161"/>
      <c r="ET753" s="161"/>
      <c r="EU753" s="161"/>
      <c r="EV753" s="161"/>
      <c r="EW753" s="161"/>
      <c r="EX753" s="161"/>
      <c r="EY753" s="161"/>
      <c r="EZ753" s="161"/>
      <c r="FA753" s="161"/>
      <c r="FB753" s="161"/>
      <c r="FC753" s="161"/>
      <c r="FD753" s="161"/>
      <c r="FE753" s="161"/>
      <c r="FF753" s="161"/>
      <c r="FG753" s="161"/>
      <c r="FH753" s="161"/>
      <c r="FI753" s="161"/>
      <c r="FJ753" s="161"/>
      <c r="FK753" s="161"/>
      <c r="FL753" s="161"/>
      <c r="FM753" s="161"/>
      <c r="FN753" s="161"/>
      <c r="FO753" s="161"/>
      <c r="FP753" s="161"/>
      <c r="FQ753" s="161"/>
      <c r="FR753" s="161"/>
      <c r="FS753" s="161"/>
      <c r="FT753" s="161"/>
      <c r="FU753" s="161"/>
      <c r="FV753" s="161"/>
      <c r="FW753" s="161"/>
      <c r="FX753" s="161"/>
      <c r="FY753" s="161"/>
      <c r="FZ753" s="161"/>
      <c r="GA753" s="161"/>
      <c r="GB753" s="161"/>
    </row>
    <row r="754" spans="1:184" s="162" customFormat="1" x14ac:dyDescent="0.2">
      <c r="A754" s="146" t="s">
        <v>8060</v>
      </c>
      <c r="B754" s="146" t="s">
        <v>3699</v>
      </c>
      <c r="C754" s="147" t="s">
        <v>3700</v>
      </c>
      <c r="D754" s="99" t="s">
        <v>18</v>
      </c>
      <c r="E754" s="99">
        <v>3</v>
      </c>
      <c r="F754" s="99"/>
      <c r="G754" s="99"/>
      <c r="H754" s="151">
        <v>10</v>
      </c>
      <c r="I754" s="149">
        <f t="shared" si="36"/>
        <v>8.3333333333333332E-3</v>
      </c>
      <c r="J754" s="201">
        <v>2957.23</v>
      </c>
      <c r="K754" s="101"/>
      <c r="L754" s="149"/>
      <c r="M754" s="150">
        <f t="shared" si="37"/>
        <v>73.930000000000007</v>
      </c>
      <c r="N754" s="150">
        <f t="shared" si="38"/>
        <v>2217.9</v>
      </c>
      <c r="O754" s="100"/>
      <c r="P754" s="101"/>
      <c r="Q754" s="161"/>
      <c r="R754" s="161"/>
      <c r="S754" s="161"/>
      <c r="T754" s="161"/>
      <c r="U754" s="161"/>
      <c r="V754" s="161"/>
      <c r="W754" s="161"/>
      <c r="X754" s="161"/>
      <c r="Y754" s="161"/>
      <c r="Z754" s="161"/>
      <c r="AA754" s="161"/>
      <c r="AB754" s="161"/>
      <c r="AC754" s="161"/>
      <c r="AD754" s="161"/>
      <c r="AE754" s="161"/>
      <c r="AF754" s="161"/>
      <c r="AG754" s="161"/>
      <c r="AH754" s="161"/>
      <c r="AI754" s="161"/>
      <c r="AJ754" s="161"/>
      <c r="AK754" s="161"/>
      <c r="AL754" s="161"/>
      <c r="AM754" s="161"/>
      <c r="AN754" s="161"/>
      <c r="AO754" s="161"/>
      <c r="AP754" s="161"/>
      <c r="AQ754" s="161"/>
      <c r="AR754" s="161"/>
      <c r="AS754" s="161"/>
      <c r="AT754" s="161"/>
      <c r="AU754" s="161"/>
      <c r="AV754" s="161"/>
      <c r="AW754" s="161"/>
      <c r="AX754" s="161"/>
      <c r="AY754" s="161"/>
      <c r="AZ754" s="161"/>
      <c r="BA754" s="161"/>
      <c r="BB754" s="161"/>
      <c r="BC754" s="161"/>
      <c r="BD754" s="161"/>
      <c r="BE754" s="161"/>
      <c r="BF754" s="161"/>
      <c r="BG754" s="161"/>
      <c r="BH754" s="161"/>
      <c r="BI754" s="161"/>
      <c r="BJ754" s="161"/>
      <c r="BK754" s="161"/>
      <c r="BL754" s="161"/>
      <c r="BM754" s="161"/>
      <c r="BN754" s="161"/>
      <c r="BO754" s="161"/>
      <c r="BP754" s="161"/>
      <c r="BQ754" s="161"/>
      <c r="BR754" s="161"/>
      <c r="BS754" s="161"/>
      <c r="BT754" s="161"/>
      <c r="BU754" s="161"/>
      <c r="BV754" s="161"/>
      <c r="BW754" s="161"/>
      <c r="BX754" s="161"/>
      <c r="BY754" s="161"/>
      <c r="BZ754" s="161"/>
      <c r="CA754" s="161"/>
      <c r="CB754" s="161"/>
      <c r="CC754" s="161"/>
      <c r="CD754" s="161"/>
      <c r="CE754" s="161"/>
      <c r="CF754" s="161"/>
      <c r="CG754" s="161"/>
      <c r="CH754" s="161"/>
      <c r="CI754" s="161"/>
      <c r="CJ754" s="161"/>
      <c r="CK754" s="161"/>
      <c r="CL754" s="161"/>
      <c r="CM754" s="161"/>
      <c r="CN754" s="161"/>
      <c r="CO754" s="161"/>
      <c r="CP754" s="161"/>
      <c r="CQ754" s="161"/>
      <c r="CR754" s="161"/>
      <c r="CS754" s="161"/>
      <c r="CT754" s="161"/>
      <c r="CU754" s="161"/>
      <c r="CV754" s="161"/>
      <c r="CW754" s="161"/>
      <c r="CX754" s="161"/>
      <c r="CY754" s="161"/>
      <c r="CZ754" s="161"/>
      <c r="DA754" s="161"/>
      <c r="DB754" s="161"/>
      <c r="DC754" s="161"/>
      <c r="DD754" s="161"/>
      <c r="DE754" s="161"/>
      <c r="DF754" s="161"/>
      <c r="DG754" s="161"/>
      <c r="DH754" s="161"/>
      <c r="DI754" s="161"/>
      <c r="DJ754" s="161"/>
      <c r="DK754" s="161"/>
      <c r="DL754" s="161"/>
      <c r="DM754" s="161"/>
      <c r="DN754" s="161"/>
      <c r="DO754" s="161"/>
      <c r="DP754" s="161"/>
      <c r="DQ754" s="161"/>
      <c r="DR754" s="161"/>
      <c r="DS754" s="161"/>
      <c r="DT754" s="161"/>
      <c r="DU754" s="161"/>
      <c r="DV754" s="161"/>
      <c r="DW754" s="161"/>
      <c r="DX754" s="161"/>
      <c r="DY754" s="161"/>
      <c r="DZ754" s="161"/>
      <c r="EA754" s="161"/>
      <c r="EB754" s="161"/>
      <c r="EC754" s="161"/>
      <c r="ED754" s="161"/>
      <c r="EE754" s="161"/>
      <c r="EF754" s="161"/>
      <c r="EG754" s="161"/>
      <c r="EH754" s="161"/>
      <c r="EI754" s="161"/>
      <c r="EJ754" s="161"/>
      <c r="EK754" s="161"/>
      <c r="EL754" s="161"/>
      <c r="EM754" s="161"/>
      <c r="EN754" s="161"/>
      <c r="EO754" s="161"/>
      <c r="EP754" s="161"/>
      <c r="EQ754" s="161"/>
      <c r="ER754" s="161"/>
      <c r="ES754" s="161"/>
      <c r="ET754" s="161"/>
      <c r="EU754" s="161"/>
      <c r="EV754" s="161"/>
      <c r="EW754" s="161"/>
      <c r="EX754" s="161"/>
      <c r="EY754" s="161"/>
      <c r="EZ754" s="161"/>
      <c r="FA754" s="161"/>
      <c r="FB754" s="161"/>
      <c r="FC754" s="161"/>
      <c r="FD754" s="161"/>
      <c r="FE754" s="161"/>
      <c r="FF754" s="161"/>
      <c r="FG754" s="161"/>
      <c r="FH754" s="161"/>
      <c r="FI754" s="161"/>
      <c r="FJ754" s="161"/>
      <c r="FK754" s="161"/>
      <c r="FL754" s="161"/>
      <c r="FM754" s="161"/>
      <c r="FN754" s="161"/>
      <c r="FO754" s="161"/>
      <c r="FP754" s="161"/>
      <c r="FQ754" s="161"/>
      <c r="FR754" s="161"/>
      <c r="FS754" s="161"/>
      <c r="FT754" s="161"/>
      <c r="FU754" s="161"/>
      <c r="FV754" s="161"/>
      <c r="FW754" s="161"/>
      <c r="FX754" s="161"/>
      <c r="FY754" s="161"/>
      <c r="FZ754" s="161"/>
      <c r="GA754" s="161"/>
      <c r="GB754" s="161"/>
    </row>
    <row r="755" spans="1:184" s="162" customFormat="1" x14ac:dyDescent="0.2">
      <c r="A755" s="146" t="s">
        <v>8061</v>
      </c>
      <c r="B755" s="146" t="s">
        <v>3701</v>
      </c>
      <c r="C755" s="147" t="s">
        <v>3702</v>
      </c>
      <c r="D755" s="99" t="s">
        <v>18</v>
      </c>
      <c r="E755" s="99">
        <v>1</v>
      </c>
      <c r="F755" s="99"/>
      <c r="G755" s="99"/>
      <c r="H755" s="151">
        <v>10</v>
      </c>
      <c r="I755" s="149">
        <f t="shared" si="36"/>
        <v>8.3333333333333332E-3</v>
      </c>
      <c r="J755" s="201">
        <v>393.88</v>
      </c>
      <c r="K755" s="101"/>
      <c r="L755" s="149"/>
      <c r="M755" s="150">
        <f t="shared" si="37"/>
        <v>3.28</v>
      </c>
      <c r="N755" s="150">
        <f t="shared" si="38"/>
        <v>98.4</v>
      </c>
      <c r="O755" s="100"/>
      <c r="P755" s="101"/>
      <c r="Q755" s="161"/>
      <c r="R755" s="161"/>
      <c r="S755" s="161"/>
      <c r="T755" s="161"/>
      <c r="U755" s="161"/>
      <c r="V755" s="161"/>
      <c r="W755" s="161"/>
      <c r="X755" s="161"/>
      <c r="Y755" s="161"/>
      <c r="Z755" s="161"/>
      <c r="AA755" s="161"/>
      <c r="AB755" s="161"/>
      <c r="AC755" s="161"/>
      <c r="AD755" s="161"/>
      <c r="AE755" s="161"/>
      <c r="AF755" s="161"/>
      <c r="AG755" s="161"/>
      <c r="AH755" s="161"/>
      <c r="AI755" s="161"/>
      <c r="AJ755" s="161"/>
      <c r="AK755" s="161"/>
      <c r="AL755" s="161"/>
      <c r="AM755" s="161"/>
      <c r="AN755" s="161"/>
      <c r="AO755" s="161"/>
      <c r="AP755" s="161"/>
      <c r="AQ755" s="161"/>
      <c r="AR755" s="161"/>
      <c r="AS755" s="161"/>
      <c r="AT755" s="161"/>
      <c r="AU755" s="161"/>
      <c r="AV755" s="161"/>
      <c r="AW755" s="161"/>
      <c r="AX755" s="161"/>
      <c r="AY755" s="161"/>
      <c r="AZ755" s="161"/>
      <c r="BA755" s="161"/>
      <c r="BB755" s="161"/>
      <c r="BC755" s="161"/>
      <c r="BD755" s="161"/>
      <c r="BE755" s="161"/>
      <c r="BF755" s="161"/>
      <c r="BG755" s="161"/>
      <c r="BH755" s="161"/>
      <c r="BI755" s="161"/>
      <c r="BJ755" s="161"/>
      <c r="BK755" s="161"/>
      <c r="BL755" s="161"/>
      <c r="BM755" s="161"/>
      <c r="BN755" s="161"/>
      <c r="BO755" s="161"/>
      <c r="BP755" s="161"/>
      <c r="BQ755" s="161"/>
      <c r="BR755" s="161"/>
      <c r="BS755" s="161"/>
      <c r="BT755" s="161"/>
      <c r="BU755" s="161"/>
      <c r="BV755" s="161"/>
      <c r="BW755" s="161"/>
      <c r="BX755" s="161"/>
      <c r="BY755" s="161"/>
      <c r="BZ755" s="161"/>
      <c r="CA755" s="161"/>
      <c r="CB755" s="161"/>
      <c r="CC755" s="161"/>
      <c r="CD755" s="161"/>
      <c r="CE755" s="161"/>
      <c r="CF755" s="161"/>
      <c r="CG755" s="161"/>
      <c r="CH755" s="161"/>
      <c r="CI755" s="161"/>
      <c r="CJ755" s="161"/>
      <c r="CK755" s="161"/>
      <c r="CL755" s="161"/>
      <c r="CM755" s="161"/>
      <c r="CN755" s="161"/>
      <c r="CO755" s="161"/>
      <c r="CP755" s="161"/>
      <c r="CQ755" s="161"/>
      <c r="CR755" s="161"/>
      <c r="CS755" s="161"/>
      <c r="CT755" s="161"/>
      <c r="CU755" s="161"/>
      <c r="CV755" s="161"/>
      <c r="CW755" s="161"/>
      <c r="CX755" s="161"/>
      <c r="CY755" s="161"/>
      <c r="CZ755" s="161"/>
      <c r="DA755" s="161"/>
      <c r="DB755" s="161"/>
      <c r="DC755" s="161"/>
      <c r="DD755" s="161"/>
      <c r="DE755" s="161"/>
      <c r="DF755" s="161"/>
      <c r="DG755" s="161"/>
      <c r="DH755" s="161"/>
      <c r="DI755" s="161"/>
      <c r="DJ755" s="161"/>
      <c r="DK755" s="161"/>
      <c r="DL755" s="161"/>
      <c r="DM755" s="161"/>
      <c r="DN755" s="161"/>
      <c r="DO755" s="161"/>
      <c r="DP755" s="161"/>
      <c r="DQ755" s="161"/>
      <c r="DR755" s="161"/>
      <c r="DS755" s="161"/>
      <c r="DT755" s="161"/>
      <c r="DU755" s="161"/>
      <c r="DV755" s="161"/>
      <c r="DW755" s="161"/>
      <c r="DX755" s="161"/>
      <c r="DY755" s="161"/>
      <c r="DZ755" s="161"/>
      <c r="EA755" s="161"/>
      <c r="EB755" s="161"/>
      <c r="EC755" s="161"/>
      <c r="ED755" s="161"/>
      <c r="EE755" s="161"/>
      <c r="EF755" s="161"/>
      <c r="EG755" s="161"/>
      <c r="EH755" s="161"/>
      <c r="EI755" s="161"/>
      <c r="EJ755" s="161"/>
      <c r="EK755" s="161"/>
      <c r="EL755" s="161"/>
      <c r="EM755" s="161"/>
      <c r="EN755" s="161"/>
      <c r="EO755" s="161"/>
      <c r="EP755" s="161"/>
      <c r="EQ755" s="161"/>
      <c r="ER755" s="161"/>
      <c r="ES755" s="161"/>
      <c r="ET755" s="161"/>
      <c r="EU755" s="161"/>
      <c r="EV755" s="161"/>
      <c r="EW755" s="161"/>
      <c r="EX755" s="161"/>
      <c r="EY755" s="161"/>
      <c r="EZ755" s="161"/>
      <c r="FA755" s="161"/>
      <c r="FB755" s="161"/>
      <c r="FC755" s="161"/>
      <c r="FD755" s="161"/>
      <c r="FE755" s="161"/>
      <c r="FF755" s="161"/>
      <c r="FG755" s="161"/>
      <c r="FH755" s="161"/>
      <c r="FI755" s="161"/>
      <c r="FJ755" s="161"/>
      <c r="FK755" s="161"/>
      <c r="FL755" s="161"/>
      <c r="FM755" s="161"/>
      <c r="FN755" s="161"/>
      <c r="FO755" s="161"/>
      <c r="FP755" s="161"/>
      <c r="FQ755" s="161"/>
      <c r="FR755" s="161"/>
      <c r="FS755" s="161"/>
      <c r="FT755" s="161"/>
      <c r="FU755" s="161"/>
      <c r="FV755" s="161"/>
      <c r="FW755" s="161"/>
      <c r="FX755" s="161"/>
      <c r="FY755" s="161"/>
      <c r="FZ755" s="161"/>
      <c r="GA755" s="161"/>
      <c r="GB755" s="161"/>
    </row>
    <row r="756" spans="1:184" s="162" customFormat="1" x14ac:dyDescent="0.2">
      <c r="A756" s="146" t="s">
        <v>8062</v>
      </c>
      <c r="B756" s="146" t="s">
        <v>3703</v>
      </c>
      <c r="C756" s="147" t="s">
        <v>3704</v>
      </c>
      <c r="D756" s="99" t="s">
        <v>18</v>
      </c>
      <c r="E756" s="99">
        <v>1</v>
      </c>
      <c r="F756" s="99"/>
      <c r="G756" s="99"/>
      <c r="H756" s="151">
        <v>10</v>
      </c>
      <c r="I756" s="149">
        <f t="shared" si="36"/>
        <v>8.3333333333333332E-3</v>
      </c>
      <c r="J756" s="201">
        <v>3116.25</v>
      </c>
      <c r="K756" s="101"/>
      <c r="L756" s="149"/>
      <c r="M756" s="150">
        <f t="shared" si="37"/>
        <v>25.97</v>
      </c>
      <c r="N756" s="150">
        <f t="shared" si="38"/>
        <v>779.1</v>
      </c>
      <c r="O756" s="100"/>
      <c r="P756" s="101"/>
      <c r="Q756" s="161"/>
      <c r="R756" s="161"/>
      <c r="S756" s="161"/>
      <c r="T756" s="161"/>
      <c r="U756" s="161"/>
      <c r="V756" s="161"/>
      <c r="W756" s="161"/>
      <c r="X756" s="161"/>
      <c r="Y756" s="161"/>
      <c r="Z756" s="161"/>
      <c r="AA756" s="161"/>
      <c r="AB756" s="161"/>
      <c r="AC756" s="161"/>
      <c r="AD756" s="161"/>
      <c r="AE756" s="161"/>
      <c r="AF756" s="161"/>
      <c r="AG756" s="161"/>
      <c r="AH756" s="161"/>
      <c r="AI756" s="161"/>
      <c r="AJ756" s="161"/>
      <c r="AK756" s="161"/>
      <c r="AL756" s="161"/>
      <c r="AM756" s="161"/>
      <c r="AN756" s="161"/>
      <c r="AO756" s="161"/>
      <c r="AP756" s="161"/>
      <c r="AQ756" s="161"/>
      <c r="AR756" s="161"/>
      <c r="AS756" s="161"/>
      <c r="AT756" s="161"/>
      <c r="AU756" s="161"/>
      <c r="AV756" s="161"/>
      <c r="AW756" s="161"/>
      <c r="AX756" s="161"/>
      <c r="AY756" s="161"/>
      <c r="AZ756" s="161"/>
      <c r="BA756" s="161"/>
      <c r="BB756" s="161"/>
      <c r="BC756" s="161"/>
      <c r="BD756" s="161"/>
      <c r="BE756" s="161"/>
      <c r="BF756" s="161"/>
      <c r="BG756" s="161"/>
      <c r="BH756" s="161"/>
      <c r="BI756" s="161"/>
      <c r="BJ756" s="161"/>
      <c r="BK756" s="161"/>
      <c r="BL756" s="161"/>
      <c r="BM756" s="161"/>
      <c r="BN756" s="161"/>
      <c r="BO756" s="161"/>
      <c r="BP756" s="161"/>
      <c r="BQ756" s="161"/>
      <c r="BR756" s="161"/>
      <c r="BS756" s="161"/>
      <c r="BT756" s="161"/>
      <c r="BU756" s="161"/>
      <c r="BV756" s="161"/>
      <c r="BW756" s="161"/>
      <c r="BX756" s="161"/>
      <c r="BY756" s="161"/>
      <c r="BZ756" s="161"/>
      <c r="CA756" s="161"/>
      <c r="CB756" s="161"/>
      <c r="CC756" s="161"/>
      <c r="CD756" s="161"/>
      <c r="CE756" s="161"/>
      <c r="CF756" s="161"/>
      <c r="CG756" s="161"/>
      <c r="CH756" s="161"/>
      <c r="CI756" s="161"/>
      <c r="CJ756" s="161"/>
      <c r="CK756" s="161"/>
      <c r="CL756" s="161"/>
      <c r="CM756" s="161"/>
      <c r="CN756" s="161"/>
      <c r="CO756" s="161"/>
      <c r="CP756" s="161"/>
      <c r="CQ756" s="161"/>
      <c r="CR756" s="161"/>
      <c r="CS756" s="161"/>
      <c r="CT756" s="161"/>
      <c r="CU756" s="161"/>
      <c r="CV756" s="161"/>
      <c r="CW756" s="161"/>
      <c r="CX756" s="161"/>
      <c r="CY756" s="161"/>
      <c r="CZ756" s="161"/>
      <c r="DA756" s="161"/>
      <c r="DB756" s="161"/>
      <c r="DC756" s="161"/>
      <c r="DD756" s="161"/>
      <c r="DE756" s="161"/>
      <c r="DF756" s="161"/>
      <c r="DG756" s="161"/>
      <c r="DH756" s="161"/>
      <c r="DI756" s="161"/>
      <c r="DJ756" s="161"/>
      <c r="DK756" s="161"/>
      <c r="DL756" s="161"/>
      <c r="DM756" s="161"/>
      <c r="DN756" s="161"/>
      <c r="DO756" s="161"/>
      <c r="DP756" s="161"/>
      <c r="DQ756" s="161"/>
      <c r="DR756" s="161"/>
      <c r="DS756" s="161"/>
      <c r="DT756" s="161"/>
      <c r="DU756" s="161"/>
      <c r="DV756" s="161"/>
      <c r="DW756" s="161"/>
      <c r="DX756" s="161"/>
      <c r="DY756" s="161"/>
      <c r="DZ756" s="161"/>
      <c r="EA756" s="161"/>
      <c r="EB756" s="161"/>
      <c r="EC756" s="161"/>
      <c r="ED756" s="161"/>
      <c r="EE756" s="161"/>
      <c r="EF756" s="161"/>
      <c r="EG756" s="161"/>
      <c r="EH756" s="161"/>
      <c r="EI756" s="161"/>
      <c r="EJ756" s="161"/>
      <c r="EK756" s="161"/>
      <c r="EL756" s="161"/>
      <c r="EM756" s="161"/>
      <c r="EN756" s="161"/>
      <c r="EO756" s="161"/>
      <c r="EP756" s="161"/>
      <c r="EQ756" s="161"/>
      <c r="ER756" s="161"/>
      <c r="ES756" s="161"/>
      <c r="ET756" s="161"/>
      <c r="EU756" s="161"/>
      <c r="EV756" s="161"/>
      <c r="EW756" s="161"/>
      <c r="EX756" s="161"/>
      <c r="EY756" s="161"/>
      <c r="EZ756" s="161"/>
      <c r="FA756" s="161"/>
      <c r="FB756" s="161"/>
      <c r="FC756" s="161"/>
      <c r="FD756" s="161"/>
      <c r="FE756" s="161"/>
      <c r="FF756" s="161"/>
      <c r="FG756" s="161"/>
      <c r="FH756" s="161"/>
      <c r="FI756" s="161"/>
      <c r="FJ756" s="161"/>
      <c r="FK756" s="161"/>
      <c r="FL756" s="161"/>
      <c r="FM756" s="161"/>
      <c r="FN756" s="161"/>
      <c r="FO756" s="161"/>
      <c r="FP756" s="161"/>
      <c r="FQ756" s="161"/>
      <c r="FR756" s="161"/>
      <c r="FS756" s="161"/>
      <c r="FT756" s="161"/>
      <c r="FU756" s="161"/>
      <c r="FV756" s="161"/>
      <c r="FW756" s="161"/>
      <c r="FX756" s="161"/>
      <c r="FY756" s="161"/>
      <c r="FZ756" s="161"/>
      <c r="GA756" s="161"/>
      <c r="GB756" s="161"/>
    </row>
    <row r="757" spans="1:184" s="162" customFormat="1" x14ac:dyDescent="0.2">
      <c r="A757" s="146" t="s">
        <v>8063</v>
      </c>
      <c r="B757" s="146" t="s">
        <v>3705</v>
      </c>
      <c r="C757" s="147" t="s">
        <v>3706</v>
      </c>
      <c r="D757" s="99" t="s">
        <v>18</v>
      </c>
      <c r="E757" s="99">
        <v>1</v>
      </c>
      <c r="F757" s="99"/>
      <c r="G757" s="99"/>
      <c r="H757" s="151">
        <v>10</v>
      </c>
      <c r="I757" s="149">
        <f t="shared" si="36"/>
        <v>8.3333333333333332E-3</v>
      </c>
      <c r="J757" s="201">
        <v>209.48</v>
      </c>
      <c r="K757" s="101"/>
      <c r="L757" s="149"/>
      <c r="M757" s="150">
        <f t="shared" si="37"/>
        <v>1.75</v>
      </c>
      <c r="N757" s="150">
        <f t="shared" si="38"/>
        <v>52.5</v>
      </c>
      <c r="O757" s="100"/>
      <c r="P757" s="101"/>
      <c r="Q757" s="161"/>
      <c r="R757" s="161"/>
      <c r="S757" s="161"/>
      <c r="T757" s="161"/>
      <c r="U757" s="161"/>
      <c r="V757" s="161"/>
      <c r="W757" s="161"/>
      <c r="X757" s="161"/>
      <c r="Y757" s="161"/>
      <c r="Z757" s="161"/>
      <c r="AA757" s="161"/>
      <c r="AB757" s="161"/>
      <c r="AC757" s="161"/>
      <c r="AD757" s="161"/>
      <c r="AE757" s="161"/>
      <c r="AF757" s="161"/>
      <c r="AG757" s="161"/>
      <c r="AH757" s="161"/>
      <c r="AI757" s="161"/>
      <c r="AJ757" s="161"/>
      <c r="AK757" s="161"/>
      <c r="AL757" s="161"/>
      <c r="AM757" s="161"/>
      <c r="AN757" s="161"/>
      <c r="AO757" s="161"/>
      <c r="AP757" s="161"/>
      <c r="AQ757" s="161"/>
      <c r="AR757" s="161"/>
      <c r="AS757" s="161"/>
      <c r="AT757" s="161"/>
      <c r="AU757" s="161"/>
      <c r="AV757" s="161"/>
      <c r="AW757" s="161"/>
      <c r="AX757" s="161"/>
      <c r="AY757" s="161"/>
      <c r="AZ757" s="161"/>
      <c r="BA757" s="161"/>
      <c r="BB757" s="161"/>
      <c r="BC757" s="161"/>
      <c r="BD757" s="161"/>
      <c r="BE757" s="161"/>
      <c r="BF757" s="161"/>
      <c r="BG757" s="161"/>
      <c r="BH757" s="161"/>
      <c r="BI757" s="161"/>
      <c r="BJ757" s="161"/>
      <c r="BK757" s="161"/>
      <c r="BL757" s="161"/>
      <c r="BM757" s="161"/>
      <c r="BN757" s="161"/>
      <c r="BO757" s="161"/>
      <c r="BP757" s="161"/>
      <c r="BQ757" s="161"/>
      <c r="BR757" s="161"/>
      <c r="BS757" s="161"/>
      <c r="BT757" s="161"/>
      <c r="BU757" s="161"/>
      <c r="BV757" s="161"/>
      <c r="BW757" s="161"/>
      <c r="BX757" s="161"/>
      <c r="BY757" s="161"/>
      <c r="BZ757" s="161"/>
      <c r="CA757" s="161"/>
      <c r="CB757" s="161"/>
      <c r="CC757" s="161"/>
      <c r="CD757" s="161"/>
      <c r="CE757" s="161"/>
      <c r="CF757" s="161"/>
      <c r="CG757" s="161"/>
      <c r="CH757" s="161"/>
      <c r="CI757" s="161"/>
      <c r="CJ757" s="161"/>
      <c r="CK757" s="161"/>
      <c r="CL757" s="161"/>
      <c r="CM757" s="161"/>
      <c r="CN757" s="161"/>
      <c r="CO757" s="161"/>
      <c r="CP757" s="161"/>
      <c r="CQ757" s="161"/>
      <c r="CR757" s="161"/>
      <c r="CS757" s="161"/>
      <c r="CT757" s="161"/>
      <c r="CU757" s="161"/>
      <c r="CV757" s="161"/>
      <c r="CW757" s="161"/>
      <c r="CX757" s="161"/>
      <c r="CY757" s="161"/>
      <c r="CZ757" s="161"/>
      <c r="DA757" s="161"/>
      <c r="DB757" s="161"/>
      <c r="DC757" s="161"/>
      <c r="DD757" s="161"/>
      <c r="DE757" s="161"/>
      <c r="DF757" s="161"/>
      <c r="DG757" s="161"/>
      <c r="DH757" s="161"/>
      <c r="DI757" s="161"/>
      <c r="DJ757" s="161"/>
      <c r="DK757" s="161"/>
      <c r="DL757" s="161"/>
      <c r="DM757" s="161"/>
      <c r="DN757" s="161"/>
      <c r="DO757" s="161"/>
      <c r="DP757" s="161"/>
      <c r="DQ757" s="161"/>
      <c r="DR757" s="161"/>
      <c r="DS757" s="161"/>
      <c r="DT757" s="161"/>
      <c r="DU757" s="161"/>
      <c r="DV757" s="161"/>
      <c r="DW757" s="161"/>
      <c r="DX757" s="161"/>
      <c r="DY757" s="161"/>
      <c r="DZ757" s="161"/>
      <c r="EA757" s="161"/>
      <c r="EB757" s="161"/>
      <c r="EC757" s="161"/>
      <c r="ED757" s="161"/>
      <c r="EE757" s="161"/>
      <c r="EF757" s="161"/>
      <c r="EG757" s="161"/>
      <c r="EH757" s="161"/>
      <c r="EI757" s="161"/>
      <c r="EJ757" s="161"/>
      <c r="EK757" s="161"/>
      <c r="EL757" s="161"/>
      <c r="EM757" s="161"/>
      <c r="EN757" s="161"/>
      <c r="EO757" s="161"/>
      <c r="EP757" s="161"/>
      <c r="EQ757" s="161"/>
      <c r="ER757" s="161"/>
      <c r="ES757" s="161"/>
      <c r="ET757" s="161"/>
      <c r="EU757" s="161"/>
      <c r="EV757" s="161"/>
      <c r="EW757" s="161"/>
      <c r="EX757" s="161"/>
      <c r="EY757" s="161"/>
      <c r="EZ757" s="161"/>
      <c r="FA757" s="161"/>
      <c r="FB757" s="161"/>
      <c r="FC757" s="161"/>
      <c r="FD757" s="161"/>
      <c r="FE757" s="161"/>
      <c r="FF757" s="161"/>
      <c r="FG757" s="161"/>
      <c r="FH757" s="161"/>
      <c r="FI757" s="161"/>
      <c r="FJ757" s="161"/>
      <c r="FK757" s="161"/>
      <c r="FL757" s="161"/>
      <c r="FM757" s="161"/>
      <c r="FN757" s="161"/>
      <c r="FO757" s="161"/>
      <c r="FP757" s="161"/>
      <c r="FQ757" s="161"/>
      <c r="FR757" s="161"/>
      <c r="FS757" s="161"/>
      <c r="FT757" s="161"/>
      <c r="FU757" s="161"/>
      <c r="FV757" s="161"/>
      <c r="FW757" s="161"/>
      <c r="FX757" s="161"/>
      <c r="FY757" s="161"/>
      <c r="FZ757" s="161"/>
      <c r="GA757" s="161"/>
      <c r="GB757" s="161"/>
    </row>
    <row r="758" spans="1:184" s="162" customFormat="1" x14ac:dyDescent="0.2">
      <c r="A758" s="146" t="s">
        <v>8064</v>
      </c>
      <c r="B758" s="146" t="s">
        <v>3707</v>
      </c>
      <c r="C758" s="147" t="s">
        <v>3708</v>
      </c>
      <c r="D758" s="99" t="s">
        <v>18</v>
      </c>
      <c r="E758" s="99">
        <v>7</v>
      </c>
      <c r="F758" s="99"/>
      <c r="G758" s="99"/>
      <c r="H758" s="151">
        <v>5</v>
      </c>
      <c r="I758" s="149">
        <f t="shared" si="36"/>
        <v>1.6666666666666666E-2</v>
      </c>
      <c r="J758" s="201">
        <v>165.48</v>
      </c>
      <c r="K758" s="101"/>
      <c r="L758" s="149"/>
      <c r="M758" s="150">
        <f t="shared" si="37"/>
        <v>19.309999999999999</v>
      </c>
      <c r="N758" s="150">
        <f t="shared" si="38"/>
        <v>579.29999999999995</v>
      </c>
      <c r="O758" s="100"/>
      <c r="P758" s="101"/>
      <c r="Q758" s="161"/>
      <c r="R758" s="161"/>
      <c r="S758" s="161"/>
      <c r="T758" s="161"/>
      <c r="U758" s="161"/>
      <c r="V758" s="161"/>
      <c r="W758" s="161"/>
      <c r="X758" s="161"/>
      <c r="Y758" s="161"/>
      <c r="Z758" s="161"/>
      <c r="AA758" s="161"/>
      <c r="AB758" s="161"/>
      <c r="AC758" s="161"/>
      <c r="AD758" s="161"/>
      <c r="AE758" s="161"/>
      <c r="AF758" s="161"/>
      <c r="AG758" s="161"/>
      <c r="AH758" s="161"/>
      <c r="AI758" s="161"/>
      <c r="AJ758" s="161"/>
      <c r="AK758" s="161"/>
      <c r="AL758" s="161"/>
      <c r="AM758" s="161"/>
      <c r="AN758" s="161"/>
      <c r="AO758" s="161"/>
      <c r="AP758" s="161"/>
      <c r="AQ758" s="161"/>
      <c r="AR758" s="161"/>
      <c r="AS758" s="161"/>
      <c r="AT758" s="161"/>
      <c r="AU758" s="161"/>
      <c r="AV758" s="161"/>
      <c r="AW758" s="161"/>
      <c r="AX758" s="161"/>
      <c r="AY758" s="161"/>
      <c r="AZ758" s="161"/>
      <c r="BA758" s="161"/>
      <c r="BB758" s="161"/>
      <c r="BC758" s="161"/>
      <c r="BD758" s="161"/>
      <c r="BE758" s="161"/>
      <c r="BF758" s="161"/>
      <c r="BG758" s="161"/>
      <c r="BH758" s="161"/>
      <c r="BI758" s="161"/>
      <c r="BJ758" s="161"/>
      <c r="BK758" s="161"/>
      <c r="BL758" s="161"/>
      <c r="BM758" s="161"/>
      <c r="BN758" s="161"/>
      <c r="BO758" s="161"/>
      <c r="BP758" s="161"/>
      <c r="BQ758" s="161"/>
      <c r="BR758" s="161"/>
      <c r="BS758" s="161"/>
      <c r="BT758" s="161"/>
      <c r="BU758" s="161"/>
      <c r="BV758" s="161"/>
      <c r="BW758" s="161"/>
      <c r="BX758" s="161"/>
      <c r="BY758" s="161"/>
      <c r="BZ758" s="161"/>
      <c r="CA758" s="161"/>
      <c r="CB758" s="161"/>
      <c r="CC758" s="161"/>
      <c r="CD758" s="161"/>
      <c r="CE758" s="161"/>
      <c r="CF758" s="161"/>
      <c r="CG758" s="161"/>
      <c r="CH758" s="161"/>
      <c r="CI758" s="161"/>
      <c r="CJ758" s="161"/>
      <c r="CK758" s="161"/>
      <c r="CL758" s="161"/>
      <c r="CM758" s="161"/>
      <c r="CN758" s="161"/>
      <c r="CO758" s="161"/>
      <c r="CP758" s="161"/>
      <c r="CQ758" s="161"/>
      <c r="CR758" s="161"/>
      <c r="CS758" s="161"/>
      <c r="CT758" s="161"/>
      <c r="CU758" s="161"/>
      <c r="CV758" s="161"/>
      <c r="CW758" s="161"/>
      <c r="CX758" s="161"/>
      <c r="CY758" s="161"/>
      <c r="CZ758" s="161"/>
      <c r="DA758" s="161"/>
      <c r="DB758" s="161"/>
      <c r="DC758" s="161"/>
      <c r="DD758" s="161"/>
      <c r="DE758" s="161"/>
      <c r="DF758" s="161"/>
      <c r="DG758" s="161"/>
      <c r="DH758" s="161"/>
      <c r="DI758" s="161"/>
      <c r="DJ758" s="161"/>
      <c r="DK758" s="161"/>
      <c r="DL758" s="161"/>
      <c r="DM758" s="161"/>
      <c r="DN758" s="161"/>
      <c r="DO758" s="161"/>
      <c r="DP758" s="161"/>
      <c r="DQ758" s="161"/>
      <c r="DR758" s="161"/>
      <c r="DS758" s="161"/>
      <c r="DT758" s="161"/>
      <c r="DU758" s="161"/>
      <c r="DV758" s="161"/>
      <c r="DW758" s="161"/>
      <c r="DX758" s="161"/>
      <c r="DY758" s="161"/>
      <c r="DZ758" s="161"/>
      <c r="EA758" s="161"/>
      <c r="EB758" s="161"/>
      <c r="EC758" s="161"/>
      <c r="ED758" s="161"/>
      <c r="EE758" s="161"/>
      <c r="EF758" s="161"/>
      <c r="EG758" s="161"/>
      <c r="EH758" s="161"/>
      <c r="EI758" s="161"/>
      <c r="EJ758" s="161"/>
      <c r="EK758" s="161"/>
      <c r="EL758" s="161"/>
      <c r="EM758" s="161"/>
      <c r="EN758" s="161"/>
      <c r="EO758" s="161"/>
      <c r="EP758" s="161"/>
      <c r="EQ758" s="161"/>
      <c r="ER758" s="161"/>
      <c r="ES758" s="161"/>
      <c r="ET758" s="161"/>
      <c r="EU758" s="161"/>
      <c r="EV758" s="161"/>
      <c r="EW758" s="161"/>
      <c r="EX758" s="161"/>
      <c r="EY758" s="161"/>
      <c r="EZ758" s="161"/>
      <c r="FA758" s="161"/>
      <c r="FB758" s="161"/>
      <c r="FC758" s="161"/>
      <c r="FD758" s="161"/>
      <c r="FE758" s="161"/>
      <c r="FF758" s="161"/>
      <c r="FG758" s="161"/>
      <c r="FH758" s="161"/>
      <c r="FI758" s="161"/>
      <c r="FJ758" s="161"/>
      <c r="FK758" s="161"/>
      <c r="FL758" s="161"/>
      <c r="FM758" s="161"/>
      <c r="FN758" s="161"/>
      <c r="FO758" s="161"/>
      <c r="FP758" s="161"/>
      <c r="FQ758" s="161"/>
      <c r="FR758" s="161"/>
      <c r="FS758" s="161"/>
      <c r="FT758" s="161"/>
      <c r="FU758" s="161"/>
      <c r="FV758" s="161"/>
      <c r="FW758" s="161"/>
      <c r="FX758" s="161"/>
      <c r="FY758" s="161"/>
      <c r="FZ758" s="161"/>
      <c r="GA758" s="161"/>
      <c r="GB758" s="161"/>
    </row>
    <row r="759" spans="1:184" s="162" customFormat="1" x14ac:dyDescent="0.2">
      <c r="A759" s="146" t="s">
        <v>8065</v>
      </c>
      <c r="B759" s="146" t="s">
        <v>3709</v>
      </c>
      <c r="C759" s="147" t="s">
        <v>3710</v>
      </c>
      <c r="D759" s="99" t="s">
        <v>18</v>
      </c>
      <c r="E759" s="99">
        <v>43</v>
      </c>
      <c r="F759" s="99"/>
      <c r="G759" s="99"/>
      <c r="H759" s="151">
        <v>5</v>
      </c>
      <c r="I759" s="149">
        <f t="shared" si="36"/>
        <v>1.6666666666666666E-2</v>
      </c>
      <c r="J759" s="201">
        <v>217.32</v>
      </c>
      <c r="K759" s="101"/>
      <c r="L759" s="149"/>
      <c r="M759" s="150">
        <f t="shared" si="37"/>
        <v>155.75</v>
      </c>
      <c r="N759" s="150">
        <f t="shared" si="38"/>
        <v>4672.5</v>
      </c>
      <c r="O759" s="100"/>
      <c r="P759" s="101"/>
      <c r="Q759" s="161"/>
      <c r="R759" s="161"/>
      <c r="S759" s="161"/>
      <c r="T759" s="161"/>
      <c r="U759" s="161"/>
      <c r="V759" s="161"/>
      <c r="W759" s="161"/>
      <c r="X759" s="161"/>
      <c r="Y759" s="161"/>
      <c r="Z759" s="161"/>
      <c r="AA759" s="161"/>
      <c r="AB759" s="161"/>
      <c r="AC759" s="161"/>
      <c r="AD759" s="161"/>
      <c r="AE759" s="161"/>
      <c r="AF759" s="161"/>
      <c r="AG759" s="161"/>
      <c r="AH759" s="161"/>
      <c r="AI759" s="161"/>
      <c r="AJ759" s="161"/>
      <c r="AK759" s="161"/>
      <c r="AL759" s="161"/>
      <c r="AM759" s="161"/>
      <c r="AN759" s="161"/>
      <c r="AO759" s="161"/>
      <c r="AP759" s="161"/>
      <c r="AQ759" s="161"/>
      <c r="AR759" s="161"/>
      <c r="AS759" s="161"/>
      <c r="AT759" s="161"/>
      <c r="AU759" s="161"/>
      <c r="AV759" s="161"/>
      <c r="AW759" s="161"/>
      <c r="AX759" s="161"/>
      <c r="AY759" s="161"/>
      <c r="AZ759" s="161"/>
      <c r="BA759" s="161"/>
      <c r="BB759" s="161"/>
      <c r="BC759" s="161"/>
      <c r="BD759" s="161"/>
      <c r="BE759" s="161"/>
      <c r="BF759" s="161"/>
      <c r="BG759" s="161"/>
      <c r="BH759" s="161"/>
      <c r="BI759" s="161"/>
      <c r="BJ759" s="161"/>
      <c r="BK759" s="161"/>
      <c r="BL759" s="161"/>
      <c r="BM759" s="161"/>
      <c r="BN759" s="161"/>
      <c r="BO759" s="161"/>
      <c r="BP759" s="161"/>
      <c r="BQ759" s="161"/>
      <c r="BR759" s="161"/>
      <c r="BS759" s="161"/>
      <c r="BT759" s="161"/>
      <c r="BU759" s="161"/>
      <c r="BV759" s="161"/>
      <c r="BW759" s="161"/>
      <c r="BX759" s="161"/>
      <c r="BY759" s="161"/>
      <c r="BZ759" s="161"/>
      <c r="CA759" s="161"/>
      <c r="CB759" s="161"/>
      <c r="CC759" s="161"/>
      <c r="CD759" s="161"/>
      <c r="CE759" s="161"/>
      <c r="CF759" s="161"/>
      <c r="CG759" s="161"/>
      <c r="CH759" s="161"/>
      <c r="CI759" s="161"/>
      <c r="CJ759" s="161"/>
      <c r="CK759" s="161"/>
      <c r="CL759" s="161"/>
      <c r="CM759" s="161"/>
      <c r="CN759" s="161"/>
      <c r="CO759" s="161"/>
      <c r="CP759" s="161"/>
      <c r="CQ759" s="161"/>
      <c r="CR759" s="161"/>
      <c r="CS759" s="161"/>
      <c r="CT759" s="161"/>
      <c r="CU759" s="161"/>
      <c r="CV759" s="161"/>
      <c r="CW759" s="161"/>
      <c r="CX759" s="161"/>
      <c r="CY759" s="161"/>
      <c r="CZ759" s="161"/>
      <c r="DA759" s="161"/>
      <c r="DB759" s="161"/>
      <c r="DC759" s="161"/>
      <c r="DD759" s="161"/>
      <c r="DE759" s="161"/>
      <c r="DF759" s="161"/>
      <c r="DG759" s="161"/>
      <c r="DH759" s="161"/>
      <c r="DI759" s="161"/>
      <c r="DJ759" s="161"/>
      <c r="DK759" s="161"/>
      <c r="DL759" s="161"/>
      <c r="DM759" s="161"/>
      <c r="DN759" s="161"/>
      <c r="DO759" s="161"/>
      <c r="DP759" s="161"/>
      <c r="DQ759" s="161"/>
      <c r="DR759" s="161"/>
      <c r="DS759" s="161"/>
      <c r="DT759" s="161"/>
      <c r="DU759" s="161"/>
      <c r="DV759" s="161"/>
      <c r="DW759" s="161"/>
      <c r="DX759" s="161"/>
      <c r="DY759" s="161"/>
      <c r="DZ759" s="161"/>
      <c r="EA759" s="161"/>
      <c r="EB759" s="161"/>
      <c r="EC759" s="161"/>
      <c r="ED759" s="161"/>
      <c r="EE759" s="161"/>
      <c r="EF759" s="161"/>
      <c r="EG759" s="161"/>
      <c r="EH759" s="161"/>
      <c r="EI759" s="161"/>
      <c r="EJ759" s="161"/>
      <c r="EK759" s="161"/>
      <c r="EL759" s="161"/>
      <c r="EM759" s="161"/>
      <c r="EN759" s="161"/>
      <c r="EO759" s="161"/>
      <c r="EP759" s="161"/>
      <c r="EQ759" s="161"/>
      <c r="ER759" s="161"/>
      <c r="ES759" s="161"/>
      <c r="ET759" s="161"/>
      <c r="EU759" s="161"/>
      <c r="EV759" s="161"/>
      <c r="EW759" s="161"/>
      <c r="EX759" s="161"/>
      <c r="EY759" s="161"/>
      <c r="EZ759" s="161"/>
      <c r="FA759" s="161"/>
      <c r="FB759" s="161"/>
      <c r="FC759" s="161"/>
      <c r="FD759" s="161"/>
      <c r="FE759" s="161"/>
      <c r="FF759" s="161"/>
      <c r="FG759" s="161"/>
      <c r="FH759" s="161"/>
      <c r="FI759" s="161"/>
      <c r="FJ759" s="161"/>
      <c r="FK759" s="161"/>
      <c r="FL759" s="161"/>
      <c r="FM759" s="161"/>
      <c r="FN759" s="161"/>
      <c r="FO759" s="161"/>
      <c r="FP759" s="161"/>
      <c r="FQ759" s="161"/>
      <c r="FR759" s="161"/>
      <c r="FS759" s="161"/>
      <c r="FT759" s="161"/>
      <c r="FU759" s="161"/>
      <c r="FV759" s="161"/>
      <c r="FW759" s="161"/>
      <c r="FX759" s="161"/>
      <c r="FY759" s="161"/>
      <c r="FZ759" s="161"/>
      <c r="GA759" s="161"/>
      <c r="GB759" s="161"/>
    </row>
    <row r="760" spans="1:184" s="162" customFormat="1" x14ac:dyDescent="0.2">
      <c r="A760" s="146" t="s">
        <v>8066</v>
      </c>
      <c r="B760" s="146" t="s">
        <v>3711</v>
      </c>
      <c r="C760" s="147" t="s">
        <v>3712</v>
      </c>
      <c r="D760" s="99" t="s">
        <v>18</v>
      </c>
      <c r="E760" s="99">
        <v>7</v>
      </c>
      <c r="F760" s="99"/>
      <c r="G760" s="99"/>
      <c r="H760" s="151">
        <v>5</v>
      </c>
      <c r="I760" s="149">
        <f t="shared" si="36"/>
        <v>1.6666666666666666E-2</v>
      </c>
      <c r="J760" s="201">
        <v>189.47</v>
      </c>
      <c r="K760" s="101"/>
      <c r="L760" s="149"/>
      <c r="M760" s="150">
        <f t="shared" si="37"/>
        <v>22.1</v>
      </c>
      <c r="N760" s="150">
        <f t="shared" si="38"/>
        <v>663</v>
      </c>
      <c r="O760" s="100"/>
      <c r="P760" s="101"/>
      <c r="Q760" s="161"/>
      <c r="R760" s="161"/>
      <c r="S760" s="161"/>
      <c r="T760" s="161"/>
      <c r="U760" s="161"/>
      <c r="V760" s="161"/>
      <c r="W760" s="161"/>
      <c r="X760" s="161"/>
      <c r="Y760" s="161"/>
      <c r="Z760" s="161"/>
      <c r="AA760" s="161"/>
      <c r="AB760" s="161"/>
      <c r="AC760" s="161"/>
      <c r="AD760" s="161"/>
      <c r="AE760" s="161"/>
      <c r="AF760" s="161"/>
      <c r="AG760" s="161"/>
      <c r="AH760" s="161"/>
      <c r="AI760" s="161"/>
      <c r="AJ760" s="161"/>
      <c r="AK760" s="161"/>
      <c r="AL760" s="161"/>
      <c r="AM760" s="161"/>
      <c r="AN760" s="161"/>
      <c r="AO760" s="161"/>
      <c r="AP760" s="161"/>
      <c r="AQ760" s="161"/>
      <c r="AR760" s="161"/>
      <c r="AS760" s="161"/>
      <c r="AT760" s="161"/>
      <c r="AU760" s="161"/>
      <c r="AV760" s="161"/>
      <c r="AW760" s="161"/>
      <c r="AX760" s="161"/>
      <c r="AY760" s="161"/>
      <c r="AZ760" s="161"/>
      <c r="BA760" s="161"/>
      <c r="BB760" s="161"/>
      <c r="BC760" s="161"/>
      <c r="BD760" s="161"/>
      <c r="BE760" s="161"/>
      <c r="BF760" s="161"/>
      <c r="BG760" s="161"/>
      <c r="BH760" s="161"/>
      <c r="BI760" s="161"/>
      <c r="BJ760" s="161"/>
      <c r="BK760" s="161"/>
      <c r="BL760" s="161"/>
      <c r="BM760" s="161"/>
      <c r="BN760" s="161"/>
      <c r="BO760" s="161"/>
      <c r="BP760" s="161"/>
      <c r="BQ760" s="161"/>
      <c r="BR760" s="161"/>
      <c r="BS760" s="161"/>
      <c r="BT760" s="161"/>
      <c r="BU760" s="161"/>
      <c r="BV760" s="161"/>
      <c r="BW760" s="161"/>
      <c r="BX760" s="161"/>
      <c r="BY760" s="161"/>
      <c r="BZ760" s="161"/>
      <c r="CA760" s="161"/>
      <c r="CB760" s="161"/>
      <c r="CC760" s="161"/>
      <c r="CD760" s="161"/>
      <c r="CE760" s="161"/>
      <c r="CF760" s="161"/>
      <c r="CG760" s="161"/>
      <c r="CH760" s="161"/>
      <c r="CI760" s="161"/>
      <c r="CJ760" s="161"/>
      <c r="CK760" s="161"/>
      <c r="CL760" s="161"/>
      <c r="CM760" s="161"/>
      <c r="CN760" s="161"/>
      <c r="CO760" s="161"/>
      <c r="CP760" s="161"/>
      <c r="CQ760" s="161"/>
      <c r="CR760" s="161"/>
      <c r="CS760" s="161"/>
      <c r="CT760" s="161"/>
      <c r="CU760" s="161"/>
      <c r="CV760" s="161"/>
      <c r="CW760" s="161"/>
      <c r="CX760" s="161"/>
      <c r="CY760" s="161"/>
      <c r="CZ760" s="161"/>
      <c r="DA760" s="161"/>
      <c r="DB760" s="161"/>
      <c r="DC760" s="161"/>
      <c r="DD760" s="161"/>
      <c r="DE760" s="161"/>
      <c r="DF760" s="161"/>
      <c r="DG760" s="161"/>
      <c r="DH760" s="161"/>
      <c r="DI760" s="161"/>
      <c r="DJ760" s="161"/>
      <c r="DK760" s="161"/>
      <c r="DL760" s="161"/>
      <c r="DM760" s="161"/>
      <c r="DN760" s="161"/>
      <c r="DO760" s="161"/>
      <c r="DP760" s="161"/>
      <c r="DQ760" s="161"/>
      <c r="DR760" s="161"/>
      <c r="DS760" s="161"/>
      <c r="DT760" s="161"/>
      <c r="DU760" s="161"/>
      <c r="DV760" s="161"/>
      <c r="DW760" s="161"/>
      <c r="DX760" s="161"/>
      <c r="DY760" s="161"/>
      <c r="DZ760" s="161"/>
      <c r="EA760" s="161"/>
      <c r="EB760" s="161"/>
      <c r="EC760" s="161"/>
      <c r="ED760" s="161"/>
      <c r="EE760" s="161"/>
      <c r="EF760" s="161"/>
      <c r="EG760" s="161"/>
      <c r="EH760" s="161"/>
      <c r="EI760" s="161"/>
      <c r="EJ760" s="161"/>
      <c r="EK760" s="161"/>
      <c r="EL760" s="161"/>
      <c r="EM760" s="161"/>
      <c r="EN760" s="161"/>
      <c r="EO760" s="161"/>
      <c r="EP760" s="161"/>
      <c r="EQ760" s="161"/>
      <c r="ER760" s="161"/>
      <c r="ES760" s="161"/>
      <c r="ET760" s="161"/>
      <c r="EU760" s="161"/>
      <c r="EV760" s="161"/>
      <c r="EW760" s="161"/>
      <c r="EX760" s="161"/>
      <c r="EY760" s="161"/>
      <c r="EZ760" s="161"/>
      <c r="FA760" s="161"/>
      <c r="FB760" s="161"/>
      <c r="FC760" s="161"/>
      <c r="FD760" s="161"/>
      <c r="FE760" s="161"/>
      <c r="FF760" s="161"/>
      <c r="FG760" s="161"/>
      <c r="FH760" s="161"/>
      <c r="FI760" s="161"/>
      <c r="FJ760" s="161"/>
      <c r="FK760" s="161"/>
      <c r="FL760" s="161"/>
      <c r="FM760" s="161"/>
      <c r="FN760" s="161"/>
      <c r="FO760" s="161"/>
      <c r="FP760" s="161"/>
      <c r="FQ760" s="161"/>
      <c r="FR760" s="161"/>
      <c r="FS760" s="161"/>
      <c r="FT760" s="161"/>
      <c r="FU760" s="161"/>
      <c r="FV760" s="161"/>
      <c r="FW760" s="161"/>
      <c r="FX760" s="161"/>
      <c r="FY760" s="161"/>
      <c r="FZ760" s="161"/>
      <c r="GA760" s="161"/>
      <c r="GB760" s="161"/>
    </row>
    <row r="761" spans="1:184" s="162" customFormat="1" x14ac:dyDescent="0.2">
      <c r="A761" s="146" t="s">
        <v>8067</v>
      </c>
      <c r="B761" s="146" t="s">
        <v>3713</v>
      </c>
      <c r="C761" s="147" t="s">
        <v>3714</v>
      </c>
      <c r="D761" s="99" t="s">
        <v>18</v>
      </c>
      <c r="E761" s="99">
        <v>7</v>
      </c>
      <c r="F761" s="99"/>
      <c r="G761" s="99"/>
      <c r="H761" s="151">
        <v>5</v>
      </c>
      <c r="I761" s="149">
        <f t="shared" si="36"/>
        <v>1.6666666666666666E-2</v>
      </c>
      <c r="J761" s="201">
        <v>204.27</v>
      </c>
      <c r="K761" s="101"/>
      <c r="L761" s="149"/>
      <c r="M761" s="150">
        <f t="shared" si="37"/>
        <v>23.83</v>
      </c>
      <c r="N761" s="150">
        <f t="shared" si="38"/>
        <v>714.9</v>
      </c>
      <c r="O761" s="100"/>
      <c r="P761" s="101"/>
      <c r="Q761" s="161"/>
      <c r="R761" s="161"/>
      <c r="S761" s="161"/>
      <c r="T761" s="161"/>
      <c r="U761" s="161"/>
      <c r="V761" s="161"/>
      <c r="W761" s="161"/>
      <c r="X761" s="161"/>
      <c r="Y761" s="161"/>
      <c r="Z761" s="161"/>
      <c r="AA761" s="161"/>
      <c r="AB761" s="161"/>
      <c r="AC761" s="161"/>
      <c r="AD761" s="161"/>
      <c r="AE761" s="161"/>
      <c r="AF761" s="161"/>
      <c r="AG761" s="161"/>
      <c r="AH761" s="161"/>
      <c r="AI761" s="161"/>
      <c r="AJ761" s="161"/>
      <c r="AK761" s="161"/>
      <c r="AL761" s="161"/>
      <c r="AM761" s="161"/>
      <c r="AN761" s="161"/>
      <c r="AO761" s="161"/>
      <c r="AP761" s="161"/>
      <c r="AQ761" s="161"/>
      <c r="AR761" s="161"/>
      <c r="AS761" s="161"/>
      <c r="AT761" s="161"/>
      <c r="AU761" s="161"/>
      <c r="AV761" s="161"/>
      <c r="AW761" s="161"/>
      <c r="AX761" s="161"/>
      <c r="AY761" s="161"/>
      <c r="AZ761" s="161"/>
      <c r="BA761" s="161"/>
      <c r="BB761" s="161"/>
      <c r="BC761" s="161"/>
      <c r="BD761" s="161"/>
      <c r="BE761" s="161"/>
      <c r="BF761" s="161"/>
      <c r="BG761" s="161"/>
      <c r="BH761" s="161"/>
      <c r="BI761" s="161"/>
      <c r="BJ761" s="161"/>
      <c r="BK761" s="161"/>
      <c r="BL761" s="161"/>
      <c r="BM761" s="161"/>
      <c r="BN761" s="161"/>
      <c r="BO761" s="161"/>
      <c r="BP761" s="161"/>
      <c r="BQ761" s="161"/>
      <c r="BR761" s="161"/>
      <c r="BS761" s="161"/>
      <c r="BT761" s="161"/>
      <c r="BU761" s="161"/>
      <c r="BV761" s="161"/>
      <c r="BW761" s="161"/>
      <c r="BX761" s="161"/>
      <c r="BY761" s="161"/>
      <c r="BZ761" s="161"/>
      <c r="CA761" s="161"/>
      <c r="CB761" s="161"/>
      <c r="CC761" s="161"/>
      <c r="CD761" s="161"/>
      <c r="CE761" s="161"/>
      <c r="CF761" s="161"/>
      <c r="CG761" s="161"/>
      <c r="CH761" s="161"/>
      <c r="CI761" s="161"/>
      <c r="CJ761" s="161"/>
      <c r="CK761" s="161"/>
      <c r="CL761" s="161"/>
      <c r="CM761" s="161"/>
      <c r="CN761" s="161"/>
      <c r="CO761" s="161"/>
      <c r="CP761" s="161"/>
      <c r="CQ761" s="161"/>
      <c r="CR761" s="161"/>
      <c r="CS761" s="161"/>
      <c r="CT761" s="161"/>
      <c r="CU761" s="161"/>
      <c r="CV761" s="161"/>
      <c r="CW761" s="161"/>
      <c r="CX761" s="161"/>
      <c r="CY761" s="161"/>
      <c r="CZ761" s="161"/>
      <c r="DA761" s="161"/>
      <c r="DB761" s="161"/>
      <c r="DC761" s="161"/>
      <c r="DD761" s="161"/>
      <c r="DE761" s="161"/>
      <c r="DF761" s="161"/>
      <c r="DG761" s="161"/>
      <c r="DH761" s="161"/>
      <c r="DI761" s="161"/>
      <c r="DJ761" s="161"/>
      <c r="DK761" s="161"/>
      <c r="DL761" s="161"/>
      <c r="DM761" s="161"/>
      <c r="DN761" s="161"/>
      <c r="DO761" s="161"/>
      <c r="DP761" s="161"/>
      <c r="DQ761" s="161"/>
      <c r="DR761" s="161"/>
      <c r="DS761" s="161"/>
      <c r="DT761" s="161"/>
      <c r="DU761" s="161"/>
      <c r="DV761" s="161"/>
      <c r="DW761" s="161"/>
      <c r="DX761" s="161"/>
      <c r="DY761" s="161"/>
      <c r="DZ761" s="161"/>
      <c r="EA761" s="161"/>
      <c r="EB761" s="161"/>
      <c r="EC761" s="161"/>
      <c r="ED761" s="161"/>
      <c r="EE761" s="161"/>
      <c r="EF761" s="161"/>
      <c r="EG761" s="161"/>
      <c r="EH761" s="161"/>
      <c r="EI761" s="161"/>
      <c r="EJ761" s="161"/>
      <c r="EK761" s="161"/>
      <c r="EL761" s="161"/>
      <c r="EM761" s="161"/>
      <c r="EN761" s="161"/>
      <c r="EO761" s="161"/>
      <c r="EP761" s="161"/>
      <c r="EQ761" s="161"/>
      <c r="ER761" s="161"/>
      <c r="ES761" s="161"/>
      <c r="ET761" s="161"/>
      <c r="EU761" s="161"/>
      <c r="EV761" s="161"/>
      <c r="EW761" s="161"/>
      <c r="EX761" s="161"/>
      <c r="EY761" s="161"/>
      <c r="EZ761" s="161"/>
      <c r="FA761" s="161"/>
      <c r="FB761" s="161"/>
      <c r="FC761" s="161"/>
      <c r="FD761" s="161"/>
      <c r="FE761" s="161"/>
      <c r="FF761" s="161"/>
      <c r="FG761" s="161"/>
      <c r="FH761" s="161"/>
      <c r="FI761" s="161"/>
      <c r="FJ761" s="161"/>
      <c r="FK761" s="161"/>
      <c r="FL761" s="161"/>
      <c r="FM761" s="161"/>
      <c r="FN761" s="161"/>
      <c r="FO761" s="161"/>
      <c r="FP761" s="161"/>
      <c r="FQ761" s="161"/>
      <c r="FR761" s="161"/>
      <c r="FS761" s="161"/>
      <c r="FT761" s="161"/>
      <c r="FU761" s="161"/>
      <c r="FV761" s="161"/>
      <c r="FW761" s="161"/>
      <c r="FX761" s="161"/>
      <c r="FY761" s="161"/>
      <c r="FZ761" s="161"/>
      <c r="GA761" s="161"/>
      <c r="GB761" s="161"/>
    </row>
    <row r="762" spans="1:184" s="162" customFormat="1" x14ac:dyDescent="0.2">
      <c r="A762" s="146" t="s">
        <v>8068</v>
      </c>
      <c r="B762" s="146" t="s">
        <v>3715</v>
      </c>
      <c r="C762" s="147" t="s">
        <v>3716</v>
      </c>
      <c r="D762" s="99" t="s">
        <v>18</v>
      </c>
      <c r="E762" s="99">
        <v>7</v>
      </c>
      <c r="F762" s="99"/>
      <c r="G762" s="99"/>
      <c r="H762" s="151">
        <v>5</v>
      </c>
      <c r="I762" s="149">
        <f t="shared" si="36"/>
        <v>1.6666666666666666E-2</v>
      </c>
      <c r="J762" s="201">
        <v>44.99</v>
      </c>
      <c r="K762" s="101"/>
      <c r="L762" s="149"/>
      <c r="M762" s="150">
        <f t="shared" si="37"/>
        <v>5.25</v>
      </c>
      <c r="N762" s="150">
        <f t="shared" si="38"/>
        <v>157.5</v>
      </c>
      <c r="O762" s="100"/>
      <c r="P762" s="101"/>
      <c r="Q762" s="161"/>
      <c r="R762" s="161"/>
      <c r="S762" s="161"/>
      <c r="T762" s="161"/>
      <c r="U762" s="161"/>
      <c r="V762" s="161"/>
      <c r="W762" s="161"/>
      <c r="X762" s="161"/>
      <c r="Y762" s="161"/>
      <c r="Z762" s="161"/>
      <c r="AA762" s="161"/>
      <c r="AB762" s="161"/>
      <c r="AC762" s="161"/>
      <c r="AD762" s="161"/>
      <c r="AE762" s="161"/>
      <c r="AF762" s="161"/>
      <c r="AG762" s="161"/>
      <c r="AH762" s="161"/>
      <c r="AI762" s="161"/>
      <c r="AJ762" s="161"/>
      <c r="AK762" s="161"/>
      <c r="AL762" s="161"/>
      <c r="AM762" s="161"/>
      <c r="AN762" s="161"/>
      <c r="AO762" s="161"/>
      <c r="AP762" s="161"/>
      <c r="AQ762" s="161"/>
      <c r="AR762" s="161"/>
      <c r="AS762" s="161"/>
      <c r="AT762" s="161"/>
      <c r="AU762" s="161"/>
      <c r="AV762" s="161"/>
      <c r="AW762" s="161"/>
      <c r="AX762" s="161"/>
      <c r="AY762" s="161"/>
      <c r="AZ762" s="161"/>
      <c r="BA762" s="161"/>
      <c r="BB762" s="161"/>
      <c r="BC762" s="161"/>
      <c r="BD762" s="161"/>
      <c r="BE762" s="161"/>
      <c r="BF762" s="161"/>
      <c r="BG762" s="161"/>
      <c r="BH762" s="161"/>
      <c r="BI762" s="161"/>
      <c r="BJ762" s="161"/>
      <c r="BK762" s="161"/>
      <c r="BL762" s="161"/>
      <c r="BM762" s="161"/>
      <c r="BN762" s="161"/>
      <c r="BO762" s="161"/>
      <c r="BP762" s="161"/>
      <c r="BQ762" s="161"/>
      <c r="BR762" s="161"/>
      <c r="BS762" s="161"/>
      <c r="BT762" s="161"/>
      <c r="BU762" s="161"/>
      <c r="BV762" s="161"/>
      <c r="BW762" s="161"/>
      <c r="BX762" s="161"/>
      <c r="BY762" s="161"/>
      <c r="BZ762" s="161"/>
      <c r="CA762" s="161"/>
      <c r="CB762" s="161"/>
      <c r="CC762" s="161"/>
      <c r="CD762" s="161"/>
      <c r="CE762" s="161"/>
      <c r="CF762" s="161"/>
      <c r="CG762" s="161"/>
      <c r="CH762" s="161"/>
      <c r="CI762" s="161"/>
      <c r="CJ762" s="161"/>
      <c r="CK762" s="161"/>
      <c r="CL762" s="161"/>
      <c r="CM762" s="161"/>
      <c r="CN762" s="161"/>
      <c r="CO762" s="161"/>
      <c r="CP762" s="161"/>
      <c r="CQ762" s="161"/>
      <c r="CR762" s="161"/>
      <c r="CS762" s="161"/>
      <c r="CT762" s="161"/>
      <c r="CU762" s="161"/>
      <c r="CV762" s="161"/>
      <c r="CW762" s="161"/>
      <c r="CX762" s="161"/>
      <c r="CY762" s="161"/>
      <c r="CZ762" s="161"/>
      <c r="DA762" s="161"/>
      <c r="DB762" s="161"/>
      <c r="DC762" s="161"/>
      <c r="DD762" s="161"/>
      <c r="DE762" s="161"/>
      <c r="DF762" s="161"/>
      <c r="DG762" s="161"/>
      <c r="DH762" s="161"/>
      <c r="DI762" s="161"/>
      <c r="DJ762" s="161"/>
      <c r="DK762" s="161"/>
      <c r="DL762" s="161"/>
      <c r="DM762" s="161"/>
      <c r="DN762" s="161"/>
      <c r="DO762" s="161"/>
      <c r="DP762" s="161"/>
      <c r="DQ762" s="161"/>
      <c r="DR762" s="161"/>
      <c r="DS762" s="161"/>
      <c r="DT762" s="161"/>
      <c r="DU762" s="161"/>
      <c r="DV762" s="161"/>
      <c r="DW762" s="161"/>
      <c r="DX762" s="161"/>
      <c r="DY762" s="161"/>
      <c r="DZ762" s="161"/>
      <c r="EA762" s="161"/>
      <c r="EB762" s="161"/>
      <c r="EC762" s="161"/>
      <c r="ED762" s="161"/>
      <c r="EE762" s="161"/>
      <c r="EF762" s="161"/>
      <c r="EG762" s="161"/>
      <c r="EH762" s="161"/>
      <c r="EI762" s="161"/>
      <c r="EJ762" s="161"/>
      <c r="EK762" s="161"/>
      <c r="EL762" s="161"/>
      <c r="EM762" s="161"/>
      <c r="EN762" s="161"/>
      <c r="EO762" s="161"/>
      <c r="EP762" s="161"/>
      <c r="EQ762" s="161"/>
      <c r="ER762" s="161"/>
      <c r="ES762" s="161"/>
      <c r="ET762" s="161"/>
      <c r="EU762" s="161"/>
      <c r="EV762" s="161"/>
      <c r="EW762" s="161"/>
      <c r="EX762" s="161"/>
      <c r="EY762" s="161"/>
      <c r="EZ762" s="161"/>
      <c r="FA762" s="161"/>
      <c r="FB762" s="161"/>
      <c r="FC762" s="161"/>
      <c r="FD762" s="161"/>
      <c r="FE762" s="161"/>
      <c r="FF762" s="161"/>
      <c r="FG762" s="161"/>
      <c r="FH762" s="161"/>
      <c r="FI762" s="161"/>
      <c r="FJ762" s="161"/>
      <c r="FK762" s="161"/>
      <c r="FL762" s="161"/>
      <c r="FM762" s="161"/>
      <c r="FN762" s="161"/>
      <c r="FO762" s="161"/>
      <c r="FP762" s="161"/>
      <c r="FQ762" s="161"/>
      <c r="FR762" s="161"/>
      <c r="FS762" s="161"/>
      <c r="FT762" s="161"/>
      <c r="FU762" s="161"/>
      <c r="FV762" s="161"/>
      <c r="FW762" s="161"/>
      <c r="FX762" s="161"/>
      <c r="FY762" s="161"/>
      <c r="FZ762" s="161"/>
      <c r="GA762" s="161"/>
      <c r="GB762" s="161"/>
    </row>
    <row r="763" spans="1:184" s="162" customFormat="1" x14ac:dyDescent="0.2">
      <c r="A763" s="146" t="s">
        <v>8069</v>
      </c>
      <c r="B763" s="146" t="s">
        <v>3717</v>
      </c>
      <c r="C763" s="147" t="s">
        <v>3718</v>
      </c>
      <c r="D763" s="99" t="s">
        <v>18</v>
      </c>
      <c r="E763" s="99">
        <v>7</v>
      </c>
      <c r="F763" s="99"/>
      <c r="G763" s="99"/>
      <c r="H763" s="151">
        <v>5</v>
      </c>
      <c r="I763" s="149">
        <f t="shared" si="36"/>
        <v>1.6666666666666666E-2</v>
      </c>
      <c r="J763" s="201">
        <v>52.41</v>
      </c>
      <c r="K763" s="101"/>
      <c r="L763" s="149"/>
      <c r="M763" s="150">
        <f t="shared" si="37"/>
        <v>6.11</v>
      </c>
      <c r="N763" s="150">
        <f t="shared" si="38"/>
        <v>183.3</v>
      </c>
      <c r="O763" s="100"/>
      <c r="P763" s="101"/>
      <c r="Q763" s="161"/>
      <c r="R763" s="161"/>
      <c r="S763" s="161"/>
      <c r="T763" s="161"/>
      <c r="U763" s="161"/>
      <c r="V763" s="161"/>
      <c r="W763" s="161"/>
      <c r="X763" s="161"/>
      <c r="Y763" s="161"/>
      <c r="Z763" s="161"/>
      <c r="AA763" s="161"/>
      <c r="AB763" s="161"/>
      <c r="AC763" s="161"/>
      <c r="AD763" s="161"/>
      <c r="AE763" s="161"/>
      <c r="AF763" s="161"/>
      <c r="AG763" s="161"/>
      <c r="AH763" s="161"/>
      <c r="AI763" s="161"/>
      <c r="AJ763" s="161"/>
      <c r="AK763" s="161"/>
      <c r="AL763" s="161"/>
      <c r="AM763" s="161"/>
      <c r="AN763" s="161"/>
      <c r="AO763" s="161"/>
      <c r="AP763" s="161"/>
      <c r="AQ763" s="161"/>
      <c r="AR763" s="161"/>
      <c r="AS763" s="161"/>
      <c r="AT763" s="161"/>
      <c r="AU763" s="161"/>
      <c r="AV763" s="161"/>
      <c r="AW763" s="161"/>
      <c r="AX763" s="161"/>
      <c r="AY763" s="161"/>
      <c r="AZ763" s="161"/>
      <c r="BA763" s="161"/>
      <c r="BB763" s="161"/>
      <c r="BC763" s="161"/>
      <c r="BD763" s="161"/>
      <c r="BE763" s="161"/>
      <c r="BF763" s="161"/>
      <c r="BG763" s="161"/>
      <c r="BH763" s="161"/>
      <c r="BI763" s="161"/>
      <c r="BJ763" s="161"/>
      <c r="BK763" s="161"/>
      <c r="BL763" s="161"/>
      <c r="BM763" s="161"/>
      <c r="BN763" s="161"/>
      <c r="BO763" s="161"/>
      <c r="BP763" s="161"/>
      <c r="BQ763" s="161"/>
      <c r="BR763" s="161"/>
      <c r="BS763" s="161"/>
      <c r="BT763" s="161"/>
      <c r="BU763" s="161"/>
      <c r="BV763" s="161"/>
      <c r="BW763" s="161"/>
      <c r="BX763" s="161"/>
      <c r="BY763" s="161"/>
      <c r="BZ763" s="161"/>
      <c r="CA763" s="161"/>
      <c r="CB763" s="161"/>
      <c r="CC763" s="161"/>
      <c r="CD763" s="161"/>
      <c r="CE763" s="161"/>
      <c r="CF763" s="161"/>
      <c r="CG763" s="161"/>
      <c r="CH763" s="161"/>
      <c r="CI763" s="161"/>
      <c r="CJ763" s="161"/>
      <c r="CK763" s="161"/>
      <c r="CL763" s="161"/>
      <c r="CM763" s="161"/>
      <c r="CN763" s="161"/>
      <c r="CO763" s="161"/>
      <c r="CP763" s="161"/>
      <c r="CQ763" s="161"/>
      <c r="CR763" s="161"/>
      <c r="CS763" s="161"/>
      <c r="CT763" s="161"/>
      <c r="CU763" s="161"/>
      <c r="CV763" s="161"/>
      <c r="CW763" s="161"/>
      <c r="CX763" s="161"/>
      <c r="CY763" s="161"/>
      <c r="CZ763" s="161"/>
      <c r="DA763" s="161"/>
      <c r="DB763" s="161"/>
      <c r="DC763" s="161"/>
      <c r="DD763" s="161"/>
      <c r="DE763" s="161"/>
      <c r="DF763" s="161"/>
      <c r="DG763" s="161"/>
      <c r="DH763" s="161"/>
      <c r="DI763" s="161"/>
      <c r="DJ763" s="161"/>
      <c r="DK763" s="161"/>
      <c r="DL763" s="161"/>
      <c r="DM763" s="161"/>
      <c r="DN763" s="161"/>
      <c r="DO763" s="161"/>
      <c r="DP763" s="161"/>
      <c r="DQ763" s="161"/>
      <c r="DR763" s="161"/>
      <c r="DS763" s="161"/>
      <c r="DT763" s="161"/>
      <c r="DU763" s="161"/>
      <c r="DV763" s="161"/>
      <c r="DW763" s="161"/>
      <c r="DX763" s="161"/>
      <c r="DY763" s="161"/>
      <c r="DZ763" s="161"/>
      <c r="EA763" s="161"/>
      <c r="EB763" s="161"/>
      <c r="EC763" s="161"/>
      <c r="ED763" s="161"/>
      <c r="EE763" s="161"/>
      <c r="EF763" s="161"/>
      <c r="EG763" s="161"/>
      <c r="EH763" s="161"/>
      <c r="EI763" s="161"/>
      <c r="EJ763" s="161"/>
      <c r="EK763" s="161"/>
      <c r="EL763" s="161"/>
      <c r="EM763" s="161"/>
      <c r="EN763" s="161"/>
      <c r="EO763" s="161"/>
      <c r="EP763" s="161"/>
      <c r="EQ763" s="161"/>
      <c r="ER763" s="161"/>
      <c r="ES763" s="161"/>
      <c r="ET763" s="161"/>
      <c r="EU763" s="161"/>
      <c r="EV763" s="161"/>
      <c r="EW763" s="161"/>
      <c r="EX763" s="161"/>
      <c r="EY763" s="161"/>
      <c r="EZ763" s="161"/>
      <c r="FA763" s="161"/>
      <c r="FB763" s="161"/>
      <c r="FC763" s="161"/>
      <c r="FD763" s="161"/>
      <c r="FE763" s="161"/>
      <c r="FF763" s="161"/>
      <c r="FG763" s="161"/>
      <c r="FH763" s="161"/>
      <c r="FI763" s="161"/>
      <c r="FJ763" s="161"/>
      <c r="FK763" s="161"/>
      <c r="FL763" s="161"/>
      <c r="FM763" s="161"/>
      <c r="FN763" s="161"/>
      <c r="FO763" s="161"/>
      <c r="FP763" s="161"/>
      <c r="FQ763" s="161"/>
      <c r="FR763" s="161"/>
      <c r="FS763" s="161"/>
      <c r="FT763" s="161"/>
      <c r="FU763" s="161"/>
      <c r="FV763" s="161"/>
      <c r="FW763" s="161"/>
      <c r="FX763" s="161"/>
      <c r="FY763" s="161"/>
      <c r="FZ763" s="161"/>
      <c r="GA763" s="161"/>
      <c r="GB763" s="161"/>
    </row>
    <row r="764" spans="1:184" s="162" customFormat="1" x14ac:dyDescent="0.2">
      <c r="A764" s="146" t="s">
        <v>8070</v>
      </c>
      <c r="B764" s="146" t="s">
        <v>3719</v>
      </c>
      <c r="C764" s="147" t="s">
        <v>3720</v>
      </c>
      <c r="D764" s="99" t="s">
        <v>18</v>
      </c>
      <c r="E764" s="99">
        <v>7</v>
      </c>
      <c r="F764" s="99"/>
      <c r="G764" s="99"/>
      <c r="H764" s="151">
        <v>5</v>
      </c>
      <c r="I764" s="149">
        <f t="shared" si="36"/>
        <v>1.6666666666666666E-2</v>
      </c>
      <c r="J764" s="201">
        <v>74.59</v>
      </c>
      <c r="K764" s="101"/>
      <c r="L764" s="149"/>
      <c r="M764" s="150">
        <f t="shared" si="37"/>
        <v>8.6999999999999993</v>
      </c>
      <c r="N764" s="150">
        <f t="shared" si="38"/>
        <v>261</v>
      </c>
      <c r="O764" s="100"/>
      <c r="P764" s="101"/>
      <c r="Q764" s="161"/>
      <c r="R764" s="161"/>
      <c r="S764" s="161"/>
      <c r="T764" s="161"/>
      <c r="U764" s="161"/>
      <c r="V764" s="161"/>
      <c r="W764" s="161"/>
      <c r="X764" s="161"/>
      <c r="Y764" s="161"/>
      <c r="Z764" s="161"/>
      <c r="AA764" s="161"/>
      <c r="AB764" s="161"/>
      <c r="AC764" s="161"/>
      <c r="AD764" s="161"/>
      <c r="AE764" s="161"/>
      <c r="AF764" s="161"/>
      <c r="AG764" s="161"/>
      <c r="AH764" s="161"/>
      <c r="AI764" s="161"/>
      <c r="AJ764" s="161"/>
      <c r="AK764" s="161"/>
      <c r="AL764" s="161"/>
      <c r="AM764" s="161"/>
      <c r="AN764" s="161"/>
      <c r="AO764" s="161"/>
      <c r="AP764" s="161"/>
      <c r="AQ764" s="161"/>
      <c r="AR764" s="161"/>
      <c r="AS764" s="161"/>
      <c r="AT764" s="161"/>
      <c r="AU764" s="161"/>
      <c r="AV764" s="161"/>
      <c r="AW764" s="161"/>
      <c r="AX764" s="161"/>
      <c r="AY764" s="161"/>
      <c r="AZ764" s="161"/>
      <c r="BA764" s="161"/>
      <c r="BB764" s="161"/>
      <c r="BC764" s="161"/>
      <c r="BD764" s="161"/>
      <c r="BE764" s="161"/>
      <c r="BF764" s="161"/>
      <c r="BG764" s="161"/>
      <c r="BH764" s="161"/>
      <c r="BI764" s="161"/>
      <c r="BJ764" s="161"/>
      <c r="BK764" s="161"/>
      <c r="BL764" s="161"/>
      <c r="BM764" s="161"/>
      <c r="BN764" s="161"/>
      <c r="BO764" s="161"/>
      <c r="BP764" s="161"/>
      <c r="BQ764" s="161"/>
      <c r="BR764" s="161"/>
      <c r="BS764" s="161"/>
      <c r="BT764" s="161"/>
      <c r="BU764" s="161"/>
      <c r="BV764" s="161"/>
      <c r="BW764" s="161"/>
      <c r="BX764" s="161"/>
      <c r="BY764" s="161"/>
      <c r="BZ764" s="161"/>
      <c r="CA764" s="161"/>
      <c r="CB764" s="161"/>
      <c r="CC764" s="161"/>
      <c r="CD764" s="161"/>
      <c r="CE764" s="161"/>
      <c r="CF764" s="161"/>
      <c r="CG764" s="161"/>
      <c r="CH764" s="161"/>
      <c r="CI764" s="161"/>
      <c r="CJ764" s="161"/>
      <c r="CK764" s="161"/>
      <c r="CL764" s="161"/>
      <c r="CM764" s="161"/>
      <c r="CN764" s="161"/>
      <c r="CO764" s="161"/>
      <c r="CP764" s="161"/>
      <c r="CQ764" s="161"/>
      <c r="CR764" s="161"/>
      <c r="CS764" s="161"/>
      <c r="CT764" s="161"/>
      <c r="CU764" s="161"/>
      <c r="CV764" s="161"/>
      <c r="CW764" s="161"/>
      <c r="CX764" s="161"/>
      <c r="CY764" s="161"/>
      <c r="CZ764" s="161"/>
      <c r="DA764" s="161"/>
      <c r="DB764" s="161"/>
      <c r="DC764" s="161"/>
      <c r="DD764" s="161"/>
      <c r="DE764" s="161"/>
      <c r="DF764" s="161"/>
      <c r="DG764" s="161"/>
      <c r="DH764" s="161"/>
      <c r="DI764" s="161"/>
      <c r="DJ764" s="161"/>
      <c r="DK764" s="161"/>
      <c r="DL764" s="161"/>
      <c r="DM764" s="161"/>
      <c r="DN764" s="161"/>
      <c r="DO764" s="161"/>
      <c r="DP764" s="161"/>
      <c r="DQ764" s="161"/>
      <c r="DR764" s="161"/>
      <c r="DS764" s="161"/>
      <c r="DT764" s="161"/>
      <c r="DU764" s="161"/>
      <c r="DV764" s="161"/>
      <c r="DW764" s="161"/>
      <c r="DX764" s="161"/>
      <c r="DY764" s="161"/>
      <c r="DZ764" s="161"/>
      <c r="EA764" s="161"/>
      <c r="EB764" s="161"/>
      <c r="EC764" s="161"/>
      <c r="ED764" s="161"/>
      <c r="EE764" s="161"/>
      <c r="EF764" s="161"/>
      <c r="EG764" s="161"/>
      <c r="EH764" s="161"/>
      <c r="EI764" s="161"/>
      <c r="EJ764" s="161"/>
      <c r="EK764" s="161"/>
      <c r="EL764" s="161"/>
      <c r="EM764" s="161"/>
      <c r="EN764" s="161"/>
      <c r="EO764" s="161"/>
      <c r="EP764" s="161"/>
      <c r="EQ764" s="161"/>
      <c r="ER764" s="161"/>
      <c r="ES764" s="161"/>
      <c r="ET764" s="161"/>
      <c r="EU764" s="161"/>
      <c r="EV764" s="161"/>
      <c r="EW764" s="161"/>
      <c r="EX764" s="161"/>
      <c r="EY764" s="161"/>
      <c r="EZ764" s="161"/>
      <c r="FA764" s="161"/>
      <c r="FB764" s="161"/>
      <c r="FC764" s="161"/>
      <c r="FD764" s="161"/>
      <c r="FE764" s="161"/>
      <c r="FF764" s="161"/>
      <c r="FG764" s="161"/>
      <c r="FH764" s="161"/>
      <c r="FI764" s="161"/>
      <c r="FJ764" s="161"/>
      <c r="FK764" s="161"/>
      <c r="FL764" s="161"/>
      <c r="FM764" s="161"/>
      <c r="FN764" s="161"/>
      <c r="FO764" s="161"/>
      <c r="FP764" s="161"/>
      <c r="FQ764" s="161"/>
      <c r="FR764" s="161"/>
      <c r="FS764" s="161"/>
      <c r="FT764" s="161"/>
      <c r="FU764" s="161"/>
      <c r="FV764" s="161"/>
      <c r="FW764" s="161"/>
      <c r="FX764" s="161"/>
      <c r="FY764" s="161"/>
      <c r="FZ764" s="161"/>
      <c r="GA764" s="161"/>
      <c r="GB764" s="161"/>
    </row>
    <row r="765" spans="1:184" s="162" customFormat="1" x14ac:dyDescent="0.2">
      <c r="A765" s="146" t="s">
        <v>8071</v>
      </c>
      <c r="B765" s="146" t="s">
        <v>3721</v>
      </c>
      <c r="C765" s="147" t="s">
        <v>3722</v>
      </c>
      <c r="D765" s="99" t="s">
        <v>18</v>
      </c>
      <c r="E765" s="99">
        <v>7</v>
      </c>
      <c r="F765" s="99"/>
      <c r="G765" s="99"/>
      <c r="H765" s="151">
        <v>5</v>
      </c>
      <c r="I765" s="149">
        <f t="shared" si="36"/>
        <v>1.6666666666666666E-2</v>
      </c>
      <c r="J765" s="201">
        <v>43.16</v>
      </c>
      <c r="K765" s="101"/>
      <c r="L765" s="149"/>
      <c r="M765" s="150">
        <f t="shared" si="37"/>
        <v>5.04</v>
      </c>
      <c r="N765" s="150">
        <f t="shared" si="38"/>
        <v>151.19999999999999</v>
      </c>
      <c r="O765" s="100"/>
      <c r="P765" s="101"/>
      <c r="Q765" s="161"/>
      <c r="R765" s="161"/>
      <c r="S765" s="161"/>
      <c r="T765" s="161"/>
      <c r="U765" s="161"/>
      <c r="V765" s="161"/>
      <c r="W765" s="161"/>
      <c r="X765" s="161"/>
      <c r="Y765" s="161"/>
      <c r="Z765" s="161"/>
      <c r="AA765" s="161"/>
      <c r="AB765" s="161"/>
      <c r="AC765" s="161"/>
      <c r="AD765" s="161"/>
      <c r="AE765" s="161"/>
      <c r="AF765" s="161"/>
      <c r="AG765" s="161"/>
      <c r="AH765" s="161"/>
      <c r="AI765" s="161"/>
      <c r="AJ765" s="161"/>
      <c r="AK765" s="161"/>
      <c r="AL765" s="161"/>
      <c r="AM765" s="161"/>
      <c r="AN765" s="161"/>
      <c r="AO765" s="161"/>
      <c r="AP765" s="161"/>
      <c r="AQ765" s="161"/>
      <c r="AR765" s="161"/>
      <c r="AS765" s="161"/>
      <c r="AT765" s="161"/>
      <c r="AU765" s="161"/>
      <c r="AV765" s="161"/>
      <c r="AW765" s="161"/>
      <c r="AX765" s="161"/>
      <c r="AY765" s="161"/>
      <c r="AZ765" s="161"/>
      <c r="BA765" s="161"/>
      <c r="BB765" s="161"/>
      <c r="BC765" s="161"/>
      <c r="BD765" s="161"/>
      <c r="BE765" s="161"/>
      <c r="BF765" s="161"/>
      <c r="BG765" s="161"/>
      <c r="BH765" s="161"/>
      <c r="BI765" s="161"/>
      <c r="BJ765" s="161"/>
      <c r="BK765" s="161"/>
      <c r="BL765" s="161"/>
      <c r="BM765" s="161"/>
      <c r="BN765" s="161"/>
      <c r="BO765" s="161"/>
      <c r="BP765" s="161"/>
      <c r="BQ765" s="161"/>
      <c r="BR765" s="161"/>
      <c r="BS765" s="161"/>
      <c r="BT765" s="161"/>
      <c r="BU765" s="161"/>
      <c r="BV765" s="161"/>
      <c r="BW765" s="161"/>
      <c r="BX765" s="161"/>
      <c r="BY765" s="161"/>
      <c r="BZ765" s="161"/>
      <c r="CA765" s="161"/>
      <c r="CB765" s="161"/>
      <c r="CC765" s="161"/>
      <c r="CD765" s="161"/>
      <c r="CE765" s="161"/>
      <c r="CF765" s="161"/>
      <c r="CG765" s="161"/>
      <c r="CH765" s="161"/>
      <c r="CI765" s="161"/>
      <c r="CJ765" s="161"/>
      <c r="CK765" s="161"/>
      <c r="CL765" s="161"/>
      <c r="CM765" s="161"/>
      <c r="CN765" s="161"/>
      <c r="CO765" s="161"/>
      <c r="CP765" s="161"/>
      <c r="CQ765" s="161"/>
      <c r="CR765" s="161"/>
      <c r="CS765" s="161"/>
      <c r="CT765" s="161"/>
      <c r="CU765" s="161"/>
      <c r="CV765" s="161"/>
      <c r="CW765" s="161"/>
      <c r="CX765" s="161"/>
      <c r="CY765" s="161"/>
      <c r="CZ765" s="161"/>
      <c r="DA765" s="161"/>
      <c r="DB765" s="161"/>
      <c r="DC765" s="161"/>
      <c r="DD765" s="161"/>
      <c r="DE765" s="161"/>
      <c r="DF765" s="161"/>
      <c r="DG765" s="161"/>
      <c r="DH765" s="161"/>
      <c r="DI765" s="161"/>
      <c r="DJ765" s="161"/>
      <c r="DK765" s="161"/>
      <c r="DL765" s="161"/>
      <c r="DM765" s="161"/>
      <c r="DN765" s="161"/>
      <c r="DO765" s="161"/>
      <c r="DP765" s="161"/>
      <c r="DQ765" s="161"/>
      <c r="DR765" s="161"/>
      <c r="DS765" s="161"/>
      <c r="DT765" s="161"/>
      <c r="DU765" s="161"/>
      <c r="DV765" s="161"/>
      <c r="DW765" s="161"/>
      <c r="DX765" s="161"/>
      <c r="DY765" s="161"/>
      <c r="DZ765" s="161"/>
      <c r="EA765" s="161"/>
      <c r="EB765" s="161"/>
      <c r="EC765" s="161"/>
      <c r="ED765" s="161"/>
      <c r="EE765" s="161"/>
      <c r="EF765" s="161"/>
      <c r="EG765" s="161"/>
      <c r="EH765" s="161"/>
      <c r="EI765" s="161"/>
      <c r="EJ765" s="161"/>
      <c r="EK765" s="161"/>
      <c r="EL765" s="161"/>
      <c r="EM765" s="161"/>
      <c r="EN765" s="161"/>
      <c r="EO765" s="161"/>
      <c r="EP765" s="161"/>
      <c r="EQ765" s="161"/>
      <c r="ER765" s="161"/>
      <c r="ES765" s="161"/>
      <c r="ET765" s="161"/>
      <c r="EU765" s="161"/>
      <c r="EV765" s="161"/>
      <c r="EW765" s="161"/>
      <c r="EX765" s="161"/>
      <c r="EY765" s="161"/>
      <c r="EZ765" s="161"/>
      <c r="FA765" s="161"/>
      <c r="FB765" s="161"/>
      <c r="FC765" s="161"/>
      <c r="FD765" s="161"/>
      <c r="FE765" s="161"/>
      <c r="FF765" s="161"/>
      <c r="FG765" s="161"/>
      <c r="FH765" s="161"/>
      <c r="FI765" s="161"/>
      <c r="FJ765" s="161"/>
      <c r="FK765" s="161"/>
      <c r="FL765" s="161"/>
      <c r="FM765" s="161"/>
      <c r="FN765" s="161"/>
      <c r="FO765" s="161"/>
      <c r="FP765" s="161"/>
      <c r="FQ765" s="161"/>
      <c r="FR765" s="161"/>
      <c r="FS765" s="161"/>
      <c r="FT765" s="161"/>
      <c r="FU765" s="161"/>
      <c r="FV765" s="161"/>
      <c r="FW765" s="161"/>
      <c r="FX765" s="161"/>
      <c r="FY765" s="161"/>
      <c r="FZ765" s="161"/>
      <c r="GA765" s="161"/>
      <c r="GB765" s="161"/>
    </row>
    <row r="766" spans="1:184" s="162" customFormat="1" x14ac:dyDescent="0.2">
      <c r="A766" s="146" t="s">
        <v>8072</v>
      </c>
      <c r="B766" s="146" t="s">
        <v>3723</v>
      </c>
      <c r="C766" s="147" t="s">
        <v>3724</v>
      </c>
      <c r="D766" s="99" t="s">
        <v>18</v>
      </c>
      <c r="E766" s="99">
        <v>7</v>
      </c>
      <c r="F766" s="99"/>
      <c r="G766" s="99"/>
      <c r="H766" s="151">
        <v>5</v>
      </c>
      <c r="I766" s="149">
        <f t="shared" si="36"/>
        <v>1.6666666666666666E-2</v>
      </c>
      <c r="J766" s="201">
        <v>67.989999999999995</v>
      </c>
      <c r="K766" s="101"/>
      <c r="L766" s="149"/>
      <c r="M766" s="150">
        <f t="shared" si="37"/>
        <v>7.93</v>
      </c>
      <c r="N766" s="150">
        <f t="shared" si="38"/>
        <v>237.9</v>
      </c>
      <c r="O766" s="100"/>
      <c r="P766" s="101"/>
      <c r="Q766" s="161"/>
      <c r="R766" s="161"/>
      <c r="S766" s="161"/>
      <c r="T766" s="161"/>
      <c r="U766" s="161"/>
      <c r="V766" s="161"/>
      <c r="W766" s="161"/>
      <c r="X766" s="161"/>
      <c r="Y766" s="161"/>
      <c r="Z766" s="161"/>
      <c r="AA766" s="161"/>
      <c r="AB766" s="161"/>
      <c r="AC766" s="161"/>
      <c r="AD766" s="161"/>
      <c r="AE766" s="161"/>
      <c r="AF766" s="161"/>
      <c r="AG766" s="161"/>
      <c r="AH766" s="161"/>
      <c r="AI766" s="161"/>
      <c r="AJ766" s="161"/>
      <c r="AK766" s="161"/>
      <c r="AL766" s="161"/>
      <c r="AM766" s="161"/>
      <c r="AN766" s="161"/>
      <c r="AO766" s="161"/>
      <c r="AP766" s="161"/>
      <c r="AQ766" s="161"/>
      <c r="AR766" s="161"/>
      <c r="AS766" s="161"/>
      <c r="AT766" s="161"/>
      <c r="AU766" s="161"/>
      <c r="AV766" s="161"/>
      <c r="AW766" s="161"/>
      <c r="AX766" s="161"/>
      <c r="AY766" s="161"/>
      <c r="AZ766" s="161"/>
      <c r="BA766" s="161"/>
      <c r="BB766" s="161"/>
      <c r="BC766" s="161"/>
      <c r="BD766" s="161"/>
      <c r="BE766" s="161"/>
      <c r="BF766" s="161"/>
      <c r="BG766" s="161"/>
      <c r="BH766" s="161"/>
      <c r="BI766" s="161"/>
      <c r="BJ766" s="161"/>
      <c r="BK766" s="161"/>
      <c r="BL766" s="161"/>
      <c r="BM766" s="161"/>
      <c r="BN766" s="161"/>
      <c r="BO766" s="161"/>
      <c r="BP766" s="161"/>
      <c r="BQ766" s="161"/>
      <c r="BR766" s="161"/>
      <c r="BS766" s="161"/>
      <c r="BT766" s="161"/>
      <c r="BU766" s="161"/>
      <c r="BV766" s="161"/>
      <c r="BW766" s="161"/>
      <c r="BX766" s="161"/>
      <c r="BY766" s="161"/>
      <c r="BZ766" s="161"/>
      <c r="CA766" s="161"/>
      <c r="CB766" s="161"/>
      <c r="CC766" s="161"/>
      <c r="CD766" s="161"/>
      <c r="CE766" s="161"/>
      <c r="CF766" s="161"/>
      <c r="CG766" s="161"/>
      <c r="CH766" s="161"/>
      <c r="CI766" s="161"/>
      <c r="CJ766" s="161"/>
      <c r="CK766" s="161"/>
      <c r="CL766" s="161"/>
      <c r="CM766" s="161"/>
      <c r="CN766" s="161"/>
      <c r="CO766" s="161"/>
      <c r="CP766" s="161"/>
      <c r="CQ766" s="161"/>
      <c r="CR766" s="161"/>
      <c r="CS766" s="161"/>
      <c r="CT766" s="161"/>
      <c r="CU766" s="161"/>
      <c r="CV766" s="161"/>
      <c r="CW766" s="161"/>
      <c r="CX766" s="161"/>
      <c r="CY766" s="161"/>
      <c r="CZ766" s="161"/>
      <c r="DA766" s="161"/>
      <c r="DB766" s="161"/>
      <c r="DC766" s="161"/>
      <c r="DD766" s="161"/>
      <c r="DE766" s="161"/>
      <c r="DF766" s="161"/>
      <c r="DG766" s="161"/>
      <c r="DH766" s="161"/>
      <c r="DI766" s="161"/>
      <c r="DJ766" s="161"/>
      <c r="DK766" s="161"/>
      <c r="DL766" s="161"/>
      <c r="DM766" s="161"/>
      <c r="DN766" s="161"/>
      <c r="DO766" s="161"/>
      <c r="DP766" s="161"/>
      <c r="DQ766" s="161"/>
      <c r="DR766" s="161"/>
      <c r="DS766" s="161"/>
      <c r="DT766" s="161"/>
      <c r="DU766" s="161"/>
      <c r="DV766" s="161"/>
      <c r="DW766" s="161"/>
      <c r="DX766" s="161"/>
      <c r="DY766" s="161"/>
      <c r="DZ766" s="161"/>
      <c r="EA766" s="161"/>
      <c r="EB766" s="161"/>
      <c r="EC766" s="161"/>
      <c r="ED766" s="161"/>
      <c r="EE766" s="161"/>
      <c r="EF766" s="161"/>
      <c r="EG766" s="161"/>
      <c r="EH766" s="161"/>
      <c r="EI766" s="161"/>
      <c r="EJ766" s="161"/>
      <c r="EK766" s="161"/>
      <c r="EL766" s="161"/>
      <c r="EM766" s="161"/>
      <c r="EN766" s="161"/>
      <c r="EO766" s="161"/>
      <c r="EP766" s="161"/>
      <c r="EQ766" s="161"/>
      <c r="ER766" s="161"/>
      <c r="ES766" s="161"/>
      <c r="ET766" s="161"/>
      <c r="EU766" s="161"/>
      <c r="EV766" s="161"/>
      <c r="EW766" s="161"/>
      <c r="EX766" s="161"/>
      <c r="EY766" s="161"/>
      <c r="EZ766" s="161"/>
      <c r="FA766" s="161"/>
      <c r="FB766" s="161"/>
      <c r="FC766" s="161"/>
      <c r="FD766" s="161"/>
      <c r="FE766" s="161"/>
      <c r="FF766" s="161"/>
      <c r="FG766" s="161"/>
      <c r="FH766" s="161"/>
      <c r="FI766" s="161"/>
      <c r="FJ766" s="161"/>
      <c r="FK766" s="161"/>
      <c r="FL766" s="161"/>
      <c r="FM766" s="161"/>
      <c r="FN766" s="161"/>
      <c r="FO766" s="161"/>
      <c r="FP766" s="161"/>
      <c r="FQ766" s="161"/>
      <c r="FR766" s="161"/>
      <c r="FS766" s="161"/>
      <c r="FT766" s="161"/>
      <c r="FU766" s="161"/>
      <c r="FV766" s="161"/>
      <c r="FW766" s="161"/>
      <c r="FX766" s="161"/>
      <c r="FY766" s="161"/>
      <c r="FZ766" s="161"/>
      <c r="GA766" s="161"/>
      <c r="GB766" s="161"/>
    </row>
    <row r="767" spans="1:184" s="162" customFormat="1" x14ac:dyDescent="0.2">
      <c r="A767" s="146" t="s">
        <v>8073</v>
      </c>
      <c r="B767" s="146" t="s">
        <v>3725</v>
      </c>
      <c r="C767" s="147" t="s">
        <v>3726</v>
      </c>
      <c r="D767" s="99" t="s">
        <v>18</v>
      </c>
      <c r="E767" s="99">
        <v>7</v>
      </c>
      <c r="F767" s="99"/>
      <c r="G767" s="99"/>
      <c r="H767" s="151">
        <v>5</v>
      </c>
      <c r="I767" s="149">
        <f t="shared" si="36"/>
        <v>1.6666666666666666E-2</v>
      </c>
      <c r="J767" s="201">
        <v>78.27</v>
      </c>
      <c r="K767" s="101"/>
      <c r="L767" s="149"/>
      <c r="M767" s="150">
        <f t="shared" si="37"/>
        <v>9.1300000000000008</v>
      </c>
      <c r="N767" s="150">
        <f t="shared" si="38"/>
        <v>273.89999999999998</v>
      </c>
      <c r="O767" s="100"/>
      <c r="P767" s="101"/>
      <c r="Q767" s="161"/>
      <c r="R767" s="161"/>
      <c r="S767" s="161"/>
      <c r="T767" s="161"/>
      <c r="U767" s="161"/>
      <c r="V767" s="161"/>
      <c r="W767" s="161"/>
      <c r="X767" s="161"/>
      <c r="Y767" s="161"/>
      <c r="Z767" s="161"/>
      <c r="AA767" s="161"/>
      <c r="AB767" s="161"/>
      <c r="AC767" s="161"/>
      <c r="AD767" s="161"/>
      <c r="AE767" s="161"/>
      <c r="AF767" s="161"/>
      <c r="AG767" s="161"/>
      <c r="AH767" s="161"/>
      <c r="AI767" s="161"/>
      <c r="AJ767" s="161"/>
      <c r="AK767" s="161"/>
      <c r="AL767" s="161"/>
      <c r="AM767" s="161"/>
      <c r="AN767" s="161"/>
      <c r="AO767" s="161"/>
      <c r="AP767" s="161"/>
      <c r="AQ767" s="161"/>
      <c r="AR767" s="161"/>
      <c r="AS767" s="161"/>
      <c r="AT767" s="161"/>
      <c r="AU767" s="161"/>
      <c r="AV767" s="161"/>
      <c r="AW767" s="161"/>
      <c r="AX767" s="161"/>
      <c r="AY767" s="161"/>
      <c r="AZ767" s="161"/>
      <c r="BA767" s="161"/>
      <c r="BB767" s="161"/>
      <c r="BC767" s="161"/>
      <c r="BD767" s="161"/>
      <c r="BE767" s="161"/>
      <c r="BF767" s="161"/>
      <c r="BG767" s="161"/>
      <c r="BH767" s="161"/>
      <c r="BI767" s="161"/>
      <c r="BJ767" s="161"/>
      <c r="BK767" s="161"/>
      <c r="BL767" s="161"/>
      <c r="BM767" s="161"/>
      <c r="BN767" s="161"/>
      <c r="BO767" s="161"/>
      <c r="BP767" s="161"/>
      <c r="BQ767" s="161"/>
      <c r="BR767" s="161"/>
      <c r="BS767" s="161"/>
      <c r="BT767" s="161"/>
      <c r="BU767" s="161"/>
      <c r="BV767" s="161"/>
      <c r="BW767" s="161"/>
      <c r="BX767" s="161"/>
      <c r="BY767" s="161"/>
      <c r="BZ767" s="161"/>
      <c r="CA767" s="161"/>
      <c r="CB767" s="161"/>
      <c r="CC767" s="161"/>
      <c r="CD767" s="161"/>
      <c r="CE767" s="161"/>
      <c r="CF767" s="161"/>
      <c r="CG767" s="161"/>
      <c r="CH767" s="161"/>
      <c r="CI767" s="161"/>
      <c r="CJ767" s="161"/>
      <c r="CK767" s="161"/>
      <c r="CL767" s="161"/>
      <c r="CM767" s="161"/>
      <c r="CN767" s="161"/>
      <c r="CO767" s="161"/>
      <c r="CP767" s="161"/>
      <c r="CQ767" s="161"/>
      <c r="CR767" s="161"/>
      <c r="CS767" s="161"/>
      <c r="CT767" s="161"/>
      <c r="CU767" s="161"/>
      <c r="CV767" s="161"/>
      <c r="CW767" s="161"/>
      <c r="CX767" s="161"/>
      <c r="CY767" s="161"/>
      <c r="CZ767" s="161"/>
      <c r="DA767" s="161"/>
      <c r="DB767" s="161"/>
      <c r="DC767" s="161"/>
      <c r="DD767" s="161"/>
      <c r="DE767" s="161"/>
      <c r="DF767" s="161"/>
      <c r="DG767" s="161"/>
      <c r="DH767" s="161"/>
      <c r="DI767" s="161"/>
      <c r="DJ767" s="161"/>
      <c r="DK767" s="161"/>
      <c r="DL767" s="161"/>
      <c r="DM767" s="161"/>
      <c r="DN767" s="161"/>
      <c r="DO767" s="161"/>
      <c r="DP767" s="161"/>
      <c r="DQ767" s="161"/>
      <c r="DR767" s="161"/>
      <c r="DS767" s="161"/>
      <c r="DT767" s="161"/>
      <c r="DU767" s="161"/>
      <c r="DV767" s="161"/>
      <c r="DW767" s="161"/>
      <c r="DX767" s="161"/>
      <c r="DY767" s="161"/>
      <c r="DZ767" s="161"/>
      <c r="EA767" s="161"/>
      <c r="EB767" s="161"/>
      <c r="EC767" s="161"/>
      <c r="ED767" s="161"/>
      <c r="EE767" s="161"/>
      <c r="EF767" s="161"/>
      <c r="EG767" s="161"/>
      <c r="EH767" s="161"/>
      <c r="EI767" s="161"/>
      <c r="EJ767" s="161"/>
      <c r="EK767" s="161"/>
      <c r="EL767" s="161"/>
      <c r="EM767" s="161"/>
      <c r="EN767" s="161"/>
      <c r="EO767" s="161"/>
      <c r="EP767" s="161"/>
      <c r="EQ767" s="161"/>
      <c r="ER767" s="161"/>
      <c r="ES767" s="161"/>
      <c r="ET767" s="161"/>
      <c r="EU767" s="161"/>
      <c r="EV767" s="161"/>
      <c r="EW767" s="161"/>
      <c r="EX767" s="161"/>
      <c r="EY767" s="161"/>
      <c r="EZ767" s="161"/>
      <c r="FA767" s="161"/>
      <c r="FB767" s="161"/>
      <c r="FC767" s="161"/>
      <c r="FD767" s="161"/>
      <c r="FE767" s="161"/>
      <c r="FF767" s="161"/>
      <c r="FG767" s="161"/>
      <c r="FH767" s="161"/>
      <c r="FI767" s="161"/>
      <c r="FJ767" s="161"/>
      <c r="FK767" s="161"/>
      <c r="FL767" s="161"/>
      <c r="FM767" s="161"/>
      <c r="FN767" s="161"/>
      <c r="FO767" s="161"/>
      <c r="FP767" s="161"/>
      <c r="FQ767" s="161"/>
      <c r="FR767" s="161"/>
      <c r="FS767" s="161"/>
      <c r="FT767" s="161"/>
      <c r="FU767" s="161"/>
      <c r="FV767" s="161"/>
      <c r="FW767" s="161"/>
      <c r="FX767" s="161"/>
      <c r="FY767" s="161"/>
      <c r="FZ767" s="161"/>
      <c r="GA767" s="161"/>
      <c r="GB767" s="161"/>
    </row>
    <row r="768" spans="1:184" s="162" customFormat="1" x14ac:dyDescent="0.2">
      <c r="A768" s="146" t="s">
        <v>8074</v>
      </c>
      <c r="B768" s="146" t="s">
        <v>3727</v>
      </c>
      <c r="C768" s="147" t="s">
        <v>3728</v>
      </c>
      <c r="D768" s="99" t="s">
        <v>18</v>
      </c>
      <c r="E768" s="99">
        <v>7</v>
      </c>
      <c r="F768" s="99"/>
      <c r="G768" s="99"/>
      <c r="H768" s="151">
        <v>5</v>
      </c>
      <c r="I768" s="149">
        <f t="shared" si="36"/>
        <v>1.6666666666666666E-2</v>
      </c>
      <c r="J768" s="201">
        <v>255.91</v>
      </c>
      <c r="K768" s="101"/>
      <c r="L768" s="149"/>
      <c r="M768" s="150">
        <f t="shared" si="37"/>
        <v>29.86</v>
      </c>
      <c r="N768" s="150">
        <f t="shared" si="38"/>
        <v>895.8</v>
      </c>
      <c r="O768" s="100"/>
      <c r="P768" s="101"/>
      <c r="Q768" s="161"/>
      <c r="R768" s="161"/>
      <c r="S768" s="161"/>
      <c r="T768" s="161"/>
      <c r="U768" s="161"/>
      <c r="V768" s="161"/>
      <c r="W768" s="161"/>
      <c r="X768" s="161"/>
      <c r="Y768" s="161"/>
      <c r="Z768" s="161"/>
      <c r="AA768" s="161"/>
      <c r="AB768" s="161"/>
      <c r="AC768" s="161"/>
      <c r="AD768" s="161"/>
      <c r="AE768" s="161"/>
      <c r="AF768" s="161"/>
      <c r="AG768" s="161"/>
      <c r="AH768" s="161"/>
      <c r="AI768" s="161"/>
      <c r="AJ768" s="161"/>
      <c r="AK768" s="161"/>
      <c r="AL768" s="161"/>
      <c r="AM768" s="161"/>
      <c r="AN768" s="161"/>
      <c r="AO768" s="161"/>
      <c r="AP768" s="161"/>
      <c r="AQ768" s="161"/>
      <c r="AR768" s="161"/>
      <c r="AS768" s="161"/>
      <c r="AT768" s="161"/>
      <c r="AU768" s="161"/>
      <c r="AV768" s="161"/>
      <c r="AW768" s="161"/>
      <c r="AX768" s="161"/>
      <c r="AY768" s="161"/>
      <c r="AZ768" s="161"/>
      <c r="BA768" s="161"/>
      <c r="BB768" s="161"/>
      <c r="BC768" s="161"/>
      <c r="BD768" s="161"/>
      <c r="BE768" s="161"/>
      <c r="BF768" s="161"/>
      <c r="BG768" s="161"/>
      <c r="BH768" s="161"/>
      <c r="BI768" s="161"/>
      <c r="BJ768" s="161"/>
      <c r="BK768" s="161"/>
      <c r="BL768" s="161"/>
      <c r="BM768" s="161"/>
      <c r="BN768" s="161"/>
      <c r="BO768" s="161"/>
      <c r="BP768" s="161"/>
      <c r="BQ768" s="161"/>
      <c r="BR768" s="161"/>
      <c r="BS768" s="161"/>
      <c r="BT768" s="161"/>
      <c r="BU768" s="161"/>
      <c r="BV768" s="161"/>
      <c r="BW768" s="161"/>
      <c r="BX768" s="161"/>
      <c r="BY768" s="161"/>
      <c r="BZ768" s="161"/>
      <c r="CA768" s="161"/>
      <c r="CB768" s="161"/>
      <c r="CC768" s="161"/>
      <c r="CD768" s="161"/>
      <c r="CE768" s="161"/>
      <c r="CF768" s="161"/>
      <c r="CG768" s="161"/>
      <c r="CH768" s="161"/>
      <c r="CI768" s="161"/>
      <c r="CJ768" s="161"/>
      <c r="CK768" s="161"/>
      <c r="CL768" s="161"/>
      <c r="CM768" s="161"/>
      <c r="CN768" s="161"/>
      <c r="CO768" s="161"/>
      <c r="CP768" s="161"/>
      <c r="CQ768" s="161"/>
      <c r="CR768" s="161"/>
      <c r="CS768" s="161"/>
      <c r="CT768" s="161"/>
      <c r="CU768" s="161"/>
      <c r="CV768" s="161"/>
      <c r="CW768" s="161"/>
      <c r="CX768" s="161"/>
      <c r="CY768" s="161"/>
      <c r="CZ768" s="161"/>
      <c r="DA768" s="161"/>
      <c r="DB768" s="161"/>
      <c r="DC768" s="161"/>
      <c r="DD768" s="161"/>
      <c r="DE768" s="161"/>
      <c r="DF768" s="161"/>
      <c r="DG768" s="161"/>
      <c r="DH768" s="161"/>
      <c r="DI768" s="161"/>
      <c r="DJ768" s="161"/>
      <c r="DK768" s="161"/>
      <c r="DL768" s="161"/>
      <c r="DM768" s="161"/>
      <c r="DN768" s="161"/>
      <c r="DO768" s="161"/>
      <c r="DP768" s="161"/>
      <c r="DQ768" s="161"/>
      <c r="DR768" s="161"/>
      <c r="DS768" s="161"/>
      <c r="DT768" s="161"/>
      <c r="DU768" s="161"/>
      <c r="DV768" s="161"/>
      <c r="DW768" s="161"/>
      <c r="DX768" s="161"/>
      <c r="DY768" s="161"/>
      <c r="DZ768" s="161"/>
      <c r="EA768" s="161"/>
      <c r="EB768" s="161"/>
      <c r="EC768" s="161"/>
      <c r="ED768" s="161"/>
      <c r="EE768" s="161"/>
      <c r="EF768" s="161"/>
      <c r="EG768" s="161"/>
      <c r="EH768" s="161"/>
      <c r="EI768" s="161"/>
      <c r="EJ768" s="161"/>
      <c r="EK768" s="161"/>
      <c r="EL768" s="161"/>
      <c r="EM768" s="161"/>
      <c r="EN768" s="161"/>
      <c r="EO768" s="161"/>
      <c r="EP768" s="161"/>
      <c r="EQ768" s="161"/>
      <c r="ER768" s="161"/>
      <c r="ES768" s="161"/>
      <c r="ET768" s="161"/>
      <c r="EU768" s="161"/>
      <c r="EV768" s="161"/>
      <c r="EW768" s="161"/>
      <c r="EX768" s="161"/>
      <c r="EY768" s="161"/>
      <c r="EZ768" s="161"/>
      <c r="FA768" s="161"/>
      <c r="FB768" s="161"/>
      <c r="FC768" s="161"/>
      <c r="FD768" s="161"/>
      <c r="FE768" s="161"/>
      <c r="FF768" s="161"/>
      <c r="FG768" s="161"/>
      <c r="FH768" s="161"/>
      <c r="FI768" s="161"/>
      <c r="FJ768" s="161"/>
      <c r="FK768" s="161"/>
      <c r="FL768" s="161"/>
      <c r="FM768" s="161"/>
      <c r="FN768" s="161"/>
      <c r="FO768" s="161"/>
      <c r="FP768" s="161"/>
      <c r="FQ768" s="161"/>
      <c r="FR768" s="161"/>
      <c r="FS768" s="161"/>
      <c r="FT768" s="161"/>
      <c r="FU768" s="161"/>
      <c r="FV768" s="161"/>
      <c r="FW768" s="161"/>
      <c r="FX768" s="161"/>
      <c r="FY768" s="161"/>
      <c r="FZ768" s="161"/>
      <c r="GA768" s="161"/>
      <c r="GB768" s="161"/>
    </row>
    <row r="769" spans="1:184" s="162" customFormat="1" x14ac:dyDescent="0.2">
      <c r="A769" s="146" t="s">
        <v>8075</v>
      </c>
      <c r="B769" s="146" t="s">
        <v>3729</v>
      </c>
      <c r="C769" s="147" t="s">
        <v>3730</v>
      </c>
      <c r="D769" s="99" t="s">
        <v>18</v>
      </c>
      <c r="E769" s="99">
        <v>7</v>
      </c>
      <c r="F769" s="99"/>
      <c r="G769" s="99"/>
      <c r="H769" s="151">
        <v>5</v>
      </c>
      <c r="I769" s="149">
        <f t="shared" si="36"/>
        <v>1.6666666666666666E-2</v>
      </c>
      <c r="J769" s="201">
        <v>180.76</v>
      </c>
      <c r="K769" s="101"/>
      <c r="L769" s="149"/>
      <c r="M769" s="150">
        <f t="shared" si="37"/>
        <v>21.09</v>
      </c>
      <c r="N769" s="150">
        <f t="shared" si="38"/>
        <v>632.70000000000005</v>
      </c>
      <c r="O769" s="100"/>
      <c r="P769" s="101"/>
      <c r="Q769" s="161"/>
      <c r="R769" s="161"/>
      <c r="S769" s="161"/>
      <c r="T769" s="161"/>
      <c r="U769" s="161"/>
      <c r="V769" s="161"/>
      <c r="W769" s="161"/>
      <c r="X769" s="161"/>
      <c r="Y769" s="161"/>
      <c r="Z769" s="161"/>
      <c r="AA769" s="161"/>
      <c r="AB769" s="161"/>
      <c r="AC769" s="161"/>
      <c r="AD769" s="161"/>
      <c r="AE769" s="161"/>
      <c r="AF769" s="161"/>
      <c r="AG769" s="161"/>
      <c r="AH769" s="161"/>
      <c r="AI769" s="161"/>
      <c r="AJ769" s="161"/>
      <c r="AK769" s="161"/>
      <c r="AL769" s="161"/>
      <c r="AM769" s="161"/>
      <c r="AN769" s="161"/>
      <c r="AO769" s="161"/>
      <c r="AP769" s="161"/>
      <c r="AQ769" s="161"/>
      <c r="AR769" s="161"/>
      <c r="AS769" s="161"/>
      <c r="AT769" s="161"/>
      <c r="AU769" s="161"/>
      <c r="AV769" s="161"/>
      <c r="AW769" s="161"/>
      <c r="AX769" s="161"/>
      <c r="AY769" s="161"/>
      <c r="AZ769" s="161"/>
      <c r="BA769" s="161"/>
      <c r="BB769" s="161"/>
      <c r="BC769" s="161"/>
      <c r="BD769" s="161"/>
      <c r="BE769" s="161"/>
      <c r="BF769" s="161"/>
      <c r="BG769" s="161"/>
      <c r="BH769" s="161"/>
      <c r="BI769" s="161"/>
      <c r="BJ769" s="161"/>
      <c r="BK769" s="161"/>
      <c r="BL769" s="161"/>
      <c r="BM769" s="161"/>
      <c r="BN769" s="161"/>
      <c r="BO769" s="161"/>
      <c r="BP769" s="161"/>
      <c r="BQ769" s="161"/>
      <c r="BR769" s="161"/>
      <c r="BS769" s="161"/>
      <c r="BT769" s="161"/>
      <c r="BU769" s="161"/>
      <c r="BV769" s="161"/>
      <c r="BW769" s="161"/>
      <c r="BX769" s="161"/>
      <c r="BY769" s="161"/>
      <c r="BZ769" s="161"/>
      <c r="CA769" s="161"/>
      <c r="CB769" s="161"/>
      <c r="CC769" s="161"/>
      <c r="CD769" s="161"/>
      <c r="CE769" s="161"/>
      <c r="CF769" s="161"/>
      <c r="CG769" s="161"/>
      <c r="CH769" s="161"/>
      <c r="CI769" s="161"/>
      <c r="CJ769" s="161"/>
      <c r="CK769" s="161"/>
      <c r="CL769" s="161"/>
      <c r="CM769" s="161"/>
      <c r="CN769" s="161"/>
      <c r="CO769" s="161"/>
      <c r="CP769" s="161"/>
      <c r="CQ769" s="161"/>
      <c r="CR769" s="161"/>
      <c r="CS769" s="161"/>
      <c r="CT769" s="161"/>
      <c r="CU769" s="161"/>
      <c r="CV769" s="161"/>
      <c r="CW769" s="161"/>
      <c r="CX769" s="161"/>
      <c r="CY769" s="161"/>
      <c r="CZ769" s="161"/>
      <c r="DA769" s="161"/>
      <c r="DB769" s="161"/>
      <c r="DC769" s="161"/>
      <c r="DD769" s="161"/>
      <c r="DE769" s="161"/>
      <c r="DF769" s="161"/>
      <c r="DG769" s="161"/>
      <c r="DH769" s="161"/>
      <c r="DI769" s="161"/>
      <c r="DJ769" s="161"/>
      <c r="DK769" s="161"/>
      <c r="DL769" s="161"/>
      <c r="DM769" s="161"/>
      <c r="DN769" s="161"/>
      <c r="DO769" s="161"/>
      <c r="DP769" s="161"/>
      <c r="DQ769" s="161"/>
      <c r="DR769" s="161"/>
      <c r="DS769" s="161"/>
      <c r="DT769" s="161"/>
      <c r="DU769" s="161"/>
      <c r="DV769" s="161"/>
      <c r="DW769" s="161"/>
      <c r="DX769" s="161"/>
      <c r="DY769" s="161"/>
      <c r="DZ769" s="161"/>
      <c r="EA769" s="161"/>
      <c r="EB769" s="161"/>
      <c r="EC769" s="161"/>
      <c r="ED769" s="161"/>
      <c r="EE769" s="161"/>
      <c r="EF769" s="161"/>
      <c r="EG769" s="161"/>
      <c r="EH769" s="161"/>
      <c r="EI769" s="161"/>
      <c r="EJ769" s="161"/>
      <c r="EK769" s="161"/>
      <c r="EL769" s="161"/>
      <c r="EM769" s="161"/>
      <c r="EN769" s="161"/>
      <c r="EO769" s="161"/>
      <c r="EP769" s="161"/>
      <c r="EQ769" s="161"/>
      <c r="ER769" s="161"/>
      <c r="ES769" s="161"/>
      <c r="ET769" s="161"/>
      <c r="EU769" s="161"/>
      <c r="EV769" s="161"/>
      <c r="EW769" s="161"/>
      <c r="EX769" s="161"/>
      <c r="EY769" s="161"/>
      <c r="EZ769" s="161"/>
      <c r="FA769" s="161"/>
      <c r="FB769" s="161"/>
      <c r="FC769" s="161"/>
      <c r="FD769" s="161"/>
      <c r="FE769" s="161"/>
      <c r="FF769" s="161"/>
      <c r="FG769" s="161"/>
      <c r="FH769" s="161"/>
      <c r="FI769" s="161"/>
      <c r="FJ769" s="161"/>
      <c r="FK769" s="161"/>
      <c r="FL769" s="161"/>
      <c r="FM769" s="161"/>
      <c r="FN769" s="161"/>
      <c r="FO769" s="161"/>
      <c r="FP769" s="161"/>
      <c r="FQ769" s="161"/>
      <c r="FR769" s="161"/>
      <c r="FS769" s="161"/>
      <c r="FT769" s="161"/>
      <c r="FU769" s="161"/>
      <c r="FV769" s="161"/>
      <c r="FW769" s="161"/>
      <c r="FX769" s="161"/>
      <c r="FY769" s="161"/>
      <c r="FZ769" s="161"/>
      <c r="GA769" s="161"/>
      <c r="GB769" s="161"/>
    </row>
    <row r="770" spans="1:184" s="162" customFormat="1" x14ac:dyDescent="0.2">
      <c r="A770" s="146" t="s">
        <v>8076</v>
      </c>
      <c r="B770" s="146" t="s">
        <v>3732</v>
      </c>
      <c r="C770" s="147" t="s">
        <v>3733</v>
      </c>
      <c r="D770" s="99" t="s">
        <v>18</v>
      </c>
      <c r="E770" s="99">
        <v>4</v>
      </c>
      <c r="F770" s="99"/>
      <c r="G770" s="99"/>
      <c r="H770" s="151">
        <v>5</v>
      </c>
      <c r="I770" s="149">
        <f t="shared" si="36"/>
        <v>1.6666666666666666E-2</v>
      </c>
      <c r="J770" s="201">
        <v>58.9</v>
      </c>
      <c r="K770" s="101"/>
      <c r="L770" s="149"/>
      <c r="M770" s="150">
        <f t="shared" si="37"/>
        <v>3.93</v>
      </c>
      <c r="N770" s="150">
        <f t="shared" si="38"/>
        <v>117.9</v>
      </c>
      <c r="O770" s="100"/>
      <c r="P770" s="101"/>
      <c r="Q770" s="161"/>
      <c r="R770" s="161"/>
      <c r="S770" s="161"/>
      <c r="T770" s="161"/>
      <c r="U770" s="161"/>
      <c r="V770" s="161"/>
      <c r="W770" s="161"/>
      <c r="X770" s="161"/>
      <c r="Y770" s="161"/>
      <c r="Z770" s="161"/>
      <c r="AA770" s="161"/>
      <c r="AB770" s="161"/>
      <c r="AC770" s="161"/>
      <c r="AD770" s="161"/>
      <c r="AE770" s="161"/>
      <c r="AF770" s="161"/>
      <c r="AG770" s="161"/>
      <c r="AH770" s="161"/>
      <c r="AI770" s="161"/>
      <c r="AJ770" s="161"/>
      <c r="AK770" s="161"/>
      <c r="AL770" s="161"/>
      <c r="AM770" s="161"/>
      <c r="AN770" s="161"/>
      <c r="AO770" s="161"/>
      <c r="AP770" s="161"/>
      <c r="AQ770" s="161"/>
      <c r="AR770" s="161"/>
      <c r="AS770" s="161"/>
      <c r="AT770" s="161"/>
      <c r="AU770" s="161"/>
      <c r="AV770" s="161"/>
      <c r="AW770" s="161"/>
      <c r="AX770" s="161"/>
      <c r="AY770" s="161"/>
      <c r="AZ770" s="161"/>
      <c r="BA770" s="161"/>
      <c r="BB770" s="161"/>
      <c r="BC770" s="161"/>
      <c r="BD770" s="161"/>
      <c r="BE770" s="161"/>
      <c r="BF770" s="161"/>
      <c r="BG770" s="161"/>
      <c r="BH770" s="161"/>
      <c r="BI770" s="161"/>
      <c r="BJ770" s="161"/>
      <c r="BK770" s="161"/>
      <c r="BL770" s="161"/>
      <c r="BM770" s="161"/>
      <c r="BN770" s="161"/>
      <c r="BO770" s="161"/>
      <c r="BP770" s="161"/>
      <c r="BQ770" s="161"/>
      <c r="BR770" s="161"/>
      <c r="BS770" s="161"/>
      <c r="BT770" s="161"/>
      <c r="BU770" s="161"/>
      <c r="BV770" s="161"/>
      <c r="BW770" s="161"/>
      <c r="BX770" s="161"/>
      <c r="BY770" s="161"/>
      <c r="BZ770" s="161"/>
      <c r="CA770" s="161"/>
      <c r="CB770" s="161"/>
      <c r="CC770" s="161"/>
      <c r="CD770" s="161"/>
      <c r="CE770" s="161"/>
      <c r="CF770" s="161"/>
      <c r="CG770" s="161"/>
      <c r="CH770" s="161"/>
      <c r="CI770" s="161"/>
      <c r="CJ770" s="161"/>
      <c r="CK770" s="161"/>
      <c r="CL770" s="161"/>
      <c r="CM770" s="161"/>
      <c r="CN770" s="161"/>
      <c r="CO770" s="161"/>
      <c r="CP770" s="161"/>
      <c r="CQ770" s="161"/>
      <c r="CR770" s="161"/>
      <c r="CS770" s="161"/>
      <c r="CT770" s="161"/>
      <c r="CU770" s="161"/>
      <c r="CV770" s="161"/>
      <c r="CW770" s="161"/>
      <c r="CX770" s="161"/>
      <c r="CY770" s="161"/>
      <c r="CZ770" s="161"/>
      <c r="DA770" s="161"/>
      <c r="DB770" s="161"/>
      <c r="DC770" s="161"/>
      <c r="DD770" s="161"/>
      <c r="DE770" s="161"/>
      <c r="DF770" s="161"/>
      <c r="DG770" s="161"/>
      <c r="DH770" s="161"/>
      <c r="DI770" s="161"/>
      <c r="DJ770" s="161"/>
      <c r="DK770" s="161"/>
      <c r="DL770" s="161"/>
      <c r="DM770" s="161"/>
      <c r="DN770" s="161"/>
      <c r="DO770" s="161"/>
      <c r="DP770" s="161"/>
      <c r="DQ770" s="161"/>
      <c r="DR770" s="161"/>
      <c r="DS770" s="161"/>
      <c r="DT770" s="161"/>
      <c r="DU770" s="161"/>
      <c r="DV770" s="161"/>
      <c r="DW770" s="161"/>
      <c r="DX770" s="161"/>
      <c r="DY770" s="161"/>
      <c r="DZ770" s="161"/>
      <c r="EA770" s="161"/>
      <c r="EB770" s="161"/>
      <c r="EC770" s="161"/>
      <c r="ED770" s="161"/>
      <c r="EE770" s="161"/>
      <c r="EF770" s="161"/>
      <c r="EG770" s="161"/>
      <c r="EH770" s="161"/>
      <c r="EI770" s="161"/>
      <c r="EJ770" s="161"/>
      <c r="EK770" s="161"/>
      <c r="EL770" s="161"/>
      <c r="EM770" s="161"/>
      <c r="EN770" s="161"/>
      <c r="EO770" s="161"/>
      <c r="EP770" s="161"/>
      <c r="EQ770" s="161"/>
      <c r="ER770" s="161"/>
      <c r="ES770" s="161"/>
      <c r="ET770" s="161"/>
      <c r="EU770" s="161"/>
      <c r="EV770" s="161"/>
      <c r="EW770" s="161"/>
      <c r="EX770" s="161"/>
      <c r="EY770" s="161"/>
      <c r="EZ770" s="161"/>
      <c r="FA770" s="161"/>
      <c r="FB770" s="161"/>
      <c r="FC770" s="161"/>
      <c r="FD770" s="161"/>
      <c r="FE770" s="161"/>
      <c r="FF770" s="161"/>
      <c r="FG770" s="161"/>
      <c r="FH770" s="161"/>
      <c r="FI770" s="161"/>
      <c r="FJ770" s="161"/>
      <c r="FK770" s="161"/>
      <c r="FL770" s="161"/>
      <c r="FM770" s="161"/>
      <c r="FN770" s="161"/>
      <c r="FO770" s="161"/>
      <c r="FP770" s="161"/>
      <c r="FQ770" s="161"/>
      <c r="FR770" s="161"/>
      <c r="FS770" s="161"/>
      <c r="FT770" s="161"/>
      <c r="FU770" s="161"/>
      <c r="FV770" s="161"/>
      <c r="FW770" s="161"/>
      <c r="FX770" s="161"/>
      <c r="FY770" s="161"/>
      <c r="FZ770" s="161"/>
      <c r="GA770" s="161"/>
      <c r="GB770" s="161"/>
    </row>
    <row r="771" spans="1:184" s="162" customFormat="1" x14ac:dyDescent="0.2">
      <c r="A771" s="146" t="s">
        <v>8077</v>
      </c>
      <c r="B771" s="146" t="s">
        <v>3734</v>
      </c>
      <c r="C771" s="147" t="s">
        <v>3735</v>
      </c>
      <c r="D771" s="99" t="s">
        <v>18</v>
      </c>
      <c r="E771" s="99">
        <v>4</v>
      </c>
      <c r="F771" s="99"/>
      <c r="G771" s="99"/>
      <c r="H771" s="151">
        <v>5</v>
      </c>
      <c r="I771" s="149">
        <f t="shared" si="36"/>
        <v>1.6666666666666666E-2</v>
      </c>
      <c r="J771" s="201">
        <v>610.5</v>
      </c>
      <c r="K771" s="101"/>
      <c r="L771" s="149"/>
      <c r="M771" s="150">
        <f t="shared" si="37"/>
        <v>40.700000000000003</v>
      </c>
      <c r="N771" s="150">
        <f t="shared" si="38"/>
        <v>1221</v>
      </c>
      <c r="O771" s="100"/>
      <c r="P771" s="101"/>
      <c r="Q771" s="161"/>
      <c r="R771" s="161"/>
      <c r="S771" s="161"/>
      <c r="T771" s="161"/>
      <c r="U771" s="161"/>
      <c r="V771" s="161"/>
      <c r="W771" s="161"/>
      <c r="X771" s="161"/>
      <c r="Y771" s="161"/>
      <c r="Z771" s="161"/>
      <c r="AA771" s="161"/>
      <c r="AB771" s="161"/>
      <c r="AC771" s="161"/>
      <c r="AD771" s="161"/>
      <c r="AE771" s="161"/>
      <c r="AF771" s="161"/>
      <c r="AG771" s="161"/>
      <c r="AH771" s="161"/>
      <c r="AI771" s="161"/>
      <c r="AJ771" s="161"/>
      <c r="AK771" s="161"/>
      <c r="AL771" s="161"/>
      <c r="AM771" s="161"/>
      <c r="AN771" s="161"/>
      <c r="AO771" s="161"/>
      <c r="AP771" s="161"/>
      <c r="AQ771" s="161"/>
      <c r="AR771" s="161"/>
      <c r="AS771" s="161"/>
      <c r="AT771" s="161"/>
      <c r="AU771" s="161"/>
      <c r="AV771" s="161"/>
      <c r="AW771" s="161"/>
      <c r="AX771" s="161"/>
      <c r="AY771" s="161"/>
      <c r="AZ771" s="161"/>
      <c r="BA771" s="161"/>
      <c r="BB771" s="161"/>
      <c r="BC771" s="161"/>
      <c r="BD771" s="161"/>
      <c r="BE771" s="161"/>
      <c r="BF771" s="161"/>
      <c r="BG771" s="161"/>
      <c r="BH771" s="161"/>
      <c r="BI771" s="161"/>
      <c r="BJ771" s="161"/>
      <c r="BK771" s="161"/>
      <c r="BL771" s="161"/>
      <c r="BM771" s="161"/>
      <c r="BN771" s="161"/>
      <c r="BO771" s="161"/>
      <c r="BP771" s="161"/>
      <c r="BQ771" s="161"/>
      <c r="BR771" s="161"/>
      <c r="BS771" s="161"/>
      <c r="BT771" s="161"/>
      <c r="BU771" s="161"/>
      <c r="BV771" s="161"/>
      <c r="BW771" s="161"/>
      <c r="BX771" s="161"/>
      <c r="BY771" s="161"/>
      <c r="BZ771" s="161"/>
      <c r="CA771" s="161"/>
      <c r="CB771" s="161"/>
      <c r="CC771" s="161"/>
      <c r="CD771" s="161"/>
      <c r="CE771" s="161"/>
      <c r="CF771" s="161"/>
      <c r="CG771" s="161"/>
      <c r="CH771" s="161"/>
      <c r="CI771" s="161"/>
      <c r="CJ771" s="161"/>
      <c r="CK771" s="161"/>
      <c r="CL771" s="161"/>
      <c r="CM771" s="161"/>
      <c r="CN771" s="161"/>
      <c r="CO771" s="161"/>
      <c r="CP771" s="161"/>
      <c r="CQ771" s="161"/>
      <c r="CR771" s="161"/>
      <c r="CS771" s="161"/>
      <c r="CT771" s="161"/>
      <c r="CU771" s="161"/>
      <c r="CV771" s="161"/>
      <c r="CW771" s="161"/>
      <c r="CX771" s="161"/>
      <c r="CY771" s="161"/>
      <c r="CZ771" s="161"/>
      <c r="DA771" s="161"/>
      <c r="DB771" s="161"/>
      <c r="DC771" s="161"/>
      <c r="DD771" s="161"/>
      <c r="DE771" s="161"/>
      <c r="DF771" s="161"/>
      <c r="DG771" s="161"/>
      <c r="DH771" s="161"/>
      <c r="DI771" s="161"/>
      <c r="DJ771" s="161"/>
      <c r="DK771" s="161"/>
      <c r="DL771" s="161"/>
      <c r="DM771" s="161"/>
      <c r="DN771" s="161"/>
      <c r="DO771" s="161"/>
      <c r="DP771" s="161"/>
      <c r="DQ771" s="161"/>
      <c r="DR771" s="161"/>
      <c r="DS771" s="161"/>
      <c r="DT771" s="161"/>
      <c r="DU771" s="161"/>
      <c r="DV771" s="161"/>
      <c r="DW771" s="161"/>
      <c r="DX771" s="161"/>
      <c r="DY771" s="161"/>
      <c r="DZ771" s="161"/>
      <c r="EA771" s="161"/>
      <c r="EB771" s="161"/>
      <c r="EC771" s="161"/>
      <c r="ED771" s="161"/>
      <c r="EE771" s="161"/>
      <c r="EF771" s="161"/>
      <c r="EG771" s="161"/>
      <c r="EH771" s="161"/>
      <c r="EI771" s="161"/>
      <c r="EJ771" s="161"/>
      <c r="EK771" s="161"/>
      <c r="EL771" s="161"/>
      <c r="EM771" s="161"/>
      <c r="EN771" s="161"/>
      <c r="EO771" s="161"/>
      <c r="EP771" s="161"/>
      <c r="EQ771" s="161"/>
      <c r="ER771" s="161"/>
      <c r="ES771" s="161"/>
      <c r="ET771" s="161"/>
      <c r="EU771" s="161"/>
      <c r="EV771" s="161"/>
      <c r="EW771" s="161"/>
      <c r="EX771" s="161"/>
      <c r="EY771" s="161"/>
      <c r="EZ771" s="161"/>
      <c r="FA771" s="161"/>
      <c r="FB771" s="161"/>
      <c r="FC771" s="161"/>
      <c r="FD771" s="161"/>
      <c r="FE771" s="161"/>
      <c r="FF771" s="161"/>
      <c r="FG771" s="161"/>
      <c r="FH771" s="161"/>
      <c r="FI771" s="161"/>
      <c r="FJ771" s="161"/>
      <c r="FK771" s="161"/>
      <c r="FL771" s="161"/>
      <c r="FM771" s="161"/>
      <c r="FN771" s="161"/>
      <c r="FO771" s="161"/>
      <c r="FP771" s="161"/>
      <c r="FQ771" s="161"/>
      <c r="FR771" s="161"/>
      <c r="FS771" s="161"/>
      <c r="FT771" s="161"/>
      <c r="FU771" s="161"/>
      <c r="FV771" s="161"/>
      <c r="FW771" s="161"/>
      <c r="FX771" s="161"/>
      <c r="FY771" s="161"/>
      <c r="FZ771" s="161"/>
      <c r="GA771" s="161"/>
      <c r="GB771" s="161"/>
    </row>
    <row r="772" spans="1:184" s="162" customFormat="1" x14ac:dyDescent="0.2">
      <c r="A772" s="146" t="s">
        <v>8078</v>
      </c>
      <c r="B772" s="146" t="s">
        <v>3736</v>
      </c>
      <c r="C772" s="147" t="s">
        <v>3737</v>
      </c>
      <c r="D772" s="99" t="s">
        <v>18</v>
      </c>
      <c r="E772" s="99">
        <v>4</v>
      </c>
      <c r="F772" s="99"/>
      <c r="G772" s="99"/>
      <c r="H772" s="151">
        <v>5</v>
      </c>
      <c r="I772" s="149">
        <f t="shared" si="36"/>
        <v>1.6666666666666666E-2</v>
      </c>
      <c r="J772" s="201">
        <v>319.68</v>
      </c>
      <c r="K772" s="101"/>
      <c r="L772" s="149"/>
      <c r="M772" s="150">
        <f t="shared" si="37"/>
        <v>21.31</v>
      </c>
      <c r="N772" s="150">
        <f t="shared" si="38"/>
        <v>639.29999999999995</v>
      </c>
      <c r="O772" s="100"/>
      <c r="P772" s="101"/>
      <c r="Q772" s="161"/>
      <c r="R772" s="161"/>
      <c r="S772" s="161"/>
      <c r="T772" s="161"/>
      <c r="U772" s="161"/>
      <c r="V772" s="161"/>
      <c r="W772" s="161"/>
      <c r="X772" s="161"/>
      <c r="Y772" s="161"/>
      <c r="Z772" s="161"/>
      <c r="AA772" s="161"/>
      <c r="AB772" s="161"/>
      <c r="AC772" s="161"/>
      <c r="AD772" s="161"/>
      <c r="AE772" s="161"/>
      <c r="AF772" s="161"/>
      <c r="AG772" s="161"/>
      <c r="AH772" s="161"/>
      <c r="AI772" s="161"/>
      <c r="AJ772" s="161"/>
      <c r="AK772" s="161"/>
      <c r="AL772" s="161"/>
      <c r="AM772" s="161"/>
      <c r="AN772" s="161"/>
      <c r="AO772" s="161"/>
      <c r="AP772" s="161"/>
      <c r="AQ772" s="161"/>
      <c r="AR772" s="161"/>
      <c r="AS772" s="161"/>
      <c r="AT772" s="161"/>
      <c r="AU772" s="161"/>
      <c r="AV772" s="161"/>
      <c r="AW772" s="161"/>
      <c r="AX772" s="161"/>
      <c r="AY772" s="161"/>
      <c r="AZ772" s="161"/>
      <c r="BA772" s="161"/>
      <c r="BB772" s="161"/>
      <c r="BC772" s="161"/>
      <c r="BD772" s="161"/>
      <c r="BE772" s="161"/>
      <c r="BF772" s="161"/>
      <c r="BG772" s="161"/>
      <c r="BH772" s="161"/>
      <c r="BI772" s="161"/>
      <c r="BJ772" s="161"/>
      <c r="BK772" s="161"/>
      <c r="BL772" s="161"/>
      <c r="BM772" s="161"/>
      <c r="BN772" s="161"/>
      <c r="BO772" s="161"/>
      <c r="BP772" s="161"/>
      <c r="BQ772" s="161"/>
      <c r="BR772" s="161"/>
      <c r="BS772" s="161"/>
      <c r="BT772" s="161"/>
      <c r="BU772" s="161"/>
      <c r="BV772" s="161"/>
      <c r="BW772" s="161"/>
      <c r="BX772" s="161"/>
      <c r="BY772" s="161"/>
      <c r="BZ772" s="161"/>
      <c r="CA772" s="161"/>
      <c r="CB772" s="161"/>
      <c r="CC772" s="161"/>
      <c r="CD772" s="161"/>
      <c r="CE772" s="161"/>
      <c r="CF772" s="161"/>
      <c r="CG772" s="161"/>
      <c r="CH772" s="161"/>
      <c r="CI772" s="161"/>
      <c r="CJ772" s="161"/>
      <c r="CK772" s="161"/>
      <c r="CL772" s="161"/>
      <c r="CM772" s="161"/>
      <c r="CN772" s="161"/>
      <c r="CO772" s="161"/>
      <c r="CP772" s="161"/>
      <c r="CQ772" s="161"/>
      <c r="CR772" s="161"/>
      <c r="CS772" s="161"/>
      <c r="CT772" s="161"/>
      <c r="CU772" s="161"/>
      <c r="CV772" s="161"/>
      <c r="CW772" s="161"/>
      <c r="CX772" s="161"/>
      <c r="CY772" s="161"/>
      <c r="CZ772" s="161"/>
      <c r="DA772" s="161"/>
      <c r="DB772" s="161"/>
      <c r="DC772" s="161"/>
      <c r="DD772" s="161"/>
      <c r="DE772" s="161"/>
      <c r="DF772" s="161"/>
      <c r="DG772" s="161"/>
      <c r="DH772" s="161"/>
      <c r="DI772" s="161"/>
      <c r="DJ772" s="161"/>
      <c r="DK772" s="161"/>
      <c r="DL772" s="161"/>
      <c r="DM772" s="161"/>
      <c r="DN772" s="161"/>
      <c r="DO772" s="161"/>
      <c r="DP772" s="161"/>
      <c r="DQ772" s="161"/>
      <c r="DR772" s="161"/>
      <c r="DS772" s="161"/>
      <c r="DT772" s="161"/>
      <c r="DU772" s="161"/>
      <c r="DV772" s="161"/>
      <c r="DW772" s="161"/>
      <c r="DX772" s="161"/>
      <c r="DY772" s="161"/>
      <c r="DZ772" s="161"/>
      <c r="EA772" s="161"/>
      <c r="EB772" s="161"/>
      <c r="EC772" s="161"/>
      <c r="ED772" s="161"/>
      <c r="EE772" s="161"/>
      <c r="EF772" s="161"/>
      <c r="EG772" s="161"/>
      <c r="EH772" s="161"/>
      <c r="EI772" s="161"/>
      <c r="EJ772" s="161"/>
      <c r="EK772" s="161"/>
      <c r="EL772" s="161"/>
      <c r="EM772" s="161"/>
      <c r="EN772" s="161"/>
      <c r="EO772" s="161"/>
      <c r="EP772" s="161"/>
      <c r="EQ772" s="161"/>
      <c r="ER772" s="161"/>
      <c r="ES772" s="161"/>
      <c r="ET772" s="161"/>
      <c r="EU772" s="161"/>
      <c r="EV772" s="161"/>
      <c r="EW772" s="161"/>
      <c r="EX772" s="161"/>
      <c r="EY772" s="161"/>
      <c r="EZ772" s="161"/>
      <c r="FA772" s="161"/>
      <c r="FB772" s="161"/>
      <c r="FC772" s="161"/>
      <c r="FD772" s="161"/>
      <c r="FE772" s="161"/>
      <c r="FF772" s="161"/>
      <c r="FG772" s="161"/>
      <c r="FH772" s="161"/>
      <c r="FI772" s="161"/>
      <c r="FJ772" s="161"/>
      <c r="FK772" s="161"/>
      <c r="FL772" s="161"/>
      <c r="FM772" s="161"/>
      <c r="FN772" s="161"/>
      <c r="FO772" s="161"/>
      <c r="FP772" s="161"/>
      <c r="FQ772" s="161"/>
      <c r="FR772" s="161"/>
      <c r="FS772" s="161"/>
      <c r="FT772" s="161"/>
      <c r="FU772" s="161"/>
      <c r="FV772" s="161"/>
      <c r="FW772" s="161"/>
      <c r="FX772" s="161"/>
      <c r="FY772" s="161"/>
      <c r="FZ772" s="161"/>
      <c r="GA772" s="161"/>
      <c r="GB772" s="161"/>
    </row>
    <row r="773" spans="1:184" s="162" customFormat="1" x14ac:dyDescent="0.2">
      <c r="A773" s="146" t="s">
        <v>8079</v>
      </c>
      <c r="B773" s="146" t="s">
        <v>3738</v>
      </c>
      <c r="C773" s="147" t="s">
        <v>3739</v>
      </c>
      <c r="D773" s="99" t="s">
        <v>18</v>
      </c>
      <c r="E773" s="99">
        <v>4</v>
      </c>
      <c r="F773" s="99"/>
      <c r="G773" s="99"/>
      <c r="H773" s="151">
        <v>5</v>
      </c>
      <c r="I773" s="149">
        <f t="shared" si="36"/>
        <v>1.6666666666666666E-2</v>
      </c>
      <c r="J773" s="201">
        <v>531.86</v>
      </c>
      <c r="K773" s="101"/>
      <c r="L773" s="149"/>
      <c r="M773" s="150">
        <f t="shared" si="37"/>
        <v>35.46</v>
      </c>
      <c r="N773" s="150">
        <f t="shared" si="38"/>
        <v>1063.8</v>
      </c>
      <c r="O773" s="100"/>
      <c r="P773" s="101"/>
      <c r="Q773" s="161"/>
      <c r="R773" s="161"/>
      <c r="S773" s="161"/>
      <c r="T773" s="161"/>
      <c r="U773" s="161"/>
      <c r="V773" s="161"/>
      <c r="W773" s="161"/>
      <c r="X773" s="161"/>
      <c r="Y773" s="161"/>
      <c r="Z773" s="161"/>
      <c r="AA773" s="161"/>
      <c r="AB773" s="161"/>
      <c r="AC773" s="161"/>
      <c r="AD773" s="161"/>
      <c r="AE773" s="161"/>
      <c r="AF773" s="161"/>
      <c r="AG773" s="161"/>
      <c r="AH773" s="161"/>
      <c r="AI773" s="161"/>
      <c r="AJ773" s="161"/>
      <c r="AK773" s="161"/>
      <c r="AL773" s="161"/>
      <c r="AM773" s="161"/>
      <c r="AN773" s="161"/>
      <c r="AO773" s="161"/>
      <c r="AP773" s="161"/>
      <c r="AQ773" s="161"/>
      <c r="AR773" s="161"/>
      <c r="AS773" s="161"/>
      <c r="AT773" s="161"/>
      <c r="AU773" s="161"/>
      <c r="AV773" s="161"/>
      <c r="AW773" s="161"/>
      <c r="AX773" s="161"/>
      <c r="AY773" s="161"/>
      <c r="AZ773" s="161"/>
      <c r="BA773" s="161"/>
      <c r="BB773" s="161"/>
      <c r="BC773" s="161"/>
      <c r="BD773" s="161"/>
      <c r="BE773" s="161"/>
      <c r="BF773" s="161"/>
      <c r="BG773" s="161"/>
      <c r="BH773" s="161"/>
      <c r="BI773" s="161"/>
      <c r="BJ773" s="161"/>
      <c r="BK773" s="161"/>
      <c r="BL773" s="161"/>
      <c r="BM773" s="161"/>
      <c r="BN773" s="161"/>
      <c r="BO773" s="161"/>
      <c r="BP773" s="161"/>
      <c r="BQ773" s="161"/>
      <c r="BR773" s="161"/>
      <c r="BS773" s="161"/>
      <c r="BT773" s="161"/>
      <c r="BU773" s="161"/>
      <c r="BV773" s="161"/>
      <c r="BW773" s="161"/>
      <c r="BX773" s="161"/>
      <c r="BY773" s="161"/>
      <c r="BZ773" s="161"/>
      <c r="CA773" s="161"/>
      <c r="CB773" s="161"/>
      <c r="CC773" s="161"/>
      <c r="CD773" s="161"/>
      <c r="CE773" s="161"/>
      <c r="CF773" s="161"/>
      <c r="CG773" s="161"/>
      <c r="CH773" s="161"/>
      <c r="CI773" s="161"/>
      <c r="CJ773" s="161"/>
      <c r="CK773" s="161"/>
      <c r="CL773" s="161"/>
      <c r="CM773" s="161"/>
      <c r="CN773" s="161"/>
      <c r="CO773" s="161"/>
      <c r="CP773" s="161"/>
      <c r="CQ773" s="161"/>
      <c r="CR773" s="161"/>
      <c r="CS773" s="161"/>
      <c r="CT773" s="161"/>
      <c r="CU773" s="161"/>
      <c r="CV773" s="161"/>
      <c r="CW773" s="161"/>
      <c r="CX773" s="161"/>
      <c r="CY773" s="161"/>
      <c r="CZ773" s="161"/>
      <c r="DA773" s="161"/>
      <c r="DB773" s="161"/>
      <c r="DC773" s="161"/>
      <c r="DD773" s="161"/>
      <c r="DE773" s="161"/>
      <c r="DF773" s="161"/>
      <c r="DG773" s="161"/>
      <c r="DH773" s="161"/>
      <c r="DI773" s="161"/>
      <c r="DJ773" s="161"/>
      <c r="DK773" s="161"/>
      <c r="DL773" s="161"/>
      <c r="DM773" s="161"/>
      <c r="DN773" s="161"/>
      <c r="DO773" s="161"/>
      <c r="DP773" s="161"/>
      <c r="DQ773" s="161"/>
      <c r="DR773" s="161"/>
      <c r="DS773" s="161"/>
      <c r="DT773" s="161"/>
      <c r="DU773" s="161"/>
      <c r="DV773" s="161"/>
      <c r="DW773" s="161"/>
      <c r="DX773" s="161"/>
      <c r="DY773" s="161"/>
      <c r="DZ773" s="161"/>
      <c r="EA773" s="161"/>
      <c r="EB773" s="161"/>
      <c r="EC773" s="161"/>
      <c r="ED773" s="161"/>
      <c r="EE773" s="161"/>
      <c r="EF773" s="161"/>
      <c r="EG773" s="161"/>
      <c r="EH773" s="161"/>
      <c r="EI773" s="161"/>
      <c r="EJ773" s="161"/>
      <c r="EK773" s="161"/>
      <c r="EL773" s="161"/>
      <c r="EM773" s="161"/>
      <c r="EN773" s="161"/>
      <c r="EO773" s="161"/>
      <c r="EP773" s="161"/>
      <c r="EQ773" s="161"/>
      <c r="ER773" s="161"/>
      <c r="ES773" s="161"/>
      <c r="ET773" s="161"/>
      <c r="EU773" s="161"/>
      <c r="EV773" s="161"/>
      <c r="EW773" s="161"/>
      <c r="EX773" s="161"/>
      <c r="EY773" s="161"/>
      <c r="EZ773" s="161"/>
      <c r="FA773" s="161"/>
      <c r="FB773" s="161"/>
      <c r="FC773" s="161"/>
      <c r="FD773" s="161"/>
      <c r="FE773" s="161"/>
      <c r="FF773" s="161"/>
      <c r="FG773" s="161"/>
      <c r="FH773" s="161"/>
      <c r="FI773" s="161"/>
      <c r="FJ773" s="161"/>
      <c r="FK773" s="161"/>
      <c r="FL773" s="161"/>
      <c r="FM773" s="161"/>
      <c r="FN773" s="161"/>
      <c r="FO773" s="161"/>
      <c r="FP773" s="161"/>
      <c r="FQ773" s="161"/>
      <c r="FR773" s="161"/>
      <c r="FS773" s="161"/>
      <c r="FT773" s="161"/>
      <c r="FU773" s="161"/>
      <c r="FV773" s="161"/>
      <c r="FW773" s="161"/>
      <c r="FX773" s="161"/>
      <c r="FY773" s="161"/>
      <c r="FZ773" s="161"/>
      <c r="GA773" s="161"/>
      <c r="GB773" s="161"/>
    </row>
    <row r="774" spans="1:184" s="162" customFormat="1" x14ac:dyDescent="0.2">
      <c r="A774" s="146" t="s">
        <v>8080</v>
      </c>
      <c r="B774" s="146" t="s">
        <v>3740</v>
      </c>
      <c r="C774" s="147" t="s">
        <v>3741</v>
      </c>
      <c r="D774" s="99" t="s">
        <v>18</v>
      </c>
      <c r="E774" s="99">
        <v>4</v>
      </c>
      <c r="F774" s="99"/>
      <c r="G774" s="99"/>
      <c r="H774" s="151">
        <v>5</v>
      </c>
      <c r="I774" s="149">
        <f t="shared" si="36"/>
        <v>1.6666666666666666E-2</v>
      </c>
      <c r="J774" s="201">
        <v>699.9</v>
      </c>
      <c r="K774" s="101"/>
      <c r="L774" s="149"/>
      <c r="M774" s="150">
        <f t="shared" si="37"/>
        <v>46.66</v>
      </c>
      <c r="N774" s="150">
        <f t="shared" si="38"/>
        <v>1399.8</v>
      </c>
      <c r="O774" s="100"/>
      <c r="P774" s="101"/>
      <c r="Q774" s="161"/>
      <c r="R774" s="161"/>
      <c r="S774" s="161"/>
      <c r="T774" s="161"/>
      <c r="U774" s="161"/>
      <c r="V774" s="161"/>
      <c r="W774" s="161"/>
      <c r="X774" s="161"/>
      <c r="Y774" s="161"/>
      <c r="Z774" s="161"/>
      <c r="AA774" s="161"/>
      <c r="AB774" s="161"/>
      <c r="AC774" s="161"/>
      <c r="AD774" s="161"/>
      <c r="AE774" s="161"/>
      <c r="AF774" s="161"/>
      <c r="AG774" s="161"/>
      <c r="AH774" s="161"/>
      <c r="AI774" s="161"/>
      <c r="AJ774" s="161"/>
      <c r="AK774" s="161"/>
      <c r="AL774" s="161"/>
      <c r="AM774" s="161"/>
      <c r="AN774" s="161"/>
      <c r="AO774" s="161"/>
      <c r="AP774" s="161"/>
      <c r="AQ774" s="161"/>
      <c r="AR774" s="161"/>
      <c r="AS774" s="161"/>
      <c r="AT774" s="161"/>
      <c r="AU774" s="161"/>
      <c r="AV774" s="161"/>
      <c r="AW774" s="161"/>
      <c r="AX774" s="161"/>
      <c r="AY774" s="161"/>
      <c r="AZ774" s="161"/>
      <c r="BA774" s="161"/>
      <c r="BB774" s="161"/>
      <c r="BC774" s="161"/>
      <c r="BD774" s="161"/>
      <c r="BE774" s="161"/>
      <c r="BF774" s="161"/>
      <c r="BG774" s="161"/>
      <c r="BH774" s="161"/>
      <c r="BI774" s="161"/>
      <c r="BJ774" s="161"/>
      <c r="BK774" s="161"/>
      <c r="BL774" s="161"/>
      <c r="BM774" s="161"/>
      <c r="BN774" s="161"/>
      <c r="BO774" s="161"/>
      <c r="BP774" s="161"/>
      <c r="BQ774" s="161"/>
      <c r="BR774" s="161"/>
      <c r="BS774" s="161"/>
      <c r="BT774" s="161"/>
      <c r="BU774" s="161"/>
      <c r="BV774" s="161"/>
      <c r="BW774" s="161"/>
      <c r="BX774" s="161"/>
      <c r="BY774" s="161"/>
      <c r="BZ774" s="161"/>
      <c r="CA774" s="161"/>
      <c r="CB774" s="161"/>
      <c r="CC774" s="161"/>
      <c r="CD774" s="161"/>
      <c r="CE774" s="161"/>
      <c r="CF774" s="161"/>
      <c r="CG774" s="161"/>
      <c r="CH774" s="161"/>
      <c r="CI774" s="161"/>
      <c r="CJ774" s="161"/>
      <c r="CK774" s="161"/>
      <c r="CL774" s="161"/>
      <c r="CM774" s="161"/>
      <c r="CN774" s="161"/>
      <c r="CO774" s="161"/>
      <c r="CP774" s="161"/>
      <c r="CQ774" s="161"/>
      <c r="CR774" s="161"/>
      <c r="CS774" s="161"/>
      <c r="CT774" s="161"/>
      <c r="CU774" s="161"/>
      <c r="CV774" s="161"/>
      <c r="CW774" s="161"/>
      <c r="CX774" s="161"/>
      <c r="CY774" s="161"/>
      <c r="CZ774" s="161"/>
      <c r="DA774" s="161"/>
      <c r="DB774" s="161"/>
      <c r="DC774" s="161"/>
      <c r="DD774" s="161"/>
      <c r="DE774" s="161"/>
      <c r="DF774" s="161"/>
      <c r="DG774" s="161"/>
      <c r="DH774" s="161"/>
      <c r="DI774" s="161"/>
      <c r="DJ774" s="161"/>
      <c r="DK774" s="161"/>
      <c r="DL774" s="161"/>
      <c r="DM774" s="161"/>
      <c r="DN774" s="161"/>
      <c r="DO774" s="161"/>
      <c r="DP774" s="161"/>
      <c r="DQ774" s="161"/>
      <c r="DR774" s="161"/>
      <c r="DS774" s="161"/>
      <c r="DT774" s="161"/>
      <c r="DU774" s="161"/>
      <c r="DV774" s="161"/>
      <c r="DW774" s="161"/>
      <c r="DX774" s="161"/>
      <c r="DY774" s="161"/>
      <c r="DZ774" s="161"/>
      <c r="EA774" s="161"/>
      <c r="EB774" s="161"/>
      <c r="EC774" s="161"/>
      <c r="ED774" s="161"/>
      <c r="EE774" s="161"/>
      <c r="EF774" s="161"/>
      <c r="EG774" s="161"/>
      <c r="EH774" s="161"/>
      <c r="EI774" s="161"/>
      <c r="EJ774" s="161"/>
      <c r="EK774" s="161"/>
      <c r="EL774" s="161"/>
      <c r="EM774" s="161"/>
      <c r="EN774" s="161"/>
      <c r="EO774" s="161"/>
      <c r="EP774" s="161"/>
      <c r="EQ774" s="161"/>
      <c r="ER774" s="161"/>
      <c r="ES774" s="161"/>
      <c r="ET774" s="161"/>
      <c r="EU774" s="161"/>
      <c r="EV774" s="161"/>
      <c r="EW774" s="161"/>
      <c r="EX774" s="161"/>
      <c r="EY774" s="161"/>
      <c r="EZ774" s="161"/>
      <c r="FA774" s="161"/>
      <c r="FB774" s="161"/>
      <c r="FC774" s="161"/>
      <c r="FD774" s="161"/>
      <c r="FE774" s="161"/>
      <c r="FF774" s="161"/>
      <c r="FG774" s="161"/>
      <c r="FH774" s="161"/>
      <c r="FI774" s="161"/>
      <c r="FJ774" s="161"/>
      <c r="FK774" s="161"/>
      <c r="FL774" s="161"/>
      <c r="FM774" s="161"/>
      <c r="FN774" s="161"/>
      <c r="FO774" s="161"/>
      <c r="FP774" s="161"/>
      <c r="FQ774" s="161"/>
      <c r="FR774" s="161"/>
      <c r="FS774" s="161"/>
      <c r="FT774" s="161"/>
      <c r="FU774" s="161"/>
      <c r="FV774" s="161"/>
      <c r="FW774" s="161"/>
      <c r="FX774" s="161"/>
      <c r="FY774" s="161"/>
      <c r="FZ774" s="161"/>
      <c r="GA774" s="161"/>
      <c r="GB774" s="161"/>
    </row>
    <row r="775" spans="1:184" s="162" customFormat="1" x14ac:dyDescent="0.2">
      <c r="A775" s="146" t="s">
        <v>8081</v>
      </c>
      <c r="B775" s="146" t="s">
        <v>3742</v>
      </c>
      <c r="C775" s="147" t="s">
        <v>3743</v>
      </c>
      <c r="D775" s="99" t="s">
        <v>18</v>
      </c>
      <c r="E775" s="99">
        <v>4</v>
      </c>
      <c r="F775" s="99"/>
      <c r="G775" s="99"/>
      <c r="H775" s="151">
        <v>5</v>
      </c>
      <c r="I775" s="149">
        <f t="shared" si="36"/>
        <v>1.6666666666666666E-2</v>
      </c>
      <c r="J775" s="201">
        <v>767.99</v>
      </c>
      <c r="K775" s="101"/>
      <c r="L775" s="149"/>
      <c r="M775" s="150">
        <f t="shared" si="37"/>
        <v>51.2</v>
      </c>
      <c r="N775" s="150">
        <f t="shared" si="38"/>
        <v>1536</v>
      </c>
      <c r="O775" s="100"/>
      <c r="P775" s="101"/>
      <c r="Q775" s="161"/>
      <c r="R775" s="161"/>
      <c r="S775" s="161"/>
      <c r="T775" s="161"/>
      <c r="U775" s="161"/>
      <c r="V775" s="161"/>
      <c r="W775" s="161"/>
      <c r="X775" s="161"/>
      <c r="Y775" s="161"/>
      <c r="Z775" s="161"/>
      <c r="AA775" s="161"/>
      <c r="AB775" s="161"/>
      <c r="AC775" s="161"/>
      <c r="AD775" s="161"/>
      <c r="AE775" s="161"/>
      <c r="AF775" s="161"/>
      <c r="AG775" s="161"/>
      <c r="AH775" s="161"/>
      <c r="AI775" s="161"/>
      <c r="AJ775" s="161"/>
      <c r="AK775" s="161"/>
      <c r="AL775" s="161"/>
      <c r="AM775" s="161"/>
      <c r="AN775" s="161"/>
      <c r="AO775" s="161"/>
      <c r="AP775" s="161"/>
      <c r="AQ775" s="161"/>
      <c r="AR775" s="161"/>
      <c r="AS775" s="161"/>
      <c r="AT775" s="161"/>
      <c r="AU775" s="161"/>
      <c r="AV775" s="161"/>
      <c r="AW775" s="161"/>
      <c r="AX775" s="161"/>
      <c r="AY775" s="161"/>
      <c r="AZ775" s="161"/>
      <c r="BA775" s="161"/>
      <c r="BB775" s="161"/>
      <c r="BC775" s="161"/>
      <c r="BD775" s="161"/>
      <c r="BE775" s="161"/>
      <c r="BF775" s="161"/>
      <c r="BG775" s="161"/>
      <c r="BH775" s="161"/>
      <c r="BI775" s="161"/>
      <c r="BJ775" s="161"/>
      <c r="BK775" s="161"/>
      <c r="BL775" s="161"/>
      <c r="BM775" s="161"/>
      <c r="BN775" s="161"/>
      <c r="BO775" s="161"/>
      <c r="BP775" s="161"/>
      <c r="BQ775" s="161"/>
      <c r="BR775" s="161"/>
      <c r="BS775" s="161"/>
      <c r="BT775" s="161"/>
      <c r="BU775" s="161"/>
      <c r="BV775" s="161"/>
      <c r="BW775" s="161"/>
      <c r="BX775" s="161"/>
      <c r="BY775" s="161"/>
      <c r="BZ775" s="161"/>
      <c r="CA775" s="161"/>
      <c r="CB775" s="161"/>
      <c r="CC775" s="161"/>
      <c r="CD775" s="161"/>
      <c r="CE775" s="161"/>
      <c r="CF775" s="161"/>
      <c r="CG775" s="161"/>
      <c r="CH775" s="161"/>
      <c r="CI775" s="161"/>
      <c r="CJ775" s="161"/>
      <c r="CK775" s="161"/>
      <c r="CL775" s="161"/>
      <c r="CM775" s="161"/>
      <c r="CN775" s="161"/>
      <c r="CO775" s="161"/>
      <c r="CP775" s="161"/>
      <c r="CQ775" s="161"/>
      <c r="CR775" s="161"/>
      <c r="CS775" s="161"/>
      <c r="CT775" s="161"/>
      <c r="CU775" s="161"/>
      <c r="CV775" s="161"/>
      <c r="CW775" s="161"/>
      <c r="CX775" s="161"/>
      <c r="CY775" s="161"/>
      <c r="CZ775" s="161"/>
      <c r="DA775" s="161"/>
      <c r="DB775" s="161"/>
      <c r="DC775" s="161"/>
      <c r="DD775" s="161"/>
      <c r="DE775" s="161"/>
      <c r="DF775" s="161"/>
      <c r="DG775" s="161"/>
      <c r="DH775" s="161"/>
      <c r="DI775" s="161"/>
      <c r="DJ775" s="161"/>
      <c r="DK775" s="161"/>
      <c r="DL775" s="161"/>
      <c r="DM775" s="161"/>
      <c r="DN775" s="161"/>
      <c r="DO775" s="161"/>
      <c r="DP775" s="161"/>
      <c r="DQ775" s="161"/>
      <c r="DR775" s="161"/>
      <c r="DS775" s="161"/>
      <c r="DT775" s="161"/>
      <c r="DU775" s="161"/>
      <c r="DV775" s="161"/>
      <c r="DW775" s="161"/>
      <c r="DX775" s="161"/>
      <c r="DY775" s="161"/>
      <c r="DZ775" s="161"/>
      <c r="EA775" s="161"/>
      <c r="EB775" s="161"/>
      <c r="EC775" s="161"/>
      <c r="ED775" s="161"/>
      <c r="EE775" s="161"/>
      <c r="EF775" s="161"/>
      <c r="EG775" s="161"/>
      <c r="EH775" s="161"/>
      <c r="EI775" s="161"/>
      <c r="EJ775" s="161"/>
      <c r="EK775" s="161"/>
      <c r="EL775" s="161"/>
      <c r="EM775" s="161"/>
      <c r="EN775" s="161"/>
      <c r="EO775" s="161"/>
      <c r="EP775" s="161"/>
      <c r="EQ775" s="161"/>
      <c r="ER775" s="161"/>
      <c r="ES775" s="161"/>
      <c r="ET775" s="161"/>
      <c r="EU775" s="161"/>
      <c r="EV775" s="161"/>
      <c r="EW775" s="161"/>
      <c r="EX775" s="161"/>
      <c r="EY775" s="161"/>
      <c r="EZ775" s="161"/>
      <c r="FA775" s="161"/>
      <c r="FB775" s="161"/>
      <c r="FC775" s="161"/>
      <c r="FD775" s="161"/>
      <c r="FE775" s="161"/>
      <c r="FF775" s="161"/>
      <c r="FG775" s="161"/>
      <c r="FH775" s="161"/>
      <c r="FI775" s="161"/>
      <c r="FJ775" s="161"/>
      <c r="FK775" s="161"/>
      <c r="FL775" s="161"/>
      <c r="FM775" s="161"/>
      <c r="FN775" s="161"/>
      <c r="FO775" s="161"/>
      <c r="FP775" s="161"/>
      <c r="FQ775" s="161"/>
      <c r="FR775" s="161"/>
      <c r="FS775" s="161"/>
      <c r="FT775" s="161"/>
      <c r="FU775" s="161"/>
      <c r="FV775" s="161"/>
      <c r="FW775" s="161"/>
      <c r="FX775" s="161"/>
      <c r="FY775" s="161"/>
      <c r="FZ775" s="161"/>
      <c r="GA775" s="161"/>
      <c r="GB775" s="161"/>
    </row>
    <row r="776" spans="1:184" s="162" customFormat="1" x14ac:dyDescent="0.2">
      <c r="A776" s="146" t="s">
        <v>8082</v>
      </c>
      <c r="B776" s="146" t="s">
        <v>3744</v>
      </c>
      <c r="C776" s="147" t="s">
        <v>3745</v>
      </c>
      <c r="D776" s="99" t="s">
        <v>18</v>
      </c>
      <c r="E776" s="99">
        <v>4</v>
      </c>
      <c r="F776" s="99"/>
      <c r="G776" s="99"/>
      <c r="H776" s="151">
        <v>5</v>
      </c>
      <c r="I776" s="149">
        <f t="shared" si="36"/>
        <v>1.6666666666666666E-2</v>
      </c>
      <c r="J776" s="201">
        <v>999.49</v>
      </c>
      <c r="K776" s="101"/>
      <c r="L776" s="149"/>
      <c r="M776" s="150">
        <f t="shared" si="37"/>
        <v>66.63</v>
      </c>
      <c r="N776" s="150">
        <f t="shared" si="38"/>
        <v>1998.9</v>
      </c>
      <c r="O776" s="100"/>
      <c r="P776" s="101"/>
      <c r="Q776" s="161"/>
      <c r="R776" s="161"/>
      <c r="S776" s="161"/>
      <c r="T776" s="161"/>
      <c r="U776" s="161"/>
      <c r="V776" s="161"/>
      <c r="W776" s="161"/>
      <c r="X776" s="161"/>
      <c r="Y776" s="161"/>
      <c r="Z776" s="161"/>
      <c r="AA776" s="161"/>
      <c r="AB776" s="161"/>
      <c r="AC776" s="161"/>
      <c r="AD776" s="161"/>
      <c r="AE776" s="161"/>
      <c r="AF776" s="161"/>
      <c r="AG776" s="161"/>
      <c r="AH776" s="161"/>
      <c r="AI776" s="161"/>
      <c r="AJ776" s="161"/>
      <c r="AK776" s="161"/>
      <c r="AL776" s="161"/>
      <c r="AM776" s="161"/>
      <c r="AN776" s="161"/>
      <c r="AO776" s="161"/>
      <c r="AP776" s="161"/>
      <c r="AQ776" s="161"/>
      <c r="AR776" s="161"/>
      <c r="AS776" s="161"/>
      <c r="AT776" s="161"/>
      <c r="AU776" s="161"/>
      <c r="AV776" s="161"/>
      <c r="AW776" s="161"/>
      <c r="AX776" s="161"/>
      <c r="AY776" s="161"/>
      <c r="AZ776" s="161"/>
      <c r="BA776" s="161"/>
      <c r="BB776" s="161"/>
      <c r="BC776" s="161"/>
      <c r="BD776" s="161"/>
      <c r="BE776" s="161"/>
      <c r="BF776" s="161"/>
      <c r="BG776" s="161"/>
      <c r="BH776" s="161"/>
      <c r="BI776" s="161"/>
      <c r="BJ776" s="161"/>
      <c r="BK776" s="161"/>
      <c r="BL776" s="161"/>
      <c r="BM776" s="161"/>
      <c r="BN776" s="161"/>
      <c r="BO776" s="161"/>
      <c r="BP776" s="161"/>
      <c r="BQ776" s="161"/>
      <c r="BR776" s="161"/>
      <c r="BS776" s="161"/>
      <c r="BT776" s="161"/>
      <c r="BU776" s="161"/>
      <c r="BV776" s="161"/>
      <c r="BW776" s="161"/>
      <c r="BX776" s="161"/>
      <c r="BY776" s="161"/>
      <c r="BZ776" s="161"/>
      <c r="CA776" s="161"/>
      <c r="CB776" s="161"/>
      <c r="CC776" s="161"/>
      <c r="CD776" s="161"/>
      <c r="CE776" s="161"/>
      <c r="CF776" s="161"/>
      <c r="CG776" s="161"/>
      <c r="CH776" s="161"/>
      <c r="CI776" s="161"/>
      <c r="CJ776" s="161"/>
      <c r="CK776" s="161"/>
      <c r="CL776" s="161"/>
      <c r="CM776" s="161"/>
      <c r="CN776" s="161"/>
      <c r="CO776" s="161"/>
      <c r="CP776" s="161"/>
      <c r="CQ776" s="161"/>
      <c r="CR776" s="161"/>
      <c r="CS776" s="161"/>
      <c r="CT776" s="161"/>
      <c r="CU776" s="161"/>
      <c r="CV776" s="161"/>
      <c r="CW776" s="161"/>
      <c r="CX776" s="161"/>
      <c r="CY776" s="161"/>
      <c r="CZ776" s="161"/>
      <c r="DA776" s="161"/>
      <c r="DB776" s="161"/>
      <c r="DC776" s="161"/>
      <c r="DD776" s="161"/>
      <c r="DE776" s="161"/>
      <c r="DF776" s="161"/>
      <c r="DG776" s="161"/>
      <c r="DH776" s="161"/>
      <c r="DI776" s="161"/>
      <c r="DJ776" s="161"/>
      <c r="DK776" s="161"/>
      <c r="DL776" s="161"/>
      <c r="DM776" s="161"/>
      <c r="DN776" s="161"/>
      <c r="DO776" s="161"/>
      <c r="DP776" s="161"/>
      <c r="DQ776" s="161"/>
      <c r="DR776" s="161"/>
      <c r="DS776" s="161"/>
      <c r="DT776" s="161"/>
      <c r="DU776" s="161"/>
      <c r="DV776" s="161"/>
      <c r="DW776" s="161"/>
      <c r="DX776" s="161"/>
      <c r="DY776" s="161"/>
      <c r="DZ776" s="161"/>
      <c r="EA776" s="161"/>
      <c r="EB776" s="161"/>
      <c r="EC776" s="161"/>
      <c r="ED776" s="161"/>
      <c r="EE776" s="161"/>
      <c r="EF776" s="161"/>
      <c r="EG776" s="161"/>
      <c r="EH776" s="161"/>
      <c r="EI776" s="161"/>
      <c r="EJ776" s="161"/>
      <c r="EK776" s="161"/>
      <c r="EL776" s="161"/>
      <c r="EM776" s="161"/>
      <c r="EN776" s="161"/>
      <c r="EO776" s="161"/>
      <c r="EP776" s="161"/>
      <c r="EQ776" s="161"/>
      <c r="ER776" s="161"/>
      <c r="ES776" s="161"/>
      <c r="ET776" s="161"/>
      <c r="EU776" s="161"/>
      <c r="EV776" s="161"/>
      <c r="EW776" s="161"/>
      <c r="EX776" s="161"/>
      <c r="EY776" s="161"/>
      <c r="EZ776" s="161"/>
      <c r="FA776" s="161"/>
      <c r="FB776" s="161"/>
      <c r="FC776" s="161"/>
      <c r="FD776" s="161"/>
      <c r="FE776" s="161"/>
      <c r="FF776" s="161"/>
      <c r="FG776" s="161"/>
      <c r="FH776" s="161"/>
      <c r="FI776" s="161"/>
      <c r="FJ776" s="161"/>
      <c r="FK776" s="161"/>
      <c r="FL776" s="161"/>
      <c r="FM776" s="161"/>
      <c r="FN776" s="161"/>
      <c r="FO776" s="161"/>
      <c r="FP776" s="161"/>
      <c r="FQ776" s="161"/>
      <c r="FR776" s="161"/>
      <c r="FS776" s="161"/>
      <c r="FT776" s="161"/>
      <c r="FU776" s="161"/>
      <c r="FV776" s="161"/>
      <c r="FW776" s="161"/>
      <c r="FX776" s="161"/>
      <c r="FY776" s="161"/>
      <c r="FZ776" s="161"/>
      <c r="GA776" s="161"/>
      <c r="GB776" s="161"/>
    </row>
    <row r="777" spans="1:184" x14ac:dyDescent="0.2">
      <c r="A777" s="146" t="s">
        <v>8083</v>
      </c>
      <c r="B777" s="146" t="s">
        <v>3746</v>
      </c>
      <c r="C777" s="147" t="s">
        <v>3747</v>
      </c>
      <c r="D777" s="99" t="s">
        <v>18</v>
      </c>
      <c r="E777" s="99">
        <v>4</v>
      </c>
      <c r="F777" s="99"/>
      <c r="G777" s="99"/>
      <c r="H777" s="151">
        <v>5</v>
      </c>
      <c r="I777" s="149">
        <f t="shared" si="36"/>
        <v>1.6666666666666666E-2</v>
      </c>
      <c r="J777" s="201">
        <v>855.89</v>
      </c>
      <c r="K777" s="101"/>
      <c r="L777" s="149"/>
      <c r="M777" s="150">
        <f t="shared" si="37"/>
        <v>57.06</v>
      </c>
      <c r="N777" s="150">
        <f t="shared" si="38"/>
        <v>1711.8</v>
      </c>
      <c r="O777" s="100"/>
      <c r="P777" s="101"/>
    </row>
    <row r="778" spans="1:184" x14ac:dyDescent="0.2">
      <c r="A778" s="146" t="s">
        <v>8084</v>
      </c>
      <c r="B778" s="146" t="s">
        <v>3748</v>
      </c>
      <c r="C778" s="147" t="s">
        <v>3749</v>
      </c>
      <c r="D778" s="99" t="s">
        <v>18</v>
      </c>
      <c r="E778" s="99">
        <v>43</v>
      </c>
      <c r="F778" s="99"/>
      <c r="G778" s="99"/>
      <c r="H778" s="151">
        <v>5</v>
      </c>
      <c r="I778" s="149">
        <f t="shared" si="36"/>
        <v>1.6666666666666666E-2</v>
      </c>
      <c r="J778" s="201">
        <v>107.48</v>
      </c>
      <c r="K778" s="101"/>
      <c r="L778" s="149"/>
      <c r="M778" s="150">
        <f t="shared" si="37"/>
        <v>77.03</v>
      </c>
      <c r="N778" s="150">
        <f t="shared" si="38"/>
        <v>2310.9</v>
      </c>
      <c r="O778" s="100"/>
      <c r="P778" s="101"/>
    </row>
    <row r="779" spans="1:184" s="162" customFormat="1" x14ac:dyDescent="0.2">
      <c r="A779" s="146" t="s">
        <v>8085</v>
      </c>
      <c r="B779" s="146" t="s">
        <v>3750</v>
      </c>
      <c r="C779" s="147" t="s">
        <v>3751</v>
      </c>
      <c r="D779" s="99" t="s">
        <v>18</v>
      </c>
      <c r="E779" s="99">
        <v>4</v>
      </c>
      <c r="F779" s="99"/>
      <c r="G779" s="99"/>
      <c r="H779" s="151">
        <v>5</v>
      </c>
      <c r="I779" s="149">
        <f t="shared" si="36"/>
        <v>1.6666666666666666E-2</v>
      </c>
      <c r="J779" s="201">
        <v>361.99</v>
      </c>
      <c r="K779" s="101"/>
      <c r="L779" s="149"/>
      <c r="M779" s="150">
        <f t="shared" si="37"/>
        <v>24.13</v>
      </c>
      <c r="N779" s="150">
        <f t="shared" si="38"/>
        <v>723.9</v>
      </c>
      <c r="O779" s="100"/>
      <c r="P779" s="101"/>
      <c r="Q779" s="161"/>
      <c r="R779" s="161"/>
      <c r="S779" s="161"/>
      <c r="T779" s="161"/>
      <c r="U779" s="161"/>
      <c r="V779" s="161"/>
      <c r="W779" s="161"/>
      <c r="X779" s="161"/>
      <c r="Y779" s="161"/>
      <c r="Z779" s="161"/>
      <c r="AA779" s="161"/>
      <c r="AB779" s="161"/>
      <c r="AC779" s="161"/>
      <c r="AD779" s="161"/>
      <c r="AE779" s="161"/>
      <c r="AF779" s="161"/>
      <c r="AG779" s="161"/>
      <c r="AH779" s="161"/>
      <c r="AI779" s="161"/>
      <c r="AJ779" s="161"/>
      <c r="AK779" s="161"/>
      <c r="AL779" s="161"/>
      <c r="AM779" s="161"/>
      <c r="AN779" s="161"/>
      <c r="AO779" s="161"/>
      <c r="AP779" s="161"/>
      <c r="AQ779" s="161"/>
      <c r="AR779" s="161"/>
      <c r="AS779" s="161"/>
      <c r="AT779" s="161"/>
      <c r="AU779" s="161"/>
      <c r="AV779" s="161"/>
      <c r="AW779" s="161"/>
      <c r="AX779" s="161"/>
      <c r="AY779" s="161"/>
      <c r="AZ779" s="161"/>
      <c r="BA779" s="161"/>
      <c r="BB779" s="161"/>
      <c r="BC779" s="161"/>
      <c r="BD779" s="161"/>
      <c r="BE779" s="161"/>
      <c r="BF779" s="161"/>
      <c r="BG779" s="161"/>
      <c r="BH779" s="161"/>
      <c r="BI779" s="161"/>
      <c r="BJ779" s="161"/>
      <c r="BK779" s="161"/>
      <c r="BL779" s="161"/>
      <c r="BM779" s="161"/>
      <c r="BN779" s="161"/>
      <c r="BO779" s="161"/>
      <c r="BP779" s="161"/>
      <c r="BQ779" s="161"/>
      <c r="BR779" s="161"/>
      <c r="BS779" s="161"/>
      <c r="BT779" s="161"/>
      <c r="BU779" s="161"/>
      <c r="BV779" s="161"/>
      <c r="BW779" s="161"/>
      <c r="BX779" s="161"/>
      <c r="BY779" s="161"/>
      <c r="BZ779" s="161"/>
      <c r="CA779" s="161"/>
      <c r="CB779" s="161"/>
      <c r="CC779" s="161"/>
      <c r="CD779" s="161"/>
      <c r="CE779" s="161"/>
      <c r="CF779" s="161"/>
      <c r="CG779" s="161"/>
      <c r="CH779" s="161"/>
      <c r="CI779" s="161"/>
      <c r="CJ779" s="161"/>
      <c r="CK779" s="161"/>
      <c r="CL779" s="161"/>
      <c r="CM779" s="161"/>
      <c r="CN779" s="161"/>
      <c r="CO779" s="161"/>
      <c r="CP779" s="161"/>
      <c r="CQ779" s="161"/>
      <c r="CR779" s="161"/>
      <c r="CS779" s="161"/>
      <c r="CT779" s="161"/>
      <c r="CU779" s="161"/>
      <c r="CV779" s="161"/>
      <c r="CW779" s="161"/>
      <c r="CX779" s="161"/>
      <c r="CY779" s="161"/>
      <c r="CZ779" s="161"/>
      <c r="DA779" s="161"/>
      <c r="DB779" s="161"/>
      <c r="DC779" s="161"/>
      <c r="DD779" s="161"/>
      <c r="DE779" s="161"/>
      <c r="DF779" s="161"/>
      <c r="DG779" s="161"/>
      <c r="DH779" s="161"/>
      <c r="DI779" s="161"/>
      <c r="DJ779" s="161"/>
      <c r="DK779" s="161"/>
      <c r="DL779" s="161"/>
      <c r="DM779" s="161"/>
      <c r="DN779" s="161"/>
      <c r="DO779" s="161"/>
      <c r="DP779" s="161"/>
      <c r="DQ779" s="161"/>
      <c r="DR779" s="161"/>
      <c r="DS779" s="161"/>
      <c r="DT779" s="161"/>
      <c r="DU779" s="161"/>
      <c r="DV779" s="161"/>
      <c r="DW779" s="161"/>
      <c r="DX779" s="161"/>
      <c r="DY779" s="161"/>
      <c r="DZ779" s="161"/>
      <c r="EA779" s="161"/>
      <c r="EB779" s="161"/>
      <c r="EC779" s="161"/>
      <c r="ED779" s="161"/>
      <c r="EE779" s="161"/>
      <c r="EF779" s="161"/>
      <c r="EG779" s="161"/>
      <c r="EH779" s="161"/>
      <c r="EI779" s="161"/>
      <c r="EJ779" s="161"/>
      <c r="EK779" s="161"/>
      <c r="EL779" s="161"/>
      <c r="EM779" s="161"/>
      <c r="EN779" s="161"/>
      <c r="EO779" s="161"/>
      <c r="EP779" s="161"/>
      <c r="EQ779" s="161"/>
      <c r="ER779" s="161"/>
      <c r="ES779" s="161"/>
      <c r="ET779" s="161"/>
      <c r="EU779" s="161"/>
      <c r="EV779" s="161"/>
      <c r="EW779" s="161"/>
      <c r="EX779" s="161"/>
      <c r="EY779" s="161"/>
      <c r="EZ779" s="161"/>
      <c r="FA779" s="161"/>
      <c r="FB779" s="161"/>
      <c r="FC779" s="161"/>
      <c r="FD779" s="161"/>
      <c r="FE779" s="161"/>
      <c r="FF779" s="161"/>
      <c r="FG779" s="161"/>
      <c r="FH779" s="161"/>
      <c r="FI779" s="161"/>
      <c r="FJ779" s="161"/>
      <c r="FK779" s="161"/>
      <c r="FL779" s="161"/>
      <c r="FM779" s="161"/>
      <c r="FN779" s="161"/>
      <c r="FO779" s="161"/>
      <c r="FP779" s="161"/>
      <c r="FQ779" s="161"/>
      <c r="FR779" s="161"/>
      <c r="FS779" s="161"/>
      <c r="FT779" s="161"/>
      <c r="FU779" s="161"/>
      <c r="FV779" s="161"/>
      <c r="FW779" s="161"/>
      <c r="FX779" s="161"/>
      <c r="FY779" s="161"/>
      <c r="FZ779" s="161"/>
      <c r="GA779" s="161"/>
      <c r="GB779" s="161"/>
    </row>
    <row r="780" spans="1:184" x14ac:dyDescent="0.2">
      <c r="A780" s="146" t="s">
        <v>8086</v>
      </c>
      <c r="B780" s="146" t="s">
        <v>3752</v>
      </c>
      <c r="C780" s="147" t="s">
        <v>3753</v>
      </c>
      <c r="D780" s="99" t="s">
        <v>18</v>
      </c>
      <c r="E780" s="99">
        <v>4</v>
      </c>
      <c r="F780" s="99"/>
      <c r="G780" s="99"/>
      <c r="H780" s="151">
        <v>5</v>
      </c>
      <c r="I780" s="149">
        <f t="shared" si="36"/>
        <v>1.6666666666666666E-2</v>
      </c>
      <c r="J780" s="201">
        <v>349.4</v>
      </c>
      <c r="K780" s="101"/>
      <c r="L780" s="149"/>
      <c r="M780" s="150">
        <f t="shared" si="37"/>
        <v>23.29</v>
      </c>
      <c r="N780" s="150">
        <f t="shared" si="38"/>
        <v>698.7</v>
      </c>
      <c r="O780" s="100"/>
      <c r="P780" s="101"/>
    </row>
    <row r="781" spans="1:184" x14ac:dyDescent="0.2">
      <c r="A781" s="146" t="s">
        <v>8087</v>
      </c>
      <c r="B781" s="146" t="s">
        <v>3754</v>
      </c>
      <c r="C781" s="147" t="s">
        <v>3755</v>
      </c>
      <c r="D781" s="99" t="s">
        <v>18</v>
      </c>
      <c r="E781" s="99">
        <v>1</v>
      </c>
      <c r="F781" s="99"/>
      <c r="G781" s="99"/>
      <c r="H781" s="151">
        <v>5</v>
      </c>
      <c r="I781" s="149">
        <f t="shared" si="36"/>
        <v>1.6666666666666666E-2</v>
      </c>
      <c r="J781" s="201">
        <v>36.1</v>
      </c>
      <c r="K781" s="101"/>
      <c r="L781" s="149"/>
      <c r="M781" s="150">
        <f t="shared" si="37"/>
        <v>0.6</v>
      </c>
      <c r="N781" s="150">
        <f t="shared" si="38"/>
        <v>18</v>
      </c>
      <c r="O781" s="100"/>
      <c r="P781" s="101"/>
    </row>
    <row r="782" spans="1:184" x14ac:dyDescent="0.2">
      <c r="A782" s="146" t="s">
        <v>8088</v>
      </c>
      <c r="B782" s="146" t="s">
        <v>3756</v>
      </c>
      <c r="C782" s="147" t="s">
        <v>3757</v>
      </c>
      <c r="D782" s="99" t="s">
        <v>18</v>
      </c>
      <c r="E782" s="99">
        <v>1</v>
      </c>
      <c r="F782" s="99"/>
      <c r="G782" s="99"/>
      <c r="H782" s="151">
        <v>5</v>
      </c>
      <c r="I782" s="149">
        <f t="shared" si="36"/>
        <v>1.6666666666666666E-2</v>
      </c>
      <c r="J782" s="201">
        <v>49.44</v>
      </c>
      <c r="K782" s="101"/>
      <c r="L782" s="149"/>
      <c r="M782" s="150">
        <f t="shared" si="37"/>
        <v>0.82</v>
      </c>
      <c r="N782" s="150">
        <f t="shared" si="38"/>
        <v>24.6</v>
      </c>
      <c r="O782" s="100"/>
      <c r="P782" s="101"/>
    </row>
    <row r="783" spans="1:184" x14ac:dyDescent="0.2">
      <c r="A783" s="146" t="s">
        <v>8089</v>
      </c>
      <c r="B783" s="146" t="s">
        <v>3758</v>
      </c>
      <c r="C783" s="147" t="s">
        <v>3759</v>
      </c>
      <c r="D783" s="99" t="s">
        <v>18</v>
      </c>
      <c r="E783" s="99">
        <v>1</v>
      </c>
      <c r="F783" s="99"/>
      <c r="G783" s="99"/>
      <c r="H783" s="151">
        <v>5</v>
      </c>
      <c r="I783" s="149">
        <f t="shared" si="36"/>
        <v>1.6666666666666666E-2</v>
      </c>
      <c r="J783" s="201">
        <v>63.9</v>
      </c>
      <c r="K783" s="101"/>
      <c r="L783" s="149"/>
      <c r="M783" s="150">
        <f t="shared" si="37"/>
        <v>1.07</v>
      </c>
      <c r="N783" s="150">
        <f t="shared" si="38"/>
        <v>32.1</v>
      </c>
      <c r="O783" s="100"/>
      <c r="P783" s="101"/>
    </row>
    <row r="784" spans="1:184" s="162" customFormat="1" x14ac:dyDescent="0.2">
      <c r="A784" s="146" t="s">
        <v>8090</v>
      </c>
      <c r="B784" s="146" t="s">
        <v>3760</v>
      </c>
      <c r="C784" s="147" t="s">
        <v>3761</v>
      </c>
      <c r="D784" s="99" t="s">
        <v>18</v>
      </c>
      <c r="E784" s="99">
        <v>3</v>
      </c>
      <c r="F784" s="99"/>
      <c r="G784" s="99"/>
      <c r="H784" s="151">
        <v>5</v>
      </c>
      <c r="I784" s="149">
        <f t="shared" si="36"/>
        <v>1.6666666666666666E-2</v>
      </c>
      <c r="J784" s="201">
        <v>36.72</v>
      </c>
      <c r="K784" s="101"/>
      <c r="L784" s="149"/>
      <c r="M784" s="150">
        <f t="shared" si="37"/>
        <v>1.84</v>
      </c>
      <c r="N784" s="150">
        <f t="shared" si="38"/>
        <v>55.2</v>
      </c>
      <c r="O784" s="100"/>
      <c r="P784" s="101"/>
      <c r="Q784" s="161"/>
      <c r="R784" s="161"/>
      <c r="S784" s="161"/>
      <c r="T784" s="161"/>
      <c r="U784" s="161"/>
      <c r="V784" s="161"/>
      <c r="W784" s="161"/>
      <c r="X784" s="161"/>
      <c r="Y784" s="161"/>
      <c r="Z784" s="161"/>
      <c r="AA784" s="161"/>
      <c r="AB784" s="161"/>
      <c r="AC784" s="161"/>
      <c r="AD784" s="161"/>
      <c r="AE784" s="161"/>
      <c r="AF784" s="161"/>
      <c r="AG784" s="161"/>
      <c r="AH784" s="161"/>
      <c r="AI784" s="161"/>
      <c r="AJ784" s="161"/>
      <c r="AK784" s="161"/>
      <c r="AL784" s="161"/>
      <c r="AM784" s="161"/>
      <c r="AN784" s="161"/>
      <c r="AO784" s="161"/>
      <c r="AP784" s="161"/>
      <c r="AQ784" s="161"/>
      <c r="AR784" s="161"/>
      <c r="AS784" s="161"/>
      <c r="AT784" s="161"/>
      <c r="AU784" s="161"/>
      <c r="AV784" s="161"/>
      <c r="AW784" s="161"/>
      <c r="AX784" s="161"/>
      <c r="AY784" s="161"/>
      <c r="AZ784" s="161"/>
      <c r="BA784" s="161"/>
      <c r="BB784" s="161"/>
      <c r="BC784" s="161"/>
      <c r="BD784" s="161"/>
      <c r="BE784" s="161"/>
      <c r="BF784" s="161"/>
      <c r="BG784" s="161"/>
      <c r="BH784" s="161"/>
      <c r="BI784" s="161"/>
      <c r="BJ784" s="161"/>
      <c r="BK784" s="161"/>
      <c r="BL784" s="161"/>
      <c r="BM784" s="161"/>
      <c r="BN784" s="161"/>
      <c r="BO784" s="161"/>
      <c r="BP784" s="161"/>
      <c r="BQ784" s="161"/>
      <c r="BR784" s="161"/>
      <c r="BS784" s="161"/>
      <c r="BT784" s="161"/>
      <c r="BU784" s="161"/>
      <c r="BV784" s="161"/>
      <c r="BW784" s="161"/>
      <c r="BX784" s="161"/>
      <c r="BY784" s="161"/>
      <c r="BZ784" s="161"/>
      <c r="CA784" s="161"/>
      <c r="CB784" s="161"/>
      <c r="CC784" s="161"/>
      <c r="CD784" s="161"/>
      <c r="CE784" s="161"/>
      <c r="CF784" s="161"/>
      <c r="CG784" s="161"/>
      <c r="CH784" s="161"/>
      <c r="CI784" s="161"/>
      <c r="CJ784" s="161"/>
      <c r="CK784" s="161"/>
      <c r="CL784" s="161"/>
      <c r="CM784" s="161"/>
      <c r="CN784" s="161"/>
      <c r="CO784" s="161"/>
      <c r="CP784" s="161"/>
      <c r="CQ784" s="161"/>
      <c r="CR784" s="161"/>
      <c r="CS784" s="161"/>
      <c r="CT784" s="161"/>
      <c r="CU784" s="161"/>
      <c r="CV784" s="161"/>
      <c r="CW784" s="161"/>
      <c r="CX784" s="161"/>
      <c r="CY784" s="161"/>
      <c r="CZ784" s="161"/>
      <c r="DA784" s="161"/>
      <c r="DB784" s="161"/>
      <c r="DC784" s="161"/>
      <c r="DD784" s="161"/>
      <c r="DE784" s="161"/>
      <c r="DF784" s="161"/>
      <c r="DG784" s="161"/>
      <c r="DH784" s="161"/>
      <c r="DI784" s="161"/>
      <c r="DJ784" s="161"/>
      <c r="DK784" s="161"/>
      <c r="DL784" s="161"/>
      <c r="DM784" s="161"/>
      <c r="DN784" s="161"/>
      <c r="DO784" s="161"/>
      <c r="DP784" s="161"/>
      <c r="DQ784" s="161"/>
      <c r="DR784" s="161"/>
      <c r="DS784" s="161"/>
      <c r="DT784" s="161"/>
      <c r="DU784" s="161"/>
      <c r="DV784" s="161"/>
      <c r="DW784" s="161"/>
      <c r="DX784" s="161"/>
      <c r="DY784" s="161"/>
      <c r="DZ784" s="161"/>
      <c r="EA784" s="161"/>
      <c r="EB784" s="161"/>
      <c r="EC784" s="161"/>
      <c r="ED784" s="161"/>
      <c r="EE784" s="161"/>
      <c r="EF784" s="161"/>
      <c r="EG784" s="161"/>
      <c r="EH784" s="161"/>
      <c r="EI784" s="161"/>
      <c r="EJ784" s="161"/>
      <c r="EK784" s="161"/>
      <c r="EL784" s="161"/>
      <c r="EM784" s="161"/>
      <c r="EN784" s="161"/>
      <c r="EO784" s="161"/>
      <c r="EP784" s="161"/>
      <c r="EQ784" s="161"/>
      <c r="ER784" s="161"/>
      <c r="ES784" s="161"/>
      <c r="ET784" s="161"/>
      <c r="EU784" s="161"/>
      <c r="EV784" s="161"/>
      <c r="EW784" s="161"/>
      <c r="EX784" s="161"/>
      <c r="EY784" s="161"/>
      <c r="EZ784" s="161"/>
      <c r="FA784" s="161"/>
      <c r="FB784" s="161"/>
      <c r="FC784" s="161"/>
      <c r="FD784" s="161"/>
      <c r="FE784" s="161"/>
      <c r="FF784" s="161"/>
      <c r="FG784" s="161"/>
      <c r="FH784" s="161"/>
      <c r="FI784" s="161"/>
      <c r="FJ784" s="161"/>
      <c r="FK784" s="161"/>
      <c r="FL784" s="161"/>
      <c r="FM784" s="161"/>
      <c r="FN784" s="161"/>
      <c r="FO784" s="161"/>
      <c r="FP784" s="161"/>
      <c r="FQ784" s="161"/>
      <c r="FR784" s="161"/>
      <c r="FS784" s="161"/>
      <c r="FT784" s="161"/>
      <c r="FU784" s="161"/>
      <c r="FV784" s="161"/>
      <c r="FW784" s="161"/>
      <c r="FX784" s="161"/>
      <c r="FY784" s="161"/>
      <c r="FZ784" s="161"/>
      <c r="GA784" s="161"/>
      <c r="GB784" s="161"/>
    </row>
    <row r="785" spans="1:184" s="162" customFormat="1" x14ac:dyDescent="0.2">
      <c r="A785" s="146" t="s">
        <v>8091</v>
      </c>
      <c r="B785" s="146" t="s">
        <v>3762</v>
      </c>
      <c r="C785" s="147" t="s">
        <v>3763</v>
      </c>
      <c r="D785" s="99" t="s">
        <v>18</v>
      </c>
      <c r="E785" s="99">
        <v>1</v>
      </c>
      <c r="F785" s="99"/>
      <c r="G785" s="99"/>
      <c r="H785" s="151">
        <v>10</v>
      </c>
      <c r="I785" s="149">
        <f t="shared" si="36"/>
        <v>8.3333333333333332E-3</v>
      </c>
      <c r="J785" s="201">
        <v>449.8</v>
      </c>
      <c r="K785" s="101"/>
      <c r="L785" s="149"/>
      <c r="M785" s="150">
        <f t="shared" si="37"/>
        <v>3.75</v>
      </c>
      <c r="N785" s="150">
        <f t="shared" si="38"/>
        <v>112.5</v>
      </c>
      <c r="O785" s="100"/>
      <c r="P785" s="101"/>
      <c r="Q785" s="161"/>
      <c r="R785" s="161"/>
      <c r="S785" s="161"/>
      <c r="T785" s="161"/>
      <c r="U785" s="161"/>
      <c r="V785" s="161"/>
      <c r="W785" s="161"/>
      <c r="X785" s="161"/>
      <c r="Y785" s="161"/>
      <c r="Z785" s="161"/>
      <c r="AA785" s="161"/>
      <c r="AB785" s="161"/>
      <c r="AC785" s="161"/>
      <c r="AD785" s="161"/>
      <c r="AE785" s="161"/>
      <c r="AF785" s="161"/>
      <c r="AG785" s="161"/>
      <c r="AH785" s="161"/>
      <c r="AI785" s="161"/>
      <c r="AJ785" s="161"/>
      <c r="AK785" s="161"/>
      <c r="AL785" s="161"/>
      <c r="AM785" s="161"/>
      <c r="AN785" s="161"/>
      <c r="AO785" s="161"/>
      <c r="AP785" s="161"/>
      <c r="AQ785" s="161"/>
      <c r="AR785" s="161"/>
      <c r="AS785" s="161"/>
      <c r="AT785" s="161"/>
      <c r="AU785" s="161"/>
      <c r="AV785" s="161"/>
      <c r="AW785" s="161"/>
      <c r="AX785" s="161"/>
      <c r="AY785" s="161"/>
      <c r="AZ785" s="161"/>
      <c r="BA785" s="161"/>
      <c r="BB785" s="161"/>
      <c r="BC785" s="161"/>
      <c r="BD785" s="161"/>
      <c r="BE785" s="161"/>
      <c r="BF785" s="161"/>
      <c r="BG785" s="161"/>
      <c r="BH785" s="161"/>
      <c r="BI785" s="161"/>
      <c r="BJ785" s="161"/>
      <c r="BK785" s="161"/>
      <c r="BL785" s="161"/>
      <c r="BM785" s="161"/>
      <c r="BN785" s="161"/>
      <c r="BO785" s="161"/>
      <c r="BP785" s="161"/>
      <c r="BQ785" s="161"/>
      <c r="BR785" s="161"/>
      <c r="BS785" s="161"/>
      <c r="BT785" s="161"/>
      <c r="BU785" s="161"/>
      <c r="BV785" s="161"/>
      <c r="BW785" s="161"/>
      <c r="BX785" s="161"/>
      <c r="BY785" s="161"/>
      <c r="BZ785" s="161"/>
      <c r="CA785" s="161"/>
      <c r="CB785" s="161"/>
      <c r="CC785" s="161"/>
      <c r="CD785" s="161"/>
      <c r="CE785" s="161"/>
      <c r="CF785" s="161"/>
      <c r="CG785" s="161"/>
      <c r="CH785" s="161"/>
      <c r="CI785" s="161"/>
      <c r="CJ785" s="161"/>
      <c r="CK785" s="161"/>
      <c r="CL785" s="161"/>
      <c r="CM785" s="161"/>
      <c r="CN785" s="161"/>
      <c r="CO785" s="161"/>
      <c r="CP785" s="161"/>
      <c r="CQ785" s="161"/>
      <c r="CR785" s="161"/>
      <c r="CS785" s="161"/>
      <c r="CT785" s="161"/>
      <c r="CU785" s="161"/>
      <c r="CV785" s="161"/>
      <c r="CW785" s="161"/>
      <c r="CX785" s="161"/>
      <c r="CY785" s="161"/>
      <c r="CZ785" s="161"/>
      <c r="DA785" s="161"/>
      <c r="DB785" s="161"/>
      <c r="DC785" s="161"/>
      <c r="DD785" s="161"/>
      <c r="DE785" s="161"/>
      <c r="DF785" s="161"/>
      <c r="DG785" s="161"/>
      <c r="DH785" s="161"/>
      <c r="DI785" s="161"/>
      <c r="DJ785" s="161"/>
      <c r="DK785" s="161"/>
      <c r="DL785" s="161"/>
      <c r="DM785" s="161"/>
      <c r="DN785" s="161"/>
      <c r="DO785" s="161"/>
      <c r="DP785" s="161"/>
      <c r="DQ785" s="161"/>
      <c r="DR785" s="161"/>
      <c r="DS785" s="161"/>
      <c r="DT785" s="161"/>
      <c r="DU785" s="161"/>
      <c r="DV785" s="161"/>
      <c r="DW785" s="161"/>
      <c r="DX785" s="161"/>
      <c r="DY785" s="161"/>
      <c r="DZ785" s="161"/>
      <c r="EA785" s="161"/>
      <c r="EB785" s="161"/>
      <c r="EC785" s="161"/>
      <c r="ED785" s="161"/>
      <c r="EE785" s="161"/>
      <c r="EF785" s="161"/>
      <c r="EG785" s="161"/>
      <c r="EH785" s="161"/>
      <c r="EI785" s="161"/>
      <c r="EJ785" s="161"/>
      <c r="EK785" s="161"/>
      <c r="EL785" s="161"/>
      <c r="EM785" s="161"/>
      <c r="EN785" s="161"/>
      <c r="EO785" s="161"/>
      <c r="EP785" s="161"/>
      <c r="EQ785" s="161"/>
      <c r="ER785" s="161"/>
      <c r="ES785" s="161"/>
      <c r="ET785" s="161"/>
      <c r="EU785" s="161"/>
      <c r="EV785" s="161"/>
      <c r="EW785" s="161"/>
      <c r="EX785" s="161"/>
      <c r="EY785" s="161"/>
      <c r="EZ785" s="161"/>
      <c r="FA785" s="161"/>
      <c r="FB785" s="161"/>
      <c r="FC785" s="161"/>
      <c r="FD785" s="161"/>
      <c r="FE785" s="161"/>
      <c r="FF785" s="161"/>
      <c r="FG785" s="161"/>
      <c r="FH785" s="161"/>
      <c r="FI785" s="161"/>
      <c r="FJ785" s="161"/>
      <c r="FK785" s="161"/>
      <c r="FL785" s="161"/>
      <c r="FM785" s="161"/>
      <c r="FN785" s="161"/>
      <c r="FO785" s="161"/>
      <c r="FP785" s="161"/>
      <c r="FQ785" s="161"/>
      <c r="FR785" s="161"/>
      <c r="FS785" s="161"/>
      <c r="FT785" s="161"/>
      <c r="FU785" s="161"/>
      <c r="FV785" s="161"/>
      <c r="FW785" s="161"/>
      <c r="FX785" s="161"/>
      <c r="FY785" s="161"/>
      <c r="FZ785" s="161"/>
      <c r="GA785" s="161"/>
      <c r="GB785" s="161"/>
    </row>
    <row r="786" spans="1:184" s="162" customFormat="1" x14ac:dyDescent="0.2">
      <c r="A786" s="146" t="s">
        <v>8092</v>
      </c>
      <c r="B786" s="146" t="s">
        <v>3764</v>
      </c>
      <c r="C786" s="147" t="s">
        <v>3765</v>
      </c>
      <c r="D786" s="99" t="s">
        <v>18</v>
      </c>
      <c r="E786" s="99">
        <v>42</v>
      </c>
      <c r="F786" s="99"/>
      <c r="G786" s="99"/>
      <c r="H786" s="151">
        <v>10</v>
      </c>
      <c r="I786" s="149">
        <f t="shared" ref="I786:I849" si="39">1/(12*H786)</f>
        <v>8.3333333333333332E-3</v>
      </c>
      <c r="J786" s="201">
        <v>672.4</v>
      </c>
      <c r="K786" s="101"/>
      <c r="L786" s="149"/>
      <c r="M786" s="150">
        <f t="shared" ref="M786:M849" si="40">IF(ISNUMBER(J786),ROUND(I786*E786*J786,2),"")</f>
        <v>235.34</v>
      </c>
      <c r="N786" s="150">
        <f t="shared" si="38"/>
        <v>7060.2</v>
      </c>
      <c r="O786" s="100"/>
      <c r="P786" s="101"/>
      <c r="Q786" s="161"/>
      <c r="R786" s="161"/>
      <c r="S786" s="161"/>
      <c r="T786" s="161"/>
      <c r="U786" s="161"/>
      <c r="V786" s="161"/>
      <c r="W786" s="161"/>
      <c r="X786" s="161"/>
      <c r="Y786" s="161"/>
      <c r="Z786" s="161"/>
      <c r="AA786" s="161"/>
      <c r="AB786" s="161"/>
      <c r="AC786" s="161"/>
      <c r="AD786" s="161"/>
      <c r="AE786" s="161"/>
      <c r="AF786" s="161"/>
      <c r="AG786" s="161"/>
      <c r="AH786" s="161"/>
      <c r="AI786" s="161"/>
      <c r="AJ786" s="161"/>
      <c r="AK786" s="161"/>
      <c r="AL786" s="161"/>
      <c r="AM786" s="161"/>
      <c r="AN786" s="161"/>
      <c r="AO786" s="161"/>
      <c r="AP786" s="161"/>
      <c r="AQ786" s="161"/>
      <c r="AR786" s="161"/>
      <c r="AS786" s="161"/>
      <c r="AT786" s="161"/>
      <c r="AU786" s="161"/>
      <c r="AV786" s="161"/>
      <c r="AW786" s="161"/>
      <c r="AX786" s="161"/>
      <c r="AY786" s="161"/>
      <c r="AZ786" s="161"/>
      <c r="BA786" s="161"/>
      <c r="BB786" s="161"/>
      <c r="BC786" s="161"/>
      <c r="BD786" s="161"/>
      <c r="BE786" s="161"/>
      <c r="BF786" s="161"/>
      <c r="BG786" s="161"/>
      <c r="BH786" s="161"/>
      <c r="BI786" s="161"/>
      <c r="BJ786" s="161"/>
      <c r="BK786" s="161"/>
      <c r="BL786" s="161"/>
      <c r="BM786" s="161"/>
      <c r="BN786" s="161"/>
      <c r="BO786" s="161"/>
      <c r="BP786" s="161"/>
      <c r="BQ786" s="161"/>
      <c r="BR786" s="161"/>
      <c r="BS786" s="161"/>
      <c r="BT786" s="161"/>
      <c r="BU786" s="161"/>
      <c r="BV786" s="161"/>
      <c r="BW786" s="161"/>
      <c r="BX786" s="161"/>
      <c r="BY786" s="161"/>
      <c r="BZ786" s="161"/>
      <c r="CA786" s="161"/>
      <c r="CB786" s="161"/>
      <c r="CC786" s="161"/>
      <c r="CD786" s="161"/>
      <c r="CE786" s="161"/>
      <c r="CF786" s="161"/>
      <c r="CG786" s="161"/>
      <c r="CH786" s="161"/>
      <c r="CI786" s="161"/>
      <c r="CJ786" s="161"/>
      <c r="CK786" s="161"/>
      <c r="CL786" s="161"/>
      <c r="CM786" s="161"/>
      <c r="CN786" s="161"/>
      <c r="CO786" s="161"/>
      <c r="CP786" s="161"/>
      <c r="CQ786" s="161"/>
      <c r="CR786" s="161"/>
      <c r="CS786" s="161"/>
      <c r="CT786" s="161"/>
      <c r="CU786" s="161"/>
      <c r="CV786" s="161"/>
      <c r="CW786" s="161"/>
      <c r="CX786" s="161"/>
      <c r="CY786" s="161"/>
      <c r="CZ786" s="161"/>
      <c r="DA786" s="161"/>
      <c r="DB786" s="161"/>
      <c r="DC786" s="161"/>
      <c r="DD786" s="161"/>
      <c r="DE786" s="161"/>
      <c r="DF786" s="161"/>
      <c r="DG786" s="161"/>
      <c r="DH786" s="161"/>
      <c r="DI786" s="161"/>
      <c r="DJ786" s="161"/>
      <c r="DK786" s="161"/>
      <c r="DL786" s="161"/>
      <c r="DM786" s="161"/>
      <c r="DN786" s="161"/>
      <c r="DO786" s="161"/>
      <c r="DP786" s="161"/>
      <c r="DQ786" s="161"/>
      <c r="DR786" s="161"/>
      <c r="DS786" s="161"/>
      <c r="DT786" s="161"/>
      <c r="DU786" s="161"/>
      <c r="DV786" s="161"/>
      <c r="DW786" s="161"/>
      <c r="DX786" s="161"/>
      <c r="DY786" s="161"/>
      <c r="DZ786" s="161"/>
      <c r="EA786" s="161"/>
      <c r="EB786" s="161"/>
      <c r="EC786" s="161"/>
      <c r="ED786" s="161"/>
      <c r="EE786" s="161"/>
      <c r="EF786" s="161"/>
      <c r="EG786" s="161"/>
      <c r="EH786" s="161"/>
      <c r="EI786" s="161"/>
      <c r="EJ786" s="161"/>
      <c r="EK786" s="161"/>
      <c r="EL786" s="161"/>
      <c r="EM786" s="161"/>
      <c r="EN786" s="161"/>
      <c r="EO786" s="161"/>
      <c r="EP786" s="161"/>
      <c r="EQ786" s="161"/>
      <c r="ER786" s="161"/>
      <c r="ES786" s="161"/>
      <c r="ET786" s="161"/>
      <c r="EU786" s="161"/>
      <c r="EV786" s="161"/>
      <c r="EW786" s="161"/>
      <c r="EX786" s="161"/>
      <c r="EY786" s="161"/>
      <c r="EZ786" s="161"/>
      <c r="FA786" s="161"/>
      <c r="FB786" s="161"/>
      <c r="FC786" s="161"/>
      <c r="FD786" s="161"/>
      <c r="FE786" s="161"/>
      <c r="FF786" s="161"/>
      <c r="FG786" s="161"/>
      <c r="FH786" s="161"/>
      <c r="FI786" s="161"/>
      <c r="FJ786" s="161"/>
      <c r="FK786" s="161"/>
      <c r="FL786" s="161"/>
      <c r="FM786" s="161"/>
      <c r="FN786" s="161"/>
      <c r="FO786" s="161"/>
      <c r="FP786" s="161"/>
      <c r="FQ786" s="161"/>
      <c r="FR786" s="161"/>
      <c r="FS786" s="161"/>
      <c r="FT786" s="161"/>
      <c r="FU786" s="161"/>
      <c r="FV786" s="161"/>
      <c r="FW786" s="161"/>
      <c r="FX786" s="161"/>
      <c r="FY786" s="161"/>
      <c r="FZ786" s="161"/>
      <c r="GA786" s="161"/>
      <c r="GB786" s="161"/>
    </row>
    <row r="787" spans="1:184" s="162" customFormat="1" x14ac:dyDescent="0.2">
      <c r="A787" s="146" t="s">
        <v>8093</v>
      </c>
      <c r="B787" s="146" t="s">
        <v>3766</v>
      </c>
      <c r="C787" s="147" t="s">
        <v>3767</v>
      </c>
      <c r="D787" s="99" t="s">
        <v>18</v>
      </c>
      <c r="E787" s="99">
        <v>3</v>
      </c>
      <c r="F787" s="99"/>
      <c r="G787" s="99"/>
      <c r="H787" s="151">
        <v>10</v>
      </c>
      <c r="I787" s="149">
        <f t="shared" si="39"/>
        <v>8.3333333333333332E-3</v>
      </c>
      <c r="J787" s="201">
        <v>409.99</v>
      </c>
      <c r="K787" s="101"/>
      <c r="L787" s="149"/>
      <c r="M787" s="150">
        <f t="shared" si="40"/>
        <v>10.25</v>
      </c>
      <c r="N787" s="150">
        <f t="shared" ref="N787:N850" si="41">IF(ISNUMBER(J787),ROUND(M787*30,2),"")</f>
        <v>307.5</v>
      </c>
      <c r="O787" s="100"/>
      <c r="P787" s="101"/>
      <c r="Q787" s="161"/>
      <c r="R787" s="161"/>
      <c r="S787" s="161"/>
      <c r="T787" s="161"/>
      <c r="U787" s="161"/>
      <c r="V787" s="161"/>
      <c r="W787" s="161"/>
      <c r="X787" s="161"/>
      <c r="Y787" s="161"/>
      <c r="Z787" s="161"/>
      <c r="AA787" s="161"/>
      <c r="AB787" s="161"/>
      <c r="AC787" s="161"/>
      <c r="AD787" s="161"/>
      <c r="AE787" s="161"/>
      <c r="AF787" s="161"/>
      <c r="AG787" s="161"/>
      <c r="AH787" s="161"/>
      <c r="AI787" s="161"/>
      <c r="AJ787" s="161"/>
      <c r="AK787" s="161"/>
      <c r="AL787" s="161"/>
      <c r="AM787" s="161"/>
      <c r="AN787" s="161"/>
      <c r="AO787" s="161"/>
      <c r="AP787" s="161"/>
      <c r="AQ787" s="161"/>
      <c r="AR787" s="161"/>
      <c r="AS787" s="161"/>
      <c r="AT787" s="161"/>
      <c r="AU787" s="161"/>
      <c r="AV787" s="161"/>
      <c r="AW787" s="161"/>
      <c r="AX787" s="161"/>
      <c r="AY787" s="161"/>
      <c r="AZ787" s="161"/>
      <c r="BA787" s="161"/>
      <c r="BB787" s="161"/>
      <c r="BC787" s="161"/>
      <c r="BD787" s="161"/>
      <c r="BE787" s="161"/>
      <c r="BF787" s="161"/>
      <c r="BG787" s="161"/>
      <c r="BH787" s="161"/>
      <c r="BI787" s="161"/>
      <c r="BJ787" s="161"/>
      <c r="BK787" s="161"/>
      <c r="BL787" s="161"/>
      <c r="BM787" s="161"/>
      <c r="BN787" s="161"/>
      <c r="BO787" s="161"/>
      <c r="BP787" s="161"/>
      <c r="BQ787" s="161"/>
      <c r="BR787" s="161"/>
      <c r="BS787" s="161"/>
      <c r="BT787" s="161"/>
      <c r="BU787" s="161"/>
      <c r="BV787" s="161"/>
      <c r="BW787" s="161"/>
      <c r="BX787" s="161"/>
      <c r="BY787" s="161"/>
      <c r="BZ787" s="161"/>
      <c r="CA787" s="161"/>
      <c r="CB787" s="161"/>
      <c r="CC787" s="161"/>
      <c r="CD787" s="161"/>
      <c r="CE787" s="161"/>
      <c r="CF787" s="161"/>
      <c r="CG787" s="161"/>
      <c r="CH787" s="161"/>
      <c r="CI787" s="161"/>
      <c r="CJ787" s="161"/>
      <c r="CK787" s="161"/>
      <c r="CL787" s="161"/>
      <c r="CM787" s="161"/>
      <c r="CN787" s="161"/>
      <c r="CO787" s="161"/>
      <c r="CP787" s="161"/>
      <c r="CQ787" s="161"/>
      <c r="CR787" s="161"/>
      <c r="CS787" s="161"/>
      <c r="CT787" s="161"/>
      <c r="CU787" s="161"/>
      <c r="CV787" s="161"/>
      <c r="CW787" s="161"/>
      <c r="CX787" s="161"/>
      <c r="CY787" s="161"/>
      <c r="CZ787" s="161"/>
      <c r="DA787" s="161"/>
      <c r="DB787" s="161"/>
      <c r="DC787" s="161"/>
      <c r="DD787" s="161"/>
      <c r="DE787" s="161"/>
      <c r="DF787" s="161"/>
      <c r="DG787" s="161"/>
      <c r="DH787" s="161"/>
      <c r="DI787" s="161"/>
      <c r="DJ787" s="161"/>
      <c r="DK787" s="161"/>
      <c r="DL787" s="161"/>
      <c r="DM787" s="161"/>
      <c r="DN787" s="161"/>
      <c r="DO787" s="161"/>
      <c r="DP787" s="161"/>
      <c r="DQ787" s="161"/>
      <c r="DR787" s="161"/>
      <c r="DS787" s="161"/>
      <c r="DT787" s="161"/>
      <c r="DU787" s="161"/>
      <c r="DV787" s="161"/>
      <c r="DW787" s="161"/>
      <c r="DX787" s="161"/>
      <c r="DY787" s="161"/>
      <c r="DZ787" s="161"/>
      <c r="EA787" s="161"/>
      <c r="EB787" s="161"/>
      <c r="EC787" s="161"/>
      <c r="ED787" s="161"/>
      <c r="EE787" s="161"/>
      <c r="EF787" s="161"/>
      <c r="EG787" s="161"/>
      <c r="EH787" s="161"/>
      <c r="EI787" s="161"/>
      <c r="EJ787" s="161"/>
      <c r="EK787" s="161"/>
      <c r="EL787" s="161"/>
      <c r="EM787" s="161"/>
      <c r="EN787" s="161"/>
      <c r="EO787" s="161"/>
      <c r="EP787" s="161"/>
      <c r="EQ787" s="161"/>
      <c r="ER787" s="161"/>
      <c r="ES787" s="161"/>
      <c r="ET787" s="161"/>
      <c r="EU787" s="161"/>
      <c r="EV787" s="161"/>
      <c r="EW787" s="161"/>
      <c r="EX787" s="161"/>
      <c r="EY787" s="161"/>
      <c r="EZ787" s="161"/>
      <c r="FA787" s="161"/>
      <c r="FB787" s="161"/>
      <c r="FC787" s="161"/>
      <c r="FD787" s="161"/>
      <c r="FE787" s="161"/>
      <c r="FF787" s="161"/>
      <c r="FG787" s="161"/>
      <c r="FH787" s="161"/>
      <c r="FI787" s="161"/>
      <c r="FJ787" s="161"/>
      <c r="FK787" s="161"/>
      <c r="FL787" s="161"/>
      <c r="FM787" s="161"/>
      <c r="FN787" s="161"/>
      <c r="FO787" s="161"/>
      <c r="FP787" s="161"/>
      <c r="FQ787" s="161"/>
      <c r="FR787" s="161"/>
      <c r="FS787" s="161"/>
      <c r="FT787" s="161"/>
      <c r="FU787" s="161"/>
      <c r="FV787" s="161"/>
      <c r="FW787" s="161"/>
      <c r="FX787" s="161"/>
      <c r="FY787" s="161"/>
      <c r="FZ787" s="161"/>
      <c r="GA787" s="161"/>
      <c r="GB787" s="161"/>
    </row>
    <row r="788" spans="1:184" s="162" customFormat="1" x14ac:dyDescent="0.2">
      <c r="A788" s="146" t="s">
        <v>8094</v>
      </c>
      <c r="B788" s="146" t="s">
        <v>3768</v>
      </c>
      <c r="C788" s="147" t="s">
        <v>3769</v>
      </c>
      <c r="D788" s="99" t="s">
        <v>18</v>
      </c>
      <c r="E788" s="99">
        <v>43</v>
      </c>
      <c r="F788" s="99"/>
      <c r="G788" s="99"/>
      <c r="H788" s="151">
        <v>10</v>
      </c>
      <c r="I788" s="149">
        <f t="shared" si="39"/>
        <v>8.3333333333333332E-3</v>
      </c>
      <c r="J788" s="201">
        <v>63.22</v>
      </c>
      <c r="K788" s="101"/>
      <c r="L788" s="149"/>
      <c r="M788" s="150">
        <f t="shared" si="40"/>
        <v>22.65</v>
      </c>
      <c r="N788" s="150">
        <f t="shared" si="41"/>
        <v>679.5</v>
      </c>
      <c r="O788" s="100"/>
      <c r="P788" s="101"/>
      <c r="Q788" s="161"/>
      <c r="R788" s="161"/>
      <c r="S788" s="161"/>
      <c r="T788" s="161"/>
      <c r="U788" s="161"/>
      <c r="V788" s="161"/>
      <c r="W788" s="161"/>
      <c r="X788" s="161"/>
      <c r="Y788" s="161"/>
      <c r="Z788" s="161"/>
      <c r="AA788" s="161"/>
      <c r="AB788" s="161"/>
      <c r="AC788" s="161"/>
      <c r="AD788" s="161"/>
      <c r="AE788" s="161"/>
      <c r="AF788" s="161"/>
      <c r="AG788" s="161"/>
      <c r="AH788" s="161"/>
      <c r="AI788" s="161"/>
      <c r="AJ788" s="161"/>
      <c r="AK788" s="161"/>
      <c r="AL788" s="161"/>
      <c r="AM788" s="161"/>
      <c r="AN788" s="161"/>
      <c r="AO788" s="161"/>
      <c r="AP788" s="161"/>
      <c r="AQ788" s="161"/>
      <c r="AR788" s="161"/>
      <c r="AS788" s="161"/>
      <c r="AT788" s="161"/>
      <c r="AU788" s="161"/>
      <c r="AV788" s="161"/>
      <c r="AW788" s="161"/>
      <c r="AX788" s="161"/>
      <c r="AY788" s="161"/>
      <c r="AZ788" s="161"/>
      <c r="BA788" s="161"/>
      <c r="BB788" s="161"/>
      <c r="BC788" s="161"/>
      <c r="BD788" s="161"/>
      <c r="BE788" s="161"/>
      <c r="BF788" s="161"/>
      <c r="BG788" s="161"/>
      <c r="BH788" s="161"/>
      <c r="BI788" s="161"/>
      <c r="BJ788" s="161"/>
      <c r="BK788" s="161"/>
      <c r="BL788" s="161"/>
      <c r="BM788" s="161"/>
      <c r="BN788" s="161"/>
      <c r="BO788" s="161"/>
      <c r="BP788" s="161"/>
      <c r="BQ788" s="161"/>
      <c r="BR788" s="161"/>
      <c r="BS788" s="161"/>
      <c r="BT788" s="161"/>
      <c r="BU788" s="161"/>
      <c r="BV788" s="161"/>
      <c r="BW788" s="161"/>
      <c r="BX788" s="161"/>
      <c r="BY788" s="161"/>
      <c r="BZ788" s="161"/>
      <c r="CA788" s="161"/>
      <c r="CB788" s="161"/>
      <c r="CC788" s="161"/>
      <c r="CD788" s="161"/>
      <c r="CE788" s="161"/>
      <c r="CF788" s="161"/>
      <c r="CG788" s="161"/>
      <c r="CH788" s="161"/>
      <c r="CI788" s="161"/>
      <c r="CJ788" s="161"/>
      <c r="CK788" s="161"/>
      <c r="CL788" s="161"/>
      <c r="CM788" s="161"/>
      <c r="CN788" s="161"/>
      <c r="CO788" s="161"/>
      <c r="CP788" s="161"/>
      <c r="CQ788" s="161"/>
      <c r="CR788" s="161"/>
      <c r="CS788" s="161"/>
      <c r="CT788" s="161"/>
      <c r="CU788" s="161"/>
      <c r="CV788" s="161"/>
      <c r="CW788" s="161"/>
      <c r="CX788" s="161"/>
      <c r="CY788" s="161"/>
      <c r="CZ788" s="161"/>
      <c r="DA788" s="161"/>
      <c r="DB788" s="161"/>
      <c r="DC788" s="161"/>
      <c r="DD788" s="161"/>
      <c r="DE788" s="161"/>
      <c r="DF788" s="161"/>
      <c r="DG788" s="161"/>
      <c r="DH788" s="161"/>
      <c r="DI788" s="161"/>
      <c r="DJ788" s="161"/>
      <c r="DK788" s="161"/>
      <c r="DL788" s="161"/>
      <c r="DM788" s="161"/>
      <c r="DN788" s="161"/>
      <c r="DO788" s="161"/>
      <c r="DP788" s="161"/>
      <c r="DQ788" s="161"/>
      <c r="DR788" s="161"/>
      <c r="DS788" s="161"/>
      <c r="DT788" s="161"/>
      <c r="DU788" s="161"/>
      <c r="DV788" s="161"/>
      <c r="DW788" s="161"/>
      <c r="DX788" s="161"/>
      <c r="DY788" s="161"/>
      <c r="DZ788" s="161"/>
      <c r="EA788" s="161"/>
      <c r="EB788" s="161"/>
      <c r="EC788" s="161"/>
      <c r="ED788" s="161"/>
      <c r="EE788" s="161"/>
      <c r="EF788" s="161"/>
      <c r="EG788" s="161"/>
      <c r="EH788" s="161"/>
      <c r="EI788" s="161"/>
      <c r="EJ788" s="161"/>
      <c r="EK788" s="161"/>
      <c r="EL788" s="161"/>
      <c r="EM788" s="161"/>
      <c r="EN788" s="161"/>
      <c r="EO788" s="161"/>
      <c r="EP788" s="161"/>
      <c r="EQ788" s="161"/>
      <c r="ER788" s="161"/>
      <c r="ES788" s="161"/>
      <c r="ET788" s="161"/>
      <c r="EU788" s="161"/>
      <c r="EV788" s="161"/>
      <c r="EW788" s="161"/>
      <c r="EX788" s="161"/>
      <c r="EY788" s="161"/>
      <c r="EZ788" s="161"/>
      <c r="FA788" s="161"/>
      <c r="FB788" s="161"/>
      <c r="FC788" s="161"/>
      <c r="FD788" s="161"/>
      <c r="FE788" s="161"/>
      <c r="FF788" s="161"/>
      <c r="FG788" s="161"/>
      <c r="FH788" s="161"/>
      <c r="FI788" s="161"/>
      <c r="FJ788" s="161"/>
      <c r="FK788" s="161"/>
      <c r="FL788" s="161"/>
      <c r="FM788" s="161"/>
      <c r="FN788" s="161"/>
      <c r="FO788" s="161"/>
      <c r="FP788" s="161"/>
      <c r="FQ788" s="161"/>
      <c r="FR788" s="161"/>
      <c r="FS788" s="161"/>
      <c r="FT788" s="161"/>
      <c r="FU788" s="161"/>
      <c r="FV788" s="161"/>
      <c r="FW788" s="161"/>
      <c r="FX788" s="161"/>
      <c r="FY788" s="161"/>
      <c r="FZ788" s="161"/>
      <c r="GA788" s="161"/>
      <c r="GB788" s="161"/>
    </row>
    <row r="789" spans="1:184" s="162" customFormat="1" x14ac:dyDescent="0.2">
      <c r="A789" s="146" t="s">
        <v>8095</v>
      </c>
      <c r="B789" s="146" t="s">
        <v>3770</v>
      </c>
      <c r="C789" s="147" t="s">
        <v>3771</v>
      </c>
      <c r="D789" s="99" t="s">
        <v>18</v>
      </c>
      <c r="E789" s="99">
        <v>1</v>
      </c>
      <c r="F789" s="99"/>
      <c r="G789" s="99"/>
      <c r="H789" s="151">
        <v>10</v>
      </c>
      <c r="I789" s="149">
        <f t="shared" si="39"/>
        <v>8.3333333333333332E-3</v>
      </c>
      <c r="J789" s="201">
        <v>116.03</v>
      </c>
      <c r="K789" s="101"/>
      <c r="L789" s="149"/>
      <c r="M789" s="150">
        <f t="shared" si="40"/>
        <v>0.97</v>
      </c>
      <c r="N789" s="150">
        <f t="shared" si="41"/>
        <v>29.1</v>
      </c>
      <c r="O789" s="100"/>
      <c r="P789" s="101"/>
      <c r="Q789" s="161"/>
      <c r="R789" s="161"/>
      <c r="S789" s="161"/>
      <c r="T789" s="161"/>
      <c r="U789" s="161"/>
      <c r="V789" s="161"/>
      <c r="W789" s="161"/>
      <c r="X789" s="161"/>
      <c r="Y789" s="161"/>
      <c r="Z789" s="161"/>
      <c r="AA789" s="161"/>
      <c r="AB789" s="161"/>
      <c r="AC789" s="161"/>
      <c r="AD789" s="161"/>
      <c r="AE789" s="161"/>
      <c r="AF789" s="161"/>
      <c r="AG789" s="161"/>
      <c r="AH789" s="161"/>
      <c r="AI789" s="161"/>
      <c r="AJ789" s="161"/>
      <c r="AK789" s="161"/>
      <c r="AL789" s="161"/>
      <c r="AM789" s="161"/>
      <c r="AN789" s="161"/>
      <c r="AO789" s="161"/>
      <c r="AP789" s="161"/>
      <c r="AQ789" s="161"/>
      <c r="AR789" s="161"/>
      <c r="AS789" s="161"/>
      <c r="AT789" s="161"/>
      <c r="AU789" s="161"/>
      <c r="AV789" s="161"/>
      <c r="AW789" s="161"/>
      <c r="AX789" s="161"/>
      <c r="AY789" s="161"/>
      <c r="AZ789" s="161"/>
      <c r="BA789" s="161"/>
      <c r="BB789" s="161"/>
      <c r="BC789" s="161"/>
      <c r="BD789" s="161"/>
      <c r="BE789" s="161"/>
      <c r="BF789" s="161"/>
      <c r="BG789" s="161"/>
      <c r="BH789" s="161"/>
      <c r="BI789" s="161"/>
      <c r="BJ789" s="161"/>
      <c r="BK789" s="161"/>
      <c r="BL789" s="161"/>
      <c r="BM789" s="161"/>
      <c r="BN789" s="161"/>
      <c r="BO789" s="161"/>
      <c r="BP789" s="161"/>
      <c r="BQ789" s="161"/>
      <c r="BR789" s="161"/>
      <c r="BS789" s="161"/>
      <c r="BT789" s="161"/>
      <c r="BU789" s="161"/>
      <c r="BV789" s="161"/>
      <c r="BW789" s="161"/>
      <c r="BX789" s="161"/>
      <c r="BY789" s="161"/>
      <c r="BZ789" s="161"/>
      <c r="CA789" s="161"/>
      <c r="CB789" s="161"/>
      <c r="CC789" s="161"/>
      <c r="CD789" s="161"/>
      <c r="CE789" s="161"/>
      <c r="CF789" s="161"/>
      <c r="CG789" s="161"/>
      <c r="CH789" s="161"/>
      <c r="CI789" s="161"/>
      <c r="CJ789" s="161"/>
      <c r="CK789" s="161"/>
      <c r="CL789" s="161"/>
      <c r="CM789" s="161"/>
      <c r="CN789" s="161"/>
      <c r="CO789" s="161"/>
      <c r="CP789" s="161"/>
      <c r="CQ789" s="161"/>
      <c r="CR789" s="161"/>
      <c r="CS789" s="161"/>
      <c r="CT789" s="161"/>
      <c r="CU789" s="161"/>
      <c r="CV789" s="161"/>
      <c r="CW789" s="161"/>
      <c r="CX789" s="161"/>
      <c r="CY789" s="161"/>
      <c r="CZ789" s="161"/>
      <c r="DA789" s="161"/>
      <c r="DB789" s="161"/>
      <c r="DC789" s="161"/>
      <c r="DD789" s="161"/>
      <c r="DE789" s="161"/>
      <c r="DF789" s="161"/>
      <c r="DG789" s="161"/>
      <c r="DH789" s="161"/>
      <c r="DI789" s="161"/>
      <c r="DJ789" s="161"/>
      <c r="DK789" s="161"/>
      <c r="DL789" s="161"/>
      <c r="DM789" s="161"/>
      <c r="DN789" s="161"/>
      <c r="DO789" s="161"/>
      <c r="DP789" s="161"/>
      <c r="DQ789" s="161"/>
      <c r="DR789" s="161"/>
      <c r="DS789" s="161"/>
      <c r="DT789" s="161"/>
      <c r="DU789" s="161"/>
      <c r="DV789" s="161"/>
      <c r="DW789" s="161"/>
      <c r="DX789" s="161"/>
      <c r="DY789" s="161"/>
      <c r="DZ789" s="161"/>
      <c r="EA789" s="161"/>
      <c r="EB789" s="161"/>
      <c r="EC789" s="161"/>
      <c r="ED789" s="161"/>
      <c r="EE789" s="161"/>
      <c r="EF789" s="161"/>
      <c r="EG789" s="161"/>
      <c r="EH789" s="161"/>
      <c r="EI789" s="161"/>
      <c r="EJ789" s="161"/>
      <c r="EK789" s="161"/>
      <c r="EL789" s="161"/>
      <c r="EM789" s="161"/>
      <c r="EN789" s="161"/>
      <c r="EO789" s="161"/>
      <c r="EP789" s="161"/>
      <c r="EQ789" s="161"/>
      <c r="ER789" s="161"/>
      <c r="ES789" s="161"/>
      <c r="ET789" s="161"/>
      <c r="EU789" s="161"/>
      <c r="EV789" s="161"/>
      <c r="EW789" s="161"/>
      <c r="EX789" s="161"/>
      <c r="EY789" s="161"/>
      <c r="EZ789" s="161"/>
      <c r="FA789" s="161"/>
      <c r="FB789" s="161"/>
      <c r="FC789" s="161"/>
      <c r="FD789" s="161"/>
      <c r="FE789" s="161"/>
      <c r="FF789" s="161"/>
      <c r="FG789" s="161"/>
      <c r="FH789" s="161"/>
      <c r="FI789" s="161"/>
      <c r="FJ789" s="161"/>
      <c r="FK789" s="161"/>
      <c r="FL789" s="161"/>
      <c r="FM789" s="161"/>
      <c r="FN789" s="161"/>
      <c r="FO789" s="161"/>
      <c r="FP789" s="161"/>
      <c r="FQ789" s="161"/>
      <c r="FR789" s="161"/>
      <c r="FS789" s="161"/>
      <c r="FT789" s="161"/>
      <c r="FU789" s="161"/>
      <c r="FV789" s="161"/>
      <c r="FW789" s="161"/>
      <c r="FX789" s="161"/>
      <c r="FY789" s="161"/>
      <c r="FZ789" s="161"/>
      <c r="GA789" s="161"/>
      <c r="GB789" s="161"/>
    </row>
    <row r="790" spans="1:184" s="162" customFormat="1" x14ac:dyDescent="0.2">
      <c r="A790" s="146" t="s">
        <v>8096</v>
      </c>
      <c r="B790" s="146" t="s">
        <v>3772</v>
      </c>
      <c r="C790" s="147" t="s">
        <v>3773</v>
      </c>
      <c r="D790" s="99" t="s">
        <v>18</v>
      </c>
      <c r="E790" s="99">
        <v>1</v>
      </c>
      <c r="F790" s="99"/>
      <c r="G790" s="99"/>
      <c r="H790" s="151">
        <v>10</v>
      </c>
      <c r="I790" s="149">
        <f t="shared" si="39"/>
        <v>8.3333333333333332E-3</v>
      </c>
      <c r="J790" s="201">
        <v>2173.19</v>
      </c>
      <c r="K790" s="101"/>
      <c r="L790" s="149"/>
      <c r="M790" s="150">
        <f t="shared" si="40"/>
        <v>18.11</v>
      </c>
      <c r="N790" s="150">
        <f t="shared" si="41"/>
        <v>543.29999999999995</v>
      </c>
      <c r="O790" s="100"/>
      <c r="P790" s="101"/>
      <c r="Q790" s="161"/>
      <c r="R790" s="161"/>
      <c r="S790" s="161"/>
      <c r="T790" s="161"/>
      <c r="U790" s="161"/>
      <c r="V790" s="161"/>
      <c r="W790" s="161"/>
      <c r="X790" s="161"/>
      <c r="Y790" s="161"/>
      <c r="Z790" s="161"/>
      <c r="AA790" s="161"/>
      <c r="AB790" s="161"/>
      <c r="AC790" s="161"/>
      <c r="AD790" s="161"/>
      <c r="AE790" s="161"/>
      <c r="AF790" s="161"/>
      <c r="AG790" s="161"/>
      <c r="AH790" s="161"/>
      <c r="AI790" s="161"/>
      <c r="AJ790" s="161"/>
      <c r="AK790" s="161"/>
      <c r="AL790" s="161"/>
      <c r="AM790" s="161"/>
      <c r="AN790" s="161"/>
      <c r="AO790" s="161"/>
      <c r="AP790" s="161"/>
      <c r="AQ790" s="161"/>
      <c r="AR790" s="161"/>
      <c r="AS790" s="161"/>
      <c r="AT790" s="161"/>
      <c r="AU790" s="161"/>
      <c r="AV790" s="161"/>
      <c r="AW790" s="161"/>
      <c r="AX790" s="161"/>
      <c r="AY790" s="161"/>
      <c r="AZ790" s="161"/>
      <c r="BA790" s="161"/>
      <c r="BB790" s="161"/>
      <c r="BC790" s="161"/>
      <c r="BD790" s="161"/>
      <c r="BE790" s="161"/>
      <c r="BF790" s="161"/>
      <c r="BG790" s="161"/>
      <c r="BH790" s="161"/>
      <c r="BI790" s="161"/>
      <c r="BJ790" s="161"/>
      <c r="BK790" s="161"/>
      <c r="BL790" s="161"/>
      <c r="BM790" s="161"/>
      <c r="BN790" s="161"/>
      <c r="BO790" s="161"/>
      <c r="BP790" s="161"/>
      <c r="BQ790" s="161"/>
      <c r="BR790" s="161"/>
      <c r="BS790" s="161"/>
      <c r="BT790" s="161"/>
      <c r="BU790" s="161"/>
      <c r="BV790" s="161"/>
      <c r="BW790" s="161"/>
      <c r="BX790" s="161"/>
      <c r="BY790" s="161"/>
      <c r="BZ790" s="161"/>
      <c r="CA790" s="161"/>
      <c r="CB790" s="161"/>
      <c r="CC790" s="161"/>
      <c r="CD790" s="161"/>
      <c r="CE790" s="161"/>
      <c r="CF790" s="161"/>
      <c r="CG790" s="161"/>
      <c r="CH790" s="161"/>
      <c r="CI790" s="161"/>
      <c r="CJ790" s="161"/>
      <c r="CK790" s="161"/>
      <c r="CL790" s="161"/>
      <c r="CM790" s="161"/>
      <c r="CN790" s="161"/>
      <c r="CO790" s="161"/>
      <c r="CP790" s="161"/>
      <c r="CQ790" s="161"/>
      <c r="CR790" s="161"/>
      <c r="CS790" s="161"/>
      <c r="CT790" s="161"/>
      <c r="CU790" s="161"/>
      <c r="CV790" s="161"/>
      <c r="CW790" s="161"/>
      <c r="CX790" s="161"/>
      <c r="CY790" s="161"/>
      <c r="CZ790" s="161"/>
      <c r="DA790" s="161"/>
      <c r="DB790" s="161"/>
      <c r="DC790" s="161"/>
      <c r="DD790" s="161"/>
      <c r="DE790" s="161"/>
      <c r="DF790" s="161"/>
      <c r="DG790" s="161"/>
      <c r="DH790" s="161"/>
      <c r="DI790" s="161"/>
      <c r="DJ790" s="161"/>
      <c r="DK790" s="161"/>
      <c r="DL790" s="161"/>
      <c r="DM790" s="161"/>
      <c r="DN790" s="161"/>
      <c r="DO790" s="161"/>
      <c r="DP790" s="161"/>
      <c r="DQ790" s="161"/>
      <c r="DR790" s="161"/>
      <c r="DS790" s="161"/>
      <c r="DT790" s="161"/>
      <c r="DU790" s="161"/>
      <c r="DV790" s="161"/>
      <c r="DW790" s="161"/>
      <c r="DX790" s="161"/>
      <c r="DY790" s="161"/>
      <c r="DZ790" s="161"/>
      <c r="EA790" s="161"/>
      <c r="EB790" s="161"/>
      <c r="EC790" s="161"/>
      <c r="ED790" s="161"/>
      <c r="EE790" s="161"/>
      <c r="EF790" s="161"/>
      <c r="EG790" s="161"/>
      <c r="EH790" s="161"/>
      <c r="EI790" s="161"/>
      <c r="EJ790" s="161"/>
      <c r="EK790" s="161"/>
      <c r="EL790" s="161"/>
      <c r="EM790" s="161"/>
      <c r="EN790" s="161"/>
      <c r="EO790" s="161"/>
      <c r="EP790" s="161"/>
      <c r="EQ790" s="161"/>
      <c r="ER790" s="161"/>
      <c r="ES790" s="161"/>
      <c r="ET790" s="161"/>
      <c r="EU790" s="161"/>
      <c r="EV790" s="161"/>
      <c r="EW790" s="161"/>
      <c r="EX790" s="161"/>
      <c r="EY790" s="161"/>
      <c r="EZ790" s="161"/>
      <c r="FA790" s="161"/>
      <c r="FB790" s="161"/>
      <c r="FC790" s="161"/>
      <c r="FD790" s="161"/>
      <c r="FE790" s="161"/>
      <c r="FF790" s="161"/>
      <c r="FG790" s="161"/>
      <c r="FH790" s="161"/>
      <c r="FI790" s="161"/>
      <c r="FJ790" s="161"/>
      <c r="FK790" s="161"/>
      <c r="FL790" s="161"/>
      <c r="FM790" s="161"/>
      <c r="FN790" s="161"/>
      <c r="FO790" s="161"/>
      <c r="FP790" s="161"/>
      <c r="FQ790" s="161"/>
      <c r="FR790" s="161"/>
      <c r="FS790" s="161"/>
      <c r="FT790" s="161"/>
      <c r="FU790" s="161"/>
      <c r="FV790" s="161"/>
      <c r="FW790" s="161"/>
      <c r="FX790" s="161"/>
      <c r="FY790" s="161"/>
      <c r="FZ790" s="161"/>
      <c r="GA790" s="161"/>
      <c r="GB790" s="161"/>
    </row>
    <row r="791" spans="1:184" s="162" customFormat="1" x14ac:dyDescent="0.2">
      <c r="A791" s="146" t="s">
        <v>8097</v>
      </c>
      <c r="B791" s="146" t="s">
        <v>3774</v>
      </c>
      <c r="C791" s="147" t="s">
        <v>3775</v>
      </c>
      <c r="D791" s="99" t="s">
        <v>18</v>
      </c>
      <c r="E791" s="99">
        <v>1</v>
      </c>
      <c r="F791" s="99"/>
      <c r="G791" s="99"/>
      <c r="H791" s="151">
        <v>10</v>
      </c>
      <c r="I791" s="149">
        <f t="shared" si="39"/>
        <v>8.3333333333333332E-3</v>
      </c>
      <c r="J791" s="201">
        <v>2420.11</v>
      </c>
      <c r="K791" s="101"/>
      <c r="L791" s="149"/>
      <c r="M791" s="150">
        <f t="shared" si="40"/>
        <v>20.170000000000002</v>
      </c>
      <c r="N791" s="150">
        <f t="shared" si="41"/>
        <v>605.1</v>
      </c>
      <c r="O791" s="100"/>
      <c r="P791" s="101"/>
      <c r="Q791" s="161"/>
      <c r="R791" s="161"/>
      <c r="S791" s="161"/>
      <c r="T791" s="161"/>
      <c r="U791" s="161"/>
      <c r="V791" s="161"/>
      <c r="W791" s="161"/>
      <c r="X791" s="161"/>
      <c r="Y791" s="161"/>
      <c r="Z791" s="161"/>
      <c r="AA791" s="161"/>
      <c r="AB791" s="161"/>
      <c r="AC791" s="161"/>
      <c r="AD791" s="161"/>
      <c r="AE791" s="161"/>
      <c r="AF791" s="161"/>
      <c r="AG791" s="161"/>
      <c r="AH791" s="161"/>
      <c r="AI791" s="161"/>
      <c r="AJ791" s="161"/>
      <c r="AK791" s="161"/>
      <c r="AL791" s="161"/>
      <c r="AM791" s="161"/>
      <c r="AN791" s="161"/>
      <c r="AO791" s="161"/>
      <c r="AP791" s="161"/>
      <c r="AQ791" s="161"/>
      <c r="AR791" s="161"/>
      <c r="AS791" s="161"/>
      <c r="AT791" s="161"/>
      <c r="AU791" s="161"/>
      <c r="AV791" s="161"/>
      <c r="AW791" s="161"/>
      <c r="AX791" s="161"/>
      <c r="AY791" s="161"/>
      <c r="AZ791" s="161"/>
      <c r="BA791" s="161"/>
      <c r="BB791" s="161"/>
      <c r="BC791" s="161"/>
      <c r="BD791" s="161"/>
      <c r="BE791" s="161"/>
      <c r="BF791" s="161"/>
      <c r="BG791" s="161"/>
      <c r="BH791" s="161"/>
      <c r="BI791" s="161"/>
      <c r="BJ791" s="161"/>
      <c r="BK791" s="161"/>
      <c r="BL791" s="161"/>
      <c r="BM791" s="161"/>
      <c r="BN791" s="161"/>
      <c r="BO791" s="161"/>
      <c r="BP791" s="161"/>
      <c r="BQ791" s="161"/>
      <c r="BR791" s="161"/>
      <c r="BS791" s="161"/>
      <c r="BT791" s="161"/>
      <c r="BU791" s="161"/>
      <c r="BV791" s="161"/>
      <c r="BW791" s="161"/>
      <c r="BX791" s="161"/>
      <c r="BY791" s="161"/>
      <c r="BZ791" s="161"/>
      <c r="CA791" s="161"/>
      <c r="CB791" s="161"/>
      <c r="CC791" s="161"/>
      <c r="CD791" s="161"/>
      <c r="CE791" s="161"/>
      <c r="CF791" s="161"/>
      <c r="CG791" s="161"/>
      <c r="CH791" s="161"/>
      <c r="CI791" s="161"/>
      <c r="CJ791" s="161"/>
      <c r="CK791" s="161"/>
      <c r="CL791" s="161"/>
      <c r="CM791" s="161"/>
      <c r="CN791" s="161"/>
      <c r="CO791" s="161"/>
      <c r="CP791" s="161"/>
      <c r="CQ791" s="161"/>
      <c r="CR791" s="161"/>
      <c r="CS791" s="161"/>
      <c r="CT791" s="161"/>
      <c r="CU791" s="161"/>
      <c r="CV791" s="161"/>
      <c r="CW791" s="161"/>
      <c r="CX791" s="161"/>
      <c r="CY791" s="161"/>
      <c r="CZ791" s="161"/>
      <c r="DA791" s="161"/>
      <c r="DB791" s="161"/>
      <c r="DC791" s="161"/>
      <c r="DD791" s="161"/>
      <c r="DE791" s="161"/>
      <c r="DF791" s="161"/>
      <c r="DG791" s="161"/>
      <c r="DH791" s="161"/>
      <c r="DI791" s="161"/>
      <c r="DJ791" s="161"/>
      <c r="DK791" s="161"/>
      <c r="DL791" s="161"/>
      <c r="DM791" s="161"/>
      <c r="DN791" s="161"/>
      <c r="DO791" s="161"/>
      <c r="DP791" s="161"/>
      <c r="DQ791" s="161"/>
      <c r="DR791" s="161"/>
      <c r="DS791" s="161"/>
      <c r="DT791" s="161"/>
      <c r="DU791" s="161"/>
      <c r="DV791" s="161"/>
      <c r="DW791" s="161"/>
      <c r="DX791" s="161"/>
      <c r="DY791" s="161"/>
      <c r="DZ791" s="161"/>
      <c r="EA791" s="161"/>
      <c r="EB791" s="161"/>
      <c r="EC791" s="161"/>
      <c r="ED791" s="161"/>
      <c r="EE791" s="161"/>
      <c r="EF791" s="161"/>
      <c r="EG791" s="161"/>
      <c r="EH791" s="161"/>
      <c r="EI791" s="161"/>
      <c r="EJ791" s="161"/>
      <c r="EK791" s="161"/>
      <c r="EL791" s="161"/>
      <c r="EM791" s="161"/>
      <c r="EN791" s="161"/>
      <c r="EO791" s="161"/>
      <c r="EP791" s="161"/>
      <c r="EQ791" s="161"/>
      <c r="ER791" s="161"/>
      <c r="ES791" s="161"/>
      <c r="ET791" s="161"/>
      <c r="EU791" s="161"/>
      <c r="EV791" s="161"/>
      <c r="EW791" s="161"/>
      <c r="EX791" s="161"/>
      <c r="EY791" s="161"/>
      <c r="EZ791" s="161"/>
      <c r="FA791" s="161"/>
      <c r="FB791" s="161"/>
      <c r="FC791" s="161"/>
      <c r="FD791" s="161"/>
      <c r="FE791" s="161"/>
      <c r="FF791" s="161"/>
      <c r="FG791" s="161"/>
      <c r="FH791" s="161"/>
      <c r="FI791" s="161"/>
      <c r="FJ791" s="161"/>
      <c r="FK791" s="161"/>
      <c r="FL791" s="161"/>
      <c r="FM791" s="161"/>
      <c r="FN791" s="161"/>
      <c r="FO791" s="161"/>
      <c r="FP791" s="161"/>
      <c r="FQ791" s="161"/>
      <c r="FR791" s="161"/>
      <c r="FS791" s="161"/>
      <c r="FT791" s="161"/>
      <c r="FU791" s="161"/>
      <c r="FV791" s="161"/>
      <c r="FW791" s="161"/>
      <c r="FX791" s="161"/>
      <c r="FY791" s="161"/>
      <c r="FZ791" s="161"/>
      <c r="GA791" s="161"/>
      <c r="GB791" s="161"/>
    </row>
    <row r="792" spans="1:184" s="162" customFormat="1" x14ac:dyDescent="0.2">
      <c r="A792" s="146" t="s">
        <v>8098</v>
      </c>
      <c r="B792" s="146" t="s">
        <v>3776</v>
      </c>
      <c r="C792" s="147" t="s">
        <v>3777</v>
      </c>
      <c r="D792" s="99" t="s">
        <v>18</v>
      </c>
      <c r="E792" s="99">
        <v>7</v>
      </c>
      <c r="F792" s="99"/>
      <c r="G792" s="99"/>
      <c r="H792" s="151">
        <v>10</v>
      </c>
      <c r="I792" s="149">
        <f t="shared" si="39"/>
        <v>8.3333333333333332E-3</v>
      </c>
      <c r="J792" s="201">
        <v>5954.84</v>
      </c>
      <c r="K792" s="101"/>
      <c r="L792" s="149"/>
      <c r="M792" s="150">
        <f t="shared" si="40"/>
        <v>347.37</v>
      </c>
      <c r="N792" s="150">
        <f t="shared" si="41"/>
        <v>10421.1</v>
      </c>
      <c r="O792" s="100"/>
      <c r="P792" s="101"/>
      <c r="Q792" s="161"/>
      <c r="R792" s="161"/>
      <c r="S792" s="161"/>
      <c r="T792" s="161"/>
      <c r="U792" s="161"/>
      <c r="V792" s="161"/>
      <c r="W792" s="161"/>
      <c r="X792" s="161"/>
      <c r="Y792" s="161"/>
      <c r="Z792" s="161"/>
      <c r="AA792" s="161"/>
      <c r="AB792" s="161"/>
      <c r="AC792" s="161"/>
      <c r="AD792" s="161"/>
      <c r="AE792" s="161"/>
      <c r="AF792" s="161"/>
      <c r="AG792" s="161"/>
      <c r="AH792" s="161"/>
      <c r="AI792" s="161"/>
      <c r="AJ792" s="161"/>
      <c r="AK792" s="161"/>
      <c r="AL792" s="161"/>
      <c r="AM792" s="161"/>
      <c r="AN792" s="161"/>
      <c r="AO792" s="161"/>
      <c r="AP792" s="161"/>
      <c r="AQ792" s="161"/>
      <c r="AR792" s="161"/>
      <c r="AS792" s="161"/>
      <c r="AT792" s="161"/>
      <c r="AU792" s="161"/>
      <c r="AV792" s="161"/>
      <c r="AW792" s="161"/>
      <c r="AX792" s="161"/>
      <c r="AY792" s="161"/>
      <c r="AZ792" s="161"/>
      <c r="BA792" s="161"/>
      <c r="BB792" s="161"/>
      <c r="BC792" s="161"/>
      <c r="BD792" s="161"/>
      <c r="BE792" s="161"/>
      <c r="BF792" s="161"/>
      <c r="BG792" s="161"/>
      <c r="BH792" s="161"/>
      <c r="BI792" s="161"/>
      <c r="BJ792" s="161"/>
      <c r="BK792" s="161"/>
      <c r="BL792" s="161"/>
      <c r="BM792" s="161"/>
      <c r="BN792" s="161"/>
      <c r="BO792" s="161"/>
      <c r="BP792" s="161"/>
      <c r="BQ792" s="161"/>
      <c r="BR792" s="161"/>
      <c r="BS792" s="161"/>
      <c r="BT792" s="161"/>
      <c r="BU792" s="161"/>
      <c r="BV792" s="161"/>
      <c r="BW792" s="161"/>
      <c r="BX792" s="161"/>
      <c r="BY792" s="161"/>
      <c r="BZ792" s="161"/>
      <c r="CA792" s="161"/>
      <c r="CB792" s="161"/>
      <c r="CC792" s="161"/>
      <c r="CD792" s="161"/>
      <c r="CE792" s="161"/>
      <c r="CF792" s="161"/>
      <c r="CG792" s="161"/>
      <c r="CH792" s="161"/>
      <c r="CI792" s="161"/>
      <c r="CJ792" s="161"/>
      <c r="CK792" s="161"/>
      <c r="CL792" s="161"/>
      <c r="CM792" s="161"/>
      <c r="CN792" s="161"/>
      <c r="CO792" s="161"/>
      <c r="CP792" s="161"/>
      <c r="CQ792" s="161"/>
      <c r="CR792" s="161"/>
      <c r="CS792" s="161"/>
      <c r="CT792" s="161"/>
      <c r="CU792" s="161"/>
      <c r="CV792" s="161"/>
      <c r="CW792" s="161"/>
      <c r="CX792" s="161"/>
      <c r="CY792" s="161"/>
      <c r="CZ792" s="161"/>
      <c r="DA792" s="161"/>
      <c r="DB792" s="161"/>
      <c r="DC792" s="161"/>
      <c r="DD792" s="161"/>
      <c r="DE792" s="161"/>
      <c r="DF792" s="161"/>
      <c r="DG792" s="161"/>
      <c r="DH792" s="161"/>
      <c r="DI792" s="161"/>
      <c r="DJ792" s="161"/>
      <c r="DK792" s="161"/>
      <c r="DL792" s="161"/>
      <c r="DM792" s="161"/>
      <c r="DN792" s="161"/>
      <c r="DO792" s="161"/>
      <c r="DP792" s="161"/>
      <c r="DQ792" s="161"/>
      <c r="DR792" s="161"/>
      <c r="DS792" s="161"/>
      <c r="DT792" s="161"/>
      <c r="DU792" s="161"/>
      <c r="DV792" s="161"/>
      <c r="DW792" s="161"/>
      <c r="DX792" s="161"/>
      <c r="DY792" s="161"/>
      <c r="DZ792" s="161"/>
      <c r="EA792" s="161"/>
      <c r="EB792" s="161"/>
      <c r="EC792" s="161"/>
      <c r="ED792" s="161"/>
      <c r="EE792" s="161"/>
      <c r="EF792" s="161"/>
      <c r="EG792" s="161"/>
      <c r="EH792" s="161"/>
      <c r="EI792" s="161"/>
      <c r="EJ792" s="161"/>
      <c r="EK792" s="161"/>
      <c r="EL792" s="161"/>
      <c r="EM792" s="161"/>
      <c r="EN792" s="161"/>
      <c r="EO792" s="161"/>
      <c r="EP792" s="161"/>
      <c r="EQ792" s="161"/>
      <c r="ER792" s="161"/>
      <c r="ES792" s="161"/>
      <c r="ET792" s="161"/>
      <c r="EU792" s="161"/>
      <c r="EV792" s="161"/>
      <c r="EW792" s="161"/>
      <c r="EX792" s="161"/>
      <c r="EY792" s="161"/>
      <c r="EZ792" s="161"/>
      <c r="FA792" s="161"/>
      <c r="FB792" s="161"/>
      <c r="FC792" s="161"/>
      <c r="FD792" s="161"/>
      <c r="FE792" s="161"/>
      <c r="FF792" s="161"/>
      <c r="FG792" s="161"/>
      <c r="FH792" s="161"/>
      <c r="FI792" s="161"/>
      <c r="FJ792" s="161"/>
      <c r="FK792" s="161"/>
      <c r="FL792" s="161"/>
      <c r="FM792" s="161"/>
      <c r="FN792" s="161"/>
      <c r="FO792" s="161"/>
      <c r="FP792" s="161"/>
      <c r="FQ792" s="161"/>
      <c r="FR792" s="161"/>
      <c r="FS792" s="161"/>
      <c r="FT792" s="161"/>
      <c r="FU792" s="161"/>
      <c r="FV792" s="161"/>
      <c r="FW792" s="161"/>
      <c r="FX792" s="161"/>
      <c r="FY792" s="161"/>
      <c r="FZ792" s="161"/>
      <c r="GA792" s="161"/>
      <c r="GB792" s="161"/>
    </row>
    <row r="793" spans="1:184" s="162" customFormat="1" x14ac:dyDescent="0.2">
      <c r="A793" s="146" t="s">
        <v>8099</v>
      </c>
      <c r="B793" s="146" t="s">
        <v>3984</v>
      </c>
      <c r="C793" s="147" t="s">
        <v>3985</v>
      </c>
      <c r="D793" s="99" t="s">
        <v>18</v>
      </c>
      <c r="E793" s="99">
        <v>6</v>
      </c>
      <c r="F793" s="99"/>
      <c r="G793" s="99"/>
      <c r="H793" s="151">
        <v>5</v>
      </c>
      <c r="I793" s="149">
        <f t="shared" si="39"/>
        <v>1.6666666666666666E-2</v>
      </c>
      <c r="J793" s="201">
        <v>138.87</v>
      </c>
      <c r="K793" s="101"/>
      <c r="L793" s="149"/>
      <c r="M793" s="150">
        <f t="shared" si="40"/>
        <v>13.89</v>
      </c>
      <c r="N793" s="150">
        <f t="shared" si="41"/>
        <v>416.7</v>
      </c>
      <c r="O793" s="100"/>
      <c r="P793" s="101"/>
      <c r="Q793" s="161"/>
      <c r="R793" s="161"/>
      <c r="S793" s="161"/>
      <c r="T793" s="161"/>
      <c r="U793" s="161"/>
      <c r="V793" s="161"/>
      <c r="W793" s="161"/>
      <c r="X793" s="161"/>
      <c r="Y793" s="161"/>
      <c r="Z793" s="161"/>
      <c r="AA793" s="161"/>
      <c r="AB793" s="161"/>
      <c r="AC793" s="161"/>
      <c r="AD793" s="161"/>
      <c r="AE793" s="161"/>
      <c r="AF793" s="161"/>
      <c r="AG793" s="161"/>
      <c r="AH793" s="161"/>
      <c r="AI793" s="161"/>
      <c r="AJ793" s="161"/>
      <c r="AK793" s="161"/>
      <c r="AL793" s="161"/>
      <c r="AM793" s="161"/>
      <c r="AN793" s="161"/>
      <c r="AO793" s="161"/>
      <c r="AP793" s="161"/>
      <c r="AQ793" s="161"/>
      <c r="AR793" s="161"/>
      <c r="AS793" s="161"/>
      <c r="AT793" s="161"/>
      <c r="AU793" s="161"/>
      <c r="AV793" s="161"/>
      <c r="AW793" s="161"/>
      <c r="AX793" s="161"/>
      <c r="AY793" s="161"/>
      <c r="AZ793" s="161"/>
      <c r="BA793" s="161"/>
      <c r="BB793" s="161"/>
      <c r="BC793" s="161"/>
      <c r="BD793" s="161"/>
      <c r="BE793" s="161"/>
      <c r="BF793" s="161"/>
      <c r="BG793" s="161"/>
      <c r="BH793" s="161"/>
      <c r="BI793" s="161"/>
      <c r="BJ793" s="161"/>
      <c r="BK793" s="161"/>
      <c r="BL793" s="161"/>
      <c r="BM793" s="161"/>
      <c r="BN793" s="161"/>
      <c r="BO793" s="161"/>
      <c r="BP793" s="161"/>
      <c r="BQ793" s="161"/>
      <c r="BR793" s="161"/>
      <c r="BS793" s="161"/>
      <c r="BT793" s="161"/>
      <c r="BU793" s="161"/>
      <c r="BV793" s="161"/>
      <c r="BW793" s="161"/>
      <c r="BX793" s="161"/>
      <c r="BY793" s="161"/>
      <c r="BZ793" s="161"/>
      <c r="CA793" s="161"/>
      <c r="CB793" s="161"/>
      <c r="CC793" s="161"/>
      <c r="CD793" s="161"/>
      <c r="CE793" s="161"/>
      <c r="CF793" s="161"/>
      <c r="CG793" s="161"/>
      <c r="CH793" s="161"/>
      <c r="CI793" s="161"/>
      <c r="CJ793" s="161"/>
      <c r="CK793" s="161"/>
      <c r="CL793" s="161"/>
      <c r="CM793" s="161"/>
      <c r="CN793" s="161"/>
      <c r="CO793" s="161"/>
      <c r="CP793" s="161"/>
      <c r="CQ793" s="161"/>
      <c r="CR793" s="161"/>
      <c r="CS793" s="161"/>
      <c r="CT793" s="161"/>
      <c r="CU793" s="161"/>
      <c r="CV793" s="161"/>
      <c r="CW793" s="161"/>
      <c r="CX793" s="161"/>
      <c r="CY793" s="161"/>
      <c r="CZ793" s="161"/>
      <c r="DA793" s="161"/>
      <c r="DB793" s="161"/>
      <c r="DC793" s="161"/>
      <c r="DD793" s="161"/>
      <c r="DE793" s="161"/>
      <c r="DF793" s="161"/>
      <c r="DG793" s="161"/>
      <c r="DH793" s="161"/>
      <c r="DI793" s="161"/>
      <c r="DJ793" s="161"/>
      <c r="DK793" s="161"/>
      <c r="DL793" s="161"/>
      <c r="DM793" s="161"/>
      <c r="DN793" s="161"/>
      <c r="DO793" s="161"/>
      <c r="DP793" s="161"/>
      <c r="DQ793" s="161"/>
      <c r="DR793" s="161"/>
      <c r="DS793" s="161"/>
      <c r="DT793" s="161"/>
      <c r="DU793" s="161"/>
      <c r="DV793" s="161"/>
      <c r="DW793" s="161"/>
      <c r="DX793" s="161"/>
      <c r="DY793" s="161"/>
      <c r="DZ793" s="161"/>
      <c r="EA793" s="161"/>
      <c r="EB793" s="161"/>
      <c r="EC793" s="161"/>
      <c r="ED793" s="161"/>
      <c r="EE793" s="161"/>
      <c r="EF793" s="161"/>
      <c r="EG793" s="161"/>
      <c r="EH793" s="161"/>
      <c r="EI793" s="161"/>
      <c r="EJ793" s="161"/>
      <c r="EK793" s="161"/>
      <c r="EL793" s="161"/>
      <c r="EM793" s="161"/>
      <c r="EN793" s="161"/>
      <c r="EO793" s="161"/>
      <c r="EP793" s="161"/>
      <c r="EQ793" s="161"/>
      <c r="ER793" s="161"/>
      <c r="ES793" s="161"/>
      <c r="ET793" s="161"/>
      <c r="EU793" s="161"/>
      <c r="EV793" s="161"/>
      <c r="EW793" s="161"/>
      <c r="EX793" s="161"/>
      <c r="EY793" s="161"/>
      <c r="EZ793" s="161"/>
      <c r="FA793" s="161"/>
      <c r="FB793" s="161"/>
      <c r="FC793" s="161"/>
      <c r="FD793" s="161"/>
      <c r="FE793" s="161"/>
      <c r="FF793" s="161"/>
      <c r="FG793" s="161"/>
      <c r="FH793" s="161"/>
      <c r="FI793" s="161"/>
      <c r="FJ793" s="161"/>
      <c r="FK793" s="161"/>
      <c r="FL793" s="161"/>
      <c r="FM793" s="161"/>
      <c r="FN793" s="161"/>
      <c r="FO793" s="161"/>
      <c r="FP793" s="161"/>
      <c r="FQ793" s="161"/>
      <c r="FR793" s="161"/>
      <c r="FS793" s="161"/>
      <c r="FT793" s="161"/>
      <c r="FU793" s="161"/>
      <c r="FV793" s="161"/>
      <c r="FW793" s="161"/>
      <c r="FX793" s="161"/>
      <c r="FY793" s="161"/>
      <c r="FZ793" s="161"/>
      <c r="GA793" s="161"/>
      <c r="GB793" s="161"/>
    </row>
    <row r="794" spans="1:184" s="162" customFormat="1" x14ac:dyDescent="0.2">
      <c r="A794" s="146" t="s">
        <v>8100</v>
      </c>
      <c r="B794" s="146" t="s">
        <v>3986</v>
      </c>
      <c r="C794" s="147" t="s">
        <v>3987</v>
      </c>
      <c r="D794" s="99" t="s">
        <v>18</v>
      </c>
      <c r="E794" s="99">
        <v>6</v>
      </c>
      <c r="F794" s="99"/>
      <c r="G794" s="99"/>
      <c r="H794" s="151">
        <v>5</v>
      </c>
      <c r="I794" s="149">
        <f t="shared" si="39"/>
        <v>1.6666666666666666E-2</v>
      </c>
      <c r="J794" s="201">
        <v>169.9</v>
      </c>
      <c r="K794" s="101"/>
      <c r="L794" s="149"/>
      <c r="M794" s="150">
        <f t="shared" si="40"/>
        <v>16.989999999999998</v>
      </c>
      <c r="N794" s="150">
        <f t="shared" si="41"/>
        <v>509.7</v>
      </c>
      <c r="O794" s="100"/>
      <c r="P794" s="101"/>
      <c r="Q794" s="161"/>
      <c r="R794" s="161"/>
      <c r="S794" s="161"/>
      <c r="T794" s="161"/>
      <c r="U794" s="161"/>
      <c r="V794" s="161"/>
      <c r="W794" s="161"/>
      <c r="X794" s="161"/>
      <c r="Y794" s="161"/>
      <c r="Z794" s="161"/>
      <c r="AA794" s="161"/>
      <c r="AB794" s="161"/>
      <c r="AC794" s="161"/>
      <c r="AD794" s="161"/>
      <c r="AE794" s="161"/>
      <c r="AF794" s="161"/>
      <c r="AG794" s="161"/>
      <c r="AH794" s="161"/>
      <c r="AI794" s="161"/>
      <c r="AJ794" s="161"/>
      <c r="AK794" s="161"/>
      <c r="AL794" s="161"/>
      <c r="AM794" s="161"/>
      <c r="AN794" s="161"/>
      <c r="AO794" s="161"/>
      <c r="AP794" s="161"/>
      <c r="AQ794" s="161"/>
      <c r="AR794" s="161"/>
      <c r="AS794" s="161"/>
      <c r="AT794" s="161"/>
      <c r="AU794" s="161"/>
      <c r="AV794" s="161"/>
      <c r="AW794" s="161"/>
      <c r="AX794" s="161"/>
      <c r="AY794" s="161"/>
      <c r="AZ794" s="161"/>
      <c r="BA794" s="161"/>
      <c r="BB794" s="161"/>
      <c r="BC794" s="161"/>
      <c r="BD794" s="161"/>
      <c r="BE794" s="161"/>
      <c r="BF794" s="161"/>
      <c r="BG794" s="161"/>
      <c r="BH794" s="161"/>
      <c r="BI794" s="161"/>
      <c r="BJ794" s="161"/>
      <c r="BK794" s="161"/>
      <c r="BL794" s="161"/>
      <c r="BM794" s="161"/>
      <c r="BN794" s="161"/>
      <c r="BO794" s="161"/>
      <c r="BP794" s="161"/>
      <c r="BQ794" s="161"/>
      <c r="BR794" s="161"/>
      <c r="BS794" s="161"/>
      <c r="BT794" s="161"/>
      <c r="BU794" s="161"/>
      <c r="BV794" s="161"/>
      <c r="BW794" s="161"/>
      <c r="BX794" s="161"/>
      <c r="BY794" s="161"/>
      <c r="BZ794" s="161"/>
      <c r="CA794" s="161"/>
      <c r="CB794" s="161"/>
      <c r="CC794" s="161"/>
      <c r="CD794" s="161"/>
      <c r="CE794" s="161"/>
      <c r="CF794" s="161"/>
      <c r="CG794" s="161"/>
      <c r="CH794" s="161"/>
      <c r="CI794" s="161"/>
      <c r="CJ794" s="161"/>
      <c r="CK794" s="161"/>
      <c r="CL794" s="161"/>
      <c r="CM794" s="161"/>
      <c r="CN794" s="161"/>
      <c r="CO794" s="161"/>
      <c r="CP794" s="161"/>
      <c r="CQ794" s="161"/>
      <c r="CR794" s="161"/>
      <c r="CS794" s="161"/>
      <c r="CT794" s="161"/>
      <c r="CU794" s="161"/>
      <c r="CV794" s="161"/>
      <c r="CW794" s="161"/>
      <c r="CX794" s="161"/>
      <c r="CY794" s="161"/>
      <c r="CZ794" s="161"/>
      <c r="DA794" s="161"/>
      <c r="DB794" s="161"/>
      <c r="DC794" s="161"/>
      <c r="DD794" s="161"/>
      <c r="DE794" s="161"/>
      <c r="DF794" s="161"/>
      <c r="DG794" s="161"/>
      <c r="DH794" s="161"/>
      <c r="DI794" s="161"/>
      <c r="DJ794" s="161"/>
      <c r="DK794" s="161"/>
      <c r="DL794" s="161"/>
      <c r="DM794" s="161"/>
      <c r="DN794" s="161"/>
      <c r="DO794" s="161"/>
      <c r="DP794" s="161"/>
      <c r="DQ794" s="161"/>
      <c r="DR794" s="161"/>
      <c r="DS794" s="161"/>
      <c r="DT794" s="161"/>
      <c r="DU794" s="161"/>
      <c r="DV794" s="161"/>
      <c r="DW794" s="161"/>
      <c r="DX794" s="161"/>
      <c r="DY794" s="161"/>
      <c r="DZ794" s="161"/>
      <c r="EA794" s="161"/>
      <c r="EB794" s="161"/>
      <c r="EC794" s="161"/>
      <c r="ED794" s="161"/>
      <c r="EE794" s="161"/>
      <c r="EF794" s="161"/>
      <c r="EG794" s="161"/>
      <c r="EH794" s="161"/>
      <c r="EI794" s="161"/>
      <c r="EJ794" s="161"/>
      <c r="EK794" s="161"/>
      <c r="EL794" s="161"/>
      <c r="EM794" s="161"/>
      <c r="EN794" s="161"/>
      <c r="EO794" s="161"/>
      <c r="EP794" s="161"/>
      <c r="EQ794" s="161"/>
      <c r="ER794" s="161"/>
      <c r="ES794" s="161"/>
      <c r="ET794" s="161"/>
      <c r="EU794" s="161"/>
      <c r="EV794" s="161"/>
      <c r="EW794" s="161"/>
      <c r="EX794" s="161"/>
      <c r="EY794" s="161"/>
      <c r="EZ794" s="161"/>
      <c r="FA794" s="161"/>
      <c r="FB794" s="161"/>
      <c r="FC794" s="161"/>
      <c r="FD794" s="161"/>
      <c r="FE794" s="161"/>
      <c r="FF794" s="161"/>
      <c r="FG794" s="161"/>
      <c r="FH794" s="161"/>
      <c r="FI794" s="161"/>
      <c r="FJ794" s="161"/>
      <c r="FK794" s="161"/>
      <c r="FL794" s="161"/>
      <c r="FM794" s="161"/>
      <c r="FN794" s="161"/>
      <c r="FO794" s="161"/>
      <c r="FP794" s="161"/>
      <c r="FQ794" s="161"/>
      <c r="FR794" s="161"/>
      <c r="FS794" s="161"/>
      <c r="FT794" s="161"/>
      <c r="FU794" s="161"/>
      <c r="FV794" s="161"/>
      <c r="FW794" s="161"/>
      <c r="FX794" s="161"/>
      <c r="FY794" s="161"/>
      <c r="FZ794" s="161"/>
      <c r="GA794" s="161"/>
      <c r="GB794" s="161"/>
    </row>
    <row r="795" spans="1:184" s="162" customFormat="1" x14ac:dyDescent="0.2">
      <c r="A795" s="146" t="s">
        <v>8101</v>
      </c>
      <c r="B795" s="146" t="s">
        <v>3988</v>
      </c>
      <c r="C795" s="147" t="s">
        <v>3989</v>
      </c>
      <c r="D795" s="99" t="s">
        <v>18</v>
      </c>
      <c r="E795" s="99">
        <v>6</v>
      </c>
      <c r="F795" s="99"/>
      <c r="G795" s="99"/>
      <c r="H795" s="151">
        <v>5</v>
      </c>
      <c r="I795" s="149">
        <f t="shared" si="39"/>
        <v>1.6666666666666666E-2</v>
      </c>
      <c r="J795" s="201">
        <v>147.9</v>
      </c>
      <c r="K795" s="101"/>
      <c r="L795" s="149"/>
      <c r="M795" s="150">
        <f t="shared" si="40"/>
        <v>14.79</v>
      </c>
      <c r="N795" s="150">
        <f t="shared" si="41"/>
        <v>443.7</v>
      </c>
      <c r="O795" s="100"/>
      <c r="P795" s="101"/>
      <c r="Q795" s="161"/>
      <c r="R795" s="161"/>
      <c r="S795" s="161"/>
      <c r="T795" s="161"/>
      <c r="U795" s="161"/>
      <c r="V795" s="161"/>
      <c r="W795" s="161"/>
      <c r="X795" s="161"/>
      <c r="Y795" s="161"/>
      <c r="Z795" s="161"/>
      <c r="AA795" s="161"/>
      <c r="AB795" s="161"/>
      <c r="AC795" s="161"/>
      <c r="AD795" s="161"/>
      <c r="AE795" s="161"/>
      <c r="AF795" s="161"/>
      <c r="AG795" s="161"/>
      <c r="AH795" s="161"/>
      <c r="AI795" s="161"/>
      <c r="AJ795" s="161"/>
      <c r="AK795" s="161"/>
      <c r="AL795" s="161"/>
      <c r="AM795" s="161"/>
      <c r="AN795" s="161"/>
      <c r="AO795" s="161"/>
      <c r="AP795" s="161"/>
      <c r="AQ795" s="161"/>
      <c r="AR795" s="161"/>
      <c r="AS795" s="161"/>
      <c r="AT795" s="161"/>
      <c r="AU795" s="161"/>
      <c r="AV795" s="161"/>
      <c r="AW795" s="161"/>
      <c r="AX795" s="161"/>
      <c r="AY795" s="161"/>
      <c r="AZ795" s="161"/>
      <c r="BA795" s="161"/>
      <c r="BB795" s="161"/>
      <c r="BC795" s="161"/>
      <c r="BD795" s="161"/>
      <c r="BE795" s="161"/>
      <c r="BF795" s="161"/>
      <c r="BG795" s="161"/>
      <c r="BH795" s="161"/>
      <c r="BI795" s="161"/>
      <c r="BJ795" s="161"/>
      <c r="BK795" s="161"/>
      <c r="BL795" s="161"/>
      <c r="BM795" s="161"/>
      <c r="BN795" s="161"/>
      <c r="BO795" s="161"/>
      <c r="BP795" s="161"/>
      <c r="BQ795" s="161"/>
      <c r="BR795" s="161"/>
      <c r="BS795" s="161"/>
      <c r="BT795" s="161"/>
      <c r="BU795" s="161"/>
      <c r="BV795" s="161"/>
      <c r="BW795" s="161"/>
      <c r="BX795" s="161"/>
      <c r="BY795" s="161"/>
      <c r="BZ795" s="161"/>
      <c r="CA795" s="161"/>
      <c r="CB795" s="161"/>
      <c r="CC795" s="161"/>
      <c r="CD795" s="161"/>
      <c r="CE795" s="161"/>
      <c r="CF795" s="161"/>
      <c r="CG795" s="161"/>
      <c r="CH795" s="161"/>
      <c r="CI795" s="161"/>
      <c r="CJ795" s="161"/>
      <c r="CK795" s="161"/>
      <c r="CL795" s="161"/>
      <c r="CM795" s="161"/>
      <c r="CN795" s="161"/>
      <c r="CO795" s="161"/>
      <c r="CP795" s="161"/>
      <c r="CQ795" s="161"/>
      <c r="CR795" s="161"/>
      <c r="CS795" s="161"/>
      <c r="CT795" s="161"/>
      <c r="CU795" s="161"/>
      <c r="CV795" s="161"/>
      <c r="CW795" s="161"/>
      <c r="CX795" s="161"/>
      <c r="CY795" s="161"/>
      <c r="CZ795" s="161"/>
      <c r="DA795" s="161"/>
      <c r="DB795" s="161"/>
      <c r="DC795" s="161"/>
      <c r="DD795" s="161"/>
      <c r="DE795" s="161"/>
      <c r="DF795" s="161"/>
      <c r="DG795" s="161"/>
      <c r="DH795" s="161"/>
      <c r="DI795" s="161"/>
      <c r="DJ795" s="161"/>
      <c r="DK795" s="161"/>
      <c r="DL795" s="161"/>
      <c r="DM795" s="161"/>
      <c r="DN795" s="161"/>
      <c r="DO795" s="161"/>
      <c r="DP795" s="161"/>
      <c r="DQ795" s="161"/>
      <c r="DR795" s="161"/>
      <c r="DS795" s="161"/>
      <c r="DT795" s="161"/>
      <c r="DU795" s="161"/>
      <c r="DV795" s="161"/>
      <c r="DW795" s="161"/>
      <c r="DX795" s="161"/>
      <c r="DY795" s="161"/>
      <c r="DZ795" s="161"/>
      <c r="EA795" s="161"/>
      <c r="EB795" s="161"/>
      <c r="EC795" s="161"/>
      <c r="ED795" s="161"/>
      <c r="EE795" s="161"/>
      <c r="EF795" s="161"/>
      <c r="EG795" s="161"/>
      <c r="EH795" s="161"/>
      <c r="EI795" s="161"/>
      <c r="EJ795" s="161"/>
      <c r="EK795" s="161"/>
      <c r="EL795" s="161"/>
      <c r="EM795" s="161"/>
      <c r="EN795" s="161"/>
      <c r="EO795" s="161"/>
      <c r="EP795" s="161"/>
      <c r="EQ795" s="161"/>
      <c r="ER795" s="161"/>
      <c r="ES795" s="161"/>
      <c r="ET795" s="161"/>
      <c r="EU795" s="161"/>
      <c r="EV795" s="161"/>
      <c r="EW795" s="161"/>
      <c r="EX795" s="161"/>
      <c r="EY795" s="161"/>
      <c r="EZ795" s="161"/>
      <c r="FA795" s="161"/>
      <c r="FB795" s="161"/>
      <c r="FC795" s="161"/>
      <c r="FD795" s="161"/>
      <c r="FE795" s="161"/>
      <c r="FF795" s="161"/>
      <c r="FG795" s="161"/>
      <c r="FH795" s="161"/>
      <c r="FI795" s="161"/>
      <c r="FJ795" s="161"/>
      <c r="FK795" s="161"/>
      <c r="FL795" s="161"/>
      <c r="FM795" s="161"/>
      <c r="FN795" s="161"/>
      <c r="FO795" s="161"/>
      <c r="FP795" s="161"/>
      <c r="FQ795" s="161"/>
      <c r="FR795" s="161"/>
      <c r="FS795" s="161"/>
      <c r="FT795" s="161"/>
      <c r="FU795" s="161"/>
      <c r="FV795" s="161"/>
      <c r="FW795" s="161"/>
      <c r="FX795" s="161"/>
      <c r="FY795" s="161"/>
      <c r="FZ795" s="161"/>
      <c r="GA795" s="161"/>
      <c r="GB795" s="161"/>
    </row>
    <row r="796" spans="1:184" s="162" customFormat="1" x14ac:dyDescent="0.2">
      <c r="A796" s="146" t="s">
        <v>8102</v>
      </c>
      <c r="B796" s="146" t="s">
        <v>3990</v>
      </c>
      <c r="C796" s="147" t="s">
        <v>3991</v>
      </c>
      <c r="D796" s="99" t="s">
        <v>18</v>
      </c>
      <c r="E796" s="99">
        <v>6</v>
      </c>
      <c r="F796" s="99"/>
      <c r="G796" s="99"/>
      <c r="H796" s="151">
        <v>5</v>
      </c>
      <c r="I796" s="149">
        <f t="shared" si="39"/>
        <v>1.6666666666666666E-2</v>
      </c>
      <c r="J796" s="201">
        <v>348.15</v>
      </c>
      <c r="K796" s="101"/>
      <c r="L796" s="149"/>
      <c r="M796" s="150">
        <f t="shared" si="40"/>
        <v>34.82</v>
      </c>
      <c r="N796" s="150">
        <f t="shared" si="41"/>
        <v>1044.5999999999999</v>
      </c>
      <c r="O796" s="100"/>
      <c r="P796" s="101"/>
      <c r="Q796" s="161"/>
      <c r="R796" s="161"/>
      <c r="S796" s="161"/>
      <c r="T796" s="161"/>
      <c r="U796" s="161"/>
      <c r="V796" s="161"/>
      <c r="W796" s="161"/>
      <c r="X796" s="161"/>
      <c r="Y796" s="161"/>
      <c r="Z796" s="161"/>
      <c r="AA796" s="161"/>
      <c r="AB796" s="161"/>
      <c r="AC796" s="161"/>
      <c r="AD796" s="161"/>
      <c r="AE796" s="161"/>
      <c r="AF796" s="161"/>
      <c r="AG796" s="161"/>
      <c r="AH796" s="161"/>
      <c r="AI796" s="161"/>
      <c r="AJ796" s="161"/>
      <c r="AK796" s="161"/>
      <c r="AL796" s="161"/>
      <c r="AM796" s="161"/>
      <c r="AN796" s="161"/>
      <c r="AO796" s="161"/>
      <c r="AP796" s="161"/>
      <c r="AQ796" s="161"/>
      <c r="AR796" s="161"/>
      <c r="AS796" s="161"/>
      <c r="AT796" s="161"/>
      <c r="AU796" s="161"/>
      <c r="AV796" s="161"/>
      <c r="AW796" s="161"/>
      <c r="AX796" s="161"/>
      <c r="AY796" s="161"/>
      <c r="AZ796" s="161"/>
      <c r="BA796" s="161"/>
      <c r="BB796" s="161"/>
      <c r="BC796" s="161"/>
      <c r="BD796" s="161"/>
      <c r="BE796" s="161"/>
      <c r="BF796" s="161"/>
      <c r="BG796" s="161"/>
      <c r="BH796" s="161"/>
      <c r="BI796" s="161"/>
      <c r="BJ796" s="161"/>
      <c r="BK796" s="161"/>
      <c r="BL796" s="161"/>
      <c r="BM796" s="161"/>
      <c r="BN796" s="161"/>
      <c r="BO796" s="161"/>
      <c r="BP796" s="161"/>
      <c r="BQ796" s="161"/>
      <c r="BR796" s="161"/>
      <c r="BS796" s="161"/>
      <c r="BT796" s="161"/>
      <c r="BU796" s="161"/>
      <c r="BV796" s="161"/>
      <c r="BW796" s="161"/>
      <c r="BX796" s="161"/>
      <c r="BY796" s="161"/>
      <c r="BZ796" s="161"/>
      <c r="CA796" s="161"/>
      <c r="CB796" s="161"/>
      <c r="CC796" s="161"/>
      <c r="CD796" s="161"/>
      <c r="CE796" s="161"/>
      <c r="CF796" s="161"/>
      <c r="CG796" s="161"/>
      <c r="CH796" s="161"/>
      <c r="CI796" s="161"/>
      <c r="CJ796" s="161"/>
      <c r="CK796" s="161"/>
      <c r="CL796" s="161"/>
      <c r="CM796" s="161"/>
      <c r="CN796" s="161"/>
      <c r="CO796" s="161"/>
      <c r="CP796" s="161"/>
      <c r="CQ796" s="161"/>
      <c r="CR796" s="161"/>
      <c r="CS796" s="161"/>
      <c r="CT796" s="161"/>
      <c r="CU796" s="161"/>
      <c r="CV796" s="161"/>
      <c r="CW796" s="161"/>
      <c r="CX796" s="161"/>
      <c r="CY796" s="161"/>
      <c r="CZ796" s="161"/>
      <c r="DA796" s="161"/>
      <c r="DB796" s="161"/>
      <c r="DC796" s="161"/>
      <c r="DD796" s="161"/>
      <c r="DE796" s="161"/>
      <c r="DF796" s="161"/>
      <c r="DG796" s="161"/>
      <c r="DH796" s="161"/>
      <c r="DI796" s="161"/>
      <c r="DJ796" s="161"/>
      <c r="DK796" s="161"/>
      <c r="DL796" s="161"/>
      <c r="DM796" s="161"/>
      <c r="DN796" s="161"/>
      <c r="DO796" s="161"/>
      <c r="DP796" s="161"/>
      <c r="DQ796" s="161"/>
      <c r="DR796" s="161"/>
      <c r="DS796" s="161"/>
      <c r="DT796" s="161"/>
      <c r="DU796" s="161"/>
      <c r="DV796" s="161"/>
      <c r="DW796" s="161"/>
      <c r="DX796" s="161"/>
      <c r="DY796" s="161"/>
      <c r="DZ796" s="161"/>
      <c r="EA796" s="161"/>
      <c r="EB796" s="161"/>
      <c r="EC796" s="161"/>
      <c r="ED796" s="161"/>
      <c r="EE796" s="161"/>
      <c r="EF796" s="161"/>
      <c r="EG796" s="161"/>
      <c r="EH796" s="161"/>
      <c r="EI796" s="161"/>
      <c r="EJ796" s="161"/>
      <c r="EK796" s="161"/>
      <c r="EL796" s="161"/>
      <c r="EM796" s="161"/>
      <c r="EN796" s="161"/>
      <c r="EO796" s="161"/>
      <c r="EP796" s="161"/>
      <c r="EQ796" s="161"/>
      <c r="ER796" s="161"/>
      <c r="ES796" s="161"/>
      <c r="ET796" s="161"/>
      <c r="EU796" s="161"/>
      <c r="EV796" s="161"/>
      <c r="EW796" s="161"/>
      <c r="EX796" s="161"/>
      <c r="EY796" s="161"/>
      <c r="EZ796" s="161"/>
      <c r="FA796" s="161"/>
      <c r="FB796" s="161"/>
      <c r="FC796" s="161"/>
      <c r="FD796" s="161"/>
      <c r="FE796" s="161"/>
      <c r="FF796" s="161"/>
      <c r="FG796" s="161"/>
      <c r="FH796" s="161"/>
      <c r="FI796" s="161"/>
      <c r="FJ796" s="161"/>
      <c r="FK796" s="161"/>
      <c r="FL796" s="161"/>
      <c r="FM796" s="161"/>
      <c r="FN796" s="161"/>
      <c r="FO796" s="161"/>
      <c r="FP796" s="161"/>
      <c r="FQ796" s="161"/>
      <c r="FR796" s="161"/>
      <c r="FS796" s="161"/>
      <c r="FT796" s="161"/>
      <c r="FU796" s="161"/>
      <c r="FV796" s="161"/>
      <c r="FW796" s="161"/>
      <c r="FX796" s="161"/>
      <c r="FY796" s="161"/>
      <c r="FZ796" s="161"/>
      <c r="GA796" s="161"/>
      <c r="GB796" s="161"/>
    </row>
    <row r="797" spans="1:184" s="162" customFormat="1" x14ac:dyDescent="0.2">
      <c r="A797" s="146" t="s">
        <v>8103</v>
      </c>
      <c r="B797" s="146" t="s">
        <v>3992</v>
      </c>
      <c r="C797" s="147" t="s">
        <v>3993</v>
      </c>
      <c r="D797" s="99" t="s">
        <v>18</v>
      </c>
      <c r="E797" s="99">
        <v>2</v>
      </c>
      <c r="F797" s="99"/>
      <c r="G797" s="99"/>
      <c r="H797" s="151">
        <v>5</v>
      </c>
      <c r="I797" s="149">
        <f t="shared" si="39"/>
        <v>1.6666666666666666E-2</v>
      </c>
      <c r="J797" s="201">
        <v>705.36</v>
      </c>
      <c r="K797" s="101"/>
      <c r="L797" s="149"/>
      <c r="M797" s="150">
        <f t="shared" si="40"/>
        <v>23.51</v>
      </c>
      <c r="N797" s="150">
        <f t="shared" si="41"/>
        <v>705.3</v>
      </c>
      <c r="O797" s="100"/>
      <c r="P797" s="101"/>
      <c r="Q797" s="161"/>
      <c r="R797" s="161"/>
      <c r="S797" s="161"/>
      <c r="T797" s="161"/>
      <c r="U797" s="161"/>
      <c r="V797" s="161"/>
      <c r="W797" s="161"/>
      <c r="X797" s="161"/>
      <c r="Y797" s="161"/>
      <c r="Z797" s="161"/>
      <c r="AA797" s="161"/>
      <c r="AB797" s="161"/>
      <c r="AC797" s="161"/>
      <c r="AD797" s="161"/>
      <c r="AE797" s="161"/>
      <c r="AF797" s="161"/>
      <c r="AG797" s="161"/>
      <c r="AH797" s="161"/>
      <c r="AI797" s="161"/>
      <c r="AJ797" s="161"/>
      <c r="AK797" s="161"/>
      <c r="AL797" s="161"/>
      <c r="AM797" s="161"/>
      <c r="AN797" s="161"/>
      <c r="AO797" s="161"/>
      <c r="AP797" s="161"/>
      <c r="AQ797" s="161"/>
      <c r="AR797" s="161"/>
      <c r="AS797" s="161"/>
      <c r="AT797" s="161"/>
      <c r="AU797" s="161"/>
      <c r="AV797" s="161"/>
      <c r="AW797" s="161"/>
      <c r="AX797" s="161"/>
      <c r="AY797" s="161"/>
      <c r="AZ797" s="161"/>
      <c r="BA797" s="161"/>
      <c r="BB797" s="161"/>
      <c r="BC797" s="161"/>
      <c r="BD797" s="161"/>
      <c r="BE797" s="161"/>
      <c r="BF797" s="161"/>
      <c r="BG797" s="161"/>
      <c r="BH797" s="161"/>
      <c r="BI797" s="161"/>
      <c r="BJ797" s="161"/>
      <c r="BK797" s="161"/>
      <c r="BL797" s="161"/>
      <c r="BM797" s="161"/>
      <c r="BN797" s="161"/>
      <c r="BO797" s="161"/>
      <c r="BP797" s="161"/>
      <c r="BQ797" s="161"/>
      <c r="BR797" s="161"/>
      <c r="BS797" s="161"/>
      <c r="BT797" s="161"/>
      <c r="BU797" s="161"/>
      <c r="BV797" s="161"/>
      <c r="BW797" s="161"/>
      <c r="BX797" s="161"/>
      <c r="BY797" s="161"/>
      <c r="BZ797" s="161"/>
      <c r="CA797" s="161"/>
      <c r="CB797" s="161"/>
      <c r="CC797" s="161"/>
      <c r="CD797" s="161"/>
      <c r="CE797" s="161"/>
      <c r="CF797" s="161"/>
      <c r="CG797" s="161"/>
      <c r="CH797" s="161"/>
      <c r="CI797" s="161"/>
      <c r="CJ797" s="161"/>
      <c r="CK797" s="161"/>
      <c r="CL797" s="161"/>
      <c r="CM797" s="161"/>
      <c r="CN797" s="161"/>
      <c r="CO797" s="161"/>
      <c r="CP797" s="161"/>
      <c r="CQ797" s="161"/>
      <c r="CR797" s="161"/>
      <c r="CS797" s="161"/>
      <c r="CT797" s="161"/>
      <c r="CU797" s="161"/>
      <c r="CV797" s="161"/>
      <c r="CW797" s="161"/>
      <c r="CX797" s="161"/>
      <c r="CY797" s="161"/>
      <c r="CZ797" s="161"/>
      <c r="DA797" s="161"/>
      <c r="DB797" s="161"/>
      <c r="DC797" s="161"/>
      <c r="DD797" s="161"/>
      <c r="DE797" s="161"/>
      <c r="DF797" s="161"/>
      <c r="DG797" s="161"/>
      <c r="DH797" s="161"/>
      <c r="DI797" s="161"/>
      <c r="DJ797" s="161"/>
      <c r="DK797" s="161"/>
      <c r="DL797" s="161"/>
      <c r="DM797" s="161"/>
      <c r="DN797" s="161"/>
      <c r="DO797" s="161"/>
      <c r="DP797" s="161"/>
      <c r="DQ797" s="161"/>
      <c r="DR797" s="161"/>
      <c r="DS797" s="161"/>
      <c r="DT797" s="161"/>
      <c r="DU797" s="161"/>
      <c r="DV797" s="161"/>
      <c r="DW797" s="161"/>
      <c r="DX797" s="161"/>
      <c r="DY797" s="161"/>
      <c r="DZ797" s="161"/>
      <c r="EA797" s="161"/>
      <c r="EB797" s="161"/>
      <c r="EC797" s="161"/>
      <c r="ED797" s="161"/>
      <c r="EE797" s="161"/>
      <c r="EF797" s="161"/>
      <c r="EG797" s="161"/>
      <c r="EH797" s="161"/>
      <c r="EI797" s="161"/>
      <c r="EJ797" s="161"/>
      <c r="EK797" s="161"/>
      <c r="EL797" s="161"/>
      <c r="EM797" s="161"/>
      <c r="EN797" s="161"/>
      <c r="EO797" s="161"/>
      <c r="EP797" s="161"/>
      <c r="EQ797" s="161"/>
      <c r="ER797" s="161"/>
      <c r="ES797" s="161"/>
      <c r="ET797" s="161"/>
      <c r="EU797" s="161"/>
      <c r="EV797" s="161"/>
      <c r="EW797" s="161"/>
      <c r="EX797" s="161"/>
      <c r="EY797" s="161"/>
      <c r="EZ797" s="161"/>
      <c r="FA797" s="161"/>
      <c r="FB797" s="161"/>
      <c r="FC797" s="161"/>
      <c r="FD797" s="161"/>
      <c r="FE797" s="161"/>
      <c r="FF797" s="161"/>
      <c r="FG797" s="161"/>
      <c r="FH797" s="161"/>
      <c r="FI797" s="161"/>
      <c r="FJ797" s="161"/>
      <c r="FK797" s="161"/>
      <c r="FL797" s="161"/>
      <c r="FM797" s="161"/>
      <c r="FN797" s="161"/>
      <c r="FO797" s="161"/>
      <c r="FP797" s="161"/>
      <c r="FQ797" s="161"/>
      <c r="FR797" s="161"/>
      <c r="FS797" s="161"/>
      <c r="FT797" s="161"/>
      <c r="FU797" s="161"/>
      <c r="FV797" s="161"/>
      <c r="FW797" s="161"/>
      <c r="FX797" s="161"/>
      <c r="FY797" s="161"/>
      <c r="FZ797" s="161"/>
      <c r="GA797" s="161"/>
      <c r="GB797" s="161"/>
    </row>
    <row r="798" spans="1:184" s="162" customFormat="1" x14ac:dyDescent="0.2">
      <c r="A798" s="146" t="s">
        <v>8104</v>
      </c>
      <c r="B798" s="146" t="s">
        <v>3994</v>
      </c>
      <c r="C798" s="147" t="s">
        <v>3995</v>
      </c>
      <c r="D798" s="99" t="s">
        <v>18</v>
      </c>
      <c r="E798" s="99">
        <v>1</v>
      </c>
      <c r="F798" s="99"/>
      <c r="G798" s="99"/>
      <c r="H798" s="151">
        <v>10</v>
      </c>
      <c r="I798" s="149">
        <f t="shared" si="39"/>
        <v>8.3333333333333332E-3</v>
      </c>
      <c r="J798" s="201">
        <v>244.71</v>
      </c>
      <c r="K798" s="101"/>
      <c r="L798" s="149"/>
      <c r="M798" s="150">
        <f t="shared" si="40"/>
        <v>2.04</v>
      </c>
      <c r="N798" s="150">
        <f t="shared" si="41"/>
        <v>61.2</v>
      </c>
      <c r="O798" s="100"/>
      <c r="P798" s="101"/>
      <c r="Q798" s="161"/>
      <c r="R798" s="161"/>
      <c r="S798" s="161"/>
      <c r="T798" s="161"/>
      <c r="U798" s="161"/>
      <c r="V798" s="161"/>
      <c r="W798" s="161"/>
      <c r="X798" s="161"/>
      <c r="Y798" s="161"/>
      <c r="Z798" s="161"/>
      <c r="AA798" s="161"/>
      <c r="AB798" s="161"/>
      <c r="AC798" s="161"/>
      <c r="AD798" s="161"/>
      <c r="AE798" s="161"/>
      <c r="AF798" s="161"/>
      <c r="AG798" s="161"/>
      <c r="AH798" s="161"/>
      <c r="AI798" s="161"/>
      <c r="AJ798" s="161"/>
      <c r="AK798" s="161"/>
      <c r="AL798" s="161"/>
      <c r="AM798" s="161"/>
      <c r="AN798" s="161"/>
      <c r="AO798" s="161"/>
      <c r="AP798" s="161"/>
      <c r="AQ798" s="161"/>
      <c r="AR798" s="161"/>
      <c r="AS798" s="161"/>
      <c r="AT798" s="161"/>
      <c r="AU798" s="161"/>
      <c r="AV798" s="161"/>
      <c r="AW798" s="161"/>
      <c r="AX798" s="161"/>
      <c r="AY798" s="161"/>
      <c r="AZ798" s="161"/>
      <c r="BA798" s="161"/>
      <c r="BB798" s="161"/>
      <c r="BC798" s="161"/>
      <c r="BD798" s="161"/>
      <c r="BE798" s="161"/>
      <c r="BF798" s="161"/>
      <c r="BG798" s="161"/>
      <c r="BH798" s="161"/>
      <c r="BI798" s="161"/>
      <c r="BJ798" s="161"/>
      <c r="BK798" s="161"/>
      <c r="BL798" s="161"/>
      <c r="BM798" s="161"/>
      <c r="BN798" s="161"/>
      <c r="BO798" s="161"/>
      <c r="BP798" s="161"/>
      <c r="BQ798" s="161"/>
      <c r="BR798" s="161"/>
      <c r="BS798" s="161"/>
      <c r="BT798" s="161"/>
      <c r="BU798" s="161"/>
      <c r="BV798" s="161"/>
      <c r="BW798" s="161"/>
      <c r="BX798" s="161"/>
      <c r="BY798" s="161"/>
      <c r="BZ798" s="161"/>
      <c r="CA798" s="161"/>
      <c r="CB798" s="161"/>
      <c r="CC798" s="161"/>
      <c r="CD798" s="161"/>
      <c r="CE798" s="161"/>
      <c r="CF798" s="161"/>
      <c r="CG798" s="161"/>
      <c r="CH798" s="161"/>
      <c r="CI798" s="161"/>
      <c r="CJ798" s="161"/>
      <c r="CK798" s="161"/>
      <c r="CL798" s="161"/>
      <c r="CM798" s="161"/>
      <c r="CN798" s="161"/>
      <c r="CO798" s="161"/>
      <c r="CP798" s="161"/>
      <c r="CQ798" s="161"/>
      <c r="CR798" s="161"/>
      <c r="CS798" s="161"/>
      <c r="CT798" s="161"/>
      <c r="CU798" s="161"/>
      <c r="CV798" s="161"/>
      <c r="CW798" s="161"/>
      <c r="CX798" s="161"/>
      <c r="CY798" s="161"/>
      <c r="CZ798" s="161"/>
      <c r="DA798" s="161"/>
      <c r="DB798" s="161"/>
      <c r="DC798" s="161"/>
      <c r="DD798" s="161"/>
      <c r="DE798" s="161"/>
      <c r="DF798" s="161"/>
      <c r="DG798" s="161"/>
      <c r="DH798" s="161"/>
      <c r="DI798" s="161"/>
      <c r="DJ798" s="161"/>
      <c r="DK798" s="161"/>
      <c r="DL798" s="161"/>
      <c r="DM798" s="161"/>
      <c r="DN798" s="161"/>
      <c r="DO798" s="161"/>
      <c r="DP798" s="161"/>
      <c r="DQ798" s="161"/>
      <c r="DR798" s="161"/>
      <c r="DS798" s="161"/>
      <c r="DT798" s="161"/>
      <c r="DU798" s="161"/>
      <c r="DV798" s="161"/>
      <c r="DW798" s="161"/>
      <c r="DX798" s="161"/>
      <c r="DY798" s="161"/>
      <c r="DZ798" s="161"/>
      <c r="EA798" s="161"/>
      <c r="EB798" s="161"/>
      <c r="EC798" s="161"/>
      <c r="ED798" s="161"/>
      <c r="EE798" s="161"/>
      <c r="EF798" s="161"/>
      <c r="EG798" s="161"/>
      <c r="EH798" s="161"/>
      <c r="EI798" s="161"/>
      <c r="EJ798" s="161"/>
      <c r="EK798" s="161"/>
      <c r="EL798" s="161"/>
      <c r="EM798" s="161"/>
      <c r="EN798" s="161"/>
      <c r="EO798" s="161"/>
      <c r="EP798" s="161"/>
      <c r="EQ798" s="161"/>
      <c r="ER798" s="161"/>
      <c r="ES798" s="161"/>
      <c r="ET798" s="161"/>
      <c r="EU798" s="161"/>
      <c r="EV798" s="161"/>
      <c r="EW798" s="161"/>
      <c r="EX798" s="161"/>
      <c r="EY798" s="161"/>
      <c r="EZ798" s="161"/>
      <c r="FA798" s="161"/>
      <c r="FB798" s="161"/>
      <c r="FC798" s="161"/>
      <c r="FD798" s="161"/>
      <c r="FE798" s="161"/>
      <c r="FF798" s="161"/>
      <c r="FG798" s="161"/>
      <c r="FH798" s="161"/>
      <c r="FI798" s="161"/>
      <c r="FJ798" s="161"/>
      <c r="FK798" s="161"/>
      <c r="FL798" s="161"/>
      <c r="FM798" s="161"/>
      <c r="FN798" s="161"/>
      <c r="FO798" s="161"/>
      <c r="FP798" s="161"/>
      <c r="FQ798" s="161"/>
      <c r="FR798" s="161"/>
      <c r="FS798" s="161"/>
      <c r="FT798" s="161"/>
      <c r="FU798" s="161"/>
      <c r="FV798" s="161"/>
      <c r="FW798" s="161"/>
      <c r="FX798" s="161"/>
      <c r="FY798" s="161"/>
      <c r="FZ798" s="161"/>
      <c r="GA798" s="161"/>
      <c r="GB798" s="161"/>
    </row>
    <row r="799" spans="1:184" s="162" customFormat="1" x14ac:dyDescent="0.2">
      <c r="A799" s="146" t="s">
        <v>8105</v>
      </c>
      <c r="B799" s="146" t="s">
        <v>5197</v>
      </c>
      <c r="C799" s="147" t="s">
        <v>5198</v>
      </c>
      <c r="D799" s="99" t="s">
        <v>18</v>
      </c>
      <c r="E799" s="99">
        <v>3</v>
      </c>
      <c r="F799" s="99"/>
      <c r="G799" s="99"/>
      <c r="H799" s="151">
        <v>5</v>
      </c>
      <c r="I799" s="149">
        <f t="shared" si="39"/>
        <v>1.6666666666666666E-2</v>
      </c>
      <c r="J799" s="201">
        <v>449.78</v>
      </c>
      <c r="K799" s="101"/>
      <c r="L799" s="149"/>
      <c r="M799" s="150">
        <f t="shared" si="40"/>
        <v>22.49</v>
      </c>
      <c r="N799" s="150">
        <f t="shared" si="41"/>
        <v>674.7</v>
      </c>
      <c r="O799" s="100"/>
      <c r="P799" s="101"/>
      <c r="Q799" s="161"/>
      <c r="R799" s="161"/>
      <c r="S799" s="161"/>
      <c r="T799" s="161"/>
      <c r="U799" s="161"/>
      <c r="V799" s="161"/>
      <c r="W799" s="161"/>
      <c r="X799" s="161"/>
      <c r="Y799" s="161"/>
      <c r="Z799" s="161"/>
      <c r="AA799" s="161"/>
      <c r="AB799" s="161"/>
      <c r="AC799" s="161"/>
      <c r="AD799" s="161"/>
      <c r="AE799" s="161"/>
      <c r="AF799" s="161"/>
      <c r="AG799" s="161"/>
      <c r="AH799" s="161"/>
      <c r="AI799" s="161"/>
      <c r="AJ799" s="161"/>
      <c r="AK799" s="161"/>
      <c r="AL799" s="161"/>
      <c r="AM799" s="161"/>
      <c r="AN799" s="161"/>
      <c r="AO799" s="161"/>
      <c r="AP799" s="161"/>
      <c r="AQ799" s="161"/>
      <c r="AR799" s="161"/>
      <c r="AS799" s="161"/>
      <c r="AT799" s="161"/>
      <c r="AU799" s="161"/>
      <c r="AV799" s="161"/>
      <c r="AW799" s="161"/>
      <c r="AX799" s="161"/>
      <c r="AY799" s="161"/>
      <c r="AZ799" s="161"/>
      <c r="BA799" s="161"/>
      <c r="BB799" s="161"/>
      <c r="BC799" s="161"/>
      <c r="BD799" s="161"/>
      <c r="BE799" s="161"/>
      <c r="BF799" s="161"/>
      <c r="BG799" s="161"/>
      <c r="BH799" s="161"/>
      <c r="BI799" s="161"/>
      <c r="BJ799" s="161"/>
      <c r="BK799" s="161"/>
      <c r="BL799" s="161"/>
      <c r="BM799" s="161"/>
      <c r="BN799" s="161"/>
      <c r="BO799" s="161"/>
      <c r="BP799" s="161"/>
      <c r="BQ799" s="161"/>
      <c r="BR799" s="161"/>
      <c r="BS799" s="161"/>
      <c r="BT799" s="161"/>
      <c r="BU799" s="161"/>
      <c r="BV799" s="161"/>
      <c r="BW799" s="161"/>
      <c r="BX799" s="161"/>
      <c r="BY799" s="161"/>
      <c r="BZ799" s="161"/>
      <c r="CA799" s="161"/>
      <c r="CB799" s="161"/>
      <c r="CC799" s="161"/>
      <c r="CD799" s="161"/>
      <c r="CE799" s="161"/>
      <c r="CF799" s="161"/>
      <c r="CG799" s="161"/>
      <c r="CH799" s="161"/>
      <c r="CI799" s="161"/>
      <c r="CJ799" s="161"/>
      <c r="CK799" s="161"/>
      <c r="CL799" s="161"/>
      <c r="CM799" s="161"/>
      <c r="CN799" s="161"/>
      <c r="CO799" s="161"/>
      <c r="CP799" s="161"/>
      <c r="CQ799" s="161"/>
      <c r="CR799" s="161"/>
      <c r="CS799" s="161"/>
      <c r="CT799" s="161"/>
      <c r="CU799" s="161"/>
      <c r="CV799" s="161"/>
      <c r="CW799" s="161"/>
      <c r="CX799" s="161"/>
      <c r="CY799" s="161"/>
      <c r="CZ799" s="161"/>
      <c r="DA799" s="161"/>
      <c r="DB799" s="161"/>
      <c r="DC799" s="161"/>
      <c r="DD799" s="161"/>
      <c r="DE799" s="161"/>
      <c r="DF799" s="161"/>
      <c r="DG799" s="161"/>
      <c r="DH799" s="161"/>
      <c r="DI799" s="161"/>
      <c r="DJ799" s="161"/>
      <c r="DK799" s="161"/>
      <c r="DL799" s="161"/>
      <c r="DM799" s="161"/>
      <c r="DN799" s="161"/>
      <c r="DO799" s="161"/>
      <c r="DP799" s="161"/>
      <c r="DQ799" s="161"/>
      <c r="DR799" s="161"/>
      <c r="DS799" s="161"/>
      <c r="DT799" s="161"/>
      <c r="DU799" s="161"/>
      <c r="DV799" s="161"/>
      <c r="DW799" s="161"/>
      <c r="DX799" s="161"/>
      <c r="DY799" s="161"/>
      <c r="DZ799" s="161"/>
      <c r="EA799" s="161"/>
      <c r="EB799" s="161"/>
      <c r="EC799" s="161"/>
      <c r="ED799" s="161"/>
      <c r="EE799" s="161"/>
      <c r="EF799" s="161"/>
      <c r="EG799" s="161"/>
      <c r="EH799" s="161"/>
      <c r="EI799" s="161"/>
      <c r="EJ799" s="161"/>
      <c r="EK799" s="161"/>
      <c r="EL799" s="161"/>
      <c r="EM799" s="161"/>
      <c r="EN799" s="161"/>
      <c r="EO799" s="161"/>
      <c r="EP799" s="161"/>
      <c r="EQ799" s="161"/>
      <c r="ER799" s="161"/>
      <c r="ES799" s="161"/>
      <c r="ET799" s="161"/>
      <c r="EU799" s="161"/>
      <c r="EV799" s="161"/>
      <c r="EW799" s="161"/>
      <c r="EX799" s="161"/>
      <c r="EY799" s="161"/>
      <c r="EZ799" s="161"/>
      <c r="FA799" s="161"/>
      <c r="FB799" s="161"/>
      <c r="FC799" s="161"/>
      <c r="FD799" s="161"/>
      <c r="FE799" s="161"/>
      <c r="FF799" s="161"/>
      <c r="FG799" s="161"/>
      <c r="FH799" s="161"/>
      <c r="FI799" s="161"/>
      <c r="FJ799" s="161"/>
      <c r="FK799" s="161"/>
      <c r="FL799" s="161"/>
      <c r="FM799" s="161"/>
      <c r="FN799" s="161"/>
      <c r="FO799" s="161"/>
      <c r="FP799" s="161"/>
      <c r="FQ799" s="161"/>
      <c r="FR799" s="161"/>
      <c r="FS799" s="161"/>
      <c r="FT799" s="161"/>
      <c r="FU799" s="161"/>
      <c r="FV799" s="161"/>
      <c r="FW799" s="161"/>
      <c r="FX799" s="161"/>
      <c r="FY799" s="161"/>
      <c r="FZ799" s="161"/>
      <c r="GA799" s="161"/>
      <c r="GB799" s="161"/>
    </row>
    <row r="800" spans="1:184" s="162" customFormat="1" x14ac:dyDescent="0.2">
      <c r="A800" s="146" t="s">
        <v>8106</v>
      </c>
      <c r="B800" s="146" t="s">
        <v>5199</v>
      </c>
      <c r="C800" s="147" t="s">
        <v>5200</v>
      </c>
      <c r="D800" s="99" t="s">
        <v>18</v>
      </c>
      <c r="E800" s="99">
        <v>4</v>
      </c>
      <c r="F800" s="99"/>
      <c r="G800" s="99"/>
      <c r="H800" s="151">
        <v>5</v>
      </c>
      <c r="I800" s="149">
        <f t="shared" si="39"/>
        <v>1.6666666666666666E-2</v>
      </c>
      <c r="J800" s="201">
        <v>81.66</v>
      </c>
      <c r="K800" s="101"/>
      <c r="L800" s="149"/>
      <c r="M800" s="150">
        <f t="shared" si="40"/>
        <v>5.44</v>
      </c>
      <c r="N800" s="150">
        <f t="shared" si="41"/>
        <v>163.19999999999999</v>
      </c>
      <c r="O800" s="100"/>
      <c r="P800" s="101"/>
      <c r="Q800" s="161"/>
      <c r="R800" s="161"/>
      <c r="S800" s="161"/>
      <c r="T800" s="161"/>
      <c r="U800" s="161"/>
      <c r="V800" s="161"/>
      <c r="W800" s="161"/>
      <c r="X800" s="161"/>
      <c r="Y800" s="161"/>
      <c r="Z800" s="161"/>
      <c r="AA800" s="161"/>
      <c r="AB800" s="161"/>
      <c r="AC800" s="161"/>
      <c r="AD800" s="161"/>
      <c r="AE800" s="161"/>
      <c r="AF800" s="161"/>
      <c r="AG800" s="161"/>
      <c r="AH800" s="161"/>
      <c r="AI800" s="161"/>
      <c r="AJ800" s="161"/>
      <c r="AK800" s="161"/>
      <c r="AL800" s="161"/>
      <c r="AM800" s="161"/>
      <c r="AN800" s="161"/>
      <c r="AO800" s="161"/>
      <c r="AP800" s="161"/>
      <c r="AQ800" s="161"/>
      <c r="AR800" s="161"/>
      <c r="AS800" s="161"/>
      <c r="AT800" s="161"/>
      <c r="AU800" s="161"/>
      <c r="AV800" s="161"/>
      <c r="AW800" s="161"/>
      <c r="AX800" s="161"/>
      <c r="AY800" s="161"/>
      <c r="AZ800" s="161"/>
      <c r="BA800" s="161"/>
      <c r="BB800" s="161"/>
      <c r="BC800" s="161"/>
      <c r="BD800" s="161"/>
      <c r="BE800" s="161"/>
      <c r="BF800" s="161"/>
      <c r="BG800" s="161"/>
      <c r="BH800" s="161"/>
      <c r="BI800" s="161"/>
      <c r="BJ800" s="161"/>
      <c r="BK800" s="161"/>
      <c r="BL800" s="161"/>
      <c r="BM800" s="161"/>
      <c r="BN800" s="161"/>
      <c r="BO800" s="161"/>
      <c r="BP800" s="161"/>
      <c r="BQ800" s="161"/>
      <c r="BR800" s="161"/>
      <c r="BS800" s="161"/>
      <c r="BT800" s="161"/>
      <c r="BU800" s="161"/>
      <c r="BV800" s="161"/>
      <c r="BW800" s="161"/>
      <c r="BX800" s="161"/>
      <c r="BY800" s="161"/>
      <c r="BZ800" s="161"/>
      <c r="CA800" s="161"/>
      <c r="CB800" s="161"/>
      <c r="CC800" s="161"/>
      <c r="CD800" s="161"/>
      <c r="CE800" s="161"/>
      <c r="CF800" s="161"/>
      <c r="CG800" s="161"/>
      <c r="CH800" s="161"/>
      <c r="CI800" s="161"/>
      <c r="CJ800" s="161"/>
      <c r="CK800" s="161"/>
      <c r="CL800" s="161"/>
      <c r="CM800" s="161"/>
      <c r="CN800" s="161"/>
      <c r="CO800" s="161"/>
      <c r="CP800" s="161"/>
      <c r="CQ800" s="161"/>
      <c r="CR800" s="161"/>
      <c r="CS800" s="161"/>
      <c r="CT800" s="161"/>
      <c r="CU800" s="161"/>
      <c r="CV800" s="161"/>
      <c r="CW800" s="161"/>
      <c r="CX800" s="161"/>
      <c r="CY800" s="161"/>
      <c r="CZ800" s="161"/>
      <c r="DA800" s="161"/>
      <c r="DB800" s="161"/>
      <c r="DC800" s="161"/>
      <c r="DD800" s="161"/>
      <c r="DE800" s="161"/>
      <c r="DF800" s="161"/>
      <c r="DG800" s="161"/>
      <c r="DH800" s="161"/>
      <c r="DI800" s="161"/>
      <c r="DJ800" s="161"/>
      <c r="DK800" s="161"/>
      <c r="DL800" s="161"/>
      <c r="DM800" s="161"/>
      <c r="DN800" s="161"/>
      <c r="DO800" s="161"/>
      <c r="DP800" s="161"/>
      <c r="DQ800" s="161"/>
      <c r="DR800" s="161"/>
      <c r="DS800" s="161"/>
      <c r="DT800" s="161"/>
      <c r="DU800" s="161"/>
      <c r="DV800" s="161"/>
      <c r="DW800" s="161"/>
      <c r="DX800" s="161"/>
      <c r="DY800" s="161"/>
      <c r="DZ800" s="161"/>
      <c r="EA800" s="161"/>
      <c r="EB800" s="161"/>
      <c r="EC800" s="161"/>
      <c r="ED800" s="161"/>
      <c r="EE800" s="161"/>
      <c r="EF800" s="161"/>
      <c r="EG800" s="161"/>
      <c r="EH800" s="161"/>
      <c r="EI800" s="161"/>
      <c r="EJ800" s="161"/>
      <c r="EK800" s="161"/>
      <c r="EL800" s="161"/>
      <c r="EM800" s="161"/>
      <c r="EN800" s="161"/>
      <c r="EO800" s="161"/>
      <c r="EP800" s="161"/>
      <c r="EQ800" s="161"/>
      <c r="ER800" s="161"/>
      <c r="ES800" s="161"/>
      <c r="ET800" s="161"/>
      <c r="EU800" s="161"/>
      <c r="EV800" s="161"/>
      <c r="EW800" s="161"/>
      <c r="EX800" s="161"/>
      <c r="EY800" s="161"/>
      <c r="EZ800" s="161"/>
      <c r="FA800" s="161"/>
      <c r="FB800" s="161"/>
      <c r="FC800" s="161"/>
      <c r="FD800" s="161"/>
      <c r="FE800" s="161"/>
      <c r="FF800" s="161"/>
      <c r="FG800" s="161"/>
      <c r="FH800" s="161"/>
      <c r="FI800" s="161"/>
      <c r="FJ800" s="161"/>
      <c r="FK800" s="161"/>
      <c r="FL800" s="161"/>
      <c r="FM800" s="161"/>
      <c r="FN800" s="161"/>
      <c r="FO800" s="161"/>
      <c r="FP800" s="161"/>
      <c r="FQ800" s="161"/>
      <c r="FR800" s="161"/>
      <c r="FS800" s="161"/>
      <c r="FT800" s="161"/>
      <c r="FU800" s="161"/>
      <c r="FV800" s="161"/>
      <c r="FW800" s="161"/>
      <c r="FX800" s="161"/>
      <c r="FY800" s="161"/>
      <c r="FZ800" s="161"/>
      <c r="GA800" s="161"/>
      <c r="GB800" s="161"/>
    </row>
    <row r="801" spans="1:184" s="162" customFormat="1" x14ac:dyDescent="0.2">
      <c r="A801" s="146" t="s">
        <v>8107</v>
      </c>
      <c r="B801" s="146" t="s">
        <v>5201</v>
      </c>
      <c r="C801" s="147" t="s">
        <v>5202</v>
      </c>
      <c r="D801" s="99" t="s">
        <v>18</v>
      </c>
      <c r="E801" s="99">
        <v>6</v>
      </c>
      <c r="F801" s="99"/>
      <c r="G801" s="99"/>
      <c r="H801" s="151">
        <v>5</v>
      </c>
      <c r="I801" s="149">
        <f t="shared" si="39"/>
        <v>1.6666666666666666E-2</v>
      </c>
      <c r="J801" s="201">
        <v>39.020000000000003</v>
      </c>
      <c r="K801" s="101"/>
      <c r="L801" s="149"/>
      <c r="M801" s="150">
        <f t="shared" si="40"/>
        <v>3.9</v>
      </c>
      <c r="N801" s="150">
        <f t="shared" si="41"/>
        <v>117</v>
      </c>
      <c r="O801" s="100"/>
      <c r="P801" s="101"/>
      <c r="Q801" s="161"/>
      <c r="R801" s="161"/>
      <c r="S801" s="161"/>
      <c r="T801" s="161"/>
      <c r="U801" s="161"/>
      <c r="V801" s="161"/>
      <c r="W801" s="161"/>
      <c r="X801" s="161"/>
      <c r="Y801" s="161"/>
      <c r="Z801" s="161"/>
      <c r="AA801" s="161"/>
      <c r="AB801" s="161"/>
      <c r="AC801" s="161"/>
      <c r="AD801" s="161"/>
      <c r="AE801" s="161"/>
      <c r="AF801" s="161"/>
      <c r="AG801" s="161"/>
      <c r="AH801" s="161"/>
      <c r="AI801" s="161"/>
      <c r="AJ801" s="161"/>
      <c r="AK801" s="161"/>
      <c r="AL801" s="161"/>
      <c r="AM801" s="161"/>
      <c r="AN801" s="161"/>
      <c r="AO801" s="161"/>
      <c r="AP801" s="161"/>
      <c r="AQ801" s="161"/>
      <c r="AR801" s="161"/>
      <c r="AS801" s="161"/>
      <c r="AT801" s="161"/>
      <c r="AU801" s="161"/>
      <c r="AV801" s="161"/>
      <c r="AW801" s="161"/>
      <c r="AX801" s="161"/>
      <c r="AY801" s="161"/>
      <c r="AZ801" s="161"/>
      <c r="BA801" s="161"/>
      <c r="BB801" s="161"/>
      <c r="BC801" s="161"/>
      <c r="BD801" s="161"/>
      <c r="BE801" s="161"/>
      <c r="BF801" s="161"/>
      <c r="BG801" s="161"/>
      <c r="BH801" s="161"/>
      <c r="BI801" s="161"/>
      <c r="BJ801" s="161"/>
      <c r="BK801" s="161"/>
      <c r="BL801" s="161"/>
      <c r="BM801" s="161"/>
      <c r="BN801" s="161"/>
      <c r="BO801" s="161"/>
      <c r="BP801" s="161"/>
      <c r="BQ801" s="161"/>
      <c r="BR801" s="161"/>
      <c r="BS801" s="161"/>
      <c r="BT801" s="161"/>
      <c r="BU801" s="161"/>
      <c r="BV801" s="161"/>
      <c r="BW801" s="161"/>
      <c r="BX801" s="161"/>
      <c r="BY801" s="161"/>
      <c r="BZ801" s="161"/>
      <c r="CA801" s="161"/>
      <c r="CB801" s="161"/>
      <c r="CC801" s="161"/>
      <c r="CD801" s="161"/>
      <c r="CE801" s="161"/>
      <c r="CF801" s="161"/>
      <c r="CG801" s="161"/>
      <c r="CH801" s="161"/>
      <c r="CI801" s="161"/>
      <c r="CJ801" s="161"/>
      <c r="CK801" s="161"/>
      <c r="CL801" s="161"/>
      <c r="CM801" s="161"/>
      <c r="CN801" s="161"/>
      <c r="CO801" s="161"/>
      <c r="CP801" s="161"/>
      <c r="CQ801" s="161"/>
      <c r="CR801" s="161"/>
      <c r="CS801" s="161"/>
      <c r="CT801" s="161"/>
      <c r="CU801" s="161"/>
      <c r="CV801" s="161"/>
      <c r="CW801" s="161"/>
      <c r="CX801" s="161"/>
      <c r="CY801" s="161"/>
      <c r="CZ801" s="161"/>
      <c r="DA801" s="161"/>
      <c r="DB801" s="161"/>
      <c r="DC801" s="161"/>
      <c r="DD801" s="161"/>
      <c r="DE801" s="161"/>
      <c r="DF801" s="161"/>
      <c r="DG801" s="161"/>
      <c r="DH801" s="161"/>
      <c r="DI801" s="161"/>
      <c r="DJ801" s="161"/>
      <c r="DK801" s="161"/>
      <c r="DL801" s="161"/>
      <c r="DM801" s="161"/>
      <c r="DN801" s="161"/>
      <c r="DO801" s="161"/>
      <c r="DP801" s="161"/>
      <c r="DQ801" s="161"/>
      <c r="DR801" s="161"/>
      <c r="DS801" s="161"/>
      <c r="DT801" s="161"/>
      <c r="DU801" s="161"/>
      <c r="DV801" s="161"/>
      <c r="DW801" s="161"/>
      <c r="DX801" s="161"/>
      <c r="DY801" s="161"/>
      <c r="DZ801" s="161"/>
      <c r="EA801" s="161"/>
      <c r="EB801" s="161"/>
      <c r="EC801" s="161"/>
      <c r="ED801" s="161"/>
      <c r="EE801" s="161"/>
      <c r="EF801" s="161"/>
      <c r="EG801" s="161"/>
      <c r="EH801" s="161"/>
      <c r="EI801" s="161"/>
      <c r="EJ801" s="161"/>
      <c r="EK801" s="161"/>
      <c r="EL801" s="161"/>
      <c r="EM801" s="161"/>
      <c r="EN801" s="161"/>
      <c r="EO801" s="161"/>
      <c r="EP801" s="161"/>
      <c r="EQ801" s="161"/>
      <c r="ER801" s="161"/>
      <c r="ES801" s="161"/>
      <c r="ET801" s="161"/>
      <c r="EU801" s="161"/>
      <c r="EV801" s="161"/>
      <c r="EW801" s="161"/>
      <c r="EX801" s="161"/>
      <c r="EY801" s="161"/>
      <c r="EZ801" s="161"/>
      <c r="FA801" s="161"/>
      <c r="FB801" s="161"/>
      <c r="FC801" s="161"/>
      <c r="FD801" s="161"/>
      <c r="FE801" s="161"/>
      <c r="FF801" s="161"/>
      <c r="FG801" s="161"/>
      <c r="FH801" s="161"/>
      <c r="FI801" s="161"/>
      <c r="FJ801" s="161"/>
      <c r="FK801" s="161"/>
      <c r="FL801" s="161"/>
      <c r="FM801" s="161"/>
      <c r="FN801" s="161"/>
      <c r="FO801" s="161"/>
      <c r="FP801" s="161"/>
      <c r="FQ801" s="161"/>
      <c r="FR801" s="161"/>
      <c r="FS801" s="161"/>
      <c r="FT801" s="161"/>
      <c r="FU801" s="161"/>
      <c r="FV801" s="161"/>
      <c r="FW801" s="161"/>
      <c r="FX801" s="161"/>
      <c r="FY801" s="161"/>
      <c r="FZ801" s="161"/>
      <c r="GA801" s="161"/>
      <c r="GB801" s="161"/>
    </row>
    <row r="802" spans="1:184" s="162" customFormat="1" x14ac:dyDescent="0.2">
      <c r="A802" s="146" t="s">
        <v>8108</v>
      </c>
      <c r="B802" s="146" t="s">
        <v>5203</v>
      </c>
      <c r="C802" s="147" t="s">
        <v>5204</v>
      </c>
      <c r="D802" s="99" t="s">
        <v>18</v>
      </c>
      <c r="E802" s="99">
        <v>8</v>
      </c>
      <c r="F802" s="99"/>
      <c r="G802" s="99"/>
      <c r="H802" s="151">
        <v>5</v>
      </c>
      <c r="I802" s="149">
        <f t="shared" si="39"/>
        <v>1.6666666666666666E-2</v>
      </c>
      <c r="J802" s="201">
        <v>121.13</v>
      </c>
      <c r="K802" s="101"/>
      <c r="L802" s="149"/>
      <c r="M802" s="150">
        <f t="shared" si="40"/>
        <v>16.149999999999999</v>
      </c>
      <c r="N802" s="150">
        <f t="shared" si="41"/>
        <v>484.5</v>
      </c>
      <c r="O802" s="100"/>
      <c r="P802" s="101"/>
      <c r="Q802" s="161"/>
      <c r="R802" s="161"/>
      <c r="S802" s="161"/>
      <c r="T802" s="161"/>
      <c r="U802" s="161"/>
      <c r="V802" s="161"/>
      <c r="W802" s="161"/>
      <c r="X802" s="161"/>
      <c r="Y802" s="161"/>
      <c r="Z802" s="161"/>
      <c r="AA802" s="161"/>
      <c r="AB802" s="161"/>
      <c r="AC802" s="161"/>
      <c r="AD802" s="161"/>
      <c r="AE802" s="161"/>
      <c r="AF802" s="161"/>
      <c r="AG802" s="161"/>
      <c r="AH802" s="161"/>
      <c r="AI802" s="161"/>
      <c r="AJ802" s="161"/>
      <c r="AK802" s="161"/>
      <c r="AL802" s="161"/>
      <c r="AM802" s="161"/>
      <c r="AN802" s="161"/>
      <c r="AO802" s="161"/>
      <c r="AP802" s="161"/>
      <c r="AQ802" s="161"/>
      <c r="AR802" s="161"/>
      <c r="AS802" s="161"/>
      <c r="AT802" s="161"/>
      <c r="AU802" s="161"/>
      <c r="AV802" s="161"/>
      <c r="AW802" s="161"/>
      <c r="AX802" s="161"/>
      <c r="AY802" s="161"/>
      <c r="AZ802" s="161"/>
      <c r="BA802" s="161"/>
      <c r="BB802" s="161"/>
      <c r="BC802" s="161"/>
      <c r="BD802" s="161"/>
      <c r="BE802" s="161"/>
      <c r="BF802" s="161"/>
      <c r="BG802" s="161"/>
      <c r="BH802" s="161"/>
      <c r="BI802" s="161"/>
      <c r="BJ802" s="161"/>
      <c r="BK802" s="161"/>
      <c r="BL802" s="161"/>
      <c r="BM802" s="161"/>
      <c r="BN802" s="161"/>
      <c r="BO802" s="161"/>
      <c r="BP802" s="161"/>
      <c r="BQ802" s="161"/>
      <c r="BR802" s="161"/>
      <c r="BS802" s="161"/>
      <c r="BT802" s="161"/>
      <c r="BU802" s="161"/>
      <c r="BV802" s="161"/>
      <c r="BW802" s="161"/>
      <c r="BX802" s="161"/>
      <c r="BY802" s="161"/>
      <c r="BZ802" s="161"/>
      <c r="CA802" s="161"/>
      <c r="CB802" s="161"/>
      <c r="CC802" s="161"/>
      <c r="CD802" s="161"/>
      <c r="CE802" s="161"/>
      <c r="CF802" s="161"/>
      <c r="CG802" s="161"/>
      <c r="CH802" s="161"/>
      <c r="CI802" s="161"/>
      <c r="CJ802" s="161"/>
      <c r="CK802" s="161"/>
      <c r="CL802" s="161"/>
      <c r="CM802" s="161"/>
      <c r="CN802" s="161"/>
      <c r="CO802" s="161"/>
      <c r="CP802" s="161"/>
      <c r="CQ802" s="161"/>
      <c r="CR802" s="161"/>
      <c r="CS802" s="161"/>
      <c r="CT802" s="161"/>
      <c r="CU802" s="161"/>
      <c r="CV802" s="161"/>
      <c r="CW802" s="161"/>
      <c r="CX802" s="161"/>
      <c r="CY802" s="161"/>
      <c r="CZ802" s="161"/>
      <c r="DA802" s="161"/>
      <c r="DB802" s="161"/>
      <c r="DC802" s="161"/>
      <c r="DD802" s="161"/>
      <c r="DE802" s="161"/>
      <c r="DF802" s="161"/>
      <c r="DG802" s="161"/>
      <c r="DH802" s="161"/>
      <c r="DI802" s="161"/>
      <c r="DJ802" s="161"/>
      <c r="DK802" s="161"/>
      <c r="DL802" s="161"/>
      <c r="DM802" s="161"/>
      <c r="DN802" s="161"/>
      <c r="DO802" s="161"/>
      <c r="DP802" s="161"/>
      <c r="DQ802" s="161"/>
      <c r="DR802" s="161"/>
      <c r="DS802" s="161"/>
      <c r="DT802" s="161"/>
      <c r="DU802" s="161"/>
      <c r="DV802" s="161"/>
      <c r="DW802" s="161"/>
      <c r="DX802" s="161"/>
      <c r="DY802" s="161"/>
      <c r="DZ802" s="161"/>
      <c r="EA802" s="161"/>
      <c r="EB802" s="161"/>
      <c r="EC802" s="161"/>
      <c r="ED802" s="161"/>
      <c r="EE802" s="161"/>
      <c r="EF802" s="161"/>
      <c r="EG802" s="161"/>
      <c r="EH802" s="161"/>
      <c r="EI802" s="161"/>
      <c r="EJ802" s="161"/>
      <c r="EK802" s="161"/>
      <c r="EL802" s="161"/>
      <c r="EM802" s="161"/>
      <c r="EN802" s="161"/>
      <c r="EO802" s="161"/>
      <c r="EP802" s="161"/>
      <c r="EQ802" s="161"/>
      <c r="ER802" s="161"/>
      <c r="ES802" s="161"/>
      <c r="ET802" s="161"/>
      <c r="EU802" s="161"/>
      <c r="EV802" s="161"/>
      <c r="EW802" s="161"/>
      <c r="EX802" s="161"/>
      <c r="EY802" s="161"/>
      <c r="EZ802" s="161"/>
      <c r="FA802" s="161"/>
      <c r="FB802" s="161"/>
      <c r="FC802" s="161"/>
      <c r="FD802" s="161"/>
      <c r="FE802" s="161"/>
      <c r="FF802" s="161"/>
      <c r="FG802" s="161"/>
      <c r="FH802" s="161"/>
      <c r="FI802" s="161"/>
      <c r="FJ802" s="161"/>
      <c r="FK802" s="161"/>
      <c r="FL802" s="161"/>
      <c r="FM802" s="161"/>
      <c r="FN802" s="161"/>
      <c r="FO802" s="161"/>
      <c r="FP802" s="161"/>
      <c r="FQ802" s="161"/>
      <c r="FR802" s="161"/>
      <c r="FS802" s="161"/>
      <c r="FT802" s="161"/>
      <c r="FU802" s="161"/>
      <c r="FV802" s="161"/>
      <c r="FW802" s="161"/>
      <c r="FX802" s="161"/>
      <c r="FY802" s="161"/>
      <c r="FZ802" s="161"/>
      <c r="GA802" s="161"/>
      <c r="GB802" s="161"/>
    </row>
    <row r="803" spans="1:184" s="162" customFormat="1" x14ac:dyDescent="0.2">
      <c r="A803" s="146" t="s">
        <v>8109</v>
      </c>
      <c r="B803" s="146" t="s">
        <v>5205</v>
      </c>
      <c r="C803" s="147" t="s">
        <v>5206</v>
      </c>
      <c r="D803" s="99" t="s">
        <v>18</v>
      </c>
      <c r="E803" s="99">
        <v>3</v>
      </c>
      <c r="F803" s="99"/>
      <c r="G803" s="99"/>
      <c r="H803" s="151">
        <v>10</v>
      </c>
      <c r="I803" s="149">
        <f t="shared" si="39"/>
        <v>8.3333333333333332E-3</v>
      </c>
      <c r="J803" s="201">
        <v>3544.68</v>
      </c>
      <c r="K803" s="101"/>
      <c r="L803" s="149"/>
      <c r="M803" s="150">
        <f t="shared" si="40"/>
        <v>88.62</v>
      </c>
      <c r="N803" s="150">
        <f t="shared" si="41"/>
        <v>2658.6</v>
      </c>
      <c r="O803" s="100"/>
      <c r="P803" s="101"/>
      <c r="Q803" s="161"/>
      <c r="R803" s="161"/>
      <c r="S803" s="161"/>
      <c r="T803" s="161"/>
      <c r="U803" s="161"/>
      <c r="V803" s="161"/>
      <c r="W803" s="161"/>
      <c r="X803" s="161"/>
      <c r="Y803" s="161"/>
      <c r="Z803" s="161"/>
      <c r="AA803" s="161"/>
      <c r="AB803" s="161"/>
      <c r="AC803" s="161"/>
      <c r="AD803" s="161"/>
      <c r="AE803" s="161"/>
      <c r="AF803" s="161"/>
      <c r="AG803" s="161"/>
      <c r="AH803" s="161"/>
      <c r="AI803" s="161"/>
      <c r="AJ803" s="161"/>
      <c r="AK803" s="161"/>
      <c r="AL803" s="161"/>
      <c r="AM803" s="161"/>
      <c r="AN803" s="161"/>
      <c r="AO803" s="161"/>
      <c r="AP803" s="161"/>
      <c r="AQ803" s="161"/>
      <c r="AR803" s="161"/>
      <c r="AS803" s="161"/>
      <c r="AT803" s="161"/>
      <c r="AU803" s="161"/>
      <c r="AV803" s="161"/>
      <c r="AW803" s="161"/>
      <c r="AX803" s="161"/>
      <c r="AY803" s="161"/>
      <c r="AZ803" s="161"/>
      <c r="BA803" s="161"/>
      <c r="BB803" s="161"/>
      <c r="BC803" s="161"/>
      <c r="BD803" s="161"/>
      <c r="BE803" s="161"/>
      <c r="BF803" s="161"/>
      <c r="BG803" s="161"/>
      <c r="BH803" s="161"/>
      <c r="BI803" s="161"/>
      <c r="BJ803" s="161"/>
      <c r="BK803" s="161"/>
      <c r="BL803" s="161"/>
      <c r="BM803" s="161"/>
      <c r="BN803" s="161"/>
      <c r="BO803" s="161"/>
      <c r="BP803" s="161"/>
      <c r="BQ803" s="161"/>
      <c r="BR803" s="161"/>
      <c r="BS803" s="161"/>
      <c r="BT803" s="161"/>
      <c r="BU803" s="161"/>
      <c r="BV803" s="161"/>
      <c r="BW803" s="161"/>
      <c r="BX803" s="161"/>
      <c r="BY803" s="161"/>
      <c r="BZ803" s="161"/>
      <c r="CA803" s="161"/>
      <c r="CB803" s="161"/>
      <c r="CC803" s="161"/>
      <c r="CD803" s="161"/>
      <c r="CE803" s="161"/>
      <c r="CF803" s="161"/>
      <c r="CG803" s="161"/>
      <c r="CH803" s="161"/>
      <c r="CI803" s="161"/>
      <c r="CJ803" s="161"/>
      <c r="CK803" s="161"/>
      <c r="CL803" s="161"/>
      <c r="CM803" s="161"/>
      <c r="CN803" s="161"/>
      <c r="CO803" s="161"/>
      <c r="CP803" s="161"/>
      <c r="CQ803" s="161"/>
      <c r="CR803" s="161"/>
      <c r="CS803" s="161"/>
      <c r="CT803" s="161"/>
      <c r="CU803" s="161"/>
      <c r="CV803" s="161"/>
      <c r="CW803" s="161"/>
      <c r="CX803" s="161"/>
      <c r="CY803" s="161"/>
      <c r="CZ803" s="161"/>
      <c r="DA803" s="161"/>
      <c r="DB803" s="161"/>
      <c r="DC803" s="161"/>
      <c r="DD803" s="161"/>
      <c r="DE803" s="161"/>
      <c r="DF803" s="161"/>
      <c r="DG803" s="161"/>
      <c r="DH803" s="161"/>
      <c r="DI803" s="161"/>
      <c r="DJ803" s="161"/>
      <c r="DK803" s="161"/>
      <c r="DL803" s="161"/>
      <c r="DM803" s="161"/>
      <c r="DN803" s="161"/>
      <c r="DO803" s="161"/>
      <c r="DP803" s="161"/>
      <c r="DQ803" s="161"/>
      <c r="DR803" s="161"/>
      <c r="DS803" s="161"/>
      <c r="DT803" s="161"/>
      <c r="DU803" s="161"/>
      <c r="DV803" s="161"/>
      <c r="DW803" s="161"/>
      <c r="DX803" s="161"/>
      <c r="DY803" s="161"/>
      <c r="DZ803" s="161"/>
      <c r="EA803" s="161"/>
      <c r="EB803" s="161"/>
      <c r="EC803" s="161"/>
      <c r="ED803" s="161"/>
      <c r="EE803" s="161"/>
      <c r="EF803" s="161"/>
      <c r="EG803" s="161"/>
      <c r="EH803" s="161"/>
      <c r="EI803" s="161"/>
      <c r="EJ803" s="161"/>
      <c r="EK803" s="161"/>
      <c r="EL803" s="161"/>
      <c r="EM803" s="161"/>
      <c r="EN803" s="161"/>
      <c r="EO803" s="161"/>
      <c r="EP803" s="161"/>
      <c r="EQ803" s="161"/>
      <c r="ER803" s="161"/>
      <c r="ES803" s="161"/>
      <c r="ET803" s="161"/>
      <c r="EU803" s="161"/>
      <c r="EV803" s="161"/>
      <c r="EW803" s="161"/>
      <c r="EX803" s="161"/>
      <c r="EY803" s="161"/>
      <c r="EZ803" s="161"/>
      <c r="FA803" s="161"/>
      <c r="FB803" s="161"/>
      <c r="FC803" s="161"/>
      <c r="FD803" s="161"/>
      <c r="FE803" s="161"/>
      <c r="FF803" s="161"/>
      <c r="FG803" s="161"/>
      <c r="FH803" s="161"/>
      <c r="FI803" s="161"/>
      <c r="FJ803" s="161"/>
      <c r="FK803" s="161"/>
      <c r="FL803" s="161"/>
      <c r="FM803" s="161"/>
      <c r="FN803" s="161"/>
      <c r="FO803" s="161"/>
      <c r="FP803" s="161"/>
      <c r="FQ803" s="161"/>
      <c r="FR803" s="161"/>
      <c r="FS803" s="161"/>
      <c r="FT803" s="161"/>
      <c r="FU803" s="161"/>
      <c r="FV803" s="161"/>
      <c r="FW803" s="161"/>
      <c r="FX803" s="161"/>
      <c r="FY803" s="161"/>
      <c r="FZ803" s="161"/>
      <c r="GA803" s="161"/>
      <c r="GB803" s="161"/>
    </row>
    <row r="804" spans="1:184" s="162" customFormat="1" x14ac:dyDescent="0.2">
      <c r="A804" s="146" t="s">
        <v>8110</v>
      </c>
      <c r="B804" s="146" t="s">
        <v>5207</v>
      </c>
      <c r="C804" s="147" t="s">
        <v>5208</v>
      </c>
      <c r="D804" s="99" t="s">
        <v>18</v>
      </c>
      <c r="E804" s="99">
        <v>1</v>
      </c>
      <c r="F804" s="99"/>
      <c r="G804" s="99"/>
      <c r="H804" s="151">
        <v>10</v>
      </c>
      <c r="I804" s="149">
        <f t="shared" si="39"/>
        <v>8.3333333333333332E-3</v>
      </c>
      <c r="J804" s="201">
        <v>10392.950000000001</v>
      </c>
      <c r="K804" s="101"/>
      <c r="L804" s="149"/>
      <c r="M804" s="150">
        <f t="shared" si="40"/>
        <v>86.61</v>
      </c>
      <c r="N804" s="150">
        <f t="shared" si="41"/>
        <v>2598.3000000000002</v>
      </c>
      <c r="O804" s="100"/>
      <c r="P804" s="101"/>
      <c r="Q804" s="161"/>
      <c r="R804" s="161"/>
      <c r="S804" s="161"/>
      <c r="T804" s="161"/>
      <c r="U804" s="161"/>
      <c r="V804" s="161"/>
      <c r="W804" s="161"/>
      <c r="X804" s="161"/>
      <c r="Y804" s="161"/>
      <c r="Z804" s="161"/>
      <c r="AA804" s="161"/>
      <c r="AB804" s="161"/>
      <c r="AC804" s="161"/>
      <c r="AD804" s="161"/>
      <c r="AE804" s="161"/>
      <c r="AF804" s="161"/>
      <c r="AG804" s="161"/>
      <c r="AH804" s="161"/>
      <c r="AI804" s="161"/>
      <c r="AJ804" s="161"/>
      <c r="AK804" s="161"/>
      <c r="AL804" s="161"/>
      <c r="AM804" s="161"/>
      <c r="AN804" s="161"/>
      <c r="AO804" s="161"/>
      <c r="AP804" s="161"/>
      <c r="AQ804" s="161"/>
      <c r="AR804" s="161"/>
      <c r="AS804" s="161"/>
      <c r="AT804" s="161"/>
      <c r="AU804" s="161"/>
      <c r="AV804" s="161"/>
      <c r="AW804" s="161"/>
      <c r="AX804" s="161"/>
      <c r="AY804" s="161"/>
      <c r="AZ804" s="161"/>
      <c r="BA804" s="161"/>
      <c r="BB804" s="161"/>
      <c r="BC804" s="161"/>
      <c r="BD804" s="161"/>
      <c r="BE804" s="161"/>
      <c r="BF804" s="161"/>
      <c r="BG804" s="161"/>
      <c r="BH804" s="161"/>
      <c r="BI804" s="161"/>
      <c r="BJ804" s="161"/>
      <c r="BK804" s="161"/>
      <c r="BL804" s="161"/>
      <c r="BM804" s="161"/>
      <c r="BN804" s="161"/>
      <c r="BO804" s="161"/>
      <c r="BP804" s="161"/>
      <c r="BQ804" s="161"/>
      <c r="BR804" s="161"/>
      <c r="BS804" s="161"/>
      <c r="BT804" s="161"/>
      <c r="BU804" s="161"/>
      <c r="BV804" s="161"/>
      <c r="BW804" s="161"/>
      <c r="BX804" s="161"/>
      <c r="BY804" s="161"/>
      <c r="BZ804" s="161"/>
      <c r="CA804" s="161"/>
      <c r="CB804" s="161"/>
      <c r="CC804" s="161"/>
      <c r="CD804" s="161"/>
      <c r="CE804" s="161"/>
      <c r="CF804" s="161"/>
      <c r="CG804" s="161"/>
      <c r="CH804" s="161"/>
      <c r="CI804" s="161"/>
      <c r="CJ804" s="161"/>
      <c r="CK804" s="161"/>
      <c r="CL804" s="161"/>
      <c r="CM804" s="161"/>
      <c r="CN804" s="161"/>
      <c r="CO804" s="161"/>
      <c r="CP804" s="161"/>
      <c r="CQ804" s="161"/>
      <c r="CR804" s="161"/>
      <c r="CS804" s="161"/>
      <c r="CT804" s="161"/>
      <c r="CU804" s="161"/>
      <c r="CV804" s="161"/>
      <c r="CW804" s="161"/>
      <c r="CX804" s="161"/>
      <c r="CY804" s="161"/>
      <c r="CZ804" s="161"/>
      <c r="DA804" s="161"/>
      <c r="DB804" s="161"/>
      <c r="DC804" s="161"/>
      <c r="DD804" s="161"/>
      <c r="DE804" s="161"/>
      <c r="DF804" s="161"/>
      <c r="DG804" s="161"/>
      <c r="DH804" s="161"/>
      <c r="DI804" s="161"/>
      <c r="DJ804" s="161"/>
      <c r="DK804" s="161"/>
      <c r="DL804" s="161"/>
      <c r="DM804" s="161"/>
      <c r="DN804" s="161"/>
      <c r="DO804" s="161"/>
      <c r="DP804" s="161"/>
      <c r="DQ804" s="161"/>
      <c r="DR804" s="161"/>
      <c r="DS804" s="161"/>
      <c r="DT804" s="161"/>
      <c r="DU804" s="161"/>
      <c r="DV804" s="161"/>
      <c r="DW804" s="161"/>
      <c r="DX804" s="161"/>
      <c r="DY804" s="161"/>
      <c r="DZ804" s="161"/>
      <c r="EA804" s="161"/>
      <c r="EB804" s="161"/>
      <c r="EC804" s="161"/>
      <c r="ED804" s="161"/>
      <c r="EE804" s="161"/>
      <c r="EF804" s="161"/>
      <c r="EG804" s="161"/>
      <c r="EH804" s="161"/>
      <c r="EI804" s="161"/>
      <c r="EJ804" s="161"/>
      <c r="EK804" s="161"/>
      <c r="EL804" s="161"/>
      <c r="EM804" s="161"/>
      <c r="EN804" s="161"/>
      <c r="EO804" s="161"/>
      <c r="EP804" s="161"/>
      <c r="EQ804" s="161"/>
      <c r="ER804" s="161"/>
      <c r="ES804" s="161"/>
      <c r="ET804" s="161"/>
      <c r="EU804" s="161"/>
      <c r="EV804" s="161"/>
      <c r="EW804" s="161"/>
      <c r="EX804" s="161"/>
      <c r="EY804" s="161"/>
      <c r="EZ804" s="161"/>
      <c r="FA804" s="161"/>
      <c r="FB804" s="161"/>
      <c r="FC804" s="161"/>
      <c r="FD804" s="161"/>
      <c r="FE804" s="161"/>
      <c r="FF804" s="161"/>
      <c r="FG804" s="161"/>
      <c r="FH804" s="161"/>
      <c r="FI804" s="161"/>
      <c r="FJ804" s="161"/>
      <c r="FK804" s="161"/>
      <c r="FL804" s="161"/>
      <c r="FM804" s="161"/>
      <c r="FN804" s="161"/>
      <c r="FO804" s="161"/>
      <c r="FP804" s="161"/>
      <c r="FQ804" s="161"/>
      <c r="FR804" s="161"/>
      <c r="FS804" s="161"/>
      <c r="FT804" s="161"/>
      <c r="FU804" s="161"/>
      <c r="FV804" s="161"/>
      <c r="FW804" s="161"/>
      <c r="FX804" s="161"/>
      <c r="FY804" s="161"/>
      <c r="FZ804" s="161"/>
      <c r="GA804" s="161"/>
      <c r="GB804" s="161"/>
    </row>
    <row r="805" spans="1:184" s="162" customFormat="1" x14ac:dyDescent="0.2">
      <c r="A805" s="146" t="s">
        <v>8111</v>
      </c>
      <c r="B805" s="146" t="s">
        <v>5209</v>
      </c>
      <c r="C805" s="147" t="s">
        <v>5210</v>
      </c>
      <c r="D805" s="99" t="s">
        <v>18</v>
      </c>
      <c r="E805" s="99">
        <v>36</v>
      </c>
      <c r="F805" s="99"/>
      <c r="G805" s="99"/>
      <c r="H805" s="151">
        <v>5</v>
      </c>
      <c r="I805" s="149">
        <f t="shared" si="39"/>
        <v>1.6666666666666666E-2</v>
      </c>
      <c r="J805" s="201">
        <v>9.11</v>
      </c>
      <c r="K805" s="101"/>
      <c r="L805" s="149"/>
      <c r="M805" s="150">
        <f t="shared" si="40"/>
        <v>5.47</v>
      </c>
      <c r="N805" s="150">
        <f t="shared" si="41"/>
        <v>164.1</v>
      </c>
      <c r="O805" s="100"/>
      <c r="P805" s="101"/>
      <c r="Q805" s="161"/>
      <c r="R805" s="161"/>
      <c r="S805" s="161"/>
      <c r="T805" s="161"/>
      <c r="U805" s="161"/>
      <c r="V805" s="161"/>
      <c r="W805" s="161"/>
      <c r="X805" s="161"/>
      <c r="Y805" s="161"/>
      <c r="Z805" s="161"/>
      <c r="AA805" s="161"/>
      <c r="AB805" s="161"/>
      <c r="AC805" s="161"/>
      <c r="AD805" s="161"/>
      <c r="AE805" s="161"/>
      <c r="AF805" s="161"/>
      <c r="AG805" s="161"/>
      <c r="AH805" s="161"/>
      <c r="AI805" s="161"/>
      <c r="AJ805" s="161"/>
      <c r="AK805" s="161"/>
      <c r="AL805" s="161"/>
      <c r="AM805" s="161"/>
      <c r="AN805" s="161"/>
      <c r="AO805" s="161"/>
      <c r="AP805" s="161"/>
      <c r="AQ805" s="161"/>
      <c r="AR805" s="161"/>
      <c r="AS805" s="161"/>
      <c r="AT805" s="161"/>
      <c r="AU805" s="161"/>
      <c r="AV805" s="161"/>
      <c r="AW805" s="161"/>
      <c r="AX805" s="161"/>
      <c r="AY805" s="161"/>
      <c r="AZ805" s="161"/>
      <c r="BA805" s="161"/>
      <c r="BB805" s="161"/>
      <c r="BC805" s="161"/>
      <c r="BD805" s="161"/>
      <c r="BE805" s="161"/>
      <c r="BF805" s="161"/>
      <c r="BG805" s="161"/>
      <c r="BH805" s="161"/>
      <c r="BI805" s="161"/>
      <c r="BJ805" s="161"/>
      <c r="BK805" s="161"/>
      <c r="BL805" s="161"/>
      <c r="BM805" s="161"/>
      <c r="BN805" s="161"/>
      <c r="BO805" s="161"/>
      <c r="BP805" s="161"/>
      <c r="BQ805" s="161"/>
      <c r="BR805" s="161"/>
      <c r="BS805" s="161"/>
      <c r="BT805" s="161"/>
      <c r="BU805" s="161"/>
      <c r="BV805" s="161"/>
      <c r="BW805" s="161"/>
      <c r="BX805" s="161"/>
      <c r="BY805" s="161"/>
      <c r="BZ805" s="161"/>
      <c r="CA805" s="161"/>
      <c r="CB805" s="161"/>
      <c r="CC805" s="161"/>
      <c r="CD805" s="161"/>
      <c r="CE805" s="161"/>
      <c r="CF805" s="161"/>
      <c r="CG805" s="161"/>
      <c r="CH805" s="161"/>
      <c r="CI805" s="161"/>
      <c r="CJ805" s="161"/>
      <c r="CK805" s="161"/>
      <c r="CL805" s="161"/>
      <c r="CM805" s="161"/>
      <c r="CN805" s="161"/>
      <c r="CO805" s="161"/>
      <c r="CP805" s="161"/>
      <c r="CQ805" s="161"/>
      <c r="CR805" s="161"/>
      <c r="CS805" s="161"/>
      <c r="CT805" s="161"/>
      <c r="CU805" s="161"/>
      <c r="CV805" s="161"/>
      <c r="CW805" s="161"/>
      <c r="CX805" s="161"/>
      <c r="CY805" s="161"/>
      <c r="CZ805" s="161"/>
      <c r="DA805" s="161"/>
      <c r="DB805" s="161"/>
      <c r="DC805" s="161"/>
      <c r="DD805" s="161"/>
      <c r="DE805" s="161"/>
      <c r="DF805" s="161"/>
      <c r="DG805" s="161"/>
      <c r="DH805" s="161"/>
      <c r="DI805" s="161"/>
      <c r="DJ805" s="161"/>
      <c r="DK805" s="161"/>
      <c r="DL805" s="161"/>
      <c r="DM805" s="161"/>
      <c r="DN805" s="161"/>
      <c r="DO805" s="161"/>
      <c r="DP805" s="161"/>
      <c r="DQ805" s="161"/>
      <c r="DR805" s="161"/>
      <c r="DS805" s="161"/>
      <c r="DT805" s="161"/>
      <c r="DU805" s="161"/>
      <c r="DV805" s="161"/>
      <c r="DW805" s="161"/>
      <c r="DX805" s="161"/>
      <c r="DY805" s="161"/>
      <c r="DZ805" s="161"/>
      <c r="EA805" s="161"/>
      <c r="EB805" s="161"/>
      <c r="EC805" s="161"/>
      <c r="ED805" s="161"/>
      <c r="EE805" s="161"/>
      <c r="EF805" s="161"/>
      <c r="EG805" s="161"/>
      <c r="EH805" s="161"/>
      <c r="EI805" s="161"/>
      <c r="EJ805" s="161"/>
      <c r="EK805" s="161"/>
      <c r="EL805" s="161"/>
      <c r="EM805" s="161"/>
      <c r="EN805" s="161"/>
      <c r="EO805" s="161"/>
      <c r="EP805" s="161"/>
      <c r="EQ805" s="161"/>
      <c r="ER805" s="161"/>
      <c r="ES805" s="161"/>
      <c r="ET805" s="161"/>
      <c r="EU805" s="161"/>
      <c r="EV805" s="161"/>
      <c r="EW805" s="161"/>
      <c r="EX805" s="161"/>
      <c r="EY805" s="161"/>
      <c r="EZ805" s="161"/>
      <c r="FA805" s="161"/>
      <c r="FB805" s="161"/>
      <c r="FC805" s="161"/>
      <c r="FD805" s="161"/>
      <c r="FE805" s="161"/>
      <c r="FF805" s="161"/>
      <c r="FG805" s="161"/>
      <c r="FH805" s="161"/>
      <c r="FI805" s="161"/>
      <c r="FJ805" s="161"/>
      <c r="FK805" s="161"/>
      <c r="FL805" s="161"/>
      <c r="FM805" s="161"/>
      <c r="FN805" s="161"/>
      <c r="FO805" s="161"/>
      <c r="FP805" s="161"/>
      <c r="FQ805" s="161"/>
      <c r="FR805" s="161"/>
      <c r="FS805" s="161"/>
      <c r="FT805" s="161"/>
      <c r="FU805" s="161"/>
      <c r="FV805" s="161"/>
      <c r="FW805" s="161"/>
      <c r="FX805" s="161"/>
      <c r="FY805" s="161"/>
      <c r="FZ805" s="161"/>
      <c r="GA805" s="161"/>
      <c r="GB805" s="161"/>
    </row>
    <row r="806" spans="1:184" s="162" customFormat="1" x14ac:dyDescent="0.2">
      <c r="A806" s="146" t="s">
        <v>8112</v>
      </c>
      <c r="B806" s="146" t="s">
        <v>5211</v>
      </c>
      <c r="C806" s="147" t="s">
        <v>5212</v>
      </c>
      <c r="D806" s="99" t="s">
        <v>18</v>
      </c>
      <c r="E806" s="99">
        <v>3</v>
      </c>
      <c r="F806" s="99"/>
      <c r="G806" s="99"/>
      <c r="H806" s="151">
        <v>5</v>
      </c>
      <c r="I806" s="149">
        <f t="shared" si="39"/>
        <v>1.6666666666666666E-2</v>
      </c>
      <c r="J806" s="201">
        <v>176.45</v>
      </c>
      <c r="K806" s="101"/>
      <c r="L806" s="149"/>
      <c r="M806" s="150">
        <f t="shared" si="40"/>
        <v>8.82</v>
      </c>
      <c r="N806" s="150">
        <f t="shared" si="41"/>
        <v>264.60000000000002</v>
      </c>
      <c r="O806" s="100"/>
      <c r="P806" s="101"/>
      <c r="Q806" s="161"/>
      <c r="R806" s="161"/>
      <c r="S806" s="161"/>
      <c r="T806" s="161"/>
      <c r="U806" s="161"/>
      <c r="V806" s="161"/>
      <c r="W806" s="161"/>
      <c r="X806" s="161"/>
      <c r="Y806" s="161"/>
      <c r="Z806" s="161"/>
      <c r="AA806" s="161"/>
      <c r="AB806" s="161"/>
      <c r="AC806" s="161"/>
      <c r="AD806" s="161"/>
      <c r="AE806" s="161"/>
      <c r="AF806" s="161"/>
      <c r="AG806" s="161"/>
      <c r="AH806" s="161"/>
      <c r="AI806" s="161"/>
      <c r="AJ806" s="161"/>
      <c r="AK806" s="161"/>
      <c r="AL806" s="161"/>
      <c r="AM806" s="161"/>
      <c r="AN806" s="161"/>
      <c r="AO806" s="161"/>
      <c r="AP806" s="161"/>
      <c r="AQ806" s="161"/>
      <c r="AR806" s="161"/>
      <c r="AS806" s="161"/>
      <c r="AT806" s="161"/>
      <c r="AU806" s="161"/>
      <c r="AV806" s="161"/>
      <c r="AW806" s="161"/>
      <c r="AX806" s="161"/>
      <c r="AY806" s="161"/>
      <c r="AZ806" s="161"/>
      <c r="BA806" s="161"/>
      <c r="BB806" s="161"/>
      <c r="BC806" s="161"/>
      <c r="BD806" s="161"/>
      <c r="BE806" s="161"/>
      <c r="BF806" s="161"/>
      <c r="BG806" s="161"/>
      <c r="BH806" s="161"/>
      <c r="BI806" s="161"/>
      <c r="BJ806" s="161"/>
      <c r="BK806" s="161"/>
      <c r="BL806" s="161"/>
      <c r="BM806" s="161"/>
      <c r="BN806" s="161"/>
      <c r="BO806" s="161"/>
      <c r="BP806" s="161"/>
      <c r="BQ806" s="161"/>
      <c r="BR806" s="161"/>
      <c r="BS806" s="161"/>
      <c r="BT806" s="161"/>
      <c r="BU806" s="161"/>
      <c r="BV806" s="161"/>
      <c r="BW806" s="161"/>
      <c r="BX806" s="161"/>
      <c r="BY806" s="161"/>
      <c r="BZ806" s="161"/>
      <c r="CA806" s="161"/>
      <c r="CB806" s="161"/>
      <c r="CC806" s="161"/>
      <c r="CD806" s="161"/>
      <c r="CE806" s="161"/>
      <c r="CF806" s="161"/>
      <c r="CG806" s="161"/>
      <c r="CH806" s="161"/>
      <c r="CI806" s="161"/>
      <c r="CJ806" s="161"/>
      <c r="CK806" s="161"/>
      <c r="CL806" s="161"/>
      <c r="CM806" s="161"/>
      <c r="CN806" s="161"/>
      <c r="CO806" s="161"/>
      <c r="CP806" s="161"/>
      <c r="CQ806" s="161"/>
      <c r="CR806" s="161"/>
      <c r="CS806" s="161"/>
      <c r="CT806" s="161"/>
      <c r="CU806" s="161"/>
      <c r="CV806" s="161"/>
      <c r="CW806" s="161"/>
      <c r="CX806" s="161"/>
      <c r="CY806" s="161"/>
      <c r="CZ806" s="161"/>
      <c r="DA806" s="161"/>
      <c r="DB806" s="161"/>
      <c r="DC806" s="161"/>
      <c r="DD806" s="161"/>
      <c r="DE806" s="161"/>
      <c r="DF806" s="161"/>
      <c r="DG806" s="161"/>
      <c r="DH806" s="161"/>
      <c r="DI806" s="161"/>
      <c r="DJ806" s="161"/>
      <c r="DK806" s="161"/>
      <c r="DL806" s="161"/>
      <c r="DM806" s="161"/>
      <c r="DN806" s="161"/>
      <c r="DO806" s="161"/>
      <c r="DP806" s="161"/>
      <c r="DQ806" s="161"/>
      <c r="DR806" s="161"/>
      <c r="DS806" s="161"/>
      <c r="DT806" s="161"/>
      <c r="DU806" s="161"/>
      <c r="DV806" s="161"/>
      <c r="DW806" s="161"/>
      <c r="DX806" s="161"/>
      <c r="DY806" s="161"/>
      <c r="DZ806" s="161"/>
      <c r="EA806" s="161"/>
      <c r="EB806" s="161"/>
      <c r="EC806" s="161"/>
      <c r="ED806" s="161"/>
      <c r="EE806" s="161"/>
      <c r="EF806" s="161"/>
      <c r="EG806" s="161"/>
      <c r="EH806" s="161"/>
      <c r="EI806" s="161"/>
      <c r="EJ806" s="161"/>
      <c r="EK806" s="161"/>
      <c r="EL806" s="161"/>
      <c r="EM806" s="161"/>
      <c r="EN806" s="161"/>
      <c r="EO806" s="161"/>
      <c r="EP806" s="161"/>
      <c r="EQ806" s="161"/>
      <c r="ER806" s="161"/>
      <c r="ES806" s="161"/>
      <c r="ET806" s="161"/>
      <c r="EU806" s="161"/>
      <c r="EV806" s="161"/>
      <c r="EW806" s="161"/>
      <c r="EX806" s="161"/>
      <c r="EY806" s="161"/>
      <c r="EZ806" s="161"/>
      <c r="FA806" s="161"/>
      <c r="FB806" s="161"/>
      <c r="FC806" s="161"/>
      <c r="FD806" s="161"/>
      <c r="FE806" s="161"/>
      <c r="FF806" s="161"/>
      <c r="FG806" s="161"/>
      <c r="FH806" s="161"/>
      <c r="FI806" s="161"/>
      <c r="FJ806" s="161"/>
      <c r="FK806" s="161"/>
      <c r="FL806" s="161"/>
      <c r="FM806" s="161"/>
      <c r="FN806" s="161"/>
      <c r="FO806" s="161"/>
      <c r="FP806" s="161"/>
      <c r="FQ806" s="161"/>
      <c r="FR806" s="161"/>
      <c r="FS806" s="161"/>
      <c r="FT806" s="161"/>
      <c r="FU806" s="161"/>
      <c r="FV806" s="161"/>
      <c r="FW806" s="161"/>
      <c r="FX806" s="161"/>
      <c r="FY806" s="161"/>
      <c r="FZ806" s="161"/>
      <c r="GA806" s="161"/>
      <c r="GB806" s="161"/>
    </row>
    <row r="807" spans="1:184" s="162" customFormat="1" x14ac:dyDescent="0.2">
      <c r="A807" s="146" t="s">
        <v>8113</v>
      </c>
      <c r="B807" s="146" t="s">
        <v>5213</v>
      </c>
      <c r="C807" s="147" t="s">
        <v>5214</v>
      </c>
      <c r="D807" s="99" t="s">
        <v>18</v>
      </c>
      <c r="E807" s="99">
        <v>43</v>
      </c>
      <c r="F807" s="99"/>
      <c r="G807" s="99"/>
      <c r="H807" s="151">
        <v>5</v>
      </c>
      <c r="I807" s="149">
        <f t="shared" si="39"/>
        <v>1.6666666666666666E-2</v>
      </c>
      <c r="J807" s="201">
        <v>50.44</v>
      </c>
      <c r="K807" s="101"/>
      <c r="L807" s="149"/>
      <c r="M807" s="150">
        <f t="shared" si="40"/>
        <v>36.15</v>
      </c>
      <c r="N807" s="150">
        <f t="shared" si="41"/>
        <v>1084.5</v>
      </c>
      <c r="O807" s="100"/>
      <c r="P807" s="101"/>
      <c r="Q807" s="161"/>
      <c r="R807" s="161"/>
      <c r="S807" s="161"/>
      <c r="T807" s="161"/>
      <c r="U807" s="161"/>
      <c r="V807" s="161"/>
      <c r="W807" s="161"/>
      <c r="X807" s="161"/>
      <c r="Y807" s="161"/>
      <c r="Z807" s="161"/>
      <c r="AA807" s="161"/>
      <c r="AB807" s="161"/>
      <c r="AC807" s="161"/>
      <c r="AD807" s="161"/>
      <c r="AE807" s="161"/>
      <c r="AF807" s="161"/>
      <c r="AG807" s="161"/>
      <c r="AH807" s="161"/>
      <c r="AI807" s="161"/>
      <c r="AJ807" s="161"/>
      <c r="AK807" s="161"/>
      <c r="AL807" s="161"/>
      <c r="AM807" s="161"/>
      <c r="AN807" s="161"/>
      <c r="AO807" s="161"/>
      <c r="AP807" s="161"/>
      <c r="AQ807" s="161"/>
      <c r="AR807" s="161"/>
      <c r="AS807" s="161"/>
      <c r="AT807" s="161"/>
      <c r="AU807" s="161"/>
      <c r="AV807" s="161"/>
      <c r="AW807" s="161"/>
      <c r="AX807" s="161"/>
      <c r="AY807" s="161"/>
      <c r="AZ807" s="161"/>
      <c r="BA807" s="161"/>
      <c r="BB807" s="161"/>
      <c r="BC807" s="161"/>
      <c r="BD807" s="161"/>
      <c r="BE807" s="161"/>
      <c r="BF807" s="161"/>
      <c r="BG807" s="161"/>
      <c r="BH807" s="161"/>
      <c r="BI807" s="161"/>
      <c r="BJ807" s="161"/>
      <c r="BK807" s="161"/>
      <c r="BL807" s="161"/>
      <c r="BM807" s="161"/>
      <c r="BN807" s="161"/>
      <c r="BO807" s="161"/>
      <c r="BP807" s="161"/>
      <c r="BQ807" s="161"/>
      <c r="BR807" s="161"/>
      <c r="BS807" s="161"/>
      <c r="BT807" s="161"/>
      <c r="BU807" s="161"/>
      <c r="BV807" s="161"/>
      <c r="BW807" s="161"/>
      <c r="BX807" s="161"/>
      <c r="BY807" s="161"/>
      <c r="BZ807" s="161"/>
      <c r="CA807" s="161"/>
      <c r="CB807" s="161"/>
      <c r="CC807" s="161"/>
      <c r="CD807" s="161"/>
      <c r="CE807" s="161"/>
      <c r="CF807" s="161"/>
      <c r="CG807" s="161"/>
      <c r="CH807" s="161"/>
      <c r="CI807" s="161"/>
      <c r="CJ807" s="161"/>
      <c r="CK807" s="161"/>
      <c r="CL807" s="161"/>
      <c r="CM807" s="161"/>
      <c r="CN807" s="161"/>
      <c r="CO807" s="161"/>
      <c r="CP807" s="161"/>
      <c r="CQ807" s="161"/>
      <c r="CR807" s="161"/>
      <c r="CS807" s="161"/>
      <c r="CT807" s="161"/>
      <c r="CU807" s="161"/>
      <c r="CV807" s="161"/>
      <c r="CW807" s="161"/>
      <c r="CX807" s="161"/>
      <c r="CY807" s="161"/>
      <c r="CZ807" s="161"/>
      <c r="DA807" s="161"/>
      <c r="DB807" s="161"/>
      <c r="DC807" s="161"/>
      <c r="DD807" s="161"/>
      <c r="DE807" s="161"/>
      <c r="DF807" s="161"/>
      <c r="DG807" s="161"/>
      <c r="DH807" s="161"/>
      <c r="DI807" s="161"/>
      <c r="DJ807" s="161"/>
      <c r="DK807" s="161"/>
      <c r="DL807" s="161"/>
      <c r="DM807" s="161"/>
      <c r="DN807" s="161"/>
      <c r="DO807" s="161"/>
      <c r="DP807" s="161"/>
      <c r="DQ807" s="161"/>
      <c r="DR807" s="161"/>
      <c r="DS807" s="161"/>
      <c r="DT807" s="161"/>
      <c r="DU807" s="161"/>
      <c r="DV807" s="161"/>
      <c r="DW807" s="161"/>
      <c r="DX807" s="161"/>
      <c r="DY807" s="161"/>
      <c r="DZ807" s="161"/>
      <c r="EA807" s="161"/>
      <c r="EB807" s="161"/>
      <c r="EC807" s="161"/>
      <c r="ED807" s="161"/>
      <c r="EE807" s="161"/>
      <c r="EF807" s="161"/>
      <c r="EG807" s="161"/>
      <c r="EH807" s="161"/>
      <c r="EI807" s="161"/>
      <c r="EJ807" s="161"/>
      <c r="EK807" s="161"/>
      <c r="EL807" s="161"/>
      <c r="EM807" s="161"/>
      <c r="EN807" s="161"/>
      <c r="EO807" s="161"/>
      <c r="EP807" s="161"/>
      <c r="EQ807" s="161"/>
      <c r="ER807" s="161"/>
      <c r="ES807" s="161"/>
      <c r="ET807" s="161"/>
      <c r="EU807" s="161"/>
      <c r="EV807" s="161"/>
      <c r="EW807" s="161"/>
      <c r="EX807" s="161"/>
      <c r="EY807" s="161"/>
      <c r="EZ807" s="161"/>
      <c r="FA807" s="161"/>
      <c r="FB807" s="161"/>
      <c r="FC807" s="161"/>
      <c r="FD807" s="161"/>
      <c r="FE807" s="161"/>
      <c r="FF807" s="161"/>
      <c r="FG807" s="161"/>
      <c r="FH807" s="161"/>
      <c r="FI807" s="161"/>
      <c r="FJ807" s="161"/>
      <c r="FK807" s="161"/>
      <c r="FL807" s="161"/>
      <c r="FM807" s="161"/>
      <c r="FN807" s="161"/>
      <c r="FO807" s="161"/>
      <c r="FP807" s="161"/>
      <c r="FQ807" s="161"/>
      <c r="FR807" s="161"/>
      <c r="FS807" s="161"/>
      <c r="FT807" s="161"/>
      <c r="FU807" s="161"/>
      <c r="FV807" s="161"/>
      <c r="FW807" s="161"/>
      <c r="FX807" s="161"/>
      <c r="FY807" s="161"/>
      <c r="FZ807" s="161"/>
      <c r="GA807" s="161"/>
      <c r="GB807" s="161"/>
    </row>
    <row r="808" spans="1:184" s="162" customFormat="1" x14ac:dyDescent="0.2">
      <c r="A808" s="146" t="s">
        <v>8114</v>
      </c>
      <c r="B808" s="146" t="s">
        <v>5215</v>
      </c>
      <c r="C808" s="147" t="s">
        <v>5216</v>
      </c>
      <c r="D808" s="99" t="s">
        <v>18</v>
      </c>
      <c r="E808" s="99">
        <v>6</v>
      </c>
      <c r="F808" s="99"/>
      <c r="G808" s="99"/>
      <c r="H808" s="151">
        <v>5</v>
      </c>
      <c r="I808" s="149">
        <f t="shared" si="39"/>
        <v>1.6666666666666666E-2</v>
      </c>
      <c r="J808" s="201">
        <v>1667.95</v>
      </c>
      <c r="K808" s="101"/>
      <c r="L808" s="149"/>
      <c r="M808" s="150">
        <f t="shared" si="40"/>
        <v>166.8</v>
      </c>
      <c r="N808" s="150">
        <f t="shared" si="41"/>
        <v>5004</v>
      </c>
      <c r="O808" s="100"/>
      <c r="P808" s="101"/>
      <c r="Q808" s="161"/>
      <c r="R808" s="161"/>
      <c r="S808" s="161"/>
      <c r="T808" s="161"/>
      <c r="U808" s="161"/>
      <c r="V808" s="161"/>
      <c r="W808" s="161"/>
      <c r="X808" s="161"/>
      <c r="Y808" s="161"/>
      <c r="Z808" s="161"/>
      <c r="AA808" s="161"/>
      <c r="AB808" s="161"/>
      <c r="AC808" s="161"/>
      <c r="AD808" s="161"/>
      <c r="AE808" s="161"/>
      <c r="AF808" s="161"/>
      <c r="AG808" s="161"/>
      <c r="AH808" s="161"/>
      <c r="AI808" s="161"/>
      <c r="AJ808" s="161"/>
      <c r="AK808" s="161"/>
      <c r="AL808" s="161"/>
      <c r="AM808" s="161"/>
      <c r="AN808" s="161"/>
      <c r="AO808" s="161"/>
      <c r="AP808" s="161"/>
      <c r="AQ808" s="161"/>
      <c r="AR808" s="161"/>
      <c r="AS808" s="161"/>
      <c r="AT808" s="161"/>
      <c r="AU808" s="161"/>
      <c r="AV808" s="161"/>
      <c r="AW808" s="161"/>
      <c r="AX808" s="161"/>
      <c r="AY808" s="161"/>
      <c r="AZ808" s="161"/>
      <c r="BA808" s="161"/>
      <c r="BB808" s="161"/>
      <c r="BC808" s="161"/>
      <c r="BD808" s="161"/>
      <c r="BE808" s="161"/>
      <c r="BF808" s="161"/>
      <c r="BG808" s="161"/>
      <c r="BH808" s="161"/>
      <c r="BI808" s="161"/>
      <c r="BJ808" s="161"/>
      <c r="BK808" s="161"/>
      <c r="BL808" s="161"/>
      <c r="BM808" s="161"/>
      <c r="BN808" s="161"/>
      <c r="BO808" s="161"/>
      <c r="BP808" s="161"/>
      <c r="BQ808" s="161"/>
      <c r="BR808" s="161"/>
      <c r="BS808" s="161"/>
      <c r="BT808" s="161"/>
      <c r="BU808" s="161"/>
      <c r="BV808" s="161"/>
      <c r="BW808" s="161"/>
      <c r="BX808" s="161"/>
      <c r="BY808" s="161"/>
      <c r="BZ808" s="161"/>
      <c r="CA808" s="161"/>
      <c r="CB808" s="161"/>
      <c r="CC808" s="161"/>
      <c r="CD808" s="161"/>
      <c r="CE808" s="161"/>
      <c r="CF808" s="161"/>
      <c r="CG808" s="161"/>
      <c r="CH808" s="161"/>
      <c r="CI808" s="161"/>
      <c r="CJ808" s="161"/>
      <c r="CK808" s="161"/>
      <c r="CL808" s="161"/>
      <c r="CM808" s="161"/>
      <c r="CN808" s="161"/>
      <c r="CO808" s="161"/>
      <c r="CP808" s="161"/>
      <c r="CQ808" s="161"/>
      <c r="CR808" s="161"/>
      <c r="CS808" s="161"/>
      <c r="CT808" s="161"/>
      <c r="CU808" s="161"/>
      <c r="CV808" s="161"/>
      <c r="CW808" s="161"/>
      <c r="CX808" s="161"/>
      <c r="CY808" s="161"/>
      <c r="CZ808" s="161"/>
      <c r="DA808" s="161"/>
      <c r="DB808" s="161"/>
      <c r="DC808" s="161"/>
      <c r="DD808" s="161"/>
      <c r="DE808" s="161"/>
      <c r="DF808" s="161"/>
      <c r="DG808" s="161"/>
      <c r="DH808" s="161"/>
      <c r="DI808" s="161"/>
      <c r="DJ808" s="161"/>
      <c r="DK808" s="161"/>
      <c r="DL808" s="161"/>
      <c r="DM808" s="161"/>
      <c r="DN808" s="161"/>
      <c r="DO808" s="161"/>
      <c r="DP808" s="161"/>
      <c r="DQ808" s="161"/>
      <c r="DR808" s="161"/>
      <c r="DS808" s="161"/>
      <c r="DT808" s="161"/>
      <c r="DU808" s="161"/>
      <c r="DV808" s="161"/>
      <c r="DW808" s="161"/>
      <c r="DX808" s="161"/>
      <c r="DY808" s="161"/>
      <c r="DZ808" s="161"/>
      <c r="EA808" s="161"/>
      <c r="EB808" s="161"/>
      <c r="EC808" s="161"/>
      <c r="ED808" s="161"/>
      <c r="EE808" s="161"/>
      <c r="EF808" s="161"/>
      <c r="EG808" s="161"/>
      <c r="EH808" s="161"/>
      <c r="EI808" s="161"/>
      <c r="EJ808" s="161"/>
      <c r="EK808" s="161"/>
      <c r="EL808" s="161"/>
      <c r="EM808" s="161"/>
      <c r="EN808" s="161"/>
      <c r="EO808" s="161"/>
      <c r="EP808" s="161"/>
      <c r="EQ808" s="161"/>
      <c r="ER808" s="161"/>
      <c r="ES808" s="161"/>
      <c r="ET808" s="161"/>
      <c r="EU808" s="161"/>
      <c r="EV808" s="161"/>
      <c r="EW808" s="161"/>
      <c r="EX808" s="161"/>
      <c r="EY808" s="161"/>
      <c r="EZ808" s="161"/>
      <c r="FA808" s="161"/>
      <c r="FB808" s="161"/>
      <c r="FC808" s="161"/>
      <c r="FD808" s="161"/>
      <c r="FE808" s="161"/>
      <c r="FF808" s="161"/>
      <c r="FG808" s="161"/>
      <c r="FH808" s="161"/>
      <c r="FI808" s="161"/>
      <c r="FJ808" s="161"/>
      <c r="FK808" s="161"/>
      <c r="FL808" s="161"/>
      <c r="FM808" s="161"/>
      <c r="FN808" s="161"/>
      <c r="FO808" s="161"/>
      <c r="FP808" s="161"/>
      <c r="FQ808" s="161"/>
      <c r="FR808" s="161"/>
      <c r="FS808" s="161"/>
      <c r="FT808" s="161"/>
      <c r="FU808" s="161"/>
      <c r="FV808" s="161"/>
      <c r="FW808" s="161"/>
      <c r="FX808" s="161"/>
      <c r="FY808" s="161"/>
      <c r="FZ808" s="161"/>
      <c r="GA808" s="161"/>
      <c r="GB808" s="161"/>
    </row>
    <row r="809" spans="1:184" s="162" customFormat="1" x14ac:dyDescent="0.2">
      <c r="A809" s="146" t="s">
        <v>8115</v>
      </c>
      <c r="B809" s="146" t="s">
        <v>5217</v>
      </c>
      <c r="C809" s="147" t="s">
        <v>5218</v>
      </c>
      <c r="D809" s="99" t="s">
        <v>18</v>
      </c>
      <c r="E809" s="99">
        <v>3</v>
      </c>
      <c r="F809" s="99"/>
      <c r="G809" s="99"/>
      <c r="H809" s="151">
        <v>5</v>
      </c>
      <c r="I809" s="149">
        <f t="shared" si="39"/>
        <v>1.6666666666666666E-2</v>
      </c>
      <c r="J809" s="201">
        <v>303.95</v>
      </c>
      <c r="K809" s="101"/>
      <c r="L809" s="149"/>
      <c r="M809" s="150">
        <f t="shared" si="40"/>
        <v>15.2</v>
      </c>
      <c r="N809" s="150">
        <f t="shared" si="41"/>
        <v>456</v>
      </c>
      <c r="O809" s="100"/>
      <c r="P809" s="101"/>
      <c r="Q809" s="161"/>
      <c r="R809" s="161"/>
      <c r="S809" s="161"/>
      <c r="T809" s="161"/>
      <c r="U809" s="161"/>
      <c r="V809" s="161"/>
      <c r="W809" s="161"/>
      <c r="X809" s="161"/>
      <c r="Y809" s="161"/>
      <c r="Z809" s="161"/>
      <c r="AA809" s="161"/>
      <c r="AB809" s="161"/>
      <c r="AC809" s="161"/>
      <c r="AD809" s="161"/>
      <c r="AE809" s="161"/>
      <c r="AF809" s="161"/>
      <c r="AG809" s="161"/>
      <c r="AH809" s="161"/>
      <c r="AI809" s="161"/>
      <c r="AJ809" s="161"/>
      <c r="AK809" s="161"/>
      <c r="AL809" s="161"/>
      <c r="AM809" s="161"/>
      <c r="AN809" s="161"/>
      <c r="AO809" s="161"/>
      <c r="AP809" s="161"/>
      <c r="AQ809" s="161"/>
      <c r="AR809" s="161"/>
      <c r="AS809" s="161"/>
      <c r="AT809" s="161"/>
      <c r="AU809" s="161"/>
      <c r="AV809" s="161"/>
      <c r="AW809" s="161"/>
      <c r="AX809" s="161"/>
      <c r="AY809" s="161"/>
      <c r="AZ809" s="161"/>
      <c r="BA809" s="161"/>
      <c r="BB809" s="161"/>
      <c r="BC809" s="161"/>
      <c r="BD809" s="161"/>
      <c r="BE809" s="161"/>
      <c r="BF809" s="161"/>
      <c r="BG809" s="161"/>
      <c r="BH809" s="161"/>
      <c r="BI809" s="161"/>
      <c r="BJ809" s="161"/>
      <c r="BK809" s="161"/>
      <c r="BL809" s="161"/>
      <c r="BM809" s="161"/>
      <c r="BN809" s="161"/>
      <c r="BO809" s="161"/>
      <c r="BP809" s="161"/>
      <c r="BQ809" s="161"/>
      <c r="BR809" s="161"/>
      <c r="BS809" s="161"/>
      <c r="BT809" s="161"/>
      <c r="BU809" s="161"/>
      <c r="BV809" s="161"/>
      <c r="BW809" s="161"/>
      <c r="BX809" s="161"/>
      <c r="BY809" s="161"/>
      <c r="BZ809" s="161"/>
      <c r="CA809" s="161"/>
      <c r="CB809" s="161"/>
      <c r="CC809" s="161"/>
      <c r="CD809" s="161"/>
      <c r="CE809" s="161"/>
      <c r="CF809" s="161"/>
      <c r="CG809" s="161"/>
      <c r="CH809" s="161"/>
      <c r="CI809" s="161"/>
      <c r="CJ809" s="161"/>
      <c r="CK809" s="161"/>
      <c r="CL809" s="161"/>
      <c r="CM809" s="161"/>
      <c r="CN809" s="161"/>
      <c r="CO809" s="161"/>
      <c r="CP809" s="161"/>
      <c r="CQ809" s="161"/>
      <c r="CR809" s="161"/>
      <c r="CS809" s="161"/>
      <c r="CT809" s="161"/>
      <c r="CU809" s="161"/>
      <c r="CV809" s="161"/>
      <c r="CW809" s="161"/>
      <c r="CX809" s="161"/>
      <c r="CY809" s="161"/>
      <c r="CZ809" s="161"/>
      <c r="DA809" s="161"/>
      <c r="DB809" s="161"/>
      <c r="DC809" s="161"/>
      <c r="DD809" s="161"/>
      <c r="DE809" s="161"/>
      <c r="DF809" s="161"/>
      <c r="DG809" s="161"/>
      <c r="DH809" s="161"/>
      <c r="DI809" s="161"/>
      <c r="DJ809" s="161"/>
      <c r="DK809" s="161"/>
      <c r="DL809" s="161"/>
      <c r="DM809" s="161"/>
      <c r="DN809" s="161"/>
      <c r="DO809" s="161"/>
      <c r="DP809" s="161"/>
      <c r="DQ809" s="161"/>
      <c r="DR809" s="161"/>
      <c r="DS809" s="161"/>
      <c r="DT809" s="161"/>
      <c r="DU809" s="161"/>
      <c r="DV809" s="161"/>
      <c r="DW809" s="161"/>
      <c r="DX809" s="161"/>
      <c r="DY809" s="161"/>
      <c r="DZ809" s="161"/>
      <c r="EA809" s="161"/>
      <c r="EB809" s="161"/>
      <c r="EC809" s="161"/>
      <c r="ED809" s="161"/>
      <c r="EE809" s="161"/>
      <c r="EF809" s="161"/>
      <c r="EG809" s="161"/>
      <c r="EH809" s="161"/>
      <c r="EI809" s="161"/>
      <c r="EJ809" s="161"/>
      <c r="EK809" s="161"/>
      <c r="EL809" s="161"/>
      <c r="EM809" s="161"/>
      <c r="EN809" s="161"/>
      <c r="EO809" s="161"/>
      <c r="EP809" s="161"/>
      <c r="EQ809" s="161"/>
      <c r="ER809" s="161"/>
      <c r="ES809" s="161"/>
      <c r="ET809" s="161"/>
      <c r="EU809" s="161"/>
      <c r="EV809" s="161"/>
      <c r="EW809" s="161"/>
      <c r="EX809" s="161"/>
      <c r="EY809" s="161"/>
      <c r="EZ809" s="161"/>
      <c r="FA809" s="161"/>
      <c r="FB809" s="161"/>
      <c r="FC809" s="161"/>
      <c r="FD809" s="161"/>
      <c r="FE809" s="161"/>
      <c r="FF809" s="161"/>
      <c r="FG809" s="161"/>
      <c r="FH809" s="161"/>
      <c r="FI809" s="161"/>
      <c r="FJ809" s="161"/>
      <c r="FK809" s="161"/>
      <c r="FL809" s="161"/>
      <c r="FM809" s="161"/>
      <c r="FN809" s="161"/>
      <c r="FO809" s="161"/>
      <c r="FP809" s="161"/>
      <c r="FQ809" s="161"/>
      <c r="FR809" s="161"/>
      <c r="FS809" s="161"/>
      <c r="FT809" s="161"/>
      <c r="FU809" s="161"/>
      <c r="FV809" s="161"/>
      <c r="FW809" s="161"/>
      <c r="FX809" s="161"/>
      <c r="FY809" s="161"/>
      <c r="FZ809" s="161"/>
      <c r="GA809" s="161"/>
      <c r="GB809" s="161"/>
    </row>
    <row r="810" spans="1:184" s="162" customFormat="1" x14ac:dyDescent="0.2">
      <c r="A810" s="146" t="s">
        <v>8116</v>
      </c>
      <c r="B810" s="146" t="s">
        <v>5219</v>
      </c>
      <c r="C810" s="147" t="s">
        <v>5220</v>
      </c>
      <c r="D810" s="99" t="s">
        <v>18</v>
      </c>
      <c r="E810" s="99">
        <v>4</v>
      </c>
      <c r="F810" s="99"/>
      <c r="G810" s="99"/>
      <c r="H810" s="151">
        <v>10</v>
      </c>
      <c r="I810" s="149">
        <f t="shared" si="39"/>
        <v>8.3333333333333332E-3</v>
      </c>
      <c r="J810" s="201">
        <v>8552.9599999999991</v>
      </c>
      <c r="K810" s="101"/>
      <c r="L810" s="149"/>
      <c r="M810" s="150">
        <f t="shared" si="40"/>
        <v>285.10000000000002</v>
      </c>
      <c r="N810" s="150">
        <f t="shared" si="41"/>
        <v>8553</v>
      </c>
      <c r="O810" s="100"/>
      <c r="P810" s="101"/>
      <c r="Q810" s="161"/>
      <c r="R810" s="161"/>
      <c r="S810" s="161"/>
      <c r="T810" s="161"/>
      <c r="U810" s="161"/>
      <c r="V810" s="161"/>
      <c r="W810" s="161"/>
      <c r="X810" s="161"/>
      <c r="Y810" s="161"/>
      <c r="Z810" s="161"/>
      <c r="AA810" s="161"/>
      <c r="AB810" s="161"/>
      <c r="AC810" s="161"/>
      <c r="AD810" s="161"/>
      <c r="AE810" s="161"/>
      <c r="AF810" s="161"/>
      <c r="AG810" s="161"/>
      <c r="AH810" s="161"/>
      <c r="AI810" s="161"/>
      <c r="AJ810" s="161"/>
      <c r="AK810" s="161"/>
      <c r="AL810" s="161"/>
      <c r="AM810" s="161"/>
      <c r="AN810" s="161"/>
      <c r="AO810" s="161"/>
      <c r="AP810" s="161"/>
      <c r="AQ810" s="161"/>
      <c r="AR810" s="161"/>
      <c r="AS810" s="161"/>
      <c r="AT810" s="161"/>
      <c r="AU810" s="161"/>
      <c r="AV810" s="161"/>
      <c r="AW810" s="161"/>
      <c r="AX810" s="161"/>
      <c r="AY810" s="161"/>
      <c r="AZ810" s="161"/>
      <c r="BA810" s="161"/>
      <c r="BB810" s="161"/>
      <c r="BC810" s="161"/>
      <c r="BD810" s="161"/>
      <c r="BE810" s="161"/>
      <c r="BF810" s="161"/>
      <c r="BG810" s="161"/>
      <c r="BH810" s="161"/>
      <c r="BI810" s="161"/>
      <c r="BJ810" s="161"/>
      <c r="BK810" s="161"/>
      <c r="BL810" s="161"/>
      <c r="BM810" s="161"/>
      <c r="BN810" s="161"/>
      <c r="BO810" s="161"/>
      <c r="BP810" s="161"/>
      <c r="BQ810" s="161"/>
      <c r="BR810" s="161"/>
      <c r="BS810" s="161"/>
      <c r="BT810" s="161"/>
      <c r="BU810" s="161"/>
      <c r="BV810" s="161"/>
      <c r="BW810" s="161"/>
      <c r="BX810" s="161"/>
      <c r="BY810" s="161"/>
      <c r="BZ810" s="161"/>
      <c r="CA810" s="161"/>
      <c r="CB810" s="161"/>
      <c r="CC810" s="161"/>
      <c r="CD810" s="161"/>
      <c r="CE810" s="161"/>
      <c r="CF810" s="161"/>
      <c r="CG810" s="161"/>
      <c r="CH810" s="161"/>
      <c r="CI810" s="161"/>
      <c r="CJ810" s="161"/>
      <c r="CK810" s="161"/>
      <c r="CL810" s="161"/>
      <c r="CM810" s="161"/>
      <c r="CN810" s="161"/>
      <c r="CO810" s="161"/>
      <c r="CP810" s="161"/>
      <c r="CQ810" s="161"/>
      <c r="CR810" s="161"/>
      <c r="CS810" s="161"/>
      <c r="CT810" s="161"/>
      <c r="CU810" s="161"/>
      <c r="CV810" s="161"/>
      <c r="CW810" s="161"/>
      <c r="CX810" s="161"/>
      <c r="CY810" s="161"/>
      <c r="CZ810" s="161"/>
      <c r="DA810" s="161"/>
      <c r="DB810" s="161"/>
      <c r="DC810" s="161"/>
      <c r="DD810" s="161"/>
      <c r="DE810" s="161"/>
      <c r="DF810" s="161"/>
      <c r="DG810" s="161"/>
      <c r="DH810" s="161"/>
      <c r="DI810" s="161"/>
      <c r="DJ810" s="161"/>
      <c r="DK810" s="161"/>
      <c r="DL810" s="161"/>
      <c r="DM810" s="161"/>
      <c r="DN810" s="161"/>
      <c r="DO810" s="161"/>
      <c r="DP810" s="161"/>
      <c r="DQ810" s="161"/>
      <c r="DR810" s="161"/>
      <c r="DS810" s="161"/>
      <c r="DT810" s="161"/>
      <c r="DU810" s="161"/>
      <c r="DV810" s="161"/>
      <c r="DW810" s="161"/>
      <c r="DX810" s="161"/>
      <c r="DY810" s="161"/>
      <c r="DZ810" s="161"/>
      <c r="EA810" s="161"/>
      <c r="EB810" s="161"/>
      <c r="EC810" s="161"/>
      <c r="ED810" s="161"/>
      <c r="EE810" s="161"/>
      <c r="EF810" s="161"/>
      <c r="EG810" s="161"/>
      <c r="EH810" s="161"/>
      <c r="EI810" s="161"/>
      <c r="EJ810" s="161"/>
      <c r="EK810" s="161"/>
      <c r="EL810" s="161"/>
      <c r="EM810" s="161"/>
      <c r="EN810" s="161"/>
      <c r="EO810" s="161"/>
      <c r="EP810" s="161"/>
      <c r="EQ810" s="161"/>
      <c r="ER810" s="161"/>
      <c r="ES810" s="161"/>
      <c r="ET810" s="161"/>
      <c r="EU810" s="161"/>
      <c r="EV810" s="161"/>
      <c r="EW810" s="161"/>
      <c r="EX810" s="161"/>
      <c r="EY810" s="161"/>
      <c r="EZ810" s="161"/>
      <c r="FA810" s="161"/>
      <c r="FB810" s="161"/>
      <c r="FC810" s="161"/>
      <c r="FD810" s="161"/>
      <c r="FE810" s="161"/>
      <c r="FF810" s="161"/>
      <c r="FG810" s="161"/>
      <c r="FH810" s="161"/>
      <c r="FI810" s="161"/>
      <c r="FJ810" s="161"/>
      <c r="FK810" s="161"/>
      <c r="FL810" s="161"/>
      <c r="FM810" s="161"/>
      <c r="FN810" s="161"/>
      <c r="FO810" s="161"/>
      <c r="FP810" s="161"/>
      <c r="FQ810" s="161"/>
      <c r="FR810" s="161"/>
      <c r="FS810" s="161"/>
      <c r="FT810" s="161"/>
      <c r="FU810" s="161"/>
      <c r="FV810" s="161"/>
      <c r="FW810" s="161"/>
      <c r="FX810" s="161"/>
      <c r="FY810" s="161"/>
      <c r="FZ810" s="161"/>
      <c r="GA810" s="161"/>
      <c r="GB810" s="161"/>
    </row>
    <row r="811" spans="1:184" s="162" customFormat="1" x14ac:dyDescent="0.2">
      <c r="A811" s="146" t="s">
        <v>8117</v>
      </c>
      <c r="B811" s="146" t="s">
        <v>5221</v>
      </c>
      <c r="C811" s="147" t="s">
        <v>5222</v>
      </c>
      <c r="D811" s="99" t="s">
        <v>461</v>
      </c>
      <c r="E811" s="99">
        <v>4</v>
      </c>
      <c r="F811" s="99"/>
      <c r="G811" s="99"/>
      <c r="H811" s="151">
        <v>5</v>
      </c>
      <c r="I811" s="149">
        <f t="shared" si="39"/>
        <v>1.6666666666666666E-2</v>
      </c>
      <c r="J811" s="201">
        <v>279.8</v>
      </c>
      <c r="K811" s="101"/>
      <c r="L811" s="149"/>
      <c r="M811" s="150">
        <f t="shared" si="40"/>
        <v>18.649999999999999</v>
      </c>
      <c r="N811" s="150">
        <f t="shared" si="41"/>
        <v>559.5</v>
      </c>
      <c r="O811" s="100"/>
      <c r="P811" s="101"/>
      <c r="Q811" s="161"/>
      <c r="R811" s="161"/>
      <c r="S811" s="161"/>
      <c r="T811" s="161"/>
      <c r="U811" s="161"/>
      <c r="V811" s="161"/>
      <c r="W811" s="161"/>
      <c r="X811" s="161"/>
      <c r="Y811" s="161"/>
      <c r="Z811" s="161"/>
      <c r="AA811" s="161"/>
      <c r="AB811" s="161"/>
      <c r="AC811" s="161"/>
      <c r="AD811" s="161"/>
      <c r="AE811" s="161"/>
      <c r="AF811" s="161"/>
      <c r="AG811" s="161"/>
      <c r="AH811" s="161"/>
      <c r="AI811" s="161"/>
      <c r="AJ811" s="161"/>
      <c r="AK811" s="161"/>
      <c r="AL811" s="161"/>
      <c r="AM811" s="161"/>
      <c r="AN811" s="161"/>
      <c r="AO811" s="161"/>
      <c r="AP811" s="161"/>
      <c r="AQ811" s="161"/>
      <c r="AR811" s="161"/>
      <c r="AS811" s="161"/>
      <c r="AT811" s="161"/>
      <c r="AU811" s="161"/>
      <c r="AV811" s="161"/>
      <c r="AW811" s="161"/>
      <c r="AX811" s="161"/>
      <c r="AY811" s="161"/>
      <c r="AZ811" s="161"/>
      <c r="BA811" s="161"/>
      <c r="BB811" s="161"/>
      <c r="BC811" s="161"/>
      <c r="BD811" s="161"/>
      <c r="BE811" s="161"/>
      <c r="BF811" s="161"/>
      <c r="BG811" s="161"/>
      <c r="BH811" s="161"/>
      <c r="BI811" s="161"/>
      <c r="BJ811" s="161"/>
      <c r="BK811" s="161"/>
      <c r="BL811" s="161"/>
      <c r="BM811" s="161"/>
      <c r="BN811" s="161"/>
      <c r="BO811" s="161"/>
      <c r="BP811" s="161"/>
      <c r="BQ811" s="161"/>
      <c r="BR811" s="161"/>
      <c r="BS811" s="161"/>
      <c r="BT811" s="161"/>
      <c r="BU811" s="161"/>
      <c r="BV811" s="161"/>
      <c r="BW811" s="161"/>
      <c r="BX811" s="161"/>
      <c r="BY811" s="161"/>
      <c r="BZ811" s="161"/>
      <c r="CA811" s="161"/>
      <c r="CB811" s="161"/>
      <c r="CC811" s="161"/>
      <c r="CD811" s="161"/>
      <c r="CE811" s="161"/>
      <c r="CF811" s="161"/>
      <c r="CG811" s="161"/>
      <c r="CH811" s="161"/>
      <c r="CI811" s="161"/>
      <c r="CJ811" s="161"/>
      <c r="CK811" s="161"/>
      <c r="CL811" s="161"/>
      <c r="CM811" s="161"/>
      <c r="CN811" s="161"/>
      <c r="CO811" s="161"/>
      <c r="CP811" s="161"/>
      <c r="CQ811" s="161"/>
      <c r="CR811" s="161"/>
      <c r="CS811" s="161"/>
      <c r="CT811" s="161"/>
      <c r="CU811" s="161"/>
      <c r="CV811" s="161"/>
      <c r="CW811" s="161"/>
      <c r="CX811" s="161"/>
      <c r="CY811" s="161"/>
      <c r="CZ811" s="161"/>
      <c r="DA811" s="161"/>
      <c r="DB811" s="161"/>
      <c r="DC811" s="161"/>
      <c r="DD811" s="161"/>
      <c r="DE811" s="161"/>
      <c r="DF811" s="161"/>
      <c r="DG811" s="161"/>
      <c r="DH811" s="161"/>
      <c r="DI811" s="161"/>
      <c r="DJ811" s="161"/>
      <c r="DK811" s="161"/>
      <c r="DL811" s="161"/>
      <c r="DM811" s="161"/>
      <c r="DN811" s="161"/>
      <c r="DO811" s="161"/>
      <c r="DP811" s="161"/>
      <c r="DQ811" s="161"/>
      <c r="DR811" s="161"/>
      <c r="DS811" s="161"/>
      <c r="DT811" s="161"/>
      <c r="DU811" s="161"/>
      <c r="DV811" s="161"/>
      <c r="DW811" s="161"/>
      <c r="DX811" s="161"/>
      <c r="DY811" s="161"/>
      <c r="DZ811" s="161"/>
      <c r="EA811" s="161"/>
      <c r="EB811" s="161"/>
      <c r="EC811" s="161"/>
      <c r="ED811" s="161"/>
      <c r="EE811" s="161"/>
      <c r="EF811" s="161"/>
      <c r="EG811" s="161"/>
      <c r="EH811" s="161"/>
      <c r="EI811" s="161"/>
      <c r="EJ811" s="161"/>
      <c r="EK811" s="161"/>
      <c r="EL811" s="161"/>
      <c r="EM811" s="161"/>
      <c r="EN811" s="161"/>
      <c r="EO811" s="161"/>
      <c r="EP811" s="161"/>
      <c r="EQ811" s="161"/>
      <c r="ER811" s="161"/>
      <c r="ES811" s="161"/>
      <c r="ET811" s="161"/>
      <c r="EU811" s="161"/>
      <c r="EV811" s="161"/>
      <c r="EW811" s="161"/>
      <c r="EX811" s="161"/>
      <c r="EY811" s="161"/>
      <c r="EZ811" s="161"/>
      <c r="FA811" s="161"/>
      <c r="FB811" s="161"/>
      <c r="FC811" s="161"/>
      <c r="FD811" s="161"/>
      <c r="FE811" s="161"/>
      <c r="FF811" s="161"/>
      <c r="FG811" s="161"/>
      <c r="FH811" s="161"/>
      <c r="FI811" s="161"/>
      <c r="FJ811" s="161"/>
      <c r="FK811" s="161"/>
      <c r="FL811" s="161"/>
      <c r="FM811" s="161"/>
      <c r="FN811" s="161"/>
      <c r="FO811" s="161"/>
      <c r="FP811" s="161"/>
      <c r="FQ811" s="161"/>
      <c r="FR811" s="161"/>
      <c r="FS811" s="161"/>
      <c r="FT811" s="161"/>
      <c r="FU811" s="161"/>
      <c r="FV811" s="161"/>
      <c r="FW811" s="161"/>
      <c r="FX811" s="161"/>
      <c r="FY811" s="161"/>
      <c r="FZ811" s="161"/>
      <c r="GA811" s="161"/>
      <c r="GB811" s="161"/>
    </row>
    <row r="812" spans="1:184" s="162" customFormat="1" x14ac:dyDescent="0.2">
      <c r="A812" s="146" t="s">
        <v>8118</v>
      </c>
      <c r="B812" s="146" t="s">
        <v>5223</v>
      </c>
      <c r="C812" s="147" t="s">
        <v>5224</v>
      </c>
      <c r="D812" s="99" t="s">
        <v>461</v>
      </c>
      <c r="E812" s="99">
        <v>4</v>
      </c>
      <c r="F812" s="99"/>
      <c r="G812" s="99"/>
      <c r="H812" s="151">
        <v>5</v>
      </c>
      <c r="I812" s="149">
        <f t="shared" si="39"/>
        <v>1.6666666666666666E-2</v>
      </c>
      <c r="J812" s="201">
        <v>218.27</v>
      </c>
      <c r="K812" s="101"/>
      <c r="L812" s="149"/>
      <c r="M812" s="150">
        <f t="shared" si="40"/>
        <v>14.55</v>
      </c>
      <c r="N812" s="150">
        <f t="shared" si="41"/>
        <v>436.5</v>
      </c>
      <c r="O812" s="100"/>
      <c r="P812" s="101"/>
      <c r="Q812" s="161"/>
      <c r="R812" s="161"/>
      <c r="S812" s="161"/>
      <c r="T812" s="161"/>
      <c r="U812" s="161"/>
      <c r="V812" s="161"/>
      <c r="W812" s="161"/>
      <c r="X812" s="161"/>
      <c r="Y812" s="161"/>
      <c r="Z812" s="161"/>
      <c r="AA812" s="161"/>
      <c r="AB812" s="161"/>
      <c r="AC812" s="161"/>
      <c r="AD812" s="161"/>
      <c r="AE812" s="161"/>
      <c r="AF812" s="161"/>
      <c r="AG812" s="161"/>
      <c r="AH812" s="161"/>
      <c r="AI812" s="161"/>
      <c r="AJ812" s="161"/>
      <c r="AK812" s="161"/>
      <c r="AL812" s="161"/>
      <c r="AM812" s="161"/>
      <c r="AN812" s="161"/>
      <c r="AO812" s="161"/>
      <c r="AP812" s="161"/>
      <c r="AQ812" s="161"/>
      <c r="AR812" s="161"/>
      <c r="AS812" s="161"/>
      <c r="AT812" s="161"/>
      <c r="AU812" s="161"/>
      <c r="AV812" s="161"/>
      <c r="AW812" s="161"/>
      <c r="AX812" s="161"/>
      <c r="AY812" s="161"/>
      <c r="AZ812" s="161"/>
      <c r="BA812" s="161"/>
      <c r="BB812" s="161"/>
      <c r="BC812" s="161"/>
      <c r="BD812" s="161"/>
      <c r="BE812" s="161"/>
      <c r="BF812" s="161"/>
      <c r="BG812" s="161"/>
      <c r="BH812" s="161"/>
      <c r="BI812" s="161"/>
      <c r="BJ812" s="161"/>
      <c r="BK812" s="161"/>
      <c r="BL812" s="161"/>
      <c r="BM812" s="161"/>
      <c r="BN812" s="161"/>
      <c r="BO812" s="161"/>
      <c r="BP812" s="161"/>
      <c r="BQ812" s="161"/>
      <c r="BR812" s="161"/>
      <c r="BS812" s="161"/>
      <c r="BT812" s="161"/>
      <c r="BU812" s="161"/>
      <c r="BV812" s="161"/>
      <c r="BW812" s="161"/>
      <c r="BX812" s="161"/>
      <c r="BY812" s="161"/>
      <c r="BZ812" s="161"/>
      <c r="CA812" s="161"/>
      <c r="CB812" s="161"/>
      <c r="CC812" s="161"/>
      <c r="CD812" s="161"/>
      <c r="CE812" s="161"/>
      <c r="CF812" s="161"/>
      <c r="CG812" s="161"/>
      <c r="CH812" s="161"/>
      <c r="CI812" s="161"/>
      <c r="CJ812" s="161"/>
      <c r="CK812" s="161"/>
      <c r="CL812" s="161"/>
      <c r="CM812" s="161"/>
      <c r="CN812" s="161"/>
      <c r="CO812" s="161"/>
      <c r="CP812" s="161"/>
      <c r="CQ812" s="161"/>
      <c r="CR812" s="161"/>
      <c r="CS812" s="161"/>
      <c r="CT812" s="161"/>
      <c r="CU812" s="161"/>
      <c r="CV812" s="161"/>
      <c r="CW812" s="161"/>
      <c r="CX812" s="161"/>
      <c r="CY812" s="161"/>
      <c r="CZ812" s="161"/>
      <c r="DA812" s="161"/>
      <c r="DB812" s="161"/>
      <c r="DC812" s="161"/>
      <c r="DD812" s="161"/>
      <c r="DE812" s="161"/>
      <c r="DF812" s="161"/>
      <c r="DG812" s="161"/>
      <c r="DH812" s="161"/>
      <c r="DI812" s="161"/>
      <c r="DJ812" s="161"/>
      <c r="DK812" s="161"/>
      <c r="DL812" s="161"/>
      <c r="DM812" s="161"/>
      <c r="DN812" s="161"/>
      <c r="DO812" s="161"/>
      <c r="DP812" s="161"/>
      <c r="DQ812" s="161"/>
      <c r="DR812" s="161"/>
      <c r="DS812" s="161"/>
      <c r="DT812" s="161"/>
      <c r="DU812" s="161"/>
      <c r="DV812" s="161"/>
      <c r="DW812" s="161"/>
      <c r="DX812" s="161"/>
      <c r="DY812" s="161"/>
      <c r="DZ812" s="161"/>
      <c r="EA812" s="161"/>
      <c r="EB812" s="161"/>
      <c r="EC812" s="161"/>
      <c r="ED812" s="161"/>
      <c r="EE812" s="161"/>
      <c r="EF812" s="161"/>
      <c r="EG812" s="161"/>
      <c r="EH812" s="161"/>
      <c r="EI812" s="161"/>
      <c r="EJ812" s="161"/>
      <c r="EK812" s="161"/>
      <c r="EL812" s="161"/>
      <c r="EM812" s="161"/>
      <c r="EN812" s="161"/>
      <c r="EO812" s="161"/>
      <c r="EP812" s="161"/>
      <c r="EQ812" s="161"/>
      <c r="ER812" s="161"/>
      <c r="ES812" s="161"/>
      <c r="ET812" s="161"/>
      <c r="EU812" s="161"/>
      <c r="EV812" s="161"/>
      <c r="EW812" s="161"/>
      <c r="EX812" s="161"/>
      <c r="EY812" s="161"/>
      <c r="EZ812" s="161"/>
      <c r="FA812" s="161"/>
      <c r="FB812" s="161"/>
      <c r="FC812" s="161"/>
      <c r="FD812" s="161"/>
      <c r="FE812" s="161"/>
      <c r="FF812" s="161"/>
      <c r="FG812" s="161"/>
      <c r="FH812" s="161"/>
      <c r="FI812" s="161"/>
      <c r="FJ812" s="161"/>
      <c r="FK812" s="161"/>
      <c r="FL812" s="161"/>
      <c r="FM812" s="161"/>
      <c r="FN812" s="161"/>
      <c r="FO812" s="161"/>
      <c r="FP812" s="161"/>
      <c r="FQ812" s="161"/>
      <c r="FR812" s="161"/>
      <c r="FS812" s="161"/>
      <c r="FT812" s="161"/>
      <c r="FU812" s="161"/>
      <c r="FV812" s="161"/>
      <c r="FW812" s="161"/>
      <c r="FX812" s="161"/>
      <c r="FY812" s="161"/>
      <c r="FZ812" s="161"/>
      <c r="GA812" s="161"/>
      <c r="GB812" s="161"/>
    </row>
    <row r="813" spans="1:184" s="162" customFormat="1" x14ac:dyDescent="0.2">
      <c r="A813" s="146" t="s">
        <v>8119</v>
      </c>
      <c r="B813" s="146" t="s">
        <v>5225</v>
      </c>
      <c r="C813" s="147" t="s">
        <v>5226</v>
      </c>
      <c r="D813" s="99" t="s">
        <v>461</v>
      </c>
      <c r="E813" s="99">
        <v>4</v>
      </c>
      <c r="F813" s="99"/>
      <c r="G813" s="99"/>
      <c r="H813" s="151">
        <v>5</v>
      </c>
      <c r="I813" s="149">
        <f t="shared" si="39"/>
        <v>1.6666666666666666E-2</v>
      </c>
      <c r="J813" s="201">
        <v>289.74</v>
      </c>
      <c r="K813" s="101"/>
      <c r="L813" s="149"/>
      <c r="M813" s="150">
        <f t="shared" si="40"/>
        <v>19.32</v>
      </c>
      <c r="N813" s="150">
        <f t="shared" si="41"/>
        <v>579.6</v>
      </c>
      <c r="O813" s="100"/>
      <c r="P813" s="101"/>
      <c r="Q813" s="161"/>
      <c r="R813" s="161"/>
      <c r="S813" s="161"/>
      <c r="T813" s="161"/>
      <c r="U813" s="161"/>
      <c r="V813" s="161"/>
      <c r="W813" s="161"/>
      <c r="X813" s="161"/>
      <c r="Y813" s="161"/>
      <c r="Z813" s="161"/>
      <c r="AA813" s="161"/>
      <c r="AB813" s="161"/>
      <c r="AC813" s="161"/>
      <c r="AD813" s="161"/>
      <c r="AE813" s="161"/>
      <c r="AF813" s="161"/>
      <c r="AG813" s="161"/>
      <c r="AH813" s="161"/>
      <c r="AI813" s="161"/>
      <c r="AJ813" s="161"/>
      <c r="AK813" s="161"/>
      <c r="AL813" s="161"/>
      <c r="AM813" s="161"/>
      <c r="AN813" s="161"/>
      <c r="AO813" s="161"/>
      <c r="AP813" s="161"/>
      <c r="AQ813" s="161"/>
      <c r="AR813" s="161"/>
      <c r="AS813" s="161"/>
      <c r="AT813" s="161"/>
      <c r="AU813" s="161"/>
      <c r="AV813" s="161"/>
      <c r="AW813" s="161"/>
      <c r="AX813" s="161"/>
      <c r="AY813" s="161"/>
      <c r="AZ813" s="161"/>
      <c r="BA813" s="161"/>
      <c r="BB813" s="161"/>
      <c r="BC813" s="161"/>
      <c r="BD813" s="161"/>
      <c r="BE813" s="161"/>
      <c r="BF813" s="161"/>
      <c r="BG813" s="161"/>
      <c r="BH813" s="161"/>
      <c r="BI813" s="161"/>
      <c r="BJ813" s="161"/>
      <c r="BK813" s="161"/>
      <c r="BL813" s="161"/>
      <c r="BM813" s="161"/>
      <c r="BN813" s="161"/>
      <c r="BO813" s="161"/>
      <c r="BP813" s="161"/>
      <c r="BQ813" s="161"/>
      <c r="BR813" s="161"/>
      <c r="BS813" s="161"/>
      <c r="BT813" s="161"/>
      <c r="BU813" s="161"/>
      <c r="BV813" s="161"/>
      <c r="BW813" s="161"/>
      <c r="BX813" s="161"/>
      <c r="BY813" s="161"/>
      <c r="BZ813" s="161"/>
      <c r="CA813" s="161"/>
      <c r="CB813" s="161"/>
      <c r="CC813" s="161"/>
      <c r="CD813" s="161"/>
      <c r="CE813" s="161"/>
      <c r="CF813" s="161"/>
      <c r="CG813" s="161"/>
      <c r="CH813" s="161"/>
      <c r="CI813" s="161"/>
      <c r="CJ813" s="161"/>
      <c r="CK813" s="161"/>
      <c r="CL813" s="161"/>
      <c r="CM813" s="161"/>
      <c r="CN813" s="161"/>
      <c r="CO813" s="161"/>
      <c r="CP813" s="161"/>
      <c r="CQ813" s="161"/>
      <c r="CR813" s="161"/>
      <c r="CS813" s="161"/>
      <c r="CT813" s="161"/>
      <c r="CU813" s="161"/>
      <c r="CV813" s="161"/>
      <c r="CW813" s="161"/>
      <c r="CX813" s="161"/>
      <c r="CY813" s="161"/>
      <c r="CZ813" s="161"/>
      <c r="DA813" s="161"/>
      <c r="DB813" s="161"/>
      <c r="DC813" s="161"/>
      <c r="DD813" s="161"/>
      <c r="DE813" s="161"/>
      <c r="DF813" s="161"/>
      <c r="DG813" s="161"/>
      <c r="DH813" s="161"/>
      <c r="DI813" s="161"/>
      <c r="DJ813" s="161"/>
      <c r="DK813" s="161"/>
      <c r="DL813" s="161"/>
      <c r="DM813" s="161"/>
      <c r="DN813" s="161"/>
      <c r="DO813" s="161"/>
      <c r="DP813" s="161"/>
      <c r="DQ813" s="161"/>
      <c r="DR813" s="161"/>
      <c r="DS813" s="161"/>
      <c r="DT813" s="161"/>
      <c r="DU813" s="161"/>
      <c r="DV813" s="161"/>
      <c r="DW813" s="161"/>
      <c r="DX813" s="161"/>
      <c r="DY813" s="161"/>
      <c r="DZ813" s="161"/>
      <c r="EA813" s="161"/>
      <c r="EB813" s="161"/>
      <c r="EC813" s="161"/>
      <c r="ED813" s="161"/>
      <c r="EE813" s="161"/>
      <c r="EF813" s="161"/>
      <c r="EG813" s="161"/>
      <c r="EH813" s="161"/>
      <c r="EI813" s="161"/>
      <c r="EJ813" s="161"/>
      <c r="EK813" s="161"/>
      <c r="EL813" s="161"/>
      <c r="EM813" s="161"/>
      <c r="EN813" s="161"/>
      <c r="EO813" s="161"/>
      <c r="EP813" s="161"/>
      <c r="EQ813" s="161"/>
      <c r="ER813" s="161"/>
      <c r="ES813" s="161"/>
      <c r="ET813" s="161"/>
      <c r="EU813" s="161"/>
      <c r="EV813" s="161"/>
      <c r="EW813" s="161"/>
      <c r="EX813" s="161"/>
      <c r="EY813" s="161"/>
      <c r="EZ813" s="161"/>
      <c r="FA813" s="161"/>
      <c r="FB813" s="161"/>
      <c r="FC813" s="161"/>
      <c r="FD813" s="161"/>
      <c r="FE813" s="161"/>
      <c r="FF813" s="161"/>
      <c r="FG813" s="161"/>
      <c r="FH813" s="161"/>
      <c r="FI813" s="161"/>
      <c r="FJ813" s="161"/>
      <c r="FK813" s="161"/>
      <c r="FL813" s="161"/>
      <c r="FM813" s="161"/>
      <c r="FN813" s="161"/>
      <c r="FO813" s="161"/>
      <c r="FP813" s="161"/>
      <c r="FQ813" s="161"/>
      <c r="FR813" s="161"/>
      <c r="FS813" s="161"/>
      <c r="FT813" s="161"/>
      <c r="FU813" s="161"/>
      <c r="FV813" s="161"/>
      <c r="FW813" s="161"/>
      <c r="FX813" s="161"/>
      <c r="FY813" s="161"/>
      <c r="FZ813" s="161"/>
      <c r="GA813" s="161"/>
      <c r="GB813" s="161"/>
    </row>
    <row r="814" spans="1:184" s="162" customFormat="1" x14ac:dyDescent="0.2">
      <c r="A814" s="146" t="s">
        <v>8120</v>
      </c>
      <c r="B814" s="146" t="s">
        <v>5227</v>
      </c>
      <c r="C814" s="147" t="s">
        <v>5228</v>
      </c>
      <c r="D814" s="99" t="s">
        <v>18</v>
      </c>
      <c r="E814" s="99">
        <v>42</v>
      </c>
      <c r="F814" s="99"/>
      <c r="G814" s="99"/>
      <c r="H814" s="151">
        <v>5</v>
      </c>
      <c r="I814" s="149">
        <f t="shared" si="39"/>
        <v>1.6666666666666666E-2</v>
      </c>
      <c r="J814" s="201">
        <v>57.2</v>
      </c>
      <c r="K814" s="101"/>
      <c r="L814" s="149"/>
      <c r="M814" s="150">
        <f t="shared" si="40"/>
        <v>40.04</v>
      </c>
      <c r="N814" s="150">
        <f t="shared" si="41"/>
        <v>1201.2</v>
      </c>
      <c r="O814" s="100"/>
      <c r="P814" s="101"/>
      <c r="Q814" s="161"/>
      <c r="R814" s="161"/>
      <c r="S814" s="161"/>
      <c r="T814" s="161"/>
      <c r="U814" s="161"/>
      <c r="V814" s="161"/>
      <c r="W814" s="161"/>
      <c r="X814" s="161"/>
      <c r="Y814" s="161"/>
      <c r="Z814" s="161"/>
      <c r="AA814" s="161"/>
      <c r="AB814" s="161"/>
      <c r="AC814" s="161"/>
      <c r="AD814" s="161"/>
      <c r="AE814" s="161"/>
      <c r="AF814" s="161"/>
      <c r="AG814" s="161"/>
      <c r="AH814" s="161"/>
      <c r="AI814" s="161"/>
      <c r="AJ814" s="161"/>
      <c r="AK814" s="161"/>
      <c r="AL814" s="161"/>
      <c r="AM814" s="161"/>
      <c r="AN814" s="161"/>
      <c r="AO814" s="161"/>
      <c r="AP814" s="161"/>
      <c r="AQ814" s="161"/>
      <c r="AR814" s="161"/>
      <c r="AS814" s="161"/>
      <c r="AT814" s="161"/>
      <c r="AU814" s="161"/>
      <c r="AV814" s="161"/>
      <c r="AW814" s="161"/>
      <c r="AX814" s="161"/>
      <c r="AY814" s="161"/>
      <c r="AZ814" s="161"/>
      <c r="BA814" s="161"/>
      <c r="BB814" s="161"/>
      <c r="BC814" s="161"/>
      <c r="BD814" s="161"/>
      <c r="BE814" s="161"/>
      <c r="BF814" s="161"/>
      <c r="BG814" s="161"/>
      <c r="BH814" s="161"/>
      <c r="BI814" s="161"/>
      <c r="BJ814" s="161"/>
      <c r="BK814" s="161"/>
      <c r="BL814" s="161"/>
      <c r="BM814" s="161"/>
      <c r="BN814" s="161"/>
      <c r="BO814" s="161"/>
      <c r="BP814" s="161"/>
      <c r="BQ814" s="161"/>
      <c r="BR814" s="161"/>
      <c r="BS814" s="161"/>
      <c r="BT814" s="161"/>
      <c r="BU814" s="161"/>
      <c r="BV814" s="161"/>
      <c r="BW814" s="161"/>
      <c r="BX814" s="161"/>
      <c r="BY814" s="161"/>
      <c r="BZ814" s="161"/>
      <c r="CA814" s="161"/>
      <c r="CB814" s="161"/>
      <c r="CC814" s="161"/>
      <c r="CD814" s="161"/>
      <c r="CE814" s="161"/>
      <c r="CF814" s="161"/>
      <c r="CG814" s="161"/>
      <c r="CH814" s="161"/>
      <c r="CI814" s="161"/>
      <c r="CJ814" s="161"/>
      <c r="CK814" s="161"/>
      <c r="CL814" s="161"/>
      <c r="CM814" s="161"/>
      <c r="CN814" s="161"/>
      <c r="CO814" s="161"/>
      <c r="CP814" s="161"/>
      <c r="CQ814" s="161"/>
      <c r="CR814" s="161"/>
      <c r="CS814" s="161"/>
      <c r="CT814" s="161"/>
      <c r="CU814" s="161"/>
      <c r="CV814" s="161"/>
      <c r="CW814" s="161"/>
      <c r="CX814" s="161"/>
      <c r="CY814" s="161"/>
      <c r="CZ814" s="161"/>
      <c r="DA814" s="161"/>
      <c r="DB814" s="161"/>
      <c r="DC814" s="161"/>
      <c r="DD814" s="161"/>
      <c r="DE814" s="161"/>
      <c r="DF814" s="161"/>
      <c r="DG814" s="161"/>
      <c r="DH814" s="161"/>
      <c r="DI814" s="161"/>
      <c r="DJ814" s="161"/>
      <c r="DK814" s="161"/>
      <c r="DL814" s="161"/>
      <c r="DM814" s="161"/>
      <c r="DN814" s="161"/>
      <c r="DO814" s="161"/>
      <c r="DP814" s="161"/>
      <c r="DQ814" s="161"/>
      <c r="DR814" s="161"/>
      <c r="DS814" s="161"/>
      <c r="DT814" s="161"/>
      <c r="DU814" s="161"/>
      <c r="DV814" s="161"/>
      <c r="DW814" s="161"/>
      <c r="DX814" s="161"/>
      <c r="DY814" s="161"/>
      <c r="DZ814" s="161"/>
      <c r="EA814" s="161"/>
      <c r="EB814" s="161"/>
      <c r="EC814" s="161"/>
      <c r="ED814" s="161"/>
      <c r="EE814" s="161"/>
      <c r="EF814" s="161"/>
      <c r="EG814" s="161"/>
      <c r="EH814" s="161"/>
      <c r="EI814" s="161"/>
      <c r="EJ814" s="161"/>
      <c r="EK814" s="161"/>
      <c r="EL814" s="161"/>
      <c r="EM814" s="161"/>
      <c r="EN814" s="161"/>
      <c r="EO814" s="161"/>
      <c r="EP814" s="161"/>
      <c r="EQ814" s="161"/>
      <c r="ER814" s="161"/>
      <c r="ES814" s="161"/>
      <c r="ET814" s="161"/>
      <c r="EU814" s="161"/>
      <c r="EV814" s="161"/>
      <c r="EW814" s="161"/>
      <c r="EX814" s="161"/>
      <c r="EY814" s="161"/>
      <c r="EZ814" s="161"/>
      <c r="FA814" s="161"/>
      <c r="FB814" s="161"/>
      <c r="FC814" s="161"/>
      <c r="FD814" s="161"/>
      <c r="FE814" s="161"/>
      <c r="FF814" s="161"/>
      <c r="FG814" s="161"/>
      <c r="FH814" s="161"/>
      <c r="FI814" s="161"/>
      <c r="FJ814" s="161"/>
      <c r="FK814" s="161"/>
      <c r="FL814" s="161"/>
      <c r="FM814" s="161"/>
      <c r="FN814" s="161"/>
      <c r="FO814" s="161"/>
      <c r="FP814" s="161"/>
      <c r="FQ814" s="161"/>
      <c r="FR814" s="161"/>
      <c r="FS814" s="161"/>
      <c r="FT814" s="161"/>
      <c r="FU814" s="161"/>
      <c r="FV814" s="161"/>
      <c r="FW814" s="161"/>
      <c r="FX814" s="161"/>
      <c r="FY814" s="161"/>
      <c r="FZ814" s="161"/>
      <c r="GA814" s="161"/>
      <c r="GB814" s="161"/>
    </row>
    <row r="815" spans="1:184" s="162" customFormat="1" x14ac:dyDescent="0.2">
      <c r="A815" s="146" t="s">
        <v>8121</v>
      </c>
      <c r="B815" s="146" t="s">
        <v>5229</v>
      </c>
      <c r="C815" s="147" t="s">
        <v>5230</v>
      </c>
      <c r="D815" s="99" t="s">
        <v>18</v>
      </c>
      <c r="E815" s="99">
        <v>6</v>
      </c>
      <c r="F815" s="99"/>
      <c r="G815" s="99"/>
      <c r="H815" s="151">
        <v>5</v>
      </c>
      <c r="I815" s="149">
        <f t="shared" si="39"/>
        <v>1.6666666666666666E-2</v>
      </c>
      <c r="J815" s="201">
        <v>74.989999999999995</v>
      </c>
      <c r="K815" s="101"/>
      <c r="L815" s="149"/>
      <c r="M815" s="150">
        <f t="shared" si="40"/>
        <v>7.5</v>
      </c>
      <c r="N815" s="150">
        <f t="shared" si="41"/>
        <v>225</v>
      </c>
      <c r="O815" s="100"/>
      <c r="P815" s="101"/>
      <c r="Q815" s="161"/>
      <c r="R815" s="161"/>
      <c r="S815" s="161"/>
      <c r="T815" s="161"/>
      <c r="U815" s="161"/>
      <c r="V815" s="161"/>
      <c r="W815" s="161"/>
      <c r="X815" s="161"/>
      <c r="Y815" s="161"/>
      <c r="Z815" s="161"/>
      <c r="AA815" s="161"/>
      <c r="AB815" s="161"/>
      <c r="AC815" s="161"/>
      <c r="AD815" s="161"/>
      <c r="AE815" s="161"/>
      <c r="AF815" s="161"/>
      <c r="AG815" s="161"/>
      <c r="AH815" s="161"/>
      <c r="AI815" s="161"/>
      <c r="AJ815" s="161"/>
      <c r="AK815" s="161"/>
      <c r="AL815" s="161"/>
      <c r="AM815" s="161"/>
      <c r="AN815" s="161"/>
      <c r="AO815" s="161"/>
      <c r="AP815" s="161"/>
      <c r="AQ815" s="161"/>
      <c r="AR815" s="161"/>
      <c r="AS815" s="161"/>
      <c r="AT815" s="161"/>
      <c r="AU815" s="161"/>
      <c r="AV815" s="161"/>
      <c r="AW815" s="161"/>
      <c r="AX815" s="161"/>
      <c r="AY815" s="161"/>
      <c r="AZ815" s="161"/>
      <c r="BA815" s="161"/>
      <c r="BB815" s="161"/>
      <c r="BC815" s="161"/>
      <c r="BD815" s="161"/>
      <c r="BE815" s="161"/>
      <c r="BF815" s="161"/>
      <c r="BG815" s="161"/>
      <c r="BH815" s="161"/>
      <c r="BI815" s="161"/>
      <c r="BJ815" s="161"/>
      <c r="BK815" s="161"/>
      <c r="BL815" s="161"/>
      <c r="BM815" s="161"/>
      <c r="BN815" s="161"/>
      <c r="BO815" s="161"/>
      <c r="BP815" s="161"/>
      <c r="BQ815" s="161"/>
      <c r="BR815" s="161"/>
      <c r="BS815" s="161"/>
      <c r="BT815" s="161"/>
      <c r="BU815" s="161"/>
      <c r="BV815" s="161"/>
      <c r="BW815" s="161"/>
      <c r="BX815" s="161"/>
      <c r="BY815" s="161"/>
      <c r="BZ815" s="161"/>
      <c r="CA815" s="161"/>
      <c r="CB815" s="161"/>
      <c r="CC815" s="161"/>
      <c r="CD815" s="161"/>
      <c r="CE815" s="161"/>
      <c r="CF815" s="161"/>
      <c r="CG815" s="161"/>
      <c r="CH815" s="161"/>
      <c r="CI815" s="161"/>
      <c r="CJ815" s="161"/>
      <c r="CK815" s="161"/>
      <c r="CL815" s="161"/>
      <c r="CM815" s="161"/>
      <c r="CN815" s="161"/>
      <c r="CO815" s="161"/>
      <c r="CP815" s="161"/>
      <c r="CQ815" s="161"/>
      <c r="CR815" s="161"/>
      <c r="CS815" s="161"/>
      <c r="CT815" s="161"/>
      <c r="CU815" s="161"/>
      <c r="CV815" s="161"/>
      <c r="CW815" s="161"/>
      <c r="CX815" s="161"/>
      <c r="CY815" s="161"/>
      <c r="CZ815" s="161"/>
      <c r="DA815" s="161"/>
      <c r="DB815" s="161"/>
      <c r="DC815" s="161"/>
      <c r="DD815" s="161"/>
      <c r="DE815" s="161"/>
      <c r="DF815" s="161"/>
      <c r="DG815" s="161"/>
      <c r="DH815" s="161"/>
      <c r="DI815" s="161"/>
      <c r="DJ815" s="161"/>
      <c r="DK815" s="161"/>
      <c r="DL815" s="161"/>
      <c r="DM815" s="161"/>
      <c r="DN815" s="161"/>
      <c r="DO815" s="161"/>
      <c r="DP815" s="161"/>
      <c r="DQ815" s="161"/>
      <c r="DR815" s="161"/>
      <c r="DS815" s="161"/>
      <c r="DT815" s="161"/>
      <c r="DU815" s="161"/>
      <c r="DV815" s="161"/>
      <c r="DW815" s="161"/>
      <c r="DX815" s="161"/>
      <c r="DY815" s="161"/>
      <c r="DZ815" s="161"/>
      <c r="EA815" s="161"/>
      <c r="EB815" s="161"/>
      <c r="EC815" s="161"/>
      <c r="ED815" s="161"/>
      <c r="EE815" s="161"/>
      <c r="EF815" s="161"/>
      <c r="EG815" s="161"/>
      <c r="EH815" s="161"/>
      <c r="EI815" s="161"/>
      <c r="EJ815" s="161"/>
      <c r="EK815" s="161"/>
      <c r="EL815" s="161"/>
      <c r="EM815" s="161"/>
      <c r="EN815" s="161"/>
      <c r="EO815" s="161"/>
      <c r="EP815" s="161"/>
      <c r="EQ815" s="161"/>
      <c r="ER815" s="161"/>
      <c r="ES815" s="161"/>
      <c r="ET815" s="161"/>
      <c r="EU815" s="161"/>
      <c r="EV815" s="161"/>
      <c r="EW815" s="161"/>
      <c r="EX815" s="161"/>
      <c r="EY815" s="161"/>
      <c r="EZ815" s="161"/>
      <c r="FA815" s="161"/>
      <c r="FB815" s="161"/>
      <c r="FC815" s="161"/>
      <c r="FD815" s="161"/>
      <c r="FE815" s="161"/>
      <c r="FF815" s="161"/>
      <c r="FG815" s="161"/>
      <c r="FH815" s="161"/>
      <c r="FI815" s="161"/>
      <c r="FJ815" s="161"/>
      <c r="FK815" s="161"/>
      <c r="FL815" s="161"/>
      <c r="FM815" s="161"/>
      <c r="FN815" s="161"/>
      <c r="FO815" s="161"/>
      <c r="FP815" s="161"/>
      <c r="FQ815" s="161"/>
      <c r="FR815" s="161"/>
      <c r="FS815" s="161"/>
      <c r="FT815" s="161"/>
      <c r="FU815" s="161"/>
      <c r="FV815" s="161"/>
      <c r="FW815" s="161"/>
      <c r="FX815" s="161"/>
      <c r="FY815" s="161"/>
      <c r="FZ815" s="161"/>
      <c r="GA815" s="161"/>
      <c r="GB815" s="161"/>
    </row>
    <row r="816" spans="1:184" s="162" customFormat="1" x14ac:dyDescent="0.2">
      <c r="A816" s="146" t="s">
        <v>8122</v>
      </c>
      <c r="B816" s="146" t="s">
        <v>5231</v>
      </c>
      <c r="C816" s="147" t="s">
        <v>5232</v>
      </c>
      <c r="D816" s="99" t="s">
        <v>18</v>
      </c>
      <c r="E816" s="99">
        <v>42</v>
      </c>
      <c r="F816" s="99"/>
      <c r="G816" s="99"/>
      <c r="H816" s="151">
        <v>5</v>
      </c>
      <c r="I816" s="149">
        <f t="shared" si="39"/>
        <v>1.6666666666666666E-2</v>
      </c>
      <c r="J816" s="201">
        <v>103.45</v>
      </c>
      <c r="K816" s="101"/>
      <c r="L816" s="149"/>
      <c r="M816" s="150">
        <f t="shared" si="40"/>
        <v>72.42</v>
      </c>
      <c r="N816" s="150">
        <f t="shared" si="41"/>
        <v>2172.6</v>
      </c>
      <c r="O816" s="100"/>
      <c r="P816" s="101"/>
      <c r="Q816" s="161"/>
      <c r="R816" s="161"/>
      <c r="S816" s="161"/>
      <c r="T816" s="161"/>
      <c r="U816" s="161"/>
      <c r="V816" s="161"/>
      <c r="W816" s="161"/>
      <c r="X816" s="161"/>
      <c r="Y816" s="161"/>
      <c r="Z816" s="161"/>
      <c r="AA816" s="161"/>
      <c r="AB816" s="161"/>
      <c r="AC816" s="161"/>
      <c r="AD816" s="161"/>
      <c r="AE816" s="161"/>
      <c r="AF816" s="161"/>
      <c r="AG816" s="161"/>
      <c r="AH816" s="161"/>
      <c r="AI816" s="161"/>
      <c r="AJ816" s="161"/>
      <c r="AK816" s="161"/>
      <c r="AL816" s="161"/>
      <c r="AM816" s="161"/>
      <c r="AN816" s="161"/>
      <c r="AO816" s="161"/>
      <c r="AP816" s="161"/>
      <c r="AQ816" s="161"/>
      <c r="AR816" s="161"/>
      <c r="AS816" s="161"/>
      <c r="AT816" s="161"/>
      <c r="AU816" s="161"/>
      <c r="AV816" s="161"/>
      <c r="AW816" s="161"/>
      <c r="AX816" s="161"/>
      <c r="AY816" s="161"/>
      <c r="AZ816" s="161"/>
      <c r="BA816" s="161"/>
      <c r="BB816" s="161"/>
      <c r="BC816" s="161"/>
      <c r="BD816" s="161"/>
      <c r="BE816" s="161"/>
      <c r="BF816" s="161"/>
      <c r="BG816" s="161"/>
      <c r="BH816" s="161"/>
      <c r="BI816" s="161"/>
      <c r="BJ816" s="161"/>
      <c r="BK816" s="161"/>
      <c r="BL816" s="161"/>
      <c r="BM816" s="161"/>
      <c r="BN816" s="161"/>
      <c r="BO816" s="161"/>
      <c r="BP816" s="161"/>
      <c r="BQ816" s="161"/>
      <c r="BR816" s="161"/>
      <c r="BS816" s="161"/>
      <c r="BT816" s="161"/>
      <c r="BU816" s="161"/>
      <c r="BV816" s="161"/>
      <c r="BW816" s="161"/>
      <c r="BX816" s="161"/>
      <c r="BY816" s="161"/>
      <c r="BZ816" s="161"/>
      <c r="CA816" s="161"/>
      <c r="CB816" s="161"/>
      <c r="CC816" s="161"/>
      <c r="CD816" s="161"/>
      <c r="CE816" s="161"/>
      <c r="CF816" s="161"/>
      <c r="CG816" s="161"/>
      <c r="CH816" s="161"/>
      <c r="CI816" s="161"/>
      <c r="CJ816" s="161"/>
      <c r="CK816" s="161"/>
      <c r="CL816" s="161"/>
      <c r="CM816" s="161"/>
      <c r="CN816" s="161"/>
      <c r="CO816" s="161"/>
      <c r="CP816" s="161"/>
      <c r="CQ816" s="161"/>
      <c r="CR816" s="161"/>
      <c r="CS816" s="161"/>
      <c r="CT816" s="161"/>
      <c r="CU816" s="161"/>
      <c r="CV816" s="161"/>
      <c r="CW816" s="161"/>
      <c r="CX816" s="161"/>
      <c r="CY816" s="161"/>
      <c r="CZ816" s="161"/>
      <c r="DA816" s="161"/>
      <c r="DB816" s="161"/>
      <c r="DC816" s="161"/>
      <c r="DD816" s="161"/>
      <c r="DE816" s="161"/>
      <c r="DF816" s="161"/>
      <c r="DG816" s="161"/>
      <c r="DH816" s="161"/>
      <c r="DI816" s="161"/>
      <c r="DJ816" s="161"/>
      <c r="DK816" s="161"/>
      <c r="DL816" s="161"/>
      <c r="DM816" s="161"/>
      <c r="DN816" s="161"/>
      <c r="DO816" s="161"/>
      <c r="DP816" s="161"/>
      <c r="DQ816" s="161"/>
      <c r="DR816" s="161"/>
      <c r="DS816" s="161"/>
      <c r="DT816" s="161"/>
      <c r="DU816" s="161"/>
      <c r="DV816" s="161"/>
      <c r="DW816" s="161"/>
      <c r="DX816" s="161"/>
      <c r="DY816" s="161"/>
      <c r="DZ816" s="161"/>
      <c r="EA816" s="161"/>
      <c r="EB816" s="161"/>
      <c r="EC816" s="161"/>
      <c r="ED816" s="161"/>
      <c r="EE816" s="161"/>
      <c r="EF816" s="161"/>
      <c r="EG816" s="161"/>
      <c r="EH816" s="161"/>
      <c r="EI816" s="161"/>
      <c r="EJ816" s="161"/>
      <c r="EK816" s="161"/>
      <c r="EL816" s="161"/>
      <c r="EM816" s="161"/>
      <c r="EN816" s="161"/>
      <c r="EO816" s="161"/>
      <c r="EP816" s="161"/>
      <c r="EQ816" s="161"/>
      <c r="ER816" s="161"/>
      <c r="ES816" s="161"/>
      <c r="ET816" s="161"/>
      <c r="EU816" s="161"/>
      <c r="EV816" s="161"/>
      <c r="EW816" s="161"/>
      <c r="EX816" s="161"/>
      <c r="EY816" s="161"/>
      <c r="EZ816" s="161"/>
      <c r="FA816" s="161"/>
      <c r="FB816" s="161"/>
      <c r="FC816" s="161"/>
      <c r="FD816" s="161"/>
      <c r="FE816" s="161"/>
      <c r="FF816" s="161"/>
      <c r="FG816" s="161"/>
      <c r="FH816" s="161"/>
      <c r="FI816" s="161"/>
      <c r="FJ816" s="161"/>
      <c r="FK816" s="161"/>
      <c r="FL816" s="161"/>
      <c r="FM816" s="161"/>
      <c r="FN816" s="161"/>
      <c r="FO816" s="161"/>
      <c r="FP816" s="161"/>
      <c r="FQ816" s="161"/>
      <c r="FR816" s="161"/>
      <c r="FS816" s="161"/>
      <c r="FT816" s="161"/>
      <c r="FU816" s="161"/>
      <c r="FV816" s="161"/>
      <c r="FW816" s="161"/>
      <c r="FX816" s="161"/>
      <c r="FY816" s="161"/>
      <c r="FZ816" s="161"/>
      <c r="GA816" s="161"/>
      <c r="GB816" s="161"/>
    </row>
    <row r="817" spans="1:184" s="162" customFormat="1" x14ac:dyDescent="0.2">
      <c r="A817" s="146" t="s">
        <v>8123</v>
      </c>
      <c r="B817" s="146" t="s">
        <v>5233</v>
      </c>
      <c r="C817" s="147" t="s">
        <v>5234</v>
      </c>
      <c r="D817" s="99" t="s">
        <v>18</v>
      </c>
      <c r="E817" s="99">
        <v>6</v>
      </c>
      <c r="F817" s="99"/>
      <c r="G817" s="99"/>
      <c r="H817" s="151">
        <v>5</v>
      </c>
      <c r="I817" s="149">
        <f t="shared" si="39"/>
        <v>1.6666666666666666E-2</v>
      </c>
      <c r="J817" s="201">
        <v>225.99</v>
      </c>
      <c r="K817" s="101"/>
      <c r="L817" s="149"/>
      <c r="M817" s="150">
        <f t="shared" si="40"/>
        <v>22.6</v>
      </c>
      <c r="N817" s="150">
        <f t="shared" si="41"/>
        <v>678</v>
      </c>
      <c r="O817" s="100"/>
      <c r="P817" s="101"/>
      <c r="Q817" s="161"/>
      <c r="R817" s="161"/>
      <c r="S817" s="161"/>
      <c r="T817" s="161"/>
      <c r="U817" s="161"/>
      <c r="V817" s="161"/>
      <c r="W817" s="161"/>
      <c r="X817" s="161"/>
      <c r="Y817" s="161"/>
      <c r="Z817" s="161"/>
      <c r="AA817" s="161"/>
      <c r="AB817" s="161"/>
      <c r="AC817" s="161"/>
      <c r="AD817" s="161"/>
      <c r="AE817" s="161"/>
      <c r="AF817" s="161"/>
      <c r="AG817" s="161"/>
      <c r="AH817" s="161"/>
      <c r="AI817" s="161"/>
      <c r="AJ817" s="161"/>
      <c r="AK817" s="161"/>
      <c r="AL817" s="161"/>
      <c r="AM817" s="161"/>
      <c r="AN817" s="161"/>
      <c r="AO817" s="161"/>
      <c r="AP817" s="161"/>
      <c r="AQ817" s="161"/>
      <c r="AR817" s="161"/>
      <c r="AS817" s="161"/>
      <c r="AT817" s="161"/>
      <c r="AU817" s="161"/>
      <c r="AV817" s="161"/>
      <c r="AW817" s="161"/>
      <c r="AX817" s="161"/>
      <c r="AY817" s="161"/>
      <c r="AZ817" s="161"/>
      <c r="BA817" s="161"/>
      <c r="BB817" s="161"/>
      <c r="BC817" s="161"/>
      <c r="BD817" s="161"/>
      <c r="BE817" s="161"/>
      <c r="BF817" s="161"/>
      <c r="BG817" s="161"/>
      <c r="BH817" s="161"/>
      <c r="BI817" s="161"/>
      <c r="BJ817" s="161"/>
      <c r="BK817" s="161"/>
      <c r="BL817" s="161"/>
      <c r="BM817" s="161"/>
      <c r="BN817" s="161"/>
      <c r="BO817" s="161"/>
      <c r="BP817" s="161"/>
      <c r="BQ817" s="161"/>
      <c r="BR817" s="161"/>
      <c r="BS817" s="161"/>
      <c r="BT817" s="161"/>
      <c r="BU817" s="161"/>
      <c r="BV817" s="161"/>
      <c r="BW817" s="161"/>
      <c r="BX817" s="161"/>
      <c r="BY817" s="161"/>
      <c r="BZ817" s="161"/>
      <c r="CA817" s="161"/>
      <c r="CB817" s="161"/>
      <c r="CC817" s="161"/>
      <c r="CD817" s="161"/>
      <c r="CE817" s="161"/>
      <c r="CF817" s="161"/>
      <c r="CG817" s="161"/>
      <c r="CH817" s="161"/>
      <c r="CI817" s="161"/>
      <c r="CJ817" s="161"/>
      <c r="CK817" s="161"/>
      <c r="CL817" s="161"/>
      <c r="CM817" s="161"/>
      <c r="CN817" s="161"/>
      <c r="CO817" s="161"/>
      <c r="CP817" s="161"/>
      <c r="CQ817" s="161"/>
      <c r="CR817" s="161"/>
      <c r="CS817" s="161"/>
      <c r="CT817" s="161"/>
      <c r="CU817" s="161"/>
      <c r="CV817" s="161"/>
      <c r="CW817" s="161"/>
      <c r="CX817" s="161"/>
      <c r="CY817" s="161"/>
      <c r="CZ817" s="161"/>
      <c r="DA817" s="161"/>
      <c r="DB817" s="161"/>
      <c r="DC817" s="161"/>
      <c r="DD817" s="161"/>
      <c r="DE817" s="161"/>
      <c r="DF817" s="161"/>
      <c r="DG817" s="161"/>
      <c r="DH817" s="161"/>
      <c r="DI817" s="161"/>
      <c r="DJ817" s="161"/>
      <c r="DK817" s="161"/>
      <c r="DL817" s="161"/>
      <c r="DM817" s="161"/>
      <c r="DN817" s="161"/>
      <c r="DO817" s="161"/>
      <c r="DP817" s="161"/>
      <c r="DQ817" s="161"/>
      <c r="DR817" s="161"/>
      <c r="DS817" s="161"/>
      <c r="DT817" s="161"/>
      <c r="DU817" s="161"/>
      <c r="DV817" s="161"/>
      <c r="DW817" s="161"/>
      <c r="DX817" s="161"/>
      <c r="DY817" s="161"/>
      <c r="DZ817" s="161"/>
      <c r="EA817" s="161"/>
      <c r="EB817" s="161"/>
      <c r="EC817" s="161"/>
      <c r="ED817" s="161"/>
      <c r="EE817" s="161"/>
      <c r="EF817" s="161"/>
      <c r="EG817" s="161"/>
      <c r="EH817" s="161"/>
      <c r="EI817" s="161"/>
      <c r="EJ817" s="161"/>
      <c r="EK817" s="161"/>
      <c r="EL817" s="161"/>
      <c r="EM817" s="161"/>
      <c r="EN817" s="161"/>
      <c r="EO817" s="161"/>
      <c r="EP817" s="161"/>
      <c r="EQ817" s="161"/>
      <c r="ER817" s="161"/>
      <c r="ES817" s="161"/>
      <c r="ET817" s="161"/>
      <c r="EU817" s="161"/>
      <c r="EV817" s="161"/>
      <c r="EW817" s="161"/>
      <c r="EX817" s="161"/>
      <c r="EY817" s="161"/>
      <c r="EZ817" s="161"/>
      <c r="FA817" s="161"/>
      <c r="FB817" s="161"/>
      <c r="FC817" s="161"/>
      <c r="FD817" s="161"/>
      <c r="FE817" s="161"/>
      <c r="FF817" s="161"/>
      <c r="FG817" s="161"/>
      <c r="FH817" s="161"/>
      <c r="FI817" s="161"/>
      <c r="FJ817" s="161"/>
      <c r="FK817" s="161"/>
      <c r="FL817" s="161"/>
      <c r="FM817" s="161"/>
      <c r="FN817" s="161"/>
      <c r="FO817" s="161"/>
      <c r="FP817" s="161"/>
      <c r="FQ817" s="161"/>
      <c r="FR817" s="161"/>
      <c r="FS817" s="161"/>
      <c r="FT817" s="161"/>
      <c r="FU817" s="161"/>
      <c r="FV817" s="161"/>
      <c r="FW817" s="161"/>
      <c r="FX817" s="161"/>
      <c r="FY817" s="161"/>
      <c r="FZ817" s="161"/>
      <c r="GA817" s="161"/>
      <c r="GB817" s="161"/>
    </row>
    <row r="818" spans="1:184" s="162" customFormat="1" x14ac:dyDescent="0.2">
      <c r="A818" s="146" t="s">
        <v>8124</v>
      </c>
      <c r="B818" s="146" t="s">
        <v>5235</v>
      </c>
      <c r="C818" s="147" t="s">
        <v>5236</v>
      </c>
      <c r="D818" s="99" t="s">
        <v>18</v>
      </c>
      <c r="E818" s="99">
        <v>3</v>
      </c>
      <c r="F818" s="99"/>
      <c r="G818" s="99"/>
      <c r="H818" s="151">
        <v>5</v>
      </c>
      <c r="I818" s="149">
        <f t="shared" si="39"/>
        <v>1.6666666666666666E-2</v>
      </c>
      <c r="J818" s="201">
        <v>428.3</v>
      </c>
      <c r="K818" s="101"/>
      <c r="L818" s="149"/>
      <c r="M818" s="150">
        <f t="shared" si="40"/>
        <v>21.42</v>
      </c>
      <c r="N818" s="150">
        <f t="shared" si="41"/>
        <v>642.6</v>
      </c>
      <c r="O818" s="100"/>
      <c r="P818" s="101"/>
      <c r="Q818" s="161"/>
      <c r="R818" s="161"/>
      <c r="S818" s="161"/>
      <c r="T818" s="161"/>
      <c r="U818" s="161"/>
      <c r="V818" s="161"/>
      <c r="W818" s="161"/>
      <c r="X818" s="161"/>
      <c r="Y818" s="161"/>
      <c r="Z818" s="161"/>
      <c r="AA818" s="161"/>
      <c r="AB818" s="161"/>
      <c r="AC818" s="161"/>
      <c r="AD818" s="161"/>
      <c r="AE818" s="161"/>
      <c r="AF818" s="161"/>
      <c r="AG818" s="161"/>
      <c r="AH818" s="161"/>
      <c r="AI818" s="161"/>
      <c r="AJ818" s="161"/>
      <c r="AK818" s="161"/>
      <c r="AL818" s="161"/>
      <c r="AM818" s="161"/>
      <c r="AN818" s="161"/>
      <c r="AO818" s="161"/>
      <c r="AP818" s="161"/>
      <c r="AQ818" s="161"/>
      <c r="AR818" s="161"/>
      <c r="AS818" s="161"/>
      <c r="AT818" s="161"/>
      <c r="AU818" s="161"/>
      <c r="AV818" s="161"/>
      <c r="AW818" s="161"/>
      <c r="AX818" s="161"/>
      <c r="AY818" s="161"/>
      <c r="AZ818" s="161"/>
      <c r="BA818" s="161"/>
      <c r="BB818" s="161"/>
      <c r="BC818" s="161"/>
      <c r="BD818" s="161"/>
      <c r="BE818" s="161"/>
      <c r="BF818" s="161"/>
      <c r="BG818" s="161"/>
      <c r="BH818" s="161"/>
      <c r="BI818" s="161"/>
      <c r="BJ818" s="161"/>
      <c r="BK818" s="161"/>
      <c r="BL818" s="161"/>
      <c r="BM818" s="161"/>
      <c r="BN818" s="161"/>
      <c r="BO818" s="161"/>
      <c r="BP818" s="161"/>
      <c r="BQ818" s="161"/>
      <c r="BR818" s="161"/>
      <c r="BS818" s="161"/>
      <c r="BT818" s="161"/>
      <c r="BU818" s="161"/>
      <c r="BV818" s="161"/>
      <c r="BW818" s="161"/>
      <c r="BX818" s="161"/>
      <c r="BY818" s="161"/>
      <c r="BZ818" s="161"/>
      <c r="CA818" s="161"/>
      <c r="CB818" s="161"/>
      <c r="CC818" s="161"/>
      <c r="CD818" s="161"/>
      <c r="CE818" s="161"/>
      <c r="CF818" s="161"/>
      <c r="CG818" s="161"/>
      <c r="CH818" s="161"/>
      <c r="CI818" s="161"/>
      <c r="CJ818" s="161"/>
      <c r="CK818" s="161"/>
      <c r="CL818" s="161"/>
      <c r="CM818" s="161"/>
      <c r="CN818" s="161"/>
      <c r="CO818" s="161"/>
      <c r="CP818" s="161"/>
      <c r="CQ818" s="161"/>
      <c r="CR818" s="161"/>
      <c r="CS818" s="161"/>
      <c r="CT818" s="161"/>
      <c r="CU818" s="161"/>
      <c r="CV818" s="161"/>
      <c r="CW818" s="161"/>
      <c r="CX818" s="161"/>
      <c r="CY818" s="161"/>
      <c r="CZ818" s="161"/>
      <c r="DA818" s="161"/>
      <c r="DB818" s="161"/>
      <c r="DC818" s="161"/>
      <c r="DD818" s="161"/>
      <c r="DE818" s="161"/>
      <c r="DF818" s="161"/>
      <c r="DG818" s="161"/>
      <c r="DH818" s="161"/>
      <c r="DI818" s="161"/>
      <c r="DJ818" s="161"/>
      <c r="DK818" s="161"/>
      <c r="DL818" s="161"/>
      <c r="DM818" s="161"/>
      <c r="DN818" s="161"/>
      <c r="DO818" s="161"/>
      <c r="DP818" s="161"/>
      <c r="DQ818" s="161"/>
      <c r="DR818" s="161"/>
      <c r="DS818" s="161"/>
      <c r="DT818" s="161"/>
      <c r="DU818" s="161"/>
      <c r="DV818" s="161"/>
      <c r="DW818" s="161"/>
      <c r="DX818" s="161"/>
      <c r="DY818" s="161"/>
      <c r="DZ818" s="161"/>
      <c r="EA818" s="161"/>
      <c r="EB818" s="161"/>
      <c r="EC818" s="161"/>
      <c r="ED818" s="161"/>
      <c r="EE818" s="161"/>
      <c r="EF818" s="161"/>
      <c r="EG818" s="161"/>
      <c r="EH818" s="161"/>
      <c r="EI818" s="161"/>
      <c r="EJ818" s="161"/>
      <c r="EK818" s="161"/>
      <c r="EL818" s="161"/>
      <c r="EM818" s="161"/>
      <c r="EN818" s="161"/>
      <c r="EO818" s="161"/>
      <c r="EP818" s="161"/>
      <c r="EQ818" s="161"/>
      <c r="ER818" s="161"/>
      <c r="ES818" s="161"/>
      <c r="ET818" s="161"/>
      <c r="EU818" s="161"/>
      <c r="EV818" s="161"/>
      <c r="EW818" s="161"/>
      <c r="EX818" s="161"/>
      <c r="EY818" s="161"/>
      <c r="EZ818" s="161"/>
      <c r="FA818" s="161"/>
      <c r="FB818" s="161"/>
      <c r="FC818" s="161"/>
      <c r="FD818" s="161"/>
      <c r="FE818" s="161"/>
      <c r="FF818" s="161"/>
      <c r="FG818" s="161"/>
      <c r="FH818" s="161"/>
      <c r="FI818" s="161"/>
      <c r="FJ818" s="161"/>
      <c r="FK818" s="161"/>
      <c r="FL818" s="161"/>
      <c r="FM818" s="161"/>
      <c r="FN818" s="161"/>
      <c r="FO818" s="161"/>
      <c r="FP818" s="161"/>
      <c r="FQ818" s="161"/>
      <c r="FR818" s="161"/>
      <c r="FS818" s="161"/>
      <c r="FT818" s="161"/>
      <c r="FU818" s="161"/>
      <c r="FV818" s="161"/>
      <c r="FW818" s="161"/>
      <c r="FX818" s="161"/>
      <c r="FY818" s="161"/>
      <c r="FZ818" s="161"/>
      <c r="GA818" s="161"/>
      <c r="GB818" s="161"/>
    </row>
    <row r="819" spans="1:184" s="162" customFormat="1" x14ac:dyDescent="0.2">
      <c r="A819" s="146" t="s">
        <v>8125</v>
      </c>
      <c r="B819" s="146" t="s">
        <v>5237</v>
      </c>
      <c r="C819" s="147" t="s">
        <v>5238</v>
      </c>
      <c r="D819" s="99" t="s">
        <v>461</v>
      </c>
      <c r="E819" s="99">
        <v>4</v>
      </c>
      <c r="F819" s="99"/>
      <c r="G819" s="99"/>
      <c r="H819" s="151">
        <v>5</v>
      </c>
      <c r="I819" s="149">
        <f t="shared" si="39"/>
        <v>1.6666666666666666E-2</v>
      </c>
      <c r="J819" s="201">
        <v>286.95</v>
      </c>
      <c r="K819" s="101"/>
      <c r="L819" s="149"/>
      <c r="M819" s="150">
        <f t="shared" si="40"/>
        <v>19.13</v>
      </c>
      <c r="N819" s="150">
        <f t="shared" si="41"/>
        <v>573.9</v>
      </c>
      <c r="O819" s="100"/>
      <c r="P819" s="101"/>
      <c r="Q819" s="161"/>
      <c r="R819" s="161"/>
      <c r="S819" s="161"/>
      <c r="T819" s="161"/>
      <c r="U819" s="161"/>
      <c r="V819" s="161"/>
      <c r="W819" s="161"/>
      <c r="X819" s="161"/>
      <c r="Y819" s="161"/>
      <c r="Z819" s="161"/>
      <c r="AA819" s="161"/>
      <c r="AB819" s="161"/>
      <c r="AC819" s="161"/>
      <c r="AD819" s="161"/>
      <c r="AE819" s="161"/>
      <c r="AF819" s="161"/>
      <c r="AG819" s="161"/>
      <c r="AH819" s="161"/>
      <c r="AI819" s="161"/>
      <c r="AJ819" s="161"/>
      <c r="AK819" s="161"/>
      <c r="AL819" s="161"/>
      <c r="AM819" s="161"/>
      <c r="AN819" s="161"/>
      <c r="AO819" s="161"/>
      <c r="AP819" s="161"/>
      <c r="AQ819" s="161"/>
      <c r="AR819" s="161"/>
      <c r="AS819" s="161"/>
      <c r="AT819" s="161"/>
      <c r="AU819" s="161"/>
      <c r="AV819" s="161"/>
      <c r="AW819" s="161"/>
      <c r="AX819" s="161"/>
      <c r="AY819" s="161"/>
      <c r="AZ819" s="161"/>
      <c r="BA819" s="161"/>
      <c r="BB819" s="161"/>
      <c r="BC819" s="161"/>
      <c r="BD819" s="161"/>
      <c r="BE819" s="161"/>
      <c r="BF819" s="161"/>
      <c r="BG819" s="161"/>
      <c r="BH819" s="161"/>
      <c r="BI819" s="161"/>
      <c r="BJ819" s="161"/>
      <c r="BK819" s="161"/>
      <c r="BL819" s="161"/>
      <c r="BM819" s="161"/>
      <c r="BN819" s="161"/>
      <c r="BO819" s="161"/>
      <c r="BP819" s="161"/>
      <c r="BQ819" s="161"/>
      <c r="BR819" s="161"/>
      <c r="BS819" s="161"/>
      <c r="BT819" s="161"/>
      <c r="BU819" s="161"/>
      <c r="BV819" s="161"/>
      <c r="BW819" s="161"/>
      <c r="BX819" s="161"/>
      <c r="BY819" s="161"/>
      <c r="BZ819" s="161"/>
      <c r="CA819" s="161"/>
      <c r="CB819" s="161"/>
      <c r="CC819" s="161"/>
      <c r="CD819" s="161"/>
      <c r="CE819" s="161"/>
      <c r="CF819" s="161"/>
      <c r="CG819" s="161"/>
      <c r="CH819" s="161"/>
      <c r="CI819" s="161"/>
      <c r="CJ819" s="161"/>
      <c r="CK819" s="161"/>
      <c r="CL819" s="161"/>
      <c r="CM819" s="161"/>
      <c r="CN819" s="161"/>
      <c r="CO819" s="161"/>
      <c r="CP819" s="161"/>
      <c r="CQ819" s="161"/>
      <c r="CR819" s="161"/>
      <c r="CS819" s="161"/>
      <c r="CT819" s="161"/>
      <c r="CU819" s="161"/>
      <c r="CV819" s="161"/>
      <c r="CW819" s="161"/>
      <c r="CX819" s="161"/>
      <c r="CY819" s="161"/>
      <c r="CZ819" s="161"/>
      <c r="DA819" s="161"/>
      <c r="DB819" s="161"/>
      <c r="DC819" s="161"/>
      <c r="DD819" s="161"/>
      <c r="DE819" s="161"/>
      <c r="DF819" s="161"/>
      <c r="DG819" s="161"/>
      <c r="DH819" s="161"/>
      <c r="DI819" s="161"/>
      <c r="DJ819" s="161"/>
      <c r="DK819" s="161"/>
      <c r="DL819" s="161"/>
      <c r="DM819" s="161"/>
      <c r="DN819" s="161"/>
      <c r="DO819" s="161"/>
      <c r="DP819" s="161"/>
      <c r="DQ819" s="161"/>
      <c r="DR819" s="161"/>
      <c r="DS819" s="161"/>
      <c r="DT819" s="161"/>
      <c r="DU819" s="161"/>
      <c r="DV819" s="161"/>
      <c r="DW819" s="161"/>
      <c r="DX819" s="161"/>
      <c r="DY819" s="161"/>
      <c r="DZ819" s="161"/>
      <c r="EA819" s="161"/>
      <c r="EB819" s="161"/>
      <c r="EC819" s="161"/>
      <c r="ED819" s="161"/>
      <c r="EE819" s="161"/>
      <c r="EF819" s="161"/>
      <c r="EG819" s="161"/>
      <c r="EH819" s="161"/>
      <c r="EI819" s="161"/>
      <c r="EJ819" s="161"/>
      <c r="EK819" s="161"/>
      <c r="EL819" s="161"/>
      <c r="EM819" s="161"/>
      <c r="EN819" s="161"/>
      <c r="EO819" s="161"/>
      <c r="EP819" s="161"/>
      <c r="EQ819" s="161"/>
      <c r="ER819" s="161"/>
      <c r="ES819" s="161"/>
      <c r="ET819" s="161"/>
      <c r="EU819" s="161"/>
      <c r="EV819" s="161"/>
      <c r="EW819" s="161"/>
      <c r="EX819" s="161"/>
      <c r="EY819" s="161"/>
      <c r="EZ819" s="161"/>
      <c r="FA819" s="161"/>
      <c r="FB819" s="161"/>
      <c r="FC819" s="161"/>
      <c r="FD819" s="161"/>
      <c r="FE819" s="161"/>
      <c r="FF819" s="161"/>
      <c r="FG819" s="161"/>
      <c r="FH819" s="161"/>
      <c r="FI819" s="161"/>
      <c r="FJ819" s="161"/>
      <c r="FK819" s="161"/>
      <c r="FL819" s="161"/>
      <c r="FM819" s="161"/>
      <c r="FN819" s="161"/>
      <c r="FO819" s="161"/>
      <c r="FP819" s="161"/>
      <c r="FQ819" s="161"/>
      <c r="FR819" s="161"/>
      <c r="FS819" s="161"/>
      <c r="FT819" s="161"/>
      <c r="FU819" s="161"/>
      <c r="FV819" s="161"/>
      <c r="FW819" s="161"/>
      <c r="FX819" s="161"/>
      <c r="FY819" s="161"/>
      <c r="FZ819" s="161"/>
      <c r="GA819" s="161"/>
      <c r="GB819" s="161"/>
    </row>
    <row r="820" spans="1:184" s="162" customFormat="1" x14ac:dyDescent="0.2">
      <c r="A820" s="146" t="s">
        <v>8126</v>
      </c>
      <c r="B820" s="146" t="s">
        <v>5239</v>
      </c>
      <c r="C820" s="147" t="s">
        <v>5240</v>
      </c>
      <c r="D820" s="99" t="s">
        <v>18</v>
      </c>
      <c r="E820" s="99">
        <v>1</v>
      </c>
      <c r="F820" s="99"/>
      <c r="G820" s="99"/>
      <c r="H820" s="151">
        <v>10</v>
      </c>
      <c r="I820" s="149">
        <f t="shared" si="39"/>
        <v>8.3333333333333332E-3</v>
      </c>
      <c r="J820" s="201">
        <v>662.23</v>
      </c>
      <c r="K820" s="101"/>
      <c r="L820" s="149"/>
      <c r="M820" s="150">
        <f t="shared" si="40"/>
        <v>5.52</v>
      </c>
      <c r="N820" s="150">
        <f t="shared" si="41"/>
        <v>165.6</v>
      </c>
      <c r="O820" s="100"/>
      <c r="P820" s="101"/>
      <c r="Q820" s="161"/>
      <c r="R820" s="161"/>
      <c r="S820" s="161"/>
      <c r="T820" s="161"/>
      <c r="U820" s="161"/>
      <c r="V820" s="161"/>
      <c r="W820" s="161"/>
      <c r="X820" s="161"/>
      <c r="Y820" s="161"/>
      <c r="Z820" s="161"/>
      <c r="AA820" s="161"/>
      <c r="AB820" s="161"/>
      <c r="AC820" s="161"/>
      <c r="AD820" s="161"/>
      <c r="AE820" s="161"/>
      <c r="AF820" s="161"/>
      <c r="AG820" s="161"/>
      <c r="AH820" s="161"/>
      <c r="AI820" s="161"/>
      <c r="AJ820" s="161"/>
      <c r="AK820" s="161"/>
      <c r="AL820" s="161"/>
      <c r="AM820" s="161"/>
      <c r="AN820" s="161"/>
      <c r="AO820" s="161"/>
      <c r="AP820" s="161"/>
      <c r="AQ820" s="161"/>
      <c r="AR820" s="161"/>
      <c r="AS820" s="161"/>
      <c r="AT820" s="161"/>
      <c r="AU820" s="161"/>
      <c r="AV820" s="161"/>
      <c r="AW820" s="161"/>
      <c r="AX820" s="161"/>
      <c r="AY820" s="161"/>
      <c r="AZ820" s="161"/>
      <c r="BA820" s="161"/>
      <c r="BB820" s="161"/>
      <c r="BC820" s="161"/>
      <c r="BD820" s="161"/>
      <c r="BE820" s="161"/>
      <c r="BF820" s="161"/>
      <c r="BG820" s="161"/>
      <c r="BH820" s="161"/>
      <c r="BI820" s="161"/>
      <c r="BJ820" s="161"/>
      <c r="BK820" s="161"/>
      <c r="BL820" s="161"/>
      <c r="BM820" s="161"/>
      <c r="BN820" s="161"/>
      <c r="BO820" s="161"/>
      <c r="BP820" s="161"/>
      <c r="BQ820" s="161"/>
      <c r="BR820" s="161"/>
      <c r="BS820" s="161"/>
      <c r="BT820" s="161"/>
      <c r="BU820" s="161"/>
      <c r="BV820" s="161"/>
      <c r="BW820" s="161"/>
      <c r="BX820" s="161"/>
      <c r="BY820" s="161"/>
      <c r="BZ820" s="161"/>
      <c r="CA820" s="161"/>
      <c r="CB820" s="161"/>
      <c r="CC820" s="161"/>
      <c r="CD820" s="161"/>
      <c r="CE820" s="161"/>
      <c r="CF820" s="161"/>
      <c r="CG820" s="161"/>
      <c r="CH820" s="161"/>
      <c r="CI820" s="161"/>
      <c r="CJ820" s="161"/>
      <c r="CK820" s="161"/>
      <c r="CL820" s="161"/>
      <c r="CM820" s="161"/>
      <c r="CN820" s="161"/>
      <c r="CO820" s="161"/>
      <c r="CP820" s="161"/>
      <c r="CQ820" s="161"/>
      <c r="CR820" s="161"/>
      <c r="CS820" s="161"/>
      <c r="CT820" s="161"/>
      <c r="CU820" s="161"/>
      <c r="CV820" s="161"/>
      <c r="CW820" s="161"/>
      <c r="CX820" s="161"/>
      <c r="CY820" s="161"/>
      <c r="CZ820" s="161"/>
      <c r="DA820" s="161"/>
      <c r="DB820" s="161"/>
      <c r="DC820" s="161"/>
      <c r="DD820" s="161"/>
      <c r="DE820" s="161"/>
      <c r="DF820" s="161"/>
      <c r="DG820" s="161"/>
      <c r="DH820" s="161"/>
      <c r="DI820" s="161"/>
      <c r="DJ820" s="161"/>
      <c r="DK820" s="161"/>
      <c r="DL820" s="161"/>
      <c r="DM820" s="161"/>
      <c r="DN820" s="161"/>
      <c r="DO820" s="161"/>
      <c r="DP820" s="161"/>
      <c r="DQ820" s="161"/>
      <c r="DR820" s="161"/>
      <c r="DS820" s="161"/>
      <c r="DT820" s="161"/>
      <c r="DU820" s="161"/>
      <c r="DV820" s="161"/>
      <c r="DW820" s="161"/>
      <c r="DX820" s="161"/>
      <c r="DY820" s="161"/>
      <c r="DZ820" s="161"/>
      <c r="EA820" s="161"/>
      <c r="EB820" s="161"/>
      <c r="EC820" s="161"/>
      <c r="ED820" s="161"/>
      <c r="EE820" s="161"/>
      <c r="EF820" s="161"/>
      <c r="EG820" s="161"/>
      <c r="EH820" s="161"/>
      <c r="EI820" s="161"/>
      <c r="EJ820" s="161"/>
      <c r="EK820" s="161"/>
      <c r="EL820" s="161"/>
      <c r="EM820" s="161"/>
      <c r="EN820" s="161"/>
      <c r="EO820" s="161"/>
      <c r="EP820" s="161"/>
      <c r="EQ820" s="161"/>
      <c r="ER820" s="161"/>
      <c r="ES820" s="161"/>
      <c r="ET820" s="161"/>
      <c r="EU820" s="161"/>
      <c r="EV820" s="161"/>
      <c r="EW820" s="161"/>
      <c r="EX820" s="161"/>
      <c r="EY820" s="161"/>
      <c r="EZ820" s="161"/>
      <c r="FA820" s="161"/>
      <c r="FB820" s="161"/>
      <c r="FC820" s="161"/>
      <c r="FD820" s="161"/>
      <c r="FE820" s="161"/>
      <c r="FF820" s="161"/>
      <c r="FG820" s="161"/>
      <c r="FH820" s="161"/>
      <c r="FI820" s="161"/>
      <c r="FJ820" s="161"/>
      <c r="FK820" s="161"/>
      <c r="FL820" s="161"/>
      <c r="FM820" s="161"/>
      <c r="FN820" s="161"/>
      <c r="FO820" s="161"/>
      <c r="FP820" s="161"/>
      <c r="FQ820" s="161"/>
      <c r="FR820" s="161"/>
      <c r="FS820" s="161"/>
      <c r="FT820" s="161"/>
      <c r="FU820" s="161"/>
      <c r="FV820" s="161"/>
      <c r="FW820" s="161"/>
      <c r="FX820" s="161"/>
      <c r="FY820" s="161"/>
      <c r="FZ820" s="161"/>
      <c r="GA820" s="161"/>
      <c r="GB820" s="161"/>
    </row>
    <row r="821" spans="1:184" s="162" customFormat="1" x14ac:dyDescent="0.2">
      <c r="A821" s="146" t="s">
        <v>8127</v>
      </c>
      <c r="B821" s="146" t="s">
        <v>5241</v>
      </c>
      <c r="C821" s="147" t="s">
        <v>5242</v>
      </c>
      <c r="D821" s="99" t="s">
        <v>18</v>
      </c>
      <c r="E821" s="99">
        <v>1</v>
      </c>
      <c r="F821" s="99"/>
      <c r="G821" s="99"/>
      <c r="H821" s="151">
        <v>10</v>
      </c>
      <c r="I821" s="149">
        <f t="shared" si="39"/>
        <v>8.3333333333333332E-3</v>
      </c>
      <c r="J821" s="201">
        <v>812.89</v>
      </c>
      <c r="K821" s="101"/>
      <c r="L821" s="149"/>
      <c r="M821" s="150">
        <f t="shared" si="40"/>
        <v>6.77</v>
      </c>
      <c r="N821" s="150">
        <f t="shared" si="41"/>
        <v>203.1</v>
      </c>
      <c r="O821" s="100"/>
      <c r="P821" s="101"/>
      <c r="Q821" s="161"/>
      <c r="R821" s="161"/>
      <c r="S821" s="161"/>
      <c r="T821" s="161"/>
      <c r="U821" s="161"/>
      <c r="V821" s="161"/>
      <c r="W821" s="161"/>
      <c r="X821" s="161"/>
      <c r="Y821" s="161"/>
      <c r="Z821" s="161"/>
      <c r="AA821" s="161"/>
      <c r="AB821" s="161"/>
      <c r="AC821" s="161"/>
      <c r="AD821" s="161"/>
      <c r="AE821" s="161"/>
      <c r="AF821" s="161"/>
      <c r="AG821" s="161"/>
      <c r="AH821" s="161"/>
      <c r="AI821" s="161"/>
      <c r="AJ821" s="161"/>
      <c r="AK821" s="161"/>
      <c r="AL821" s="161"/>
      <c r="AM821" s="161"/>
      <c r="AN821" s="161"/>
      <c r="AO821" s="161"/>
      <c r="AP821" s="161"/>
      <c r="AQ821" s="161"/>
      <c r="AR821" s="161"/>
      <c r="AS821" s="161"/>
      <c r="AT821" s="161"/>
      <c r="AU821" s="161"/>
      <c r="AV821" s="161"/>
      <c r="AW821" s="161"/>
      <c r="AX821" s="161"/>
      <c r="AY821" s="161"/>
      <c r="AZ821" s="161"/>
      <c r="BA821" s="161"/>
      <c r="BB821" s="161"/>
      <c r="BC821" s="161"/>
      <c r="BD821" s="161"/>
      <c r="BE821" s="161"/>
      <c r="BF821" s="161"/>
      <c r="BG821" s="161"/>
      <c r="BH821" s="161"/>
      <c r="BI821" s="161"/>
      <c r="BJ821" s="161"/>
      <c r="BK821" s="161"/>
      <c r="BL821" s="161"/>
      <c r="BM821" s="161"/>
      <c r="BN821" s="161"/>
      <c r="BO821" s="161"/>
      <c r="BP821" s="161"/>
      <c r="BQ821" s="161"/>
      <c r="BR821" s="161"/>
      <c r="BS821" s="161"/>
      <c r="BT821" s="161"/>
      <c r="BU821" s="161"/>
      <c r="BV821" s="161"/>
      <c r="BW821" s="161"/>
      <c r="BX821" s="161"/>
      <c r="BY821" s="161"/>
      <c r="BZ821" s="161"/>
      <c r="CA821" s="161"/>
      <c r="CB821" s="161"/>
      <c r="CC821" s="161"/>
      <c r="CD821" s="161"/>
      <c r="CE821" s="161"/>
      <c r="CF821" s="161"/>
      <c r="CG821" s="161"/>
      <c r="CH821" s="161"/>
      <c r="CI821" s="161"/>
      <c r="CJ821" s="161"/>
      <c r="CK821" s="161"/>
      <c r="CL821" s="161"/>
      <c r="CM821" s="161"/>
      <c r="CN821" s="161"/>
      <c r="CO821" s="161"/>
      <c r="CP821" s="161"/>
      <c r="CQ821" s="161"/>
      <c r="CR821" s="161"/>
      <c r="CS821" s="161"/>
      <c r="CT821" s="161"/>
      <c r="CU821" s="161"/>
      <c r="CV821" s="161"/>
      <c r="CW821" s="161"/>
      <c r="CX821" s="161"/>
      <c r="CY821" s="161"/>
      <c r="CZ821" s="161"/>
      <c r="DA821" s="161"/>
      <c r="DB821" s="161"/>
      <c r="DC821" s="161"/>
      <c r="DD821" s="161"/>
      <c r="DE821" s="161"/>
      <c r="DF821" s="161"/>
      <c r="DG821" s="161"/>
      <c r="DH821" s="161"/>
      <c r="DI821" s="161"/>
      <c r="DJ821" s="161"/>
      <c r="DK821" s="161"/>
      <c r="DL821" s="161"/>
      <c r="DM821" s="161"/>
      <c r="DN821" s="161"/>
      <c r="DO821" s="161"/>
      <c r="DP821" s="161"/>
      <c r="DQ821" s="161"/>
      <c r="DR821" s="161"/>
      <c r="DS821" s="161"/>
      <c r="DT821" s="161"/>
      <c r="DU821" s="161"/>
      <c r="DV821" s="161"/>
      <c r="DW821" s="161"/>
      <c r="DX821" s="161"/>
      <c r="DY821" s="161"/>
      <c r="DZ821" s="161"/>
      <c r="EA821" s="161"/>
      <c r="EB821" s="161"/>
      <c r="EC821" s="161"/>
      <c r="ED821" s="161"/>
      <c r="EE821" s="161"/>
      <c r="EF821" s="161"/>
      <c r="EG821" s="161"/>
      <c r="EH821" s="161"/>
      <c r="EI821" s="161"/>
      <c r="EJ821" s="161"/>
      <c r="EK821" s="161"/>
      <c r="EL821" s="161"/>
      <c r="EM821" s="161"/>
      <c r="EN821" s="161"/>
      <c r="EO821" s="161"/>
      <c r="EP821" s="161"/>
      <c r="EQ821" s="161"/>
      <c r="ER821" s="161"/>
      <c r="ES821" s="161"/>
      <c r="ET821" s="161"/>
      <c r="EU821" s="161"/>
      <c r="EV821" s="161"/>
      <c r="EW821" s="161"/>
      <c r="EX821" s="161"/>
      <c r="EY821" s="161"/>
      <c r="EZ821" s="161"/>
      <c r="FA821" s="161"/>
      <c r="FB821" s="161"/>
      <c r="FC821" s="161"/>
      <c r="FD821" s="161"/>
      <c r="FE821" s="161"/>
      <c r="FF821" s="161"/>
      <c r="FG821" s="161"/>
      <c r="FH821" s="161"/>
      <c r="FI821" s="161"/>
      <c r="FJ821" s="161"/>
      <c r="FK821" s="161"/>
      <c r="FL821" s="161"/>
      <c r="FM821" s="161"/>
      <c r="FN821" s="161"/>
      <c r="FO821" s="161"/>
      <c r="FP821" s="161"/>
      <c r="FQ821" s="161"/>
      <c r="FR821" s="161"/>
      <c r="FS821" s="161"/>
      <c r="FT821" s="161"/>
      <c r="FU821" s="161"/>
      <c r="FV821" s="161"/>
      <c r="FW821" s="161"/>
      <c r="FX821" s="161"/>
      <c r="FY821" s="161"/>
      <c r="FZ821" s="161"/>
      <c r="GA821" s="161"/>
      <c r="GB821" s="161"/>
    </row>
    <row r="822" spans="1:184" s="162" customFormat="1" x14ac:dyDescent="0.2">
      <c r="A822" s="146" t="s">
        <v>8128</v>
      </c>
      <c r="B822" s="146" t="s">
        <v>5243</v>
      </c>
      <c r="C822" s="147" t="s">
        <v>5244</v>
      </c>
      <c r="D822" s="99" t="s">
        <v>18</v>
      </c>
      <c r="E822" s="99">
        <v>1</v>
      </c>
      <c r="F822" s="99"/>
      <c r="G822" s="99"/>
      <c r="H822" s="151">
        <v>10</v>
      </c>
      <c r="I822" s="149">
        <f t="shared" si="39"/>
        <v>8.3333333333333332E-3</v>
      </c>
      <c r="J822" s="201">
        <v>1439.96</v>
      </c>
      <c r="K822" s="101"/>
      <c r="L822" s="149"/>
      <c r="M822" s="150">
        <f t="shared" si="40"/>
        <v>12</v>
      </c>
      <c r="N822" s="150">
        <f t="shared" si="41"/>
        <v>360</v>
      </c>
      <c r="O822" s="100"/>
      <c r="P822" s="101"/>
      <c r="Q822" s="161"/>
      <c r="R822" s="161"/>
      <c r="S822" s="161"/>
      <c r="T822" s="161"/>
      <c r="U822" s="161"/>
      <c r="V822" s="161"/>
      <c r="W822" s="161"/>
      <c r="X822" s="161"/>
      <c r="Y822" s="161"/>
      <c r="Z822" s="161"/>
      <c r="AA822" s="161"/>
      <c r="AB822" s="161"/>
      <c r="AC822" s="161"/>
      <c r="AD822" s="161"/>
      <c r="AE822" s="161"/>
      <c r="AF822" s="161"/>
      <c r="AG822" s="161"/>
      <c r="AH822" s="161"/>
      <c r="AI822" s="161"/>
      <c r="AJ822" s="161"/>
      <c r="AK822" s="161"/>
      <c r="AL822" s="161"/>
      <c r="AM822" s="161"/>
      <c r="AN822" s="161"/>
      <c r="AO822" s="161"/>
      <c r="AP822" s="161"/>
      <c r="AQ822" s="161"/>
      <c r="AR822" s="161"/>
      <c r="AS822" s="161"/>
      <c r="AT822" s="161"/>
      <c r="AU822" s="161"/>
      <c r="AV822" s="161"/>
      <c r="AW822" s="161"/>
      <c r="AX822" s="161"/>
      <c r="AY822" s="161"/>
      <c r="AZ822" s="161"/>
      <c r="BA822" s="161"/>
      <c r="BB822" s="161"/>
      <c r="BC822" s="161"/>
      <c r="BD822" s="161"/>
      <c r="BE822" s="161"/>
      <c r="BF822" s="161"/>
      <c r="BG822" s="161"/>
      <c r="BH822" s="161"/>
      <c r="BI822" s="161"/>
      <c r="BJ822" s="161"/>
      <c r="BK822" s="161"/>
      <c r="BL822" s="161"/>
      <c r="BM822" s="161"/>
      <c r="BN822" s="161"/>
      <c r="BO822" s="161"/>
      <c r="BP822" s="161"/>
      <c r="BQ822" s="161"/>
      <c r="BR822" s="161"/>
      <c r="BS822" s="161"/>
      <c r="BT822" s="161"/>
      <c r="BU822" s="161"/>
      <c r="BV822" s="161"/>
      <c r="BW822" s="161"/>
      <c r="BX822" s="161"/>
      <c r="BY822" s="161"/>
      <c r="BZ822" s="161"/>
      <c r="CA822" s="161"/>
      <c r="CB822" s="161"/>
      <c r="CC822" s="161"/>
      <c r="CD822" s="161"/>
      <c r="CE822" s="161"/>
      <c r="CF822" s="161"/>
      <c r="CG822" s="161"/>
      <c r="CH822" s="161"/>
      <c r="CI822" s="161"/>
      <c r="CJ822" s="161"/>
      <c r="CK822" s="161"/>
      <c r="CL822" s="161"/>
      <c r="CM822" s="161"/>
      <c r="CN822" s="161"/>
      <c r="CO822" s="161"/>
      <c r="CP822" s="161"/>
      <c r="CQ822" s="161"/>
      <c r="CR822" s="161"/>
      <c r="CS822" s="161"/>
      <c r="CT822" s="161"/>
      <c r="CU822" s="161"/>
      <c r="CV822" s="161"/>
      <c r="CW822" s="161"/>
      <c r="CX822" s="161"/>
      <c r="CY822" s="161"/>
      <c r="CZ822" s="161"/>
      <c r="DA822" s="161"/>
      <c r="DB822" s="161"/>
      <c r="DC822" s="161"/>
      <c r="DD822" s="161"/>
      <c r="DE822" s="161"/>
      <c r="DF822" s="161"/>
      <c r="DG822" s="161"/>
      <c r="DH822" s="161"/>
      <c r="DI822" s="161"/>
      <c r="DJ822" s="161"/>
      <c r="DK822" s="161"/>
      <c r="DL822" s="161"/>
      <c r="DM822" s="161"/>
      <c r="DN822" s="161"/>
      <c r="DO822" s="161"/>
      <c r="DP822" s="161"/>
      <c r="DQ822" s="161"/>
      <c r="DR822" s="161"/>
      <c r="DS822" s="161"/>
      <c r="DT822" s="161"/>
      <c r="DU822" s="161"/>
      <c r="DV822" s="161"/>
      <c r="DW822" s="161"/>
      <c r="DX822" s="161"/>
      <c r="DY822" s="161"/>
      <c r="DZ822" s="161"/>
      <c r="EA822" s="161"/>
      <c r="EB822" s="161"/>
      <c r="EC822" s="161"/>
      <c r="ED822" s="161"/>
      <c r="EE822" s="161"/>
      <c r="EF822" s="161"/>
      <c r="EG822" s="161"/>
      <c r="EH822" s="161"/>
      <c r="EI822" s="161"/>
      <c r="EJ822" s="161"/>
      <c r="EK822" s="161"/>
      <c r="EL822" s="161"/>
      <c r="EM822" s="161"/>
      <c r="EN822" s="161"/>
      <c r="EO822" s="161"/>
      <c r="EP822" s="161"/>
      <c r="EQ822" s="161"/>
      <c r="ER822" s="161"/>
      <c r="ES822" s="161"/>
      <c r="ET822" s="161"/>
      <c r="EU822" s="161"/>
      <c r="EV822" s="161"/>
      <c r="EW822" s="161"/>
      <c r="EX822" s="161"/>
      <c r="EY822" s="161"/>
      <c r="EZ822" s="161"/>
      <c r="FA822" s="161"/>
      <c r="FB822" s="161"/>
      <c r="FC822" s="161"/>
      <c r="FD822" s="161"/>
      <c r="FE822" s="161"/>
      <c r="FF822" s="161"/>
      <c r="FG822" s="161"/>
      <c r="FH822" s="161"/>
      <c r="FI822" s="161"/>
      <c r="FJ822" s="161"/>
      <c r="FK822" s="161"/>
      <c r="FL822" s="161"/>
      <c r="FM822" s="161"/>
      <c r="FN822" s="161"/>
      <c r="FO822" s="161"/>
      <c r="FP822" s="161"/>
      <c r="FQ822" s="161"/>
      <c r="FR822" s="161"/>
      <c r="FS822" s="161"/>
      <c r="FT822" s="161"/>
      <c r="FU822" s="161"/>
      <c r="FV822" s="161"/>
      <c r="FW822" s="161"/>
      <c r="FX822" s="161"/>
      <c r="FY822" s="161"/>
      <c r="FZ822" s="161"/>
      <c r="GA822" s="161"/>
      <c r="GB822" s="161"/>
    </row>
    <row r="823" spans="1:184" s="162" customFormat="1" x14ac:dyDescent="0.2">
      <c r="A823" s="146" t="s">
        <v>8129</v>
      </c>
      <c r="B823" s="146" t="s">
        <v>5245</v>
      </c>
      <c r="C823" s="147" t="s">
        <v>5246</v>
      </c>
      <c r="D823" s="99" t="s">
        <v>18</v>
      </c>
      <c r="E823" s="99">
        <v>4</v>
      </c>
      <c r="F823" s="99"/>
      <c r="G823" s="99"/>
      <c r="H823" s="151">
        <v>5</v>
      </c>
      <c r="I823" s="149">
        <f t="shared" si="39"/>
        <v>1.6666666666666666E-2</v>
      </c>
      <c r="J823" s="201">
        <v>198.6</v>
      </c>
      <c r="K823" s="101"/>
      <c r="L823" s="149"/>
      <c r="M823" s="150">
        <f t="shared" si="40"/>
        <v>13.24</v>
      </c>
      <c r="N823" s="150">
        <f t="shared" si="41"/>
        <v>397.2</v>
      </c>
      <c r="O823" s="100"/>
      <c r="P823" s="101"/>
      <c r="Q823" s="161"/>
      <c r="R823" s="161"/>
      <c r="S823" s="161"/>
      <c r="T823" s="161"/>
      <c r="U823" s="161"/>
      <c r="V823" s="161"/>
      <c r="W823" s="161"/>
      <c r="X823" s="161"/>
      <c r="Y823" s="161"/>
      <c r="Z823" s="161"/>
      <c r="AA823" s="161"/>
      <c r="AB823" s="161"/>
      <c r="AC823" s="161"/>
      <c r="AD823" s="161"/>
      <c r="AE823" s="161"/>
      <c r="AF823" s="161"/>
      <c r="AG823" s="161"/>
      <c r="AH823" s="161"/>
      <c r="AI823" s="161"/>
      <c r="AJ823" s="161"/>
      <c r="AK823" s="161"/>
      <c r="AL823" s="161"/>
      <c r="AM823" s="161"/>
      <c r="AN823" s="161"/>
      <c r="AO823" s="161"/>
      <c r="AP823" s="161"/>
      <c r="AQ823" s="161"/>
      <c r="AR823" s="161"/>
      <c r="AS823" s="161"/>
      <c r="AT823" s="161"/>
      <c r="AU823" s="161"/>
      <c r="AV823" s="161"/>
      <c r="AW823" s="161"/>
      <c r="AX823" s="161"/>
      <c r="AY823" s="161"/>
      <c r="AZ823" s="161"/>
      <c r="BA823" s="161"/>
      <c r="BB823" s="161"/>
      <c r="BC823" s="161"/>
      <c r="BD823" s="161"/>
      <c r="BE823" s="161"/>
      <c r="BF823" s="161"/>
      <c r="BG823" s="161"/>
      <c r="BH823" s="161"/>
      <c r="BI823" s="161"/>
      <c r="BJ823" s="161"/>
      <c r="BK823" s="161"/>
      <c r="BL823" s="161"/>
      <c r="BM823" s="161"/>
      <c r="BN823" s="161"/>
      <c r="BO823" s="161"/>
      <c r="BP823" s="161"/>
      <c r="BQ823" s="161"/>
      <c r="BR823" s="161"/>
      <c r="BS823" s="161"/>
      <c r="BT823" s="161"/>
      <c r="BU823" s="161"/>
      <c r="BV823" s="161"/>
      <c r="BW823" s="161"/>
      <c r="BX823" s="161"/>
      <c r="BY823" s="161"/>
      <c r="BZ823" s="161"/>
      <c r="CA823" s="161"/>
      <c r="CB823" s="161"/>
      <c r="CC823" s="161"/>
      <c r="CD823" s="161"/>
      <c r="CE823" s="161"/>
      <c r="CF823" s="161"/>
      <c r="CG823" s="161"/>
      <c r="CH823" s="161"/>
      <c r="CI823" s="161"/>
      <c r="CJ823" s="161"/>
      <c r="CK823" s="161"/>
      <c r="CL823" s="161"/>
      <c r="CM823" s="161"/>
      <c r="CN823" s="161"/>
      <c r="CO823" s="161"/>
      <c r="CP823" s="161"/>
      <c r="CQ823" s="161"/>
      <c r="CR823" s="161"/>
      <c r="CS823" s="161"/>
      <c r="CT823" s="161"/>
      <c r="CU823" s="161"/>
      <c r="CV823" s="161"/>
      <c r="CW823" s="161"/>
      <c r="CX823" s="161"/>
      <c r="CY823" s="161"/>
      <c r="CZ823" s="161"/>
      <c r="DA823" s="161"/>
      <c r="DB823" s="161"/>
      <c r="DC823" s="161"/>
      <c r="DD823" s="161"/>
      <c r="DE823" s="161"/>
      <c r="DF823" s="161"/>
      <c r="DG823" s="161"/>
      <c r="DH823" s="161"/>
      <c r="DI823" s="161"/>
      <c r="DJ823" s="161"/>
      <c r="DK823" s="161"/>
      <c r="DL823" s="161"/>
      <c r="DM823" s="161"/>
      <c r="DN823" s="161"/>
      <c r="DO823" s="161"/>
      <c r="DP823" s="161"/>
      <c r="DQ823" s="161"/>
      <c r="DR823" s="161"/>
      <c r="DS823" s="161"/>
      <c r="DT823" s="161"/>
      <c r="DU823" s="161"/>
      <c r="DV823" s="161"/>
      <c r="DW823" s="161"/>
      <c r="DX823" s="161"/>
      <c r="DY823" s="161"/>
      <c r="DZ823" s="161"/>
      <c r="EA823" s="161"/>
      <c r="EB823" s="161"/>
      <c r="EC823" s="161"/>
      <c r="ED823" s="161"/>
      <c r="EE823" s="161"/>
      <c r="EF823" s="161"/>
      <c r="EG823" s="161"/>
      <c r="EH823" s="161"/>
      <c r="EI823" s="161"/>
      <c r="EJ823" s="161"/>
      <c r="EK823" s="161"/>
      <c r="EL823" s="161"/>
      <c r="EM823" s="161"/>
      <c r="EN823" s="161"/>
      <c r="EO823" s="161"/>
      <c r="EP823" s="161"/>
      <c r="EQ823" s="161"/>
      <c r="ER823" s="161"/>
      <c r="ES823" s="161"/>
      <c r="ET823" s="161"/>
      <c r="EU823" s="161"/>
      <c r="EV823" s="161"/>
      <c r="EW823" s="161"/>
      <c r="EX823" s="161"/>
      <c r="EY823" s="161"/>
      <c r="EZ823" s="161"/>
      <c r="FA823" s="161"/>
      <c r="FB823" s="161"/>
      <c r="FC823" s="161"/>
      <c r="FD823" s="161"/>
      <c r="FE823" s="161"/>
      <c r="FF823" s="161"/>
      <c r="FG823" s="161"/>
      <c r="FH823" s="161"/>
      <c r="FI823" s="161"/>
      <c r="FJ823" s="161"/>
      <c r="FK823" s="161"/>
      <c r="FL823" s="161"/>
      <c r="FM823" s="161"/>
      <c r="FN823" s="161"/>
      <c r="FO823" s="161"/>
      <c r="FP823" s="161"/>
      <c r="FQ823" s="161"/>
      <c r="FR823" s="161"/>
      <c r="FS823" s="161"/>
      <c r="FT823" s="161"/>
      <c r="FU823" s="161"/>
      <c r="FV823" s="161"/>
      <c r="FW823" s="161"/>
      <c r="FX823" s="161"/>
      <c r="FY823" s="161"/>
      <c r="FZ823" s="161"/>
      <c r="GA823" s="161"/>
      <c r="GB823" s="161"/>
    </row>
    <row r="824" spans="1:184" s="162" customFormat="1" x14ac:dyDescent="0.2">
      <c r="A824" s="146" t="s">
        <v>8130</v>
      </c>
      <c r="B824" s="146" t="s">
        <v>5247</v>
      </c>
      <c r="C824" s="147" t="s">
        <v>5248</v>
      </c>
      <c r="D824" s="99" t="s">
        <v>18</v>
      </c>
      <c r="E824" s="99">
        <v>4</v>
      </c>
      <c r="F824" s="99"/>
      <c r="G824" s="99"/>
      <c r="H824" s="151">
        <v>5</v>
      </c>
      <c r="I824" s="149">
        <f t="shared" si="39"/>
        <v>1.6666666666666666E-2</v>
      </c>
      <c r="J824" s="201">
        <v>315.61</v>
      </c>
      <c r="K824" s="101"/>
      <c r="L824" s="149"/>
      <c r="M824" s="150">
        <f t="shared" si="40"/>
        <v>21.04</v>
      </c>
      <c r="N824" s="150">
        <f t="shared" si="41"/>
        <v>631.20000000000005</v>
      </c>
      <c r="O824" s="100"/>
      <c r="P824" s="101"/>
      <c r="Q824" s="161"/>
      <c r="R824" s="161"/>
      <c r="S824" s="161"/>
      <c r="T824" s="161"/>
      <c r="U824" s="161"/>
      <c r="V824" s="161"/>
      <c r="W824" s="161"/>
      <c r="X824" s="161"/>
      <c r="Y824" s="161"/>
      <c r="Z824" s="161"/>
      <c r="AA824" s="161"/>
      <c r="AB824" s="161"/>
      <c r="AC824" s="161"/>
      <c r="AD824" s="161"/>
      <c r="AE824" s="161"/>
      <c r="AF824" s="161"/>
      <c r="AG824" s="161"/>
      <c r="AH824" s="161"/>
      <c r="AI824" s="161"/>
      <c r="AJ824" s="161"/>
      <c r="AK824" s="161"/>
      <c r="AL824" s="161"/>
      <c r="AM824" s="161"/>
      <c r="AN824" s="161"/>
      <c r="AO824" s="161"/>
      <c r="AP824" s="161"/>
      <c r="AQ824" s="161"/>
      <c r="AR824" s="161"/>
      <c r="AS824" s="161"/>
      <c r="AT824" s="161"/>
      <c r="AU824" s="161"/>
      <c r="AV824" s="161"/>
      <c r="AW824" s="161"/>
      <c r="AX824" s="161"/>
      <c r="AY824" s="161"/>
      <c r="AZ824" s="161"/>
      <c r="BA824" s="161"/>
      <c r="BB824" s="161"/>
      <c r="BC824" s="161"/>
      <c r="BD824" s="161"/>
      <c r="BE824" s="161"/>
      <c r="BF824" s="161"/>
      <c r="BG824" s="161"/>
      <c r="BH824" s="161"/>
      <c r="BI824" s="161"/>
      <c r="BJ824" s="161"/>
      <c r="BK824" s="161"/>
      <c r="BL824" s="161"/>
      <c r="BM824" s="161"/>
      <c r="BN824" s="161"/>
      <c r="BO824" s="161"/>
      <c r="BP824" s="161"/>
      <c r="BQ824" s="161"/>
      <c r="BR824" s="161"/>
      <c r="BS824" s="161"/>
      <c r="BT824" s="161"/>
      <c r="BU824" s="161"/>
      <c r="BV824" s="161"/>
      <c r="BW824" s="161"/>
      <c r="BX824" s="161"/>
      <c r="BY824" s="161"/>
      <c r="BZ824" s="161"/>
      <c r="CA824" s="161"/>
      <c r="CB824" s="161"/>
      <c r="CC824" s="161"/>
      <c r="CD824" s="161"/>
      <c r="CE824" s="161"/>
      <c r="CF824" s="161"/>
      <c r="CG824" s="161"/>
      <c r="CH824" s="161"/>
      <c r="CI824" s="161"/>
      <c r="CJ824" s="161"/>
      <c r="CK824" s="161"/>
      <c r="CL824" s="161"/>
      <c r="CM824" s="161"/>
      <c r="CN824" s="161"/>
      <c r="CO824" s="161"/>
      <c r="CP824" s="161"/>
      <c r="CQ824" s="161"/>
      <c r="CR824" s="161"/>
      <c r="CS824" s="161"/>
      <c r="CT824" s="161"/>
      <c r="CU824" s="161"/>
      <c r="CV824" s="161"/>
      <c r="CW824" s="161"/>
      <c r="CX824" s="161"/>
      <c r="CY824" s="161"/>
      <c r="CZ824" s="161"/>
      <c r="DA824" s="161"/>
      <c r="DB824" s="161"/>
      <c r="DC824" s="161"/>
      <c r="DD824" s="161"/>
      <c r="DE824" s="161"/>
      <c r="DF824" s="161"/>
      <c r="DG824" s="161"/>
      <c r="DH824" s="161"/>
      <c r="DI824" s="161"/>
      <c r="DJ824" s="161"/>
      <c r="DK824" s="161"/>
      <c r="DL824" s="161"/>
      <c r="DM824" s="161"/>
      <c r="DN824" s="161"/>
      <c r="DO824" s="161"/>
      <c r="DP824" s="161"/>
      <c r="DQ824" s="161"/>
      <c r="DR824" s="161"/>
      <c r="DS824" s="161"/>
      <c r="DT824" s="161"/>
      <c r="DU824" s="161"/>
      <c r="DV824" s="161"/>
      <c r="DW824" s="161"/>
      <c r="DX824" s="161"/>
      <c r="DY824" s="161"/>
      <c r="DZ824" s="161"/>
      <c r="EA824" s="161"/>
      <c r="EB824" s="161"/>
      <c r="EC824" s="161"/>
      <c r="ED824" s="161"/>
      <c r="EE824" s="161"/>
      <c r="EF824" s="161"/>
      <c r="EG824" s="161"/>
      <c r="EH824" s="161"/>
      <c r="EI824" s="161"/>
      <c r="EJ824" s="161"/>
      <c r="EK824" s="161"/>
      <c r="EL824" s="161"/>
      <c r="EM824" s="161"/>
      <c r="EN824" s="161"/>
      <c r="EO824" s="161"/>
      <c r="EP824" s="161"/>
      <c r="EQ824" s="161"/>
      <c r="ER824" s="161"/>
      <c r="ES824" s="161"/>
      <c r="ET824" s="161"/>
      <c r="EU824" s="161"/>
      <c r="EV824" s="161"/>
      <c r="EW824" s="161"/>
      <c r="EX824" s="161"/>
      <c r="EY824" s="161"/>
      <c r="EZ824" s="161"/>
      <c r="FA824" s="161"/>
      <c r="FB824" s="161"/>
      <c r="FC824" s="161"/>
      <c r="FD824" s="161"/>
      <c r="FE824" s="161"/>
      <c r="FF824" s="161"/>
      <c r="FG824" s="161"/>
      <c r="FH824" s="161"/>
      <c r="FI824" s="161"/>
      <c r="FJ824" s="161"/>
      <c r="FK824" s="161"/>
      <c r="FL824" s="161"/>
      <c r="FM824" s="161"/>
      <c r="FN824" s="161"/>
      <c r="FO824" s="161"/>
      <c r="FP824" s="161"/>
      <c r="FQ824" s="161"/>
      <c r="FR824" s="161"/>
      <c r="FS824" s="161"/>
      <c r="FT824" s="161"/>
      <c r="FU824" s="161"/>
      <c r="FV824" s="161"/>
      <c r="FW824" s="161"/>
      <c r="FX824" s="161"/>
      <c r="FY824" s="161"/>
      <c r="FZ824" s="161"/>
      <c r="GA824" s="161"/>
      <c r="GB824" s="161"/>
    </row>
    <row r="825" spans="1:184" s="162" customFormat="1" x14ac:dyDescent="0.2">
      <c r="A825" s="146" t="s">
        <v>8131</v>
      </c>
      <c r="B825" s="146" t="s">
        <v>5249</v>
      </c>
      <c r="C825" s="147" t="s">
        <v>5250</v>
      </c>
      <c r="D825" s="99" t="s">
        <v>18</v>
      </c>
      <c r="E825" s="99">
        <v>45</v>
      </c>
      <c r="F825" s="99"/>
      <c r="G825" s="99"/>
      <c r="H825" s="151">
        <v>5</v>
      </c>
      <c r="I825" s="149">
        <f t="shared" si="39"/>
        <v>1.6666666666666666E-2</v>
      </c>
      <c r="J825" s="201">
        <v>57.25</v>
      </c>
      <c r="K825" s="101"/>
      <c r="L825" s="149"/>
      <c r="M825" s="150">
        <f t="shared" si="40"/>
        <v>42.94</v>
      </c>
      <c r="N825" s="150">
        <f t="shared" si="41"/>
        <v>1288.2</v>
      </c>
      <c r="O825" s="100"/>
      <c r="P825" s="101"/>
      <c r="Q825" s="161"/>
      <c r="R825" s="161"/>
      <c r="S825" s="161"/>
      <c r="T825" s="161"/>
      <c r="U825" s="161"/>
      <c r="V825" s="161"/>
      <c r="W825" s="161"/>
      <c r="X825" s="161"/>
      <c r="Y825" s="161"/>
      <c r="Z825" s="161"/>
      <c r="AA825" s="161"/>
      <c r="AB825" s="161"/>
      <c r="AC825" s="161"/>
      <c r="AD825" s="161"/>
      <c r="AE825" s="161"/>
      <c r="AF825" s="161"/>
      <c r="AG825" s="161"/>
      <c r="AH825" s="161"/>
      <c r="AI825" s="161"/>
      <c r="AJ825" s="161"/>
      <c r="AK825" s="161"/>
      <c r="AL825" s="161"/>
      <c r="AM825" s="161"/>
      <c r="AN825" s="161"/>
      <c r="AO825" s="161"/>
      <c r="AP825" s="161"/>
      <c r="AQ825" s="161"/>
      <c r="AR825" s="161"/>
      <c r="AS825" s="161"/>
      <c r="AT825" s="161"/>
      <c r="AU825" s="161"/>
      <c r="AV825" s="161"/>
      <c r="AW825" s="161"/>
      <c r="AX825" s="161"/>
      <c r="AY825" s="161"/>
      <c r="AZ825" s="161"/>
      <c r="BA825" s="161"/>
      <c r="BB825" s="161"/>
      <c r="BC825" s="161"/>
      <c r="BD825" s="161"/>
      <c r="BE825" s="161"/>
      <c r="BF825" s="161"/>
      <c r="BG825" s="161"/>
      <c r="BH825" s="161"/>
      <c r="BI825" s="161"/>
      <c r="BJ825" s="161"/>
      <c r="BK825" s="161"/>
      <c r="BL825" s="161"/>
      <c r="BM825" s="161"/>
      <c r="BN825" s="161"/>
      <c r="BO825" s="161"/>
      <c r="BP825" s="161"/>
      <c r="BQ825" s="161"/>
      <c r="BR825" s="161"/>
      <c r="BS825" s="161"/>
      <c r="BT825" s="161"/>
      <c r="BU825" s="161"/>
      <c r="BV825" s="161"/>
      <c r="BW825" s="161"/>
      <c r="BX825" s="161"/>
      <c r="BY825" s="161"/>
      <c r="BZ825" s="161"/>
      <c r="CA825" s="161"/>
      <c r="CB825" s="161"/>
      <c r="CC825" s="161"/>
      <c r="CD825" s="161"/>
      <c r="CE825" s="161"/>
      <c r="CF825" s="161"/>
      <c r="CG825" s="161"/>
      <c r="CH825" s="161"/>
      <c r="CI825" s="161"/>
      <c r="CJ825" s="161"/>
      <c r="CK825" s="161"/>
      <c r="CL825" s="161"/>
      <c r="CM825" s="161"/>
      <c r="CN825" s="161"/>
      <c r="CO825" s="161"/>
      <c r="CP825" s="161"/>
      <c r="CQ825" s="161"/>
      <c r="CR825" s="161"/>
      <c r="CS825" s="161"/>
      <c r="CT825" s="161"/>
      <c r="CU825" s="161"/>
      <c r="CV825" s="161"/>
      <c r="CW825" s="161"/>
      <c r="CX825" s="161"/>
      <c r="CY825" s="161"/>
      <c r="CZ825" s="161"/>
      <c r="DA825" s="161"/>
      <c r="DB825" s="161"/>
      <c r="DC825" s="161"/>
      <c r="DD825" s="161"/>
      <c r="DE825" s="161"/>
      <c r="DF825" s="161"/>
      <c r="DG825" s="161"/>
      <c r="DH825" s="161"/>
      <c r="DI825" s="161"/>
      <c r="DJ825" s="161"/>
      <c r="DK825" s="161"/>
      <c r="DL825" s="161"/>
      <c r="DM825" s="161"/>
      <c r="DN825" s="161"/>
      <c r="DO825" s="161"/>
      <c r="DP825" s="161"/>
      <c r="DQ825" s="161"/>
      <c r="DR825" s="161"/>
      <c r="DS825" s="161"/>
      <c r="DT825" s="161"/>
      <c r="DU825" s="161"/>
      <c r="DV825" s="161"/>
      <c r="DW825" s="161"/>
      <c r="DX825" s="161"/>
      <c r="DY825" s="161"/>
      <c r="DZ825" s="161"/>
      <c r="EA825" s="161"/>
      <c r="EB825" s="161"/>
      <c r="EC825" s="161"/>
      <c r="ED825" s="161"/>
      <c r="EE825" s="161"/>
      <c r="EF825" s="161"/>
      <c r="EG825" s="161"/>
      <c r="EH825" s="161"/>
      <c r="EI825" s="161"/>
      <c r="EJ825" s="161"/>
      <c r="EK825" s="161"/>
      <c r="EL825" s="161"/>
      <c r="EM825" s="161"/>
      <c r="EN825" s="161"/>
      <c r="EO825" s="161"/>
      <c r="EP825" s="161"/>
      <c r="EQ825" s="161"/>
      <c r="ER825" s="161"/>
      <c r="ES825" s="161"/>
      <c r="ET825" s="161"/>
      <c r="EU825" s="161"/>
      <c r="EV825" s="161"/>
      <c r="EW825" s="161"/>
      <c r="EX825" s="161"/>
      <c r="EY825" s="161"/>
      <c r="EZ825" s="161"/>
      <c r="FA825" s="161"/>
      <c r="FB825" s="161"/>
      <c r="FC825" s="161"/>
      <c r="FD825" s="161"/>
      <c r="FE825" s="161"/>
      <c r="FF825" s="161"/>
      <c r="FG825" s="161"/>
      <c r="FH825" s="161"/>
      <c r="FI825" s="161"/>
      <c r="FJ825" s="161"/>
      <c r="FK825" s="161"/>
      <c r="FL825" s="161"/>
      <c r="FM825" s="161"/>
      <c r="FN825" s="161"/>
      <c r="FO825" s="161"/>
      <c r="FP825" s="161"/>
      <c r="FQ825" s="161"/>
      <c r="FR825" s="161"/>
      <c r="FS825" s="161"/>
      <c r="FT825" s="161"/>
      <c r="FU825" s="161"/>
      <c r="FV825" s="161"/>
      <c r="FW825" s="161"/>
      <c r="FX825" s="161"/>
      <c r="FY825" s="161"/>
      <c r="FZ825" s="161"/>
      <c r="GA825" s="161"/>
      <c r="GB825" s="161"/>
    </row>
    <row r="826" spans="1:184" s="162" customFormat="1" x14ac:dyDescent="0.2">
      <c r="A826" s="146" t="s">
        <v>8132</v>
      </c>
      <c r="B826" s="146" t="s">
        <v>5251</v>
      </c>
      <c r="C826" s="147" t="s">
        <v>5252</v>
      </c>
      <c r="D826" s="99" t="s">
        <v>18</v>
      </c>
      <c r="E826" s="99">
        <v>1</v>
      </c>
      <c r="F826" s="99"/>
      <c r="G826" s="99"/>
      <c r="H826" s="151">
        <v>10</v>
      </c>
      <c r="I826" s="149">
        <f t="shared" si="39"/>
        <v>8.3333333333333332E-3</v>
      </c>
      <c r="J826" s="201">
        <v>30304.5</v>
      </c>
      <c r="K826" s="101"/>
      <c r="L826" s="149"/>
      <c r="M826" s="150">
        <f t="shared" si="40"/>
        <v>252.54</v>
      </c>
      <c r="N826" s="150">
        <f t="shared" si="41"/>
        <v>7576.2</v>
      </c>
      <c r="O826" s="100"/>
      <c r="P826" s="101"/>
      <c r="Q826" s="161"/>
      <c r="R826" s="161"/>
      <c r="S826" s="161"/>
      <c r="T826" s="161"/>
      <c r="U826" s="161"/>
      <c r="V826" s="161"/>
      <c r="W826" s="161"/>
      <c r="X826" s="161"/>
      <c r="Y826" s="161"/>
      <c r="Z826" s="161"/>
      <c r="AA826" s="161"/>
      <c r="AB826" s="161"/>
      <c r="AC826" s="161"/>
      <c r="AD826" s="161"/>
      <c r="AE826" s="161"/>
      <c r="AF826" s="161"/>
      <c r="AG826" s="161"/>
      <c r="AH826" s="161"/>
      <c r="AI826" s="161"/>
      <c r="AJ826" s="161"/>
      <c r="AK826" s="161"/>
      <c r="AL826" s="161"/>
      <c r="AM826" s="161"/>
      <c r="AN826" s="161"/>
      <c r="AO826" s="161"/>
      <c r="AP826" s="161"/>
      <c r="AQ826" s="161"/>
      <c r="AR826" s="161"/>
      <c r="AS826" s="161"/>
      <c r="AT826" s="161"/>
      <c r="AU826" s="161"/>
      <c r="AV826" s="161"/>
      <c r="AW826" s="161"/>
      <c r="AX826" s="161"/>
      <c r="AY826" s="161"/>
      <c r="AZ826" s="161"/>
      <c r="BA826" s="161"/>
      <c r="BB826" s="161"/>
      <c r="BC826" s="161"/>
      <c r="BD826" s="161"/>
      <c r="BE826" s="161"/>
      <c r="BF826" s="161"/>
      <c r="BG826" s="161"/>
      <c r="BH826" s="161"/>
      <c r="BI826" s="161"/>
      <c r="BJ826" s="161"/>
      <c r="BK826" s="161"/>
      <c r="BL826" s="161"/>
      <c r="BM826" s="161"/>
      <c r="BN826" s="161"/>
      <c r="BO826" s="161"/>
      <c r="BP826" s="161"/>
      <c r="BQ826" s="161"/>
      <c r="BR826" s="161"/>
      <c r="BS826" s="161"/>
      <c r="BT826" s="161"/>
      <c r="BU826" s="161"/>
      <c r="BV826" s="161"/>
      <c r="BW826" s="161"/>
      <c r="BX826" s="161"/>
      <c r="BY826" s="161"/>
      <c r="BZ826" s="161"/>
      <c r="CA826" s="161"/>
      <c r="CB826" s="161"/>
      <c r="CC826" s="161"/>
      <c r="CD826" s="161"/>
      <c r="CE826" s="161"/>
      <c r="CF826" s="161"/>
      <c r="CG826" s="161"/>
      <c r="CH826" s="161"/>
      <c r="CI826" s="161"/>
      <c r="CJ826" s="161"/>
      <c r="CK826" s="161"/>
      <c r="CL826" s="161"/>
      <c r="CM826" s="161"/>
      <c r="CN826" s="161"/>
      <c r="CO826" s="161"/>
      <c r="CP826" s="161"/>
      <c r="CQ826" s="161"/>
      <c r="CR826" s="161"/>
      <c r="CS826" s="161"/>
      <c r="CT826" s="161"/>
      <c r="CU826" s="161"/>
      <c r="CV826" s="161"/>
      <c r="CW826" s="161"/>
      <c r="CX826" s="161"/>
      <c r="CY826" s="161"/>
      <c r="CZ826" s="161"/>
      <c r="DA826" s="161"/>
      <c r="DB826" s="161"/>
      <c r="DC826" s="161"/>
      <c r="DD826" s="161"/>
      <c r="DE826" s="161"/>
      <c r="DF826" s="161"/>
      <c r="DG826" s="161"/>
      <c r="DH826" s="161"/>
      <c r="DI826" s="161"/>
      <c r="DJ826" s="161"/>
      <c r="DK826" s="161"/>
      <c r="DL826" s="161"/>
      <c r="DM826" s="161"/>
      <c r="DN826" s="161"/>
      <c r="DO826" s="161"/>
      <c r="DP826" s="161"/>
      <c r="DQ826" s="161"/>
      <c r="DR826" s="161"/>
      <c r="DS826" s="161"/>
      <c r="DT826" s="161"/>
      <c r="DU826" s="161"/>
      <c r="DV826" s="161"/>
      <c r="DW826" s="161"/>
      <c r="DX826" s="161"/>
      <c r="DY826" s="161"/>
      <c r="DZ826" s="161"/>
      <c r="EA826" s="161"/>
      <c r="EB826" s="161"/>
      <c r="EC826" s="161"/>
      <c r="ED826" s="161"/>
      <c r="EE826" s="161"/>
      <c r="EF826" s="161"/>
      <c r="EG826" s="161"/>
      <c r="EH826" s="161"/>
      <c r="EI826" s="161"/>
      <c r="EJ826" s="161"/>
      <c r="EK826" s="161"/>
      <c r="EL826" s="161"/>
      <c r="EM826" s="161"/>
      <c r="EN826" s="161"/>
      <c r="EO826" s="161"/>
      <c r="EP826" s="161"/>
      <c r="EQ826" s="161"/>
      <c r="ER826" s="161"/>
      <c r="ES826" s="161"/>
      <c r="ET826" s="161"/>
      <c r="EU826" s="161"/>
      <c r="EV826" s="161"/>
      <c r="EW826" s="161"/>
      <c r="EX826" s="161"/>
      <c r="EY826" s="161"/>
      <c r="EZ826" s="161"/>
      <c r="FA826" s="161"/>
      <c r="FB826" s="161"/>
      <c r="FC826" s="161"/>
      <c r="FD826" s="161"/>
      <c r="FE826" s="161"/>
      <c r="FF826" s="161"/>
      <c r="FG826" s="161"/>
      <c r="FH826" s="161"/>
      <c r="FI826" s="161"/>
      <c r="FJ826" s="161"/>
      <c r="FK826" s="161"/>
      <c r="FL826" s="161"/>
      <c r="FM826" s="161"/>
      <c r="FN826" s="161"/>
      <c r="FO826" s="161"/>
      <c r="FP826" s="161"/>
      <c r="FQ826" s="161"/>
      <c r="FR826" s="161"/>
      <c r="FS826" s="161"/>
      <c r="FT826" s="161"/>
      <c r="FU826" s="161"/>
      <c r="FV826" s="161"/>
      <c r="FW826" s="161"/>
      <c r="FX826" s="161"/>
      <c r="FY826" s="161"/>
      <c r="FZ826" s="161"/>
      <c r="GA826" s="161"/>
      <c r="GB826" s="161"/>
    </row>
    <row r="827" spans="1:184" s="162" customFormat="1" x14ac:dyDescent="0.2">
      <c r="A827" s="146" t="s">
        <v>8133</v>
      </c>
      <c r="B827" s="146" t="s">
        <v>5253</v>
      </c>
      <c r="C827" s="147" t="s">
        <v>5254</v>
      </c>
      <c r="D827" s="99" t="s">
        <v>18</v>
      </c>
      <c r="E827" s="99">
        <v>4</v>
      </c>
      <c r="F827" s="99"/>
      <c r="G827" s="99"/>
      <c r="H827" s="151">
        <v>5</v>
      </c>
      <c r="I827" s="149">
        <f t="shared" si="39"/>
        <v>1.6666666666666666E-2</v>
      </c>
      <c r="J827" s="201">
        <v>71.94</v>
      </c>
      <c r="K827" s="101"/>
      <c r="L827" s="149"/>
      <c r="M827" s="150">
        <f t="shared" si="40"/>
        <v>4.8</v>
      </c>
      <c r="N827" s="150">
        <f t="shared" si="41"/>
        <v>144</v>
      </c>
      <c r="O827" s="100"/>
      <c r="P827" s="101"/>
      <c r="Q827" s="161"/>
      <c r="R827" s="161"/>
      <c r="S827" s="161"/>
      <c r="T827" s="161"/>
      <c r="U827" s="161"/>
      <c r="V827" s="161"/>
      <c r="W827" s="161"/>
      <c r="X827" s="161"/>
      <c r="Y827" s="161"/>
      <c r="Z827" s="161"/>
      <c r="AA827" s="161"/>
      <c r="AB827" s="161"/>
      <c r="AC827" s="161"/>
      <c r="AD827" s="161"/>
      <c r="AE827" s="161"/>
      <c r="AF827" s="161"/>
      <c r="AG827" s="161"/>
      <c r="AH827" s="161"/>
      <c r="AI827" s="161"/>
      <c r="AJ827" s="161"/>
      <c r="AK827" s="161"/>
      <c r="AL827" s="161"/>
      <c r="AM827" s="161"/>
      <c r="AN827" s="161"/>
      <c r="AO827" s="161"/>
      <c r="AP827" s="161"/>
      <c r="AQ827" s="161"/>
      <c r="AR827" s="161"/>
      <c r="AS827" s="161"/>
      <c r="AT827" s="161"/>
      <c r="AU827" s="161"/>
      <c r="AV827" s="161"/>
      <c r="AW827" s="161"/>
      <c r="AX827" s="161"/>
      <c r="AY827" s="161"/>
      <c r="AZ827" s="161"/>
      <c r="BA827" s="161"/>
      <c r="BB827" s="161"/>
      <c r="BC827" s="161"/>
      <c r="BD827" s="161"/>
      <c r="BE827" s="161"/>
      <c r="BF827" s="161"/>
      <c r="BG827" s="161"/>
      <c r="BH827" s="161"/>
      <c r="BI827" s="161"/>
      <c r="BJ827" s="161"/>
      <c r="BK827" s="161"/>
      <c r="BL827" s="161"/>
      <c r="BM827" s="161"/>
      <c r="BN827" s="161"/>
      <c r="BO827" s="161"/>
      <c r="BP827" s="161"/>
      <c r="BQ827" s="161"/>
      <c r="BR827" s="161"/>
      <c r="BS827" s="161"/>
      <c r="BT827" s="161"/>
      <c r="BU827" s="161"/>
      <c r="BV827" s="161"/>
      <c r="BW827" s="161"/>
      <c r="BX827" s="161"/>
      <c r="BY827" s="161"/>
      <c r="BZ827" s="161"/>
      <c r="CA827" s="161"/>
      <c r="CB827" s="161"/>
      <c r="CC827" s="161"/>
      <c r="CD827" s="161"/>
      <c r="CE827" s="161"/>
      <c r="CF827" s="161"/>
      <c r="CG827" s="161"/>
      <c r="CH827" s="161"/>
      <c r="CI827" s="161"/>
      <c r="CJ827" s="161"/>
      <c r="CK827" s="161"/>
      <c r="CL827" s="161"/>
      <c r="CM827" s="161"/>
      <c r="CN827" s="161"/>
      <c r="CO827" s="161"/>
      <c r="CP827" s="161"/>
      <c r="CQ827" s="161"/>
      <c r="CR827" s="161"/>
      <c r="CS827" s="161"/>
      <c r="CT827" s="161"/>
      <c r="CU827" s="161"/>
      <c r="CV827" s="161"/>
      <c r="CW827" s="161"/>
      <c r="CX827" s="161"/>
      <c r="CY827" s="161"/>
      <c r="CZ827" s="161"/>
      <c r="DA827" s="161"/>
      <c r="DB827" s="161"/>
      <c r="DC827" s="161"/>
      <c r="DD827" s="161"/>
      <c r="DE827" s="161"/>
      <c r="DF827" s="161"/>
      <c r="DG827" s="161"/>
      <c r="DH827" s="161"/>
      <c r="DI827" s="161"/>
      <c r="DJ827" s="161"/>
      <c r="DK827" s="161"/>
      <c r="DL827" s="161"/>
      <c r="DM827" s="161"/>
      <c r="DN827" s="161"/>
      <c r="DO827" s="161"/>
      <c r="DP827" s="161"/>
      <c r="DQ827" s="161"/>
      <c r="DR827" s="161"/>
      <c r="DS827" s="161"/>
      <c r="DT827" s="161"/>
      <c r="DU827" s="161"/>
      <c r="DV827" s="161"/>
      <c r="DW827" s="161"/>
      <c r="DX827" s="161"/>
      <c r="DY827" s="161"/>
      <c r="DZ827" s="161"/>
      <c r="EA827" s="161"/>
      <c r="EB827" s="161"/>
      <c r="EC827" s="161"/>
      <c r="ED827" s="161"/>
      <c r="EE827" s="161"/>
      <c r="EF827" s="161"/>
      <c r="EG827" s="161"/>
      <c r="EH827" s="161"/>
      <c r="EI827" s="161"/>
      <c r="EJ827" s="161"/>
      <c r="EK827" s="161"/>
      <c r="EL827" s="161"/>
      <c r="EM827" s="161"/>
      <c r="EN827" s="161"/>
      <c r="EO827" s="161"/>
      <c r="EP827" s="161"/>
      <c r="EQ827" s="161"/>
      <c r="ER827" s="161"/>
      <c r="ES827" s="161"/>
      <c r="ET827" s="161"/>
      <c r="EU827" s="161"/>
      <c r="EV827" s="161"/>
      <c r="EW827" s="161"/>
      <c r="EX827" s="161"/>
      <c r="EY827" s="161"/>
      <c r="EZ827" s="161"/>
      <c r="FA827" s="161"/>
      <c r="FB827" s="161"/>
      <c r="FC827" s="161"/>
      <c r="FD827" s="161"/>
      <c r="FE827" s="161"/>
      <c r="FF827" s="161"/>
      <c r="FG827" s="161"/>
      <c r="FH827" s="161"/>
      <c r="FI827" s="161"/>
      <c r="FJ827" s="161"/>
      <c r="FK827" s="161"/>
      <c r="FL827" s="161"/>
      <c r="FM827" s="161"/>
      <c r="FN827" s="161"/>
      <c r="FO827" s="161"/>
      <c r="FP827" s="161"/>
      <c r="FQ827" s="161"/>
      <c r="FR827" s="161"/>
      <c r="FS827" s="161"/>
      <c r="FT827" s="161"/>
      <c r="FU827" s="161"/>
      <c r="FV827" s="161"/>
      <c r="FW827" s="161"/>
      <c r="FX827" s="161"/>
      <c r="FY827" s="161"/>
      <c r="FZ827" s="161"/>
      <c r="GA827" s="161"/>
      <c r="GB827" s="161"/>
    </row>
    <row r="828" spans="1:184" s="162" customFormat="1" x14ac:dyDescent="0.2">
      <c r="A828" s="146" t="s">
        <v>8134</v>
      </c>
      <c r="B828" s="146" t="s">
        <v>5255</v>
      </c>
      <c r="C828" s="147" t="s">
        <v>5256</v>
      </c>
      <c r="D828" s="99" t="s">
        <v>18</v>
      </c>
      <c r="E828" s="99">
        <v>4</v>
      </c>
      <c r="F828" s="99"/>
      <c r="G828" s="99"/>
      <c r="H828" s="151">
        <v>5</v>
      </c>
      <c r="I828" s="149">
        <f t="shared" si="39"/>
        <v>1.6666666666666666E-2</v>
      </c>
      <c r="J828" s="201">
        <v>54.08</v>
      </c>
      <c r="K828" s="101"/>
      <c r="L828" s="149"/>
      <c r="M828" s="150">
        <f t="shared" si="40"/>
        <v>3.61</v>
      </c>
      <c r="N828" s="150">
        <f t="shared" si="41"/>
        <v>108.3</v>
      </c>
      <c r="O828" s="100"/>
      <c r="P828" s="101"/>
      <c r="Q828" s="161"/>
      <c r="R828" s="161"/>
      <c r="S828" s="161"/>
      <c r="T828" s="161"/>
      <c r="U828" s="161"/>
      <c r="V828" s="161"/>
      <c r="W828" s="161"/>
      <c r="X828" s="161"/>
      <c r="Y828" s="161"/>
      <c r="Z828" s="161"/>
      <c r="AA828" s="161"/>
      <c r="AB828" s="161"/>
      <c r="AC828" s="161"/>
      <c r="AD828" s="161"/>
      <c r="AE828" s="161"/>
      <c r="AF828" s="161"/>
      <c r="AG828" s="161"/>
      <c r="AH828" s="161"/>
      <c r="AI828" s="161"/>
      <c r="AJ828" s="161"/>
      <c r="AK828" s="161"/>
      <c r="AL828" s="161"/>
      <c r="AM828" s="161"/>
      <c r="AN828" s="161"/>
      <c r="AO828" s="161"/>
      <c r="AP828" s="161"/>
      <c r="AQ828" s="161"/>
      <c r="AR828" s="161"/>
      <c r="AS828" s="161"/>
      <c r="AT828" s="161"/>
      <c r="AU828" s="161"/>
      <c r="AV828" s="161"/>
      <c r="AW828" s="161"/>
      <c r="AX828" s="161"/>
      <c r="AY828" s="161"/>
      <c r="AZ828" s="161"/>
      <c r="BA828" s="161"/>
      <c r="BB828" s="161"/>
      <c r="BC828" s="161"/>
      <c r="BD828" s="161"/>
      <c r="BE828" s="161"/>
      <c r="BF828" s="161"/>
      <c r="BG828" s="161"/>
      <c r="BH828" s="161"/>
      <c r="BI828" s="161"/>
      <c r="BJ828" s="161"/>
      <c r="BK828" s="161"/>
      <c r="BL828" s="161"/>
      <c r="BM828" s="161"/>
      <c r="BN828" s="161"/>
      <c r="BO828" s="161"/>
      <c r="BP828" s="161"/>
      <c r="BQ828" s="161"/>
      <c r="BR828" s="161"/>
      <c r="BS828" s="161"/>
      <c r="BT828" s="161"/>
      <c r="BU828" s="161"/>
      <c r="BV828" s="161"/>
      <c r="BW828" s="161"/>
      <c r="BX828" s="161"/>
      <c r="BY828" s="161"/>
      <c r="BZ828" s="161"/>
      <c r="CA828" s="161"/>
      <c r="CB828" s="161"/>
      <c r="CC828" s="161"/>
      <c r="CD828" s="161"/>
      <c r="CE828" s="161"/>
      <c r="CF828" s="161"/>
      <c r="CG828" s="161"/>
      <c r="CH828" s="161"/>
      <c r="CI828" s="161"/>
      <c r="CJ828" s="161"/>
      <c r="CK828" s="161"/>
      <c r="CL828" s="161"/>
      <c r="CM828" s="161"/>
      <c r="CN828" s="161"/>
      <c r="CO828" s="161"/>
      <c r="CP828" s="161"/>
      <c r="CQ828" s="161"/>
      <c r="CR828" s="161"/>
      <c r="CS828" s="161"/>
      <c r="CT828" s="161"/>
      <c r="CU828" s="161"/>
      <c r="CV828" s="161"/>
      <c r="CW828" s="161"/>
      <c r="CX828" s="161"/>
      <c r="CY828" s="161"/>
      <c r="CZ828" s="161"/>
      <c r="DA828" s="161"/>
      <c r="DB828" s="161"/>
      <c r="DC828" s="161"/>
      <c r="DD828" s="161"/>
      <c r="DE828" s="161"/>
      <c r="DF828" s="161"/>
      <c r="DG828" s="161"/>
      <c r="DH828" s="161"/>
      <c r="DI828" s="161"/>
      <c r="DJ828" s="161"/>
      <c r="DK828" s="161"/>
      <c r="DL828" s="161"/>
      <c r="DM828" s="161"/>
      <c r="DN828" s="161"/>
      <c r="DO828" s="161"/>
      <c r="DP828" s="161"/>
      <c r="DQ828" s="161"/>
      <c r="DR828" s="161"/>
      <c r="DS828" s="161"/>
      <c r="DT828" s="161"/>
      <c r="DU828" s="161"/>
      <c r="DV828" s="161"/>
      <c r="DW828" s="161"/>
      <c r="DX828" s="161"/>
      <c r="DY828" s="161"/>
      <c r="DZ828" s="161"/>
      <c r="EA828" s="161"/>
      <c r="EB828" s="161"/>
      <c r="EC828" s="161"/>
      <c r="ED828" s="161"/>
      <c r="EE828" s="161"/>
      <c r="EF828" s="161"/>
      <c r="EG828" s="161"/>
      <c r="EH828" s="161"/>
      <c r="EI828" s="161"/>
      <c r="EJ828" s="161"/>
      <c r="EK828" s="161"/>
      <c r="EL828" s="161"/>
      <c r="EM828" s="161"/>
      <c r="EN828" s="161"/>
      <c r="EO828" s="161"/>
      <c r="EP828" s="161"/>
      <c r="EQ828" s="161"/>
      <c r="ER828" s="161"/>
      <c r="ES828" s="161"/>
      <c r="ET828" s="161"/>
      <c r="EU828" s="161"/>
      <c r="EV828" s="161"/>
      <c r="EW828" s="161"/>
      <c r="EX828" s="161"/>
      <c r="EY828" s="161"/>
      <c r="EZ828" s="161"/>
      <c r="FA828" s="161"/>
      <c r="FB828" s="161"/>
      <c r="FC828" s="161"/>
      <c r="FD828" s="161"/>
      <c r="FE828" s="161"/>
      <c r="FF828" s="161"/>
      <c r="FG828" s="161"/>
      <c r="FH828" s="161"/>
      <c r="FI828" s="161"/>
      <c r="FJ828" s="161"/>
      <c r="FK828" s="161"/>
      <c r="FL828" s="161"/>
      <c r="FM828" s="161"/>
      <c r="FN828" s="161"/>
      <c r="FO828" s="161"/>
      <c r="FP828" s="161"/>
      <c r="FQ828" s="161"/>
      <c r="FR828" s="161"/>
      <c r="FS828" s="161"/>
      <c r="FT828" s="161"/>
      <c r="FU828" s="161"/>
      <c r="FV828" s="161"/>
      <c r="FW828" s="161"/>
      <c r="FX828" s="161"/>
      <c r="FY828" s="161"/>
      <c r="FZ828" s="161"/>
      <c r="GA828" s="161"/>
      <c r="GB828" s="161"/>
    </row>
    <row r="829" spans="1:184" s="162" customFormat="1" x14ac:dyDescent="0.2">
      <c r="A829" s="146" t="s">
        <v>8135</v>
      </c>
      <c r="B829" s="146" t="s">
        <v>5257</v>
      </c>
      <c r="C829" s="147" t="s">
        <v>5258</v>
      </c>
      <c r="D829" s="99" t="s">
        <v>18</v>
      </c>
      <c r="E829" s="99">
        <v>4</v>
      </c>
      <c r="F829" s="99"/>
      <c r="G829" s="99"/>
      <c r="H829" s="151">
        <v>5</v>
      </c>
      <c r="I829" s="149">
        <f t="shared" si="39"/>
        <v>1.6666666666666666E-2</v>
      </c>
      <c r="J829" s="201">
        <v>36.28</v>
      </c>
      <c r="K829" s="101"/>
      <c r="L829" s="149"/>
      <c r="M829" s="150">
        <f t="shared" si="40"/>
        <v>2.42</v>
      </c>
      <c r="N829" s="150">
        <f t="shared" si="41"/>
        <v>72.599999999999994</v>
      </c>
      <c r="O829" s="100"/>
      <c r="P829" s="101"/>
      <c r="Q829" s="161"/>
      <c r="R829" s="161"/>
      <c r="S829" s="161"/>
      <c r="T829" s="161"/>
      <c r="U829" s="161"/>
      <c r="V829" s="161"/>
      <c r="W829" s="161"/>
      <c r="X829" s="161"/>
      <c r="Y829" s="161"/>
      <c r="Z829" s="161"/>
      <c r="AA829" s="161"/>
      <c r="AB829" s="161"/>
      <c r="AC829" s="161"/>
      <c r="AD829" s="161"/>
      <c r="AE829" s="161"/>
      <c r="AF829" s="161"/>
      <c r="AG829" s="161"/>
      <c r="AH829" s="161"/>
      <c r="AI829" s="161"/>
      <c r="AJ829" s="161"/>
      <c r="AK829" s="161"/>
      <c r="AL829" s="161"/>
      <c r="AM829" s="161"/>
      <c r="AN829" s="161"/>
      <c r="AO829" s="161"/>
      <c r="AP829" s="161"/>
      <c r="AQ829" s="161"/>
      <c r="AR829" s="161"/>
      <c r="AS829" s="161"/>
      <c r="AT829" s="161"/>
      <c r="AU829" s="161"/>
      <c r="AV829" s="161"/>
      <c r="AW829" s="161"/>
      <c r="AX829" s="161"/>
      <c r="AY829" s="161"/>
      <c r="AZ829" s="161"/>
      <c r="BA829" s="161"/>
      <c r="BB829" s="161"/>
      <c r="BC829" s="161"/>
      <c r="BD829" s="161"/>
      <c r="BE829" s="161"/>
      <c r="BF829" s="161"/>
      <c r="BG829" s="161"/>
      <c r="BH829" s="161"/>
      <c r="BI829" s="161"/>
      <c r="BJ829" s="161"/>
      <c r="BK829" s="161"/>
      <c r="BL829" s="161"/>
      <c r="BM829" s="161"/>
      <c r="BN829" s="161"/>
      <c r="BO829" s="161"/>
      <c r="BP829" s="161"/>
      <c r="BQ829" s="161"/>
      <c r="BR829" s="161"/>
      <c r="BS829" s="161"/>
      <c r="BT829" s="161"/>
      <c r="BU829" s="161"/>
      <c r="BV829" s="161"/>
      <c r="BW829" s="161"/>
      <c r="BX829" s="161"/>
      <c r="BY829" s="161"/>
      <c r="BZ829" s="161"/>
      <c r="CA829" s="161"/>
      <c r="CB829" s="161"/>
      <c r="CC829" s="161"/>
      <c r="CD829" s="161"/>
      <c r="CE829" s="161"/>
      <c r="CF829" s="161"/>
      <c r="CG829" s="161"/>
      <c r="CH829" s="161"/>
      <c r="CI829" s="161"/>
      <c r="CJ829" s="161"/>
      <c r="CK829" s="161"/>
      <c r="CL829" s="161"/>
      <c r="CM829" s="161"/>
      <c r="CN829" s="161"/>
      <c r="CO829" s="161"/>
      <c r="CP829" s="161"/>
      <c r="CQ829" s="161"/>
      <c r="CR829" s="161"/>
      <c r="CS829" s="161"/>
      <c r="CT829" s="161"/>
      <c r="CU829" s="161"/>
      <c r="CV829" s="161"/>
      <c r="CW829" s="161"/>
      <c r="CX829" s="161"/>
      <c r="CY829" s="161"/>
      <c r="CZ829" s="161"/>
      <c r="DA829" s="161"/>
      <c r="DB829" s="161"/>
      <c r="DC829" s="161"/>
      <c r="DD829" s="161"/>
      <c r="DE829" s="161"/>
      <c r="DF829" s="161"/>
      <c r="DG829" s="161"/>
      <c r="DH829" s="161"/>
      <c r="DI829" s="161"/>
      <c r="DJ829" s="161"/>
      <c r="DK829" s="161"/>
      <c r="DL829" s="161"/>
      <c r="DM829" s="161"/>
      <c r="DN829" s="161"/>
      <c r="DO829" s="161"/>
      <c r="DP829" s="161"/>
      <c r="DQ829" s="161"/>
      <c r="DR829" s="161"/>
      <c r="DS829" s="161"/>
      <c r="DT829" s="161"/>
      <c r="DU829" s="161"/>
      <c r="DV829" s="161"/>
      <c r="DW829" s="161"/>
      <c r="DX829" s="161"/>
      <c r="DY829" s="161"/>
      <c r="DZ829" s="161"/>
      <c r="EA829" s="161"/>
      <c r="EB829" s="161"/>
      <c r="EC829" s="161"/>
      <c r="ED829" s="161"/>
      <c r="EE829" s="161"/>
      <c r="EF829" s="161"/>
      <c r="EG829" s="161"/>
      <c r="EH829" s="161"/>
      <c r="EI829" s="161"/>
      <c r="EJ829" s="161"/>
      <c r="EK829" s="161"/>
      <c r="EL829" s="161"/>
      <c r="EM829" s="161"/>
      <c r="EN829" s="161"/>
      <c r="EO829" s="161"/>
      <c r="EP829" s="161"/>
      <c r="EQ829" s="161"/>
      <c r="ER829" s="161"/>
      <c r="ES829" s="161"/>
      <c r="ET829" s="161"/>
      <c r="EU829" s="161"/>
      <c r="EV829" s="161"/>
      <c r="EW829" s="161"/>
      <c r="EX829" s="161"/>
      <c r="EY829" s="161"/>
      <c r="EZ829" s="161"/>
      <c r="FA829" s="161"/>
      <c r="FB829" s="161"/>
      <c r="FC829" s="161"/>
      <c r="FD829" s="161"/>
      <c r="FE829" s="161"/>
      <c r="FF829" s="161"/>
      <c r="FG829" s="161"/>
      <c r="FH829" s="161"/>
      <c r="FI829" s="161"/>
      <c r="FJ829" s="161"/>
      <c r="FK829" s="161"/>
      <c r="FL829" s="161"/>
      <c r="FM829" s="161"/>
      <c r="FN829" s="161"/>
      <c r="FO829" s="161"/>
      <c r="FP829" s="161"/>
      <c r="FQ829" s="161"/>
      <c r="FR829" s="161"/>
      <c r="FS829" s="161"/>
      <c r="FT829" s="161"/>
      <c r="FU829" s="161"/>
      <c r="FV829" s="161"/>
      <c r="FW829" s="161"/>
      <c r="FX829" s="161"/>
      <c r="FY829" s="161"/>
      <c r="FZ829" s="161"/>
      <c r="GA829" s="161"/>
      <c r="GB829" s="161"/>
    </row>
    <row r="830" spans="1:184" s="162" customFormat="1" x14ac:dyDescent="0.2">
      <c r="A830" s="146" t="s">
        <v>8136</v>
      </c>
      <c r="B830" s="146" t="s">
        <v>5259</v>
      </c>
      <c r="C830" s="147" t="s">
        <v>5260</v>
      </c>
      <c r="D830" s="99" t="s">
        <v>18</v>
      </c>
      <c r="E830" s="99">
        <v>4</v>
      </c>
      <c r="F830" s="99"/>
      <c r="G830" s="99"/>
      <c r="H830" s="151">
        <v>5</v>
      </c>
      <c r="I830" s="149">
        <f t="shared" si="39"/>
        <v>1.6666666666666666E-2</v>
      </c>
      <c r="J830" s="201">
        <v>46.4</v>
      </c>
      <c r="K830" s="101"/>
      <c r="L830" s="149"/>
      <c r="M830" s="150">
        <f t="shared" si="40"/>
        <v>3.09</v>
      </c>
      <c r="N830" s="150">
        <f t="shared" si="41"/>
        <v>92.7</v>
      </c>
      <c r="O830" s="100"/>
      <c r="P830" s="101"/>
      <c r="Q830" s="161"/>
      <c r="R830" s="161"/>
      <c r="S830" s="161"/>
      <c r="T830" s="161"/>
      <c r="U830" s="161"/>
      <c r="V830" s="161"/>
      <c r="W830" s="161"/>
      <c r="X830" s="161"/>
      <c r="Y830" s="161"/>
      <c r="Z830" s="161"/>
      <c r="AA830" s="161"/>
      <c r="AB830" s="161"/>
      <c r="AC830" s="161"/>
      <c r="AD830" s="161"/>
      <c r="AE830" s="161"/>
      <c r="AF830" s="161"/>
      <c r="AG830" s="161"/>
      <c r="AH830" s="161"/>
      <c r="AI830" s="161"/>
      <c r="AJ830" s="161"/>
      <c r="AK830" s="161"/>
      <c r="AL830" s="161"/>
      <c r="AM830" s="161"/>
      <c r="AN830" s="161"/>
      <c r="AO830" s="161"/>
      <c r="AP830" s="161"/>
      <c r="AQ830" s="161"/>
      <c r="AR830" s="161"/>
      <c r="AS830" s="161"/>
      <c r="AT830" s="161"/>
      <c r="AU830" s="161"/>
      <c r="AV830" s="161"/>
      <c r="AW830" s="161"/>
      <c r="AX830" s="161"/>
      <c r="AY830" s="161"/>
      <c r="AZ830" s="161"/>
      <c r="BA830" s="161"/>
      <c r="BB830" s="161"/>
      <c r="BC830" s="161"/>
      <c r="BD830" s="161"/>
      <c r="BE830" s="161"/>
      <c r="BF830" s="161"/>
      <c r="BG830" s="161"/>
      <c r="BH830" s="161"/>
      <c r="BI830" s="161"/>
      <c r="BJ830" s="161"/>
      <c r="BK830" s="161"/>
      <c r="BL830" s="161"/>
      <c r="BM830" s="161"/>
      <c r="BN830" s="161"/>
      <c r="BO830" s="161"/>
      <c r="BP830" s="161"/>
      <c r="BQ830" s="161"/>
      <c r="BR830" s="161"/>
      <c r="BS830" s="161"/>
      <c r="BT830" s="161"/>
      <c r="BU830" s="161"/>
      <c r="BV830" s="161"/>
      <c r="BW830" s="161"/>
      <c r="BX830" s="161"/>
      <c r="BY830" s="161"/>
      <c r="BZ830" s="161"/>
      <c r="CA830" s="161"/>
      <c r="CB830" s="161"/>
      <c r="CC830" s="161"/>
      <c r="CD830" s="161"/>
      <c r="CE830" s="161"/>
      <c r="CF830" s="161"/>
      <c r="CG830" s="161"/>
      <c r="CH830" s="161"/>
      <c r="CI830" s="161"/>
      <c r="CJ830" s="161"/>
      <c r="CK830" s="161"/>
      <c r="CL830" s="161"/>
      <c r="CM830" s="161"/>
      <c r="CN830" s="161"/>
      <c r="CO830" s="161"/>
      <c r="CP830" s="161"/>
      <c r="CQ830" s="161"/>
      <c r="CR830" s="161"/>
      <c r="CS830" s="161"/>
      <c r="CT830" s="161"/>
      <c r="CU830" s="161"/>
      <c r="CV830" s="161"/>
      <c r="CW830" s="161"/>
      <c r="CX830" s="161"/>
      <c r="CY830" s="161"/>
      <c r="CZ830" s="161"/>
      <c r="DA830" s="161"/>
      <c r="DB830" s="161"/>
      <c r="DC830" s="161"/>
      <c r="DD830" s="161"/>
      <c r="DE830" s="161"/>
      <c r="DF830" s="161"/>
      <c r="DG830" s="161"/>
      <c r="DH830" s="161"/>
      <c r="DI830" s="161"/>
      <c r="DJ830" s="161"/>
      <c r="DK830" s="161"/>
      <c r="DL830" s="161"/>
      <c r="DM830" s="161"/>
      <c r="DN830" s="161"/>
      <c r="DO830" s="161"/>
      <c r="DP830" s="161"/>
      <c r="DQ830" s="161"/>
      <c r="DR830" s="161"/>
      <c r="DS830" s="161"/>
      <c r="DT830" s="161"/>
      <c r="DU830" s="161"/>
      <c r="DV830" s="161"/>
      <c r="DW830" s="161"/>
      <c r="DX830" s="161"/>
      <c r="DY830" s="161"/>
      <c r="DZ830" s="161"/>
      <c r="EA830" s="161"/>
      <c r="EB830" s="161"/>
      <c r="EC830" s="161"/>
      <c r="ED830" s="161"/>
      <c r="EE830" s="161"/>
      <c r="EF830" s="161"/>
      <c r="EG830" s="161"/>
      <c r="EH830" s="161"/>
      <c r="EI830" s="161"/>
      <c r="EJ830" s="161"/>
      <c r="EK830" s="161"/>
      <c r="EL830" s="161"/>
      <c r="EM830" s="161"/>
      <c r="EN830" s="161"/>
      <c r="EO830" s="161"/>
      <c r="EP830" s="161"/>
      <c r="EQ830" s="161"/>
      <c r="ER830" s="161"/>
      <c r="ES830" s="161"/>
      <c r="ET830" s="161"/>
      <c r="EU830" s="161"/>
      <c r="EV830" s="161"/>
      <c r="EW830" s="161"/>
      <c r="EX830" s="161"/>
      <c r="EY830" s="161"/>
      <c r="EZ830" s="161"/>
      <c r="FA830" s="161"/>
      <c r="FB830" s="161"/>
      <c r="FC830" s="161"/>
      <c r="FD830" s="161"/>
      <c r="FE830" s="161"/>
      <c r="FF830" s="161"/>
      <c r="FG830" s="161"/>
      <c r="FH830" s="161"/>
      <c r="FI830" s="161"/>
      <c r="FJ830" s="161"/>
      <c r="FK830" s="161"/>
      <c r="FL830" s="161"/>
      <c r="FM830" s="161"/>
      <c r="FN830" s="161"/>
      <c r="FO830" s="161"/>
      <c r="FP830" s="161"/>
      <c r="FQ830" s="161"/>
      <c r="FR830" s="161"/>
      <c r="FS830" s="161"/>
      <c r="FT830" s="161"/>
      <c r="FU830" s="161"/>
      <c r="FV830" s="161"/>
      <c r="FW830" s="161"/>
      <c r="FX830" s="161"/>
      <c r="FY830" s="161"/>
      <c r="FZ830" s="161"/>
      <c r="GA830" s="161"/>
      <c r="GB830" s="161"/>
    </row>
    <row r="831" spans="1:184" s="162" customFormat="1" x14ac:dyDescent="0.2">
      <c r="A831" s="146" t="s">
        <v>8137</v>
      </c>
      <c r="B831" s="146" t="s">
        <v>5261</v>
      </c>
      <c r="C831" s="147" t="s">
        <v>5262</v>
      </c>
      <c r="D831" s="99" t="s">
        <v>18</v>
      </c>
      <c r="E831" s="99">
        <v>8</v>
      </c>
      <c r="F831" s="99"/>
      <c r="G831" s="99"/>
      <c r="H831" s="151">
        <v>5</v>
      </c>
      <c r="I831" s="149">
        <f t="shared" si="39"/>
        <v>1.6666666666666666E-2</v>
      </c>
      <c r="J831" s="201">
        <v>106.28</v>
      </c>
      <c r="K831" s="101"/>
      <c r="L831" s="149"/>
      <c r="M831" s="150">
        <f t="shared" si="40"/>
        <v>14.17</v>
      </c>
      <c r="N831" s="150">
        <f t="shared" si="41"/>
        <v>425.1</v>
      </c>
      <c r="O831" s="100"/>
      <c r="P831" s="101"/>
      <c r="Q831" s="161"/>
      <c r="R831" s="161"/>
      <c r="S831" s="161"/>
      <c r="T831" s="161"/>
      <c r="U831" s="161"/>
      <c r="V831" s="161"/>
      <c r="W831" s="161"/>
      <c r="X831" s="161"/>
      <c r="Y831" s="161"/>
      <c r="Z831" s="161"/>
      <c r="AA831" s="161"/>
      <c r="AB831" s="161"/>
      <c r="AC831" s="161"/>
      <c r="AD831" s="161"/>
      <c r="AE831" s="161"/>
      <c r="AF831" s="161"/>
      <c r="AG831" s="161"/>
      <c r="AH831" s="161"/>
      <c r="AI831" s="161"/>
      <c r="AJ831" s="161"/>
      <c r="AK831" s="161"/>
      <c r="AL831" s="161"/>
      <c r="AM831" s="161"/>
      <c r="AN831" s="161"/>
      <c r="AO831" s="161"/>
      <c r="AP831" s="161"/>
      <c r="AQ831" s="161"/>
      <c r="AR831" s="161"/>
      <c r="AS831" s="161"/>
      <c r="AT831" s="161"/>
      <c r="AU831" s="161"/>
      <c r="AV831" s="161"/>
      <c r="AW831" s="161"/>
      <c r="AX831" s="161"/>
      <c r="AY831" s="161"/>
      <c r="AZ831" s="161"/>
      <c r="BA831" s="161"/>
      <c r="BB831" s="161"/>
      <c r="BC831" s="161"/>
      <c r="BD831" s="161"/>
      <c r="BE831" s="161"/>
      <c r="BF831" s="161"/>
      <c r="BG831" s="161"/>
      <c r="BH831" s="161"/>
      <c r="BI831" s="161"/>
      <c r="BJ831" s="161"/>
      <c r="BK831" s="161"/>
      <c r="BL831" s="161"/>
      <c r="BM831" s="161"/>
      <c r="BN831" s="161"/>
      <c r="BO831" s="161"/>
      <c r="BP831" s="161"/>
      <c r="BQ831" s="161"/>
      <c r="BR831" s="161"/>
      <c r="BS831" s="161"/>
      <c r="BT831" s="161"/>
      <c r="BU831" s="161"/>
      <c r="BV831" s="161"/>
      <c r="BW831" s="161"/>
      <c r="BX831" s="161"/>
      <c r="BY831" s="161"/>
      <c r="BZ831" s="161"/>
      <c r="CA831" s="161"/>
      <c r="CB831" s="161"/>
      <c r="CC831" s="161"/>
      <c r="CD831" s="161"/>
      <c r="CE831" s="161"/>
      <c r="CF831" s="161"/>
      <c r="CG831" s="161"/>
      <c r="CH831" s="161"/>
      <c r="CI831" s="161"/>
      <c r="CJ831" s="161"/>
      <c r="CK831" s="161"/>
      <c r="CL831" s="161"/>
      <c r="CM831" s="161"/>
      <c r="CN831" s="161"/>
      <c r="CO831" s="161"/>
      <c r="CP831" s="161"/>
      <c r="CQ831" s="161"/>
      <c r="CR831" s="161"/>
      <c r="CS831" s="161"/>
      <c r="CT831" s="161"/>
      <c r="CU831" s="161"/>
      <c r="CV831" s="161"/>
      <c r="CW831" s="161"/>
      <c r="CX831" s="161"/>
      <c r="CY831" s="161"/>
      <c r="CZ831" s="161"/>
      <c r="DA831" s="161"/>
      <c r="DB831" s="161"/>
      <c r="DC831" s="161"/>
      <c r="DD831" s="161"/>
      <c r="DE831" s="161"/>
      <c r="DF831" s="161"/>
      <c r="DG831" s="161"/>
      <c r="DH831" s="161"/>
      <c r="DI831" s="161"/>
      <c r="DJ831" s="161"/>
      <c r="DK831" s="161"/>
      <c r="DL831" s="161"/>
      <c r="DM831" s="161"/>
      <c r="DN831" s="161"/>
      <c r="DO831" s="161"/>
      <c r="DP831" s="161"/>
      <c r="DQ831" s="161"/>
      <c r="DR831" s="161"/>
      <c r="DS831" s="161"/>
      <c r="DT831" s="161"/>
      <c r="DU831" s="161"/>
      <c r="DV831" s="161"/>
      <c r="DW831" s="161"/>
      <c r="DX831" s="161"/>
      <c r="DY831" s="161"/>
      <c r="DZ831" s="161"/>
      <c r="EA831" s="161"/>
      <c r="EB831" s="161"/>
      <c r="EC831" s="161"/>
      <c r="ED831" s="161"/>
      <c r="EE831" s="161"/>
      <c r="EF831" s="161"/>
      <c r="EG831" s="161"/>
      <c r="EH831" s="161"/>
      <c r="EI831" s="161"/>
      <c r="EJ831" s="161"/>
      <c r="EK831" s="161"/>
      <c r="EL831" s="161"/>
      <c r="EM831" s="161"/>
      <c r="EN831" s="161"/>
      <c r="EO831" s="161"/>
      <c r="EP831" s="161"/>
      <c r="EQ831" s="161"/>
      <c r="ER831" s="161"/>
      <c r="ES831" s="161"/>
      <c r="ET831" s="161"/>
      <c r="EU831" s="161"/>
      <c r="EV831" s="161"/>
      <c r="EW831" s="161"/>
      <c r="EX831" s="161"/>
      <c r="EY831" s="161"/>
      <c r="EZ831" s="161"/>
      <c r="FA831" s="161"/>
      <c r="FB831" s="161"/>
      <c r="FC831" s="161"/>
      <c r="FD831" s="161"/>
      <c r="FE831" s="161"/>
      <c r="FF831" s="161"/>
      <c r="FG831" s="161"/>
      <c r="FH831" s="161"/>
      <c r="FI831" s="161"/>
      <c r="FJ831" s="161"/>
      <c r="FK831" s="161"/>
      <c r="FL831" s="161"/>
      <c r="FM831" s="161"/>
      <c r="FN831" s="161"/>
      <c r="FO831" s="161"/>
      <c r="FP831" s="161"/>
      <c r="FQ831" s="161"/>
      <c r="FR831" s="161"/>
      <c r="FS831" s="161"/>
      <c r="FT831" s="161"/>
      <c r="FU831" s="161"/>
      <c r="FV831" s="161"/>
      <c r="FW831" s="161"/>
      <c r="FX831" s="161"/>
      <c r="FY831" s="161"/>
      <c r="FZ831" s="161"/>
      <c r="GA831" s="161"/>
      <c r="GB831" s="161"/>
    </row>
    <row r="832" spans="1:184" s="162" customFormat="1" x14ac:dyDescent="0.2">
      <c r="A832" s="146" t="s">
        <v>8138</v>
      </c>
      <c r="B832" s="146" t="s">
        <v>5263</v>
      </c>
      <c r="C832" s="147" t="s">
        <v>5264</v>
      </c>
      <c r="D832" s="99" t="s">
        <v>18</v>
      </c>
      <c r="E832" s="99">
        <v>3</v>
      </c>
      <c r="F832" s="99"/>
      <c r="G832" s="99"/>
      <c r="H832" s="151">
        <v>5</v>
      </c>
      <c r="I832" s="149">
        <f t="shared" si="39"/>
        <v>1.6666666666666666E-2</v>
      </c>
      <c r="J832" s="201">
        <v>396.24</v>
      </c>
      <c r="K832" s="101"/>
      <c r="L832" s="149"/>
      <c r="M832" s="150">
        <f t="shared" si="40"/>
        <v>19.809999999999999</v>
      </c>
      <c r="N832" s="150">
        <f t="shared" si="41"/>
        <v>594.29999999999995</v>
      </c>
      <c r="O832" s="100"/>
      <c r="P832" s="101"/>
      <c r="Q832" s="161"/>
      <c r="R832" s="161"/>
      <c r="S832" s="161"/>
      <c r="T832" s="161"/>
      <c r="U832" s="161"/>
      <c r="V832" s="161"/>
      <c r="W832" s="161"/>
      <c r="X832" s="161"/>
      <c r="Y832" s="161"/>
      <c r="Z832" s="161"/>
      <c r="AA832" s="161"/>
      <c r="AB832" s="161"/>
      <c r="AC832" s="161"/>
      <c r="AD832" s="161"/>
      <c r="AE832" s="161"/>
      <c r="AF832" s="161"/>
      <c r="AG832" s="161"/>
      <c r="AH832" s="161"/>
      <c r="AI832" s="161"/>
      <c r="AJ832" s="161"/>
      <c r="AK832" s="161"/>
      <c r="AL832" s="161"/>
      <c r="AM832" s="161"/>
      <c r="AN832" s="161"/>
      <c r="AO832" s="161"/>
      <c r="AP832" s="161"/>
      <c r="AQ832" s="161"/>
      <c r="AR832" s="161"/>
      <c r="AS832" s="161"/>
      <c r="AT832" s="161"/>
      <c r="AU832" s="161"/>
      <c r="AV832" s="161"/>
      <c r="AW832" s="161"/>
      <c r="AX832" s="161"/>
      <c r="AY832" s="161"/>
      <c r="AZ832" s="161"/>
      <c r="BA832" s="161"/>
      <c r="BB832" s="161"/>
      <c r="BC832" s="161"/>
      <c r="BD832" s="161"/>
      <c r="BE832" s="161"/>
      <c r="BF832" s="161"/>
      <c r="BG832" s="161"/>
      <c r="BH832" s="161"/>
      <c r="BI832" s="161"/>
      <c r="BJ832" s="161"/>
      <c r="BK832" s="161"/>
      <c r="BL832" s="161"/>
      <c r="BM832" s="161"/>
      <c r="BN832" s="161"/>
      <c r="BO832" s="161"/>
      <c r="BP832" s="161"/>
      <c r="BQ832" s="161"/>
      <c r="BR832" s="161"/>
      <c r="BS832" s="161"/>
      <c r="BT832" s="161"/>
      <c r="BU832" s="161"/>
      <c r="BV832" s="161"/>
      <c r="BW832" s="161"/>
      <c r="BX832" s="161"/>
      <c r="BY832" s="161"/>
      <c r="BZ832" s="161"/>
      <c r="CA832" s="161"/>
      <c r="CB832" s="161"/>
      <c r="CC832" s="161"/>
      <c r="CD832" s="161"/>
      <c r="CE832" s="161"/>
      <c r="CF832" s="161"/>
      <c r="CG832" s="161"/>
      <c r="CH832" s="161"/>
      <c r="CI832" s="161"/>
      <c r="CJ832" s="161"/>
      <c r="CK832" s="161"/>
      <c r="CL832" s="161"/>
      <c r="CM832" s="161"/>
      <c r="CN832" s="161"/>
      <c r="CO832" s="161"/>
      <c r="CP832" s="161"/>
      <c r="CQ832" s="161"/>
      <c r="CR832" s="161"/>
      <c r="CS832" s="161"/>
      <c r="CT832" s="161"/>
      <c r="CU832" s="161"/>
      <c r="CV832" s="161"/>
      <c r="CW832" s="161"/>
      <c r="CX832" s="161"/>
      <c r="CY832" s="161"/>
      <c r="CZ832" s="161"/>
      <c r="DA832" s="161"/>
      <c r="DB832" s="161"/>
      <c r="DC832" s="161"/>
      <c r="DD832" s="161"/>
      <c r="DE832" s="161"/>
      <c r="DF832" s="161"/>
      <c r="DG832" s="161"/>
      <c r="DH832" s="161"/>
      <c r="DI832" s="161"/>
      <c r="DJ832" s="161"/>
      <c r="DK832" s="161"/>
      <c r="DL832" s="161"/>
      <c r="DM832" s="161"/>
      <c r="DN832" s="161"/>
      <c r="DO832" s="161"/>
      <c r="DP832" s="161"/>
      <c r="DQ832" s="161"/>
      <c r="DR832" s="161"/>
      <c r="DS832" s="161"/>
      <c r="DT832" s="161"/>
      <c r="DU832" s="161"/>
      <c r="DV832" s="161"/>
      <c r="DW832" s="161"/>
      <c r="DX832" s="161"/>
      <c r="DY832" s="161"/>
      <c r="DZ832" s="161"/>
      <c r="EA832" s="161"/>
      <c r="EB832" s="161"/>
      <c r="EC832" s="161"/>
      <c r="ED832" s="161"/>
      <c r="EE832" s="161"/>
      <c r="EF832" s="161"/>
      <c r="EG832" s="161"/>
      <c r="EH832" s="161"/>
      <c r="EI832" s="161"/>
      <c r="EJ832" s="161"/>
      <c r="EK832" s="161"/>
      <c r="EL832" s="161"/>
      <c r="EM832" s="161"/>
      <c r="EN832" s="161"/>
      <c r="EO832" s="161"/>
      <c r="EP832" s="161"/>
      <c r="EQ832" s="161"/>
      <c r="ER832" s="161"/>
      <c r="ES832" s="161"/>
      <c r="ET832" s="161"/>
      <c r="EU832" s="161"/>
      <c r="EV832" s="161"/>
      <c r="EW832" s="161"/>
      <c r="EX832" s="161"/>
      <c r="EY832" s="161"/>
      <c r="EZ832" s="161"/>
      <c r="FA832" s="161"/>
      <c r="FB832" s="161"/>
      <c r="FC832" s="161"/>
      <c r="FD832" s="161"/>
      <c r="FE832" s="161"/>
      <c r="FF832" s="161"/>
      <c r="FG832" s="161"/>
      <c r="FH832" s="161"/>
      <c r="FI832" s="161"/>
      <c r="FJ832" s="161"/>
      <c r="FK832" s="161"/>
      <c r="FL832" s="161"/>
      <c r="FM832" s="161"/>
      <c r="FN832" s="161"/>
      <c r="FO832" s="161"/>
      <c r="FP832" s="161"/>
      <c r="FQ832" s="161"/>
      <c r="FR832" s="161"/>
      <c r="FS832" s="161"/>
      <c r="FT832" s="161"/>
      <c r="FU832" s="161"/>
      <c r="FV832" s="161"/>
      <c r="FW832" s="161"/>
      <c r="FX832" s="161"/>
      <c r="FY832" s="161"/>
      <c r="FZ832" s="161"/>
      <c r="GA832" s="161"/>
      <c r="GB832" s="161"/>
    </row>
    <row r="833" spans="1:184" s="162" customFormat="1" x14ac:dyDescent="0.2">
      <c r="A833" s="146" t="s">
        <v>8139</v>
      </c>
      <c r="B833" s="146" t="s">
        <v>5265</v>
      </c>
      <c r="C833" s="147" t="s">
        <v>5266</v>
      </c>
      <c r="D833" s="99" t="s">
        <v>18</v>
      </c>
      <c r="E833" s="99">
        <v>1</v>
      </c>
      <c r="F833" s="99"/>
      <c r="G833" s="99"/>
      <c r="H833" s="151">
        <v>5</v>
      </c>
      <c r="I833" s="149">
        <f t="shared" si="39"/>
        <v>1.6666666666666666E-2</v>
      </c>
      <c r="J833" s="201">
        <v>36.25</v>
      </c>
      <c r="K833" s="101"/>
      <c r="L833" s="149"/>
      <c r="M833" s="150">
        <f t="shared" si="40"/>
        <v>0.6</v>
      </c>
      <c r="N833" s="150">
        <f t="shared" si="41"/>
        <v>18</v>
      </c>
      <c r="O833" s="100"/>
      <c r="P833" s="101"/>
      <c r="Q833" s="161"/>
      <c r="R833" s="161"/>
      <c r="S833" s="161"/>
      <c r="T833" s="161"/>
      <c r="U833" s="161"/>
      <c r="V833" s="161"/>
      <c r="W833" s="161"/>
      <c r="X833" s="161"/>
      <c r="Y833" s="161"/>
      <c r="Z833" s="161"/>
      <c r="AA833" s="161"/>
      <c r="AB833" s="161"/>
      <c r="AC833" s="161"/>
      <c r="AD833" s="161"/>
      <c r="AE833" s="161"/>
      <c r="AF833" s="161"/>
      <c r="AG833" s="161"/>
      <c r="AH833" s="161"/>
      <c r="AI833" s="161"/>
      <c r="AJ833" s="161"/>
      <c r="AK833" s="161"/>
      <c r="AL833" s="161"/>
      <c r="AM833" s="161"/>
      <c r="AN833" s="161"/>
      <c r="AO833" s="161"/>
      <c r="AP833" s="161"/>
      <c r="AQ833" s="161"/>
      <c r="AR833" s="161"/>
      <c r="AS833" s="161"/>
      <c r="AT833" s="161"/>
      <c r="AU833" s="161"/>
      <c r="AV833" s="161"/>
      <c r="AW833" s="161"/>
      <c r="AX833" s="161"/>
      <c r="AY833" s="161"/>
      <c r="AZ833" s="161"/>
      <c r="BA833" s="161"/>
      <c r="BB833" s="161"/>
      <c r="BC833" s="161"/>
      <c r="BD833" s="161"/>
      <c r="BE833" s="161"/>
      <c r="BF833" s="161"/>
      <c r="BG833" s="161"/>
      <c r="BH833" s="161"/>
      <c r="BI833" s="161"/>
      <c r="BJ833" s="161"/>
      <c r="BK833" s="161"/>
      <c r="BL833" s="161"/>
      <c r="BM833" s="161"/>
      <c r="BN833" s="161"/>
      <c r="BO833" s="161"/>
      <c r="BP833" s="161"/>
      <c r="BQ833" s="161"/>
      <c r="BR833" s="161"/>
      <c r="BS833" s="161"/>
      <c r="BT833" s="161"/>
      <c r="BU833" s="161"/>
      <c r="BV833" s="161"/>
      <c r="BW833" s="161"/>
      <c r="BX833" s="161"/>
      <c r="BY833" s="161"/>
      <c r="BZ833" s="161"/>
      <c r="CA833" s="161"/>
      <c r="CB833" s="161"/>
      <c r="CC833" s="161"/>
      <c r="CD833" s="161"/>
      <c r="CE833" s="161"/>
      <c r="CF833" s="161"/>
      <c r="CG833" s="161"/>
      <c r="CH833" s="161"/>
      <c r="CI833" s="161"/>
      <c r="CJ833" s="161"/>
      <c r="CK833" s="161"/>
      <c r="CL833" s="161"/>
      <c r="CM833" s="161"/>
      <c r="CN833" s="161"/>
      <c r="CO833" s="161"/>
      <c r="CP833" s="161"/>
      <c r="CQ833" s="161"/>
      <c r="CR833" s="161"/>
      <c r="CS833" s="161"/>
      <c r="CT833" s="161"/>
      <c r="CU833" s="161"/>
      <c r="CV833" s="161"/>
      <c r="CW833" s="161"/>
      <c r="CX833" s="161"/>
      <c r="CY833" s="161"/>
      <c r="CZ833" s="161"/>
      <c r="DA833" s="161"/>
      <c r="DB833" s="161"/>
      <c r="DC833" s="161"/>
      <c r="DD833" s="161"/>
      <c r="DE833" s="161"/>
      <c r="DF833" s="161"/>
      <c r="DG833" s="161"/>
      <c r="DH833" s="161"/>
      <c r="DI833" s="161"/>
      <c r="DJ833" s="161"/>
      <c r="DK833" s="161"/>
      <c r="DL833" s="161"/>
      <c r="DM833" s="161"/>
      <c r="DN833" s="161"/>
      <c r="DO833" s="161"/>
      <c r="DP833" s="161"/>
      <c r="DQ833" s="161"/>
      <c r="DR833" s="161"/>
      <c r="DS833" s="161"/>
      <c r="DT833" s="161"/>
      <c r="DU833" s="161"/>
      <c r="DV833" s="161"/>
      <c r="DW833" s="161"/>
      <c r="DX833" s="161"/>
      <c r="DY833" s="161"/>
      <c r="DZ833" s="161"/>
      <c r="EA833" s="161"/>
      <c r="EB833" s="161"/>
      <c r="EC833" s="161"/>
      <c r="ED833" s="161"/>
      <c r="EE833" s="161"/>
      <c r="EF833" s="161"/>
      <c r="EG833" s="161"/>
      <c r="EH833" s="161"/>
      <c r="EI833" s="161"/>
      <c r="EJ833" s="161"/>
      <c r="EK833" s="161"/>
      <c r="EL833" s="161"/>
      <c r="EM833" s="161"/>
      <c r="EN833" s="161"/>
      <c r="EO833" s="161"/>
      <c r="EP833" s="161"/>
      <c r="EQ833" s="161"/>
      <c r="ER833" s="161"/>
      <c r="ES833" s="161"/>
      <c r="ET833" s="161"/>
      <c r="EU833" s="161"/>
      <c r="EV833" s="161"/>
      <c r="EW833" s="161"/>
      <c r="EX833" s="161"/>
      <c r="EY833" s="161"/>
      <c r="EZ833" s="161"/>
      <c r="FA833" s="161"/>
      <c r="FB833" s="161"/>
      <c r="FC833" s="161"/>
      <c r="FD833" s="161"/>
      <c r="FE833" s="161"/>
      <c r="FF833" s="161"/>
      <c r="FG833" s="161"/>
      <c r="FH833" s="161"/>
      <c r="FI833" s="161"/>
      <c r="FJ833" s="161"/>
      <c r="FK833" s="161"/>
      <c r="FL833" s="161"/>
      <c r="FM833" s="161"/>
      <c r="FN833" s="161"/>
      <c r="FO833" s="161"/>
      <c r="FP833" s="161"/>
      <c r="FQ833" s="161"/>
      <c r="FR833" s="161"/>
      <c r="FS833" s="161"/>
      <c r="FT833" s="161"/>
      <c r="FU833" s="161"/>
      <c r="FV833" s="161"/>
      <c r="FW833" s="161"/>
      <c r="FX833" s="161"/>
      <c r="FY833" s="161"/>
      <c r="FZ833" s="161"/>
      <c r="GA833" s="161"/>
      <c r="GB833" s="161"/>
    </row>
    <row r="834" spans="1:184" s="162" customFormat="1" x14ac:dyDescent="0.2">
      <c r="A834" s="146" t="s">
        <v>8140</v>
      </c>
      <c r="B834" s="146" t="s">
        <v>5267</v>
      </c>
      <c r="C834" s="147" t="s">
        <v>5268</v>
      </c>
      <c r="D834" s="99" t="s">
        <v>18</v>
      </c>
      <c r="E834" s="99">
        <v>1</v>
      </c>
      <c r="F834" s="99"/>
      <c r="G834" s="99"/>
      <c r="H834" s="151">
        <v>10</v>
      </c>
      <c r="I834" s="149">
        <f t="shared" si="39"/>
        <v>8.3333333333333332E-3</v>
      </c>
      <c r="J834" s="201">
        <v>785.17</v>
      </c>
      <c r="K834" s="101"/>
      <c r="L834" s="149"/>
      <c r="M834" s="150">
        <f t="shared" si="40"/>
        <v>6.54</v>
      </c>
      <c r="N834" s="150">
        <f t="shared" si="41"/>
        <v>196.2</v>
      </c>
      <c r="O834" s="100"/>
      <c r="P834" s="101"/>
      <c r="Q834" s="161"/>
      <c r="R834" s="161"/>
      <c r="S834" s="161"/>
      <c r="T834" s="161"/>
      <c r="U834" s="161"/>
      <c r="V834" s="161"/>
      <c r="W834" s="161"/>
      <c r="X834" s="161"/>
      <c r="Y834" s="161"/>
      <c r="Z834" s="161"/>
      <c r="AA834" s="161"/>
      <c r="AB834" s="161"/>
      <c r="AC834" s="161"/>
      <c r="AD834" s="161"/>
      <c r="AE834" s="161"/>
      <c r="AF834" s="161"/>
      <c r="AG834" s="161"/>
      <c r="AH834" s="161"/>
      <c r="AI834" s="161"/>
      <c r="AJ834" s="161"/>
      <c r="AK834" s="161"/>
      <c r="AL834" s="161"/>
      <c r="AM834" s="161"/>
      <c r="AN834" s="161"/>
      <c r="AO834" s="161"/>
      <c r="AP834" s="161"/>
      <c r="AQ834" s="161"/>
      <c r="AR834" s="161"/>
      <c r="AS834" s="161"/>
      <c r="AT834" s="161"/>
      <c r="AU834" s="161"/>
      <c r="AV834" s="161"/>
      <c r="AW834" s="161"/>
      <c r="AX834" s="161"/>
      <c r="AY834" s="161"/>
      <c r="AZ834" s="161"/>
      <c r="BA834" s="161"/>
      <c r="BB834" s="161"/>
      <c r="BC834" s="161"/>
      <c r="BD834" s="161"/>
      <c r="BE834" s="161"/>
      <c r="BF834" s="161"/>
      <c r="BG834" s="161"/>
      <c r="BH834" s="161"/>
      <c r="BI834" s="161"/>
      <c r="BJ834" s="161"/>
      <c r="BK834" s="161"/>
      <c r="BL834" s="161"/>
      <c r="BM834" s="161"/>
      <c r="BN834" s="161"/>
      <c r="BO834" s="161"/>
      <c r="BP834" s="161"/>
      <c r="BQ834" s="161"/>
      <c r="BR834" s="161"/>
      <c r="BS834" s="161"/>
      <c r="BT834" s="161"/>
      <c r="BU834" s="161"/>
      <c r="BV834" s="161"/>
      <c r="BW834" s="161"/>
      <c r="BX834" s="161"/>
      <c r="BY834" s="161"/>
      <c r="BZ834" s="161"/>
      <c r="CA834" s="161"/>
      <c r="CB834" s="161"/>
      <c r="CC834" s="161"/>
      <c r="CD834" s="161"/>
      <c r="CE834" s="161"/>
      <c r="CF834" s="161"/>
      <c r="CG834" s="161"/>
      <c r="CH834" s="161"/>
      <c r="CI834" s="161"/>
      <c r="CJ834" s="161"/>
      <c r="CK834" s="161"/>
      <c r="CL834" s="161"/>
      <c r="CM834" s="161"/>
      <c r="CN834" s="161"/>
      <c r="CO834" s="161"/>
      <c r="CP834" s="161"/>
      <c r="CQ834" s="161"/>
      <c r="CR834" s="161"/>
      <c r="CS834" s="161"/>
      <c r="CT834" s="161"/>
      <c r="CU834" s="161"/>
      <c r="CV834" s="161"/>
      <c r="CW834" s="161"/>
      <c r="CX834" s="161"/>
      <c r="CY834" s="161"/>
      <c r="CZ834" s="161"/>
      <c r="DA834" s="161"/>
      <c r="DB834" s="161"/>
      <c r="DC834" s="161"/>
      <c r="DD834" s="161"/>
      <c r="DE834" s="161"/>
      <c r="DF834" s="161"/>
      <c r="DG834" s="161"/>
      <c r="DH834" s="161"/>
      <c r="DI834" s="161"/>
      <c r="DJ834" s="161"/>
      <c r="DK834" s="161"/>
      <c r="DL834" s="161"/>
      <c r="DM834" s="161"/>
      <c r="DN834" s="161"/>
      <c r="DO834" s="161"/>
      <c r="DP834" s="161"/>
      <c r="DQ834" s="161"/>
      <c r="DR834" s="161"/>
      <c r="DS834" s="161"/>
      <c r="DT834" s="161"/>
      <c r="DU834" s="161"/>
      <c r="DV834" s="161"/>
      <c r="DW834" s="161"/>
      <c r="DX834" s="161"/>
      <c r="DY834" s="161"/>
      <c r="DZ834" s="161"/>
      <c r="EA834" s="161"/>
      <c r="EB834" s="161"/>
      <c r="EC834" s="161"/>
      <c r="ED834" s="161"/>
      <c r="EE834" s="161"/>
      <c r="EF834" s="161"/>
      <c r="EG834" s="161"/>
      <c r="EH834" s="161"/>
      <c r="EI834" s="161"/>
      <c r="EJ834" s="161"/>
      <c r="EK834" s="161"/>
      <c r="EL834" s="161"/>
      <c r="EM834" s="161"/>
      <c r="EN834" s="161"/>
      <c r="EO834" s="161"/>
      <c r="EP834" s="161"/>
      <c r="EQ834" s="161"/>
      <c r="ER834" s="161"/>
      <c r="ES834" s="161"/>
      <c r="ET834" s="161"/>
      <c r="EU834" s="161"/>
      <c r="EV834" s="161"/>
      <c r="EW834" s="161"/>
      <c r="EX834" s="161"/>
      <c r="EY834" s="161"/>
      <c r="EZ834" s="161"/>
      <c r="FA834" s="161"/>
      <c r="FB834" s="161"/>
      <c r="FC834" s="161"/>
      <c r="FD834" s="161"/>
      <c r="FE834" s="161"/>
      <c r="FF834" s="161"/>
      <c r="FG834" s="161"/>
      <c r="FH834" s="161"/>
      <c r="FI834" s="161"/>
      <c r="FJ834" s="161"/>
      <c r="FK834" s="161"/>
      <c r="FL834" s="161"/>
      <c r="FM834" s="161"/>
      <c r="FN834" s="161"/>
      <c r="FO834" s="161"/>
      <c r="FP834" s="161"/>
      <c r="FQ834" s="161"/>
      <c r="FR834" s="161"/>
      <c r="FS834" s="161"/>
      <c r="FT834" s="161"/>
      <c r="FU834" s="161"/>
      <c r="FV834" s="161"/>
      <c r="FW834" s="161"/>
      <c r="FX834" s="161"/>
      <c r="FY834" s="161"/>
      <c r="FZ834" s="161"/>
      <c r="GA834" s="161"/>
      <c r="GB834" s="161"/>
    </row>
    <row r="835" spans="1:184" s="162" customFormat="1" x14ac:dyDescent="0.2">
      <c r="A835" s="146" t="s">
        <v>8141</v>
      </c>
      <c r="B835" s="146" t="s">
        <v>5269</v>
      </c>
      <c r="C835" s="147" t="s">
        <v>5270</v>
      </c>
      <c r="D835" s="99" t="s">
        <v>18</v>
      </c>
      <c r="E835" s="99">
        <v>1</v>
      </c>
      <c r="F835" s="99"/>
      <c r="G835" s="99"/>
      <c r="H835" s="151">
        <v>10</v>
      </c>
      <c r="I835" s="149">
        <f t="shared" si="39"/>
        <v>8.3333333333333332E-3</v>
      </c>
      <c r="J835" s="201">
        <v>2938.97</v>
      </c>
      <c r="K835" s="101"/>
      <c r="L835" s="149"/>
      <c r="M835" s="150">
        <f t="shared" si="40"/>
        <v>24.49</v>
      </c>
      <c r="N835" s="150">
        <f t="shared" si="41"/>
        <v>734.7</v>
      </c>
      <c r="O835" s="100"/>
      <c r="P835" s="101"/>
      <c r="Q835" s="161"/>
      <c r="R835" s="161"/>
      <c r="S835" s="161"/>
      <c r="T835" s="161"/>
      <c r="U835" s="161"/>
      <c r="V835" s="161"/>
      <c r="W835" s="161"/>
      <c r="X835" s="161"/>
      <c r="Y835" s="161"/>
      <c r="Z835" s="161"/>
      <c r="AA835" s="161"/>
      <c r="AB835" s="161"/>
      <c r="AC835" s="161"/>
      <c r="AD835" s="161"/>
      <c r="AE835" s="161"/>
      <c r="AF835" s="161"/>
      <c r="AG835" s="161"/>
      <c r="AH835" s="161"/>
      <c r="AI835" s="161"/>
      <c r="AJ835" s="161"/>
      <c r="AK835" s="161"/>
      <c r="AL835" s="161"/>
      <c r="AM835" s="161"/>
      <c r="AN835" s="161"/>
      <c r="AO835" s="161"/>
      <c r="AP835" s="161"/>
      <c r="AQ835" s="161"/>
      <c r="AR835" s="161"/>
      <c r="AS835" s="161"/>
      <c r="AT835" s="161"/>
      <c r="AU835" s="161"/>
      <c r="AV835" s="161"/>
      <c r="AW835" s="161"/>
      <c r="AX835" s="161"/>
      <c r="AY835" s="161"/>
      <c r="AZ835" s="161"/>
      <c r="BA835" s="161"/>
      <c r="BB835" s="161"/>
      <c r="BC835" s="161"/>
      <c r="BD835" s="161"/>
      <c r="BE835" s="161"/>
      <c r="BF835" s="161"/>
      <c r="BG835" s="161"/>
      <c r="BH835" s="161"/>
      <c r="BI835" s="161"/>
      <c r="BJ835" s="161"/>
      <c r="BK835" s="161"/>
      <c r="BL835" s="161"/>
      <c r="BM835" s="161"/>
      <c r="BN835" s="161"/>
      <c r="BO835" s="161"/>
      <c r="BP835" s="161"/>
      <c r="BQ835" s="161"/>
      <c r="BR835" s="161"/>
      <c r="BS835" s="161"/>
      <c r="BT835" s="161"/>
      <c r="BU835" s="161"/>
      <c r="BV835" s="161"/>
      <c r="BW835" s="161"/>
      <c r="BX835" s="161"/>
      <c r="BY835" s="161"/>
      <c r="BZ835" s="161"/>
      <c r="CA835" s="161"/>
      <c r="CB835" s="161"/>
      <c r="CC835" s="161"/>
      <c r="CD835" s="161"/>
      <c r="CE835" s="161"/>
      <c r="CF835" s="161"/>
      <c r="CG835" s="161"/>
      <c r="CH835" s="161"/>
      <c r="CI835" s="161"/>
      <c r="CJ835" s="161"/>
      <c r="CK835" s="161"/>
      <c r="CL835" s="161"/>
      <c r="CM835" s="161"/>
      <c r="CN835" s="161"/>
      <c r="CO835" s="161"/>
      <c r="CP835" s="161"/>
      <c r="CQ835" s="161"/>
      <c r="CR835" s="161"/>
      <c r="CS835" s="161"/>
      <c r="CT835" s="161"/>
      <c r="CU835" s="161"/>
      <c r="CV835" s="161"/>
      <c r="CW835" s="161"/>
      <c r="CX835" s="161"/>
      <c r="CY835" s="161"/>
      <c r="CZ835" s="161"/>
      <c r="DA835" s="161"/>
      <c r="DB835" s="161"/>
      <c r="DC835" s="161"/>
      <c r="DD835" s="161"/>
      <c r="DE835" s="161"/>
      <c r="DF835" s="161"/>
      <c r="DG835" s="161"/>
      <c r="DH835" s="161"/>
      <c r="DI835" s="161"/>
      <c r="DJ835" s="161"/>
      <c r="DK835" s="161"/>
      <c r="DL835" s="161"/>
      <c r="DM835" s="161"/>
      <c r="DN835" s="161"/>
      <c r="DO835" s="161"/>
      <c r="DP835" s="161"/>
      <c r="DQ835" s="161"/>
      <c r="DR835" s="161"/>
      <c r="DS835" s="161"/>
      <c r="DT835" s="161"/>
      <c r="DU835" s="161"/>
      <c r="DV835" s="161"/>
      <c r="DW835" s="161"/>
      <c r="DX835" s="161"/>
      <c r="DY835" s="161"/>
      <c r="DZ835" s="161"/>
      <c r="EA835" s="161"/>
      <c r="EB835" s="161"/>
      <c r="EC835" s="161"/>
      <c r="ED835" s="161"/>
      <c r="EE835" s="161"/>
      <c r="EF835" s="161"/>
      <c r="EG835" s="161"/>
      <c r="EH835" s="161"/>
      <c r="EI835" s="161"/>
      <c r="EJ835" s="161"/>
      <c r="EK835" s="161"/>
      <c r="EL835" s="161"/>
      <c r="EM835" s="161"/>
      <c r="EN835" s="161"/>
      <c r="EO835" s="161"/>
      <c r="EP835" s="161"/>
      <c r="EQ835" s="161"/>
      <c r="ER835" s="161"/>
      <c r="ES835" s="161"/>
      <c r="ET835" s="161"/>
      <c r="EU835" s="161"/>
      <c r="EV835" s="161"/>
      <c r="EW835" s="161"/>
      <c r="EX835" s="161"/>
      <c r="EY835" s="161"/>
      <c r="EZ835" s="161"/>
      <c r="FA835" s="161"/>
      <c r="FB835" s="161"/>
      <c r="FC835" s="161"/>
      <c r="FD835" s="161"/>
      <c r="FE835" s="161"/>
      <c r="FF835" s="161"/>
      <c r="FG835" s="161"/>
      <c r="FH835" s="161"/>
      <c r="FI835" s="161"/>
      <c r="FJ835" s="161"/>
      <c r="FK835" s="161"/>
      <c r="FL835" s="161"/>
      <c r="FM835" s="161"/>
      <c r="FN835" s="161"/>
      <c r="FO835" s="161"/>
      <c r="FP835" s="161"/>
      <c r="FQ835" s="161"/>
      <c r="FR835" s="161"/>
      <c r="FS835" s="161"/>
      <c r="FT835" s="161"/>
      <c r="FU835" s="161"/>
      <c r="FV835" s="161"/>
      <c r="FW835" s="161"/>
      <c r="FX835" s="161"/>
      <c r="FY835" s="161"/>
      <c r="FZ835" s="161"/>
      <c r="GA835" s="161"/>
      <c r="GB835" s="161"/>
    </row>
    <row r="836" spans="1:184" s="162" customFormat="1" x14ac:dyDescent="0.2">
      <c r="A836" s="146" t="s">
        <v>8142</v>
      </c>
      <c r="B836" s="146" t="s">
        <v>5271</v>
      </c>
      <c r="C836" s="147" t="s">
        <v>5272</v>
      </c>
      <c r="D836" s="99" t="s">
        <v>18</v>
      </c>
      <c r="E836" s="99">
        <v>1</v>
      </c>
      <c r="F836" s="99"/>
      <c r="G836" s="99"/>
      <c r="H836" s="151">
        <v>10</v>
      </c>
      <c r="I836" s="149">
        <f t="shared" si="39"/>
        <v>8.3333333333333332E-3</v>
      </c>
      <c r="J836" s="201">
        <v>295.35000000000002</v>
      </c>
      <c r="K836" s="101"/>
      <c r="L836" s="149"/>
      <c r="M836" s="150">
        <f t="shared" si="40"/>
        <v>2.46</v>
      </c>
      <c r="N836" s="150">
        <f t="shared" si="41"/>
        <v>73.8</v>
      </c>
      <c r="O836" s="100"/>
      <c r="P836" s="101"/>
      <c r="Q836" s="161"/>
      <c r="R836" s="161"/>
      <c r="S836" s="161"/>
      <c r="T836" s="161"/>
      <c r="U836" s="161"/>
      <c r="V836" s="161"/>
      <c r="W836" s="161"/>
      <c r="X836" s="161"/>
      <c r="Y836" s="161"/>
      <c r="Z836" s="161"/>
      <c r="AA836" s="161"/>
      <c r="AB836" s="161"/>
      <c r="AC836" s="161"/>
      <c r="AD836" s="161"/>
      <c r="AE836" s="161"/>
      <c r="AF836" s="161"/>
      <c r="AG836" s="161"/>
      <c r="AH836" s="161"/>
      <c r="AI836" s="161"/>
      <c r="AJ836" s="161"/>
      <c r="AK836" s="161"/>
      <c r="AL836" s="161"/>
      <c r="AM836" s="161"/>
      <c r="AN836" s="161"/>
      <c r="AO836" s="161"/>
      <c r="AP836" s="161"/>
      <c r="AQ836" s="161"/>
      <c r="AR836" s="161"/>
      <c r="AS836" s="161"/>
      <c r="AT836" s="161"/>
      <c r="AU836" s="161"/>
      <c r="AV836" s="161"/>
      <c r="AW836" s="161"/>
      <c r="AX836" s="161"/>
      <c r="AY836" s="161"/>
      <c r="AZ836" s="161"/>
      <c r="BA836" s="161"/>
      <c r="BB836" s="161"/>
      <c r="BC836" s="161"/>
      <c r="BD836" s="161"/>
      <c r="BE836" s="161"/>
      <c r="BF836" s="161"/>
      <c r="BG836" s="161"/>
      <c r="BH836" s="161"/>
      <c r="BI836" s="161"/>
      <c r="BJ836" s="161"/>
      <c r="BK836" s="161"/>
      <c r="BL836" s="161"/>
      <c r="BM836" s="161"/>
      <c r="BN836" s="161"/>
      <c r="BO836" s="161"/>
      <c r="BP836" s="161"/>
      <c r="BQ836" s="161"/>
      <c r="BR836" s="161"/>
      <c r="BS836" s="161"/>
      <c r="BT836" s="161"/>
      <c r="BU836" s="161"/>
      <c r="BV836" s="161"/>
      <c r="BW836" s="161"/>
      <c r="BX836" s="161"/>
      <c r="BY836" s="161"/>
      <c r="BZ836" s="161"/>
      <c r="CA836" s="161"/>
      <c r="CB836" s="161"/>
      <c r="CC836" s="161"/>
      <c r="CD836" s="161"/>
      <c r="CE836" s="161"/>
      <c r="CF836" s="161"/>
      <c r="CG836" s="161"/>
      <c r="CH836" s="161"/>
      <c r="CI836" s="161"/>
      <c r="CJ836" s="161"/>
      <c r="CK836" s="161"/>
      <c r="CL836" s="161"/>
      <c r="CM836" s="161"/>
      <c r="CN836" s="161"/>
      <c r="CO836" s="161"/>
      <c r="CP836" s="161"/>
      <c r="CQ836" s="161"/>
      <c r="CR836" s="161"/>
      <c r="CS836" s="161"/>
      <c r="CT836" s="161"/>
      <c r="CU836" s="161"/>
      <c r="CV836" s="161"/>
      <c r="CW836" s="161"/>
      <c r="CX836" s="161"/>
      <c r="CY836" s="161"/>
      <c r="CZ836" s="161"/>
      <c r="DA836" s="161"/>
      <c r="DB836" s="161"/>
      <c r="DC836" s="161"/>
      <c r="DD836" s="161"/>
      <c r="DE836" s="161"/>
      <c r="DF836" s="161"/>
      <c r="DG836" s="161"/>
      <c r="DH836" s="161"/>
      <c r="DI836" s="161"/>
      <c r="DJ836" s="161"/>
      <c r="DK836" s="161"/>
      <c r="DL836" s="161"/>
      <c r="DM836" s="161"/>
      <c r="DN836" s="161"/>
      <c r="DO836" s="161"/>
      <c r="DP836" s="161"/>
      <c r="DQ836" s="161"/>
      <c r="DR836" s="161"/>
      <c r="DS836" s="161"/>
      <c r="DT836" s="161"/>
      <c r="DU836" s="161"/>
      <c r="DV836" s="161"/>
      <c r="DW836" s="161"/>
      <c r="DX836" s="161"/>
      <c r="DY836" s="161"/>
      <c r="DZ836" s="161"/>
      <c r="EA836" s="161"/>
      <c r="EB836" s="161"/>
      <c r="EC836" s="161"/>
      <c r="ED836" s="161"/>
      <c r="EE836" s="161"/>
      <c r="EF836" s="161"/>
      <c r="EG836" s="161"/>
      <c r="EH836" s="161"/>
      <c r="EI836" s="161"/>
      <c r="EJ836" s="161"/>
      <c r="EK836" s="161"/>
      <c r="EL836" s="161"/>
      <c r="EM836" s="161"/>
      <c r="EN836" s="161"/>
      <c r="EO836" s="161"/>
      <c r="EP836" s="161"/>
      <c r="EQ836" s="161"/>
      <c r="ER836" s="161"/>
      <c r="ES836" s="161"/>
      <c r="ET836" s="161"/>
      <c r="EU836" s="161"/>
      <c r="EV836" s="161"/>
      <c r="EW836" s="161"/>
      <c r="EX836" s="161"/>
      <c r="EY836" s="161"/>
      <c r="EZ836" s="161"/>
      <c r="FA836" s="161"/>
      <c r="FB836" s="161"/>
      <c r="FC836" s="161"/>
      <c r="FD836" s="161"/>
      <c r="FE836" s="161"/>
      <c r="FF836" s="161"/>
      <c r="FG836" s="161"/>
      <c r="FH836" s="161"/>
      <c r="FI836" s="161"/>
      <c r="FJ836" s="161"/>
      <c r="FK836" s="161"/>
      <c r="FL836" s="161"/>
      <c r="FM836" s="161"/>
      <c r="FN836" s="161"/>
      <c r="FO836" s="161"/>
      <c r="FP836" s="161"/>
      <c r="FQ836" s="161"/>
      <c r="FR836" s="161"/>
      <c r="FS836" s="161"/>
      <c r="FT836" s="161"/>
      <c r="FU836" s="161"/>
      <c r="FV836" s="161"/>
      <c r="FW836" s="161"/>
      <c r="FX836" s="161"/>
      <c r="FY836" s="161"/>
      <c r="FZ836" s="161"/>
      <c r="GA836" s="161"/>
      <c r="GB836" s="161"/>
    </row>
    <row r="837" spans="1:184" s="162" customFormat="1" x14ac:dyDescent="0.2">
      <c r="A837" s="146" t="s">
        <v>8143</v>
      </c>
      <c r="B837" s="146" t="s">
        <v>5273</v>
      </c>
      <c r="C837" s="147" t="s">
        <v>5274</v>
      </c>
      <c r="D837" s="99" t="s">
        <v>461</v>
      </c>
      <c r="E837" s="99">
        <v>1</v>
      </c>
      <c r="F837" s="99"/>
      <c r="G837" s="99"/>
      <c r="H837" s="151">
        <v>5</v>
      </c>
      <c r="I837" s="149">
        <f t="shared" si="39"/>
        <v>1.6666666666666666E-2</v>
      </c>
      <c r="J837" s="201">
        <v>8863.61</v>
      </c>
      <c r="K837" s="101"/>
      <c r="L837" s="149"/>
      <c r="M837" s="150">
        <f t="shared" si="40"/>
        <v>147.72999999999999</v>
      </c>
      <c r="N837" s="150">
        <f t="shared" si="41"/>
        <v>4431.8999999999996</v>
      </c>
      <c r="O837" s="100"/>
      <c r="P837" s="101"/>
      <c r="Q837" s="161"/>
      <c r="R837" s="161"/>
      <c r="S837" s="161"/>
      <c r="T837" s="161"/>
      <c r="U837" s="161"/>
      <c r="V837" s="161"/>
      <c r="W837" s="161"/>
      <c r="X837" s="161"/>
      <c r="Y837" s="161"/>
      <c r="Z837" s="161"/>
      <c r="AA837" s="161"/>
      <c r="AB837" s="161"/>
      <c r="AC837" s="161"/>
      <c r="AD837" s="161"/>
      <c r="AE837" s="161"/>
      <c r="AF837" s="161"/>
      <c r="AG837" s="161"/>
      <c r="AH837" s="161"/>
      <c r="AI837" s="161"/>
      <c r="AJ837" s="161"/>
      <c r="AK837" s="161"/>
      <c r="AL837" s="161"/>
      <c r="AM837" s="161"/>
      <c r="AN837" s="161"/>
      <c r="AO837" s="161"/>
      <c r="AP837" s="161"/>
      <c r="AQ837" s="161"/>
      <c r="AR837" s="161"/>
      <c r="AS837" s="161"/>
      <c r="AT837" s="161"/>
      <c r="AU837" s="161"/>
      <c r="AV837" s="161"/>
      <c r="AW837" s="161"/>
      <c r="AX837" s="161"/>
      <c r="AY837" s="161"/>
      <c r="AZ837" s="161"/>
      <c r="BA837" s="161"/>
      <c r="BB837" s="161"/>
      <c r="BC837" s="161"/>
      <c r="BD837" s="161"/>
      <c r="BE837" s="161"/>
      <c r="BF837" s="161"/>
      <c r="BG837" s="161"/>
      <c r="BH837" s="161"/>
      <c r="BI837" s="161"/>
      <c r="BJ837" s="161"/>
      <c r="BK837" s="161"/>
      <c r="BL837" s="161"/>
      <c r="BM837" s="161"/>
      <c r="BN837" s="161"/>
      <c r="BO837" s="161"/>
      <c r="BP837" s="161"/>
      <c r="BQ837" s="161"/>
      <c r="BR837" s="161"/>
      <c r="BS837" s="161"/>
      <c r="BT837" s="161"/>
      <c r="BU837" s="161"/>
      <c r="BV837" s="161"/>
      <c r="BW837" s="161"/>
      <c r="BX837" s="161"/>
      <c r="BY837" s="161"/>
      <c r="BZ837" s="161"/>
      <c r="CA837" s="161"/>
      <c r="CB837" s="161"/>
      <c r="CC837" s="161"/>
      <c r="CD837" s="161"/>
      <c r="CE837" s="161"/>
      <c r="CF837" s="161"/>
      <c r="CG837" s="161"/>
      <c r="CH837" s="161"/>
      <c r="CI837" s="161"/>
      <c r="CJ837" s="161"/>
      <c r="CK837" s="161"/>
      <c r="CL837" s="161"/>
      <c r="CM837" s="161"/>
      <c r="CN837" s="161"/>
      <c r="CO837" s="161"/>
      <c r="CP837" s="161"/>
      <c r="CQ837" s="161"/>
      <c r="CR837" s="161"/>
      <c r="CS837" s="161"/>
      <c r="CT837" s="161"/>
      <c r="CU837" s="161"/>
      <c r="CV837" s="161"/>
      <c r="CW837" s="161"/>
      <c r="CX837" s="161"/>
      <c r="CY837" s="161"/>
      <c r="CZ837" s="161"/>
      <c r="DA837" s="161"/>
      <c r="DB837" s="161"/>
      <c r="DC837" s="161"/>
      <c r="DD837" s="161"/>
      <c r="DE837" s="161"/>
      <c r="DF837" s="161"/>
      <c r="DG837" s="161"/>
      <c r="DH837" s="161"/>
      <c r="DI837" s="161"/>
      <c r="DJ837" s="161"/>
      <c r="DK837" s="161"/>
      <c r="DL837" s="161"/>
      <c r="DM837" s="161"/>
      <c r="DN837" s="161"/>
      <c r="DO837" s="161"/>
      <c r="DP837" s="161"/>
      <c r="DQ837" s="161"/>
      <c r="DR837" s="161"/>
      <c r="DS837" s="161"/>
      <c r="DT837" s="161"/>
      <c r="DU837" s="161"/>
      <c r="DV837" s="161"/>
      <c r="DW837" s="161"/>
      <c r="DX837" s="161"/>
      <c r="DY837" s="161"/>
      <c r="DZ837" s="161"/>
      <c r="EA837" s="161"/>
      <c r="EB837" s="161"/>
      <c r="EC837" s="161"/>
      <c r="ED837" s="161"/>
      <c r="EE837" s="161"/>
      <c r="EF837" s="161"/>
      <c r="EG837" s="161"/>
      <c r="EH837" s="161"/>
      <c r="EI837" s="161"/>
      <c r="EJ837" s="161"/>
      <c r="EK837" s="161"/>
      <c r="EL837" s="161"/>
      <c r="EM837" s="161"/>
      <c r="EN837" s="161"/>
      <c r="EO837" s="161"/>
      <c r="EP837" s="161"/>
      <c r="EQ837" s="161"/>
      <c r="ER837" s="161"/>
      <c r="ES837" s="161"/>
      <c r="ET837" s="161"/>
      <c r="EU837" s="161"/>
      <c r="EV837" s="161"/>
      <c r="EW837" s="161"/>
      <c r="EX837" s="161"/>
      <c r="EY837" s="161"/>
      <c r="EZ837" s="161"/>
      <c r="FA837" s="161"/>
      <c r="FB837" s="161"/>
      <c r="FC837" s="161"/>
      <c r="FD837" s="161"/>
      <c r="FE837" s="161"/>
      <c r="FF837" s="161"/>
      <c r="FG837" s="161"/>
      <c r="FH837" s="161"/>
      <c r="FI837" s="161"/>
      <c r="FJ837" s="161"/>
      <c r="FK837" s="161"/>
      <c r="FL837" s="161"/>
      <c r="FM837" s="161"/>
      <c r="FN837" s="161"/>
      <c r="FO837" s="161"/>
      <c r="FP837" s="161"/>
      <c r="FQ837" s="161"/>
      <c r="FR837" s="161"/>
      <c r="FS837" s="161"/>
      <c r="FT837" s="161"/>
      <c r="FU837" s="161"/>
      <c r="FV837" s="161"/>
      <c r="FW837" s="161"/>
      <c r="FX837" s="161"/>
      <c r="FY837" s="161"/>
      <c r="FZ837" s="161"/>
      <c r="GA837" s="161"/>
      <c r="GB837" s="161"/>
    </row>
    <row r="838" spans="1:184" s="162" customFormat="1" x14ac:dyDescent="0.2">
      <c r="A838" s="146" t="s">
        <v>8144</v>
      </c>
      <c r="B838" s="146" t="s">
        <v>5275</v>
      </c>
      <c r="C838" s="147" t="s">
        <v>5276</v>
      </c>
      <c r="D838" s="99" t="s">
        <v>461</v>
      </c>
      <c r="E838" s="99">
        <v>2</v>
      </c>
      <c r="F838" s="99"/>
      <c r="G838" s="99"/>
      <c r="H838" s="151">
        <v>5</v>
      </c>
      <c r="I838" s="149">
        <f t="shared" si="39"/>
        <v>1.6666666666666666E-2</v>
      </c>
      <c r="J838" s="201">
        <v>2937.45</v>
      </c>
      <c r="K838" s="101"/>
      <c r="L838" s="149"/>
      <c r="M838" s="150">
        <f t="shared" si="40"/>
        <v>97.92</v>
      </c>
      <c r="N838" s="150">
        <f t="shared" si="41"/>
        <v>2937.6</v>
      </c>
      <c r="O838" s="100"/>
      <c r="P838" s="101"/>
      <c r="Q838" s="161"/>
      <c r="R838" s="161"/>
      <c r="S838" s="161"/>
      <c r="T838" s="161"/>
      <c r="U838" s="161"/>
      <c r="V838" s="161"/>
      <c r="W838" s="161"/>
      <c r="X838" s="161"/>
      <c r="Y838" s="161"/>
      <c r="Z838" s="161"/>
      <c r="AA838" s="161"/>
      <c r="AB838" s="161"/>
      <c r="AC838" s="161"/>
      <c r="AD838" s="161"/>
      <c r="AE838" s="161"/>
      <c r="AF838" s="161"/>
      <c r="AG838" s="161"/>
      <c r="AH838" s="161"/>
      <c r="AI838" s="161"/>
      <c r="AJ838" s="161"/>
      <c r="AK838" s="161"/>
      <c r="AL838" s="161"/>
      <c r="AM838" s="161"/>
      <c r="AN838" s="161"/>
      <c r="AO838" s="161"/>
      <c r="AP838" s="161"/>
      <c r="AQ838" s="161"/>
      <c r="AR838" s="161"/>
      <c r="AS838" s="161"/>
      <c r="AT838" s="161"/>
      <c r="AU838" s="161"/>
      <c r="AV838" s="161"/>
      <c r="AW838" s="161"/>
      <c r="AX838" s="161"/>
      <c r="AY838" s="161"/>
      <c r="AZ838" s="161"/>
      <c r="BA838" s="161"/>
      <c r="BB838" s="161"/>
      <c r="BC838" s="161"/>
      <c r="BD838" s="161"/>
      <c r="BE838" s="161"/>
      <c r="BF838" s="161"/>
      <c r="BG838" s="161"/>
      <c r="BH838" s="161"/>
      <c r="BI838" s="161"/>
      <c r="BJ838" s="161"/>
      <c r="BK838" s="161"/>
      <c r="BL838" s="161"/>
      <c r="BM838" s="161"/>
      <c r="BN838" s="161"/>
      <c r="BO838" s="161"/>
      <c r="BP838" s="161"/>
      <c r="BQ838" s="161"/>
      <c r="BR838" s="161"/>
      <c r="BS838" s="161"/>
      <c r="BT838" s="161"/>
      <c r="BU838" s="161"/>
      <c r="BV838" s="161"/>
      <c r="BW838" s="161"/>
      <c r="BX838" s="161"/>
      <c r="BY838" s="161"/>
      <c r="BZ838" s="161"/>
      <c r="CA838" s="161"/>
      <c r="CB838" s="161"/>
      <c r="CC838" s="161"/>
      <c r="CD838" s="161"/>
      <c r="CE838" s="161"/>
      <c r="CF838" s="161"/>
      <c r="CG838" s="161"/>
      <c r="CH838" s="161"/>
      <c r="CI838" s="161"/>
      <c r="CJ838" s="161"/>
      <c r="CK838" s="161"/>
      <c r="CL838" s="161"/>
      <c r="CM838" s="161"/>
      <c r="CN838" s="161"/>
      <c r="CO838" s="161"/>
      <c r="CP838" s="161"/>
      <c r="CQ838" s="161"/>
      <c r="CR838" s="161"/>
      <c r="CS838" s="161"/>
      <c r="CT838" s="161"/>
      <c r="CU838" s="161"/>
      <c r="CV838" s="161"/>
      <c r="CW838" s="161"/>
      <c r="CX838" s="161"/>
      <c r="CY838" s="161"/>
      <c r="CZ838" s="161"/>
      <c r="DA838" s="161"/>
      <c r="DB838" s="161"/>
      <c r="DC838" s="161"/>
      <c r="DD838" s="161"/>
      <c r="DE838" s="161"/>
      <c r="DF838" s="161"/>
      <c r="DG838" s="161"/>
      <c r="DH838" s="161"/>
      <c r="DI838" s="161"/>
      <c r="DJ838" s="161"/>
      <c r="DK838" s="161"/>
      <c r="DL838" s="161"/>
      <c r="DM838" s="161"/>
      <c r="DN838" s="161"/>
      <c r="DO838" s="161"/>
      <c r="DP838" s="161"/>
      <c r="DQ838" s="161"/>
      <c r="DR838" s="161"/>
      <c r="DS838" s="161"/>
      <c r="DT838" s="161"/>
      <c r="DU838" s="161"/>
      <c r="DV838" s="161"/>
      <c r="DW838" s="161"/>
      <c r="DX838" s="161"/>
      <c r="DY838" s="161"/>
      <c r="DZ838" s="161"/>
      <c r="EA838" s="161"/>
      <c r="EB838" s="161"/>
      <c r="EC838" s="161"/>
      <c r="ED838" s="161"/>
      <c r="EE838" s="161"/>
      <c r="EF838" s="161"/>
      <c r="EG838" s="161"/>
      <c r="EH838" s="161"/>
      <c r="EI838" s="161"/>
      <c r="EJ838" s="161"/>
      <c r="EK838" s="161"/>
      <c r="EL838" s="161"/>
      <c r="EM838" s="161"/>
      <c r="EN838" s="161"/>
      <c r="EO838" s="161"/>
      <c r="EP838" s="161"/>
      <c r="EQ838" s="161"/>
      <c r="ER838" s="161"/>
      <c r="ES838" s="161"/>
      <c r="ET838" s="161"/>
      <c r="EU838" s="161"/>
      <c r="EV838" s="161"/>
      <c r="EW838" s="161"/>
      <c r="EX838" s="161"/>
      <c r="EY838" s="161"/>
      <c r="EZ838" s="161"/>
      <c r="FA838" s="161"/>
      <c r="FB838" s="161"/>
      <c r="FC838" s="161"/>
      <c r="FD838" s="161"/>
      <c r="FE838" s="161"/>
      <c r="FF838" s="161"/>
      <c r="FG838" s="161"/>
      <c r="FH838" s="161"/>
      <c r="FI838" s="161"/>
      <c r="FJ838" s="161"/>
      <c r="FK838" s="161"/>
      <c r="FL838" s="161"/>
      <c r="FM838" s="161"/>
      <c r="FN838" s="161"/>
      <c r="FO838" s="161"/>
      <c r="FP838" s="161"/>
      <c r="FQ838" s="161"/>
      <c r="FR838" s="161"/>
      <c r="FS838" s="161"/>
      <c r="FT838" s="161"/>
      <c r="FU838" s="161"/>
      <c r="FV838" s="161"/>
      <c r="FW838" s="161"/>
      <c r="FX838" s="161"/>
      <c r="FY838" s="161"/>
      <c r="FZ838" s="161"/>
      <c r="GA838" s="161"/>
      <c r="GB838" s="161"/>
    </row>
    <row r="839" spans="1:184" s="162" customFormat="1" x14ac:dyDescent="0.2">
      <c r="A839" s="146" t="s">
        <v>8145</v>
      </c>
      <c r="B839" s="146" t="s">
        <v>5277</v>
      </c>
      <c r="C839" s="147" t="s">
        <v>5278</v>
      </c>
      <c r="D839" s="99" t="s">
        <v>461</v>
      </c>
      <c r="E839" s="99">
        <v>3</v>
      </c>
      <c r="F839" s="99"/>
      <c r="G839" s="99"/>
      <c r="H839" s="151">
        <v>5</v>
      </c>
      <c r="I839" s="149">
        <f t="shared" si="39"/>
        <v>1.6666666666666666E-2</v>
      </c>
      <c r="J839" s="201">
        <v>682.58</v>
      </c>
      <c r="K839" s="101"/>
      <c r="L839" s="149"/>
      <c r="M839" s="150">
        <f t="shared" si="40"/>
        <v>34.130000000000003</v>
      </c>
      <c r="N839" s="150">
        <f t="shared" si="41"/>
        <v>1023.9</v>
      </c>
      <c r="O839" s="100"/>
      <c r="P839" s="101"/>
      <c r="Q839" s="161"/>
      <c r="R839" s="161"/>
      <c r="S839" s="161"/>
      <c r="T839" s="161"/>
      <c r="U839" s="161"/>
      <c r="V839" s="161"/>
      <c r="W839" s="161"/>
      <c r="X839" s="161"/>
      <c r="Y839" s="161"/>
      <c r="Z839" s="161"/>
      <c r="AA839" s="161"/>
      <c r="AB839" s="161"/>
      <c r="AC839" s="161"/>
      <c r="AD839" s="161"/>
      <c r="AE839" s="161"/>
      <c r="AF839" s="161"/>
      <c r="AG839" s="161"/>
      <c r="AH839" s="161"/>
      <c r="AI839" s="161"/>
      <c r="AJ839" s="161"/>
      <c r="AK839" s="161"/>
      <c r="AL839" s="161"/>
      <c r="AM839" s="161"/>
      <c r="AN839" s="161"/>
      <c r="AO839" s="161"/>
      <c r="AP839" s="161"/>
      <c r="AQ839" s="161"/>
      <c r="AR839" s="161"/>
      <c r="AS839" s="161"/>
      <c r="AT839" s="161"/>
      <c r="AU839" s="161"/>
      <c r="AV839" s="161"/>
      <c r="AW839" s="161"/>
      <c r="AX839" s="161"/>
      <c r="AY839" s="161"/>
      <c r="AZ839" s="161"/>
      <c r="BA839" s="161"/>
      <c r="BB839" s="161"/>
      <c r="BC839" s="161"/>
      <c r="BD839" s="161"/>
      <c r="BE839" s="161"/>
      <c r="BF839" s="161"/>
      <c r="BG839" s="161"/>
      <c r="BH839" s="161"/>
      <c r="BI839" s="161"/>
      <c r="BJ839" s="161"/>
      <c r="BK839" s="161"/>
      <c r="BL839" s="161"/>
      <c r="BM839" s="161"/>
      <c r="BN839" s="161"/>
      <c r="BO839" s="161"/>
      <c r="BP839" s="161"/>
      <c r="BQ839" s="161"/>
      <c r="BR839" s="161"/>
      <c r="BS839" s="161"/>
      <c r="BT839" s="161"/>
      <c r="BU839" s="161"/>
      <c r="BV839" s="161"/>
      <c r="BW839" s="161"/>
      <c r="BX839" s="161"/>
      <c r="BY839" s="161"/>
      <c r="BZ839" s="161"/>
      <c r="CA839" s="161"/>
      <c r="CB839" s="161"/>
      <c r="CC839" s="161"/>
      <c r="CD839" s="161"/>
      <c r="CE839" s="161"/>
      <c r="CF839" s="161"/>
      <c r="CG839" s="161"/>
      <c r="CH839" s="161"/>
      <c r="CI839" s="161"/>
      <c r="CJ839" s="161"/>
      <c r="CK839" s="161"/>
      <c r="CL839" s="161"/>
      <c r="CM839" s="161"/>
      <c r="CN839" s="161"/>
      <c r="CO839" s="161"/>
      <c r="CP839" s="161"/>
      <c r="CQ839" s="161"/>
      <c r="CR839" s="161"/>
      <c r="CS839" s="161"/>
      <c r="CT839" s="161"/>
      <c r="CU839" s="161"/>
      <c r="CV839" s="161"/>
      <c r="CW839" s="161"/>
      <c r="CX839" s="161"/>
      <c r="CY839" s="161"/>
      <c r="CZ839" s="161"/>
      <c r="DA839" s="161"/>
      <c r="DB839" s="161"/>
      <c r="DC839" s="161"/>
      <c r="DD839" s="161"/>
      <c r="DE839" s="161"/>
      <c r="DF839" s="161"/>
      <c r="DG839" s="161"/>
      <c r="DH839" s="161"/>
      <c r="DI839" s="161"/>
      <c r="DJ839" s="161"/>
      <c r="DK839" s="161"/>
      <c r="DL839" s="161"/>
      <c r="DM839" s="161"/>
      <c r="DN839" s="161"/>
      <c r="DO839" s="161"/>
      <c r="DP839" s="161"/>
      <c r="DQ839" s="161"/>
      <c r="DR839" s="161"/>
      <c r="DS839" s="161"/>
      <c r="DT839" s="161"/>
      <c r="DU839" s="161"/>
      <c r="DV839" s="161"/>
      <c r="DW839" s="161"/>
      <c r="DX839" s="161"/>
      <c r="DY839" s="161"/>
      <c r="DZ839" s="161"/>
      <c r="EA839" s="161"/>
      <c r="EB839" s="161"/>
      <c r="EC839" s="161"/>
      <c r="ED839" s="161"/>
      <c r="EE839" s="161"/>
      <c r="EF839" s="161"/>
      <c r="EG839" s="161"/>
      <c r="EH839" s="161"/>
      <c r="EI839" s="161"/>
      <c r="EJ839" s="161"/>
      <c r="EK839" s="161"/>
      <c r="EL839" s="161"/>
      <c r="EM839" s="161"/>
      <c r="EN839" s="161"/>
      <c r="EO839" s="161"/>
      <c r="EP839" s="161"/>
      <c r="EQ839" s="161"/>
      <c r="ER839" s="161"/>
      <c r="ES839" s="161"/>
      <c r="ET839" s="161"/>
      <c r="EU839" s="161"/>
      <c r="EV839" s="161"/>
      <c r="EW839" s="161"/>
      <c r="EX839" s="161"/>
      <c r="EY839" s="161"/>
      <c r="EZ839" s="161"/>
      <c r="FA839" s="161"/>
      <c r="FB839" s="161"/>
      <c r="FC839" s="161"/>
      <c r="FD839" s="161"/>
      <c r="FE839" s="161"/>
      <c r="FF839" s="161"/>
      <c r="FG839" s="161"/>
      <c r="FH839" s="161"/>
      <c r="FI839" s="161"/>
      <c r="FJ839" s="161"/>
      <c r="FK839" s="161"/>
      <c r="FL839" s="161"/>
      <c r="FM839" s="161"/>
      <c r="FN839" s="161"/>
      <c r="FO839" s="161"/>
      <c r="FP839" s="161"/>
      <c r="FQ839" s="161"/>
      <c r="FR839" s="161"/>
      <c r="FS839" s="161"/>
      <c r="FT839" s="161"/>
      <c r="FU839" s="161"/>
      <c r="FV839" s="161"/>
      <c r="FW839" s="161"/>
      <c r="FX839" s="161"/>
      <c r="FY839" s="161"/>
      <c r="FZ839" s="161"/>
      <c r="GA839" s="161"/>
      <c r="GB839" s="161"/>
    </row>
    <row r="840" spans="1:184" s="162" customFormat="1" x14ac:dyDescent="0.2">
      <c r="A840" s="146" t="s">
        <v>8146</v>
      </c>
      <c r="B840" s="146" t="s">
        <v>5279</v>
      </c>
      <c r="C840" s="147" t="s">
        <v>5280</v>
      </c>
      <c r="D840" s="99" t="s">
        <v>18</v>
      </c>
      <c r="E840" s="99">
        <v>1</v>
      </c>
      <c r="F840" s="99"/>
      <c r="G840" s="99"/>
      <c r="H840" s="151">
        <v>5</v>
      </c>
      <c r="I840" s="149">
        <f t="shared" si="39"/>
        <v>1.6666666666666666E-2</v>
      </c>
      <c r="J840" s="201">
        <v>101.06</v>
      </c>
      <c r="K840" s="101"/>
      <c r="L840" s="149"/>
      <c r="M840" s="150">
        <f t="shared" si="40"/>
        <v>1.68</v>
      </c>
      <c r="N840" s="150">
        <f t="shared" si="41"/>
        <v>50.4</v>
      </c>
      <c r="O840" s="100"/>
      <c r="P840" s="101"/>
      <c r="Q840" s="161"/>
      <c r="R840" s="161"/>
      <c r="S840" s="161"/>
      <c r="T840" s="161"/>
      <c r="U840" s="161"/>
      <c r="V840" s="161"/>
      <c r="W840" s="161"/>
      <c r="X840" s="161"/>
      <c r="Y840" s="161"/>
      <c r="Z840" s="161"/>
      <c r="AA840" s="161"/>
      <c r="AB840" s="161"/>
      <c r="AC840" s="161"/>
      <c r="AD840" s="161"/>
      <c r="AE840" s="161"/>
      <c r="AF840" s="161"/>
      <c r="AG840" s="161"/>
      <c r="AH840" s="161"/>
      <c r="AI840" s="161"/>
      <c r="AJ840" s="161"/>
      <c r="AK840" s="161"/>
      <c r="AL840" s="161"/>
      <c r="AM840" s="161"/>
      <c r="AN840" s="161"/>
      <c r="AO840" s="161"/>
      <c r="AP840" s="161"/>
      <c r="AQ840" s="161"/>
      <c r="AR840" s="161"/>
      <c r="AS840" s="161"/>
      <c r="AT840" s="161"/>
      <c r="AU840" s="161"/>
      <c r="AV840" s="161"/>
      <c r="AW840" s="161"/>
      <c r="AX840" s="161"/>
      <c r="AY840" s="161"/>
      <c r="AZ840" s="161"/>
      <c r="BA840" s="161"/>
      <c r="BB840" s="161"/>
      <c r="BC840" s="161"/>
      <c r="BD840" s="161"/>
      <c r="BE840" s="161"/>
      <c r="BF840" s="161"/>
      <c r="BG840" s="161"/>
      <c r="BH840" s="161"/>
      <c r="BI840" s="161"/>
      <c r="BJ840" s="161"/>
      <c r="BK840" s="161"/>
      <c r="BL840" s="161"/>
      <c r="BM840" s="161"/>
      <c r="BN840" s="161"/>
      <c r="BO840" s="161"/>
      <c r="BP840" s="161"/>
      <c r="BQ840" s="161"/>
      <c r="BR840" s="161"/>
      <c r="BS840" s="161"/>
      <c r="BT840" s="161"/>
      <c r="BU840" s="161"/>
      <c r="BV840" s="161"/>
      <c r="BW840" s="161"/>
      <c r="BX840" s="161"/>
      <c r="BY840" s="161"/>
      <c r="BZ840" s="161"/>
      <c r="CA840" s="161"/>
      <c r="CB840" s="161"/>
      <c r="CC840" s="161"/>
      <c r="CD840" s="161"/>
      <c r="CE840" s="161"/>
      <c r="CF840" s="161"/>
      <c r="CG840" s="161"/>
      <c r="CH840" s="161"/>
      <c r="CI840" s="161"/>
      <c r="CJ840" s="161"/>
      <c r="CK840" s="161"/>
      <c r="CL840" s="161"/>
      <c r="CM840" s="161"/>
      <c r="CN840" s="161"/>
      <c r="CO840" s="161"/>
      <c r="CP840" s="161"/>
      <c r="CQ840" s="161"/>
      <c r="CR840" s="161"/>
      <c r="CS840" s="161"/>
      <c r="CT840" s="161"/>
      <c r="CU840" s="161"/>
      <c r="CV840" s="161"/>
      <c r="CW840" s="161"/>
      <c r="CX840" s="161"/>
      <c r="CY840" s="161"/>
      <c r="CZ840" s="161"/>
      <c r="DA840" s="161"/>
      <c r="DB840" s="161"/>
      <c r="DC840" s="161"/>
      <c r="DD840" s="161"/>
      <c r="DE840" s="161"/>
      <c r="DF840" s="161"/>
      <c r="DG840" s="161"/>
      <c r="DH840" s="161"/>
      <c r="DI840" s="161"/>
      <c r="DJ840" s="161"/>
      <c r="DK840" s="161"/>
      <c r="DL840" s="161"/>
      <c r="DM840" s="161"/>
      <c r="DN840" s="161"/>
      <c r="DO840" s="161"/>
      <c r="DP840" s="161"/>
      <c r="DQ840" s="161"/>
      <c r="DR840" s="161"/>
      <c r="DS840" s="161"/>
      <c r="DT840" s="161"/>
      <c r="DU840" s="161"/>
      <c r="DV840" s="161"/>
      <c r="DW840" s="161"/>
      <c r="DX840" s="161"/>
      <c r="DY840" s="161"/>
      <c r="DZ840" s="161"/>
      <c r="EA840" s="161"/>
      <c r="EB840" s="161"/>
      <c r="EC840" s="161"/>
      <c r="ED840" s="161"/>
      <c r="EE840" s="161"/>
      <c r="EF840" s="161"/>
      <c r="EG840" s="161"/>
      <c r="EH840" s="161"/>
      <c r="EI840" s="161"/>
      <c r="EJ840" s="161"/>
      <c r="EK840" s="161"/>
      <c r="EL840" s="161"/>
      <c r="EM840" s="161"/>
      <c r="EN840" s="161"/>
      <c r="EO840" s="161"/>
      <c r="EP840" s="161"/>
      <c r="EQ840" s="161"/>
      <c r="ER840" s="161"/>
      <c r="ES840" s="161"/>
      <c r="ET840" s="161"/>
      <c r="EU840" s="161"/>
      <c r="EV840" s="161"/>
      <c r="EW840" s="161"/>
      <c r="EX840" s="161"/>
      <c r="EY840" s="161"/>
      <c r="EZ840" s="161"/>
      <c r="FA840" s="161"/>
      <c r="FB840" s="161"/>
      <c r="FC840" s="161"/>
      <c r="FD840" s="161"/>
      <c r="FE840" s="161"/>
      <c r="FF840" s="161"/>
      <c r="FG840" s="161"/>
      <c r="FH840" s="161"/>
      <c r="FI840" s="161"/>
      <c r="FJ840" s="161"/>
      <c r="FK840" s="161"/>
      <c r="FL840" s="161"/>
      <c r="FM840" s="161"/>
      <c r="FN840" s="161"/>
      <c r="FO840" s="161"/>
      <c r="FP840" s="161"/>
      <c r="FQ840" s="161"/>
      <c r="FR840" s="161"/>
      <c r="FS840" s="161"/>
      <c r="FT840" s="161"/>
      <c r="FU840" s="161"/>
      <c r="FV840" s="161"/>
      <c r="FW840" s="161"/>
      <c r="FX840" s="161"/>
      <c r="FY840" s="161"/>
      <c r="FZ840" s="161"/>
      <c r="GA840" s="161"/>
      <c r="GB840" s="161"/>
    </row>
    <row r="841" spans="1:184" s="162" customFormat="1" x14ac:dyDescent="0.2">
      <c r="A841" s="146" t="s">
        <v>8147</v>
      </c>
      <c r="B841" s="146" t="s">
        <v>5281</v>
      </c>
      <c r="C841" s="147" t="s">
        <v>5282</v>
      </c>
      <c r="D841" s="99" t="s">
        <v>18</v>
      </c>
      <c r="E841" s="99">
        <v>1</v>
      </c>
      <c r="F841" s="99"/>
      <c r="G841" s="99"/>
      <c r="H841" s="151">
        <v>5</v>
      </c>
      <c r="I841" s="149">
        <f t="shared" si="39"/>
        <v>1.6666666666666666E-2</v>
      </c>
      <c r="J841" s="201">
        <v>98.2</v>
      </c>
      <c r="K841" s="101"/>
      <c r="L841" s="149"/>
      <c r="M841" s="150">
        <f t="shared" si="40"/>
        <v>1.64</v>
      </c>
      <c r="N841" s="150">
        <f t="shared" si="41"/>
        <v>49.2</v>
      </c>
      <c r="O841" s="100"/>
      <c r="P841" s="101"/>
      <c r="Q841" s="161"/>
      <c r="R841" s="161"/>
      <c r="S841" s="161"/>
      <c r="T841" s="161"/>
      <c r="U841" s="161"/>
      <c r="V841" s="161"/>
      <c r="W841" s="161"/>
      <c r="X841" s="161"/>
      <c r="Y841" s="161"/>
      <c r="Z841" s="161"/>
      <c r="AA841" s="161"/>
      <c r="AB841" s="161"/>
      <c r="AC841" s="161"/>
      <c r="AD841" s="161"/>
      <c r="AE841" s="161"/>
      <c r="AF841" s="161"/>
      <c r="AG841" s="161"/>
      <c r="AH841" s="161"/>
      <c r="AI841" s="161"/>
      <c r="AJ841" s="161"/>
      <c r="AK841" s="161"/>
      <c r="AL841" s="161"/>
      <c r="AM841" s="161"/>
      <c r="AN841" s="161"/>
      <c r="AO841" s="161"/>
      <c r="AP841" s="161"/>
      <c r="AQ841" s="161"/>
      <c r="AR841" s="161"/>
      <c r="AS841" s="161"/>
      <c r="AT841" s="161"/>
      <c r="AU841" s="161"/>
      <c r="AV841" s="161"/>
      <c r="AW841" s="161"/>
      <c r="AX841" s="161"/>
      <c r="AY841" s="161"/>
      <c r="AZ841" s="161"/>
      <c r="BA841" s="161"/>
      <c r="BB841" s="161"/>
      <c r="BC841" s="161"/>
      <c r="BD841" s="161"/>
      <c r="BE841" s="161"/>
      <c r="BF841" s="161"/>
      <c r="BG841" s="161"/>
      <c r="BH841" s="161"/>
      <c r="BI841" s="161"/>
      <c r="BJ841" s="161"/>
      <c r="BK841" s="161"/>
      <c r="BL841" s="161"/>
      <c r="BM841" s="161"/>
      <c r="BN841" s="161"/>
      <c r="BO841" s="161"/>
      <c r="BP841" s="161"/>
      <c r="BQ841" s="161"/>
      <c r="BR841" s="161"/>
      <c r="BS841" s="161"/>
      <c r="BT841" s="161"/>
      <c r="BU841" s="161"/>
      <c r="BV841" s="161"/>
      <c r="BW841" s="161"/>
      <c r="BX841" s="161"/>
      <c r="BY841" s="161"/>
      <c r="BZ841" s="161"/>
      <c r="CA841" s="161"/>
      <c r="CB841" s="161"/>
      <c r="CC841" s="161"/>
      <c r="CD841" s="161"/>
      <c r="CE841" s="161"/>
      <c r="CF841" s="161"/>
      <c r="CG841" s="161"/>
      <c r="CH841" s="161"/>
      <c r="CI841" s="161"/>
      <c r="CJ841" s="161"/>
      <c r="CK841" s="161"/>
      <c r="CL841" s="161"/>
      <c r="CM841" s="161"/>
      <c r="CN841" s="161"/>
      <c r="CO841" s="161"/>
      <c r="CP841" s="161"/>
      <c r="CQ841" s="161"/>
      <c r="CR841" s="161"/>
      <c r="CS841" s="161"/>
      <c r="CT841" s="161"/>
      <c r="CU841" s="161"/>
      <c r="CV841" s="161"/>
      <c r="CW841" s="161"/>
      <c r="CX841" s="161"/>
      <c r="CY841" s="161"/>
      <c r="CZ841" s="161"/>
      <c r="DA841" s="161"/>
      <c r="DB841" s="161"/>
      <c r="DC841" s="161"/>
      <c r="DD841" s="161"/>
      <c r="DE841" s="161"/>
      <c r="DF841" s="161"/>
      <c r="DG841" s="161"/>
      <c r="DH841" s="161"/>
      <c r="DI841" s="161"/>
      <c r="DJ841" s="161"/>
      <c r="DK841" s="161"/>
      <c r="DL841" s="161"/>
      <c r="DM841" s="161"/>
      <c r="DN841" s="161"/>
      <c r="DO841" s="161"/>
      <c r="DP841" s="161"/>
      <c r="DQ841" s="161"/>
      <c r="DR841" s="161"/>
      <c r="DS841" s="161"/>
      <c r="DT841" s="161"/>
      <c r="DU841" s="161"/>
      <c r="DV841" s="161"/>
      <c r="DW841" s="161"/>
      <c r="DX841" s="161"/>
      <c r="DY841" s="161"/>
      <c r="DZ841" s="161"/>
      <c r="EA841" s="161"/>
      <c r="EB841" s="161"/>
      <c r="EC841" s="161"/>
      <c r="ED841" s="161"/>
      <c r="EE841" s="161"/>
      <c r="EF841" s="161"/>
      <c r="EG841" s="161"/>
      <c r="EH841" s="161"/>
      <c r="EI841" s="161"/>
      <c r="EJ841" s="161"/>
      <c r="EK841" s="161"/>
      <c r="EL841" s="161"/>
      <c r="EM841" s="161"/>
      <c r="EN841" s="161"/>
      <c r="EO841" s="161"/>
      <c r="EP841" s="161"/>
      <c r="EQ841" s="161"/>
      <c r="ER841" s="161"/>
      <c r="ES841" s="161"/>
      <c r="ET841" s="161"/>
      <c r="EU841" s="161"/>
      <c r="EV841" s="161"/>
      <c r="EW841" s="161"/>
      <c r="EX841" s="161"/>
      <c r="EY841" s="161"/>
      <c r="EZ841" s="161"/>
      <c r="FA841" s="161"/>
      <c r="FB841" s="161"/>
      <c r="FC841" s="161"/>
      <c r="FD841" s="161"/>
      <c r="FE841" s="161"/>
      <c r="FF841" s="161"/>
      <c r="FG841" s="161"/>
      <c r="FH841" s="161"/>
      <c r="FI841" s="161"/>
      <c r="FJ841" s="161"/>
      <c r="FK841" s="161"/>
      <c r="FL841" s="161"/>
      <c r="FM841" s="161"/>
      <c r="FN841" s="161"/>
      <c r="FO841" s="161"/>
      <c r="FP841" s="161"/>
      <c r="FQ841" s="161"/>
      <c r="FR841" s="161"/>
      <c r="FS841" s="161"/>
      <c r="FT841" s="161"/>
      <c r="FU841" s="161"/>
      <c r="FV841" s="161"/>
      <c r="FW841" s="161"/>
      <c r="FX841" s="161"/>
      <c r="FY841" s="161"/>
      <c r="FZ841" s="161"/>
      <c r="GA841" s="161"/>
      <c r="GB841" s="161"/>
    </row>
    <row r="842" spans="1:184" s="162" customFormat="1" x14ac:dyDescent="0.2">
      <c r="A842" s="146" t="s">
        <v>8148</v>
      </c>
      <c r="B842" s="146" t="s">
        <v>5283</v>
      </c>
      <c r="C842" s="147" t="s">
        <v>5284</v>
      </c>
      <c r="D842" s="99" t="s">
        <v>18</v>
      </c>
      <c r="E842" s="99">
        <v>1</v>
      </c>
      <c r="F842" s="99"/>
      <c r="G842" s="99"/>
      <c r="H842" s="151">
        <v>5</v>
      </c>
      <c r="I842" s="149">
        <f t="shared" si="39"/>
        <v>1.6666666666666666E-2</v>
      </c>
      <c r="J842" s="201">
        <v>97.75</v>
      </c>
      <c r="K842" s="101"/>
      <c r="L842" s="149"/>
      <c r="M842" s="150">
        <f t="shared" si="40"/>
        <v>1.63</v>
      </c>
      <c r="N842" s="150">
        <f t="shared" si="41"/>
        <v>48.9</v>
      </c>
      <c r="O842" s="100"/>
      <c r="P842" s="101"/>
      <c r="Q842" s="161"/>
      <c r="R842" s="161"/>
      <c r="S842" s="161"/>
      <c r="T842" s="161"/>
      <c r="U842" s="161"/>
      <c r="V842" s="161"/>
      <c r="W842" s="161"/>
      <c r="X842" s="161"/>
      <c r="Y842" s="161"/>
      <c r="Z842" s="161"/>
      <c r="AA842" s="161"/>
      <c r="AB842" s="161"/>
      <c r="AC842" s="161"/>
      <c r="AD842" s="161"/>
      <c r="AE842" s="161"/>
      <c r="AF842" s="161"/>
      <c r="AG842" s="161"/>
      <c r="AH842" s="161"/>
      <c r="AI842" s="161"/>
      <c r="AJ842" s="161"/>
      <c r="AK842" s="161"/>
      <c r="AL842" s="161"/>
      <c r="AM842" s="161"/>
      <c r="AN842" s="161"/>
      <c r="AO842" s="161"/>
      <c r="AP842" s="161"/>
      <c r="AQ842" s="161"/>
      <c r="AR842" s="161"/>
      <c r="AS842" s="161"/>
      <c r="AT842" s="161"/>
      <c r="AU842" s="161"/>
      <c r="AV842" s="161"/>
      <c r="AW842" s="161"/>
      <c r="AX842" s="161"/>
      <c r="AY842" s="161"/>
      <c r="AZ842" s="161"/>
      <c r="BA842" s="161"/>
      <c r="BB842" s="161"/>
      <c r="BC842" s="161"/>
      <c r="BD842" s="161"/>
      <c r="BE842" s="161"/>
      <c r="BF842" s="161"/>
      <c r="BG842" s="161"/>
      <c r="BH842" s="161"/>
      <c r="BI842" s="161"/>
      <c r="BJ842" s="161"/>
      <c r="BK842" s="161"/>
      <c r="BL842" s="161"/>
      <c r="BM842" s="161"/>
      <c r="BN842" s="161"/>
      <c r="BO842" s="161"/>
      <c r="BP842" s="161"/>
      <c r="BQ842" s="161"/>
      <c r="BR842" s="161"/>
      <c r="BS842" s="161"/>
      <c r="BT842" s="161"/>
      <c r="BU842" s="161"/>
      <c r="BV842" s="161"/>
      <c r="BW842" s="161"/>
      <c r="BX842" s="161"/>
      <c r="BY842" s="161"/>
      <c r="BZ842" s="161"/>
      <c r="CA842" s="161"/>
      <c r="CB842" s="161"/>
      <c r="CC842" s="161"/>
      <c r="CD842" s="161"/>
      <c r="CE842" s="161"/>
      <c r="CF842" s="161"/>
      <c r="CG842" s="161"/>
      <c r="CH842" s="161"/>
      <c r="CI842" s="161"/>
      <c r="CJ842" s="161"/>
      <c r="CK842" s="161"/>
      <c r="CL842" s="161"/>
      <c r="CM842" s="161"/>
      <c r="CN842" s="161"/>
      <c r="CO842" s="161"/>
      <c r="CP842" s="161"/>
      <c r="CQ842" s="161"/>
      <c r="CR842" s="161"/>
      <c r="CS842" s="161"/>
      <c r="CT842" s="161"/>
      <c r="CU842" s="161"/>
      <c r="CV842" s="161"/>
      <c r="CW842" s="161"/>
      <c r="CX842" s="161"/>
      <c r="CY842" s="161"/>
      <c r="CZ842" s="161"/>
      <c r="DA842" s="161"/>
      <c r="DB842" s="161"/>
      <c r="DC842" s="161"/>
      <c r="DD842" s="161"/>
      <c r="DE842" s="161"/>
      <c r="DF842" s="161"/>
      <c r="DG842" s="161"/>
      <c r="DH842" s="161"/>
      <c r="DI842" s="161"/>
      <c r="DJ842" s="161"/>
      <c r="DK842" s="161"/>
      <c r="DL842" s="161"/>
      <c r="DM842" s="161"/>
      <c r="DN842" s="161"/>
      <c r="DO842" s="161"/>
      <c r="DP842" s="161"/>
      <c r="DQ842" s="161"/>
      <c r="DR842" s="161"/>
      <c r="DS842" s="161"/>
      <c r="DT842" s="161"/>
      <c r="DU842" s="161"/>
      <c r="DV842" s="161"/>
      <c r="DW842" s="161"/>
      <c r="DX842" s="161"/>
      <c r="DY842" s="161"/>
      <c r="DZ842" s="161"/>
      <c r="EA842" s="161"/>
      <c r="EB842" s="161"/>
      <c r="EC842" s="161"/>
      <c r="ED842" s="161"/>
      <c r="EE842" s="161"/>
      <c r="EF842" s="161"/>
      <c r="EG842" s="161"/>
      <c r="EH842" s="161"/>
      <c r="EI842" s="161"/>
      <c r="EJ842" s="161"/>
      <c r="EK842" s="161"/>
      <c r="EL842" s="161"/>
      <c r="EM842" s="161"/>
      <c r="EN842" s="161"/>
      <c r="EO842" s="161"/>
      <c r="EP842" s="161"/>
      <c r="EQ842" s="161"/>
      <c r="ER842" s="161"/>
      <c r="ES842" s="161"/>
      <c r="ET842" s="161"/>
      <c r="EU842" s="161"/>
      <c r="EV842" s="161"/>
      <c r="EW842" s="161"/>
      <c r="EX842" s="161"/>
      <c r="EY842" s="161"/>
      <c r="EZ842" s="161"/>
      <c r="FA842" s="161"/>
      <c r="FB842" s="161"/>
      <c r="FC842" s="161"/>
      <c r="FD842" s="161"/>
      <c r="FE842" s="161"/>
      <c r="FF842" s="161"/>
      <c r="FG842" s="161"/>
      <c r="FH842" s="161"/>
      <c r="FI842" s="161"/>
      <c r="FJ842" s="161"/>
      <c r="FK842" s="161"/>
      <c r="FL842" s="161"/>
      <c r="FM842" s="161"/>
      <c r="FN842" s="161"/>
      <c r="FO842" s="161"/>
      <c r="FP842" s="161"/>
      <c r="FQ842" s="161"/>
      <c r="FR842" s="161"/>
      <c r="FS842" s="161"/>
      <c r="FT842" s="161"/>
      <c r="FU842" s="161"/>
      <c r="FV842" s="161"/>
      <c r="FW842" s="161"/>
      <c r="FX842" s="161"/>
      <c r="FY842" s="161"/>
      <c r="FZ842" s="161"/>
      <c r="GA842" s="161"/>
      <c r="GB842" s="161"/>
    </row>
    <row r="843" spans="1:184" s="162" customFormat="1" x14ac:dyDescent="0.2">
      <c r="A843" s="146" t="s">
        <v>8149</v>
      </c>
      <c r="B843" s="146" t="s">
        <v>5285</v>
      </c>
      <c r="C843" s="147" t="s">
        <v>5286</v>
      </c>
      <c r="D843" s="99" t="s">
        <v>18</v>
      </c>
      <c r="E843" s="99">
        <v>1</v>
      </c>
      <c r="F843" s="99"/>
      <c r="G843" s="99"/>
      <c r="H843" s="151">
        <v>5</v>
      </c>
      <c r="I843" s="149">
        <f t="shared" si="39"/>
        <v>1.6666666666666666E-2</v>
      </c>
      <c r="J843" s="201">
        <v>3348.81</v>
      </c>
      <c r="K843" s="101"/>
      <c r="L843" s="149"/>
      <c r="M843" s="150">
        <f t="shared" si="40"/>
        <v>55.81</v>
      </c>
      <c r="N843" s="150">
        <f t="shared" si="41"/>
        <v>1674.3</v>
      </c>
      <c r="O843" s="100"/>
      <c r="P843" s="101"/>
      <c r="Q843" s="161"/>
      <c r="R843" s="161"/>
      <c r="S843" s="161"/>
      <c r="T843" s="161"/>
      <c r="U843" s="161"/>
      <c r="V843" s="161"/>
      <c r="W843" s="161"/>
      <c r="X843" s="161"/>
      <c r="Y843" s="161"/>
      <c r="Z843" s="161"/>
      <c r="AA843" s="161"/>
      <c r="AB843" s="161"/>
      <c r="AC843" s="161"/>
      <c r="AD843" s="161"/>
      <c r="AE843" s="161"/>
      <c r="AF843" s="161"/>
      <c r="AG843" s="161"/>
      <c r="AH843" s="161"/>
      <c r="AI843" s="161"/>
      <c r="AJ843" s="161"/>
      <c r="AK843" s="161"/>
      <c r="AL843" s="161"/>
      <c r="AM843" s="161"/>
      <c r="AN843" s="161"/>
      <c r="AO843" s="161"/>
      <c r="AP843" s="161"/>
      <c r="AQ843" s="161"/>
      <c r="AR843" s="161"/>
      <c r="AS843" s="161"/>
      <c r="AT843" s="161"/>
      <c r="AU843" s="161"/>
      <c r="AV843" s="161"/>
      <c r="AW843" s="161"/>
      <c r="AX843" s="161"/>
      <c r="AY843" s="161"/>
      <c r="AZ843" s="161"/>
      <c r="BA843" s="161"/>
      <c r="BB843" s="161"/>
      <c r="BC843" s="161"/>
      <c r="BD843" s="161"/>
      <c r="BE843" s="161"/>
      <c r="BF843" s="161"/>
      <c r="BG843" s="161"/>
      <c r="BH843" s="161"/>
      <c r="BI843" s="161"/>
      <c r="BJ843" s="161"/>
      <c r="BK843" s="161"/>
      <c r="BL843" s="161"/>
      <c r="BM843" s="161"/>
      <c r="BN843" s="161"/>
      <c r="BO843" s="161"/>
      <c r="BP843" s="161"/>
      <c r="BQ843" s="161"/>
      <c r="BR843" s="161"/>
      <c r="BS843" s="161"/>
      <c r="BT843" s="161"/>
      <c r="BU843" s="161"/>
      <c r="BV843" s="161"/>
      <c r="BW843" s="161"/>
      <c r="BX843" s="161"/>
      <c r="BY843" s="161"/>
      <c r="BZ843" s="161"/>
      <c r="CA843" s="161"/>
      <c r="CB843" s="161"/>
      <c r="CC843" s="161"/>
      <c r="CD843" s="161"/>
      <c r="CE843" s="161"/>
      <c r="CF843" s="161"/>
      <c r="CG843" s="161"/>
      <c r="CH843" s="161"/>
      <c r="CI843" s="161"/>
      <c r="CJ843" s="161"/>
      <c r="CK843" s="161"/>
      <c r="CL843" s="161"/>
      <c r="CM843" s="161"/>
      <c r="CN843" s="161"/>
      <c r="CO843" s="161"/>
      <c r="CP843" s="161"/>
      <c r="CQ843" s="161"/>
      <c r="CR843" s="161"/>
      <c r="CS843" s="161"/>
      <c r="CT843" s="161"/>
      <c r="CU843" s="161"/>
      <c r="CV843" s="161"/>
      <c r="CW843" s="161"/>
      <c r="CX843" s="161"/>
      <c r="CY843" s="161"/>
      <c r="CZ843" s="161"/>
      <c r="DA843" s="161"/>
      <c r="DB843" s="161"/>
      <c r="DC843" s="161"/>
      <c r="DD843" s="161"/>
      <c r="DE843" s="161"/>
      <c r="DF843" s="161"/>
      <c r="DG843" s="161"/>
      <c r="DH843" s="161"/>
      <c r="DI843" s="161"/>
      <c r="DJ843" s="161"/>
      <c r="DK843" s="161"/>
      <c r="DL843" s="161"/>
      <c r="DM843" s="161"/>
      <c r="DN843" s="161"/>
      <c r="DO843" s="161"/>
      <c r="DP843" s="161"/>
      <c r="DQ843" s="161"/>
      <c r="DR843" s="161"/>
      <c r="DS843" s="161"/>
      <c r="DT843" s="161"/>
      <c r="DU843" s="161"/>
      <c r="DV843" s="161"/>
      <c r="DW843" s="161"/>
      <c r="DX843" s="161"/>
      <c r="DY843" s="161"/>
      <c r="DZ843" s="161"/>
      <c r="EA843" s="161"/>
      <c r="EB843" s="161"/>
      <c r="EC843" s="161"/>
      <c r="ED843" s="161"/>
      <c r="EE843" s="161"/>
      <c r="EF843" s="161"/>
      <c r="EG843" s="161"/>
      <c r="EH843" s="161"/>
      <c r="EI843" s="161"/>
      <c r="EJ843" s="161"/>
      <c r="EK843" s="161"/>
      <c r="EL843" s="161"/>
      <c r="EM843" s="161"/>
      <c r="EN843" s="161"/>
      <c r="EO843" s="161"/>
      <c r="EP843" s="161"/>
      <c r="EQ843" s="161"/>
      <c r="ER843" s="161"/>
      <c r="ES843" s="161"/>
      <c r="ET843" s="161"/>
      <c r="EU843" s="161"/>
      <c r="EV843" s="161"/>
      <c r="EW843" s="161"/>
      <c r="EX843" s="161"/>
      <c r="EY843" s="161"/>
      <c r="EZ843" s="161"/>
      <c r="FA843" s="161"/>
      <c r="FB843" s="161"/>
      <c r="FC843" s="161"/>
      <c r="FD843" s="161"/>
      <c r="FE843" s="161"/>
      <c r="FF843" s="161"/>
      <c r="FG843" s="161"/>
      <c r="FH843" s="161"/>
      <c r="FI843" s="161"/>
      <c r="FJ843" s="161"/>
      <c r="FK843" s="161"/>
      <c r="FL843" s="161"/>
      <c r="FM843" s="161"/>
      <c r="FN843" s="161"/>
      <c r="FO843" s="161"/>
      <c r="FP843" s="161"/>
      <c r="FQ843" s="161"/>
      <c r="FR843" s="161"/>
      <c r="FS843" s="161"/>
      <c r="FT843" s="161"/>
      <c r="FU843" s="161"/>
      <c r="FV843" s="161"/>
      <c r="FW843" s="161"/>
      <c r="FX843" s="161"/>
      <c r="FY843" s="161"/>
      <c r="FZ843" s="161"/>
      <c r="GA843" s="161"/>
      <c r="GB843" s="161"/>
    </row>
    <row r="844" spans="1:184" s="162" customFormat="1" x14ac:dyDescent="0.2">
      <c r="A844" s="146" t="s">
        <v>8150</v>
      </c>
      <c r="B844" s="146" t="s">
        <v>5287</v>
      </c>
      <c r="C844" s="147" t="s">
        <v>5288</v>
      </c>
      <c r="D844" s="99" t="s">
        <v>18</v>
      </c>
      <c r="E844" s="99">
        <v>1</v>
      </c>
      <c r="F844" s="99"/>
      <c r="G844" s="99"/>
      <c r="H844" s="151">
        <v>5</v>
      </c>
      <c r="I844" s="149">
        <f t="shared" si="39"/>
        <v>1.6666666666666666E-2</v>
      </c>
      <c r="J844" s="201">
        <v>126.89</v>
      </c>
      <c r="K844" s="101"/>
      <c r="L844" s="149"/>
      <c r="M844" s="150">
        <f t="shared" si="40"/>
        <v>2.11</v>
      </c>
      <c r="N844" s="150">
        <f t="shared" si="41"/>
        <v>63.3</v>
      </c>
      <c r="O844" s="100"/>
      <c r="P844" s="101"/>
      <c r="Q844" s="161"/>
      <c r="R844" s="161"/>
      <c r="S844" s="161"/>
      <c r="T844" s="161"/>
      <c r="U844" s="161"/>
      <c r="V844" s="161"/>
      <c r="W844" s="161"/>
      <c r="X844" s="161"/>
      <c r="Y844" s="161"/>
      <c r="Z844" s="161"/>
      <c r="AA844" s="161"/>
      <c r="AB844" s="161"/>
      <c r="AC844" s="161"/>
      <c r="AD844" s="161"/>
      <c r="AE844" s="161"/>
      <c r="AF844" s="161"/>
      <c r="AG844" s="161"/>
      <c r="AH844" s="161"/>
      <c r="AI844" s="161"/>
      <c r="AJ844" s="161"/>
      <c r="AK844" s="161"/>
      <c r="AL844" s="161"/>
      <c r="AM844" s="161"/>
      <c r="AN844" s="161"/>
      <c r="AO844" s="161"/>
      <c r="AP844" s="161"/>
      <c r="AQ844" s="161"/>
      <c r="AR844" s="161"/>
      <c r="AS844" s="161"/>
      <c r="AT844" s="161"/>
      <c r="AU844" s="161"/>
      <c r="AV844" s="161"/>
      <c r="AW844" s="161"/>
      <c r="AX844" s="161"/>
      <c r="AY844" s="161"/>
      <c r="AZ844" s="161"/>
      <c r="BA844" s="161"/>
      <c r="BB844" s="161"/>
      <c r="BC844" s="161"/>
      <c r="BD844" s="161"/>
      <c r="BE844" s="161"/>
      <c r="BF844" s="161"/>
      <c r="BG844" s="161"/>
      <c r="BH844" s="161"/>
      <c r="BI844" s="161"/>
      <c r="BJ844" s="161"/>
      <c r="BK844" s="161"/>
      <c r="BL844" s="161"/>
      <c r="BM844" s="161"/>
      <c r="BN844" s="161"/>
      <c r="BO844" s="161"/>
      <c r="BP844" s="161"/>
      <c r="BQ844" s="161"/>
      <c r="BR844" s="161"/>
      <c r="BS844" s="161"/>
      <c r="BT844" s="161"/>
      <c r="BU844" s="161"/>
      <c r="BV844" s="161"/>
      <c r="BW844" s="161"/>
      <c r="BX844" s="161"/>
      <c r="BY844" s="161"/>
      <c r="BZ844" s="161"/>
      <c r="CA844" s="161"/>
      <c r="CB844" s="161"/>
      <c r="CC844" s="161"/>
      <c r="CD844" s="161"/>
      <c r="CE844" s="161"/>
      <c r="CF844" s="161"/>
      <c r="CG844" s="161"/>
      <c r="CH844" s="161"/>
      <c r="CI844" s="161"/>
      <c r="CJ844" s="161"/>
      <c r="CK844" s="161"/>
      <c r="CL844" s="161"/>
      <c r="CM844" s="161"/>
      <c r="CN844" s="161"/>
      <c r="CO844" s="161"/>
      <c r="CP844" s="161"/>
      <c r="CQ844" s="161"/>
      <c r="CR844" s="161"/>
      <c r="CS844" s="161"/>
      <c r="CT844" s="161"/>
      <c r="CU844" s="161"/>
      <c r="CV844" s="161"/>
      <c r="CW844" s="161"/>
      <c r="CX844" s="161"/>
      <c r="CY844" s="161"/>
      <c r="CZ844" s="161"/>
      <c r="DA844" s="161"/>
      <c r="DB844" s="161"/>
      <c r="DC844" s="161"/>
      <c r="DD844" s="161"/>
      <c r="DE844" s="161"/>
      <c r="DF844" s="161"/>
      <c r="DG844" s="161"/>
      <c r="DH844" s="161"/>
      <c r="DI844" s="161"/>
      <c r="DJ844" s="161"/>
      <c r="DK844" s="161"/>
      <c r="DL844" s="161"/>
      <c r="DM844" s="161"/>
      <c r="DN844" s="161"/>
      <c r="DO844" s="161"/>
      <c r="DP844" s="161"/>
      <c r="DQ844" s="161"/>
      <c r="DR844" s="161"/>
      <c r="DS844" s="161"/>
      <c r="DT844" s="161"/>
      <c r="DU844" s="161"/>
      <c r="DV844" s="161"/>
      <c r="DW844" s="161"/>
      <c r="DX844" s="161"/>
      <c r="DY844" s="161"/>
      <c r="DZ844" s="161"/>
      <c r="EA844" s="161"/>
      <c r="EB844" s="161"/>
      <c r="EC844" s="161"/>
      <c r="ED844" s="161"/>
      <c r="EE844" s="161"/>
      <c r="EF844" s="161"/>
      <c r="EG844" s="161"/>
      <c r="EH844" s="161"/>
      <c r="EI844" s="161"/>
      <c r="EJ844" s="161"/>
      <c r="EK844" s="161"/>
      <c r="EL844" s="161"/>
      <c r="EM844" s="161"/>
      <c r="EN844" s="161"/>
      <c r="EO844" s="161"/>
      <c r="EP844" s="161"/>
      <c r="EQ844" s="161"/>
      <c r="ER844" s="161"/>
      <c r="ES844" s="161"/>
      <c r="ET844" s="161"/>
      <c r="EU844" s="161"/>
      <c r="EV844" s="161"/>
      <c r="EW844" s="161"/>
      <c r="EX844" s="161"/>
      <c r="EY844" s="161"/>
      <c r="EZ844" s="161"/>
      <c r="FA844" s="161"/>
      <c r="FB844" s="161"/>
      <c r="FC844" s="161"/>
      <c r="FD844" s="161"/>
      <c r="FE844" s="161"/>
      <c r="FF844" s="161"/>
      <c r="FG844" s="161"/>
      <c r="FH844" s="161"/>
      <c r="FI844" s="161"/>
      <c r="FJ844" s="161"/>
      <c r="FK844" s="161"/>
      <c r="FL844" s="161"/>
      <c r="FM844" s="161"/>
      <c r="FN844" s="161"/>
      <c r="FO844" s="161"/>
      <c r="FP844" s="161"/>
      <c r="FQ844" s="161"/>
      <c r="FR844" s="161"/>
      <c r="FS844" s="161"/>
      <c r="FT844" s="161"/>
      <c r="FU844" s="161"/>
      <c r="FV844" s="161"/>
      <c r="FW844" s="161"/>
      <c r="FX844" s="161"/>
      <c r="FY844" s="161"/>
      <c r="FZ844" s="161"/>
      <c r="GA844" s="161"/>
      <c r="GB844" s="161"/>
    </row>
    <row r="845" spans="1:184" s="162" customFormat="1" x14ac:dyDescent="0.2">
      <c r="A845" s="146" t="s">
        <v>8151</v>
      </c>
      <c r="B845" s="146" t="s">
        <v>5289</v>
      </c>
      <c r="C845" s="147" t="s">
        <v>5290</v>
      </c>
      <c r="D845" s="99" t="s">
        <v>18</v>
      </c>
      <c r="E845" s="99">
        <v>3</v>
      </c>
      <c r="F845" s="99"/>
      <c r="G845" s="99"/>
      <c r="H845" s="151">
        <v>5</v>
      </c>
      <c r="I845" s="149">
        <f t="shared" si="39"/>
        <v>1.6666666666666666E-2</v>
      </c>
      <c r="J845" s="201">
        <v>170.5</v>
      </c>
      <c r="K845" s="101"/>
      <c r="L845" s="149"/>
      <c r="M845" s="150">
        <f t="shared" si="40"/>
        <v>8.5299999999999994</v>
      </c>
      <c r="N845" s="150">
        <f t="shared" si="41"/>
        <v>255.9</v>
      </c>
      <c r="O845" s="100"/>
      <c r="P845" s="101"/>
      <c r="Q845" s="161"/>
      <c r="R845" s="161"/>
      <c r="S845" s="161"/>
      <c r="T845" s="161"/>
      <c r="U845" s="161"/>
      <c r="V845" s="161"/>
      <c r="W845" s="161"/>
      <c r="X845" s="161"/>
      <c r="Y845" s="161"/>
      <c r="Z845" s="161"/>
      <c r="AA845" s="161"/>
      <c r="AB845" s="161"/>
      <c r="AC845" s="161"/>
      <c r="AD845" s="161"/>
      <c r="AE845" s="161"/>
      <c r="AF845" s="161"/>
      <c r="AG845" s="161"/>
      <c r="AH845" s="161"/>
      <c r="AI845" s="161"/>
      <c r="AJ845" s="161"/>
      <c r="AK845" s="161"/>
      <c r="AL845" s="161"/>
      <c r="AM845" s="161"/>
      <c r="AN845" s="161"/>
      <c r="AO845" s="161"/>
      <c r="AP845" s="161"/>
      <c r="AQ845" s="161"/>
      <c r="AR845" s="161"/>
      <c r="AS845" s="161"/>
      <c r="AT845" s="161"/>
      <c r="AU845" s="161"/>
      <c r="AV845" s="161"/>
      <c r="AW845" s="161"/>
      <c r="AX845" s="161"/>
      <c r="AY845" s="161"/>
      <c r="AZ845" s="161"/>
      <c r="BA845" s="161"/>
      <c r="BB845" s="161"/>
      <c r="BC845" s="161"/>
      <c r="BD845" s="161"/>
      <c r="BE845" s="161"/>
      <c r="BF845" s="161"/>
      <c r="BG845" s="161"/>
      <c r="BH845" s="161"/>
      <c r="BI845" s="161"/>
      <c r="BJ845" s="161"/>
      <c r="BK845" s="161"/>
      <c r="BL845" s="161"/>
      <c r="BM845" s="161"/>
      <c r="BN845" s="161"/>
      <c r="BO845" s="161"/>
      <c r="BP845" s="161"/>
      <c r="BQ845" s="161"/>
      <c r="BR845" s="161"/>
      <c r="BS845" s="161"/>
      <c r="BT845" s="161"/>
      <c r="BU845" s="161"/>
      <c r="BV845" s="161"/>
      <c r="BW845" s="161"/>
      <c r="BX845" s="161"/>
      <c r="BY845" s="161"/>
      <c r="BZ845" s="161"/>
      <c r="CA845" s="161"/>
      <c r="CB845" s="161"/>
      <c r="CC845" s="161"/>
      <c r="CD845" s="161"/>
      <c r="CE845" s="161"/>
      <c r="CF845" s="161"/>
      <c r="CG845" s="161"/>
      <c r="CH845" s="161"/>
      <c r="CI845" s="161"/>
      <c r="CJ845" s="161"/>
      <c r="CK845" s="161"/>
      <c r="CL845" s="161"/>
      <c r="CM845" s="161"/>
      <c r="CN845" s="161"/>
      <c r="CO845" s="161"/>
      <c r="CP845" s="161"/>
      <c r="CQ845" s="161"/>
      <c r="CR845" s="161"/>
      <c r="CS845" s="161"/>
      <c r="CT845" s="161"/>
      <c r="CU845" s="161"/>
      <c r="CV845" s="161"/>
      <c r="CW845" s="161"/>
      <c r="CX845" s="161"/>
      <c r="CY845" s="161"/>
      <c r="CZ845" s="161"/>
      <c r="DA845" s="161"/>
      <c r="DB845" s="161"/>
      <c r="DC845" s="161"/>
      <c r="DD845" s="161"/>
      <c r="DE845" s="161"/>
      <c r="DF845" s="161"/>
      <c r="DG845" s="161"/>
      <c r="DH845" s="161"/>
      <c r="DI845" s="161"/>
      <c r="DJ845" s="161"/>
      <c r="DK845" s="161"/>
      <c r="DL845" s="161"/>
      <c r="DM845" s="161"/>
      <c r="DN845" s="161"/>
      <c r="DO845" s="161"/>
      <c r="DP845" s="161"/>
      <c r="DQ845" s="161"/>
      <c r="DR845" s="161"/>
      <c r="DS845" s="161"/>
      <c r="DT845" s="161"/>
      <c r="DU845" s="161"/>
      <c r="DV845" s="161"/>
      <c r="DW845" s="161"/>
      <c r="DX845" s="161"/>
      <c r="DY845" s="161"/>
      <c r="DZ845" s="161"/>
      <c r="EA845" s="161"/>
      <c r="EB845" s="161"/>
      <c r="EC845" s="161"/>
      <c r="ED845" s="161"/>
      <c r="EE845" s="161"/>
      <c r="EF845" s="161"/>
      <c r="EG845" s="161"/>
      <c r="EH845" s="161"/>
      <c r="EI845" s="161"/>
      <c r="EJ845" s="161"/>
      <c r="EK845" s="161"/>
      <c r="EL845" s="161"/>
      <c r="EM845" s="161"/>
      <c r="EN845" s="161"/>
      <c r="EO845" s="161"/>
      <c r="EP845" s="161"/>
      <c r="EQ845" s="161"/>
      <c r="ER845" s="161"/>
      <c r="ES845" s="161"/>
      <c r="ET845" s="161"/>
      <c r="EU845" s="161"/>
      <c r="EV845" s="161"/>
      <c r="EW845" s="161"/>
      <c r="EX845" s="161"/>
      <c r="EY845" s="161"/>
      <c r="EZ845" s="161"/>
      <c r="FA845" s="161"/>
      <c r="FB845" s="161"/>
      <c r="FC845" s="161"/>
      <c r="FD845" s="161"/>
      <c r="FE845" s="161"/>
      <c r="FF845" s="161"/>
      <c r="FG845" s="161"/>
      <c r="FH845" s="161"/>
      <c r="FI845" s="161"/>
      <c r="FJ845" s="161"/>
      <c r="FK845" s="161"/>
      <c r="FL845" s="161"/>
      <c r="FM845" s="161"/>
      <c r="FN845" s="161"/>
      <c r="FO845" s="161"/>
      <c r="FP845" s="161"/>
      <c r="FQ845" s="161"/>
      <c r="FR845" s="161"/>
      <c r="FS845" s="161"/>
      <c r="FT845" s="161"/>
      <c r="FU845" s="161"/>
      <c r="FV845" s="161"/>
      <c r="FW845" s="161"/>
      <c r="FX845" s="161"/>
      <c r="FY845" s="161"/>
      <c r="FZ845" s="161"/>
      <c r="GA845" s="161"/>
      <c r="GB845" s="161"/>
    </row>
    <row r="846" spans="1:184" s="162" customFormat="1" x14ac:dyDescent="0.2">
      <c r="A846" s="146" t="s">
        <v>8152</v>
      </c>
      <c r="B846" s="146" t="s">
        <v>5291</v>
      </c>
      <c r="C846" s="147" t="s">
        <v>5292</v>
      </c>
      <c r="D846" s="99" t="s">
        <v>18</v>
      </c>
      <c r="E846" s="99">
        <v>3</v>
      </c>
      <c r="F846" s="99"/>
      <c r="G846" s="99"/>
      <c r="H846" s="151">
        <v>5</v>
      </c>
      <c r="I846" s="149">
        <f t="shared" si="39"/>
        <v>1.6666666666666666E-2</v>
      </c>
      <c r="J846" s="201">
        <v>43.24</v>
      </c>
      <c r="K846" s="101"/>
      <c r="L846" s="149"/>
      <c r="M846" s="150">
        <f t="shared" si="40"/>
        <v>2.16</v>
      </c>
      <c r="N846" s="150">
        <f t="shared" si="41"/>
        <v>64.8</v>
      </c>
      <c r="O846" s="100"/>
      <c r="P846" s="101"/>
      <c r="Q846" s="161"/>
      <c r="R846" s="161"/>
      <c r="S846" s="161"/>
      <c r="T846" s="161"/>
      <c r="U846" s="161"/>
      <c r="V846" s="161"/>
      <c r="W846" s="161"/>
      <c r="X846" s="161"/>
      <c r="Y846" s="161"/>
      <c r="Z846" s="161"/>
      <c r="AA846" s="161"/>
      <c r="AB846" s="161"/>
      <c r="AC846" s="161"/>
      <c r="AD846" s="161"/>
      <c r="AE846" s="161"/>
      <c r="AF846" s="161"/>
      <c r="AG846" s="161"/>
      <c r="AH846" s="161"/>
      <c r="AI846" s="161"/>
      <c r="AJ846" s="161"/>
      <c r="AK846" s="161"/>
      <c r="AL846" s="161"/>
      <c r="AM846" s="161"/>
      <c r="AN846" s="161"/>
      <c r="AO846" s="161"/>
      <c r="AP846" s="161"/>
      <c r="AQ846" s="161"/>
      <c r="AR846" s="161"/>
      <c r="AS846" s="161"/>
      <c r="AT846" s="161"/>
      <c r="AU846" s="161"/>
      <c r="AV846" s="161"/>
      <c r="AW846" s="161"/>
      <c r="AX846" s="161"/>
      <c r="AY846" s="161"/>
      <c r="AZ846" s="161"/>
      <c r="BA846" s="161"/>
      <c r="BB846" s="161"/>
      <c r="BC846" s="161"/>
      <c r="BD846" s="161"/>
      <c r="BE846" s="161"/>
      <c r="BF846" s="161"/>
      <c r="BG846" s="161"/>
      <c r="BH846" s="161"/>
      <c r="BI846" s="161"/>
      <c r="BJ846" s="161"/>
      <c r="BK846" s="161"/>
      <c r="BL846" s="161"/>
      <c r="BM846" s="161"/>
      <c r="BN846" s="161"/>
      <c r="BO846" s="161"/>
      <c r="BP846" s="161"/>
      <c r="BQ846" s="161"/>
      <c r="BR846" s="161"/>
      <c r="BS846" s="161"/>
      <c r="BT846" s="161"/>
      <c r="BU846" s="161"/>
      <c r="BV846" s="161"/>
      <c r="BW846" s="161"/>
      <c r="BX846" s="161"/>
      <c r="BY846" s="161"/>
      <c r="BZ846" s="161"/>
      <c r="CA846" s="161"/>
      <c r="CB846" s="161"/>
      <c r="CC846" s="161"/>
      <c r="CD846" s="161"/>
      <c r="CE846" s="161"/>
      <c r="CF846" s="161"/>
      <c r="CG846" s="161"/>
      <c r="CH846" s="161"/>
      <c r="CI846" s="161"/>
      <c r="CJ846" s="161"/>
      <c r="CK846" s="161"/>
      <c r="CL846" s="161"/>
      <c r="CM846" s="161"/>
      <c r="CN846" s="161"/>
      <c r="CO846" s="161"/>
      <c r="CP846" s="161"/>
      <c r="CQ846" s="161"/>
      <c r="CR846" s="161"/>
      <c r="CS846" s="161"/>
      <c r="CT846" s="161"/>
      <c r="CU846" s="161"/>
      <c r="CV846" s="161"/>
      <c r="CW846" s="161"/>
      <c r="CX846" s="161"/>
      <c r="CY846" s="161"/>
      <c r="CZ846" s="161"/>
      <c r="DA846" s="161"/>
      <c r="DB846" s="161"/>
      <c r="DC846" s="161"/>
      <c r="DD846" s="161"/>
      <c r="DE846" s="161"/>
      <c r="DF846" s="161"/>
      <c r="DG846" s="161"/>
      <c r="DH846" s="161"/>
      <c r="DI846" s="161"/>
      <c r="DJ846" s="161"/>
      <c r="DK846" s="161"/>
      <c r="DL846" s="161"/>
      <c r="DM846" s="161"/>
      <c r="DN846" s="161"/>
      <c r="DO846" s="161"/>
      <c r="DP846" s="161"/>
      <c r="DQ846" s="161"/>
      <c r="DR846" s="161"/>
      <c r="DS846" s="161"/>
      <c r="DT846" s="161"/>
      <c r="DU846" s="161"/>
      <c r="DV846" s="161"/>
      <c r="DW846" s="161"/>
      <c r="DX846" s="161"/>
      <c r="DY846" s="161"/>
      <c r="DZ846" s="161"/>
      <c r="EA846" s="161"/>
      <c r="EB846" s="161"/>
      <c r="EC846" s="161"/>
      <c r="ED846" s="161"/>
      <c r="EE846" s="161"/>
      <c r="EF846" s="161"/>
      <c r="EG846" s="161"/>
      <c r="EH846" s="161"/>
      <c r="EI846" s="161"/>
      <c r="EJ846" s="161"/>
      <c r="EK846" s="161"/>
      <c r="EL846" s="161"/>
      <c r="EM846" s="161"/>
      <c r="EN846" s="161"/>
      <c r="EO846" s="161"/>
      <c r="EP846" s="161"/>
      <c r="EQ846" s="161"/>
      <c r="ER846" s="161"/>
      <c r="ES846" s="161"/>
      <c r="ET846" s="161"/>
      <c r="EU846" s="161"/>
      <c r="EV846" s="161"/>
      <c r="EW846" s="161"/>
      <c r="EX846" s="161"/>
      <c r="EY846" s="161"/>
      <c r="EZ846" s="161"/>
      <c r="FA846" s="161"/>
      <c r="FB846" s="161"/>
      <c r="FC846" s="161"/>
      <c r="FD846" s="161"/>
      <c r="FE846" s="161"/>
      <c r="FF846" s="161"/>
      <c r="FG846" s="161"/>
      <c r="FH846" s="161"/>
      <c r="FI846" s="161"/>
      <c r="FJ846" s="161"/>
      <c r="FK846" s="161"/>
      <c r="FL846" s="161"/>
      <c r="FM846" s="161"/>
      <c r="FN846" s="161"/>
      <c r="FO846" s="161"/>
      <c r="FP846" s="161"/>
      <c r="FQ846" s="161"/>
      <c r="FR846" s="161"/>
      <c r="FS846" s="161"/>
      <c r="FT846" s="161"/>
      <c r="FU846" s="161"/>
      <c r="FV846" s="161"/>
      <c r="FW846" s="161"/>
      <c r="FX846" s="161"/>
      <c r="FY846" s="161"/>
      <c r="FZ846" s="161"/>
      <c r="GA846" s="161"/>
      <c r="GB846" s="161"/>
    </row>
    <row r="847" spans="1:184" s="162" customFormat="1" x14ac:dyDescent="0.2">
      <c r="A847" s="146" t="s">
        <v>8153</v>
      </c>
      <c r="B847" s="146" t="s">
        <v>5293</v>
      </c>
      <c r="C847" s="147" t="s">
        <v>5294</v>
      </c>
      <c r="D847" s="99" t="s">
        <v>18</v>
      </c>
      <c r="E847" s="99">
        <v>3</v>
      </c>
      <c r="F847" s="99"/>
      <c r="G847" s="99"/>
      <c r="H847" s="151">
        <v>5</v>
      </c>
      <c r="I847" s="149">
        <f t="shared" si="39"/>
        <v>1.6666666666666666E-2</v>
      </c>
      <c r="J847" s="201">
        <v>43.51</v>
      </c>
      <c r="K847" s="101"/>
      <c r="L847" s="149"/>
      <c r="M847" s="150">
        <f t="shared" si="40"/>
        <v>2.1800000000000002</v>
      </c>
      <c r="N847" s="150">
        <f t="shared" si="41"/>
        <v>65.400000000000006</v>
      </c>
      <c r="O847" s="100"/>
      <c r="P847" s="101"/>
      <c r="Q847" s="161"/>
      <c r="R847" s="161"/>
      <c r="S847" s="161"/>
      <c r="T847" s="161"/>
      <c r="U847" s="161"/>
      <c r="V847" s="161"/>
      <c r="W847" s="161"/>
      <c r="X847" s="161"/>
      <c r="Y847" s="161"/>
      <c r="Z847" s="161"/>
      <c r="AA847" s="161"/>
      <c r="AB847" s="161"/>
      <c r="AC847" s="161"/>
      <c r="AD847" s="161"/>
      <c r="AE847" s="161"/>
      <c r="AF847" s="161"/>
      <c r="AG847" s="161"/>
      <c r="AH847" s="161"/>
      <c r="AI847" s="161"/>
      <c r="AJ847" s="161"/>
      <c r="AK847" s="161"/>
      <c r="AL847" s="161"/>
      <c r="AM847" s="161"/>
      <c r="AN847" s="161"/>
      <c r="AO847" s="161"/>
      <c r="AP847" s="161"/>
      <c r="AQ847" s="161"/>
      <c r="AR847" s="161"/>
      <c r="AS847" s="161"/>
      <c r="AT847" s="161"/>
      <c r="AU847" s="161"/>
      <c r="AV847" s="161"/>
      <c r="AW847" s="161"/>
      <c r="AX847" s="161"/>
      <c r="AY847" s="161"/>
      <c r="AZ847" s="161"/>
      <c r="BA847" s="161"/>
      <c r="BB847" s="161"/>
      <c r="BC847" s="161"/>
      <c r="BD847" s="161"/>
      <c r="BE847" s="161"/>
      <c r="BF847" s="161"/>
      <c r="BG847" s="161"/>
      <c r="BH847" s="161"/>
      <c r="BI847" s="161"/>
      <c r="BJ847" s="161"/>
      <c r="BK847" s="161"/>
      <c r="BL847" s="161"/>
      <c r="BM847" s="161"/>
      <c r="BN847" s="161"/>
      <c r="BO847" s="161"/>
      <c r="BP847" s="161"/>
      <c r="BQ847" s="161"/>
      <c r="BR847" s="161"/>
      <c r="BS847" s="161"/>
      <c r="BT847" s="161"/>
      <c r="BU847" s="161"/>
      <c r="BV847" s="161"/>
      <c r="BW847" s="161"/>
      <c r="BX847" s="161"/>
      <c r="BY847" s="161"/>
      <c r="BZ847" s="161"/>
      <c r="CA847" s="161"/>
      <c r="CB847" s="161"/>
      <c r="CC847" s="161"/>
      <c r="CD847" s="161"/>
      <c r="CE847" s="161"/>
      <c r="CF847" s="161"/>
      <c r="CG847" s="161"/>
      <c r="CH847" s="161"/>
      <c r="CI847" s="161"/>
      <c r="CJ847" s="161"/>
      <c r="CK847" s="161"/>
      <c r="CL847" s="161"/>
      <c r="CM847" s="161"/>
      <c r="CN847" s="161"/>
      <c r="CO847" s="161"/>
      <c r="CP847" s="161"/>
      <c r="CQ847" s="161"/>
      <c r="CR847" s="161"/>
      <c r="CS847" s="161"/>
      <c r="CT847" s="161"/>
      <c r="CU847" s="161"/>
      <c r="CV847" s="161"/>
      <c r="CW847" s="161"/>
      <c r="CX847" s="161"/>
      <c r="CY847" s="161"/>
      <c r="CZ847" s="161"/>
      <c r="DA847" s="161"/>
      <c r="DB847" s="161"/>
      <c r="DC847" s="161"/>
      <c r="DD847" s="161"/>
      <c r="DE847" s="161"/>
      <c r="DF847" s="161"/>
      <c r="DG847" s="161"/>
      <c r="DH847" s="161"/>
      <c r="DI847" s="161"/>
      <c r="DJ847" s="161"/>
      <c r="DK847" s="161"/>
      <c r="DL847" s="161"/>
      <c r="DM847" s="161"/>
      <c r="DN847" s="161"/>
      <c r="DO847" s="161"/>
      <c r="DP847" s="161"/>
      <c r="DQ847" s="161"/>
      <c r="DR847" s="161"/>
      <c r="DS847" s="161"/>
      <c r="DT847" s="161"/>
      <c r="DU847" s="161"/>
      <c r="DV847" s="161"/>
      <c r="DW847" s="161"/>
      <c r="DX847" s="161"/>
      <c r="DY847" s="161"/>
      <c r="DZ847" s="161"/>
      <c r="EA847" s="161"/>
      <c r="EB847" s="161"/>
      <c r="EC847" s="161"/>
      <c r="ED847" s="161"/>
      <c r="EE847" s="161"/>
      <c r="EF847" s="161"/>
      <c r="EG847" s="161"/>
      <c r="EH847" s="161"/>
      <c r="EI847" s="161"/>
      <c r="EJ847" s="161"/>
      <c r="EK847" s="161"/>
      <c r="EL847" s="161"/>
      <c r="EM847" s="161"/>
      <c r="EN847" s="161"/>
      <c r="EO847" s="161"/>
      <c r="EP847" s="161"/>
      <c r="EQ847" s="161"/>
      <c r="ER847" s="161"/>
      <c r="ES847" s="161"/>
      <c r="ET847" s="161"/>
      <c r="EU847" s="161"/>
      <c r="EV847" s="161"/>
      <c r="EW847" s="161"/>
      <c r="EX847" s="161"/>
      <c r="EY847" s="161"/>
      <c r="EZ847" s="161"/>
      <c r="FA847" s="161"/>
      <c r="FB847" s="161"/>
      <c r="FC847" s="161"/>
      <c r="FD847" s="161"/>
      <c r="FE847" s="161"/>
      <c r="FF847" s="161"/>
      <c r="FG847" s="161"/>
      <c r="FH847" s="161"/>
      <c r="FI847" s="161"/>
      <c r="FJ847" s="161"/>
      <c r="FK847" s="161"/>
      <c r="FL847" s="161"/>
      <c r="FM847" s="161"/>
      <c r="FN847" s="161"/>
      <c r="FO847" s="161"/>
      <c r="FP847" s="161"/>
      <c r="FQ847" s="161"/>
      <c r="FR847" s="161"/>
      <c r="FS847" s="161"/>
      <c r="FT847" s="161"/>
      <c r="FU847" s="161"/>
      <c r="FV847" s="161"/>
      <c r="FW847" s="161"/>
      <c r="FX847" s="161"/>
      <c r="FY847" s="161"/>
      <c r="FZ847" s="161"/>
      <c r="GA847" s="161"/>
      <c r="GB847" s="161"/>
    </row>
    <row r="848" spans="1:184" s="162" customFormat="1" x14ac:dyDescent="0.2">
      <c r="A848" s="146" t="s">
        <v>8154</v>
      </c>
      <c r="B848" s="146" t="s">
        <v>5295</v>
      </c>
      <c r="C848" s="147" t="s">
        <v>5296</v>
      </c>
      <c r="D848" s="99" t="s">
        <v>18</v>
      </c>
      <c r="E848" s="99">
        <v>1</v>
      </c>
      <c r="F848" s="99"/>
      <c r="G848" s="99"/>
      <c r="H848" s="151">
        <v>10</v>
      </c>
      <c r="I848" s="149">
        <f t="shared" si="39"/>
        <v>8.3333333333333332E-3</v>
      </c>
      <c r="J848" s="201">
        <v>583.98</v>
      </c>
      <c r="K848" s="101"/>
      <c r="L848" s="149"/>
      <c r="M848" s="150">
        <f t="shared" si="40"/>
        <v>4.87</v>
      </c>
      <c r="N848" s="150">
        <f t="shared" si="41"/>
        <v>146.1</v>
      </c>
      <c r="O848" s="100"/>
      <c r="P848" s="101"/>
      <c r="Q848" s="161"/>
      <c r="R848" s="161"/>
      <c r="S848" s="161"/>
      <c r="T848" s="161"/>
      <c r="U848" s="161"/>
      <c r="V848" s="161"/>
      <c r="W848" s="161"/>
      <c r="X848" s="161"/>
      <c r="Y848" s="161"/>
      <c r="Z848" s="161"/>
      <c r="AA848" s="161"/>
      <c r="AB848" s="161"/>
      <c r="AC848" s="161"/>
      <c r="AD848" s="161"/>
      <c r="AE848" s="161"/>
      <c r="AF848" s="161"/>
      <c r="AG848" s="161"/>
      <c r="AH848" s="161"/>
      <c r="AI848" s="161"/>
      <c r="AJ848" s="161"/>
      <c r="AK848" s="161"/>
      <c r="AL848" s="161"/>
      <c r="AM848" s="161"/>
      <c r="AN848" s="161"/>
      <c r="AO848" s="161"/>
      <c r="AP848" s="161"/>
      <c r="AQ848" s="161"/>
      <c r="AR848" s="161"/>
      <c r="AS848" s="161"/>
      <c r="AT848" s="161"/>
      <c r="AU848" s="161"/>
      <c r="AV848" s="161"/>
      <c r="AW848" s="161"/>
      <c r="AX848" s="161"/>
      <c r="AY848" s="161"/>
      <c r="AZ848" s="161"/>
      <c r="BA848" s="161"/>
      <c r="BB848" s="161"/>
      <c r="BC848" s="161"/>
      <c r="BD848" s="161"/>
      <c r="BE848" s="161"/>
      <c r="BF848" s="161"/>
      <c r="BG848" s="161"/>
      <c r="BH848" s="161"/>
      <c r="BI848" s="161"/>
      <c r="BJ848" s="161"/>
      <c r="BK848" s="161"/>
      <c r="BL848" s="161"/>
      <c r="BM848" s="161"/>
      <c r="BN848" s="161"/>
      <c r="BO848" s="161"/>
      <c r="BP848" s="161"/>
      <c r="BQ848" s="161"/>
      <c r="BR848" s="161"/>
      <c r="BS848" s="161"/>
      <c r="BT848" s="161"/>
      <c r="BU848" s="161"/>
      <c r="BV848" s="161"/>
      <c r="BW848" s="161"/>
      <c r="BX848" s="161"/>
      <c r="BY848" s="161"/>
      <c r="BZ848" s="161"/>
      <c r="CA848" s="161"/>
      <c r="CB848" s="161"/>
      <c r="CC848" s="161"/>
      <c r="CD848" s="161"/>
      <c r="CE848" s="161"/>
      <c r="CF848" s="161"/>
      <c r="CG848" s="161"/>
      <c r="CH848" s="161"/>
      <c r="CI848" s="161"/>
      <c r="CJ848" s="161"/>
      <c r="CK848" s="161"/>
      <c r="CL848" s="161"/>
      <c r="CM848" s="161"/>
      <c r="CN848" s="161"/>
      <c r="CO848" s="161"/>
      <c r="CP848" s="161"/>
      <c r="CQ848" s="161"/>
      <c r="CR848" s="161"/>
      <c r="CS848" s="161"/>
      <c r="CT848" s="161"/>
      <c r="CU848" s="161"/>
      <c r="CV848" s="161"/>
      <c r="CW848" s="161"/>
      <c r="CX848" s="161"/>
      <c r="CY848" s="161"/>
      <c r="CZ848" s="161"/>
      <c r="DA848" s="161"/>
      <c r="DB848" s="161"/>
      <c r="DC848" s="161"/>
      <c r="DD848" s="161"/>
      <c r="DE848" s="161"/>
      <c r="DF848" s="161"/>
      <c r="DG848" s="161"/>
      <c r="DH848" s="161"/>
      <c r="DI848" s="161"/>
      <c r="DJ848" s="161"/>
      <c r="DK848" s="161"/>
      <c r="DL848" s="161"/>
      <c r="DM848" s="161"/>
      <c r="DN848" s="161"/>
      <c r="DO848" s="161"/>
      <c r="DP848" s="161"/>
      <c r="DQ848" s="161"/>
      <c r="DR848" s="161"/>
      <c r="DS848" s="161"/>
      <c r="DT848" s="161"/>
      <c r="DU848" s="161"/>
      <c r="DV848" s="161"/>
      <c r="DW848" s="161"/>
      <c r="DX848" s="161"/>
      <c r="DY848" s="161"/>
      <c r="DZ848" s="161"/>
      <c r="EA848" s="161"/>
      <c r="EB848" s="161"/>
      <c r="EC848" s="161"/>
      <c r="ED848" s="161"/>
      <c r="EE848" s="161"/>
      <c r="EF848" s="161"/>
      <c r="EG848" s="161"/>
      <c r="EH848" s="161"/>
      <c r="EI848" s="161"/>
      <c r="EJ848" s="161"/>
      <c r="EK848" s="161"/>
      <c r="EL848" s="161"/>
      <c r="EM848" s="161"/>
      <c r="EN848" s="161"/>
      <c r="EO848" s="161"/>
      <c r="EP848" s="161"/>
      <c r="EQ848" s="161"/>
      <c r="ER848" s="161"/>
      <c r="ES848" s="161"/>
      <c r="ET848" s="161"/>
      <c r="EU848" s="161"/>
      <c r="EV848" s="161"/>
      <c r="EW848" s="161"/>
      <c r="EX848" s="161"/>
      <c r="EY848" s="161"/>
      <c r="EZ848" s="161"/>
      <c r="FA848" s="161"/>
      <c r="FB848" s="161"/>
      <c r="FC848" s="161"/>
      <c r="FD848" s="161"/>
      <c r="FE848" s="161"/>
      <c r="FF848" s="161"/>
      <c r="FG848" s="161"/>
      <c r="FH848" s="161"/>
      <c r="FI848" s="161"/>
      <c r="FJ848" s="161"/>
      <c r="FK848" s="161"/>
      <c r="FL848" s="161"/>
      <c r="FM848" s="161"/>
      <c r="FN848" s="161"/>
      <c r="FO848" s="161"/>
      <c r="FP848" s="161"/>
      <c r="FQ848" s="161"/>
      <c r="FR848" s="161"/>
      <c r="FS848" s="161"/>
      <c r="FT848" s="161"/>
      <c r="FU848" s="161"/>
      <c r="FV848" s="161"/>
      <c r="FW848" s="161"/>
      <c r="FX848" s="161"/>
      <c r="FY848" s="161"/>
      <c r="FZ848" s="161"/>
      <c r="GA848" s="161"/>
      <c r="GB848" s="161"/>
    </row>
    <row r="849" spans="1:184" s="162" customFormat="1" x14ac:dyDescent="0.2">
      <c r="A849" s="146" t="s">
        <v>8155</v>
      </c>
      <c r="B849" s="146" t="s">
        <v>5297</v>
      </c>
      <c r="C849" s="147" t="s">
        <v>5298</v>
      </c>
      <c r="D849" s="99" t="s">
        <v>18</v>
      </c>
      <c r="E849" s="99">
        <v>1</v>
      </c>
      <c r="F849" s="99"/>
      <c r="G849" s="99"/>
      <c r="H849" s="151">
        <v>10</v>
      </c>
      <c r="I849" s="149">
        <f t="shared" si="39"/>
        <v>8.3333333333333332E-3</v>
      </c>
      <c r="J849" s="201">
        <v>502.27</v>
      </c>
      <c r="K849" s="101"/>
      <c r="L849" s="149"/>
      <c r="M849" s="150">
        <f t="shared" si="40"/>
        <v>4.1900000000000004</v>
      </c>
      <c r="N849" s="150">
        <f t="shared" si="41"/>
        <v>125.7</v>
      </c>
      <c r="O849" s="100"/>
      <c r="P849" s="101"/>
      <c r="Q849" s="161"/>
      <c r="R849" s="161"/>
      <c r="S849" s="161"/>
      <c r="T849" s="161"/>
      <c r="U849" s="161"/>
      <c r="V849" s="161"/>
      <c r="W849" s="161"/>
      <c r="X849" s="161"/>
      <c r="Y849" s="161"/>
      <c r="Z849" s="161"/>
      <c r="AA849" s="161"/>
      <c r="AB849" s="161"/>
      <c r="AC849" s="161"/>
      <c r="AD849" s="161"/>
      <c r="AE849" s="161"/>
      <c r="AF849" s="161"/>
      <c r="AG849" s="161"/>
      <c r="AH849" s="161"/>
      <c r="AI849" s="161"/>
      <c r="AJ849" s="161"/>
      <c r="AK849" s="161"/>
      <c r="AL849" s="161"/>
      <c r="AM849" s="161"/>
      <c r="AN849" s="161"/>
      <c r="AO849" s="161"/>
      <c r="AP849" s="161"/>
      <c r="AQ849" s="161"/>
      <c r="AR849" s="161"/>
      <c r="AS849" s="161"/>
      <c r="AT849" s="161"/>
      <c r="AU849" s="161"/>
      <c r="AV849" s="161"/>
      <c r="AW849" s="161"/>
      <c r="AX849" s="161"/>
      <c r="AY849" s="161"/>
      <c r="AZ849" s="161"/>
      <c r="BA849" s="161"/>
      <c r="BB849" s="161"/>
      <c r="BC849" s="161"/>
      <c r="BD849" s="161"/>
      <c r="BE849" s="161"/>
      <c r="BF849" s="161"/>
      <c r="BG849" s="161"/>
      <c r="BH849" s="161"/>
      <c r="BI849" s="161"/>
      <c r="BJ849" s="161"/>
      <c r="BK849" s="161"/>
      <c r="BL849" s="161"/>
      <c r="BM849" s="161"/>
      <c r="BN849" s="161"/>
      <c r="BO849" s="161"/>
      <c r="BP849" s="161"/>
      <c r="BQ849" s="161"/>
      <c r="BR849" s="161"/>
      <c r="BS849" s="161"/>
      <c r="BT849" s="161"/>
      <c r="BU849" s="161"/>
      <c r="BV849" s="161"/>
      <c r="BW849" s="161"/>
      <c r="BX849" s="161"/>
      <c r="BY849" s="161"/>
      <c r="BZ849" s="161"/>
      <c r="CA849" s="161"/>
      <c r="CB849" s="161"/>
      <c r="CC849" s="161"/>
      <c r="CD849" s="161"/>
      <c r="CE849" s="161"/>
      <c r="CF849" s="161"/>
      <c r="CG849" s="161"/>
      <c r="CH849" s="161"/>
      <c r="CI849" s="161"/>
      <c r="CJ849" s="161"/>
      <c r="CK849" s="161"/>
      <c r="CL849" s="161"/>
      <c r="CM849" s="161"/>
      <c r="CN849" s="161"/>
      <c r="CO849" s="161"/>
      <c r="CP849" s="161"/>
      <c r="CQ849" s="161"/>
      <c r="CR849" s="161"/>
      <c r="CS849" s="161"/>
      <c r="CT849" s="161"/>
      <c r="CU849" s="161"/>
      <c r="CV849" s="161"/>
      <c r="CW849" s="161"/>
      <c r="CX849" s="161"/>
      <c r="CY849" s="161"/>
      <c r="CZ849" s="161"/>
      <c r="DA849" s="161"/>
      <c r="DB849" s="161"/>
      <c r="DC849" s="161"/>
      <c r="DD849" s="161"/>
      <c r="DE849" s="161"/>
      <c r="DF849" s="161"/>
      <c r="DG849" s="161"/>
      <c r="DH849" s="161"/>
      <c r="DI849" s="161"/>
      <c r="DJ849" s="161"/>
      <c r="DK849" s="161"/>
      <c r="DL849" s="161"/>
      <c r="DM849" s="161"/>
      <c r="DN849" s="161"/>
      <c r="DO849" s="161"/>
      <c r="DP849" s="161"/>
      <c r="DQ849" s="161"/>
      <c r="DR849" s="161"/>
      <c r="DS849" s="161"/>
      <c r="DT849" s="161"/>
      <c r="DU849" s="161"/>
      <c r="DV849" s="161"/>
      <c r="DW849" s="161"/>
      <c r="DX849" s="161"/>
      <c r="DY849" s="161"/>
      <c r="DZ849" s="161"/>
      <c r="EA849" s="161"/>
      <c r="EB849" s="161"/>
      <c r="EC849" s="161"/>
      <c r="ED849" s="161"/>
      <c r="EE849" s="161"/>
      <c r="EF849" s="161"/>
      <c r="EG849" s="161"/>
      <c r="EH849" s="161"/>
      <c r="EI849" s="161"/>
      <c r="EJ849" s="161"/>
      <c r="EK849" s="161"/>
      <c r="EL849" s="161"/>
      <c r="EM849" s="161"/>
      <c r="EN849" s="161"/>
      <c r="EO849" s="161"/>
      <c r="EP849" s="161"/>
      <c r="EQ849" s="161"/>
      <c r="ER849" s="161"/>
      <c r="ES849" s="161"/>
      <c r="ET849" s="161"/>
      <c r="EU849" s="161"/>
      <c r="EV849" s="161"/>
      <c r="EW849" s="161"/>
      <c r="EX849" s="161"/>
      <c r="EY849" s="161"/>
      <c r="EZ849" s="161"/>
      <c r="FA849" s="161"/>
      <c r="FB849" s="161"/>
      <c r="FC849" s="161"/>
      <c r="FD849" s="161"/>
      <c r="FE849" s="161"/>
      <c r="FF849" s="161"/>
      <c r="FG849" s="161"/>
      <c r="FH849" s="161"/>
      <c r="FI849" s="161"/>
      <c r="FJ849" s="161"/>
      <c r="FK849" s="161"/>
      <c r="FL849" s="161"/>
      <c r="FM849" s="161"/>
      <c r="FN849" s="161"/>
      <c r="FO849" s="161"/>
      <c r="FP849" s="161"/>
      <c r="FQ849" s="161"/>
      <c r="FR849" s="161"/>
      <c r="FS849" s="161"/>
      <c r="FT849" s="161"/>
      <c r="FU849" s="161"/>
      <c r="FV849" s="161"/>
      <c r="FW849" s="161"/>
      <c r="FX849" s="161"/>
      <c r="FY849" s="161"/>
      <c r="FZ849" s="161"/>
      <c r="GA849" s="161"/>
      <c r="GB849" s="161"/>
    </row>
    <row r="850" spans="1:184" s="162" customFormat="1" x14ac:dyDescent="0.2">
      <c r="A850" s="146" t="s">
        <v>8156</v>
      </c>
      <c r="B850" s="146" t="s">
        <v>5299</v>
      </c>
      <c r="C850" s="147" t="s">
        <v>5300</v>
      </c>
      <c r="D850" s="99" t="s">
        <v>18</v>
      </c>
      <c r="E850" s="99">
        <v>4</v>
      </c>
      <c r="F850" s="99"/>
      <c r="G850" s="99"/>
      <c r="H850" s="151">
        <v>10</v>
      </c>
      <c r="I850" s="149">
        <f t="shared" ref="I850:I884" si="42">1/(12*H850)</f>
        <v>8.3333333333333332E-3</v>
      </c>
      <c r="J850" s="201">
        <v>1615.57</v>
      </c>
      <c r="K850" s="101"/>
      <c r="L850" s="149"/>
      <c r="M850" s="150">
        <f t="shared" ref="M850:M884" si="43">IF(ISNUMBER(J850),ROUND(I850*E850*J850,2),"")</f>
        <v>53.85</v>
      </c>
      <c r="N850" s="150">
        <f t="shared" si="41"/>
        <v>1615.5</v>
      </c>
      <c r="O850" s="100"/>
      <c r="P850" s="101"/>
      <c r="Q850" s="161"/>
      <c r="R850" s="161"/>
      <c r="S850" s="161"/>
      <c r="T850" s="161"/>
      <c r="U850" s="161"/>
      <c r="V850" s="161"/>
      <c r="W850" s="161"/>
      <c r="X850" s="161"/>
      <c r="Y850" s="161"/>
      <c r="Z850" s="161"/>
      <c r="AA850" s="161"/>
      <c r="AB850" s="161"/>
      <c r="AC850" s="161"/>
      <c r="AD850" s="161"/>
      <c r="AE850" s="161"/>
      <c r="AF850" s="161"/>
      <c r="AG850" s="161"/>
      <c r="AH850" s="161"/>
      <c r="AI850" s="161"/>
      <c r="AJ850" s="161"/>
      <c r="AK850" s="161"/>
      <c r="AL850" s="161"/>
      <c r="AM850" s="161"/>
      <c r="AN850" s="161"/>
      <c r="AO850" s="161"/>
      <c r="AP850" s="161"/>
      <c r="AQ850" s="161"/>
      <c r="AR850" s="161"/>
      <c r="AS850" s="161"/>
      <c r="AT850" s="161"/>
      <c r="AU850" s="161"/>
      <c r="AV850" s="161"/>
      <c r="AW850" s="161"/>
      <c r="AX850" s="161"/>
      <c r="AY850" s="161"/>
      <c r="AZ850" s="161"/>
      <c r="BA850" s="161"/>
      <c r="BB850" s="161"/>
      <c r="BC850" s="161"/>
      <c r="BD850" s="161"/>
      <c r="BE850" s="161"/>
      <c r="BF850" s="161"/>
      <c r="BG850" s="161"/>
      <c r="BH850" s="161"/>
      <c r="BI850" s="161"/>
      <c r="BJ850" s="161"/>
      <c r="BK850" s="161"/>
      <c r="BL850" s="161"/>
      <c r="BM850" s="161"/>
      <c r="BN850" s="161"/>
      <c r="BO850" s="161"/>
      <c r="BP850" s="161"/>
      <c r="BQ850" s="161"/>
      <c r="BR850" s="161"/>
      <c r="BS850" s="161"/>
      <c r="BT850" s="161"/>
      <c r="BU850" s="161"/>
      <c r="BV850" s="161"/>
      <c r="BW850" s="161"/>
      <c r="BX850" s="161"/>
      <c r="BY850" s="161"/>
      <c r="BZ850" s="161"/>
      <c r="CA850" s="161"/>
      <c r="CB850" s="161"/>
      <c r="CC850" s="161"/>
      <c r="CD850" s="161"/>
      <c r="CE850" s="161"/>
      <c r="CF850" s="161"/>
      <c r="CG850" s="161"/>
      <c r="CH850" s="161"/>
      <c r="CI850" s="161"/>
      <c r="CJ850" s="161"/>
      <c r="CK850" s="161"/>
      <c r="CL850" s="161"/>
      <c r="CM850" s="161"/>
      <c r="CN850" s="161"/>
      <c r="CO850" s="161"/>
      <c r="CP850" s="161"/>
      <c r="CQ850" s="161"/>
      <c r="CR850" s="161"/>
      <c r="CS850" s="161"/>
      <c r="CT850" s="161"/>
      <c r="CU850" s="161"/>
      <c r="CV850" s="161"/>
      <c r="CW850" s="161"/>
      <c r="CX850" s="161"/>
      <c r="CY850" s="161"/>
      <c r="CZ850" s="161"/>
      <c r="DA850" s="161"/>
      <c r="DB850" s="161"/>
      <c r="DC850" s="161"/>
      <c r="DD850" s="161"/>
      <c r="DE850" s="161"/>
      <c r="DF850" s="161"/>
      <c r="DG850" s="161"/>
      <c r="DH850" s="161"/>
      <c r="DI850" s="161"/>
      <c r="DJ850" s="161"/>
      <c r="DK850" s="161"/>
      <c r="DL850" s="161"/>
      <c r="DM850" s="161"/>
      <c r="DN850" s="161"/>
      <c r="DO850" s="161"/>
      <c r="DP850" s="161"/>
      <c r="DQ850" s="161"/>
      <c r="DR850" s="161"/>
      <c r="DS850" s="161"/>
      <c r="DT850" s="161"/>
      <c r="DU850" s="161"/>
      <c r="DV850" s="161"/>
      <c r="DW850" s="161"/>
      <c r="DX850" s="161"/>
      <c r="DY850" s="161"/>
      <c r="DZ850" s="161"/>
      <c r="EA850" s="161"/>
      <c r="EB850" s="161"/>
      <c r="EC850" s="161"/>
      <c r="ED850" s="161"/>
      <c r="EE850" s="161"/>
      <c r="EF850" s="161"/>
      <c r="EG850" s="161"/>
      <c r="EH850" s="161"/>
      <c r="EI850" s="161"/>
      <c r="EJ850" s="161"/>
      <c r="EK850" s="161"/>
      <c r="EL850" s="161"/>
      <c r="EM850" s="161"/>
      <c r="EN850" s="161"/>
      <c r="EO850" s="161"/>
      <c r="EP850" s="161"/>
      <c r="EQ850" s="161"/>
      <c r="ER850" s="161"/>
      <c r="ES850" s="161"/>
      <c r="ET850" s="161"/>
      <c r="EU850" s="161"/>
      <c r="EV850" s="161"/>
      <c r="EW850" s="161"/>
      <c r="EX850" s="161"/>
      <c r="EY850" s="161"/>
      <c r="EZ850" s="161"/>
      <c r="FA850" s="161"/>
      <c r="FB850" s="161"/>
      <c r="FC850" s="161"/>
      <c r="FD850" s="161"/>
      <c r="FE850" s="161"/>
      <c r="FF850" s="161"/>
      <c r="FG850" s="161"/>
      <c r="FH850" s="161"/>
      <c r="FI850" s="161"/>
      <c r="FJ850" s="161"/>
      <c r="FK850" s="161"/>
      <c r="FL850" s="161"/>
      <c r="FM850" s="161"/>
      <c r="FN850" s="161"/>
      <c r="FO850" s="161"/>
      <c r="FP850" s="161"/>
      <c r="FQ850" s="161"/>
      <c r="FR850" s="161"/>
      <c r="FS850" s="161"/>
      <c r="FT850" s="161"/>
      <c r="FU850" s="161"/>
      <c r="FV850" s="161"/>
      <c r="FW850" s="161"/>
      <c r="FX850" s="161"/>
      <c r="FY850" s="161"/>
      <c r="FZ850" s="161"/>
      <c r="GA850" s="161"/>
      <c r="GB850" s="161"/>
    </row>
    <row r="851" spans="1:184" s="162" customFormat="1" x14ac:dyDescent="0.2">
      <c r="A851" s="146" t="s">
        <v>8157</v>
      </c>
      <c r="B851" s="146" t="s">
        <v>5301</v>
      </c>
      <c r="C851" s="147" t="s">
        <v>5302</v>
      </c>
      <c r="D851" s="99" t="s">
        <v>18</v>
      </c>
      <c r="E851" s="99">
        <v>3</v>
      </c>
      <c r="F851" s="99"/>
      <c r="G851" s="99"/>
      <c r="H851" s="151">
        <v>5</v>
      </c>
      <c r="I851" s="149">
        <f t="shared" si="42"/>
        <v>1.6666666666666666E-2</v>
      </c>
      <c r="J851" s="201">
        <v>31.32</v>
      </c>
      <c r="K851" s="101"/>
      <c r="L851" s="149"/>
      <c r="M851" s="150">
        <f t="shared" si="43"/>
        <v>1.57</v>
      </c>
      <c r="N851" s="150">
        <f t="shared" ref="N851:N885" si="44">IF(ISNUMBER(J851),ROUND(M851*30,2),"")</f>
        <v>47.1</v>
      </c>
      <c r="O851" s="100"/>
      <c r="P851" s="101"/>
      <c r="Q851" s="161"/>
      <c r="R851" s="161"/>
      <c r="S851" s="161"/>
      <c r="T851" s="161"/>
      <c r="U851" s="161"/>
      <c r="V851" s="161"/>
      <c r="W851" s="161"/>
      <c r="X851" s="161"/>
      <c r="Y851" s="161"/>
      <c r="Z851" s="161"/>
      <c r="AA851" s="161"/>
      <c r="AB851" s="161"/>
      <c r="AC851" s="161"/>
      <c r="AD851" s="161"/>
      <c r="AE851" s="161"/>
      <c r="AF851" s="161"/>
      <c r="AG851" s="161"/>
      <c r="AH851" s="161"/>
      <c r="AI851" s="161"/>
      <c r="AJ851" s="161"/>
      <c r="AK851" s="161"/>
      <c r="AL851" s="161"/>
      <c r="AM851" s="161"/>
      <c r="AN851" s="161"/>
      <c r="AO851" s="161"/>
      <c r="AP851" s="161"/>
      <c r="AQ851" s="161"/>
      <c r="AR851" s="161"/>
      <c r="AS851" s="161"/>
      <c r="AT851" s="161"/>
      <c r="AU851" s="161"/>
      <c r="AV851" s="161"/>
      <c r="AW851" s="161"/>
      <c r="AX851" s="161"/>
      <c r="AY851" s="161"/>
      <c r="AZ851" s="161"/>
      <c r="BA851" s="161"/>
      <c r="BB851" s="161"/>
      <c r="BC851" s="161"/>
      <c r="BD851" s="161"/>
      <c r="BE851" s="161"/>
      <c r="BF851" s="161"/>
      <c r="BG851" s="161"/>
      <c r="BH851" s="161"/>
      <c r="BI851" s="161"/>
      <c r="BJ851" s="161"/>
      <c r="BK851" s="161"/>
      <c r="BL851" s="161"/>
      <c r="BM851" s="161"/>
      <c r="BN851" s="161"/>
      <c r="BO851" s="161"/>
      <c r="BP851" s="161"/>
      <c r="BQ851" s="161"/>
      <c r="BR851" s="161"/>
      <c r="BS851" s="161"/>
      <c r="BT851" s="161"/>
      <c r="BU851" s="161"/>
      <c r="BV851" s="161"/>
      <c r="BW851" s="161"/>
      <c r="BX851" s="161"/>
      <c r="BY851" s="161"/>
      <c r="BZ851" s="161"/>
      <c r="CA851" s="161"/>
      <c r="CB851" s="161"/>
      <c r="CC851" s="161"/>
      <c r="CD851" s="161"/>
      <c r="CE851" s="161"/>
      <c r="CF851" s="161"/>
      <c r="CG851" s="161"/>
      <c r="CH851" s="161"/>
      <c r="CI851" s="161"/>
      <c r="CJ851" s="161"/>
      <c r="CK851" s="161"/>
      <c r="CL851" s="161"/>
      <c r="CM851" s="161"/>
      <c r="CN851" s="161"/>
      <c r="CO851" s="161"/>
      <c r="CP851" s="161"/>
      <c r="CQ851" s="161"/>
      <c r="CR851" s="161"/>
      <c r="CS851" s="161"/>
      <c r="CT851" s="161"/>
      <c r="CU851" s="161"/>
      <c r="CV851" s="161"/>
      <c r="CW851" s="161"/>
      <c r="CX851" s="161"/>
      <c r="CY851" s="161"/>
      <c r="CZ851" s="161"/>
      <c r="DA851" s="161"/>
      <c r="DB851" s="161"/>
      <c r="DC851" s="161"/>
      <c r="DD851" s="161"/>
      <c r="DE851" s="161"/>
      <c r="DF851" s="161"/>
      <c r="DG851" s="161"/>
      <c r="DH851" s="161"/>
      <c r="DI851" s="161"/>
      <c r="DJ851" s="161"/>
      <c r="DK851" s="161"/>
      <c r="DL851" s="161"/>
      <c r="DM851" s="161"/>
      <c r="DN851" s="161"/>
      <c r="DO851" s="161"/>
      <c r="DP851" s="161"/>
      <c r="DQ851" s="161"/>
      <c r="DR851" s="161"/>
      <c r="DS851" s="161"/>
      <c r="DT851" s="161"/>
      <c r="DU851" s="161"/>
      <c r="DV851" s="161"/>
      <c r="DW851" s="161"/>
      <c r="DX851" s="161"/>
      <c r="DY851" s="161"/>
      <c r="DZ851" s="161"/>
      <c r="EA851" s="161"/>
      <c r="EB851" s="161"/>
      <c r="EC851" s="161"/>
      <c r="ED851" s="161"/>
      <c r="EE851" s="161"/>
      <c r="EF851" s="161"/>
      <c r="EG851" s="161"/>
      <c r="EH851" s="161"/>
      <c r="EI851" s="161"/>
      <c r="EJ851" s="161"/>
      <c r="EK851" s="161"/>
      <c r="EL851" s="161"/>
      <c r="EM851" s="161"/>
      <c r="EN851" s="161"/>
      <c r="EO851" s="161"/>
      <c r="EP851" s="161"/>
      <c r="EQ851" s="161"/>
      <c r="ER851" s="161"/>
      <c r="ES851" s="161"/>
      <c r="ET851" s="161"/>
      <c r="EU851" s="161"/>
      <c r="EV851" s="161"/>
      <c r="EW851" s="161"/>
      <c r="EX851" s="161"/>
      <c r="EY851" s="161"/>
      <c r="EZ851" s="161"/>
      <c r="FA851" s="161"/>
      <c r="FB851" s="161"/>
      <c r="FC851" s="161"/>
      <c r="FD851" s="161"/>
      <c r="FE851" s="161"/>
      <c r="FF851" s="161"/>
      <c r="FG851" s="161"/>
      <c r="FH851" s="161"/>
      <c r="FI851" s="161"/>
      <c r="FJ851" s="161"/>
      <c r="FK851" s="161"/>
      <c r="FL851" s="161"/>
      <c r="FM851" s="161"/>
      <c r="FN851" s="161"/>
      <c r="FO851" s="161"/>
      <c r="FP851" s="161"/>
      <c r="FQ851" s="161"/>
      <c r="FR851" s="161"/>
      <c r="FS851" s="161"/>
      <c r="FT851" s="161"/>
      <c r="FU851" s="161"/>
      <c r="FV851" s="161"/>
      <c r="FW851" s="161"/>
      <c r="FX851" s="161"/>
      <c r="FY851" s="161"/>
      <c r="FZ851" s="161"/>
      <c r="GA851" s="161"/>
      <c r="GB851" s="161"/>
    </row>
    <row r="852" spans="1:184" s="162" customFormat="1" x14ac:dyDescent="0.2">
      <c r="A852" s="146" t="s">
        <v>8158</v>
      </c>
      <c r="B852" s="146" t="s">
        <v>5303</v>
      </c>
      <c r="C852" s="147" t="s">
        <v>5304</v>
      </c>
      <c r="D852" s="99" t="s">
        <v>18</v>
      </c>
      <c r="E852" s="99">
        <v>24</v>
      </c>
      <c r="F852" s="99"/>
      <c r="G852" s="99"/>
      <c r="H852" s="151">
        <v>5</v>
      </c>
      <c r="I852" s="149">
        <f t="shared" si="42"/>
        <v>1.6666666666666666E-2</v>
      </c>
      <c r="J852" s="201">
        <v>53.36</v>
      </c>
      <c r="K852" s="101"/>
      <c r="L852" s="149"/>
      <c r="M852" s="150">
        <f t="shared" si="43"/>
        <v>21.34</v>
      </c>
      <c r="N852" s="150">
        <f t="shared" si="44"/>
        <v>640.20000000000005</v>
      </c>
      <c r="O852" s="100"/>
      <c r="P852" s="101"/>
      <c r="Q852" s="161"/>
      <c r="R852" s="161"/>
      <c r="S852" s="161"/>
      <c r="T852" s="161"/>
      <c r="U852" s="161"/>
      <c r="V852" s="161"/>
      <c r="W852" s="161"/>
      <c r="X852" s="161"/>
      <c r="Y852" s="161"/>
      <c r="Z852" s="161"/>
      <c r="AA852" s="161"/>
      <c r="AB852" s="161"/>
      <c r="AC852" s="161"/>
      <c r="AD852" s="161"/>
      <c r="AE852" s="161"/>
      <c r="AF852" s="161"/>
      <c r="AG852" s="161"/>
      <c r="AH852" s="161"/>
      <c r="AI852" s="161"/>
      <c r="AJ852" s="161"/>
      <c r="AK852" s="161"/>
      <c r="AL852" s="161"/>
      <c r="AM852" s="161"/>
      <c r="AN852" s="161"/>
      <c r="AO852" s="161"/>
      <c r="AP852" s="161"/>
      <c r="AQ852" s="161"/>
      <c r="AR852" s="161"/>
      <c r="AS852" s="161"/>
      <c r="AT852" s="161"/>
      <c r="AU852" s="161"/>
      <c r="AV852" s="161"/>
      <c r="AW852" s="161"/>
      <c r="AX852" s="161"/>
      <c r="AY852" s="161"/>
      <c r="AZ852" s="161"/>
      <c r="BA852" s="161"/>
      <c r="BB852" s="161"/>
      <c r="BC852" s="161"/>
      <c r="BD852" s="161"/>
      <c r="BE852" s="161"/>
      <c r="BF852" s="161"/>
      <c r="BG852" s="161"/>
      <c r="BH852" s="161"/>
      <c r="BI852" s="161"/>
      <c r="BJ852" s="161"/>
      <c r="BK852" s="161"/>
      <c r="BL852" s="161"/>
      <c r="BM852" s="161"/>
      <c r="BN852" s="161"/>
      <c r="BO852" s="161"/>
      <c r="BP852" s="161"/>
      <c r="BQ852" s="161"/>
      <c r="BR852" s="161"/>
      <c r="BS852" s="161"/>
      <c r="BT852" s="161"/>
      <c r="BU852" s="161"/>
      <c r="BV852" s="161"/>
      <c r="BW852" s="161"/>
      <c r="BX852" s="161"/>
      <c r="BY852" s="161"/>
      <c r="BZ852" s="161"/>
      <c r="CA852" s="161"/>
      <c r="CB852" s="161"/>
      <c r="CC852" s="161"/>
      <c r="CD852" s="161"/>
      <c r="CE852" s="161"/>
      <c r="CF852" s="161"/>
      <c r="CG852" s="161"/>
      <c r="CH852" s="161"/>
      <c r="CI852" s="161"/>
      <c r="CJ852" s="161"/>
      <c r="CK852" s="161"/>
      <c r="CL852" s="161"/>
      <c r="CM852" s="161"/>
      <c r="CN852" s="161"/>
      <c r="CO852" s="161"/>
      <c r="CP852" s="161"/>
      <c r="CQ852" s="161"/>
      <c r="CR852" s="161"/>
      <c r="CS852" s="161"/>
      <c r="CT852" s="161"/>
      <c r="CU852" s="161"/>
      <c r="CV852" s="161"/>
      <c r="CW852" s="161"/>
      <c r="CX852" s="161"/>
      <c r="CY852" s="161"/>
      <c r="CZ852" s="161"/>
      <c r="DA852" s="161"/>
      <c r="DB852" s="161"/>
      <c r="DC852" s="161"/>
      <c r="DD852" s="161"/>
      <c r="DE852" s="161"/>
      <c r="DF852" s="161"/>
      <c r="DG852" s="161"/>
      <c r="DH852" s="161"/>
      <c r="DI852" s="161"/>
      <c r="DJ852" s="161"/>
      <c r="DK852" s="161"/>
      <c r="DL852" s="161"/>
      <c r="DM852" s="161"/>
      <c r="DN852" s="161"/>
      <c r="DO852" s="161"/>
      <c r="DP852" s="161"/>
      <c r="DQ852" s="161"/>
      <c r="DR852" s="161"/>
      <c r="DS852" s="161"/>
      <c r="DT852" s="161"/>
      <c r="DU852" s="161"/>
      <c r="DV852" s="161"/>
      <c r="DW852" s="161"/>
      <c r="DX852" s="161"/>
      <c r="DY852" s="161"/>
      <c r="DZ852" s="161"/>
      <c r="EA852" s="161"/>
      <c r="EB852" s="161"/>
      <c r="EC852" s="161"/>
      <c r="ED852" s="161"/>
      <c r="EE852" s="161"/>
      <c r="EF852" s="161"/>
      <c r="EG852" s="161"/>
      <c r="EH852" s="161"/>
      <c r="EI852" s="161"/>
      <c r="EJ852" s="161"/>
      <c r="EK852" s="161"/>
      <c r="EL852" s="161"/>
      <c r="EM852" s="161"/>
      <c r="EN852" s="161"/>
      <c r="EO852" s="161"/>
      <c r="EP852" s="161"/>
      <c r="EQ852" s="161"/>
      <c r="ER852" s="161"/>
      <c r="ES852" s="161"/>
      <c r="ET852" s="161"/>
      <c r="EU852" s="161"/>
      <c r="EV852" s="161"/>
      <c r="EW852" s="161"/>
      <c r="EX852" s="161"/>
      <c r="EY852" s="161"/>
      <c r="EZ852" s="161"/>
      <c r="FA852" s="161"/>
      <c r="FB852" s="161"/>
      <c r="FC852" s="161"/>
      <c r="FD852" s="161"/>
      <c r="FE852" s="161"/>
      <c r="FF852" s="161"/>
      <c r="FG852" s="161"/>
      <c r="FH852" s="161"/>
      <c r="FI852" s="161"/>
      <c r="FJ852" s="161"/>
      <c r="FK852" s="161"/>
      <c r="FL852" s="161"/>
      <c r="FM852" s="161"/>
      <c r="FN852" s="161"/>
      <c r="FO852" s="161"/>
      <c r="FP852" s="161"/>
      <c r="FQ852" s="161"/>
      <c r="FR852" s="161"/>
      <c r="FS852" s="161"/>
      <c r="FT852" s="161"/>
      <c r="FU852" s="161"/>
      <c r="FV852" s="161"/>
      <c r="FW852" s="161"/>
      <c r="FX852" s="161"/>
      <c r="FY852" s="161"/>
      <c r="FZ852" s="161"/>
      <c r="GA852" s="161"/>
      <c r="GB852" s="161"/>
    </row>
    <row r="853" spans="1:184" s="162" customFormat="1" x14ac:dyDescent="0.2">
      <c r="A853" s="146" t="s">
        <v>8159</v>
      </c>
      <c r="B853" s="146" t="s">
        <v>5305</v>
      </c>
      <c r="C853" s="147" t="s">
        <v>5306</v>
      </c>
      <c r="D853" s="99" t="s">
        <v>18</v>
      </c>
      <c r="E853" s="99">
        <v>3</v>
      </c>
      <c r="F853" s="99"/>
      <c r="G853" s="99"/>
      <c r="H853" s="151">
        <v>5</v>
      </c>
      <c r="I853" s="149">
        <f t="shared" si="42"/>
        <v>1.6666666666666666E-2</v>
      </c>
      <c r="J853" s="201">
        <v>1530.82</v>
      </c>
      <c r="K853" s="101"/>
      <c r="L853" s="149"/>
      <c r="M853" s="150">
        <f t="shared" si="43"/>
        <v>76.540000000000006</v>
      </c>
      <c r="N853" s="150">
        <f t="shared" si="44"/>
        <v>2296.1999999999998</v>
      </c>
      <c r="O853" s="100"/>
      <c r="P853" s="101"/>
      <c r="Q853" s="161"/>
      <c r="R853" s="161"/>
      <c r="S853" s="161"/>
      <c r="T853" s="161"/>
      <c r="U853" s="161"/>
      <c r="V853" s="161"/>
      <c r="W853" s="161"/>
      <c r="X853" s="161"/>
      <c r="Y853" s="161"/>
      <c r="Z853" s="161"/>
      <c r="AA853" s="161"/>
      <c r="AB853" s="161"/>
      <c r="AC853" s="161"/>
      <c r="AD853" s="161"/>
      <c r="AE853" s="161"/>
      <c r="AF853" s="161"/>
      <c r="AG853" s="161"/>
      <c r="AH853" s="161"/>
      <c r="AI853" s="161"/>
      <c r="AJ853" s="161"/>
      <c r="AK853" s="161"/>
      <c r="AL853" s="161"/>
      <c r="AM853" s="161"/>
      <c r="AN853" s="161"/>
      <c r="AO853" s="161"/>
      <c r="AP853" s="161"/>
      <c r="AQ853" s="161"/>
      <c r="AR853" s="161"/>
      <c r="AS853" s="161"/>
      <c r="AT853" s="161"/>
      <c r="AU853" s="161"/>
      <c r="AV853" s="161"/>
      <c r="AW853" s="161"/>
      <c r="AX853" s="161"/>
      <c r="AY853" s="161"/>
      <c r="AZ853" s="161"/>
      <c r="BA853" s="161"/>
      <c r="BB853" s="161"/>
      <c r="BC853" s="161"/>
      <c r="BD853" s="161"/>
      <c r="BE853" s="161"/>
      <c r="BF853" s="161"/>
      <c r="BG853" s="161"/>
      <c r="BH853" s="161"/>
      <c r="BI853" s="161"/>
      <c r="BJ853" s="161"/>
      <c r="BK853" s="161"/>
      <c r="BL853" s="161"/>
      <c r="BM853" s="161"/>
      <c r="BN853" s="161"/>
      <c r="BO853" s="161"/>
      <c r="BP853" s="161"/>
      <c r="BQ853" s="161"/>
      <c r="BR853" s="161"/>
      <c r="BS853" s="161"/>
      <c r="BT853" s="161"/>
      <c r="BU853" s="161"/>
      <c r="BV853" s="161"/>
      <c r="BW853" s="161"/>
      <c r="BX853" s="161"/>
      <c r="BY853" s="161"/>
      <c r="BZ853" s="161"/>
      <c r="CA853" s="161"/>
      <c r="CB853" s="161"/>
      <c r="CC853" s="161"/>
      <c r="CD853" s="161"/>
      <c r="CE853" s="161"/>
      <c r="CF853" s="161"/>
      <c r="CG853" s="161"/>
      <c r="CH853" s="161"/>
      <c r="CI853" s="161"/>
      <c r="CJ853" s="161"/>
      <c r="CK853" s="161"/>
      <c r="CL853" s="161"/>
      <c r="CM853" s="161"/>
      <c r="CN853" s="161"/>
      <c r="CO853" s="161"/>
      <c r="CP853" s="161"/>
      <c r="CQ853" s="161"/>
      <c r="CR853" s="161"/>
      <c r="CS853" s="161"/>
      <c r="CT853" s="161"/>
      <c r="CU853" s="161"/>
      <c r="CV853" s="161"/>
      <c r="CW853" s="161"/>
      <c r="CX853" s="161"/>
      <c r="CY853" s="161"/>
      <c r="CZ853" s="161"/>
      <c r="DA853" s="161"/>
      <c r="DB853" s="161"/>
      <c r="DC853" s="161"/>
      <c r="DD853" s="161"/>
      <c r="DE853" s="161"/>
      <c r="DF853" s="161"/>
      <c r="DG853" s="161"/>
      <c r="DH853" s="161"/>
      <c r="DI853" s="161"/>
      <c r="DJ853" s="161"/>
      <c r="DK853" s="161"/>
      <c r="DL853" s="161"/>
      <c r="DM853" s="161"/>
      <c r="DN853" s="161"/>
      <c r="DO853" s="161"/>
      <c r="DP853" s="161"/>
      <c r="DQ853" s="161"/>
      <c r="DR853" s="161"/>
      <c r="DS853" s="161"/>
      <c r="DT853" s="161"/>
      <c r="DU853" s="161"/>
      <c r="DV853" s="161"/>
      <c r="DW853" s="161"/>
      <c r="DX853" s="161"/>
      <c r="DY853" s="161"/>
      <c r="DZ853" s="161"/>
      <c r="EA853" s="161"/>
      <c r="EB853" s="161"/>
      <c r="EC853" s="161"/>
      <c r="ED853" s="161"/>
      <c r="EE853" s="161"/>
      <c r="EF853" s="161"/>
      <c r="EG853" s="161"/>
      <c r="EH853" s="161"/>
      <c r="EI853" s="161"/>
      <c r="EJ853" s="161"/>
      <c r="EK853" s="161"/>
      <c r="EL853" s="161"/>
      <c r="EM853" s="161"/>
      <c r="EN853" s="161"/>
      <c r="EO853" s="161"/>
      <c r="EP853" s="161"/>
      <c r="EQ853" s="161"/>
      <c r="ER853" s="161"/>
      <c r="ES853" s="161"/>
      <c r="ET853" s="161"/>
      <c r="EU853" s="161"/>
      <c r="EV853" s="161"/>
      <c r="EW853" s="161"/>
      <c r="EX853" s="161"/>
      <c r="EY853" s="161"/>
      <c r="EZ853" s="161"/>
      <c r="FA853" s="161"/>
      <c r="FB853" s="161"/>
      <c r="FC853" s="161"/>
      <c r="FD853" s="161"/>
      <c r="FE853" s="161"/>
      <c r="FF853" s="161"/>
      <c r="FG853" s="161"/>
      <c r="FH853" s="161"/>
      <c r="FI853" s="161"/>
      <c r="FJ853" s="161"/>
      <c r="FK853" s="161"/>
      <c r="FL853" s="161"/>
      <c r="FM853" s="161"/>
      <c r="FN853" s="161"/>
      <c r="FO853" s="161"/>
      <c r="FP853" s="161"/>
      <c r="FQ853" s="161"/>
      <c r="FR853" s="161"/>
      <c r="FS853" s="161"/>
      <c r="FT853" s="161"/>
      <c r="FU853" s="161"/>
      <c r="FV853" s="161"/>
      <c r="FW853" s="161"/>
      <c r="FX853" s="161"/>
      <c r="FY853" s="161"/>
      <c r="FZ853" s="161"/>
      <c r="GA853" s="161"/>
      <c r="GB853" s="161"/>
    </row>
    <row r="854" spans="1:184" s="162" customFormat="1" x14ac:dyDescent="0.2">
      <c r="A854" s="146" t="s">
        <v>8160</v>
      </c>
      <c r="B854" s="146" t="s">
        <v>5307</v>
      </c>
      <c r="C854" s="147" t="s">
        <v>5308</v>
      </c>
      <c r="D854" s="99" t="s">
        <v>18</v>
      </c>
      <c r="E854" s="99">
        <v>1</v>
      </c>
      <c r="F854" s="99"/>
      <c r="G854" s="99"/>
      <c r="H854" s="151">
        <v>5</v>
      </c>
      <c r="I854" s="149">
        <f t="shared" si="42"/>
        <v>1.6666666666666666E-2</v>
      </c>
      <c r="J854" s="201">
        <v>2352</v>
      </c>
      <c r="K854" s="101"/>
      <c r="L854" s="149"/>
      <c r="M854" s="150">
        <f t="shared" si="43"/>
        <v>39.200000000000003</v>
      </c>
      <c r="N854" s="150">
        <f t="shared" si="44"/>
        <v>1176</v>
      </c>
      <c r="O854" s="100"/>
      <c r="P854" s="101"/>
      <c r="Q854" s="161"/>
      <c r="R854" s="161"/>
      <c r="S854" s="161"/>
      <c r="T854" s="161"/>
      <c r="U854" s="161"/>
      <c r="V854" s="161"/>
      <c r="W854" s="161"/>
      <c r="X854" s="161"/>
      <c r="Y854" s="161"/>
      <c r="Z854" s="161"/>
      <c r="AA854" s="161"/>
      <c r="AB854" s="161"/>
      <c r="AC854" s="161"/>
      <c r="AD854" s="161"/>
      <c r="AE854" s="161"/>
      <c r="AF854" s="161"/>
      <c r="AG854" s="161"/>
      <c r="AH854" s="161"/>
      <c r="AI854" s="161"/>
      <c r="AJ854" s="161"/>
      <c r="AK854" s="161"/>
      <c r="AL854" s="161"/>
      <c r="AM854" s="161"/>
      <c r="AN854" s="161"/>
      <c r="AO854" s="161"/>
      <c r="AP854" s="161"/>
      <c r="AQ854" s="161"/>
      <c r="AR854" s="161"/>
      <c r="AS854" s="161"/>
      <c r="AT854" s="161"/>
      <c r="AU854" s="161"/>
      <c r="AV854" s="161"/>
      <c r="AW854" s="161"/>
      <c r="AX854" s="161"/>
      <c r="AY854" s="161"/>
      <c r="AZ854" s="161"/>
      <c r="BA854" s="161"/>
      <c r="BB854" s="161"/>
      <c r="BC854" s="161"/>
      <c r="BD854" s="161"/>
      <c r="BE854" s="161"/>
      <c r="BF854" s="161"/>
      <c r="BG854" s="161"/>
      <c r="BH854" s="161"/>
      <c r="BI854" s="161"/>
      <c r="BJ854" s="161"/>
      <c r="BK854" s="161"/>
      <c r="BL854" s="161"/>
      <c r="BM854" s="161"/>
      <c r="BN854" s="161"/>
      <c r="BO854" s="161"/>
      <c r="BP854" s="161"/>
      <c r="BQ854" s="161"/>
      <c r="BR854" s="161"/>
      <c r="BS854" s="161"/>
      <c r="BT854" s="161"/>
      <c r="BU854" s="161"/>
      <c r="BV854" s="161"/>
      <c r="BW854" s="161"/>
      <c r="BX854" s="161"/>
      <c r="BY854" s="161"/>
      <c r="BZ854" s="161"/>
      <c r="CA854" s="161"/>
      <c r="CB854" s="161"/>
      <c r="CC854" s="161"/>
      <c r="CD854" s="161"/>
      <c r="CE854" s="161"/>
      <c r="CF854" s="161"/>
      <c r="CG854" s="161"/>
      <c r="CH854" s="161"/>
      <c r="CI854" s="161"/>
      <c r="CJ854" s="161"/>
      <c r="CK854" s="161"/>
      <c r="CL854" s="161"/>
      <c r="CM854" s="161"/>
      <c r="CN854" s="161"/>
      <c r="CO854" s="161"/>
      <c r="CP854" s="161"/>
      <c r="CQ854" s="161"/>
      <c r="CR854" s="161"/>
      <c r="CS854" s="161"/>
      <c r="CT854" s="161"/>
      <c r="CU854" s="161"/>
      <c r="CV854" s="161"/>
      <c r="CW854" s="161"/>
      <c r="CX854" s="161"/>
      <c r="CY854" s="161"/>
      <c r="CZ854" s="161"/>
      <c r="DA854" s="161"/>
      <c r="DB854" s="161"/>
      <c r="DC854" s="161"/>
      <c r="DD854" s="161"/>
      <c r="DE854" s="161"/>
      <c r="DF854" s="161"/>
      <c r="DG854" s="161"/>
      <c r="DH854" s="161"/>
      <c r="DI854" s="161"/>
      <c r="DJ854" s="161"/>
      <c r="DK854" s="161"/>
      <c r="DL854" s="161"/>
      <c r="DM854" s="161"/>
      <c r="DN854" s="161"/>
      <c r="DO854" s="161"/>
      <c r="DP854" s="161"/>
      <c r="DQ854" s="161"/>
      <c r="DR854" s="161"/>
      <c r="DS854" s="161"/>
      <c r="DT854" s="161"/>
      <c r="DU854" s="161"/>
      <c r="DV854" s="161"/>
      <c r="DW854" s="161"/>
      <c r="DX854" s="161"/>
      <c r="DY854" s="161"/>
      <c r="DZ854" s="161"/>
      <c r="EA854" s="161"/>
      <c r="EB854" s="161"/>
      <c r="EC854" s="161"/>
      <c r="ED854" s="161"/>
      <c r="EE854" s="161"/>
      <c r="EF854" s="161"/>
      <c r="EG854" s="161"/>
      <c r="EH854" s="161"/>
      <c r="EI854" s="161"/>
      <c r="EJ854" s="161"/>
      <c r="EK854" s="161"/>
      <c r="EL854" s="161"/>
      <c r="EM854" s="161"/>
      <c r="EN854" s="161"/>
      <c r="EO854" s="161"/>
      <c r="EP854" s="161"/>
      <c r="EQ854" s="161"/>
      <c r="ER854" s="161"/>
      <c r="ES854" s="161"/>
      <c r="ET854" s="161"/>
      <c r="EU854" s="161"/>
      <c r="EV854" s="161"/>
      <c r="EW854" s="161"/>
      <c r="EX854" s="161"/>
      <c r="EY854" s="161"/>
      <c r="EZ854" s="161"/>
      <c r="FA854" s="161"/>
      <c r="FB854" s="161"/>
      <c r="FC854" s="161"/>
      <c r="FD854" s="161"/>
      <c r="FE854" s="161"/>
      <c r="FF854" s="161"/>
      <c r="FG854" s="161"/>
      <c r="FH854" s="161"/>
      <c r="FI854" s="161"/>
      <c r="FJ854" s="161"/>
      <c r="FK854" s="161"/>
      <c r="FL854" s="161"/>
      <c r="FM854" s="161"/>
      <c r="FN854" s="161"/>
      <c r="FO854" s="161"/>
      <c r="FP854" s="161"/>
      <c r="FQ854" s="161"/>
      <c r="FR854" s="161"/>
      <c r="FS854" s="161"/>
      <c r="FT854" s="161"/>
      <c r="FU854" s="161"/>
      <c r="FV854" s="161"/>
      <c r="FW854" s="161"/>
      <c r="FX854" s="161"/>
      <c r="FY854" s="161"/>
      <c r="FZ854" s="161"/>
      <c r="GA854" s="161"/>
      <c r="GB854" s="161"/>
    </row>
    <row r="855" spans="1:184" s="162" customFormat="1" x14ac:dyDescent="0.2">
      <c r="A855" s="146" t="s">
        <v>8161</v>
      </c>
      <c r="B855" s="146" t="s">
        <v>5309</v>
      </c>
      <c r="C855" s="147" t="s">
        <v>5310</v>
      </c>
      <c r="D855" s="99" t="s">
        <v>461</v>
      </c>
      <c r="E855" s="99">
        <v>1</v>
      </c>
      <c r="F855" s="99"/>
      <c r="G855" s="99"/>
      <c r="H855" s="151">
        <v>10</v>
      </c>
      <c r="I855" s="149">
        <f t="shared" si="42"/>
        <v>8.3333333333333332E-3</v>
      </c>
      <c r="J855" s="201">
        <v>4212.45</v>
      </c>
      <c r="K855" s="101"/>
      <c r="L855" s="149"/>
      <c r="M855" s="150">
        <f t="shared" si="43"/>
        <v>35.1</v>
      </c>
      <c r="N855" s="150">
        <f t="shared" si="44"/>
        <v>1053</v>
      </c>
      <c r="O855" s="100"/>
      <c r="P855" s="101"/>
      <c r="Q855" s="161"/>
      <c r="R855" s="161"/>
      <c r="S855" s="161"/>
      <c r="T855" s="161"/>
      <c r="U855" s="161"/>
      <c r="V855" s="161"/>
      <c r="W855" s="161"/>
      <c r="X855" s="161"/>
      <c r="Y855" s="161"/>
      <c r="Z855" s="161"/>
      <c r="AA855" s="161"/>
      <c r="AB855" s="161"/>
      <c r="AC855" s="161"/>
      <c r="AD855" s="161"/>
      <c r="AE855" s="161"/>
      <c r="AF855" s="161"/>
      <c r="AG855" s="161"/>
      <c r="AH855" s="161"/>
      <c r="AI855" s="161"/>
      <c r="AJ855" s="161"/>
      <c r="AK855" s="161"/>
      <c r="AL855" s="161"/>
      <c r="AM855" s="161"/>
      <c r="AN855" s="161"/>
      <c r="AO855" s="161"/>
      <c r="AP855" s="161"/>
      <c r="AQ855" s="161"/>
      <c r="AR855" s="161"/>
      <c r="AS855" s="161"/>
      <c r="AT855" s="161"/>
      <c r="AU855" s="161"/>
      <c r="AV855" s="161"/>
      <c r="AW855" s="161"/>
      <c r="AX855" s="161"/>
      <c r="AY855" s="161"/>
      <c r="AZ855" s="161"/>
      <c r="BA855" s="161"/>
      <c r="BB855" s="161"/>
      <c r="BC855" s="161"/>
      <c r="BD855" s="161"/>
      <c r="BE855" s="161"/>
      <c r="BF855" s="161"/>
      <c r="BG855" s="161"/>
      <c r="BH855" s="161"/>
      <c r="BI855" s="161"/>
      <c r="BJ855" s="161"/>
      <c r="BK855" s="161"/>
      <c r="BL855" s="161"/>
      <c r="BM855" s="161"/>
      <c r="BN855" s="161"/>
      <c r="BO855" s="161"/>
      <c r="BP855" s="161"/>
      <c r="BQ855" s="161"/>
      <c r="BR855" s="161"/>
      <c r="BS855" s="161"/>
      <c r="BT855" s="161"/>
      <c r="BU855" s="161"/>
      <c r="BV855" s="161"/>
      <c r="BW855" s="161"/>
      <c r="BX855" s="161"/>
      <c r="BY855" s="161"/>
      <c r="BZ855" s="161"/>
      <c r="CA855" s="161"/>
      <c r="CB855" s="161"/>
      <c r="CC855" s="161"/>
      <c r="CD855" s="161"/>
      <c r="CE855" s="161"/>
      <c r="CF855" s="161"/>
      <c r="CG855" s="161"/>
      <c r="CH855" s="161"/>
      <c r="CI855" s="161"/>
      <c r="CJ855" s="161"/>
      <c r="CK855" s="161"/>
      <c r="CL855" s="161"/>
      <c r="CM855" s="161"/>
      <c r="CN855" s="161"/>
      <c r="CO855" s="161"/>
      <c r="CP855" s="161"/>
      <c r="CQ855" s="161"/>
      <c r="CR855" s="161"/>
      <c r="CS855" s="161"/>
      <c r="CT855" s="161"/>
      <c r="CU855" s="161"/>
      <c r="CV855" s="161"/>
      <c r="CW855" s="161"/>
      <c r="CX855" s="161"/>
      <c r="CY855" s="161"/>
      <c r="CZ855" s="161"/>
      <c r="DA855" s="161"/>
      <c r="DB855" s="161"/>
      <c r="DC855" s="161"/>
      <c r="DD855" s="161"/>
      <c r="DE855" s="161"/>
      <c r="DF855" s="161"/>
      <c r="DG855" s="161"/>
      <c r="DH855" s="161"/>
      <c r="DI855" s="161"/>
      <c r="DJ855" s="161"/>
      <c r="DK855" s="161"/>
      <c r="DL855" s="161"/>
      <c r="DM855" s="161"/>
      <c r="DN855" s="161"/>
      <c r="DO855" s="161"/>
      <c r="DP855" s="161"/>
      <c r="DQ855" s="161"/>
      <c r="DR855" s="161"/>
      <c r="DS855" s="161"/>
      <c r="DT855" s="161"/>
      <c r="DU855" s="161"/>
      <c r="DV855" s="161"/>
      <c r="DW855" s="161"/>
      <c r="DX855" s="161"/>
      <c r="DY855" s="161"/>
      <c r="DZ855" s="161"/>
      <c r="EA855" s="161"/>
      <c r="EB855" s="161"/>
      <c r="EC855" s="161"/>
      <c r="ED855" s="161"/>
      <c r="EE855" s="161"/>
      <c r="EF855" s="161"/>
      <c r="EG855" s="161"/>
      <c r="EH855" s="161"/>
      <c r="EI855" s="161"/>
      <c r="EJ855" s="161"/>
      <c r="EK855" s="161"/>
      <c r="EL855" s="161"/>
      <c r="EM855" s="161"/>
      <c r="EN855" s="161"/>
      <c r="EO855" s="161"/>
      <c r="EP855" s="161"/>
      <c r="EQ855" s="161"/>
      <c r="ER855" s="161"/>
      <c r="ES855" s="161"/>
      <c r="ET855" s="161"/>
      <c r="EU855" s="161"/>
      <c r="EV855" s="161"/>
      <c r="EW855" s="161"/>
      <c r="EX855" s="161"/>
      <c r="EY855" s="161"/>
      <c r="EZ855" s="161"/>
      <c r="FA855" s="161"/>
      <c r="FB855" s="161"/>
      <c r="FC855" s="161"/>
      <c r="FD855" s="161"/>
      <c r="FE855" s="161"/>
      <c r="FF855" s="161"/>
      <c r="FG855" s="161"/>
      <c r="FH855" s="161"/>
      <c r="FI855" s="161"/>
      <c r="FJ855" s="161"/>
      <c r="FK855" s="161"/>
      <c r="FL855" s="161"/>
      <c r="FM855" s="161"/>
      <c r="FN855" s="161"/>
      <c r="FO855" s="161"/>
      <c r="FP855" s="161"/>
      <c r="FQ855" s="161"/>
      <c r="FR855" s="161"/>
      <c r="FS855" s="161"/>
      <c r="FT855" s="161"/>
      <c r="FU855" s="161"/>
      <c r="FV855" s="161"/>
      <c r="FW855" s="161"/>
      <c r="FX855" s="161"/>
      <c r="FY855" s="161"/>
      <c r="FZ855" s="161"/>
      <c r="GA855" s="161"/>
      <c r="GB855" s="161"/>
    </row>
    <row r="856" spans="1:184" s="162" customFormat="1" x14ac:dyDescent="0.2">
      <c r="A856" s="146" t="s">
        <v>8162</v>
      </c>
      <c r="B856" s="146" t="s">
        <v>5311</v>
      </c>
      <c r="C856" s="147" t="s">
        <v>5312</v>
      </c>
      <c r="D856" s="99" t="s">
        <v>18</v>
      </c>
      <c r="E856" s="99">
        <v>3</v>
      </c>
      <c r="F856" s="99"/>
      <c r="G856" s="99"/>
      <c r="H856" s="151">
        <v>10</v>
      </c>
      <c r="I856" s="149">
        <f t="shared" si="42"/>
        <v>8.3333333333333332E-3</v>
      </c>
      <c r="J856" s="201">
        <v>2846.25</v>
      </c>
      <c r="K856" s="101"/>
      <c r="L856" s="149"/>
      <c r="M856" s="150">
        <f t="shared" si="43"/>
        <v>71.16</v>
      </c>
      <c r="N856" s="150">
        <f t="shared" si="44"/>
        <v>2134.8000000000002</v>
      </c>
      <c r="O856" s="100"/>
      <c r="P856" s="101"/>
      <c r="Q856" s="161"/>
      <c r="R856" s="161"/>
      <c r="S856" s="161"/>
      <c r="T856" s="161"/>
      <c r="U856" s="161"/>
      <c r="V856" s="161"/>
      <c r="W856" s="161"/>
      <c r="X856" s="161"/>
      <c r="Y856" s="161"/>
      <c r="Z856" s="161"/>
      <c r="AA856" s="161"/>
      <c r="AB856" s="161"/>
      <c r="AC856" s="161"/>
      <c r="AD856" s="161"/>
      <c r="AE856" s="161"/>
      <c r="AF856" s="161"/>
      <c r="AG856" s="161"/>
      <c r="AH856" s="161"/>
      <c r="AI856" s="161"/>
      <c r="AJ856" s="161"/>
      <c r="AK856" s="161"/>
      <c r="AL856" s="161"/>
      <c r="AM856" s="161"/>
      <c r="AN856" s="161"/>
      <c r="AO856" s="161"/>
      <c r="AP856" s="161"/>
      <c r="AQ856" s="161"/>
      <c r="AR856" s="161"/>
      <c r="AS856" s="161"/>
      <c r="AT856" s="161"/>
      <c r="AU856" s="161"/>
      <c r="AV856" s="161"/>
      <c r="AW856" s="161"/>
      <c r="AX856" s="161"/>
      <c r="AY856" s="161"/>
      <c r="AZ856" s="161"/>
      <c r="BA856" s="161"/>
      <c r="BB856" s="161"/>
      <c r="BC856" s="161"/>
      <c r="BD856" s="161"/>
      <c r="BE856" s="161"/>
      <c r="BF856" s="161"/>
      <c r="BG856" s="161"/>
      <c r="BH856" s="161"/>
      <c r="BI856" s="161"/>
      <c r="BJ856" s="161"/>
      <c r="BK856" s="161"/>
      <c r="BL856" s="161"/>
      <c r="BM856" s="161"/>
      <c r="BN856" s="161"/>
      <c r="BO856" s="161"/>
      <c r="BP856" s="161"/>
      <c r="BQ856" s="161"/>
      <c r="BR856" s="161"/>
      <c r="BS856" s="161"/>
      <c r="BT856" s="161"/>
      <c r="BU856" s="161"/>
      <c r="BV856" s="161"/>
      <c r="BW856" s="161"/>
      <c r="BX856" s="161"/>
      <c r="BY856" s="161"/>
      <c r="BZ856" s="161"/>
      <c r="CA856" s="161"/>
      <c r="CB856" s="161"/>
      <c r="CC856" s="161"/>
      <c r="CD856" s="161"/>
      <c r="CE856" s="161"/>
      <c r="CF856" s="161"/>
      <c r="CG856" s="161"/>
      <c r="CH856" s="161"/>
      <c r="CI856" s="161"/>
      <c r="CJ856" s="161"/>
      <c r="CK856" s="161"/>
      <c r="CL856" s="161"/>
      <c r="CM856" s="161"/>
      <c r="CN856" s="161"/>
      <c r="CO856" s="161"/>
      <c r="CP856" s="161"/>
      <c r="CQ856" s="161"/>
      <c r="CR856" s="161"/>
      <c r="CS856" s="161"/>
      <c r="CT856" s="161"/>
      <c r="CU856" s="161"/>
      <c r="CV856" s="161"/>
      <c r="CW856" s="161"/>
      <c r="CX856" s="161"/>
      <c r="CY856" s="161"/>
      <c r="CZ856" s="161"/>
      <c r="DA856" s="161"/>
      <c r="DB856" s="161"/>
      <c r="DC856" s="161"/>
      <c r="DD856" s="161"/>
      <c r="DE856" s="161"/>
      <c r="DF856" s="161"/>
      <c r="DG856" s="161"/>
      <c r="DH856" s="161"/>
      <c r="DI856" s="161"/>
      <c r="DJ856" s="161"/>
      <c r="DK856" s="161"/>
      <c r="DL856" s="161"/>
      <c r="DM856" s="161"/>
      <c r="DN856" s="161"/>
      <c r="DO856" s="161"/>
      <c r="DP856" s="161"/>
      <c r="DQ856" s="161"/>
      <c r="DR856" s="161"/>
      <c r="DS856" s="161"/>
      <c r="DT856" s="161"/>
      <c r="DU856" s="161"/>
      <c r="DV856" s="161"/>
      <c r="DW856" s="161"/>
      <c r="DX856" s="161"/>
      <c r="DY856" s="161"/>
      <c r="DZ856" s="161"/>
      <c r="EA856" s="161"/>
      <c r="EB856" s="161"/>
      <c r="EC856" s="161"/>
      <c r="ED856" s="161"/>
      <c r="EE856" s="161"/>
      <c r="EF856" s="161"/>
      <c r="EG856" s="161"/>
      <c r="EH856" s="161"/>
      <c r="EI856" s="161"/>
      <c r="EJ856" s="161"/>
      <c r="EK856" s="161"/>
      <c r="EL856" s="161"/>
      <c r="EM856" s="161"/>
      <c r="EN856" s="161"/>
      <c r="EO856" s="161"/>
      <c r="EP856" s="161"/>
      <c r="EQ856" s="161"/>
      <c r="ER856" s="161"/>
      <c r="ES856" s="161"/>
      <c r="ET856" s="161"/>
      <c r="EU856" s="161"/>
      <c r="EV856" s="161"/>
      <c r="EW856" s="161"/>
      <c r="EX856" s="161"/>
      <c r="EY856" s="161"/>
      <c r="EZ856" s="161"/>
      <c r="FA856" s="161"/>
      <c r="FB856" s="161"/>
      <c r="FC856" s="161"/>
      <c r="FD856" s="161"/>
      <c r="FE856" s="161"/>
      <c r="FF856" s="161"/>
      <c r="FG856" s="161"/>
      <c r="FH856" s="161"/>
      <c r="FI856" s="161"/>
      <c r="FJ856" s="161"/>
      <c r="FK856" s="161"/>
      <c r="FL856" s="161"/>
      <c r="FM856" s="161"/>
      <c r="FN856" s="161"/>
      <c r="FO856" s="161"/>
      <c r="FP856" s="161"/>
      <c r="FQ856" s="161"/>
      <c r="FR856" s="161"/>
      <c r="FS856" s="161"/>
      <c r="FT856" s="161"/>
      <c r="FU856" s="161"/>
      <c r="FV856" s="161"/>
      <c r="FW856" s="161"/>
      <c r="FX856" s="161"/>
      <c r="FY856" s="161"/>
      <c r="FZ856" s="161"/>
      <c r="GA856" s="161"/>
      <c r="GB856" s="161"/>
    </row>
    <row r="857" spans="1:184" s="162" customFormat="1" x14ac:dyDescent="0.2">
      <c r="A857" s="146" t="s">
        <v>8163</v>
      </c>
      <c r="B857" s="146" t="s">
        <v>5313</v>
      </c>
      <c r="C857" s="147" t="s">
        <v>5314</v>
      </c>
      <c r="D857" s="99" t="s">
        <v>18</v>
      </c>
      <c r="E857" s="99">
        <v>6</v>
      </c>
      <c r="F857" s="99"/>
      <c r="G857" s="99"/>
      <c r="H857" s="151">
        <v>5</v>
      </c>
      <c r="I857" s="149">
        <f t="shared" si="42"/>
        <v>1.6666666666666666E-2</v>
      </c>
      <c r="J857" s="201">
        <v>341.73</v>
      </c>
      <c r="K857" s="101"/>
      <c r="L857" s="149"/>
      <c r="M857" s="150">
        <f t="shared" si="43"/>
        <v>34.17</v>
      </c>
      <c r="N857" s="150">
        <f t="shared" si="44"/>
        <v>1025.0999999999999</v>
      </c>
      <c r="O857" s="100"/>
      <c r="P857" s="101"/>
      <c r="Q857" s="161"/>
      <c r="R857" s="161"/>
      <c r="S857" s="161"/>
      <c r="T857" s="161"/>
      <c r="U857" s="161"/>
      <c r="V857" s="161"/>
      <c r="W857" s="161"/>
      <c r="X857" s="161"/>
      <c r="Y857" s="161"/>
      <c r="Z857" s="161"/>
      <c r="AA857" s="161"/>
      <c r="AB857" s="161"/>
      <c r="AC857" s="161"/>
      <c r="AD857" s="161"/>
      <c r="AE857" s="161"/>
      <c r="AF857" s="161"/>
      <c r="AG857" s="161"/>
      <c r="AH857" s="161"/>
      <c r="AI857" s="161"/>
      <c r="AJ857" s="161"/>
      <c r="AK857" s="161"/>
      <c r="AL857" s="161"/>
      <c r="AM857" s="161"/>
      <c r="AN857" s="161"/>
      <c r="AO857" s="161"/>
      <c r="AP857" s="161"/>
      <c r="AQ857" s="161"/>
      <c r="AR857" s="161"/>
      <c r="AS857" s="161"/>
      <c r="AT857" s="161"/>
      <c r="AU857" s="161"/>
      <c r="AV857" s="161"/>
      <c r="AW857" s="161"/>
      <c r="AX857" s="161"/>
      <c r="AY857" s="161"/>
      <c r="AZ857" s="161"/>
      <c r="BA857" s="161"/>
      <c r="BB857" s="161"/>
      <c r="BC857" s="161"/>
      <c r="BD857" s="161"/>
      <c r="BE857" s="161"/>
      <c r="BF857" s="161"/>
      <c r="BG857" s="161"/>
      <c r="BH857" s="161"/>
      <c r="BI857" s="161"/>
      <c r="BJ857" s="161"/>
      <c r="BK857" s="161"/>
      <c r="BL857" s="161"/>
      <c r="BM857" s="161"/>
      <c r="BN857" s="161"/>
      <c r="BO857" s="161"/>
      <c r="BP857" s="161"/>
      <c r="BQ857" s="161"/>
      <c r="BR857" s="161"/>
      <c r="BS857" s="161"/>
      <c r="BT857" s="161"/>
      <c r="BU857" s="161"/>
      <c r="BV857" s="161"/>
      <c r="BW857" s="161"/>
      <c r="BX857" s="161"/>
      <c r="BY857" s="161"/>
      <c r="BZ857" s="161"/>
      <c r="CA857" s="161"/>
      <c r="CB857" s="161"/>
      <c r="CC857" s="161"/>
      <c r="CD857" s="161"/>
      <c r="CE857" s="161"/>
      <c r="CF857" s="161"/>
      <c r="CG857" s="161"/>
      <c r="CH857" s="161"/>
      <c r="CI857" s="161"/>
      <c r="CJ857" s="161"/>
      <c r="CK857" s="161"/>
      <c r="CL857" s="161"/>
      <c r="CM857" s="161"/>
      <c r="CN857" s="161"/>
      <c r="CO857" s="161"/>
      <c r="CP857" s="161"/>
      <c r="CQ857" s="161"/>
      <c r="CR857" s="161"/>
      <c r="CS857" s="161"/>
      <c r="CT857" s="161"/>
      <c r="CU857" s="161"/>
      <c r="CV857" s="161"/>
      <c r="CW857" s="161"/>
      <c r="CX857" s="161"/>
      <c r="CY857" s="161"/>
      <c r="CZ857" s="161"/>
      <c r="DA857" s="161"/>
      <c r="DB857" s="161"/>
      <c r="DC857" s="161"/>
      <c r="DD857" s="161"/>
      <c r="DE857" s="161"/>
      <c r="DF857" s="161"/>
      <c r="DG857" s="161"/>
      <c r="DH857" s="161"/>
      <c r="DI857" s="161"/>
      <c r="DJ857" s="161"/>
      <c r="DK857" s="161"/>
      <c r="DL857" s="161"/>
      <c r="DM857" s="161"/>
      <c r="DN857" s="161"/>
      <c r="DO857" s="161"/>
      <c r="DP857" s="161"/>
      <c r="DQ857" s="161"/>
      <c r="DR857" s="161"/>
      <c r="DS857" s="161"/>
      <c r="DT857" s="161"/>
      <c r="DU857" s="161"/>
      <c r="DV857" s="161"/>
      <c r="DW857" s="161"/>
      <c r="DX857" s="161"/>
      <c r="DY857" s="161"/>
      <c r="DZ857" s="161"/>
      <c r="EA857" s="161"/>
      <c r="EB857" s="161"/>
      <c r="EC857" s="161"/>
      <c r="ED857" s="161"/>
      <c r="EE857" s="161"/>
      <c r="EF857" s="161"/>
      <c r="EG857" s="161"/>
      <c r="EH857" s="161"/>
      <c r="EI857" s="161"/>
      <c r="EJ857" s="161"/>
      <c r="EK857" s="161"/>
      <c r="EL857" s="161"/>
      <c r="EM857" s="161"/>
      <c r="EN857" s="161"/>
      <c r="EO857" s="161"/>
      <c r="EP857" s="161"/>
      <c r="EQ857" s="161"/>
      <c r="ER857" s="161"/>
      <c r="ES857" s="161"/>
      <c r="ET857" s="161"/>
      <c r="EU857" s="161"/>
      <c r="EV857" s="161"/>
      <c r="EW857" s="161"/>
      <c r="EX857" s="161"/>
      <c r="EY857" s="161"/>
      <c r="EZ857" s="161"/>
      <c r="FA857" s="161"/>
      <c r="FB857" s="161"/>
      <c r="FC857" s="161"/>
      <c r="FD857" s="161"/>
      <c r="FE857" s="161"/>
      <c r="FF857" s="161"/>
      <c r="FG857" s="161"/>
      <c r="FH857" s="161"/>
      <c r="FI857" s="161"/>
      <c r="FJ857" s="161"/>
      <c r="FK857" s="161"/>
      <c r="FL857" s="161"/>
      <c r="FM857" s="161"/>
      <c r="FN857" s="161"/>
      <c r="FO857" s="161"/>
      <c r="FP857" s="161"/>
      <c r="FQ857" s="161"/>
      <c r="FR857" s="161"/>
      <c r="FS857" s="161"/>
      <c r="FT857" s="161"/>
      <c r="FU857" s="161"/>
      <c r="FV857" s="161"/>
      <c r="FW857" s="161"/>
      <c r="FX857" s="161"/>
      <c r="FY857" s="161"/>
      <c r="FZ857" s="161"/>
      <c r="GA857" s="161"/>
      <c r="GB857" s="161"/>
    </row>
    <row r="858" spans="1:184" s="162" customFormat="1" x14ac:dyDescent="0.2">
      <c r="A858" s="146" t="s">
        <v>8164</v>
      </c>
      <c r="B858" s="146" t="s">
        <v>5315</v>
      </c>
      <c r="C858" s="147" t="s">
        <v>5316</v>
      </c>
      <c r="D858" s="99" t="s">
        <v>18</v>
      </c>
      <c r="E858" s="99">
        <v>3</v>
      </c>
      <c r="F858" s="99"/>
      <c r="G858" s="99"/>
      <c r="H858" s="151">
        <v>5</v>
      </c>
      <c r="I858" s="149">
        <f t="shared" si="42"/>
        <v>1.6666666666666666E-2</v>
      </c>
      <c r="J858" s="201">
        <v>173.73</v>
      </c>
      <c r="K858" s="101"/>
      <c r="L858" s="149"/>
      <c r="M858" s="150">
        <f t="shared" si="43"/>
        <v>8.69</v>
      </c>
      <c r="N858" s="150">
        <f t="shared" si="44"/>
        <v>260.7</v>
      </c>
      <c r="O858" s="100"/>
      <c r="P858" s="101"/>
      <c r="Q858" s="161"/>
      <c r="R858" s="161"/>
      <c r="S858" s="161"/>
      <c r="T858" s="161"/>
      <c r="U858" s="161"/>
      <c r="V858" s="161"/>
      <c r="W858" s="161"/>
      <c r="X858" s="161"/>
      <c r="Y858" s="161"/>
      <c r="Z858" s="161"/>
      <c r="AA858" s="161"/>
      <c r="AB858" s="161"/>
      <c r="AC858" s="161"/>
      <c r="AD858" s="161"/>
      <c r="AE858" s="161"/>
      <c r="AF858" s="161"/>
      <c r="AG858" s="161"/>
      <c r="AH858" s="161"/>
      <c r="AI858" s="161"/>
      <c r="AJ858" s="161"/>
      <c r="AK858" s="161"/>
      <c r="AL858" s="161"/>
      <c r="AM858" s="161"/>
      <c r="AN858" s="161"/>
      <c r="AO858" s="161"/>
      <c r="AP858" s="161"/>
      <c r="AQ858" s="161"/>
      <c r="AR858" s="161"/>
      <c r="AS858" s="161"/>
      <c r="AT858" s="161"/>
      <c r="AU858" s="161"/>
      <c r="AV858" s="161"/>
      <c r="AW858" s="161"/>
      <c r="AX858" s="161"/>
      <c r="AY858" s="161"/>
      <c r="AZ858" s="161"/>
      <c r="BA858" s="161"/>
      <c r="BB858" s="161"/>
      <c r="BC858" s="161"/>
      <c r="BD858" s="161"/>
      <c r="BE858" s="161"/>
      <c r="BF858" s="161"/>
      <c r="BG858" s="161"/>
      <c r="BH858" s="161"/>
      <c r="BI858" s="161"/>
      <c r="BJ858" s="161"/>
      <c r="BK858" s="161"/>
      <c r="BL858" s="161"/>
      <c r="BM858" s="161"/>
      <c r="BN858" s="161"/>
      <c r="BO858" s="161"/>
      <c r="BP858" s="161"/>
      <c r="BQ858" s="161"/>
      <c r="BR858" s="161"/>
      <c r="BS858" s="161"/>
      <c r="BT858" s="161"/>
      <c r="BU858" s="161"/>
      <c r="BV858" s="161"/>
      <c r="BW858" s="161"/>
      <c r="BX858" s="161"/>
      <c r="BY858" s="161"/>
      <c r="BZ858" s="161"/>
      <c r="CA858" s="161"/>
      <c r="CB858" s="161"/>
      <c r="CC858" s="161"/>
      <c r="CD858" s="161"/>
      <c r="CE858" s="161"/>
      <c r="CF858" s="161"/>
      <c r="CG858" s="161"/>
      <c r="CH858" s="161"/>
      <c r="CI858" s="161"/>
      <c r="CJ858" s="161"/>
      <c r="CK858" s="161"/>
      <c r="CL858" s="161"/>
      <c r="CM858" s="161"/>
      <c r="CN858" s="161"/>
      <c r="CO858" s="161"/>
      <c r="CP858" s="161"/>
      <c r="CQ858" s="161"/>
      <c r="CR858" s="161"/>
      <c r="CS858" s="161"/>
      <c r="CT858" s="161"/>
      <c r="CU858" s="161"/>
      <c r="CV858" s="161"/>
      <c r="CW858" s="161"/>
      <c r="CX858" s="161"/>
      <c r="CY858" s="161"/>
      <c r="CZ858" s="161"/>
      <c r="DA858" s="161"/>
      <c r="DB858" s="161"/>
      <c r="DC858" s="161"/>
      <c r="DD858" s="161"/>
      <c r="DE858" s="161"/>
      <c r="DF858" s="161"/>
      <c r="DG858" s="161"/>
      <c r="DH858" s="161"/>
      <c r="DI858" s="161"/>
      <c r="DJ858" s="161"/>
      <c r="DK858" s="161"/>
      <c r="DL858" s="161"/>
      <c r="DM858" s="161"/>
      <c r="DN858" s="161"/>
      <c r="DO858" s="161"/>
      <c r="DP858" s="161"/>
      <c r="DQ858" s="161"/>
      <c r="DR858" s="161"/>
      <c r="DS858" s="161"/>
      <c r="DT858" s="161"/>
      <c r="DU858" s="161"/>
      <c r="DV858" s="161"/>
      <c r="DW858" s="161"/>
      <c r="DX858" s="161"/>
      <c r="DY858" s="161"/>
      <c r="DZ858" s="161"/>
      <c r="EA858" s="161"/>
      <c r="EB858" s="161"/>
      <c r="EC858" s="161"/>
      <c r="ED858" s="161"/>
      <c r="EE858" s="161"/>
      <c r="EF858" s="161"/>
      <c r="EG858" s="161"/>
      <c r="EH858" s="161"/>
      <c r="EI858" s="161"/>
      <c r="EJ858" s="161"/>
      <c r="EK858" s="161"/>
      <c r="EL858" s="161"/>
      <c r="EM858" s="161"/>
      <c r="EN858" s="161"/>
      <c r="EO858" s="161"/>
      <c r="EP858" s="161"/>
      <c r="EQ858" s="161"/>
      <c r="ER858" s="161"/>
      <c r="ES858" s="161"/>
      <c r="ET858" s="161"/>
      <c r="EU858" s="161"/>
      <c r="EV858" s="161"/>
      <c r="EW858" s="161"/>
      <c r="EX858" s="161"/>
      <c r="EY858" s="161"/>
      <c r="EZ858" s="161"/>
      <c r="FA858" s="161"/>
      <c r="FB858" s="161"/>
      <c r="FC858" s="161"/>
      <c r="FD858" s="161"/>
      <c r="FE858" s="161"/>
      <c r="FF858" s="161"/>
      <c r="FG858" s="161"/>
      <c r="FH858" s="161"/>
      <c r="FI858" s="161"/>
      <c r="FJ858" s="161"/>
      <c r="FK858" s="161"/>
      <c r="FL858" s="161"/>
      <c r="FM858" s="161"/>
      <c r="FN858" s="161"/>
      <c r="FO858" s="161"/>
      <c r="FP858" s="161"/>
      <c r="FQ858" s="161"/>
      <c r="FR858" s="161"/>
      <c r="FS858" s="161"/>
      <c r="FT858" s="161"/>
      <c r="FU858" s="161"/>
      <c r="FV858" s="161"/>
      <c r="FW858" s="161"/>
      <c r="FX858" s="161"/>
      <c r="FY858" s="161"/>
      <c r="FZ858" s="161"/>
      <c r="GA858" s="161"/>
      <c r="GB858" s="161"/>
    </row>
    <row r="859" spans="1:184" s="162" customFormat="1" x14ac:dyDescent="0.2">
      <c r="A859" s="146" t="s">
        <v>8165</v>
      </c>
      <c r="B859" s="146" t="s">
        <v>5317</v>
      </c>
      <c r="C859" s="147" t="s">
        <v>5318</v>
      </c>
      <c r="D859" s="99" t="s">
        <v>18</v>
      </c>
      <c r="E859" s="99">
        <v>10</v>
      </c>
      <c r="F859" s="99"/>
      <c r="G859" s="99"/>
      <c r="H859" s="151">
        <v>10</v>
      </c>
      <c r="I859" s="149">
        <f t="shared" si="42"/>
        <v>8.3333333333333332E-3</v>
      </c>
      <c r="J859" s="201">
        <v>142.59</v>
      </c>
      <c r="K859" s="101"/>
      <c r="L859" s="149"/>
      <c r="M859" s="150">
        <f t="shared" si="43"/>
        <v>11.88</v>
      </c>
      <c r="N859" s="150">
        <f t="shared" si="44"/>
        <v>356.4</v>
      </c>
      <c r="O859" s="100"/>
      <c r="P859" s="101"/>
      <c r="Q859" s="161"/>
      <c r="R859" s="161"/>
      <c r="S859" s="161"/>
      <c r="T859" s="161"/>
      <c r="U859" s="161"/>
      <c r="V859" s="161"/>
      <c r="W859" s="161"/>
      <c r="X859" s="161"/>
      <c r="Y859" s="161"/>
      <c r="Z859" s="161"/>
      <c r="AA859" s="161"/>
      <c r="AB859" s="161"/>
      <c r="AC859" s="161"/>
      <c r="AD859" s="161"/>
      <c r="AE859" s="161"/>
      <c r="AF859" s="161"/>
      <c r="AG859" s="161"/>
      <c r="AH859" s="161"/>
      <c r="AI859" s="161"/>
      <c r="AJ859" s="161"/>
      <c r="AK859" s="161"/>
      <c r="AL859" s="161"/>
      <c r="AM859" s="161"/>
      <c r="AN859" s="161"/>
      <c r="AO859" s="161"/>
      <c r="AP859" s="161"/>
      <c r="AQ859" s="161"/>
      <c r="AR859" s="161"/>
      <c r="AS859" s="161"/>
      <c r="AT859" s="161"/>
      <c r="AU859" s="161"/>
      <c r="AV859" s="161"/>
      <c r="AW859" s="161"/>
      <c r="AX859" s="161"/>
      <c r="AY859" s="161"/>
      <c r="AZ859" s="161"/>
      <c r="BA859" s="161"/>
      <c r="BB859" s="161"/>
      <c r="BC859" s="161"/>
      <c r="BD859" s="161"/>
      <c r="BE859" s="161"/>
      <c r="BF859" s="161"/>
      <c r="BG859" s="161"/>
      <c r="BH859" s="161"/>
      <c r="BI859" s="161"/>
      <c r="BJ859" s="161"/>
      <c r="BK859" s="161"/>
      <c r="BL859" s="161"/>
      <c r="BM859" s="161"/>
      <c r="BN859" s="161"/>
      <c r="BO859" s="161"/>
      <c r="BP859" s="161"/>
      <c r="BQ859" s="161"/>
      <c r="BR859" s="161"/>
      <c r="BS859" s="161"/>
      <c r="BT859" s="161"/>
      <c r="BU859" s="161"/>
      <c r="BV859" s="161"/>
      <c r="BW859" s="161"/>
      <c r="BX859" s="161"/>
      <c r="BY859" s="161"/>
      <c r="BZ859" s="161"/>
      <c r="CA859" s="161"/>
      <c r="CB859" s="161"/>
      <c r="CC859" s="161"/>
      <c r="CD859" s="161"/>
      <c r="CE859" s="161"/>
      <c r="CF859" s="161"/>
      <c r="CG859" s="161"/>
      <c r="CH859" s="161"/>
      <c r="CI859" s="161"/>
      <c r="CJ859" s="161"/>
      <c r="CK859" s="161"/>
      <c r="CL859" s="161"/>
      <c r="CM859" s="161"/>
      <c r="CN859" s="161"/>
      <c r="CO859" s="161"/>
      <c r="CP859" s="161"/>
      <c r="CQ859" s="161"/>
      <c r="CR859" s="161"/>
      <c r="CS859" s="161"/>
      <c r="CT859" s="161"/>
      <c r="CU859" s="161"/>
      <c r="CV859" s="161"/>
      <c r="CW859" s="161"/>
      <c r="CX859" s="161"/>
      <c r="CY859" s="161"/>
      <c r="CZ859" s="161"/>
      <c r="DA859" s="161"/>
      <c r="DB859" s="161"/>
      <c r="DC859" s="161"/>
      <c r="DD859" s="161"/>
      <c r="DE859" s="161"/>
      <c r="DF859" s="161"/>
      <c r="DG859" s="161"/>
      <c r="DH859" s="161"/>
      <c r="DI859" s="161"/>
      <c r="DJ859" s="161"/>
      <c r="DK859" s="161"/>
      <c r="DL859" s="161"/>
      <c r="DM859" s="161"/>
      <c r="DN859" s="161"/>
      <c r="DO859" s="161"/>
      <c r="DP859" s="161"/>
      <c r="DQ859" s="161"/>
      <c r="DR859" s="161"/>
      <c r="DS859" s="161"/>
      <c r="DT859" s="161"/>
      <c r="DU859" s="161"/>
      <c r="DV859" s="161"/>
      <c r="DW859" s="161"/>
      <c r="DX859" s="161"/>
      <c r="DY859" s="161"/>
      <c r="DZ859" s="161"/>
      <c r="EA859" s="161"/>
      <c r="EB859" s="161"/>
      <c r="EC859" s="161"/>
      <c r="ED859" s="161"/>
      <c r="EE859" s="161"/>
      <c r="EF859" s="161"/>
      <c r="EG859" s="161"/>
      <c r="EH859" s="161"/>
      <c r="EI859" s="161"/>
      <c r="EJ859" s="161"/>
      <c r="EK859" s="161"/>
      <c r="EL859" s="161"/>
      <c r="EM859" s="161"/>
      <c r="EN859" s="161"/>
      <c r="EO859" s="161"/>
      <c r="EP859" s="161"/>
      <c r="EQ859" s="161"/>
      <c r="ER859" s="161"/>
      <c r="ES859" s="161"/>
      <c r="ET859" s="161"/>
      <c r="EU859" s="161"/>
      <c r="EV859" s="161"/>
      <c r="EW859" s="161"/>
      <c r="EX859" s="161"/>
      <c r="EY859" s="161"/>
      <c r="EZ859" s="161"/>
      <c r="FA859" s="161"/>
      <c r="FB859" s="161"/>
      <c r="FC859" s="161"/>
      <c r="FD859" s="161"/>
      <c r="FE859" s="161"/>
      <c r="FF859" s="161"/>
      <c r="FG859" s="161"/>
      <c r="FH859" s="161"/>
      <c r="FI859" s="161"/>
      <c r="FJ859" s="161"/>
      <c r="FK859" s="161"/>
      <c r="FL859" s="161"/>
      <c r="FM859" s="161"/>
      <c r="FN859" s="161"/>
      <c r="FO859" s="161"/>
      <c r="FP859" s="161"/>
      <c r="FQ859" s="161"/>
      <c r="FR859" s="161"/>
      <c r="FS859" s="161"/>
      <c r="FT859" s="161"/>
      <c r="FU859" s="161"/>
      <c r="FV859" s="161"/>
      <c r="FW859" s="161"/>
      <c r="FX859" s="161"/>
      <c r="FY859" s="161"/>
      <c r="FZ859" s="161"/>
      <c r="GA859" s="161"/>
      <c r="GB859" s="161"/>
    </row>
    <row r="860" spans="1:184" s="162" customFormat="1" x14ac:dyDescent="0.2">
      <c r="A860" s="146" t="s">
        <v>8166</v>
      </c>
      <c r="B860" s="146" t="s">
        <v>5319</v>
      </c>
      <c r="C860" s="147" t="s">
        <v>5320</v>
      </c>
      <c r="D860" s="99" t="s">
        <v>18</v>
      </c>
      <c r="E860" s="99">
        <v>35</v>
      </c>
      <c r="F860" s="99"/>
      <c r="G860" s="99"/>
      <c r="H860" s="151">
        <v>10</v>
      </c>
      <c r="I860" s="149">
        <f t="shared" si="42"/>
        <v>8.3333333333333332E-3</v>
      </c>
      <c r="J860" s="201">
        <v>185.54</v>
      </c>
      <c r="K860" s="101"/>
      <c r="L860" s="149"/>
      <c r="M860" s="150">
        <f t="shared" si="43"/>
        <v>54.12</v>
      </c>
      <c r="N860" s="150">
        <f t="shared" si="44"/>
        <v>1623.6</v>
      </c>
      <c r="O860" s="100"/>
      <c r="P860" s="101"/>
      <c r="Q860" s="161"/>
      <c r="R860" s="161"/>
      <c r="S860" s="161"/>
      <c r="T860" s="161"/>
      <c r="U860" s="161"/>
      <c r="V860" s="161"/>
      <c r="W860" s="161"/>
      <c r="X860" s="161"/>
      <c r="Y860" s="161"/>
      <c r="Z860" s="161"/>
      <c r="AA860" s="161"/>
      <c r="AB860" s="161"/>
      <c r="AC860" s="161"/>
      <c r="AD860" s="161"/>
      <c r="AE860" s="161"/>
      <c r="AF860" s="161"/>
      <c r="AG860" s="161"/>
      <c r="AH860" s="161"/>
      <c r="AI860" s="161"/>
      <c r="AJ860" s="161"/>
      <c r="AK860" s="161"/>
      <c r="AL860" s="161"/>
      <c r="AM860" s="161"/>
      <c r="AN860" s="161"/>
      <c r="AO860" s="161"/>
      <c r="AP860" s="161"/>
      <c r="AQ860" s="161"/>
      <c r="AR860" s="161"/>
      <c r="AS860" s="161"/>
      <c r="AT860" s="161"/>
      <c r="AU860" s="161"/>
      <c r="AV860" s="161"/>
      <c r="AW860" s="161"/>
      <c r="AX860" s="161"/>
      <c r="AY860" s="161"/>
      <c r="AZ860" s="161"/>
      <c r="BA860" s="161"/>
      <c r="BB860" s="161"/>
      <c r="BC860" s="161"/>
      <c r="BD860" s="161"/>
      <c r="BE860" s="161"/>
      <c r="BF860" s="161"/>
      <c r="BG860" s="161"/>
      <c r="BH860" s="161"/>
      <c r="BI860" s="161"/>
      <c r="BJ860" s="161"/>
      <c r="BK860" s="161"/>
      <c r="BL860" s="161"/>
      <c r="BM860" s="161"/>
      <c r="BN860" s="161"/>
      <c r="BO860" s="161"/>
      <c r="BP860" s="161"/>
      <c r="BQ860" s="161"/>
      <c r="BR860" s="161"/>
      <c r="BS860" s="161"/>
      <c r="BT860" s="161"/>
      <c r="BU860" s="161"/>
      <c r="BV860" s="161"/>
      <c r="BW860" s="161"/>
      <c r="BX860" s="161"/>
      <c r="BY860" s="161"/>
      <c r="BZ860" s="161"/>
      <c r="CA860" s="161"/>
      <c r="CB860" s="161"/>
      <c r="CC860" s="161"/>
      <c r="CD860" s="161"/>
      <c r="CE860" s="161"/>
      <c r="CF860" s="161"/>
      <c r="CG860" s="161"/>
      <c r="CH860" s="161"/>
      <c r="CI860" s="161"/>
      <c r="CJ860" s="161"/>
      <c r="CK860" s="161"/>
      <c r="CL860" s="161"/>
      <c r="CM860" s="161"/>
      <c r="CN860" s="161"/>
      <c r="CO860" s="161"/>
      <c r="CP860" s="161"/>
      <c r="CQ860" s="161"/>
      <c r="CR860" s="161"/>
      <c r="CS860" s="161"/>
      <c r="CT860" s="161"/>
      <c r="CU860" s="161"/>
      <c r="CV860" s="161"/>
      <c r="CW860" s="161"/>
      <c r="CX860" s="161"/>
      <c r="CY860" s="161"/>
      <c r="CZ860" s="161"/>
      <c r="DA860" s="161"/>
      <c r="DB860" s="161"/>
      <c r="DC860" s="161"/>
      <c r="DD860" s="161"/>
      <c r="DE860" s="161"/>
      <c r="DF860" s="161"/>
      <c r="DG860" s="161"/>
      <c r="DH860" s="161"/>
      <c r="DI860" s="161"/>
      <c r="DJ860" s="161"/>
      <c r="DK860" s="161"/>
      <c r="DL860" s="161"/>
      <c r="DM860" s="161"/>
      <c r="DN860" s="161"/>
      <c r="DO860" s="161"/>
      <c r="DP860" s="161"/>
      <c r="DQ860" s="161"/>
      <c r="DR860" s="161"/>
      <c r="DS860" s="161"/>
      <c r="DT860" s="161"/>
      <c r="DU860" s="161"/>
      <c r="DV860" s="161"/>
      <c r="DW860" s="161"/>
      <c r="DX860" s="161"/>
      <c r="DY860" s="161"/>
      <c r="DZ860" s="161"/>
      <c r="EA860" s="161"/>
      <c r="EB860" s="161"/>
      <c r="EC860" s="161"/>
      <c r="ED860" s="161"/>
      <c r="EE860" s="161"/>
      <c r="EF860" s="161"/>
      <c r="EG860" s="161"/>
      <c r="EH860" s="161"/>
      <c r="EI860" s="161"/>
      <c r="EJ860" s="161"/>
      <c r="EK860" s="161"/>
      <c r="EL860" s="161"/>
      <c r="EM860" s="161"/>
      <c r="EN860" s="161"/>
      <c r="EO860" s="161"/>
      <c r="EP860" s="161"/>
      <c r="EQ860" s="161"/>
      <c r="ER860" s="161"/>
      <c r="ES860" s="161"/>
      <c r="ET860" s="161"/>
      <c r="EU860" s="161"/>
      <c r="EV860" s="161"/>
      <c r="EW860" s="161"/>
      <c r="EX860" s="161"/>
      <c r="EY860" s="161"/>
      <c r="EZ860" s="161"/>
      <c r="FA860" s="161"/>
      <c r="FB860" s="161"/>
      <c r="FC860" s="161"/>
      <c r="FD860" s="161"/>
      <c r="FE860" s="161"/>
      <c r="FF860" s="161"/>
      <c r="FG860" s="161"/>
      <c r="FH860" s="161"/>
      <c r="FI860" s="161"/>
      <c r="FJ860" s="161"/>
      <c r="FK860" s="161"/>
      <c r="FL860" s="161"/>
      <c r="FM860" s="161"/>
      <c r="FN860" s="161"/>
      <c r="FO860" s="161"/>
      <c r="FP860" s="161"/>
      <c r="FQ860" s="161"/>
      <c r="FR860" s="161"/>
      <c r="FS860" s="161"/>
      <c r="FT860" s="161"/>
      <c r="FU860" s="161"/>
      <c r="FV860" s="161"/>
      <c r="FW860" s="161"/>
      <c r="FX860" s="161"/>
      <c r="FY860" s="161"/>
      <c r="FZ860" s="161"/>
      <c r="GA860" s="161"/>
      <c r="GB860" s="161"/>
    </row>
    <row r="861" spans="1:184" s="162" customFormat="1" x14ac:dyDescent="0.2">
      <c r="A861" s="146" t="s">
        <v>8167</v>
      </c>
      <c r="B861" s="146" t="s">
        <v>5321</v>
      </c>
      <c r="C861" s="147" t="s">
        <v>5322</v>
      </c>
      <c r="D861" s="99" t="s">
        <v>18</v>
      </c>
      <c r="E861" s="99">
        <v>1</v>
      </c>
      <c r="F861" s="99"/>
      <c r="G861" s="99"/>
      <c r="H861" s="151">
        <v>10</v>
      </c>
      <c r="I861" s="149">
        <f t="shared" si="42"/>
        <v>8.3333333333333332E-3</v>
      </c>
      <c r="J861" s="201">
        <v>4569.8</v>
      </c>
      <c r="K861" s="101"/>
      <c r="L861" s="149"/>
      <c r="M861" s="150">
        <f t="shared" si="43"/>
        <v>38.08</v>
      </c>
      <c r="N861" s="150">
        <f t="shared" si="44"/>
        <v>1142.4000000000001</v>
      </c>
      <c r="O861" s="100"/>
      <c r="P861" s="101"/>
      <c r="Q861" s="161"/>
      <c r="R861" s="161"/>
      <c r="S861" s="161"/>
      <c r="T861" s="161"/>
      <c r="U861" s="161"/>
      <c r="V861" s="161"/>
      <c r="W861" s="161"/>
      <c r="X861" s="161"/>
      <c r="Y861" s="161"/>
      <c r="Z861" s="161"/>
      <c r="AA861" s="161"/>
      <c r="AB861" s="161"/>
      <c r="AC861" s="161"/>
      <c r="AD861" s="161"/>
      <c r="AE861" s="161"/>
      <c r="AF861" s="161"/>
      <c r="AG861" s="161"/>
      <c r="AH861" s="161"/>
      <c r="AI861" s="161"/>
      <c r="AJ861" s="161"/>
      <c r="AK861" s="161"/>
      <c r="AL861" s="161"/>
      <c r="AM861" s="161"/>
      <c r="AN861" s="161"/>
      <c r="AO861" s="161"/>
      <c r="AP861" s="161"/>
      <c r="AQ861" s="161"/>
      <c r="AR861" s="161"/>
      <c r="AS861" s="161"/>
      <c r="AT861" s="161"/>
      <c r="AU861" s="161"/>
      <c r="AV861" s="161"/>
      <c r="AW861" s="161"/>
      <c r="AX861" s="161"/>
      <c r="AY861" s="161"/>
      <c r="AZ861" s="161"/>
      <c r="BA861" s="161"/>
      <c r="BB861" s="161"/>
      <c r="BC861" s="161"/>
      <c r="BD861" s="161"/>
      <c r="BE861" s="161"/>
      <c r="BF861" s="161"/>
      <c r="BG861" s="161"/>
      <c r="BH861" s="161"/>
      <c r="BI861" s="161"/>
      <c r="BJ861" s="161"/>
      <c r="BK861" s="161"/>
      <c r="BL861" s="161"/>
      <c r="BM861" s="161"/>
      <c r="BN861" s="161"/>
      <c r="BO861" s="161"/>
      <c r="BP861" s="161"/>
      <c r="BQ861" s="161"/>
      <c r="BR861" s="161"/>
      <c r="BS861" s="161"/>
      <c r="BT861" s="161"/>
      <c r="BU861" s="161"/>
      <c r="BV861" s="161"/>
      <c r="BW861" s="161"/>
      <c r="BX861" s="161"/>
      <c r="BY861" s="161"/>
      <c r="BZ861" s="161"/>
      <c r="CA861" s="161"/>
      <c r="CB861" s="161"/>
      <c r="CC861" s="161"/>
      <c r="CD861" s="161"/>
      <c r="CE861" s="161"/>
      <c r="CF861" s="161"/>
      <c r="CG861" s="161"/>
      <c r="CH861" s="161"/>
      <c r="CI861" s="161"/>
      <c r="CJ861" s="161"/>
      <c r="CK861" s="161"/>
      <c r="CL861" s="161"/>
      <c r="CM861" s="161"/>
      <c r="CN861" s="161"/>
      <c r="CO861" s="161"/>
      <c r="CP861" s="161"/>
      <c r="CQ861" s="161"/>
      <c r="CR861" s="161"/>
      <c r="CS861" s="161"/>
      <c r="CT861" s="161"/>
      <c r="CU861" s="161"/>
      <c r="CV861" s="161"/>
      <c r="CW861" s="161"/>
      <c r="CX861" s="161"/>
      <c r="CY861" s="161"/>
      <c r="CZ861" s="161"/>
      <c r="DA861" s="161"/>
      <c r="DB861" s="161"/>
      <c r="DC861" s="161"/>
      <c r="DD861" s="161"/>
      <c r="DE861" s="161"/>
      <c r="DF861" s="161"/>
      <c r="DG861" s="161"/>
      <c r="DH861" s="161"/>
      <c r="DI861" s="161"/>
      <c r="DJ861" s="161"/>
      <c r="DK861" s="161"/>
      <c r="DL861" s="161"/>
      <c r="DM861" s="161"/>
      <c r="DN861" s="161"/>
      <c r="DO861" s="161"/>
      <c r="DP861" s="161"/>
      <c r="DQ861" s="161"/>
      <c r="DR861" s="161"/>
      <c r="DS861" s="161"/>
      <c r="DT861" s="161"/>
      <c r="DU861" s="161"/>
      <c r="DV861" s="161"/>
      <c r="DW861" s="161"/>
      <c r="DX861" s="161"/>
      <c r="DY861" s="161"/>
      <c r="DZ861" s="161"/>
      <c r="EA861" s="161"/>
      <c r="EB861" s="161"/>
      <c r="EC861" s="161"/>
      <c r="ED861" s="161"/>
      <c r="EE861" s="161"/>
      <c r="EF861" s="161"/>
      <c r="EG861" s="161"/>
      <c r="EH861" s="161"/>
      <c r="EI861" s="161"/>
      <c r="EJ861" s="161"/>
      <c r="EK861" s="161"/>
      <c r="EL861" s="161"/>
      <c r="EM861" s="161"/>
      <c r="EN861" s="161"/>
      <c r="EO861" s="161"/>
      <c r="EP861" s="161"/>
      <c r="EQ861" s="161"/>
      <c r="ER861" s="161"/>
      <c r="ES861" s="161"/>
      <c r="ET861" s="161"/>
      <c r="EU861" s="161"/>
      <c r="EV861" s="161"/>
      <c r="EW861" s="161"/>
      <c r="EX861" s="161"/>
      <c r="EY861" s="161"/>
      <c r="EZ861" s="161"/>
      <c r="FA861" s="161"/>
      <c r="FB861" s="161"/>
      <c r="FC861" s="161"/>
      <c r="FD861" s="161"/>
      <c r="FE861" s="161"/>
      <c r="FF861" s="161"/>
      <c r="FG861" s="161"/>
      <c r="FH861" s="161"/>
      <c r="FI861" s="161"/>
      <c r="FJ861" s="161"/>
      <c r="FK861" s="161"/>
      <c r="FL861" s="161"/>
      <c r="FM861" s="161"/>
      <c r="FN861" s="161"/>
      <c r="FO861" s="161"/>
      <c r="FP861" s="161"/>
      <c r="FQ861" s="161"/>
      <c r="FR861" s="161"/>
      <c r="FS861" s="161"/>
      <c r="FT861" s="161"/>
      <c r="FU861" s="161"/>
      <c r="FV861" s="161"/>
      <c r="FW861" s="161"/>
      <c r="FX861" s="161"/>
      <c r="FY861" s="161"/>
      <c r="FZ861" s="161"/>
      <c r="GA861" s="161"/>
      <c r="GB861" s="161"/>
    </row>
    <row r="862" spans="1:184" s="162" customFormat="1" x14ac:dyDescent="0.2">
      <c r="A862" s="146" t="s">
        <v>8168</v>
      </c>
      <c r="B862" s="146" t="s">
        <v>5323</v>
      </c>
      <c r="C862" s="147" t="s">
        <v>5324</v>
      </c>
      <c r="D862" s="99" t="s">
        <v>461</v>
      </c>
      <c r="E862" s="99">
        <v>3</v>
      </c>
      <c r="F862" s="99"/>
      <c r="G862" s="99"/>
      <c r="H862" s="151">
        <v>5</v>
      </c>
      <c r="I862" s="149">
        <f t="shared" si="42"/>
        <v>1.6666666666666666E-2</v>
      </c>
      <c r="J862" s="201">
        <v>61.92</v>
      </c>
      <c r="K862" s="101"/>
      <c r="L862" s="149"/>
      <c r="M862" s="150">
        <f t="shared" si="43"/>
        <v>3.1</v>
      </c>
      <c r="N862" s="150">
        <f t="shared" si="44"/>
        <v>93</v>
      </c>
      <c r="O862" s="100"/>
      <c r="P862" s="101"/>
      <c r="Q862" s="161"/>
      <c r="R862" s="161"/>
      <c r="S862" s="161"/>
      <c r="T862" s="161"/>
      <c r="U862" s="161"/>
      <c r="V862" s="161"/>
      <c r="W862" s="161"/>
      <c r="X862" s="161"/>
      <c r="Y862" s="161"/>
      <c r="Z862" s="161"/>
      <c r="AA862" s="161"/>
      <c r="AB862" s="161"/>
      <c r="AC862" s="161"/>
      <c r="AD862" s="161"/>
      <c r="AE862" s="161"/>
      <c r="AF862" s="161"/>
      <c r="AG862" s="161"/>
      <c r="AH862" s="161"/>
      <c r="AI862" s="161"/>
      <c r="AJ862" s="161"/>
      <c r="AK862" s="161"/>
      <c r="AL862" s="161"/>
      <c r="AM862" s="161"/>
      <c r="AN862" s="161"/>
      <c r="AO862" s="161"/>
      <c r="AP862" s="161"/>
      <c r="AQ862" s="161"/>
      <c r="AR862" s="161"/>
      <c r="AS862" s="161"/>
      <c r="AT862" s="161"/>
      <c r="AU862" s="161"/>
      <c r="AV862" s="161"/>
      <c r="AW862" s="161"/>
      <c r="AX862" s="161"/>
      <c r="AY862" s="161"/>
      <c r="AZ862" s="161"/>
      <c r="BA862" s="161"/>
      <c r="BB862" s="161"/>
      <c r="BC862" s="161"/>
      <c r="BD862" s="161"/>
      <c r="BE862" s="161"/>
      <c r="BF862" s="161"/>
      <c r="BG862" s="161"/>
      <c r="BH862" s="161"/>
      <c r="BI862" s="161"/>
      <c r="BJ862" s="161"/>
      <c r="BK862" s="161"/>
      <c r="BL862" s="161"/>
      <c r="BM862" s="161"/>
      <c r="BN862" s="161"/>
      <c r="BO862" s="161"/>
      <c r="BP862" s="161"/>
      <c r="BQ862" s="161"/>
      <c r="BR862" s="161"/>
      <c r="BS862" s="161"/>
      <c r="BT862" s="161"/>
      <c r="BU862" s="161"/>
      <c r="BV862" s="161"/>
      <c r="BW862" s="161"/>
      <c r="BX862" s="161"/>
      <c r="BY862" s="161"/>
      <c r="BZ862" s="161"/>
      <c r="CA862" s="161"/>
      <c r="CB862" s="161"/>
      <c r="CC862" s="161"/>
      <c r="CD862" s="161"/>
      <c r="CE862" s="161"/>
      <c r="CF862" s="161"/>
      <c r="CG862" s="161"/>
      <c r="CH862" s="161"/>
      <c r="CI862" s="161"/>
      <c r="CJ862" s="161"/>
      <c r="CK862" s="161"/>
      <c r="CL862" s="161"/>
      <c r="CM862" s="161"/>
      <c r="CN862" s="161"/>
      <c r="CO862" s="161"/>
      <c r="CP862" s="161"/>
      <c r="CQ862" s="161"/>
      <c r="CR862" s="161"/>
      <c r="CS862" s="161"/>
      <c r="CT862" s="161"/>
      <c r="CU862" s="161"/>
      <c r="CV862" s="161"/>
      <c r="CW862" s="161"/>
      <c r="CX862" s="161"/>
      <c r="CY862" s="161"/>
      <c r="CZ862" s="161"/>
      <c r="DA862" s="161"/>
      <c r="DB862" s="161"/>
      <c r="DC862" s="161"/>
      <c r="DD862" s="161"/>
      <c r="DE862" s="161"/>
      <c r="DF862" s="161"/>
      <c r="DG862" s="161"/>
      <c r="DH862" s="161"/>
      <c r="DI862" s="161"/>
      <c r="DJ862" s="161"/>
      <c r="DK862" s="161"/>
      <c r="DL862" s="161"/>
      <c r="DM862" s="161"/>
      <c r="DN862" s="161"/>
      <c r="DO862" s="161"/>
      <c r="DP862" s="161"/>
      <c r="DQ862" s="161"/>
      <c r="DR862" s="161"/>
      <c r="DS862" s="161"/>
      <c r="DT862" s="161"/>
      <c r="DU862" s="161"/>
      <c r="DV862" s="161"/>
      <c r="DW862" s="161"/>
      <c r="DX862" s="161"/>
      <c r="DY862" s="161"/>
      <c r="DZ862" s="161"/>
      <c r="EA862" s="161"/>
      <c r="EB862" s="161"/>
      <c r="EC862" s="161"/>
      <c r="ED862" s="161"/>
      <c r="EE862" s="161"/>
      <c r="EF862" s="161"/>
      <c r="EG862" s="161"/>
      <c r="EH862" s="161"/>
      <c r="EI862" s="161"/>
      <c r="EJ862" s="161"/>
      <c r="EK862" s="161"/>
      <c r="EL862" s="161"/>
      <c r="EM862" s="161"/>
      <c r="EN862" s="161"/>
      <c r="EO862" s="161"/>
      <c r="EP862" s="161"/>
      <c r="EQ862" s="161"/>
      <c r="ER862" s="161"/>
      <c r="ES862" s="161"/>
      <c r="ET862" s="161"/>
      <c r="EU862" s="161"/>
      <c r="EV862" s="161"/>
      <c r="EW862" s="161"/>
      <c r="EX862" s="161"/>
      <c r="EY862" s="161"/>
      <c r="EZ862" s="161"/>
      <c r="FA862" s="161"/>
      <c r="FB862" s="161"/>
      <c r="FC862" s="161"/>
      <c r="FD862" s="161"/>
      <c r="FE862" s="161"/>
      <c r="FF862" s="161"/>
      <c r="FG862" s="161"/>
      <c r="FH862" s="161"/>
      <c r="FI862" s="161"/>
      <c r="FJ862" s="161"/>
      <c r="FK862" s="161"/>
      <c r="FL862" s="161"/>
      <c r="FM862" s="161"/>
      <c r="FN862" s="161"/>
      <c r="FO862" s="161"/>
      <c r="FP862" s="161"/>
      <c r="FQ862" s="161"/>
      <c r="FR862" s="161"/>
      <c r="FS862" s="161"/>
      <c r="FT862" s="161"/>
      <c r="FU862" s="161"/>
      <c r="FV862" s="161"/>
      <c r="FW862" s="161"/>
      <c r="FX862" s="161"/>
      <c r="FY862" s="161"/>
      <c r="FZ862" s="161"/>
      <c r="GA862" s="161"/>
      <c r="GB862" s="161"/>
    </row>
    <row r="863" spans="1:184" s="162" customFormat="1" x14ac:dyDescent="0.2">
      <c r="A863" s="146" t="s">
        <v>8169</v>
      </c>
      <c r="B863" s="146" t="s">
        <v>5325</v>
      </c>
      <c r="C863" s="147" t="s">
        <v>5326</v>
      </c>
      <c r="D863" s="99" t="s">
        <v>18</v>
      </c>
      <c r="E863" s="99">
        <v>4</v>
      </c>
      <c r="F863" s="99"/>
      <c r="G863" s="99"/>
      <c r="H863" s="151">
        <v>10</v>
      </c>
      <c r="I863" s="149">
        <f t="shared" si="42"/>
        <v>8.3333333333333332E-3</v>
      </c>
      <c r="J863" s="201">
        <v>3284.7</v>
      </c>
      <c r="K863" s="101"/>
      <c r="L863" s="149"/>
      <c r="M863" s="150">
        <f t="shared" si="43"/>
        <v>109.49</v>
      </c>
      <c r="N863" s="150">
        <f t="shared" si="44"/>
        <v>3284.7</v>
      </c>
      <c r="O863" s="100"/>
      <c r="P863" s="101"/>
      <c r="Q863" s="161"/>
      <c r="R863" s="161"/>
      <c r="S863" s="161"/>
      <c r="T863" s="161"/>
      <c r="U863" s="161"/>
      <c r="V863" s="161"/>
      <c r="W863" s="161"/>
      <c r="X863" s="161"/>
      <c r="Y863" s="161"/>
      <c r="Z863" s="161"/>
      <c r="AA863" s="161"/>
      <c r="AB863" s="161"/>
      <c r="AC863" s="161"/>
      <c r="AD863" s="161"/>
      <c r="AE863" s="161"/>
      <c r="AF863" s="161"/>
      <c r="AG863" s="161"/>
      <c r="AH863" s="161"/>
      <c r="AI863" s="161"/>
      <c r="AJ863" s="161"/>
      <c r="AK863" s="161"/>
      <c r="AL863" s="161"/>
      <c r="AM863" s="161"/>
      <c r="AN863" s="161"/>
      <c r="AO863" s="161"/>
      <c r="AP863" s="161"/>
      <c r="AQ863" s="161"/>
      <c r="AR863" s="161"/>
      <c r="AS863" s="161"/>
      <c r="AT863" s="161"/>
      <c r="AU863" s="161"/>
      <c r="AV863" s="161"/>
      <c r="AW863" s="161"/>
      <c r="AX863" s="161"/>
      <c r="AY863" s="161"/>
      <c r="AZ863" s="161"/>
      <c r="BA863" s="161"/>
      <c r="BB863" s="161"/>
      <c r="BC863" s="161"/>
      <c r="BD863" s="161"/>
      <c r="BE863" s="161"/>
      <c r="BF863" s="161"/>
      <c r="BG863" s="161"/>
      <c r="BH863" s="161"/>
      <c r="BI863" s="161"/>
      <c r="BJ863" s="161"/>
      <c r="BK863" s="161"/>
      <c r="BL863" s="161"/>
      <c r="BM863" s="161"/>
      <c r="BN863" s="161"/>
      <c r="BO863" s="161"/>
      <c r="BP863" s="161"/>
      <c r="BQ863" s="161"/>
      <c r="BR863" s="161"/>
      <c r="BS863" s="161"/>
      <c r="BT863" s="161"/>
      <c r="BU863" s="161"/>
      <c r="BV863" s="161"/>
      <c r="BW863" s="161"/>
      <c r="BX863" s="161"/>
      <c r="BY863" s="161"/>
      <c r="BZ863" s="161"/>
      <c r="CA863" s="161"/>
      <c r="CB863" s="161"/>
      <c r="CC863" s="161"/>
      <c r="CD863" s="161"/>
      <c r="CE863" s="161"/>
      <c r="CF863" s="161"/>
      <c r="CG863" s="161"/>
      <c r="CH863" s="161"/>
      <c r="CI863" s="161"/>
      <c r="CJ863" s="161"/>
      <c r="CK863" s="161"/>
      <c r="CL863" s="161"/>
      <c r="CM863" s="161"/>
      <c r="CN863" s="161"/>
      <c r="CO863" s="161"/>
      <c r="CP863" s="161"/>
      <c r="CQ863" s="161"/>
      <c r="CR863" s="161"/>
      <c r="CS863" s="161"/>
      <c r="CT863" s="161"/>
      <c r="CU863" s="161"/>
      <c r="CV863" s="161"/>
      <c r="CW863" s="161"/>
      <c r="CX863" s="161"/>
      <c r="CY863" s="161"/>
      <c r="CZ863" s="161"/>
      <c r="DA863" s="161"/>
      <c r="DB863" s="161"/>
      <c r="DC863" s="161"/>
      <c r="DD863" s="161"/>
      <c r="DE863" s="161"/>
      <c r="DF863" s="161"/>
      <c r="DG863" s="161"/>
      <c r="DH863" s="161"/>
      <c r="DI863" s="161"/>
      <c r="DJ863" s="161"/>
      <c r="DK863" s="161"/>
      <c r="DL863" s="161"/>
      <c r="DM863" s="161"/>
      <c r="DN863" s="161"/>
      <c r="DO863" s="161"/>
      <c r="DP863" s="161"/>
      <c r="DQ863" s="161"/>
      <c r="DR863" s="161"/>
      <c r="DS863" s="161"/>
      <c r="DT863" s="161"/>
      <c r="DU863" s="161"/>
      <c r="DV863" s="161"/>
      <c r="DW863" s="161"/>
      <c r="DX863" s="161"/>
      <c r="DY863" s="161"/>
      <c r="DZ863" s="161"/>
      <c r="EA863" s="161"/>
      <c r="EB863" s="161"/>
      <c r="EC863" s="161"/>
      <c r="ED863" s="161"/>
      <c r="EE863" s="161"/>
      <c r="EF863" s="161"/>
      <c r="EG863" s="161"/>
      <c r="EH863" s="161"/>
      <c r="EI863" s="161"/>
      <c r="EJ863" s="161"/>
      <c r="EK863" s="161"/>
      <c r="EL863" s="161"/>
      <c r="EM863" s="161"/>
      <c r="EN863" s="161"/>
      <c r="EO863" s="161"/>
      <c r="EP863" s="161"/>
      <c r="EQ863" s="161"/>
      <c r="ER863" s="161"/>
      <c r="ES863" s="161"/>
      <c r="ET863" s="161"/>
      <c r="EU863" s="161"/>
      <c r="EV863" s="161"/>
      <c r="EW863" s="161"/>
      <c r="EX863" s="161"/>
      <c r="EY863" s="161"/>
      <c r="EZ863" s="161"/>
      <c r="FA863" s="161"/>
      <c r="FB863" s="161"/>
      <c r="FC863" s="161"/>
      <c r="FD863" s="161"/>
      <c r="FE863" s="161"/>
      <c r="FF863" s="161"/>
      <c r="FG863" s="161"/>
      <c r="FH863" s="161"/>
      <c r="FI863" s="161"/>
      <c r="FJ863" s="161"/>
      <c r="FK863" s="161"/>
      <c r="FL863" s="161"/>
      <c r="FM863" s="161"/>
      <c r="FN863" s="161"/>
      <c r="FO863" s="161"/>
      <c r="FP863" s="161"/>
      <c r="FQ863" s="161"/>
      <c r="FR863" s="161"/>
      <c r="FS863" s="161"/>
      <c r="FT863" s="161"/>
      <c r="FU863" s="161"/>
      <c r="FV863" s="161"/>
      <c r="FW863" s="161"/>
      <c r="FX863" s="161"/>
      <c r="FY863" s="161"/>
      <c r="FZ863" s="161"/>
      <c r="GA863" s="161"/>
      <c r="GB863" s="161"/>
    </row>
    <row r="864" spans="1:184" s="162" customFormat="1" x14ac:dyDescent="0.2">
      <c r="A864" s="146" t="s">
        <v>8170</v>
      </c>
      <c r="B864" s="146" t="s">
        <v>5327</v>
      </c>
      <c r="C864" s="147" t="s">
        <v>5328</v>
      </c>
      <c r="D864" s="99" t="s">
        <v>18</v>
      </c>
      <c r="E864" s="99">
        <v>3</v>
      </c>
      <c r="F864" s="99"/>
      <c r="G864" s="99"/>
      <c r="H864" s="151">
        <v>10</v>
      </c>
      <c r="I864" s="149">
        <f t="shared" si="42"/>
        <v>8.3333333333333332E-3</v>
      </c>
      <c r="J864" s="201">
        <v>1209.27</v>
      </c>
      <c r="K864" s="101"/>
      <c r="L864" s="149"/>
      <c r="M864" s="150">
        <f t="shared" si="43"/>
        <v>30.23</v>
      </c>
      <c r="N864" s="150">
        <f t="shared" si="44"/>
        <v>906.9</v>
      </c>
      <c r="O864" s="100"/>
      <c r="P864" s="101"/>
      <c r="Q864" s="161"/>
      <c r="R864" s="161"/>
      <c r="S864" s="161"/>
      <c r="T864" s="161"/>
      <c r="U864" s="161"/>
      <c r="V864" s="161"/>
      <c r="W864" s="161"/>
      <c r="X864" s="161"/>
      <c r="Y864" s="161"/>
      <c r="Z864" s="161"/>
      <c r="AA864" s="161"/>
      <c r="AB864" s="161"/>
      <c r="AC864" s="161"/>
      <c r="AD864" s="161"/>
      <c r="AE864" s="161"/>
      <c r="AF864" s="161"/>
      <c r="AG864" s="161"/>
      <c r="AH864" s="161"/>
      <c r="AI864" s="161"/>
      <c r="AJ864" s="161"/>
      <c r="AK864" s="161"/>
      <c r="AL864" s="161"/>
      <c r="AM864" s="161"/>
      <c r="AN864" s="161"/>
      <c r="AO864" s="161"/>
      <c r="AP864" s="161"/>
      <c r="AQ864" s="161"/>
      <c r="AR864" s="161"/>
      <c r="AS864" s="161"/>
      <c r="AT864" s="161"/>
      <c r="AU864" s="161"/>
      <c r="AV864" s="161"/>
      <c r="AW864" s="161"/>
      <c r="AX864" s="161"/>
      <c r="AY864" s="161"/>
      <c r="AZ864" s="161"/>
      <c r="BA864" s="161"/>
      <c r="BB864" s="161"/>
      <c r="BC864" s="161"/>
      <c r="BD864" s="161"/>
      <c r="BE864" s="161"/>
      <c r="BF864" s="161"/>
      <c r="BG864" s="161"/>
      <c r="BH864" s="161"/>
      <c r="BI864" s="161"/>
      <c r="BJ864" s="161"/>
      <c r="BK864" s="161"/>
      <c r="BL864" s="161"/>
      <c r="BM864" s="161"/>
      <c r="BN864" s="161"/>
      <c r="BO864" s="161"/>
      <c r="BP864" s="161"/>
      <c r="BQ864" s="161"/>
      <c r="BR864" s="161"/>
      <c r="BS864" s="161"/>
      <c r="BT864" s="161"/>
      <c r="BU864" s="161"/>
      <c r="BV864" s="161"/>
      <c r="BW864" s="161"/>
      <c r="BX864" s="161"/>
      <c r="BY864" s="161"/>
      <c r="BZ864" s="161"/>
      <c r="CA864" s="161"/>
      <c r="CB864" s="161"/>
      <c r="CC864" s="161"/>
      <c r="CD864" s="161"/>
      <c r="CE864" s="161"/>
      <c r="CF864" s="161"/>
      <c r="CG864" s="161"/>
      <c r="CH864" s="161"/>
      <c r="CI864" s="161"/>
      <c r="CJ864" s="161"/>
      <c r="CK864" s="161"/>
      <c r="CL864" s="161"/>
      <c r="CM864" s="161"/>
      <c r="CN864" s="161"/>
      <c r="CO864" s="161"/>
      <c r="CP864" s="161"/>
      <c r="CQ864" s="161"/>
      <c r="CR864" s="161"/>
      <c r="CS864" s="161"/>
      <c r="CT864" s="161"/>
      <c r="CU864" s="161"/>
      <c r="CV864" s="161"/>
      <c r="CW864" s="161"/>
      <c r="CX864" s="161"/>
      <c r="CY864" s="161"/>
      <c r="CZ864" s="161"/>
      <c r="DA864" s="161"/>
      <c r="DB864" s="161"/>
      <c r="DC864" s="161"/>
      <c r="DD864" s="161"/>
      <c r="DE864" s="161"/>
      <c r="DF864" s="161"/>
      <c r="DG864" s="161"/>
      <c r="DH864" s="161"/>
      <c r="DI864" s="161"/>
      <c r="DJ864" s="161"/>
      <c r="DK864" s="161"/>
      <c r="DL864" s="161"/>
      <c r="DM864" s="161"/>
      <c r="DN864" s="161"/>
      <c r="DO864" s="161"/>
      <c r="DP864" s="161"/>
      <c r="DQ864" s="161"/>
      <c r="DR864" s="161"/>
      <c r="DS864" s="161"/>
      <c r="DT864" s="161"/>
      <c r="DU864" s="161"/>
      <c r="DV864" s="161"/>
      <c r="DW864" s="161"/>
      <c r="DX864" s="161"/>
      <c r="DY864" s="161"/>
      <c r="DZ864" s="161"/>
      <c r="EA864" s="161"/>
      <c r="EB864" s="161"/>
      <c r="EC864" s="161"/>
      <c r="ED864" s="161"/>
      <c r="EE864" s="161"/>
      <c r="EF864" s="161"/>
      <c r="EG864" s="161"/>
      <c r="EH864" s="161"/>
      <c r="EI864" s="161"/>
      <c r="EJ864" s="161"/>
      <c r="EK864" s="161"/>
      <c r="EL864" s="161"/>
      <c r="EM864" s="161"/>
      <c r="EN864" s="161"/>
      <c r="EO864" s="161"/>
      <c r="EP864" s="161"/>
      <c r="EQ864" s="161"/>
      <c r="ER864" s="161"/>
      <c r="ES864" s="161"/>
      <c r="ET864" s="161"/>
      <c r="EU864" s="161"/>
      <c r="EV864" s="161"/>
      <c r="EW864" s="161"/>
      <c r="EX864" s="161"/>
      <c r="EY864" s="161"/>
      <c r="EZ864" s="161"/>
      <c r="FA864" s="161"/>
      <c r="FB864" s="161"/>
      <c r="FC864" s="161"/>
      <c r="FD864" s="161"/>
      <c r="FE864" s="161"/>
      <c r="FF864" s="161"/>
      <c r="FG864" s="161"/>
      <c r="FH864" s="161"/>
      <c r="FI864" s="161"/>
      <c r="FJ864" s="161"/>
      <c r="FK864" s="161"/>
      <c r="FL864" s="161"/>
      <c r="FM864" s="161"/>
      <c r="FN864" s="161"/>
      <c r="FO864" s="161"/>
      <c r="FP864" s="161"/>
      <c r="FQ864" s="161"/>
      <c r="FR864" s="161"/>
      <c r="FS864" s="161"/>
      <c r="FT864" s="161"/>
      <c r="FU864" s="161"/>
      <c r="FV864" s="161"/>
      <c r="FW864" s="161"/>
      <c r="FX864" s="161"/>
      <c r="FY864" s="161"/>
      <c r="FZ864" s="161"/>
      <c r="GA864" s="161"/>
      <c r="GB864" s="161"/>
    </row>
    <row r="865" spans="1:184" s="162" customFormat="1" x14ac:dyDescent="0.2">
      <c r="A865" s="146" t="s">
        <v>8171</v>
      </c>
      <c r="B865" s="146" t="s">
        <v>5329</v>
      </c>
      <c r="C865" s="147" t="s">
        <v>5330</v>
      </c>
      <c r="D865" s="99" t="s">
        <v>18</v>
      </c>
      <c r="E865" s="99">
        <v>6</v>
      </c>
      <c r="F865" s="99"/>
      <c r="G865" s="99"/>
      <c r="H865" s="151">
        <v>10</v>
      </c>
      <c r="I865" s="149">
        <f t="shared" si="42"/>
        <v>8.3333333333333332E-3</v>
      </c>
      <c r="J865" s="201">
        <v>1442.2</v>
      </c>
      <c r="K865" s="101"/>
      <c r="L865" s="149"/>
      <c r="M865" s="150">
        <f t="shared" si="43"/>
        <v>72.11</v>
      </c>
      <c r="N865" s="150">
        <f t="shared" si="44"/>
        <v>2163.3000000000002</v>
      </c>
      <c r="O865" s="100"/>
      <c r="P865" s="101"/>
      <c r="Q865" s="161"/>
      <c r="R865" s="161"/>
      <c r="S865" s="161"/>
      <c r="T865" s="161"/>
      <c r="U865" s="161"/>
      <c r="V865" s="161"/>
      <c r="W865" s="161"/>
      <c r="X865" s="161"/>
      <c r="Y865" s="161"/>
      <c r="Z865" s="161"/>
      <c r="AA865" s="161"/>
      <c r="AB865" s="161"/>
      <c r="AC865" s="161"/>
      <c r="AD865" s="161"/>
      <c r="AE865" s="161"/>
      <c r="AF865" s="161"/>
      <c r="AG865" s="161"/>
      <c r="AH865" s="161"/>
      <c r="AI865" s="161"/>
      <c r="AJ865" s="161"/>
      <c r="AK865" s="161"/>
      <c r="AL865" s="161"/>
      <c r="AM865" s="161"/>
      <c r="AN865" s="161"/>
      <c r="AO865" s="161"/>
      <c r="AP865" s="161"/>
      <c r="AQ865" s="161"/>
      <c r="AR865" s="161"/>
      <c r="AS865" s="161"/>
      <c r="AT865" s="161"/>
      <c r="AU865" s="161"/>
      <c r="AV865" s="161"/>
      <c r="AW865" s="161"/>
      <c r="AX865" s="161"/>
      <c r="AY865" s="161"/>
      <c r="AZ865" s="161"/>
      <c r="BA865" s="161"/>
      <c r="BB865" s="161"/>
      <c r="BC865" s="161"/>
      <c r="BD865" s="161"/>
      <c r="BE865" s="161"/>
      <c r="BF865" s="161"/>
      <c r="BG865" s="161"/>
      <c r="BH865" s="161"/>
      <c r="BI865" s="161"/>
      <c r="BJ865" s="161"/>
      <c r="BK865" s="161"/>
      <c r="BL865" s="161"/>
      <c r="BM865" s="161"/>
      <c r="BN865" s="161"/>
      <c r="BO865" s="161"/>
      <c r="BP865" s="161"/>
      <c r="BQ865" s="161"/>
      <c r="BR865" s="161"/>
      <c r="BS865" s="161"/>
      <c r="BT865" s="161"/>
      <c r="BU865" s="161"/>
      <c r="BV865" s="161"/>
      <c r="BW865" s="161"/>
      <c r="BX865" s="161"/>
      <c r="BY865" s="161"/>
      <c r="BZ865" s="161"/>
      <c r="CA865" s="161"/>
      <c r="CB865" s="161"/>
      <c r="CC865" s="161"/>
      <c r="CD865" s="161"/>
      <c r="CE865" s="161"/>
      <c r="CF865" s="161"/>
      <c r="CG865" s="161"/>
      <c r="CH865" s="161"/>
      <c r="CI865" s="161"/>
      <c r="CJ865" s="161"/>
      <c r="CK865" s="161"/>
      <c r="CL865" s="161"/>
      <c r="CM865" s="161"/>
      <c r="CN865" s="161"/>
      <c r="CO865" s="161"/>
      <c r="CP865" s="161"/>
      <c r="CQ865" s="161"/>
      <c r="CR865" s="161"/>
      <c r="CS865" s="161"/>
      <c r="CT865" s="161"/>
      <c r="CU865" s="161"/>
      <c r="CV865" s="161"/>
      <c r="CW865" s="161"/>
      <c r="CX865" s="161"/>
      <c r="CY865" s="161"/>
      <c r="CZ865" s="161"/>
      <c r="DA865" s="161"/>
      <c r="DB865" s="161"/>
      <c r="DC865" s="161"/>
      <c r="DD865" s="161"/>
      <c r="DE865" s="161"/>
      <c r="DF865" s="161"/>
      <c r="DG865" s="161"/>
      <c r="DH865" s="161"/>
      <c r="DI865" s="161"/>
      <c r="DJ865" s="161"/>
      <c r="DK865" s="161"/>
      <c r="DL865" s="161"/>
      <c r="DM865" s="161"/>
      <c r="DN865" s="161"/>
      <c r="DO865" s="161"/>
      <c r="DP865" s="161"/>
      <c r="DQ865" s="161"/>
      <c r="DR865" s="161"/>
      <c r="DS865" s="161"/>
      <c r="DT865" s="161"/>
      <c r="DU865" s="161"/>
      <c r="DV865" s="161"/>
      <c r="DW865" s="161"/>
      <c r="DX865" s="161"/>
      <c r="DY865" s="161"/>
      <c r="DZ865" s="161"/>
      <c r="EA865" s="161"/>
      <c r="EB865" s="161"/>
      <c r="EC865" s="161"/>
      <c r="ED865" s="161"/>
      <c r="EE865" s="161"/>
      <c r="EF865" s="161"/>
      <c r="EG865" s="161"/>
      <c r="EH865" s="161"/>
      <c r="EI865" s="161"/>
      <c r="EJ865" s="161"/>
      <c r="EK865" s="161"/>
      <c r="EL865" s="161"/>
      <c r="EM865" s="161"/>
      <c r="EN865" s="161"/>
      <c r="EO865" s="161"/>
      <c r="EP865" s="161"/>
      <c r="EQ865" s="161"/>
      <c r="ER865" s="161"/>
      <c r="ES865" s="161"/>
      <c r="ET865" s="161"/>
      <c r="EU865" s="161"/>
      <c r="EV865" s="161"/>
      <c r="EW865" s="161"/>
      <c r="EX865" s="161"/>
      <c r="EY865" s="161"/>
      <c r="EZ865" s="161"/>
      <c r="FA865" s="161"/>
      <c r="FB865" s="161"/>
      <c r="FC865" s="161"/>
      <c r="FD865" s="161"/>
      <c r="FE865" s="161"/>
      <c r="FF865" s="161"/>
      <c r="FG865" s="161"/>
      <c r="FH865" s="161"/>
      <c r="FI865" s="161"/>
      <c r="FJ865" s="161"/>
      <c r="FK865" s="161"/>
      <c r="FL865" s="161"/>
      <c r="FM865" s="161"/>
      <c r="FN865" s="161"/>
      <c r="FO865" s="161"/>
      <c r="FP865" s="161"/>
      <c r="FQ865" s="161"/>
      <c r="FR865" s="161"/>
      <c r="FS865" s="161"/>
      <c r="FT865" s="161"/>
      <c r="FU865" s="161"/>
      <c r="FV865" s="161"/>
      <c r="FW865" s="161"/>
      <c r="FX865" s="161"/>
      <c r="FY865" s="161"/>
      <c r="FZ865" s="161"/>
      <c r="GA865" s="161"/>
      <c r="GB865" s="161"/>
    </row>
    <row r="866" spans="1:184" s="162" customFormat="1" x14ac:dyDescent="0.2">
      <c r="A866" s="146" t="s">
        <v>8172</v>
      </c>
      <c r="B866" s="146" t="s">
        <v>5331</v>
      </c>
      <c r="C866" s="147" t="s">
        <v>5332</v>
      </c>
      <c r="D866" s="99" t="s">
        <v>18</v>
      </c>
      <c r="E866" s="99">
        <v>3</v>
      </c>
      <c r="F866" s="99"/>
      <c r="G866" s="99"/>
      <c r="H866" s="151">
        <v>10</v>
      </c>
      <c r="I866" s="149">
        <f t="shared" si="42"/>
        <v>8.3333333333333332E-3</v>
      </c>
      <c r="J866" s="201">
        <v>640.91999999999996</v>
      </c>
      <c r="K866" s="101"/>
      <c r="L866" s="149"/>
      <c r="M866" s="150">
        <f t="shared" si="43"/>
        <v>16.02</v>
      </c>
      <c r="N866" s="150">
        <f t="shared" si="44"/>
        <v>480.6</v>
      </c>
      <c r="O866" s="100"/>
      <c r="P866" s="101"/>
      <c r="Q866" s="161"/>
      <c r="R866" s="161"/>
      <c r="S866" s="161"/>
      <c r="T866" s="161"/>
      <c r="U866" s="161"/>
      <c r="V866" s="161"/>
      <c r="W866" s="161"/>
      <c r="X866" s="161"/>
      <c r="Y866" s="161"/>
      <c r="Z866" s="161"/>
      <c r="AA866" s="161"/>
      <c r="AB866" s="161"/>
      <c r="AC866" s="161"/>
      <c r="AD866" s="161"/>
      <c r="AE866" s="161"/>
      <c r="AF866" s="161"/>
      <c r="AG866" s="161"/>
      <c r="AH866" s="161"/>
      <c r="AI866" s="161"/>
      <c r="AJ866" s="161"/>
      <c r="AK866" s="161"/>
      <c r="AL866" s="161"/>
      <c r="AM866" s="161"/>
      <c r="AN866" s="161"/>
      <c r="AO866" s="161"/>
      <c r="AP866" s="161"/>
      <c r="AQ866" s="161"/>
      <c r="AR866" s="161"/>
      <c r="AS866" s="161"/>
      <c r="AT866" s="161"/>
      <c r="AU866" s="161"/>
      <c r="AV866" s="161"/>
      <c r="AW866" s="161"/>
      <c r="AX866" s="161"/>
      <c r="AY866" s="161"/>
      <c r="AZ866" s="161"/>
      <c r="BA866" s="161"/>
      <c r="BB866" s="161"/>
      <c r="BC866" s="161"/>
      <c r="BD866" s="161"/>
      <c r="BE866" s="161"/>
      <c r="BF866" s="161"/>
      <c r="BG866" s="161"/>
      <c r="BH866" s="161"/>
      <c r="BI866" s="161"/>
      <c r="BJ866" s="161"/>
      <c r="BK866" s="161"/>
      <c r="BL866" s="161"/>
      <c r="BM866" s="161"/>
      <c r="BN866" s="161"/>
      <c r="BO866" s="161"/>
      <c r="BP866" s="161"/>
      <c r="BQ866" s="161"/>
      <c r="BR866" s="161"/>
      <c r="BS866" s="161"/>
      <c r="BT866" s="161"/>
      <c r="BU866" s="161"/>
      <c r="BV866" s="161"/>
      <c r="BW866" s="161"/>
      <c r="BX866" s="161"/>
      <c r="BY866" s="161"/>
      <c r="BZ866" s="161"/>
      <c r="CA866" s="161"/>
      <c r="CB866" s="161"/>
      <c r="CC866" s="161"/>
      <c r="CD866" s="161"/>
      <c r="CE866" s="161"/>
      <c r="CF866" s="161"/>
      <c r="CG866" s="161"/>
      <c r="CH866" s="161"/>
      <c r="CI866" s="161"/>
      <c r="CJ866" s="161"/>
      <c r="CK866" s="161"/>
      <c r="CL866" s="161"/>
      <c r="CM866" s="161"/>
      <c r="CN866" s="161"/>
      <c r="CO866" s="161"/>
      <c r="CP866" s="161"/>
      <c r="CQ866" s="161"/>
      <c r="CR866" s="161"/>
      <c r="CS866" s="161"/>
      <c r="CT866" s="161"/>
      <c r="CU866" s="161"/>
      <c r="CV866" s="161"/>
      <c r="CW866" s="161"/>
      <c r="CX866" s="161"/>
      <c r="CY866" s="161"/>
      <c r="CZ866" s="161"/>
      <c r="DA866" s="161"/>
      <c r="DB866" s="161"/>
      <c r="DC866" s="161"/>
      <c r="DD866" s="161"/>
      <c r="DE866" s="161"/>
      <c r="DF866" s="161"/>
      <c r="DG866" s="161"/>
      <c r="DH866" s="161"/>
      <c r="DI866" s="161"/>
      <c r="DJ866" s="161"/>
      <c r="DK866" s="161"/>
      <c r="DL866" s="161"/>
      <c r="DM866" s="161"/>
      <c r="DN866" s="161"/>
      <c r="DO866" s="161"/>
      <c r="DP866" s="161"/>
      <c r="DQ866" s="161"/>
      <c r="DR866" s="161"/>
      <c r="DS866" s="161"/>
      <c r="DT866" s="161"/>
      <c r="DU866" s="161"/>
      <c r="DV866" s="161"/>
      <c r="DW866" s="161"/>
      <c r="DX866" s="161"/>
      <c r="DY866" s="161"/>
      <c r="DZ866" s="161"/>
      <c r="EA866" s="161"/>
      <c r="EB866" s="161"/>
      <c r="EC866" s="161"/>
      <c r="ED866" s="161"/>
      <c r="EE866" s="161"/>
      <c r="EF866" s="161"/>
      <c r="EG866" s="161"/>
      <c r="EH866" s="161"/>
      <c r="EI866" s="161"/>
      <c r="EJ866" s="161"/>
      <c r="EK866" s="161"/>
      <c r="EL866" s="161"/>
      <c r="EM866" s="161"/>
      <c r="EN866" s="161"/>
      <c r="EO866" s="161"/>
      <c r="EP866" s="161"/>
      <c r="EQ866" s="161"/>
      <c r="ER866" s="161"/>
      <c r="ES866" s="161"/>
      <c r="ET866" s="161"/>
      <c r="EU866" s="161"/>
      <c r="EV866" s="161"/>
      <c r="EW866" s="161"/>
      <c r="EX866" s="161"/>
      <c r="EY866" s="161"/>
      <c r="EZ866" s="161"/>
      <c r="FA866" s="161"/>
      <c r="FB866" s="161"/>
      <c r="FC866" s="161"/>
      <c r="FD866" s="161"/>
      <c r="FE866" s="161"/>
      <c r="FF866" s="161"/>
      <c r="FG866" s="161"/>
      <c r="FH866" s="161"/>
      <c r="FI866" s="161"/>
      <c r="FJ866" s="161"/>
      <c r="FK866" s="161"/>
      <c r="FL866" s="161"/>
      <c r="FM866" s="161"/>
      <c r="FN866" s="161"/>
      <c r="FO866" s="161"/>
      <c r="FP866" s="161"/>
      <c r="FQ866" s="161"/>
      <c r="FR866" s="161"/>
      <c r="FS866" s="161"/>
      <c r="FT866" s="161"/>
      <c r="FU866" s="161"/>
      <c r="FV866" s="161"/>
      <c r="FW866" s="161"/>
      <c r="FX866" s="161"/>
      <c r="FY866" s="161"/>
      <c r="FZ866" s="161"/>
      <c r="GA866" s="161"/>
      <c r="GB866" s="161"/>
    </row>
    <row r="867" spans="1:184" s="162" customFormat="1" x14ac:dyDescent="0.2">
      <c r="A867" s="146" t="s">
        <v>8173</v>
      </c>
      <c r="B867" s="146" t="s">
        <v>5333</v>
      </c>
      <c r="C867" s="147" t="s">
        <v>5334</v>
      </c>
      <c r="D867" s="99" t="s">
        <v>18</v>
      </c>
      <c r="E867" s="99">
        <v>1</v>
      </c>
      <c r="F867" s="99"/>
      <c r="G867" s="99"/>
      <c r="H867" s="151">
        <v>5</v>
      </c>
      <c r="I867" s="149">
        <f t="shared" si="42"/>
        <v>1.6666666666666666E-2</v>
      </c>
      <c r="J867" s="201">
        <v>5359</v>
      </c>
      <c r="K867" s="101"/>
      <c r="L867" s="149"/>
      <c r="M867" s="150">
        <f t="shared" si="43"/>
        <v>89.32</v>
      </c>
      <c r="N867" s="150">
        <f t="shared" si="44"/>
        <v>2679.6</v>
      </c>
      <c r="O867" s="100"/>
      <c r="P867" s="101"/>
      <c r="Q867" s="161"/>
      <c r="R867" s="161"/>
      <c r="S867" s="161"/>
      <c r="T867" s="161"/>
      <c r="U867" s="161"/>
      <c r="V867" s="161"/>
      <c r="W867" s="161"/>
      <c r="X867" s="161"/>
      <c r="Y867" s="161"/>
      <c r="Z867" s="161"/>
      <c r="AA867" s="161"/>
      <c r="AB867" s="161"/>
      <c r="AC867" s="161"/>
      <c r="AD867" s="161"/>
      <c r="AE867" s="161"/>
      <c r="AF867" s="161"/>
      <c r="AG867" s="161"/>
      <c r="AH867" s="161"/>
      <c r="AI867" s="161"/>
      <c r="AJ867" s="161"/>
      <c r="AK867" s="161"/>
      <c r="AL867" s="161"/>
      <c r="AM867" s="161"/>
      <c r="AN867" s="161"/>
      <c r="AO867" s="161"/>
      <c r="AP867" s="161"/>
      <c r="AQ867" s="161"/>
      <c r="AR867" s="161"/>
      <c r="AS867" s="161"/>
      <c r="AT867" s="161"/>
      <c r="AU867" s="161"/>
      <c r="AV867" s="161"/>
      <c r="AW867" s="161"/>
      <c r="AX867" s="161"/>
      <c r="AY867" s="161"/>
      <c r="AZ867" s="161"/>
      <c r="BA867" s="161"/>
      <c r="BB867" s="161"/>
      <c r="BC867" s="161"/>
      <c r="BD867" s="161"/>
      <c r="BE867" s="161"/>
      <c r="BF867" s="161"/>
      <c r="BG867" s="161"/>
      <c r="BH867" s="161"/>
      <c r="BI867" s="161"/>
      <c r="BJ867" s="161"/>
      <c r="BK867" s="161"/>
      <c r="BL867" s="161"/>
      <c r="BM867" s="161"/>
      <c r="BN867" s="161"/>
      <c r="BO867" s="161"/>
      <c r="BP867" s="161"/>
      <c r="BQ867" s="161"/>
      <c r="BR867" s="161"/>
      <c r="BS867" s="161"/>
      <c r="BT867" s="161"/>
      <c r="BU867" s="161"/>
      <c r="BV867" s="161"/>
      <c r="BW867" s="161"/>
      <c r="BX867" s="161"/>
      <c r="BY867" s="161"/>
      <c r="BZ867" s="161"/>
      <c r="CA867" s="161"/>
      <c r="CB867" s="161"/>
      <c r="CC867" s="161"/>
      <c r="CD867" s="161"/>
      <c r="CE867" s="161"/>
      <c r="CF867" s="161"/>
      <c r="CG867" s="161"/>
      <c r="CH867" s="161"/>
      <c r="CI867" s="161"/>
      <c r="CJ867" s="161"/>
      <c r="CK867" s="161"/>
      <c r="CL867" s="161"/>
      <c r="CM867" s="161"/>
      <c r="CN867" s="161"/>
      <c r="CO867" s="161"/>
      <c r="CP867" s="161"/>
      <c r="CQ867" s="161"/>
      <c r="CR867" s="161"/>
      <c r="CS867" s="161"/>
      <c r="CT867" s="161"/>
      <c r="CU867" s="161"/>
      <c r="CV867" s="161"/>
      <c r="CW867" s="161"/>
      <c r="CX867" s="161"/>
      <c r="CY867" s="161"/>
      <c r="CZ867" s="161"/>
      <c r="DA867" s="161"/>
      <c r="DB867" s="161"/>
      <c r="DC867" s="161"/>
      <c r="DD867" s="161"/>
      <c r="DE867" s="161"/>
      <c r="DF867" s="161"/>
      <c r="DG867" s="161"/>
      <c r="DH867" s="161"/>
      <c r="DI867" s="161"/>
      <c r="DJ867" s="161"/>
      <c r="DK867" s="161"/>
      <c r="DL867" s="161"/>
      <c r="DM867" s="161"/>
      <c r="DN867" s="161"/>
      <c r="DO867" s="161"/>
      <c r="DP867" s="161"/>
      <c r="DQ867" s="161"/>
      <c r="DR867" s="161"/>
      <c r="DS867" s="161"/>
      <c r="DT867" s="161"/>
      <c r="DU867" s="161"/>
      <c r="DV867" s="161"/>
      <c r="DW867" s="161"/>
      <c r="DX867" s="161"/>
      <c r="DY867" s="161"/>
      <c r="DZ867" s="161"/>
      <c r="EA867" s="161"/>
      <c r="EB867" s="161"/>
      <c r="EC867" s="161"/>
      <c r="ED867" s="161"/>
      <c r="EE867" s="161"/>
      <c r="EF867" s="161"/>
      <c r="EG867" s="161"/>
      <c r="EH867" s="161"/>
      <c r="EI867" s="161"/>
      <c r="EJ867" s="161"/>
      <c r="EK867" s="161"/>
      <c r="EL867" s="161"/>
      <c r="EM867" s="161"/>
      <c r="EN867" s="161"/>
      <c r="EO867" s="161"/>
      <c r="EP867" s="161"/>
      <c r="EQ867" s="161"/>
      <c r="ER867" s="161"/>
      <c r="ES867" s="161"/>
      <c r="ET867" s="161"/>
      <c r="EU867" s="161"/>
      <c r="EV867" s="161"/>
      <c r="EW867" s="161"/>
      <c r="EX867" s="161"/>
      <c r="EY867" s="161"/>
      <c r="EZ867" s="161"/>
      <c r="FA867" s="161"/>
      <c r="FB867" s="161"/>
      <c r="FC867" s="161"/>
      <c r="FD867" s="161"/>
      <c r="FE867" s="161"/>
      <c r="FF867" s="161"/>
      <c r="FG867" s="161"/>
      <c r="FH867" s="161"/>
      <c r="FI867" s="161"/>
      <c r="FJ867" s="161"/>
      <c r="FK867" s="161"/>
      <c r="FL867" s="161"/>
      <c r="FM867" s="161"/>
      <c r="FN867" s="161"/>
      <c r="FO867" s="161"/>
      <c r="FP867" s="161"/>
      <c r="FQ867" s="161"/>
      <c r="FR867" s="161"/>
      <c r="FS867" s="161"/>
      <c r="FT867" s="161"/>
      <c r="FU867" s="161"/>
      <c r="FV867" s="161"/>
      <c r="FW867" s="161"/>
      <c r="FX867" s="161"/>
      <c r="FY867" s="161"/>
      <c r="FZ867" s="161"/>
      <c r="GA867" s="161"/>
      <c r="GB867" s="161"/>
    </row>
    <row r="868" spans="1:184" s="162" customFormat="1" x14ac:dyDescent="0.2">
      <c r="A868" s="146" t="s">
        <v>8174</v>
      </c>
      <c r="B868" s="146" t="s">
        <v>5335</v>
      </c>
      <c r="C868" s="147" t="s">
        <v>5336</v>
      </c>
      <c r="D868" s="99" t="s">
        <v>18</v>
      </c>
      <c r="E868" s="99">
        <v>3</v>
      </c>
      <c r="F868" s="99"/>
      <c r="G868" s="99"/>
      <c r="H868" s="151">
        <v>10</v>
      </c>
      <c r="I868" s="149">
        <f t="shared" si="42"/>
        <v>8.3333333333333332E-3</v>
      </c>
      <c r="J868" s="201">
        <v>1088.55</v>
      </c>
      <c r="K868" s="101"/>
      <c r="L868" s="149"/>
      <c r="M868" s="150">
        <f t="shared" si="43"/>
        <v>27.21</v>
      </c>
      <c r="N868" s="150">
        <f t="shared" si="44"/>
        <v>816.3</v>
      </c>
      <c r="O868" s="100"/>
      <c r="P868" s="101"/>
      <c r="Q868" s="161"/>
      <c r="R868" s="161"/>
      <c r="S868" s="161"/>
      <c r="T868" s="161"/>
      <c r="U868" s="161"/>
      <c r="V868" s="161"/>
      <c r="W868" s="161"/>
      <c r="X868" s="161"/>
      <c r="Y868" s="161"/>
      <c r="Z868" s="161"/>
      <c r="AA868" s="161"/>
      <c r="AB868" s="161"/>
      <c r="AC868" s="161"/>
      <c r="AD868" s="161"/>
      <c r="AE868" s="161"/>
      <c r="AF868" s="161"/>
      <c r="AG868" s="161"/>
      <c r="AH868" s="161"/>
      <c r="AI868" s="161"/>
      <c r="AJ868" s="161"/>
      <c r="AK868" s="161"/>
      <c r="AL868" s="161"/>
      <c r="AM868" s="161"/>
      <c r="AN868" s="161"/>
      <c r="AO868" s="161"/>
      <c r="AP868" s="161"/>
      <c r="AQ868" s="161"/>
      <c r="AR868" s="161"/>
      <c r="AS868" s="161"/>
      <c r="AT868" s="161"/>
      <c r="AU868" s="161"/>
      <c r="AV868" s="161"/>
      <c r="AW868" s="161"/>
      <c r="AX868" s="161"/>
      <c r="AY868" s="161"/>
      <c r="AZ868" s="161"/>
      <c r="BA868" s="161"/>
      <c r="BB868" s="161"/>
      <c r="BC868" s="161"/>
      <c r="BD868" s="161"/>
      <c r="BE868" s="161"/>
      <c r="BF868" s="161"/>
      <c r="BG868" s="161"/>
      <c r="BH868" s="161"/>
      <c r="BI868" s="161"/>
      <c r="BJ868" s="161"/>
      <c r="BK868" s="161"/>
      <c r="BL868" s="161"/>
      <c r="BM868" s="161"/>
      <c r="BN868" s="161"/>
      <c r="BO868" s="161"/>
      <c r="BP868" s="161"/>
      <c r="BQ868" s="161"/>
      <c r="BR868" s="161"/>
      <c r="BS868" s="161"/>
      <c r="BT868" s="161"/>
      <c r="BU868" s="161"/>
      <c r="BV868" s="161"/>
      <c r="BW868" s="161"/>
      <c r="BX868" s="161"/>
      <c r="BY868" s="161"/>
      <c r="BZ868" s="161"/>
      <c r="CA868" s="161"/>
      <c r="CB868" s="161"/>
      <c r="CC868" s="161"/>
      <c r="CD868" s="161"/>
      <c r="CE868" s="161"/>
      <c r="CF868" s="161"/>
      <c r="CG868" s="161"/>
      <c r="CH868" s="161"/>
      <c r="CI868" s="161"/>
      <c r="CJ868" s="161"/>
      <c r="CK868" s="161"/>
      <c r="CL868" s="161"/>
      <c r="CM868" s="161"/>
      <c r="CN868" s="161"/>
      <c r="CO868" s="161"/>
      <c r="CP868" s="161"/>
      <c r="CQ868" s="161"/>
      <c r="CR868" s="161"/>
      <c r="CS868" s="161"/>
      <c r="CT868" s="161"/>
      <c r="CU868" s="161"/>
      <c r="CV868" s="161"/>
      <c r="CW868" s="161"/>
      <c r="CX868" s="161"/>
      <c r="CY868" s="161"/>
      <c r="CZ868" s="161"/>
      <c r="DA868" s="161"/>
      <c r="DB868" s="161"/>
      <c r="DC868" s="161"/>
      <c r="DD868" s="161"/>
      <c r="DE868" s="161"/>
      <c r="DF868" s="161"/>
      <c r="DG868" s="161"/>
      <c r="DH868" s="161"/>
      <c r="DI868" s="161"/>
      <c r="DJ868" s="161"/>
      <c r="DK868" s="161"/>
      <c r="DL868" s="161"/>
      <c r="DM868" s="161"/>
      <c r="DN868" s="161"/>
      <c r="DO868" s="161"/>
      <c r="DP868" s="161"/>
      <c r="DQ868" s="161"/>
      <c r="DR868" s="161"/>
      <c r="DS868" s="161"/>
      <c r="DT868" s="161"/>
      <c r="DU868" s="161"/>
      <c r="DV868" s="161"/>
      <c r="DW868" s="161"/>
      <c r="DX868" s="161"/>
      <c r="DY868" s="161"/>
      <c r="DZ868" s="161"/>
      <c r="EA868" s="161"/>
      <c r="EB868" s="161"/>
      <c r="EC868" s="161"/>
      <c r="ED868" s="161"/>
      <c r="EE868" s="161"/>
      <c r="EF868" s="161"/>
      <c r="EG868" s="161"/>
      <c r="EH868" s="161"/>
      <c r="EI868" s="161"/>
      <c r="EJ868" s="161"/>
      <c r="EK868" s="161"/>
      <c r="EL868" s="161"/>
      <c r="EM868" s="161"/>
      <c r="EN868" s="161"/>
      <c r="EO868" s="161"/>
      <c r="EP868" s="161"/>
      <c r="EQ868" s="161"/>
      <c r="ER868" s="161"/>
      <c r="ES868" s="161"/>
      <c r="ET868" s="161"/>
      <c r="EU868" s="161"/>
      <c r="EV868" s="161"/>
      <c r="EW868" s="161"/>
      <c r="EX868" s="161"/>
      <c r="EY868" s="161"/>
      <c r="EZ868" s="161"/>
      <c r="FA868" s="161"/>
      <c r="FB868" s="161"/>
      <c r="FC868" s="161"/>
      <c r="FD868" s="161"/>
      <c r="FE868" s="161"/>
      <c r="FF868" s="161"/>
      <c r="FG868" s="161"/>
      <c r="FH868" s="161"/>
      <c r="FI868" s="161"/>
      <c r="FJ868" s="161"/>
      <c r="FK868" s="161"/>
      <c r="FL868" s="161"/>
      <c r="FM868" s="161"/>
      <c r="FN868" s="161"/>
      <c r="FO868" s="161"/>
      <c r="FP868" s="161"/>
      <c r="FQ868" s="161"/>
      <c r="FR868" s="161"/>
      <c r="FS868" s="161"/>
      <c r="FT868" s="161"/>
      <c r="FU868" s="161"/>
      <c r="FV868" s="161"/>
      <c r="FW868" s="161"/>
      <c r="FX868" s="161"/>
      <c r="FY868" s="161"/>
      <c r="FZ868" s="161"/>
      <c r="GA868" s="161"/>
      <c r="GB868" s="161"/>
    </row>
    <row r="869" spans="1:184" s="162" customFormat="1" x14ac:dyDescent="0.2">
      <c r="A869" s="146" t="s">
        <v>8175</v>
      </c>
      <c r="B869" s="146" t="s">
        <v>5337</v>
      </c>
      <c r="C869" s="147" t="s">
        <v>5338</v>
      </c>
      <c r="D869" s="99" t="s">
        <v>18</v>
      </c>
      <c r="E869" s="99">
        <v>7</v>
      </c>
      <c r="F869" s="99"/>
      <c r="G869" s="99"/>
      <c r="H869" s="151">
        <v>5</v>
      </c>
      <c r="I869" s="149">
        <f t="shared" si="42"/>
        <v>1.6666666666666666E-2</v>
      </c>
      <c r="J869" s="201">
        <v>249.4</v>
      </c>
      <c r="K869" s="101"/>
      <c r="L869" s="149"/>
      <c r="M869" s="150">
        <f t="shared" si="43"/>
        <v>29.1</v>
      </c>
      <c r="N869" s="150">
        <f t="shared" si="44"/>
        <v>873</v>
      </c>
      <c r="O869" s="100"/>
      <c r="P869" s="101"/>
      <c r="Q869" s="161"/>
      <c r="R869" s="161"/>
      <c r="S869" s="161"/>
      <c r="T869" s="161"/>
      <c r="U869" s="161"/>
      <c r="V869" s="161"/>
      <c r="W869" s="161"/>
      <c r="X869" s="161"/>
      <c r="Y869" s="161"/>
      <c r="Z869" s="161"/>
      <c r="AA869" s="161"/>
      <c r="AB869" s="161"/>
      <c r="AC869" s="161"/>
      <c r="AD869" s="161"/>
      <c r="AE869" s="161"/>
      <c r="AF869" s="161"/>
      <c r="AG869" s="161"/>
      <c r="AH869" s="161"/>
      <c r="AI869" s="161"/>
      <c r="AJ869" s="161"/>
      <c r="AK869" s="161"/>
      <c r="AL869" s="161"/>
      <c r="AM869" s="161"/>
      <c r="AN869" s="161"/>
      <c r="AO869" s="161"/>
      <c r="AP869" s="161"/>
      <c r="AQ869" s="161"/>
      <c r="AR869" s="161"/>
      <c r="AS869" s="161"/>
      <c r="AT869" s="161"/>
      <c r="AU869" s="161"/>
      <c r="AV869" s="161"/>
      <c r="AW869" s="161"/>
      <c r="AX869" s="161"/>
      <c r="AY869" s="161"/>
      <c r="AZ869" s="161"/>
      <c r="BA869" s="161"/>
      <c r="BB869" s="161"/>
      <c r="BC869" s="161"/>
      <c r="BD869" s="161"/>
      <c r="BE869" s="161"/>
      <c r="BF869" s="161"/>
      <c r="BG869" s="161"/>
      <c r="BH869" s="161"/>
      <c r="BI869" s="161"/>
      <c r="BJ869" s="161"/>
      <c r="BK869" s="161"/>
      <c r="BL869" s="161"/>
      <c r="BM869" s="161"/>
      <c r="BN869" s="161"/>
      <c r="BO869" s="161"/>
      <c r="BP869" s="161"/>
      <c r="BQ869" s="161"/>
      <c r="BR869" s="161"/>
      <c r="BS869" s="161"/>
      <c r="BT869" s="161"/>
      <c r="BU869" s="161"/>
      <c r="BV869" s="161"/>
      <c r="BW869" s="161"/>
      <c r="BX869" s="161"/>
      <c r="BY869" s="161"/>
      <c r="BZ869" s="161"/>
      <c r="CA869" s="161"/>
      <c r="CB869" s="161"/>
      <c r="CC869" s="161"/>
      <c r="CD869" s="161"/>
      <c r="CE869" s="161"/>
      <c r="CF869" s="161"/>
      <c r="CG869" s="161"/>
      <c r="CH869" s="161"/>
      <c r="CI869" s="161"/>
      <c r="CJ869" s="161"/>
      <c r="CK869" s="161"/>
      <c r="CL869" s="161"/>
      <c r="CM869" s="161"/>
      <c r="CN869" s="161"/>
      <c r="CO869" s="161"/>
      <c r="CP869" s="161"/>
      <c r="CQ869" s="161"/>
      <c r="CR869" s="161"/>
      <c r="CS869" s="161"/>
      <c r="CT869" s="161"/>
      <c r="CU869" s="161"/>
      <c r="CV869" s="161"/>
      <c r="CW869" s="161"/>
      <c r="CX869" s="161"/>
      <c r="CY869" s="161"/>
      <c r="CZ869" s="161"/>
      <c r="DA869" s="161"/>
      <c r="DB869" s="161"/>
      <c r="DC869" s="161"/>
      <c r="DD869" s="161"/>
      <c r="DE869" s="161"/>
      <c r="DF869" s="161"/>
      <c r="DG869" s="161"/>
      <c r="DH869" s="161"/>
      <c r="DI869" s="161"/>
      <c r="DJ869" s="161"/>
      <c r="DK869" s="161"/>
      <c r="DL869" s="161"/>
      <c r="DM869" s="161"/>
      <c r="DN869" s="161"/>
      <c r="DO869" s="161"/>
      <c r="DP869" s="161"/>
      <c r="DQ869" s="161"/>
      <c r="DR869" s="161"/>
      <c r="DS869" s="161"/>
      <c r="DT869" s="161"/>
      <c r="DU869" s="161"/>
      <c r="DV869" s="161"/>
      <c r="DW869" s="161"/>
      <c r="DX869" s="161"/>
      <c r="DY869" s="161"/>
      <c r="DZ869" s="161"/>
      <c r="EA869" s="161"/>
      <c r="EB869" s="161"/>
      <c r="EC869" s="161"/>
      <c r="ED869" s="161"/>
      <c r="EE869" s="161"/>
      <c r="EF869" s="161"/>
      <c r="EG869" s="161"/>
      <c r="EH869" s="161"/>
      <c r="EI869" s="161"/>
      <c r="EJ869" s="161"/>
      <c r="EK869" s="161"/>
      <c r="EL869" s="161"/>
      <c r="EM869" s="161"/>
      <c r="EN869" s="161"/>
      <c r="EO869" s="161"/>
      <c r="EP869" s="161"/>
      <c r="EQ869" s="161"/>
      <c r="ER869" s="161"/>
      <c r="ES869" s="161"/>
      <c r="ET869" s="161"/>
      <c r="EU869" s="161"/>
      <c r="EV869" s="161"/>
      <c r="EW869" s="161"/>
      <c r="EX869" s="161"/>
      <c r="EY869" s="161"/>
      <c r="EZ869" s="161"/>
      <c r="FA869" s="161"/>
      <c r="FB869" s="161"/>
      <c r="FC869" s="161"/>
      <c r="FD869" s="161"/>
      <c r="FE869" s="161"/>
      <c r="FF869" s="161"/>
      <c r="FG869" s="161"/>
      <c r="FH869" s="161"/>
      <c r="FI869" s="161"/>
      <c r="FJ869" s="161"/>
      <c r="FK869" s="161"/>
      <c r="FL869" s="161"/>
      <c r="FM869" s="161"/>
      <c r="FN869" s="161"/>
      <c r="FO869" s="161"/>
      <c r="FP869" s="161"/>
      <c r="FQ869" s="161"/>
      <c r="FR869" s="161"/>
      <c r="FS869" s="161"/>
      <c r="FT869" s="161"/>
      <c r="FU869" s="161"/>
      <c r="FV869" s="161"/>
      <c r="FW869" s="161"/>
      <c r="FX869" s="161"/>
      <c r="FY869" s="161"/>
      <c r="FZ869" s="161"/>
      <c r="GA869" s="161"/>
      <c r="GB869" s="161"/>
    </row>
    <row r="870" spans="1:184" s="162" customFormat="1" x14ac:dyDescent="0.2">
      <c r="A870" s="146" t="s">
        <v>8176</v>
      </c>
      <c r="B870" s="146" t="s">
        <v>5339</v>
      </c>
      <c r="C870" s="147" t="s">
        <v>5340</v>
      </c>
      <c r="D870" s="99" t="s">
        <v>18</v>
      </c>
      <c r="E870" s="99">
        <v>1</v>
      </c>
      <c r="F870" s="99"/>
      <c r="G870" s="99"/>
      <c r="H870" s="151">
        <v>10</v>
      </c>
      <c r="I870" s="149">
        <f t="shared" si="42"/>
        <v>8.3333333333333332E-3</v>
      </c>
      <c r="J870" s="201">
        <v>1417.62</v>
      </c>
      <c r="K870" s="101"/>
      <c r="L870" s="149"/>
      <c r="M870" s="150">
        <f t="shared" si="43"/>
        <v>11.81</v>
      </c>
      <c r="N870" s="150">
        <f t="shared" si="44"/>
        <v>354.3</v>
      </c>
      <c r="O870" s="100"/>
      <c r="P870" s="101"/>
      <c r="Q870" s="161"/>
      <c r="R870" s="161"/>
      <c r="S870" s="161"/>
      <c r="T870" s="161"/>
      <c r="U870" s="161"/>
      <c r="V870" s="161"/>
      <c r="W870" s="161"/>
      <c r="X870" s="161"/>
      <c r="Y870" s="161"/>
      <c r="Z870" s="161"/>
      <c r="AA870" s="161"/>
      <c r="AB870" s="161"/>
      <c r="AC870" s="161"/>
      <c r="AD870" s="161"/>
      <c r="AE870" s="161"/>
      <c r="AF870" s="161"/>
      <c r="AG870" s="161"/>
      <c r="AH870" s="161"/>
      <c r="AI870" s="161"/>
      <c r="AJ870" s="161"/>
      <c r="AK870" s="161"/>
      <c r="AL870" s="161"/>
      <c r="AM870" s="161"/>
      <c r="AN870" s="161"/>
      <c r="AO870" s="161"/>
      <c r="AP870" s="161"/>
      <c r="AQ870" s="161"/>
      <c r="AR870" s="161"/>
      <c r="AS870" s="161"/>
      <c r="AT870" s="161"/>
      <c r="AU870" s="161"/>
      <c r="AV870" s="161"/>
      <c r="AW870" s="161"/>
      <c r="AX870" s="161"/>
      <c r="AY870" s="161"/>
      <c r="AZ870" s="161"/>
      <c r="BA870" s="161"/>
      <c r="BB870" s="161"/>
      <c r="BC870" s="161"/>
      <c r="BD870" s="161"/>
      <c r="BE870" s="161"/>
      <c r="BF870" s="161"/>
      <c r="BG870" s="161"/>
      <c r="BH870" s="161"/>
      <c r="BI870" s="161"/>
      <c r="BJ870" s="161"/>
      <c r="BK870" s="161"/>
      <c r="BL870" s="161"/>
      <c r="BM870" s="161"/>
      <c r="BN870" s="161"/>
      <c r="BO870" s="161"/>
      <c r="BP870" s="161"/>
      <c r="BQ870" s="161"/>
      <c r="BR870" s="161"/>
      <c r="BS870" s="161"/>
      <c r="BT870" s="161"/>
      <c r="BU870" s="161"/>
      <c r="BV870" s="161"/>
      <c r="BW870" s="161"/>
      <c r="BX870" s="161"/>
      <c r="BY870" s="161"/>
      <c r="BZ870" s="161"/>
      <c r="CA870" s="161"/>
      <c r="CB870" s="161"/>
      <c r="CC870" s="161"/>
      <c r="CD870" s="161"/>
      <c r="CE870" s="161"/>
      <c r="CF870" s="161"/>
      <c r="CG870" s="161"/>
      <c r="CH870" s="161"/>
      <c r="CI870" s="161"/>
      <c r="CJ870" s="161"/>
      <c r="CK870" s="161"/>
      <c r="CL870" s="161"/>
      <c r="CM870" s="161"/>
      <c r="CN870" s="161"/>
      <c r="CO870" s="161"/>
      <c r="CP870" s="161"/>
      <c r="CQ870" s="161"/>
      <c r="CR870" s="161"/>
      <c r="CS870" s="161"/>
      <c r="CT870" s="161"/>
      <c r="CU870" s="161"/>
      <c r="CV870" s="161"/>
      <c r="CW870" s="161"/>
      <c r="CX870" s="161"/>
      <c r="CY870" s="161"/>
      <c r="CZ870" s="161"/>
      <c r="DA870" s="161"/>
      <c r="DB870" s="161"/>
      <c r="DC870" s="161"/>
      <c r="DD870" s="161"/>
      <c r="DE870" s="161"/>
      <c r="DF870" s="161"/>
      <c r="DG870" s="161"/>
      <c r="DH870" s="161"/>
      <c r="DI870" s="161"/>
      <c r="DJ870" s="161"/>
      <c r="DK870" s="161"/>
      <c r="DL870" s="161"/>
      <c r="DM870" s="161"/>
      <c r="DN870" s="161"/>
      <c r="DO870" s="161"/>
      <c r="DP870" s="161"/>
      <c r="DQ870" s="161"/>
      <c r="DR870" s="161"/>
      <c r="DS870" s="161"/>
      <c r="DT870" s="161"/>
      <c r="DU870" s="161"/>
      <c r="DV870" s="161"/>
      <c r="DW870" s="161"/>
      <c r="DX870" s="161"/>
      <c r="DY870" s="161"/>
      <c r="DZ870" s="161"/>
      <c r="EA870" s="161"/>
      <c r="EB870" s="161"/>
      <c r="EC870" s="161"/>
      <c r="ED870" s="161"/>
      <c r="EE870" s="161"/>
      <c r="EF870" s="161"/>
      <c r="EG870" s="161"/>
      <c r="EH870" s="161"/>
      <c r="EI870" s="161"/>
      <c r="EJ870" s="161"/>
      <c r="EK870" s="161"/>
      <c r="EL870" s="161"/>
      <c r="EM870" s="161"/>
      <c r="EN870" s="161"/>
      <c r="EO870" s="161"/>
      <c r="EP870" s="161"/>
      <c r="EQ870" s="161"/>
      <c r="ER870" s="161"/>
      <c r="ES870" s="161"/>
      <c r="ET870" s="161"/>
      <c r="EU870" s="161"/>
      <c r="EV870" s="161"/>
      <c r="EW870" s="161"/>
      <c r="EX870" s="161"/>
      <c r="EY870" s="161"/>
      <c r="EZ870" s="161"/>
      <c r="FA870" s="161"/>
      <c r="FB870" s="161"/>
      <c r="FC870" s="161"/>
      <c r="FD870" s="161"/>
      <c r="FE870" s="161"/>
      <c r="FF870" s="161"/>
      <c r="FG870" s="161"/>
      <c r="FH870" s="161"/>
      <c r="FI870" s="161"/>
      <c r="FJ870" s="161"/>
      <c r="FK870" s="161"/>
      <c r="FL870" s="161"/>
      <c r="FM870" s="161"/>
      <c r="FN870" s="161"/>
      <c r="FO870" s="161"/>
      <c r="FP870" s="161"/>
      <c r="FQ870" s="161"/>
      <c r="FR870" s="161"/>
      <c r="FS870" s="161"/>
      <c r="FT870" s="161"/>
      <c r="FU870" s="161"/>
      <c r="FV870" s="161"/>
      <c r="FW870" s="161"/>
      <c r="FX870" s="161"/>
      <c r="FY870" s="161"/>
      <c r="FZ870" s="161"/>
      <c r="GA870" s="161"/>
      <c r="GB870" s="161"/>
    </row>
    <row r="871" spans="1:184" s="162" customFormat="1" x14ac:dyDescent="0.2">
      <c r="A871" s="146" t="s">
        <v>8177</v>
      </c>
      <c r="B871" s="146" t="s">
        <v>5341</v>
      </c>
      <c r="C871" s="147" t="s">
        <v>5342</v>
      </c>
      <c r="D871" s="99" t="s">
        <v>18</v>
      </c>
      <c r="E871" s="99">
        <v>10</v>
      </c>
      <c r="F871" s="99"/>
      <c r="G871" s="99"/>
      <c r="H871" s="151">
        <v>5</v>
      </c>
      <c r="I871" s="149">
        <f t="shared" si="42"/>
        <v>1.6666666666666666E-2</v>
      </c>
      <c r="J871" s="201">
        <v>127.6</v>
      </c>
      <c r="K871" s="101"/>
      <c r="L871" s="149"/>
      <c r="M871" s="150">
        <f t="shared" si="43"/>
        <v>21.27</v>
      </c>
      <c r="N871" s="150">
        <f t="shared" si="44"/>
        <v>638.1</v>
      </c>
      <c r="O871" s="100"/>
      <c r="P871" s="101"/>
      <c r="Q871" s="161"/>
      <c r="R871" s="161"/>
      <c r="S871" s="161"/>
      <c r="T871" s="161"/>
      <c r="U871" s="161"/>
      <c r="V871" s="161"/>
      <c r="W871" s="161"/>
      <c r="X871" s="161"/>
      <c r="Y871" s="161"/>
      <c r="Z871" s="161"/>
      <c r="AA871" s="161"/>
      <c r="AB871" s="161"/>
      <c r="AC871" s="161"/>
      <c r="AD871" s="161"/>
      <c r="AE871" s="161"/>
      <c r="AF871" s="161"/>
      <c r="AG871" s="161"/>
      <c r="AH871" s="161"/>
      <c r="AI871" s="161"/>
      <c r="AJ871" s="161"/>
      <c r="AK871" s="161"/>
      <c r="AL871" s="161"/>
      <c r="AM871" s="161"/>
      <c r="AN871" s="161"/>
      <c r="AO871" s="161"/>
      <c r="AP871" s="161"/>
      <c r="AQ871" s="161"/>
      <c r="AR871" s="161"/>
      <c r="AS871" s="161"/>
      <c r="AT871" s="161"/>
      <c r="AU871" s="161"/>
      <c r="AV871" s="161"/>
      <c r="AW871" s="161"/>
      <c r="AX871" s="161"/>
      <c r="AY871" s="161"/>
      <c r="AZ871" s="161"/>
      <c r="BA871" s="161"/>
      <c r="BB871" s="161"/>
      <c r="BC871" s="161"/>
      <c r="BD871" s="161"/>
      <c r="BE871" s="161"/>
      <c r="BF871" s="161"/>
      <c r="BG871" s="161"/>
      <c r="BH871" s="161"/>
      <c r="BI871" s="161"/>
      <c r="BJ871" s="161"/>
      <c r="BK871" s="161"/>
      <c r="BL871" s="161"/>
      <c r="BM871" s="161"/>
      <c r="BN871" s="161"/>
      <c r="BO871" s="161"/>
      <c r="BP871" s="161"/>
      <c r="BQ871" s="161"/>
      <c r="BR871" s="161"/>
      <c r="BS871" s="161"/>
      <c r="BT871" s="161"/>
      <c r="BU871" s="161"/>
      <c r="BV871" s="161"/>
      <c r="BW871" s="161"/>
      <c r="BX871" s="161"/>
      <c r="BY871" s="161"/>
      <c r="BZ871" s="161"/>
      <c r="CA871" s="161"/>
      <c r="CB871" s="161"/>
      <c r="CC871" s="161"/>
      <c r="CD871" s="161"/>
      <c r="CE871" s="161"/>
      <c r="CF871" s="161"/>
      <c r="CG871" s="161"/>
      <c r="CH871" s="161"/>
      <c r="CI871" s="161"/>
      <c r="CJ871" s="161"/>
      <c r="CK871" s="161"/>
      <c r="CL871" s="161"/>
      <c r="CM871" s="161"/>
      <c r="CN871" s="161"/>
      <c r="CO871" s="161"/>
      <c r="CP871" s="161"/>
      <c r="CQ871" s="161"/>
      <c r="CR871" s="161"/>
      <c r="CS871" s="161"/>
      <c r="CT871" s="161"/>
      <c r="CU871" s="161"/>
      <c r="CV871" s="161"/>
      <c r="CW871" s="161"/>
      <c r="CX871" s="161"/>
      <c r="CY871" s="161"/>
      <c r="CZ871" s="161"/>
      <c r="DA871" s="161"/>
      <c r="DB871" s="161"/>
      <c r="DC871" s="161"/>
      <c r="DD871" s="161"/>
      <c r="DE871" s="161"/>
      <c r="DF871" s="161"/>
      <c r="DG871" s="161"/>
      <c r="DH871" s="161"/>
      <c r="DI871" s="161"/>
      <c r="DJ871" s="161"/>
      <c r="DK871" s="161"/>
      <c r="DL871" s="161"/>
      <c r="DM871" s="161"/>
      <c r="DN871" s="161"/>
      <c r="DO871" s="161"/>
      <c r="DP871" s="161"/>
      <c r="DQ871" s="161"/>
      <c r="DR871" s="161"/>
      <c r="DS871" s="161"/>
      <c r="DT871" s="161"/>
      <c r="DU871" s="161"/>
      <c r="DV871" s="161"/>
      <c r="DW871" s="161"/>
      <c r="DX871" s="161"/>
      <c r="DY871" s="161"/>
      <c r="DZ871" s="161"/>
      <c r="EA871" s="161"/>
      <c r="EB871" s="161"/>
      <c r="EC871" s="161"/>
      <c r="ED871" s="161"/>
      <c r="EE871" s="161"/>
      <c r="EF871" s="161"/>
      <c r="EG871" s="161"/>
      <c r="EH871" s="161"/>
      <c r="EI871" s="161"/>
      <c r="EJ871" s="161"/>
      <c r="EK871" s="161"/>
      <c r="EL871" s="161"/>
      <c r="EM871" s="161"/>
      <c r="EN871" s="161"/>
      <c r="EO871" s="161"/>
      <c r="EP871" s="161"/>
      <c r="EQ871" s="161"/>
      <c r="ER871" s="161"/>
      <c r="ES871" s="161"/>
      <c r="ET871" s="161"/>
      <c r="EU871" s="161"/>
      <c r="EV871" s="161"/>
      <c r="EW871" s="161"/>
      <c r="EX871" s="161"/>
      <c r="EY871" s="161"/>
      <c r="EZ871" s="161"/>
      <c r="FA871" s="161"/>
      <c r="FB871" s="161"/>
      <c r="FC871" s="161"/>
      <c r="FD871" s="161"/>
      <c r="FE871" s="161"/>
      <c r="FF871" s="161"/>
      <c r="FG871" s="161"/>
      <c r="FH871" s="161"/>
      <c r="FI871" s="161"/>
      <c r="FJ871" s="161"/>
      <c r="FK871" s="161"/>
      <c r="FL871" s="161"/>
      <c r="FM871" s="161"/>
      <c r="FN871" s="161"/>
      <c r="FO871" s="161"/>
      <c r="FP871" s="161"/>
      <c r="FQ871" s="161"/>
      <c r="FR871" s="161"/>
      <c r="FS871" s="161"/>
      <c r="FT871" s="161"/>
      <c r="FU871" s="161"/>
      <c r="FV871" s="161"/>
      <c r="FW871" s="161"/>
      <c r="FX871" s="161"/>
      <c r="FY871" s="161"/>
      <c r="FZ871" s="161"/>
      <c r="GA871" s="161"/>
      <c r="GB871" s="161"/>
    </row>
    <row r="872" spans="1:184" s="162" customFormat="1" x14ac:dyDescent="0.2">
      <c r="A872" s="146" t="s">
        <v>8178</v>
      </c>
      <c r="B872" s="146" t="s">
        <v>5343</v>
      </c>
      <c r="C872" s="147" t="s">
        <v>5344</v>
      </c>
      <c r="D872" s="99" t="s">
        <v>18</v>
      </c>
      <c r="E872" s="99">
        <v>1</v>
      </c>
      <c r="F872" s="99"/>
      <c r="G872" s="99"/>
      <c r="H872" s="151">
        <v>5</v>
      </c>
      <c r="I872" s="149">
        <f t="shared" si="42"/>
        <v>1.6666666666666666E-2</v>
      </c>
      <c r="J872" s="201">
        <v>273.22000000000003</v>
      </c>
      <c r="K872" s="101"/>
      <c r="L872" s="149"/>
      <c r="M872" s="150">
        <f t="shared" si="43"/>
        <v>4.55</v>
      </c>
      <c r="N872" s="150">
        <f t="shared" si="44"/>
        <v>136.5</v>
      </c>
      <c r="O872" s="100"/>
      <c r="P872" s="101"/>
      <c r="Q872" s="161"/>
      <c r="R872" s="161"/>
      <c r="S872" s="161"/>
      <c r="T872" s="161"/>
      <c r="U872" s="161"/>
      <c r="V872" s="161"/>
      <c r="W872" s="161"/>
      <c r="X872" s="161"/>
      <c r="Y872" s="161"/>
      <c r="Z872" s="161"/>
      <c r="AA872" s="161"/>
      <c r="AB872" s="161"/>
      <c r="AC872" s="161"/>
      <c r="AD872" s="161"/>
      <c r="AE872" s="161"/>
      <c r="AF872" s="161"/>
      <c r="AG872" s="161"/>
      <c r="AH872" s="161"/>
      <c r="AI872" s="161"/>
      <c r="AJ872" s="161"/>
      <c r="AK872" s="161"/>
      <c r="AL872" s="161"/>
      <c r="AM872" s="161"/>
      <c r="AN872" s="161"/>
      <c r="AO872" s="161"/>
      <c r="AP872" s="161"/>
      <c r="AQ872" s="161"/>
      <c r="AR872" s="161"/>
      <c r="AS872" s="161"/>
      <c r="AT872" s="161"/>
      <c r="AU872" s="161"/>
      <c r="AV872" s="161"/>
      <c r="AW872" s="161"/>
      <c r="AX872" s="161"/>
      <c r="AY872" s="161"/>
      <c r="AZ872" s="161"/>
      <c r="BA872" s="161"/>
      <c r="BB872" s="161"/>
      <c r="BC872" s="161"/>
      <c r="BD872" s="161"/>
      <c r="BE872" s="161"/>
      <c r="BF872" s="161"/>
      <c r="BG872" s="161"/>
      <c r="BH872" s="161"/>
      <c r="BI872" s="161"/>
      <c r="BJ872" s="161"/>
      <c r="BK872" s="161"/>
      <c r="BL872" s="161"/>
      <c r="BM872" s="161"/>
      <c r="BN872" s="161"/>
      <c r="BO872" s="161"/>
      <c r="BP872" s="161"/>
      <c r="BQ872" s="161"/>
      <c r="BR872" s="161"/>
      <c r="BS872" s="161"/>
      <c r="BT872" s="161"/>
      <c r="BU872" s="161"/>
      <c r="BV872" s="161"/>
      <c r="BW872" s="161"/>
      <c r="BX872" s="161"/>
      <c r="BY872" s="161"/>
      <c r="BZ872" s="161"/>
      <c r="CA872" s="161"/>
      <c r="CB872" s="161"/>
      <c r="CC872" s="161"/>
      <c r="CD872" s="161"/>
      <c r="CE872" s="161"/>
      <c r="CF872" s="161"/>
      <c r="CG872" s="161"/>
      <c r="CH872" s="161"/>
      <c r="CI872" s="161"/>
      <c r="CJ872" s="161"/>
      <c r="CK872" s="161"/>
      <c r="CL872" s="161"/>
      <c r="CM872" s="161"/>
      <c r="CN872" s="161"/>
      <c r="CO872" s="161"/>
      <c r="CP872" s="161"/>
      <c r="CQ872" s="161"/>
      <c r="CR872" s="161"/>
      <c r="CS872" s="161"/>
      <c r="CT872" s="161"/>
      <c r="CU872" s="161"/>
      <c r="CV872" s="161"/>
      <c r="CW872" s="161"/>
      <c r="CX872" s="161"/>
      <c r="CY872" s="161"/>
      <c r="CZ872" s="161"/>
      <c r="DA872" s="161"/>
      <c r="DB872" s="161"/>
      <c r="DC872" s="161"/>
      <c r="DD872" s="161"/>
      <c r="DE872" s="161"/>
      <c r="DF872" s="161"/>
      <c r="DG872" s="161"/>
      <c r="DH872" s="161"/>
      <c r="DI872" s="161"/>
      <c r="DJ872" s="161"/>
      <c r="DK872" s="161"/>
      <c r="DL872" s="161"/>
      <c r="DM872" s="161"/>
      <c r="DN872" s="161"/>
      <c r="DO872" s="161"/>
      <c r="DP872" s="161"/>
      <c r="DQ872" s="161"/>
      <c r="DR872" s="161"/>
      <c r="DS872" s="161"/>
      <c r="DT872" s="161"/>
      <c r="DU872" s="161"/>
      <c r="DV872" s="161"/>
      <c r="DW872" s="161"/>
      <c r="DX872" s="161"/>
      <c r="DY872" s="161"/>
      <c r="DZ872" s="161"/>
      <c r="EA872" s="161"/>
      <c r="EB872" s="161"/>
      <c r="EC872" s="161"/>
      <c r="ED872" s="161"/>
      <c r="EE872" s="161"/>
      <c r="EF872" s="161"/>
      <c r="EG872" s="161"/>
      <c r="EH872" s="161"/>
      <c r="EI872" s="161"/>
      <c r="EJ872" s="161"/>
      <c r="EK872" s="161"/>
      <c r="EL872" s="161"/>
      <c r="EM872" s="161"/>
      <c r="EN872" s="161"/>
      <c r="EO872" s="161"/>
      <c r="EP872" s="161"/>
      <c r="EQ872" s="161"/>
      <c r="ER872" s="161"/>
      <c r="ES872" s="161"/>
      <c r="ET872" s="161"/>
      <c r="EU872" s="161"/>
      <c r="EV872" s="161"/>
      <c r="EW872" s="161"/>
      <c r="EX872" s="161"/>
      <c r="EY872" s="161"/>
      <c r="EZ872" s="161"/>
      <c r="FA872" s="161"/>
      <c r="FB872" s="161"/>
      <c r="FC872" s="161"/>
      <c r="FD872" s="161"/>
      <c r="FE872" s="161"/>
      <c r="FF872" s="161"/>
      <c r="FG872" s="161"/>
      <c r="FH872" s="161"/>
      <c r="FI872" s="161"/>
      <c r="FJ872" s="161"/>
      <c r="FK872" s="161"/>
      <c r="FL872" s="161"/>
      <c r="FM872" s="161"/>
      <c r="FN872" s="161"/>
      <c r="FO872" s="161"/>
      <c r="FP872" s="161"/>
      <c r="FQ872" s="161"/>
      <c r="FR872" s="161"/>
      <c r="FS872" s="161"/>
      <c r="FT872" s="161"/>
      <c r="FU872" s="161"/>
      <c r="FV872" s="161"/>
      <c r="FW872" s="161"/>
      <c r="FX872" s="161"/>
      <c r="FY872" s="161"/>
      <c r="FZ872" s="161"/>
      <c r="GA872" s="161"/>
      <c r="GB872" s="161"/>
    </row>
    <row r="873" spans="1:184" s="162" customFormat="1" x14ac:dyDescent="0.2">
      <c r="A873" s="146" t="s">
        <v>8179</v>
      </c>
      <c r="B873" s="146" t="s">
        <v>5345</v>
      </c>
      <c r="C873" s="147" t="s">
        <v>5346</v>
      </c>
      <c r="D873" s="99" t="s">
        <v>18</v>
      </c>
      <c r="E873" s="99">
        <v>1</v>
      </c>
      <c r="F873" s="99"/>
      <c r="G873" s="99"/>
      <c r="H873" s="151">
        <v>5</v>
      </c>
      <c r="I873" s="149">
        <f t="shared" si="42"/>
        <v>1.6666666666666666E-2</v>
      </c>
      <c r="J873" s="201">
        <v>33.85</v>
      </c>
      <c r="K873" s="101"/>
      <c r="L873" s="149"/>
      <c r="M873" s="150">
        <f t="shared" si="43"/>
        <v>0.56000000000000005</v>
      </c>
      <c r="N873" s="150">
        <f t="shared" si="44"/>
        <v>16.8</v>
      </c>
      <c r="O873" s="100"/>
      <c r="P873" s="101"/>
      <c r="Q873" s="161"/>
      <c r="R873" s="161"/>
      <c r="S873" s="161"/>
      <c r="T873" s="161"/>
      <c r="U873" s="161"/>
      <c r="V873" s="161"/>
      <c r="W873" s="161"/>
      <c r="X873" s="161"/>
      <c r="Y873" s="161"/>
      <c r="Z873" s="161"/>
      <c r="AA873" s="161"/>
      <c r="AB873" s="161"/>
      <c r="AC873" s="161"/>
      <c r="AD873" s="161"/>
      <c r="AE873" s="161"/>
      <c r="AF873" s="161"/>
      <c r="AG873" s="161"/>
      <c r="AH873" s="161"/>
      <c r="AI873" s="161"/>
      <c r="AJ873" s="161"/>
      <c r="AK873" s="161"/>
      <c r="AL873" s="161"/>
      <c r="AM873" s="161"/>
      <c r="AN873" s="161"/>
      <c r="AO873" s="161"/>
      <c r="AP873" s="161"/>
      <c r="AQ873" s="161"/>
      <c r="AR873" s="161"/>
      <c r="AS873" s="161"/>
      <c r="AT873" s="161"/>
      <c r="AU873" s="161"/>
      <c r="AV873" s="161"/>
      <c r="AW873" s="161"/>
      <c r="AX873" s="161"/>
      <c r="AY873" s="161"/>
      <c r="AZ873" s="161"/>
      <c r="BA873" s="161"/>
      <c r="BB873" s="161"/>
      <c r="BC873" s="161"/>
      <c r="BD873" s="161"/>
      <c r="BE873" s="161"/>
      <c r="BF873" s="161"/>
      <c r="BG873" s="161"/>
      <c r="BH873" s="161"/>
      <c r="BI873" s="161"/>
      <c r="BJ873" s="161"/>
      <c r="BK873" s="161"/>
      <c r="BL873" s="161"/>
      <c r="BM873" s="161"/>
      <c r="BN873" s="161"/>
      <c r="BO873" s="161"/>
      <c r="BP873" s="161"/>
      <c r="BQ873" s="161"/>
      <c r="BR873" s="161"/>
      <c r="BS873" s="161"/>
      <c r="BT873" s="161"/>
      <c r="BU873" s="161"/>
      <c r="BV873" s="161"/>
      <c r="BW873" s="161"/>
      <c r="BX873" s="161"/>
      <c r="BY873" s="161"/>
      <c r="BZ873" s="161"/>
      <c r="CA873" s="161"/>
      <c r="CB873" s="161"/>
      <c r="CC873" s="161"/>
      <c r="CD873" s="161"/>
      <c r="CE873" s="161"/>
      <c r="CF873" s="161"/>
      <c r="CG873" s="161"/>
      <c r="CH873" s="161"/>
      <c r="CI873" s="161"/>
      <c r="CJ873" s="161"/>
      <c r="CK873" s="161"/>
      <c r="CL873" s="161"/>
      <c r="CM873" s="161"/>
      <c r="CN873" s="161"/>
      <c r="CO873" s="161"/>
      <c r="CP873" s="161"/>
      <c r="CQ873" s="161"/>
      <c r="CR873" s="161"/>
      <c r="CS873" s="161"/>
      <c r="CT873" s="161"/>
      <c r="CU873" s="161"/>
      <c r="CV873" s="161"/>
      <c r="CW873" s="161"/>
      <c r="CX873" s="161"/>
      <c r="CY873" s="161"/>
      <c r="CZ873" s="161"/>
      <c r="DA873" s="161"/>
      <c r="DB873" s="161"/>
      <c r="DC873" s="161"/>
      <c r="DD873" s="161"/>
      <c r="DE873" s="161"/>
      <c r="DF873" s="161"/>
      <c r="DG873" s="161"/>
      <c r="DH873" s="161"/>
      <c r="DI873" s="161"/>
      <c r="DJ873" s="161"/>
      <c r="DK873" s="161"/>
      <c r="DL873" s="161"/>
      <c r="DM873" s="161"/>
      <c r="DN873" s="161"/>
      <c r="DO873" s="161"/>
      <c r="DP873" s="161"/>
      <c r="DQ873" s="161"/>
      <c r="DR873" s="161"/>
      <c r="DS873" s="161"/>
      <c r="DT873" s="161"/>
      <c r="DU873" s="161"/>
      <c r="DV873" s="161"/>
      <c r="DW873" s="161"/>
      <c r="DX873" s="161"/>
      <c r="DY873" s="161"/>
      <c r="DZ873" s="161"/>
      <c r="EA873" s="161"/>
      <c r="EB873" s="161"/>
      <c r="EC873" s="161"/>
      <c r="ED873" s="161"/>
      <c r="EE873" s="161"/>
      <c r="EF873" s="161"/>
      <c r="EG873" s="161"/>
      <c r="EH873" s="161"/>
      <c r="EI873" s="161"/>
      <c r="EJ873" s="161"/>
      <c r="EK873" s="161"/>
      <c r="EL873" s="161"/>
      <c r="EM873" s="161"/>
      <c r="EN873" s="161"/>
      <c r="EO873" s="161"/>
      <c r="EP873" s="161"/>
      <c r="EQ873" s="161"/>
      <c r="ER873" s="161"/>
      <c r="ES873" s="161"/>
      <c r="ET873" s="161"/>
      <c r="EU873" s="161"/>
      <c r="EV873" s="161"/>
      <c r="EW873" s="161"/>
      <c r="EX873" s="161"/>
      <c r="EY873" s="161"/>
      <c r="EZ873" s="161"/>
      <c r="FA873" s="161"/>
      <c r="FB873" s="161"/>
      <c r="FC873" s="161"/>
      <c r="FD873" s="161"/>
      <c r="FE873" s="161"/>
      <c r="FF873" s="161"/>
      <c r="FG873" s="161"/>
      <c r="FH873" s="161"/>
      <c r="FI873" s="161"/>
      <c r="FJ873" s="161"/>
      <c r="FK873" s="161"/>
      <c r="FL873" s="161"/>
      <c r="FM873" s="161"/>
      <c r="FN873" s="161"/>
      <c r="FO873" s="161"/>
      <c r="FP873" s="161"/>
      <c r="FQ873" s="161"/>
      <c r="FR873" s="161"/>
      <c r="FS873" s="161"/>
      <c r="FT873" s="161"/>
      <c r="FU873" s="161"/>
      <c r="FV873" s="161"/>
      <c r="FW873" s="161"/>
      <c r="FX873" s="161"/>
      <c r="FY873" s="161"/>
      <c r="FZ873" s="161"/>
      <c r="GA873" s="161"/>
      <c r="GB873" s="161"/>
    </row>
    <row r="874" spans="1:184" s="162" customFormat="1" x14ac:dyDescent="0.2">
      <c r="A874" s="146" t="s">
        <v>8180</v>
      </c>
      <c r="B874" s="146" t="s">
        <v>5347</v>
      </c>
      <c r="C874" s="147" t="s">
        <v>5348</v>
      </c>
      <c r="D874" s="99" t="s">
        <v>18</v>
      </c>
      <c r="E874" s="99">
        <v>1</v>
      </c>
      <c r="F874" s="99"/>
      <c r="G874" s="99"/>
      <c r="H874" s="151">
        <v>5</v>
      </c>
      <c r="I874" s="149">
        <f t="shared" si="42"/>
        <v>1.6666666666666666E-2</v>
      </c>
      <c r="J874" s="201">
        <v>1926.09</v>
      </c>
      <c r="K874" s="101"/>
      <c r="L874" s="149"/>
      <c r="M874" s="150">
        <f t="shared" si="43"/>
        <v>32.1</v>
      </c>
      <c r="N874" s="150">
        <f t="shared" si="44"/>
        <v>963</v>
      </c>
      <c r="O874" s="100"/>
      <c r="P874" s="101"/>
      <c r="Q874" s="161"/>
      <c r="R874" s="161"/>
      <c r="S874" s="161"/>
      <c r="T874" s="161"/>
      <c r="U874" s="161"/>
      <c r="V874" s="161"/>
      <c r="W874" s="161"/>
      <c r="X874" s="161"/>
      <c r="Y874" s="161"/>
      <c r="Z874" s="161"/>
      <c r="AA874" s="161"/>
      <c r="AB874" s="161"/>
      <c r="AC874" s="161"/>
      <c r="AD874" s="161"/>
      <c r="AE874" s="161"/>
      <c r="AF874" s="161"/>
      <c r="AG874" s="161"/>
      <c r="AH874" s="161"/>
      <c r="AI874" s="161"/>
      <c r="AJ874" s="161"/>
      <c r="AK874" s="161"/>
      <c r="AL874" s="161"/>
      <c r="AM874" s="161"/>
      <c r="AN874" s="161"/>
      <c r="AO874" s="161"/>
      <c r="AP874" s="161"/>
      <c r="AQ874" s="161"/>
      <c r="AR874" s="161"/>
      <c r="AS874" s="161"/>
      <c r="AT874" s="161"/>
      <c r="AU874" s="161"/>
      <c r="AV874" s="161"/>
      <c r="AW874" s="161"/>
      <c r="AX874" s="161"/>
      <c r="AY874" s="161"/>
      <c r="AZ874" s="161"/>
      <c r="BA874" s="161"/>
      <c r="BB874" s="161"/>
      <c r="BC874" s="161"/>
      <c r="BD874" s="161"/>
      <c r="BE874" s="161"/>
      <c r="BF874" s="161"/>
      <c r="BG874" s="161"/>
      <c r="BH874" s="161"/>
      <c r="BI874" s="161"/>
      <c r="BJ874" s="161"/>
      <c r="BK874" s="161"/>
      <c r="BL874" s="161"/>
      <c r="BM874" s="161"/>
      <c r="BN874" s="161"/>
      <c r="BO874" s="161"/>
      <c r="BP874" s="161"/>
      <c r="BQ874" s="161"/>
      <c r="BR874" s="161"/>
      <c r="BS874" s="161"/>
      <c r="BT874" s="161"/>
      <c r="BU874" s="161"/>
      <c r="BV874" s="161"/>
      <c r="BW874" s="161"/>
      <c r="BX874" s="161"/>
      <c r="BY874" s="161"/>
      <c r="BZ874" s="161"/>
      <c r="CA874" s="161"/>
      <c r="CB874" s="161"/>
      <c r="CC874" s="161"/>
      <c r="CD874" s="161"/>
      <c r="CE874" s="161"/>
      <c r="CF874" s="161"/>
      <c r="CG874" s="161"/>
      <c r="CH874" s="161"/>
      <c r="CI874" s="161"/>
      <c r="CJ874" s="161"/>
      <c r="CK874" s="161"/>
      <c r="CL874" s="161"/>
      <c r="CM874" s="161"/>
      <c r="CN874" s="161"/>
      <c r="CO874" s="161"/>
      <c r="CP874" s="161"/>
      <c r="CQ874" s="161"/>
      <c r="CR874" s="161"/>
      <c r="CS874" s="161"/>
      <c r="CT874" s="161"/>
      <c r="CU874" s="161"/>
      <c r="CV874" s="161"/>
      <c r="CW874" s="161"/>
      <c r="CX874" s="161"/>
      <c r="CY874" s="161"/>
      <c r="CZ874" s="161"/>
      <c r="DA874" s="161"/>
      <c r="DB874" s="161"/>
      <c r="DC874" s="161"/>
      <c r="DD874" s="161"/>
      <c r="DE874" s="161"/>
      <c r="DF874" s="161"/>
      <c r="DG874" s="161"/>
      <c r="DH874" s="161"/>
      <c r="DI874" s="161"/>
      <c r="DJ874" s="161"/>
      <c r="DK874" s="161"/>
      <c r="DL874" s="161"/>
      <c r="DM874" s="161"/>
      <c r="DN874" s="161"/>
      <c r="DO874" s="161"/>
      <c r="DP874" s="161"/>
      <c r="DQ874" s="161"/>
      <c r="DR874" s="161"/>
      <c r="DS874" s="161"/>
      <c r="DT874" s="161"/>
      <c r="DU874" s="161"/>
      <c r="DV874" s="161"/>
      <c r="DW874" s="161"/>
      <c r="DX874" s="161"/>
      <c r="DY874" s="161"/>
      <c r="DZ874" s="161"/>
      <c r="EA874" s="161"/>
      <c r="EB874" s="161"/>
      <c r="EC874" s="161"/>
      <c r="ED874" s="161"/>
      <c r="EE874" s="161"/>
      <c r="EF874" s="161"/>
      <c r="EG874" s="161"/>
      <c r="EH874" s="161"/>
      <c r="EI874" s="161"/>
      <c r="EJ874" s="161"/>
      <c r="EK874" s="161"/>
      <c r="EL874" s="161"/>
      <c r="EM874" s="161"/>
      <c r="EN874" s="161"/>
      <c r="EO874" s="161"/>
      <c r="EP874" s="161"/>
      <c r="EQ874" s="161"/>
      <c r="ER874" s="161"/>
      <c r="ES874" s="161"/>
      <c r="ET874" s="161"/>
      <c r="EU874" s="161"/>
      <c r="EV874" s="161"/>
      <c r="EW874" s="161"/>
      <c r="EX874" s="161"/>
      <c r="EY874" s="161"/>
      <c r="EZ874" s="161"/>
      <c r="FA874" s="161"/>
      <c r="FB874" s="161"/>
      <c r="FC874" s="161"/>
      <c r="FD874" s="161"/>
      <c r="FE874" s="161"/>
      <c r="FF874" s="161"/>
      <c r="FG874" s="161"/>
      <c r="FH874" s="161"/>
      <c r="FI874" s="161"/>
      <c r="FJ874" s="161"/>
      <c r="FK874" s="161"/>
      <c r="FL874" s="161"/>
      <c r="FM874" s="161"/>
      <c r="FN874" s="161"/>
      <c r="FO874" s="161"/>
      <c r="FP874" s="161"/>
      <c r="FQ874" s="161"/>
      <c r="FR874" s="161"/>
      <c r="FS874" s="161"/>
      <c r="FT874" s="161"/>
      <c r="FU874" s="161"/>
      <c r="FV874" s="161"/>
      <c r="FW874" s="161"/>
      <c r="FX874" s="161"/>
      <c r="FY874" s="161"/>
      <c r="FZ874" s="161"/>
      <c r="GA874" s="161"/>
      <c r="GB874" s="161"/>
    </row>
    <row r="875" spans="1:184" s="162" customFormat="1" x14ac:dyDescent="0.2">
      <c r="A875" s="146" t="s">
        <v>8181</v>
      </c>
      <c r="B875" s="146" t="s">
        <v>5349</v>
      </c>
      <c r="C875" s="147" t="s">
        <v>5350</v>
      </c>
      <c r="D875" s="99" t="s">
        <v>18</v>
      </c>
      <c r="E875" s="99">
        <v>4</v>
      </c>
      <c r="F875" s="99"/>
      <c r="G875" s="99"/>
      <c r="H875" s="151">
        <v>5</v>
      </c>
      <c r="I875" s="149">
        <f t="shared" si="42"/>
        <v>1.6666666666666666E-2</v>
      </c>
      <c r="J875" s="201">
        <v>1217.95</v>
      </c>
      <c r="K875" s="101"/>
      <c r="L875" s="149"/>
      <c r="M875" s="150">
        <f t="shared" si="43"/>
        <v>81.2</v>
      </c>
      <c r="N875" s="150">
        <f t="shared" si="44"/>
        <v>2436</v>
      </c>
      <c r="O875" s="100"/>
      <c r="P875" s="101"/>
      <c r="Q875" s="161"/>
      <c r="R875" s="161"/>
      <c r="S875" s="161"/>
      <c r="T875" s="161"/>
      <c r="U875" s="161"/>
      <c r="V875" s="161"/>
      <c r="W875" s="161"/>
      <c r="X875" s="161"/>
      <c r="Y875" s="161"/>
      <c r="Z875" s="161"/>
      <c r="AA875" s="161"/>
      <c r="AB875" s="161"/>
      <c r="AC875" s="161"/>
      <c r="AD875" s="161"/>
      <c r="AE875" s="161"/>
      <c r="AF875" s="161"/>
      <c r="AG875" s="161"/>
      <c r="AH875" s="161"/>
      <c r="AI875" s="161"/>
      <c r="AJ875" s="161"/>
      <c r="AK875" s="161"/>
      <c r="AL875" s="161"/>
      <c r="AM875" s="161"/>
      <c r="AN875" s="161"/>
      <c r="AO875" s="161"/>
      <c r="AP875" s="161"/>
      <c r="AQ875" s="161"/>
      <c r="AR875" s="161"/>
      <c r="AS875" s="161"/>
      <c r="AT875" s="161"/>
      <c r="AU875" s="161"/>
      <c r="AV875" s="161"/>
      <c r="AW875" s="161"/>
      <c r="AX875" s="161"/>
      <c r="AY875" s="161"/>
      <c r="AZ875" s="161"/>
      <c r="BA875" s="161"/>
      <c r="BB875" s="161"/>
      <c r="BC875" s="161"/>
      <c r="BD875" s="161"/>
      <c r="BE875" s="161"/>
      <c r="BF875" s="161"/>
      <c r="BG875" s="161"/>
      <c r="BH875" s="161"/>
      <c r="BI875" s="161"/>
      <c r="BJ875" s="161"/>
      <c r="BK875" s="161"/>
      <c r="BL875" s="161"/>
      <c r="BM875" s="161"/>
      <c r="BN875" s="161"/>
      <c r="BO875" s="161"/>
      <c r="BP875" s="161"/>
      <c r="BQ875" s="161"/>
      <c r="BR875" s="161"/>
      <c r="BS875" s="161"/>
      <c r="BT875" s="161"/>
      <c r="BU875" s="161"/>
      <c r="BV875" s="161"/>
      <c r="BW875" s="161"/>
      <c r="BX875" s="161"/>
      <c r="BY875" s="161"/>
      <c r="BZ875" s="161"/>
      <c r="CA875" s="161"/>
      <c r="CB875" s="161"/>
      <c r="CC875" s="161"/>
      <c r="CD875" s="161"/>
      <c r="CE875" s="161"/>
      <c r="CF875" s="161"/>
      <c r="CG875" s="161"/>
      <c r="CH875" s="161"/>
      <c r="CI875" s="161"/>
      <c r="CJ875" s="161"/>
      <c r="CK875" s="161"/>
      <c r="CL875" s="161"/>
      <c r="CM875" s="161"/>
      <c r="CN875" s="161"/>
      <c r="CO875" s="161"/>
      <c r="CP875" s="161"/>
      <c r="CQ875" s="161"/>
      <c r="CR875" s="161"/>
      <c r="CS875" s="161"/>
      <c r="CT875" s="161"/>
      <c r="CU875" s="161"/>
      <c r="CV875" s="161"/>
      <c r="CW875" s="161"/>
      <c r="CX875" s="161"/>
      <c r="CY875" s="161"/>
      <c r="CZ875" s="161"/>
      <c r="DA875" s="161"/>
      <c r="DB875" s="161"/>
      <c r="DC875" s="161"/>
      <c r="DD875" s="161"/>
      <c r="DE875" s="161"/>
      <c r="DF875" s="161"/>
      <c r="DG875" s="161"/>
      <c r="DH875" s="161"/>
      <c r="DI875" s="161"/>
      <c r="DJ875" s="161"/>
      <c r="DK875" s="161"/>
      <c r="DL875" s="161"/>
      <c r="DM875" s="161"/>
      <c r="DN875" s="161"/>
      <c r="DO875" s="161"/>
      <c r="DP875" s="161"/>
      <c r="DQ875" s="161"/>
      <c r="DR875" s="161"/>
      <c r="DS875" s="161"/>
      <c r="DT875" s="161"/>
      <c r="DU875" s="161"/>
      <c r="DV875" s="161"/>
      <c r="DW875" s="161"/>
      <c r="DX875" s="161"/>
      <c r="DY875" s="161"/>
      <c r="DZ875" s="161"/>
      <c r="EA875" s="161"/>
      <c r="EB875" s="161"/>
      <c r="EC875" s="161"/>
      <c r="ED875" s="161"/>
      <c r="EE875" s="161"/>
      <c r="EF875" s="161"/>
      <c r="EG875" s="161"/>
      <c r="EH875" s="161"/>
      <c r="EI875" s="161"/>
      <c r="EJ875" s="161"/>
      <c r="EK875" s="161"/>
      <c r="EL875" s="161"/>
      <c r="EM875" s="161"/>
      <c r="EN875" s="161"/>
      <c r="EO875" s="161"/>
      <c r="EP875" s="161"/>
      <c r="EQ875" s="161"/>
      <c r="ER875" s="161"/>
      <c r="ES875" s="161"/>
      <c r="ET875" s="161"/>
      <c r="EU875" s="161"/>
      <c r="EV875" s="161"/>
      <c r="EW875" s="161"/>
      <c r="EX875" s="161"/>
      <c r="EY875" s="161"/>
      <c r="EZ875" s="161"/>
      <c r="FA875" s="161"/>
      <c r="FB875" s="161"/>
      <c r="FC875" s="161"/>
      <c r="FD875" s="161"/>
      <c r="FE875" s="161"/>
      <c r="FF875" s="161"/>
      <c r="FG875" s="161"/>
      <c r="FH875" s="161"/>
      <c r="FI875" s="161"/>
      <c r="FJ875" s="161"/>
      <c r="FK875" s="161"/>
      <c r="FL875" s="161"/>
      <c r="FM875" s="161"/>
      <c r="FN875" s="161"/>
      <c r="FO875" s="161"/>
      <c r="FP875" s="161"/>
      <c r="FQ875" s="161"/>
      <c r="FR875" s="161"/>
      <c r="FS875" s="161"/>
      <c r="FT875" s="161"/>
      <c r="FU875" s="161"/>
      <c r="FV875" s="161"/>
      <c r="FW875" s="161"/>
      <c r="FX875" s="161"/>
      <c r="FY875" s="161"/>
      <c r="FZ875" s="161"/>
      <c r="GA875" s="161"/>
      <c r="GB875" s="161"/>
    </row>
    <row r="876" spans="1:184" s="162" customFormat="1" x14ac:dyDescent="0.2">
      <c r="A876" s="146" t="s">
        <v>8182</v>
      </c>
      <c r="B876" s="146" t="s">
        <v>5351</v>
      </c>
      <c r="C876" s="147" t="s">
        <v>5352</v>
      </c>
      <c r="D876" s="99" t="s">
        <v>18</v>
      </c>
      <c r="E876" s="99">
        <v>1</v>
      </c>
      <c r="F876" s="99"/>
      <c r="G876" s="99"/>
      <c r="H876" s="151">
        <v>5</v>
      </c>
      <c r="I876" s="149">
        <f t="shared" si="42"/>
        <v>1.6666666666666666E-2</v>
      </c>
      <c r="J876" s="201">
        <v>1215.2</v>
      </c>
      <c r="K876" s="101"/>
      <c r="L876" s="149"/>
      <c r="M876" s="150">
        <f t="shared" si="43"/>
        <v>20.25</v>
      </c>
      <c r="N876" s="150">
        <f t="shared" si="44"/>
        <v>607.5</v>
      </c>
      <c r="O876" s="100"/>
      <c r="P876" s="101"/>
      <c r="Q876" s="161"/>
      <c r="R876" s="161"/>
      <c r="S876" s="161"/>
      <c r="T876" s="161"/>
      <c r="U876" s="161"/>
      <c r="V876" s="161"/>
      <c r="W876" s="161"/>
      <c r="X876" s="161"/>
      <c r="Y876" s="161"/>
      <c r="Z876" s="161"/>
      <c r="AA876" s="161"/>
      <c r="AB876" s="161"/>
      <c r="AC876" s="161"/>
      <c r="AD876" s="161"/>
      <c r="AE876" s="161"/>
      <c r="AF876" s="161"/>
      <c r="AG876" s="161"/>
      <c r="AH876" s="161"/>
      <c r="AI876" s="161"/>
      <c r="AJ876" s="161"/>
      <c r="AK876" s="161"/>
      <c r="AL876" s="161"/>
      <c r="AM876" s="161"/>
      <c r="AN876" s="161"/>
      <c r="AO876" s="161"/>
      <c r="AP876" s="161"/>
      <c r="AQ876" s="161"/>
      <c r="AR876" s="161"/>
      <c r="AS876" s="161"/>
      <c r="AT876" s="161"/>
      <c r="AU876" s="161"/>
      <c r="AV876" s="161"/>
      <c r="AW876" s="161"/>
      <c r="AX876" s="161"/>
      <c r="AY876" s="161"/>
      <c r="AZ876" s="161"/>
      <c r="BA876" s="161"/>
      <c r="BB876" s="161"/>
      <c r="BC876" s="161"/>
      <c r="BD876" s="161"/>
      <c r="BE876" s="161"/>
      <c r="BF876" s="161"/>
      <c r="BG876" s="161"/>
      <c r="BH876" s="161"/>
      <c r="BI876" s="161"/>
      <c r="BJ876" s="161"/>
      <c r="BK876" s="161"/>
      <c r="BL876" s="161"/>
      <c r="BM876" s="161"/>
      <c r="BN876" s="161"/>
      <c r="BO876" s="161"/>
      <c r="BP876" s="161"/>
      <c r="BQ876" s="161"/>
      <c r="BR876" s="161"/>
      <c r="BS876" s="161"/>
      <c r="BT876" s="161"/>
      <c r="BU876" s="161"/>
      <c r="BV876" s="161"/>
      <c r="BW876" s="161"/>
      <c r="BX876" s="161"/>
      <c r="BY876" s="161"/>
      <c r="BZ876" s="161"/>
      <c r="CA876" s="161"/>
      <c r="CB876" s="161"/>
      <c r="CC876" s="161"/>
      <c r="CD876" s="161"/>
      <c r="CE876" s="161"/>
      <c r="CF876" s="161"/>
      <c r="CG876" s="161"/>
      <c r="CH876" s="161"/>
      <c r="CI876" s="161"/>
      <c r="CJ876" s="161"/>
      <c r="CK876" s="161"/>
      <c r="CL876" s="161"/>
      <c r="CM876" s="161"/>
      <c r="CN876" s="161"/>
      <c r="CO876" s="161"/>
      <c r="CP876" s="161"/>
      <c r="CQ876" s="161"/>
      <c r="CR876" s="161"/>
      <c r="CS876" s="161"/>
      <c r="CT876" s="161"/>
      <c r="CU876" s="161"/>
      <c r="CV876" s="161"/>
      <c r="CW876" s="161"/>
      <c r="CX876" s="161"/>
      <c r="CY876" s="161"/>
      <c r="CZ876" s="161"/>
      <c r="DA876" s="161"/>
      <c r="DB876" s="161"/>
      <c r="DC876" s="161"/>
      <c r="DD876" s="161"/>
      <c r="DE876" s="161"/>
      <c r="DF876" s="161"/>
      <c r="DG876" s="161"/>
      <c r="DH876" s="161"/>
      <c r="DI876" s="161"/>
      <c r="DJ876" s="161"/>
      <c r="DK876" s="161"/>
      <c r="DL876" s="161"/>
      <c r="DM876" s="161"/>
      <c r="DN876" s="161"/>
      <c r="DO876" s="161"/>
      <c r="DP876" s="161"/>
      <c r="DQ876" s="161"/>
      <c r="DR876" s="161"/>
      <c r="DS876" s="161"/>
      <c r="DT876" s="161"/>
      <c r="DU876" s="161"/>
      <c r="DV876" s="161"/>
      <c r="DW876" s="161"/>
      <c r="DX876" s="161"/>
      <c r="DY876" s="161"/>
      <c r="DZ876" s="161"/>
      <c r="EA876" s="161"/>
      <c r="EB876" s="161"/>
      <c r="EC876" s="161"/>
      <c r="ED876" s="161"/>
      <c r="EE876" s="161"/>
      <c r="EF876" s="161"/>
      <c r="EG876" s="161"/>
      <c r="EH876" s="161"/>
      <c r="EI876" s="161"/>
      <c r="EJ876" s="161"/>
      <c r="EK876" s="161"/>
      <c r="EL876" s="161"/>
      <c r="EM876" s="161"/>
      <c r="EN876" s="161"/>
      <c r="EO876" s="161"/>
      <c r="EP876" s="161"/>
      <c r="EQ876" s="161"/>
      <c r="ER876" s="161"/>
      <c r="ES876" s="161"/>
      <c r="ET876" s="161"/>
      <c r="EU876" s="161"/>
      <c r="EV876" s="161"/>
      <c r="EW876" s="161"/>
      <c r="EX876" s="161"/>
      <c r="EY876" s="161"/>
      <c r="EZ876" s="161"/>
      <c r="FA876" s="161"/>
      <c r="FB876" s="161"/>
      <c r="FC876" s="161"/>
      <c r="FD876" s="161"/>
      <c r="FE876" s="161"/>
      <c r="FF876" s="161"/>
      <c r="FG876" s="161"/>
      <c r="FH876" s="161"/>
      <c r="FI876" s="161"/>
      <c r="FJ876" s="161"/>
      <c r="FK876" s="161"/>
      <c r="FL876" s="161"/>
      <c r="FM876" s="161"/>
      <c r="FN876" s="161"/>
      <c r="FO876" s="161"/>
      <c r="FP876" s="161"/>
      <c r="FQ876" s="161"/>
      <c r="FR876" s="161"/>
      <c r="FS876" s="161"/>
      <c r="FT876" s="161"/>
      <c r="FU876" s="161"/>
      <c r="FV876" s="161"/>
      <c r="FW876" s="161"/>
      <c r="FX876" s="161"/>
      <c r="FY876" s="161"/>
      <c r="FZ876" s="161"/>
      <c r="GA876" s="161"/>
      <c r="GB876" s="161"/>
    </row>
    <row r="877" spans="1:184" s="162" customFormat="1" x14ac:dyDescent="0.2">
      <c r="A877" s="146" t="s">
        <v>8183</v>
      </c>
      <c r="B877" s="146" t="s">
        <v>5353</v>
      </c>
      <c r="C877" s="147" t="s">
        <v>5354</v>
      </c>
      <c r="D877" s="99" t="s">
        <v>18</v>
      </c>
      <c r="E877" s="99">
        <v>2</v>
      </c>
      <c r="F877" s="99"/>
      <c r="G877" s="99"/>
      <c r="H877" s="151">
        <v>5</v>
      </c>
      <c r="I877" s="149">
        <f t="shared" si="42"/>
        <v>1.6666666666666666E-2</v>
      </c>
      <c r="J877" s="201">
        <v>3594.99</v>
      </c>
      <c r="K877" s="101"/>
      <c r="L877" s="149"/>
      <c r="M877" s="150">
        <f t="shared" si="43"/>
        <v>119.83</v>
      </c>
      <c r="N877" s="150">
        <f t="shared" si="44"/>
        <v>3594.9</v>
      </c>
      <c r="O877" s="100"/>
      <c r="P877" s="101"/>
      <c r="Q877" s="161"/>
      <c r="R877" s="161"/>
      <c r="S877" s="161"/>
      <c r="T877" s="161"/>
      <c r="U877" s="161"/>
      <c r="V877" s="161"/>
      <c r="W877" s="161"/>
      <c r="X877" s="161"/>
      <c r="Y877" s="161"/>
      <c r="Z877" s="161"/>
      <c r="AA877" s="161"/>
      <c r="AB877" s="161"/>
      <c r="AC877" s="161"/>
      <c r="AD877" s="161"/>
      <c r="AE877" s="161"/>
      <c r="AF877" s="161"/>
      <c r="AG877" s="161"/>
      <c r="AH877" s="161"/>
      <c r="AI877" s="161"/>
      <c r="AJ877" s="161"/>
      <c r="AK877" s="161"/>
      <c r="AL877" s="161"/>
      <c r="AM877" s="161"/>
      <c r="AN877" s="161"/>
      <c r="AO877" s="161"/>
      <c r="AP877" s="161"/>
      <c r="AQ877" s="161"/>
      <c r="AR877" s="161"/>
      <c r="AS877" s="161"/>
      <c r="AT877" s="161"/>
      <c r="AU877" s="161"/>
      <c r="AV877" s="161"/>
      <c r="AW877" s="161"/>
      <c r="AX877" s="161"/>
      <c r="AY877" s="161"/>
      <c r="AZ877" s="161"/>
      <c r="BA877" s="161"/>
      <c r="BB877" s="161"/>
      <c r="BC877" s="161"/>
      <c r="BD877" s="161"/>
      <c r="BE877" s="161"/>
      <c r="BF877" s="161"/>
      <c r="BG877" s="161"/>
      <c r="BH877" s="161"/>
      <c r="BI877" s="161"/>
      <c r="BJ877" s="161"/>
      <c r="BK877" s="161"/>
      <c r="BL877" s="161"/>
      <c r="BM877" s="161"/>
      <c r="BN877" s="161"/>
      <c r="BO877" s="161"/>
      <c r="BP877" s="161"/>
      <c r="BQ877" s="161"/>
      <c r="BR877" s="161"/>
      <c r="BS877" s="161"/>
      <c r="BT877" s="161"/>
      <c r="BU877" s="161"/>
      <c r="BV877" s="161"/>
      <c r="BW877" s="161"/>
      <c r="BX877" s="161"/>
      <c r="BY877" s="161"/>
      <c r="BZ877" s="161"/>
      <c r="CA877" s="161"/>
      <c r="CB877" s="161"/>
      <c r="CC877" s="161"/>
      <c r="CD877" s="161"/>
      <c r="CE877" s="161"/>
      <c r="CF877" s="161"/>
      <c r="CG877" s="161"/>
      <c r="CH877" s="161"/>
      <c r="CI877" s="161"/>
      <c r="CJ877" s="161"/>
      <c r="CK877" s="161"/>
      <c r="CL877" s="161"/>
      <c r="CM877" s="161"/>
      <c r="CN877" s="161"/>
      <c r="CO877" s="161"/>
      <c r="CP877" s="161"/>
      <c r="CQ877" s="161"/>
      <c r="CR877" s="161"/>
      <c r="CS877" s="161"/>
      <c r="CT877" s="161"/>
      <c r="CU877" s="161"/>
      <c r="CV877" s="161"/>
      <c r="CW877" s="161"/>
      <c r="CX877" s="161"/>
      <c r="CY877" s="161"/>
      <c r="CZ877" s="161"/>
      <c r="DA877" s="161"/>
      <c r="DB877" s="161"/>
      <c r="DC877" s="161"/>
      <c r="DD877" s="161"/>
      <c r="DE877" s="161"/>
      <c r="DF877" s="161"/>
      <c r="DG877" s="161"/>
      <c r="DH877" s="161"/>
      <c r="DI877" s="161"/>
      <c r="DJ877" s="161"/>
      <c r="DK877" s="161"/>
      <c r="DL877" s="161"/>
      <c r="DM877" s="161"/>
      <c r="DN877" s="161"/>
      <c r="DO877" s="161"/>
      <c r="DP877" s="161"/>
      <c r="DQ877" s="161"/>
      <c r="DR877" s="161"/>
      <c r="DS877" s="161"/>
      <c r="DT877" s="161"/>
      <c r="DU877" s="161"/>
      <c r="DV877" s="161"/>
      <c r="DW877" s="161"/>
      <c r="DX877" s="161"/>
      <c r="DY877" s="161"/>
      <c r="DZ877" s="161"/>
      <c r="EA877" s="161"/>
      <c r="EB877" s="161"/>
      <c r="EC877" s="161"/>
      <c r="ED877" s="161"/>
      <c r="EE877" s="161"/>
      <c r="EF877" s="161"/>
      <c r="EG877" s="161"/>
      <c r="EH877" s="161"/>
      <c r="EI877" s="161"/>
      <c r="EJ877" s="161"/>
      <c r="EK877" s="161"/>
      <c r="EL877" s="161"/>
      <c r="EM877" s="161"/>
      <c r="EN877" s="161"/>
      <c r="EO877" s="161"/>
      <c r="EP877" s="161"/>
      <c r="EQ877" s="161"/>
      <c r="ER877" s="161"/>
      <c r="ES877" s="161"/>
      <c r="ET877" s="161"/>
      <c r="EU877" s="161"/>
      <c r="EV877" s="161"/>
      <c r="EW877" s="161"/>
      <c r="EX877" s="161"/>
      <c r="EY877" s="161"/>
      <c r="EZ877" s="161"/>
      <c r="FA877" s="161"/>
      <c r="FB877" s="161"/>
      <c r="FC877" s="161"/>
      <c r="FD877" s="161"/>
      <c r="FE877" s="161"/>
      <c r="FF877" s="161"/>
      <c r="FG877" s="161"/>
      <c r="FH877" s="161"/>
      <c r="FI877" s="161"/>
      <c r="FJ877" s="161"/>
      <c r="FK877" s="161"/>
      <c r="FL877" s="161"/>
      <c r="FM877" s="161"/>
      <c r="FN877" s="161"/>
      <c r="FO877" s="161"/>
      <c r="FP877" s="161"/>
      <c r="FQ877" s="161"/>
      <c r="FR877" s="161"/>
      <c r="FS877" s="161"/>
      <c r="FT877" s="161"/>
      <c r="FU877" s="161"/>
      <c r="FV877" s="161"/>
      <c r="FW877" s="161"/>
      <c r="FX877" s="161"/>
      <c r="FY877" s="161"/>
      <c r="FZ877" s="161"/>
      <c r="GA877" s="161"/>
      <c r="GB877" s="161"/>
    </row>
    <row r="878" spans="1:184" s="162" customFormat="1" x14ac:dyDescent="0.2">
      <c r="A878" s="146" t="s">
        <v>8184</v>
      </c>
      <c r="B878" s="146" t="s">
        <v>5355</v>
      </c>
      <c r="C878" s="147" t="s">
        <v>5356</v>
      </c>
      <c r="D878" s="99" t="s">
        <v>18</v>
      </c>
      <c r="E878" s="99">
        <v>5</v>
      </c>
      <c r="F878" s="99"/>
      <c r="G878" s="99"/>
      <c r="H878" s="151">
        <v>5</v>
      </c>
      <c r="I878" s="149">
        <f t="shared" si="42"/>
        <v>1.6666666666666666E-2</v>
      </c>
      <c r="J878" s="201">
        <v>1184.51</v>
      </c>
      <c r="K878" s="101"/>
      <c r="L878" s="149"/>
      <c r="M878" s="150">
        <f t="shared" si="43"/>
        <v>98.71</v>
      </c>
      <c r="N878" s="150">
        <f t="shared" si="44"/>
        <v>2961.3</v>
      </c>
      <c r="O878" s="100"/>
      <c r="P878" s="101"/>
      <c r="Q878" s="161"/>
      <c r="R878" s="161"/>
      <c r="S878" s="161"/>
      <c r="T878" s="161"/>
      <c r="U878" s="161"/>
      <c r="V878" s="161"/>
      <c r="W878" s="161"/>
      <c r="X878" s="161"/>
      <c r="Y878" s="161"/>
      <c r="Z878" s="161"/>
      <c r="AA878" s="161"/>
      <c r="AB878" s="161"/>
      <c r="AC878" s="161"/>
      <c r="AD878" s="161"/>
      <c r="AE878" s="161"/>
      <c r="AF878" s="161"/>
      <c r="AG878" s="161"/>
      <c r="AH878" s="161"/>
      <c r="AI878" s="161"/>
      <c r="AJ878" s="161"/>
      <c r="AK878" s="161"/>
      <c r="AL878" s="161"/>
      <c r="AM878" s="161"/>
      <c r="AN878" s="161"/>
      <c r="AO878" s="161"/>
      <c r="AP878" s="161"/>
      <c r="AQ878" s="161"/>
      <c r="AR878" s="161"/>
      <c r="AS878" s="161"/>
      <c r="AT878" s="161"/>
      <c r="AU878" s="161"/>
      <c r="AV878" s="161"/>
      <c r="AW878" s="161"/>
      <c r="AX878" s="161"/>
      <c r="AY878" s="161"/>
      <c r="AZ878" s="161"/>
      <c r="BA878" s="161"/>
      <c r="BB878" s="161"/>
      <c r="BC878" s="161"/>
      <c r="BD878" s="161"/>
      <c r="BE878" s="161"/>
      <c r="BF878" s="161"/>
      <c r="BG878" s="161"/>
      <c r="BH878" s="161"/>
      <c r="BI878" s="161"/>
      <c r="BJ878" s="161"/>
      <c r="BK878" s="161"/>
      <c r="BL878" s="161"/>
      <c r="BM878" s="161"/>
      <c r="BN878" s="161"/>
      <c r="BO878" s="161"/>
      <c r="BP878" s="161"/>
      <c r="BQ878" s="161"/>
      <c r="BR878" s="161"/>
      <c r="BS878" s="161"/>
      <c r="BT878" s="161"/>
      <c r="BU878" s="161"/>
      <c r="BV878" s="161"/>
      <c r="BW878" s="161"/>
      <c r="BX878" s="161"/>
      <c r="BY878" s="161"/>
      <c r="BZ878" s="161"/>
      <c r="CA878" s="161"/>
      <c r="CB878" s="161"/>
      <c r="CC878" s="161"/>
      <c r="CD878" s="161"/>
      <c r="CE878" s="161"/>
      <c r="CF878" s="161"/>
      <c r="CG878" s="161"/>
      <c r="CH878" s="161"/>
      <c r="CI878" s="161"/>
      <c r="CJ878" s="161"/>
      <c r="CK878" s="161"/>
      <c r="CL878" s="161"/>
      <c r="CM878" s="161"/>
      <c r="CN878" s="161"/>
      <c r="CO878" s="161"/>
      <c r="CP878" s="161"/>
      <c r="CQ878" s="161"/>
      <c r="CR878" s="161"/>
      <c r="CS878" s="161"/>
      <c r="CT878" s="161"/>
      <c r="CU878" s="161"/>
      <c r="CV878" s="161"/>
      <c r="CW878" s="161"/>
      <c r="CX878" s="161"/>
      <c r="CY878" s="161"/>
      <c r="CZ878" s="161"/>
      <c r="DA878" s="161"/>
      <c r="DB878" s="161"/>
      <c r="DC878" s="161"/>
      <c r="DD878" s="161"/>
      <c r="DE878" s="161"/>
      <c r="DF878" s="161"/>
      <c r="DG878" s="161"/>
      <c r="DH878" s="161"/>
      <c r="DI878" s="161"/>
      <c r="DJ878" s="161"/>
      <c r="DK878" s="161"/>
      <c r="DL878" s="161"/>
      <c r="DM878" s="161"/>
      <c r="DN878" s="161"/>
      <c r="DO878" s="161"/>
      <c r="DP878" s="161"/>
      <c r="DQ878" s="161"/>
      <c r="DR878" s="161"/>
      <c r="DS878" s="161"/>
      <c r="DT878" s="161"/>
      <c r="DU878" s="161"/>
      <c r="DV878" s="161"/>
      <c r="DW878" s="161"/>
      <c r="DX878" s="161"/>
      <c r="DY878" s="161"/>
      <c r="DZ878" s="161"/>
      <c r="EA878" s="161"/>
      <c r="EB878" s="161"/>
      <c r="EC878" s="161"/>
      <c r="ED878" s="161"/>
      <c r="EE878" s="161"/>
      <c r="EF878" s="161"/>
      <c r="EG878" s="161"/>
      <c r="EH878" s="161"/>
      <c r="EI878" s="161"/>
      <c r="EJ878" s="161"/>
      <c r="EK878" s="161"/>
      <c r="EL878" s="161"/>
      <c r="EM878" s="161"/>
      <c r="EN878" s="161"/>
      <c r="EO878" s="161"/>
      <c r="EP878" s="161"/>
      <c r="EQ878" s="161"/>
      <c r="ER878" s="161"/>
      <c r="ES878" s="161"/>
      <c r="ET878" s="161"/>
      <c r="EU878" s="161"/>
      <c r="EV878" s="161"/>
      <c r="EW878" s="161"/>
      <c r="EX878" s="161"/>
      <c r="EY878" s="161"/>
      <c r="EZ878" s="161"/>
      <c r="FA878" s="161"/>
      <c r="FB878" s="161"/>
      <c r="FC878" s="161"/>
      <c r="FD878" s="161"/>
      <c r="FE878" s="161"/>
      <c r="FF878" s="161"/>
      <c r="FG878" s="161"/>
      <c r="FH878" s="161"/>
      <c r="FI878" s="161"/>
      <c r="FJ878" s="161"/>
      <c r="FK878" s="161"/>
      <c r="FL878" s="161"/>
      <c r="FM878" s="161"/>
      <c r="FN878" s="161"/>
      <c r="FO878" s="161"/>
      <c r="FP878" s="161"/>
      <c r="FQ878" s="161"/>
      <c r="FR878" s="161"/>
      <c r="FS878" s="161"/>
      <c r="FT878" s="161"/>
      <c r="FU878" s="161"/>
      <c r="FV878" s="161"/>
      <c r="FW878" s="161"/>
      <c r="FX878" s="161"/>
      <c r="FY878" s="161"/>
      <c r="FZ878" s="161"/>
      <c r="GA878" s="161"/>
      <c r="GB878" s="161"/>
    </row>
    <row r="879" spans="1:184" s="162" customFormat="1" x14ac:dyDescent="0.2">
      <c r="A879" s="146" t="s">
        <v>8185</v>
      </c>
      <c r="B879" s="146" t="s">
        <v>5357</v>
      </c>
      <c r="C879" s="147" t="s">
        <v>5358</v>
      </c>
      <c r="D879" s="99" t="s">
        <v>18</v>
      </c>
      <c r="E879" s="99">
        <v>5</v>
      </c>
      <c r="F879" s="99"/>
      <c r="G879" s="99"/>
      <c r="H879" s="151">
        <v>5</v>
      </c>
      <c r="I879" s="149">
        <f t="shared" si="42"/>
        <v>1.6666666666666666E-2</v>
      </c>
      <c r="J879" s="201">
        <v>1476.44</v>
      </c>
      <c r="K879" s="101"/>
      <c r="L879" s="149"/>
      <c r="M879" s="150">
        <f t="shared" si="43"/>
        <v>123.04</v>
      </c>
      <c r="N879" s="150">
        <f t="shared" si="44"/>
        <v>3691.2</v>
      </c>
      <c r="O879" s="100"/>
      <c r="P879" s="101"/>
      <c r="Q879" s="161"/>
      <c r="R879" s="161"/>
      <c r="S879" s="161"/>
      <c r="T879" s="161"/>
      <c r="U879" s="161"/>
      <c r="V879" s="161"/>
      <c r="W879" s="161"/>
      <c r="X879" s="161"/>
      <c r="Y879" s="161"/>
      <c r="Z879" s="161"/>
      <c r="AA879" s="161"/>
      <c r="AB879" s="161"/>
      <c r="AC879" s="161"/>
      <c r="AD879" s="161"/>
      <c r="AE879" s="161"/>
      <c r="AF879" s="161"/>
      <c r="AG879" s="161"/>
      <c r="AH879" s="161"/>
      <c r="AI879" s="161"/>
      <c r="AJ879" s="161"/>
      <c r="AK879" s="161"/>
      <c r="AL879" s="161"/>
      <c r="AM879" s="161"/>
      <c r="AN879" s="161"/>
      <c r="AO879" s="161"/>
      <c r="AP879" s="161"/>
      <c r="AQ879" s="161"/>
      <c r="AR879" s="161"/>
      <c r="AS879" s="161"/>
      <c r="AT879" s="161"/>
      <c r="AU879" s="161"/>
      <c r="AV879" s="161"/>
      <c r="AW879" s="161"/>
      <c r="AX879" s="161"/>
      <c r="AY879" s="161"/>
      <c r="AZ879" s="161"/>
      <c r="BA879" s="161"/>
      <c r="BB879" s="161"/>
      <c r="BC879" s="161"/>
      <c r="BD879" s="161"/>
      <c r="BE879" s="161"/>
      <c r="BF879" s="161"/>
      <c r="BG879" s="161"/>
      <c r="BH879" s="161"/>
      <c r="BI879" s="161"/>
      <c r="BJ879" s="161"/>
      <c r="BK879" s="161"/>
      <c r="BL879" s="161"/>
      <c r="BM879" s="161"/>
      <c r="BN879" s="161"/>
      <c r="BO879" s="161"/>
      <c r="BP879" s="161"/>
      <c r="BQ879" s="161"/>
      <c r="BR879" s="161"/>
      <c r="BS879" s="161"/>
      <c r="BT879" s="161"/>
      <c r="BU879" s="161"/>
      <c r="BV879" s="161"/>
      <c r="BW879" s="161"/>
      <c r="BX879" s="161"/>
      <c r="BY879" s="161"/>
      <c r="BZ879" s="161"/>
      <c r="CA879" s="161"/>
      <c r="CB879" s="161"/>
      <c r="CC879" s="161"/>
      <c r="CD879" s="161"/>
      <c r="CE879" s="161"/>
      <c r="CF879" s="161"/>
      <c r="CG879" s="161"/>
      <c r="CH879" s="161"/>
      <c r="CI879" s="161"/>
      <c r="CJ879" s="161"/>
      <c r="CK879" s="161"/>
      <c r="CL879" s="161"/>
      <c r="CM879" s="161"/>
      <c r="CN879" s="161"/>
      <c r="CO879" s="161"/>
      <c r="CP879" s="161"/>
      <c r="CQ879" s="161"/>
      <c r="CR879" s="161"/>
      <c r="CS879" s="161"/>
      <c r="CT879" s="161"/>
      <c r="CU879" s="161"/>
      <c r="CV879" s="161"/>
      <c r="CW879" s="161"/>
      <c r="CX879" s="161"/>
      <c r="CY879" s="161"/>
      <c r="CZ879" s="161"/>
      <c r="DA879" s="161"/>
      <c r="DB879" s="161"/>
      <c r="DC879" s="161"/>
      <c r="DD879" s="161"/>
      <c r="DE879" s="161"/>
      <c r="DF879" s="161"/>
      <c r="DG879" s="161"/>
      <c r="DH879" s="161"/>
      <c r="DI879" s="161"/>
      <c r="DJ879" s="161"/>
      <c r="DK879" s="161"/>
      <c r="DL879" s="161"/>
      <c r="DM879" s="161"/>
      <c r="DN879" s="161"/>
      <c r="DO879" s="161"/>
      <c r="DP879" s="161"/>
      <c r="DQ879" s="161"/>
      <c r="DR879" s="161"/>
      <c r="DS879" s="161"/>
      <c r="DT879" s="161"/>
      <c r="DU879" s="161"/>
      <c r="DV879" s="161"/>
      <c r="DW879" s="161"/>
      <c r="DX879" s="161"/>
      <c r="DY879" s="161"/>
      <c r="DZ879" s="161"/>
      <c r="EA879" s="161"/>
      <c r="EB879" s="161"/>
      <c r="EC879" s="161"/>
      <c r="ED879" s="161"/>
      <c r="EE879" s="161"/>
      <c r="EF879" s="161"/>
      <c r="EG879" s="161"/>
      <c r="EH879" s="161"/>
      <c r="EI879" s="161"/>
      <c r="EJ879" s="161"/>
      <c r="EK879" s="161"/>
      <c r="EL879" s="161"/>
      <c r="EM879" s="161"/>
      <c r="EN879" s="161"/>
      <c r="EO879" s="161"/>
      <c r="EP879" s="161"/>
      <c r="EQ879" s="161"/>
      <c r="ER879" s="161"/>
      <c r="ES879" s="161"/>
      <c r="ET879" s="161"/>
      <c r="EU879" s="161"/>
      <c r="EV879" s="161"/>
      <c r="EW879" s="161"/>
      <c r="EX879" s="161"/>
      <c r="EY879" s="161"/>
      <c r="EZ879" s="161"/>
      <c r="FA879" s="161"/>
      <c r="FB879" s="161"/>
      <c r="FC879" s="161"/>
      <c r="FD879" s="161"/>
      <c r="FE879" s="161"/>
      <c r="FF879" s="161"/>
      <c r="FG879" s="161"/>
      <c r="FH879" s="161"/>
      <c r="FI879" s="161"/>
      <c r="FJ879" s="161"/>
      <c r="FK879" s="161"/>
      <c r="FL879" s="161"/>
      <c r="FM879" s="161"/>
      <c r="FN879" s="161"/>
      <c r="FO879" s="161"/>
      <c r="FP879" s="161"/>
      <c r="FQ879" s="161"/>
      <c r="FR879" s="161"/>
      <c r="FS879" s="161"/>
      <c r="FT879" s="161"/>
      <c r="FU879" s="161"/>
      <c r="FV879" s="161"/>
      <c r="FW879" s="161"/>
      <c r="FX879" s="161"/>
      <c r="FY879" s="161"/>
      <c r="FZ879" s="161"/>
      <c r="GA879" s="161"/>
      <c r="GB879" s="161"/>
    </row>
    <row r="880" spans="1:184" s="162" customFormat="1" x14ac:dyDescent="0.2">
      <c r="A880" s="146" t="s">
        <v>8186</v>
      </c>
      <c r="B880" s="146" t="s">
        <v>5359</v>
      </c>
      <c r="C880" s="147" t="s">
        <v>5360</v>
      </c>
      <c r="D880" s="99" t="s">
        <v>18</v>
      </c>
      <c r="E880" s="99">
        <v>5</v>
      </c>
      <c r="F880" s="99"/>
      <c r="G880" s="99"/>
      <c r="H880" s="151">
        <v>5</v>
      </c>
      <c r="I880" s="149">
        <f t="shared" si="42"/>
        <v>1.6666666666666666E-2</v>
      </c>
      <c r="J880" s="201">
        <v>398.08</v>
      </c>
      <c r="K880" s="101"/>
      <c r="L880" s="149"/>
      <c r="M880" s="150">
        <f t="shared" si="43"/>
        <v>33.17</v>
      </c>
      <c r="N880" s="150">
        <f t="shared" si="44"/>
        <v>995.1</v>
      </c>
      <c r="O880" s="100"/>
      <c r="P880" s="101"/>
      <c r="Q880" s="161"/>
      <c r="R880" s="161"/>
      <c r="S880" s="161"/>
      <c r="T880" s="161"/>
      <c r="U880" s="161"/>
      <c r="V880" s="161"/>
      <c r="W880" s="161"/>
      <c r="X880" s="161"/>
      <c r="Y880" s="161"/>
      <c r="Z880" s="161"/>
      <c r="AA880" s="161"/>
      <c r="AB880" s="161"/>
      <c r="AC880" s="161"/>
      <c r="AD880" s="161"/>
      <c r="AE880" s="161"/>
      <c r="AF880" s="161"/>
      <c r="AG880" s="161"/>
      <c r="AH880" s="161"/>
      <c r="AI880" s="161"/>
      <c r="AJ880" s="161"/>
      <c r="AK880" s="161"/>
      <c r="AL880" s="161"/>
      <c r="AM880" s="161"/>
      <c r="AN880" s="161"/>
      <c r="AO880" s="161"/>
      <c r="AP880" s="161"/>
      <c r="AQ880" s="161"/>
      <c r="AR880" s="161"/>
      <c r="AS880" s="161"/>
      <c r="AT880" s="161"/>
      <c r="AU880" s="161"/>
      <c r="AV880" s="161"/>
      <c r="AW880" s="161"/>
      <c r="AX880" s="161"/>
      <c r="AY880" s="161"/>
      <c r="AZ880" s="161"/>
      <c r="BA880" s="161"/>
      <c r="BB880" s="161"/>
      <c r="BC880" s="161"/>
      <c r="BD880" s="161"/>
      <c r="BE880" s="161"/>
      <c r="BF880" s="161"/>
      <c r="BG880" s="161"/>
      <c r="BH880" s="161"/>
      <c r="BI880" s="161"/>
      <c r="BJ880" s="161"/>
      <c r="BK880" s="161"/>
      <c r="BL880" s="161"/>
      <c r="BM880" s="161"/>
      <c r="BN880" s="161"/>
      <c r="BO880" s="161"/>
      <c r="BP880" s="161"/>
      <c r="BQ880" s="161"/>
      <c r="BR880" s="161"/>
      <c r="BS880" s="161"/>
      <c r="BT880" s="161"/>
      <c r="BU880" s="161"/>
      <c r="BV880" s="161"/>
      <c r="BW880" s="161"/>
      <c r="BX880" s="161"/>
      <c r="BY880" s="161"/>
      <c r="BZ880" s="161"/>
      <c r="CA880" s="161"/>
      <c r="CB880" s="161"/>
      <c r="CC880" s="161"/>
      <c r="CD880" s="161"/>
      <c r="CE880" s="161"/>
      <c r="CF880" s="161"/>
      <c r="CG880" s="161"/>
      <c r="CH880" s="161"/>
      <c r="CI880" s="161"/>
      <c r="CJ880" s="161"/>
      <c r="CK880" s="161"/>
      <c r="CL880" s="161"/>
      <c r="CM880" s="161"/>
      <c r="CN880" s="161"/>
      <c r="CO880" s="161"/>
      <c r="CP880" s="161"/>
      <c r="CQ880" s="161"/>
      <c r="CR880" s="161"/>
      <c r="CS880" s="161"/>
      <c r="CT880" s="161"/>
      <c r="CU880" s="161"/>
      <c r="CV880" s="161"/>
      <c r="CW880" s="161"/>
      <c r="CX880" s="161"/>
      <c r="CY880" s="161"/>
      <c r="CZ880" s="161"/>
      <c r="DA880" s="161"/>
      <c r="DB880" s="161"/>
      <c r="DC880" s="161"/>
      <c r="DD880" s="161"/>
      <c r="DE880" s="161"/>
      <c r="DF880" s="161"/>
      <c r="DG880" s="161"/>
      <c r="DH880" s="161"/>
      <c r="DI880" s="161"/>
      <c r="DJ880" s="161"/>
      <c r="DK880" s="161"/>
      <c r="DL880" s="161"/>
      <c r="DM880" s="161"/>
      <c r="DN880" s="161"/>
      <c r="DO880" s="161"/>
      <c r="DP880" s="161"/>
      <c r="DQ880" s="161"/>
      <c r="DR880" s="161"/>
      <c r="DS880" s="161"/>
      <c r="DT880" s="161"/>
      <c r="DU880" s="161"/>
      <c r="DV880" s="161"/>
      <c r="DW880" s="161"/>
      <c r="DX880" s="161"/>
      <c r="DY880" s="161"/>
      <c r="DZ880" s="161"/>
      <c r="EA880" s="161"/>
      <c r="EB880" s="161"/>
      <c r="EC880" s="161"/>
      <c r="ED880" s="161"/>
      <c r="EE880" s="161"/>
      <c r="EF880" s="161"/>
      <c r="EG880" s="161"/>
      <c r="EH880" s="161"/>
      <c r="EI880" s="161"/>
      <c r="EJ880" s="161"/>
      <c r="EK880" s="161"/>
      <c r="EL880" s="161"/>
      <c r="EM880" s="161"/>
      <c r="EN880" s="161"/>
      <c r="EO880" s="161"/>
      <c r="EP880" s="161"/>
      <c r="EQ880" s="161"/>
      <c r="ER880" s="161"/>
      <c r="ES880" s="161"/>
      <c r="ET880" s="161"/>
      <c r="EU880" s="161"/>
      <c r="EV880" s="161"/>
      <c r="EW880" s="161"/>
      <c r="EX880" s="161"/>
      <c r="EY880" s="161"/>
      <c r="EZ880" s="161"/>
      <c r="FA880" s="161"/>
      <c r="FB880" s="161"/>
      <c r="FC880" s="161"/>
      <c r="FD880" s="161"/>
      <c r="FE880" s="161"/>
      <c r="FF880" s="161"/>
      <c r="FG880" s="161"/>
      <c r="FH880" s="161"/>
      <c r="FI880" s="161"/>
      <c r="FJ880" s="161"/>
      <c r="FK880" s="161"/>
      <c r="FL880" s="161"/>
      <c r="FM880" s="161"/>
      <c r="FN880" s="161"/>
      <c r="FO880" s="161"/>
      <c r="FP880" s="161"/>
      <c r="FQ880" s="161"/>
      <c r="FR880" s="161"/>
      <c r="FS880" s="161"/>
      <c r="FT880" s="161"/>
      <c r="FU880" s="161"/>
      <c r="FV880" s="161"/>
      <c r="FW880" s="161"/>
      <c r="FX880" s="161"/>
      <c r="FY880" s="161"/>
      <c r="FZ880" s="161"/>
      <c r="GA880" s="161"/>
      <c r="GB880" s="161"/>
    </row>
    <row r="881" spans="1:184" s="162" customFormat="1" x14ac:dyDescent="0.2">
      <c r="A881" s="146" t="s">
        <v>8187</v>
      </c>
      <c r="B881" s="146" t="s">
        <v>5361</v>
      </c>
      <c r="C881" s="147" t="s">
        <v>5362</v>
      </c>
      <c r="D881" s="99" t="s">
        <v>18</v>
      </c>
      <c r="E881" s="99">
        <v>2</v>
      </c>
      <c r="F881" s="99"/>
      <c r="G881" s="99"/>
      <c r="H881" s="151">
        <v>5</v>
      </c>
      <c r="I881" s="149">
        <f t="shared" si="42"/>
        <v>1.6666666666666666E-2</v>
      </c>
      <c r="J881" s="201">
        <v>969.98</v>
      </c>
      <c r="K881" s="101"/>
      <c r="L881" s="149"/>
      <c r="M881" s="150">
        <f t="shared" si="43"/>
        <v>32.33</v>
      </c>
      <c r="N881" s="150">
        <f t="shared" si="44"/>
        <v>969.9</v>
      </c>
      <c r="O881" s="100"/>
      <c r="P881" s="101"/>
      <c r="Q881" s="161"/>
      <c r="R881" s="161"/>
      <c r="S881" s="161"/>
      <c r="T881" s="161"/>
      <c r="U881" s="161"/>
      <c r="V881" s="161"/>
      <c r="W881" s="161"/>
      <c r="X881" s="161"/>
      <c r="Y881" s="161"/>
      <c r="Z881" s="161"/>
      <c r="AA881" s="161"/>
      <c r="AB881" s="161"/>
      <c r="AC881" s="161"/>
      <c r="AD881" s="161"/>
      <c r="AE881" s="161"/>
      <c r="AF881" s="161"/>
      <c r="AG881" s="161"/>
      <c r="AH881" s="161"/>
      <c r="AI881" s="161"/>
      <c r="AJ881" s="161"/>
      <c r="AK881" s="161"/>
      <c r="AL881" s="161"/>
      <c r="AM881" s="161"/>
      <c r="AN881" s="161"/>
      <c r="AO881" s="161"/>
      <c r="AP881" s="161"/>
      <c r="AQ881" s="161"/>
      <c r="AR881" s="161"/>
      <c r="AS881" s="161"/>
      <c r="AT881" s="161"/>
      <c r="AU881" s="161"/>
      <c r="AV881" s="161"/>
      <c r="AW881" s="161"/>
      <c r="AX881" s="161"/>
      <c r="AY881" s="161"/>
      <c r="AZ881" s="161"/>
      <c r="BA881" s="161"/>
      <c r="BB881" s="161"/>
      <c r="BC881" s="161"/>
      <c r="BD881" s="161"/>
      <c r="BE881" s="161"/>
      <c r="BF881" s="161"/>
      <c r="BG881" s="161"/>
      <c r="BH881" s="161"/>
      <c r="BI881" s="161"/>
      <c r="BJ881" s="161"/>
      <c r="BK881" s="161"/>
      <c r="BL881" s="161"/>
      <c r="BM881" s="161"/>
      <c r="BN881" s="161"/>
      <c r="BO881" s="161"/>
      <c r="BP881" s="161"/>
      <c r="BQ881" s="161"/>
      <c r="BR881" s="161"/>
      <c r="BS881" s="161"/>
      <c r="BT881" s="161"/>
      <c r="BU881" s="161"/>
      <c r="BV881" s="161"/>
      <c r="BW881" s="161"/>
      <c r="BX881" s="161"/>
      <c r="BY881" s="161"/>
      <c r="BZ881" s="161"/>
      <c r="CA881" s="161"/>
      <c r="CB881" s="161"/>
      <c r="CC881" s="161"/>
      <c r="CD881" s="161"/>
      <c r="CE881" s="161"/>
      <c r="CF881" s="161"/>
      <c r="CG881" s="161"/>
      <c r="CH881" s="161"/>
      <c r="CI881" s="161"/>
      <c r="CJ881" s="161"/>
      <c r="CK881" s="161"/>
      <c r="CL881" s="161"/>
      <c r="CM881" s="161"/>
      <c r="CN881" s="161"/>
      <c r="CO881" s="161"/>
      <c r="CP881" s="161"/>
      <c r="CQ881" s="161"/>
      <c r="CR881" s="161"/>
      <c r="CS881" s="161"/>
      <c r="CT881" s="161"/>
      <c r="CU881" s="161"/>
      <c r="CV881" s="161"/>
      <c r="CW881" s="161"/>
      <c r="CX881" s="161"/>
      <c r="CY881" s="161"/>
      <c r="CZ881" s="161"/>
      <c r="DA881" s="161"/>
      <c r="DB881" s="161"/>
      <c r="DC881" s="161"/>
      <c r="DD881" s="161"/>
      <c r="DE881" s="161"/>
      <c r="DF881" s="161"/>
      <c r="DG881" s="161"/>
      <c r="DH881" s="161"/>
      <c r="DI881" s="161"/>
      <c r="DJ881" s="161"/>
      <c r="DK881" s="161"/>
      <c r="DL881" s="161"/>
      <c r="DM881" s="161"/>
      <c r="DN881" s="161"/>
      <c r="DO881" s="161"/>
      <c r="DP881" s="161"/>
      <c r="DQ881" s="161"/>
      <c r="DR881" s="161"/>
      <c r="DS881" s="161"/>
      <c r="DT881" s="161"/>
      <c r="DU881" s="161"/>
      <c r="DV881" s="161"/>
      <c r="DW881" s="161"/>
      <c r="DX881" s="161"/>
      <c r="DY881" s="161"/>
      <c r="DZ881" s="161"/>
      <c r="EA881" s="161"/>
      <c r="EB881" s="161"/>
      <c r="EC881" s="161"/>
      <c r="ED881" s="161"/>
      <c r="EE881" s="161"/>
      <c r="EF881" s="161"/>
      <c r="EG881" s="161"/>
      <c r="EH881" s="161"/>
      <c r="EI881" s="161"/>
      <c r="EJ881" s="161"/>
      <c r="EK881" s="161"/>
      <c r="EL881" s="161"/>
      <c r="EM881" s="161"/>
      <c r="EN881" s="161"/>
      <c r="EO881" s="161"/>
      <c r="EP881" s="161"/>
      <c r="EQ881" s="161"/>
      <c r="ER881" s="161"/>
      <c r="ES881" s="161"/>
      <c r="ET881" s="161"/>
      <c r="EU881" s="161"/>
      <c r="EV881" s="161"/>
      <c r="EW881" s="161"/>
      <c r="EX881" s="161"/>
      <c r="EY881" s="161"/>
      <c r="EZ881" s="161"/>
      <c r="FA881" s="161"/>
      <c r="FB881" s="161"/>
      <c r="FC881" s="161"/>
      <c r="FD881" s="161"/>
      <c r="FE881" s="161"/>
      <c r="FF881" s="161"/>
      <c r="FG881" s="161"/>
      <c r="FH881" s="161"/>
      <c r="FI881" s="161"/>
      <c r="FJ881" s="161"/>
      <c r="FK881" s="161"/>
      <c r="FL881" s="161"/>
      <c r="FM881" s="161"/>
      <c r="FN881" s="161"/>
      <c r="FO881" s="161"/>
      <c r="FP881" s="161"/>
      <c r="FQ881" s="161"/>
      <c r="FR881" s="161"/>
      <c r="FS881" s="161"/>
      <c r="FT881" s="161"/>
      <c r="FU881" s="161"/>
      <c r="FV881" s="161"/>
      <c r="FW881" s="161"/>
      <c r="FX881" s="161"/>
      <c r="FY881" s="161"/>
      <c r="FZ881" s="161"/>
      <c r="GA881" s="161"/>
      <c r="GB881" s="161"/>
    </row>
    <row r="882" spans="1:184" s="162" customFormat="1" x14ac:dyDescent="0.2">
      <c r="A882" s="146" t="s">
        <v>8188</v>
      </c>
      <c r="B882" s="146" t="s">
        <v>5363</v>
      </c>
      <c r="C882" s="147" t="s">
        <v>5364</v>
      </c>
      <c r="D882" s="99" t="s">
        <v>18</v>
      </c>
      <c r="E882" s="99">
        <v>50</v>
      </c>
      <c r="F882" s="99"/>
      <c r="G882" s="99"/>
      <c r="H882" s="151">
        <v>10</v>
      </c>
      <c r="I882" s="149">
        <f t="shared" si="42"/>
        <v>8.3333333333333332E-3</v>
      </c>
      <c r="J882" s="201">
        <v>47.99</v>
      </c>
      <c r="K882" s="101"/>
      <c r="L882" s="149"/>
      <c r="M882" s="150">
        <f t="shared" si="43"/>
        <v>20</v>
      </c>
      <c r="N882" s="150">
        <f t="shared" si="44"/>
        <v>600</v>
      </c>
      <c r="O882" s="100"/>
      <c r="P882" s="101"/>
      <c r="Q882" s="161"/>
      <c r="R882" s="161"/>
      <c r="S882" s="161"/>
      <c r="T882" s="161"/>
      <c r="U882" s="161"/>
      <c r="V882" s="161"/>
      <c r="W882" s="161"/>
      <c r="X882" s="161"/>
      <c r="Y882" s="161"/>
      <c r="Z882" s="161"/>
      <c r="AA882" s="161"/>
      <c r="AB882" s="161"/>
      <c r="AC882" s="161"/>
      <c r="AD882" s="161"/>
      <c r="AE882" s="161"/>
      <c r="AF882" s="161"/>
      <c r="AG882" s="161"/>
      <c r="AH882" s="161"/>
      <c r="AI882" s="161"/>
      <c r="AJ882" s="161"/>
      <c r="AK882" s="161"/>
      <c r="AL882" s="161"/>
      <c r="AM882" s="161"/>
      <c r="AN882" s="161"/>
      <c r="AO882" s="161"/>
      <c r="AP882" s="161"/>
      <c r="AQ882" s="161"/>
      <c r="AR882" s="161"/>
      <c r="AS882" s="161"/>
      <c r="AT882" s="161"/>
      <c r="AU882" s="161"/>
      <c r="AV882" s="161"/>
      <c r="AW882" s="161"/>
      <c r="AX882" s="161"/>
      <c r="AY882" s="161"/>
      <c r="AZ882" s="161"/>
      <c r="BA882" s="161"/>
      <c r="BB882" s="161"/>
      <c r="BC882" s="161"/>
      <c r="BD882" s="161"/>
      <c r="BE882" s="161"/>
      <c r="BF882" s="161"/>
      <c r="BG882" s="161"/>
      <c r="BH882" s="161"/>
      <c r="BI882" s="161"/>
      <c r="BJ882" s="161"/>
      <c r="BK882" s="161"/>
      <c r="BL882" s="161"/>
      <c r="BM882" s="161"/>
      <c r="BN882" s="161"/>
      <c r="BO882" s="161"/>
      <c r="BP882" s="161"/>
      <c r="BQ882" s="161"/>
      <c r="BR882" s="161"/>
      <c r="BS882" s="161"/>
      <c r="BT882" s="161"/>
      <c r="BU882" s="161"/>
      <c r="BV882" s="161"/>
      <c r="BW882" s="161"/>
      <c r="BX882" s="161"/>
      <c r="BY882" s="161"/>
      <c r="BZ882" s="161"/>
      <c r="CA882" s="161"/>
      <c r="CB882" s="161"/>
      <c r="CC882" s="161"/>
      <c r="CD882" s="161"/>
      <c r="CE882" s="161"/>
      <c r="CF882" s="161"/>
      <c r="CG882" s="161"/>
      <c r="CH882" s="161"/>
      <c r="CI882" s="161"/>
      <c r="CJ882" s="161"/>
      <c r="CK882" s="161"/>
      <c r="CL882" s="161"/>
      <c r="CM882" s="161"/>
      <c r="CN882" s="161"/>
      <c r="CO882" s="161"/>
      <c r="CP882" s="161"/>
      <c r="CQ882" s="161"/>
      <c r="CR882" s="161"/>
      <c r="CS882" s="161"/>
      <c r="CT882" s="161"/>
      <c r="CU882" s="161"/>
      <c r="CV882" s="161"/>
      <c r="CW882" s="161"/>
      <c r="CX882" s="161"/>
      <c r="CY882" s="161"/>
      <c r="CZ882" s="161"/>
      <c r="DA882" s="161"/>
      <c r="DB882" s="161"/>
      <c r="DC882" s="161"/>
      <c r="DD882" s="161"/>
      <c r="DE882" s="161"/>
      <c r="DF882" s="161"/>
      <c r="DG882" s="161"/>
      <c r="DH882" s="161"/>
      <c r="DI882" s="161"/>
      <c r="DJ882" s="161"/>
      <c r="DK882" s="161"/>
      <c r="DL882" s="161"/>
      <c r="DM882" s="161"/>
      <c r="DN882" s="161"/>
      <c r="DO882" s="161"/>
      <c r="DP882" s="161"/>
      <c r="DQ882" s="161"/>
      <c r="DR882" s="161"/>
      <c r="DS882" s="161"/>
      <c r="DT882" s="161"/>
      <c r="DU882" s="161"/>
      <c r="DV882" s="161"/>
      <c r="DW882" s="161"/>
      <c r="DX882" s="161"/>
      <c r="DY882" s="161"/>
      <c r="DZ882" s="161"/>
      <c r="EA882" s="161"/>
      <c r="EB882" s="161"/>
      <c r="EC882" s="161"/>
      <c r="ED882" s="161"/>
      <c r="EE882" s="161"/>
      <c r="EF882" s="161"/>
      <c r="EG882" s="161"/>
      <c r="EH882" s="161"/>
      <c r="EI882" s="161"/>
      <c r="EJ882" s="161"/>
      <c r="EK882" s="161"/>
      <c r="EL882" s="161"/>
      <c r="EM882" s="161"/>
      <c r="EN882" s="161"/>
      <c r="EO882" s="161"/>
      <c r="EP882" s="161"/>
      <c r="EQ882" s="161"/>
      <c r="ER882" s="161"/>
      <c r="ES882" s="161"/>
      <c r="ET882" s="161"/>
      <c r="EU882" s="161"/>
      <c r="EV882" s="161"/>
      <c r="EW882" s="161"/>
      <c r="EX882" s="161"/>
      <c r="EY882" s="161"/>
      <c r="EZ882" s="161"/>
      <c r="FA882" s="161"/>
      <c r="FB882" s="161"/>
      <c r="FC882" s="161"/>
      <c r="FD882" s="161"/>
      <c r="FE882" s="161"/>
      <c r="FF882" s="161"/>
      <c r="FG882" s="161"/>
      <c r="FH882" s="161"/>
      <c r="FI882" s="161"/>
      <c r="FJ882" s="161"/>
      <c r="FK882" s="161"/>
      <c r="FL882" s="161"/>
      <c r="FM882" s="161"/>
      <c r="FN882" s="161"/>
      <c r="FO882" s="161"/>
      <c r="FP882" s="161"/>
      <c r="FQ882" s="161"/>
      <c r="FR882" s="161"/>
      <c r="FS882" s="161"/>
      <c r="FT882" s="161"/>
      <c r="FU882" s="161"/>
      <c r="FV882" s="161"/>
      <c r="FW882" s="161"/>
      <c r="FX882" s="161"/>
      <c r="FY882" s="161"/>
      <c r="FZ882" s="161"/>
      <c r="GA882" s="161"/>
      <c r="GB882" s="161"/>
    </row>
    <row r="883" spans="1:184" s="162" customFormat="1" ht="13.5" thickBot="1" x14ac:dyDescent="0.25">
      <c r="A883" s="146" t="s">
        <v>8189</v>
      </c>
      <c r="B883" s="146" t="s">
        <v>5365</v>
      </c>
      <c r="C883" s="147" t="s">
        <v>5366</v>
      </c>
      <c r="D883" s="99" t="s">
        <v>18</v>
      </c>
      <c r="E883" s="99">
        <v>50</v>
      </c>
      <c r="F883" s="99"/>
      <c r="G883" s="99"/>
      <c r="H883" s="151">
        <v>10</v>
      </c>
      <c r="I883" s="149">
        <f t="shared" si="42"/>
        <v>8.3333333333333332E-3</v>
      </c>
      <c r="J883" s="201">
        <v>41.64</v>
      </c>
      <c r="K883" s="101"/>
      <c r="L883" s="149"/>
      <c r="M883" s="150">
        <f t="shared" si="43"/>
        <v>17.350000000000001</v>
      </c>
      <c r="N883" s="150">
        <f t="shared" si="44"/>
        <v>520.5</v>
      </c>
      <c r="O883" s="100"/>
      <c r="P883" s="101"/>
      <c r="Q883" s="161"/>
      <c r="R883" s="161"/>
      <c r="S883" s="161"/>
      <c r="T883" s="161"/>
      <c r="U883" s="161"/>
      <c r="V883" s="161"/>
      <c r="W883" s="161"/>
      <c r="X883" s="161"/>
      <c r="Y883" s="161"/>
      <c r="Z883" s="161"/>
      <c r="AA883" s="161"/>
      <c r="AB883" s="161"/>
      <c r="AC883" s="161"/>
      <c r="AD883" s="161"/>
      <c r="AE883" s="161"/>
      <c r="AF883" s="161"/>
      <c r="AG883" s="161"/>
      <c r="AH883" s="161"/>
      <c r="AI883" s="161"/>
      <c r="AJ883" s="161"/>
      <c r="AK883" s="161"/>
      <c r="AL883" s="161"/>
      <c r="AM883" s="161"/>
      <c r="AN883" s="161"/>
      <c r="AO883" s="161"/>
      <c r="AP883" s="161"/>
      <c r="AQ883" s="161"/>
      <c r="AR883" s="161"/>
      <c r="AS883" s="161"/>
      <c r="AT883" s="161"/>
      <c r="AU883" s="161"/>
      <c r="AV883" s="161"/>
      <c r="AW883" s="161"/>
      <c r="AX883" s="161"/>
      <c r="AY883" s="161"/>
      <c r="AZ883" s="161"/>
      <c r="BA883" s="161"/>
      <c r="BB883" s="161"/>
      <c r="BC883" s="161"/>
      <c r="BD883" s="161"/>
      <c r="BE883" s="161"/>
      <c r="BF883" s="161"/>
      <c r="BG883" s="161"/>
      <c r="BH883" s="161"/>
      <c r="BI883" s="161"/>
      <c r="BJ883" s="161"/>
      <c r="BK883" s="161"/>
      <c r="BL883" s="161"/>
      <c r="BM883" s="161"/>
      <c r="BN883" s="161"/>
      <c r="BO883" s="161"/>
      <c r="BP883" s="161"/>
      <c r="BQ883" s="161"/>
      <c r="BR883" s="161"/>
      <c r="BS883" s="161"/>
      <c r="BT883" s="161"/>
      <c r="BU883" s="161"/>
      <c r="BV883" s="161"/>
      <c r="BW883" s="161"/>
      <c r="BX883" s="161"/>
      <c r="BY883" s="161"/>
      <c r="BZ883" s="161"/>
      <c r="CA883" s="161"/>
      <c r="CB883" s="161"/>
      <c r="CC883" s="161"/>
      <c r="CD883" s="161"/>
      <c r="CE883" s="161"/>
      <c r="CF883" s="161"/>
      <c r="CG883" s="161"/>
      <c r="CH883" s="161"/>
      <c r="CI883" s="161"/>
      <c r="CJ883" s="161"/>
      <c r="CK883" s="161"/>
      <c r="CL883" s="161"/>
      <c r="CM883" s="161"/>
      <c r="CN883" s="161"/>
      <c r="CO883" s="161"/>
      <c r="CP883" s="161"/>
      <c r="CQ883" s="161"/>
      <c r="CR883" s="161"/>
      <c r="CS883" s="161"/>
      <c r="CT883" s="161"/>
      <c r="CU883" s="161"/>
      <c r="CV883" s="161"/>
      <c r="CW883" s="161"/>
      <c r="CX883" s="161"/>
      <c r="CY883" s="161"/>
      <c r="CZ883" s="161"/>
      <c r="DA883" s="161"/>
      <c r="DB883" s="161"/>
      <c r="DC883" s="161"/>
      <c r="DD883" s="161"/>
      <c r="DE883" s="161"/>
      <c r="DF883" s="161"/>
      <c r="DG883" s="161"/>
      <c r="DH883" s="161"/>
      <c r="DI883" s="161"/>
      <c r="DJ883" s="161"/>
      <c r="DK883" s="161"/>
      <c r="DL883" s="161"/>
      <c r="DM883" s="161"/>
      <c r="DN883" s="161"/>
      <c r="DO883" s="161"/>
      <c r="DP883" s="161"/>
      <c r="DQ883" s="161"/>
      <c r="DR883" s="161"/>
      <c r="DS883" s="161"/>
      <c r="DT883" s="161"/>
      <c r="DU883" s="161"/>
      <c r="DV883" s="161"/>
      <c r="DW883" s="161"/>
      <c r="DX883" s="161"/>
      <c r="DY883" s="161"/>
      <c r="DZ883" s="161"/>
      <c r="EA883" s="161"/>
      <c r="EB883" s="161"/>
      <c r="EC883" s="161"/>
      <c r="ED883" s="161"/>
      <c r="EE883" s="161"/>
      <c r="EF883" s="161"/>
      <c r="EG883" s="161"/>
      <c r="EH883" s="161"/>
      <c r="EI883" s="161"/>
      <c r="EJ883" s="161"/>
      <c r="EK883" s="161"/>
      <c r="EL883" s="161"/>
      <c r="EM883" s="161"/>
      <c r="EN883" s="161"/>
      <c r="EO883" s="161"/>
      <c r="EP883" s="161"/>
      <c r="EQ883" s="161"/>
      <c r="ER883" s="161"/>
      <c r="ES883" s="161"/>
      <c r="ET883" s="161"/>
      <c r="EU883" s="161"/>
      <c r="EV883" s="161"/>
      <c r="EW883" s="161"/>
      <c r="EX883" s="161"/>
      <c r="EY883" s="161"/>
      <c r="EZ883" s="161"/>
      <c r="FA883" s="161"/>
      <c r="FB883" s="161"/>
      <c r="FC883" s="161"/>
      <c r="FD883" s="161"/>
      <c r="FE883" s="161"/>
      <c r="FF883" s="161"/>
      <c r="FG883" s="161"/>
      <c r="FH883" s="161"/>
      <c r="FI883" s="161"/>
      <c r="FJ883" s="161"/>
      <c r="FK883" s="161"/>
      <c r="FL883" s="161"/>
      <c r="FM883" s="161"/>
      <c r="FN883" s="161"/>
      <c r="FO883" s="161"/>
      <c r="FP883" s="161"/>
      <c r="FQ883" s="161"/>
      <c r="FR883" s="161"/>
      <c r="FS883" s="161"/>
      <c r="FT883" s="161"/>
      <c r="FU883" s="161"/>
      <c r="FV883" s="161"/>
      <c r="FW883" s="161"/>
      <c r="FX883" s="161"/>
      <c r="FY883" s="161"/>
      <c r="FZ883" s="161"/>
      <c r="GA883" s="161"/>
      <c r="GB883" s="161"/>
    </row>
    <row r="884" spans="1:184" ht="16.5" thickBot="1" x14ac:dyDescent="0.3">
      <c r="A884" s="180"/>
      <c r="B884" s="181">
        <v>955</v>
      </c>
      <c r="C884" s="182"/>
      <c r="D884" s="183"/>
      <c r="E884" s="181">
        <v>119295</v>
      </c>
      <c r="F884" s="184"/>
      <c r="G884" s="184"/>
      <c r="H884" s="185"/>
      <c r="I884" s="186"/>
      <c r="J884" s="152" t="e">
        <f>IF(B884&lt;&gt;"",INDEX('[2]Custos Unitários'!A:L,MATCH(C884,'[2]Custos Unitários'!B:B,0),10),"")</f>
        <v>#N/A</v>
      </c>
      <c r="K884" s="187" t="s">
        <v>6021</v>
      </c>
      <c r="L884" s="188"/>
      <c r="M884" s="189"/>
      <c r="N884" s="188"/>
      <c r="O884" s="187"/>
      <c r="P884" s="153">
        <f ca="1">SUBTOTAL(109,K6:K883)+SUBTOTAL(109,N6:N883)</f>
        <v>5151998.16</v>
      </c>
    </row>
    <row r="885" spans="1:184" ht="16.5" thickBot="1" x14ac:dyDescent="0.25">
      <c r="A885" s="190"/>
      <c r="B885" s="190"/>
      <c r="C885" s="191"/>
      <c r="D885" s="191"/>
      <c r="E885" s="191"/>
      <c r="F885" s="191"/>
      <c r="G885" s="191"/>
      <c r="H885" s="192"/>
      <c r="I885" s="193"/>
      <c r="J885" s="191"/>
      <c r="K885" s="187" t="s">
        <v>8</v>
      </c>
      <c r="L885" s="188"/>
      <c r="M885" s="189"/>
      <c r="N885" s="188"/>
      <c r="O885" s="187"/>
      <c r="P885" s="153">
        <f ca="1">SUBTOTAL(109,P6:P883)+SUBTOTAL(109,N6:N883)</f>
        <v>6122133.6699999999</v>
      </c>
    </row>
    <row r="887" spans="1:184" x14ac:dyDescent="0.2">
      <c r="C887" s="199"/>
      <c r="D887" s="199"/>
      <c r="E887" s="199"/>
      <c r="F887" s="199"/>
      <c r="G887" s="199"/>
      <c r="H887" s="199"/>
      <c r="I887" s="199"/>
      <c r="J887" s="199"/>
      <c r="K887" s="199"/>
      <c r="L887" s="199"/>
      <c r="M887" s="199"/>
      <c r="N887" s="199"/>
      <c r="O887" s="199"/>
      <c r="P887" s="199"/>
    </row>
    <row r="888" spans="1:184" x14ac:dyDescent="0.2">
      <c r="C888" s="199"/>
      <c r="D888" s="199"/>
      <c r="E888" s="199"/>
      <c r="F888" s="199"/>
      <c r="G888" s="199"/>
      <c r="H888" s="199"/>
      <c r="I888" s="199"/>
      <c r="J888" s="199"/>
      <c r="K888" s="199"/>
      <c r="L888" s="199"/>
      <c r="M888" s="199"/>
      <c r="N888" s="199"/>
      <c r="O888" s="199"/>
      <c r="P888" s="199"/>
    </row>
    <row r="889" spans="1:184" x14ac:dyDescent="0.2">
      <c r="C889" s="199"/>
      <c r="D889" s="199"/>
      <c r="E889" s="199"/>
      <c r="F889" s="199"/>
      <c r="G889" s="199"/>
      <c r="H889" s="199"/>
      <c r="I889" s="199"/>
      <c r="J889" s="199"/>
      <c r="K889" s="199"/>
      <c r="L889" s="199"/>
      <c r="M889" s="199"/>
      <c r="N889" s="199"/>
      <c r="O889" s="199"/>
      <c r="P889" s="199"/>
    </row>
    <row r="890" spans="1:184" x14ac:dyDescent="0.2">
      <c r="C890" s="199"/>
      <c r="D890" s="199"/>
      <c r="E890" s="199"/>
      <c r="F890" s="199"/>
      <c r="G890" s="199"/>
      <c r="H890" s="199"/>
      <c r="I890" s="199"/>
      <c r="J890" s="199"/>
      <c r="K890" s="199"/>
      <c r="L890" s="199"/>
      <c r="M890" s="199"/>
      <c r="N890" s="199"/>
      <c r="O890" s="199"/>
      <c r="P890" s="199"/>
    </row>
    <row r="891" spans="1:184" x14ac:dyDescent="0.2">
      <c r="C891" s="199"/>
      <c r="D891" s="199"/>
      <c r="E891" s="199"/>
      <c r="F891" s="199"/>
      <c r="G891" s="199"/>
      <c r="H891" s="199"/>
      <c r="I891" s="199"/>
      <c r="J891" s="199"/>
      <c r="K891" s="199"/>
      <c r="L891" s="199"/>
      <c r="M891" s="199"/>
      <c r="N891" s="199"/>
      <c r="O891" s="199"/>
      <c r="P891" s="199"/>
    </row>
    <row r="894" spans="1:184" x14ac:dyDescent="0.2">
      <c r="O894" s="156"/>
    </row>
    <row r="896" spans="1:184" x14ac:dyDescent="0.2">
      <c r="P896" s="157"/>
    </row>
  </sheetData>
  <sheetProtection algorithmName="SHA-512" hashValue="8mvKzGfhwXz3gCahEJaU1Nw7y4nigxAxAAF/ZXDNDgm0tE0VhfR2saPN2G5XKB5La3hhwYrXBb+IKOxgscrSag==" saltValue="h5wHNEisJtYzWU395RA1Cg==" spinCount="100000" sheet="1" formatColumns="0" formatRows="0" insertColumns="0" insertRows="0" deleteColumns="0" deleteRows="0" sort="0" autoFilter="0"/>
  <protectedRanges>
    <protectedRange sqref="E38:I38 E40:I720 E7:I7 E10:I13 E15:I36 E722:I883" name="COTACOES_2_7"/>
    <protectedRange sqref="D10:D13 K8:P9 K6:P6 D7 D38 D15:D36 D722:D883 D40:D720 A6:B883 D6:I6 D39:I39 K39:P39 D8:I9 D721:P721 D14:P14 D37:P37 J38:J39" name="COTACOES_1_5_1"/>
    <protectedRange sqref="J8:J9 J6" name="COTACOES_1_5_1_1"/>
  </protectedRanges>
  <autoFilter ref="B5:P885" xr:uid="{00000000-0009-0000-0000-000008000000}"/>
  <mergeCells count="5">
    <mergeCell ref="C887:P887"/>
    <mergeCell ref="C888:P888"/>
    <mergeCell ref="C889:P889"/>
    <mergeCell ref="C890:P890"/>
    <mergeCell ref="C891:P891"/>
  </mergeCells>
  <conditionalFormatting sqref="C884 C37 C721 C8:C9">
    <cfRule type="duplicateValues" dxfId="16" priority="16"/>
  </conditionalFormatting>
  <conditionalFormatting sqref="C10">
    <cfRule type="duplicateValues" dxfId="15" priority="13"/>
  </conditionalFormatting>
  <conditionalFormatting sqref="C15">
    <cfRule type="duplicateValues" dxfId="14" priority="12"/>
  </conditionalFormatting>
  <conditionalFormatting sqref="C14">
    <cfRule type="duplicateValues" dxfId="13" priority="11"/>
  </conditionalFormatting>
  <conditionalFormatting sqref="C39">
    <cfRule type="duplicateValues" dxfId="12" priority="10"/>
  </conditionalFormatting>
  <conditionalFormatting sqref="C38">
    <cfRule type="duplicateValues" dxfId="11" priority="9"/>
  </conditionalFormatting>
  <conditionalFormatting sqref="C828:C830">
    <cfRule type="duplicateValues" dxfId="10" priority="17"/>
  </conditionalFormatting>
  <conditionalFormatting sqref="C742">
    <cfRule type="duplicateValues" dxfId="9" priority="7"/>
  </conditionalFormatting>
  <conditionalFormatting sqref="C6">
    <cfRule type="duplicateValues" dxfId="8" priority="5"/>
  </conditionalFormatting>
  <conditionalFormatting sqref="C7">
    <cfRule type="duplicateValues" dxfId="7" priority="4"/>
  </conditionalFormatting>
  <conditionalFormatting sqref="C11:C13">
    <cfRule type="duplicateValues" dxfId="6" priority="19"/>
  </conditionalFormatting>
  <conditionalFormatting sqref="C16:C36">
    <cfRule type="duplicateValues" dxfId="5" priority="20"/>
  </conditionalFormatting>
  <conditionalFormatting sqref="C831:C883">
    <cfRule type="duplicateValues" dxfId="4" priority="3"/>
  </conditionalFormatting>
  <conditionalFormatting sqref="C801:C827 C743:C798 C722:C741">
    <cfRule type="duplicateValues" dxfId="3" priority="21"/>
  </conditionalFormatting>
  <conditionalFormatting sqref="C799:C800">
    <cfRule type="duplicateValues" dxfId="2" priority="2"/>
  </conditionalFormatting>
  <conditionalFormatting sqref="C40:C82">
    <cfRule type="duplicateValues" dxfId="1" priority="22"/>
  </conditionalFormatting>
  <conditionalFormatting sqref="C83:C720">
    <cfRule type="duplicateValues" dxfId="0" priority="23"/>
  </conditionalFormatting>
  <printOptions horizontalCentered="1"/>
  <pageMargins left="0.19685039370078741" right="0.19685039370078741" top="0.9055118110236221" bottom="0.47244094488188981" header="0.19685039370078741" footer="0.19685039370078741"/>
  <pageSetup paperSize="9" scale="37" fitToHeight="0" orientation="landscape" r:id="rId1"/>
  <headerFooter>
    <oddHeader>&amp;C&amp;8&amp;G
&amp;"Calibri,Regular"&amp;10Secretaria de Infraestrutura
Coordenação de Orçamentos&amp;R&amp;D</oddHeader>
    <oddFooter>&amp;C&amp;G
&amp;8Senado Federal | Via N2 | Bloco 14 | CEP 70165-900 | Brasília-DF
Telefones: +55 (61) 3303-4760 / 4776 / 3470 | coorc@senado.leg.br&amp;R&amp;8&amp;A 
&amp;P / &amp;N</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9D1371-FEDF-497C-A82C-D203FA2A51F2}">
  <sheetPr codeName="Planilha8">
    <pageSetUpPr fitToPage="1"/>
  </sheetPr>
  <dimension ref="A1:E39"/>
  <sheetViews>
    <sheetView zoomScale="80" zoomScaleNormal="80" workbookViewId="0">
      <selection activeCell="P11" sqref="P11"/>
    </sheetView>
  </sheetViews>
  <sheetFormatPr defaultRowHeight="15" x14ac:dyDescent="0.25"/>
  <cols>
    <col min="1" max="1" width="30.7109375" customWidth="1"/>
    <col min="2" max="2" width="25.7109375" customWidth="1"/>
    <col min="3" max="3" width="5.5703125" customWidth="1"/>
    <col min="4" max="4" width="30.7109375" customWidth="1"/>
    <col min="5" max="5" width="25.7109375" customWidth="1"/>
  </cols>
  <sheetData>
    <row r="1" spans="1:5" ht="24.95" customHeight="1" x14ac:dyDescent="0.25">
      <c r="A1" s="70" t="s">
        <v>6170</v>
      </c>
      <c r="B1" s="70"/>
      <c r="C1" s="70"/>
      <c r="D1" s="70"/>
      <c r="E1" s="70"/>
    </row>
    <row r="2" spans="1:5" ht="24.95" customHeight="1" x14ac:dyDescent="0.25">
      <c r="A2" s="98" t="s">
        <v>6022</v>
      </c>
      <c r="B2" s="98"/>
      <c r="C2" s="98"/>
      <c r="D2" s="98"/>
      <c r="E2" s="98"/>
    </row>
    <row r="3" spans="1:5" ht="18" customHeight="1" thickBot="1" x14ac:dyDescent="0.3">
      <c r="A3" s="102"/>
      <c r="B3" s="102"/>
      <c r="C3" s="103"/>
      <c r="D3" s="102"/>
      <c r="E3" s="102"/>
    </row>
    <row r="4" spans="1:5" ht="24.95" customHeight="1" thickBot="1" x14ac:dyDescent="0.3">
      <c r="A4" s="128" t="s">
        <v>6023</v>
      </c>
      <c r="B4" s="129"/>
      <c r="C4" s="104"/>
      <c r="D4" s="128" t="s">
        <v>6024</v>
      </c>
      <c r="E4" s="129"/>
    </row>
    <row r="5" spans="1:5" ht="20.100000000000001" customHeight="1" x14ac:dyDescent="0.25">
      <c r="A5" s="125" t="s">
        <v>6025</v>
      </c>
      <c r="B5" s="111" t="s">
        <v>6026</v>
      </c>
      <c r="C5" s="105"/>
      <c r="D5" s="125" t="s">
        <v>6025</v>
      </c>
      <c r="E5" s="111" t="s">
        <v>6026</v>
      </c>
    </row>
    <row r="6" spans="1:5" ht="20.100000000000001" customHeight="1" x14ac:dyDescent="0.25">
      <c r="A6" s="126"/>
      <c r="B6" s="112" t="s">
        <v>6027</v>
      </c>
      <c r="C6" s="105"/>
      <c r="D6" s="126"/>
      <c r="E6" s="112" t="s">
        <v>6027</v>
      </c>
    </row>
    <row r="7" spans="1:5" ht="20.100000000000001" customHeight="1" x14ac:dyDescent="0.25">
      <c r="A7" s="126"/>
      <c r="B7" s="113" t="s">
        <v>6028</v>
      </c>
      <c r="C7" s="105"/>
      <c r="D7" s="126"/>
      <c r="E7" s="113" t="s">
        <v>6028</v>
      </c>
    </row>
    <row r="8" spans="1:5" ht="20.100000000000001" customHeight="1" x14ac:dyDescent="0.25">
      <c r="A8" s="114" t="s">
        <v>6029</v>
      </c>
      <c r="B8" s="115">
        <v>3.7999999999999999E-2</v>
      </c>
      <c r="C8" s="3"/>
      <c r="D8" s="114" t="s">
        <v>6029</v>
      </c>
      <c r="E8" s="115">
        <v>2.8000000000000001E-2</v>
      </c>
    </row>
    <row r="9" spans="1:5" ht="20.100000000000001" customHeight="1" x14ac:dyDescent="0.25">
      <c r="A9" s="114" t="s">
        <v>6030</v>
      </c>
      <c r="B9" s="115">
        <v>8.0000000000000002E-3</v>
      </c>
      <c r="C9" s="3"/>
      <c r="D9" s="114" t="s">
        <v>6030</v>
      </c>
      <c r="E9" s="115">
        <v>4.7999999999999996E-3</v>
      </c>
    </row>
    <row r="10" spans="1:5" ht="20.100000000000001" customHeight="1" x14ac:dyDescent="0.25">
      <c r="A10" s="114" t="s">
        <v>6031</v>
      </c>
      <c r="B10" s="115">
        <v>1.2699999999999999E-2</v>
      </c>
      <c r="C10" s="3"/>
      <c r="D10" s="114" t="s">
        <v>6031</v>
      </c>
      <c r="E10" s="115">
        <v>8.5000000000000006E-3</v>
      </c>
    </row>
    <row r="11" spans="1:5" ht="20.100000000000001" customHeight="1" x14ac:dyDescent="0.25">
      <c r="A11" s="114" t="s">
        <v>6032</v>
      </c>
      <c r="B11" s="115">
        <v>1.23E-2</v>
      </c>
      <c r="C11" s="3"/>
      <c r="D11" s="114" t="s">
        <v>6032</v>
      </c>
      <c r="E11" s="115">
        <v>8.5000000000000006E-3</v>
      </c>
    </row>
    <row r="12" spans="1:5" ht="20.100000000000001" customHeight="1" x14ac:dyDescent="0.25">
      <c r="A12" s="114" t="s">
        <v>70</v>
      </c>
      <c r="B12" s="115">
        <v>6.7799999999999999E-2</v>
      </c>
      <c r="C12" s="3"/>
      <c r="D12" s="114" t="s">
        <v>70</v>
      </c>
      <c r="E12" s="115">
        <v>4.5199999999999997E-2</v>
      </c>
    </row>
    <row r="13" spans="1:5" ht="20.100000000000001" customHeight="1" x14ac:dyDescent="0.25">
      <c r="A13" s="114" t="s">
        <v>6033</v>
      </c>
      <c r="B13" s="115">
        <v>6.4999999999999997E-3</v>
      </c>
      <c r="C13" s="3"/>
      <c r="D13" s="114" t="s">
        <v>6033</v>
      </c>
      <c r="E13" s="115">
        <v>6.4999999999999997E-3</v>
      </c>
    </row>
    <row r="14" spans="1:5" ht="20.100000000000001" customHeight="1" x14ac:dyDescent="0.25">
      <c r="A14" s="114" t="s">
        <v>6034</v>
      </c>
      <c r="B14" s="115">
        <v>0.03</v>
      </c>
      <c r="C14" s="3"/>
      <c r="D14" s="114" t="s">
        <v>6034</v>
      </c>
      <c r="E14" s="115">
        <v>0.03</v>
      </c>
    </row>
    <row r="15" spans="1:5" ht="20.100000000000001" customHeight="1" x14ac:dyDescent="0.25">
      <c r="A15" s="114" t="s">
        <v>6035</v>
      </c>
      <c r="B15" s="115">
        <v>4.4999999999999998E-2</v>
      </c>
      <c r="C15" s="3"/>
      <c r="D15" s="114" t="s">
        <v>6035</v>
      </c>
      <c r="E15" s="115">
        <v>4.4999999999999998E-2</v>
      </c>
    </row>
    <row r="16" spans="1:5" ht="20.100000000000001" customHeight="1" x14ac:dyDescent="0.25">
      <c r="A16" s="116" t="s">
        <v>6036</v>
      </c>
      <c r="B16" s="117">
        <v>0.02</v>
      </c>
      <c r="C16" s="3"/>
      <c r="D16" s="116" t="s">
        <v>6036</v>
      </c>
      <c r="E16" s="117">
        <v>0</v>
      </c>
    </row>
    <row r="17" spans="1:5" ht="24.95" customHeight="1" thickBot="1" x14ac:dyDescent="0.3">
      <c r="A17" s="118" t="s">
        <v>6023</v>
      </c>
      <c r="B17" s="119">
        <f>ROUND(((1+B8+B9+B10)*(1+B11)*(1+B12))/(1-(B13+B14+B15+B16))-1,4)</f>
        <v>0.2737</v>
      </c>
      <c r="C17" s="3"/>
      <c r="D17" s="120" t="s">
        <v>6024</v>
      </c>
      <c r="E17" s="121">
        <f>ROUND(((1+E8+E9+E10)*(1+E11)*(1+E12))/(1-(E13+E14+E15+E16))-1,4)</f>
        <v>0.19500000000000001</v>
      </c>
    </row>
    <row r="18" spans="1:5" x14ac:dyDescent="0.25">
      <c r="A18" s="106"/>
      <c r="B18" s="3"/>
      <c r="C18" s="107"/>
      <c r="D18" s="107"/>
      <c r="E18" s="3"/>
    </row>
    <row r="19" spans="1:5" x14ac:dyDescent="0.25">
      <c r="A19" s="108"/>
      <c r="B19" s="109"/>
      <c r="C19" s="3"/>
      <c r="D19" s="108"/>
      <c r="E19" s="109"/>
    </row>
    <row r="20" spans="1:5" x14ac:dyDescent="0.25">
      <c r="D20" s="110"/>
    </row>
    <row r="39" spans="1:5" ht="15.75" x14ac:dyDescent="0.25">
      <c r="A39" s="127" t="s">
        <v>6037</v>
      </c>
      <c r="B39" s="127"/>
      <c r="C39" s="127"/>
      <c r="D39" s="127"/>
      <c r="E39" s="127"/>
    </row>
  </sheetData>
  <sheetProtection algorithmName="SHA-512" hashValue="C7jwQX3eYQ8XLLXZFkHnEG5PIW57C/6IFJH/SAXLkbmUkAL5ZtYO0P9Q1I/fK1GZqc8QNPNmJBic0oQ7I1xuig==" saltValue="nt+s5M/CbRiFxZq3gfq5Hw==" spinCount="100000" sheet="1" objects="1" scenarios="1"/>
  <mergeCells count="5">
    <mergeCell ref="A5:A7"/>
    <mergeCell ref="D5:D7"/>
    <mergeCell ref="A39:E39"/>
    <mergeCell ref="A4:B4"/>
    <mergeCell ref="D4:E4"/>
  </mergeCells>
  <printOptions horizontalCentered="1"/>
  <pageMargins left="0.19685039370078741" right="0.19685039370078741" top="0.98425196850393704" bottom="0.59055118110236227" header="0.19685039370078741" footer="0.19685039370078741"/>
  <pageSetup paperSize="9" scale="68"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547F3-B25C-4A3F-A421-7C684203F620}">
  <sheetPr codeName="Planilha18"/>
  <dimension ref="A1:G14"/>
  <sheetViews>
    <sheetView zoomScale="85" zoomScaleNormal="85" zoomScaleSheetLayoutView="85" workbookViewId="0">
      <selection activeCell="F9" sqref="F9"/>
    </sheetView>
  </sheetViews>
  <sheetFormatPr defaultRowHeight="15" x14ac:dyDescent="0.25"/>
  <cols>
    <col min="1" max="1" width="15.7109375" style="207" customWidth="1"/>
    <col min="2" max="2" width="50.7109375" style="207" customWidth="1"/>
    <col min="3" max="3" width="15.7109375" style="207" customWidth="1"/>
    <col min="4" max="7" width="20.7109375" style="207" customWidth="1"/>
    <col min="8" max="8" width="9.140625" style="207"/>
    <col min="9" max="9" width="16.7109375" style="207" customWidth="1"/>
    <col min="10" max="12" width="9.140625" style="207"/>
    <col min="13" max="13" width="9" style="207" customWidth="1"/>
    <col min="14" max="16384" width="9.140625" style="207"/>
  </cols>
  <sheetData>
    <row r="1" spans="1:7" ht="24.95" customHeight="1" x14ac:dyDescent="0.25">
      <c r="A1" s="205" t="s">
        <v>6170</v>
      </c>
      <c r="B1" s="205"/>
      <c r="C1" s="205"/>
      <c r="D1" s="205"/>
      <c r="E1" s="205"/>
      <c r="F1" s="206"/>
      <c r="G1" s="206"/>
    </row>
    <row r="2" spans="1:7" ht="24.95" customHeight="1" x14ac:dyDescent="0.25">
      <c r="A2" s="206" t="s">
        <v>8190</v>
      </c>
      <c r="B2" s="206"/>
      <c r="C2" s="206"/>
      <c r="D2" s="206"/>
      <c r="E2" s="206"/>
      <c r="F2" s="206"/>
      <c r="G2" s="206"/>
    </row>
    <row r="3" spans="1:7" ht="20.100000000000001" customHeight="1" x14ac:dyDescent="0.25">
      <c r="A3" s="208" t="s">
        <v>0</v>
      </c>
      <c r="B3" s="208"/>
      <c r="C3" s="208"/>
      <c r="D3" s="208"/>
      <c r="E3" s="208"/>
      <c r="F3" s="208"/>
      <c r="G3" s="208"/>
    </row>
    <row r="4" spans="1:7" ht="20.100000000000001" customHeight="1" thickBot="1" x14ac:dyDescent="0.3">
      <c r="A4" s="208"/>
    </row>
    <row r="5" spans="1:7" ht="20.100000000000001" customHeight="1" x14ac:dyDescent="0.25">
      <c r="A5" s="209" t="s">
        <v>2</v>
      </c>
      <c r="B5" s="210" t="s">
        <v>3</v>
      </c>
      <c r="C5" s="211" t="s">
        <v>8191</v>
      </c>
      <c r="D5" s="212" t="s">
        <v>8192</v>
      </c>
      <c r="E5" s="212"/>
      <c r="F5" s="212" t="s">
        <v>8193</v>
      </c>
      <c r="G5" s="213"/>
    </row>
    <row r="6" spans="1:7" ht="60" customHeight="1" x14ac:dyDescent="0.25">
      <c r="A6" s="214"/>
      <c r="B6" s="215"/>
      <c r="C6" s="216"/>
      <c r="D6" s="217" t="s">
        <v>8194</v>
      </c>
      <c r="E6" s="217" t="s">
        <v>8195</v>
      </c>
      <c r="F6" s="217" t="s">
        <v>8194</v>
      </c>
      <c r="G6" s="218" t="s">
        <v>8195</v>
      </c>
    </row>
    <row r="7" spans="1:7" s="224" customFormat="1" ht="24.95" customHeight="1" x14ac:dyDescent="0.25">
      <c r="A7" s="219">
        <v>2</v>
      </c>
      <c r="B7" s="220" t="s">
        <v>8197</v>
      </c>
      <c r="C7" s="221">
        <v>1</v>
      </c>
      <c r="D7" s="222">
        <f>'Orçamentária-TR'!P6/C7</f>
        <v>236179.8</v>
      </c>
      <c r="E7" s="222">
        <f>C7*D7</f>
        <v>236179.8</v>
      </c>
      <c r="F7" s="222">
        <f>'Orçamentária-TR'!K6/C7</f>
        <v>197640</v>
      </c>
      <c r="G7" s="223">
        <f>F7*C7</f>
        <v>197640</v>
      </c>
    </row>
    <row r="8" spans="1:7" s="224" customFormat="1" ht="24.95" customHeight="1" x14ac:dyDescent="0.25">
      <c r="A8" s="219">
        <v>3</v>
      </c>
      <c r="B8" s="220" t="s">
        <v>8198</v>
      </c>
      <c r="C8" s="221">
        <v>0.3</v>
      </c>
      <c r="D8" s="222">
        <f ca="1">'Orçamentária-TR'!P8/C8</f>
        <v>1188909.5333333334</v>
      </c>
      <c r="E8" s="222">
        <f ca="1">C8*D8</f>
        <v>356672.86000000004</v>
      </c>
      <c r="F8" s="222">
        <f ca="1">'Orçamentária-TR'!K8/C8</f>
        <v>994387.99999999988</v>
      </c>
      <c r="G8" s="223">
        <f ca="1">F8*C8</f>
        <v>298316.39999999997</v>
      </c>
    </row>
    <row r="9" spans="1:7" s="224" customFormat="1" ht="24.95" customHeight="1" x14ac:dyDescent="0.25">
      <c r="A9" s="219">
        <v>4</v>
      </c>
      <c r="B9" s="220" t="s">
        <v>8199</v>
      </c>
      <c r="C9" s="225" t="s">
        <v>8196</v>
      </c>
      <c r="D9" s="222">
        <f>'Orçamentária-TR'!N37</f>
        <v>1488</v>
      </c>
      <c r="E9" s="222">
        <f>D9</f>
        <v>1488</v>
      </c>
      <c r="F9" s="222">
        <f>'Orçamentária-TR'!N37</f>
        <v>1488</v>
      </c>
      <c r="G9" s="223">
        <f>F9</f>
        <v>1488</v>
      </c>
    </row>
    <row r="10" spans="1:7" s="224" customFormat="1" ht="24.95" customHeight="1" x14ac:dyDescent="0.25">
      <c r="A10" s="219">
        <v>5</v>
      </c>
      <c r="B10" s="220" t="s">
        <v>8200</v>
      </c>
      <c r="C10" s="221">
        <v>0.3</v>
      </c>
      <c r="D10" s="222">
        <f ca="1">E10/C10</f>
        <v>17837545.699999988</v>
      </c>
      <c r="E10" s="222">
        <f ca="1">'Orçamentária-TR'!P39</f>
        <v>5351263.7099999962</v>
      </c>
      <c r="F10" s="222">
        <f ca="1">G10/C10</f>
        <v>14926748.200000001</v>
      </c>
      <c r="G10" s="223">
        <f ca="1">'Orçamentária-TR'!K39</f>
        <v>4478024.46</v>
      </c>
    </row>
    <row r="11" spans="1:7" s="224" customFormat="1" ht="24.95" customHeight="1" thickBot="1" x14ac:dyDescent="0.3">
      <c r="A11" s="226">
        <v>6</v>
      </c>
      <c r="B11" s="220" t="s">
        <v>8201</v>
      </c>
      <c r="C11" s="227" t="s">
        <v>8196</v>
      </c>
      <c r="D11" s="228">
        <f ca="1">'Orçamentária-TR'!N721</f>
        <v>176529.30000000002</v>
      </c>
      <c r="E11" s="228">
        <f ca="1">D11</f>
        <v>176529.30000000002</v>
      </c>
      <c r="F11" s="228">
        <f ca="1">'Orçamentária-TR'!N721</f>
        <v>176529.30000000002</v>
      </c>
      <c r="G11" s="229">
        <f ca="1">F11</f>
        <v>176529.30000000002</v>
      </c>
    </row>
    <row r="12" spans="1:7" s="224" customFormat="1" ht="30" customHeight="1" thickBot="1" x14ac:dyDescent="0.3">
      <c r="A12" s="230" t="s">
        <v>8202</v>
      </c>
      <c r="B12" s="231"/>
      <c r="C12" s="231"/>
      <c r="D12" s="231"/>
      <c r="E12" s="232">
        <f ca="1">SUM(E7:E11)</f>
        <v>6122133.6699999962</v>
      </c>
      <c r="F12" s="231"/>
      <c r="G12" s="232">
        <f ca="1">SUM(G7:G11)</f>
        <v>5151998.16</v>
      </c>
    </row>
    <row r="14" spans="1:7" x14ac:dyDescent="0.25">
      <c r="E14" s="233"/>
    </row>
  </sheetData>
  <sheetProtection algorithmName="SHA-512" hashValue="y3mpVRX8y16a5by0v45+kCHlrTbTvBavK2wZ6yubNqerPrutW+H4ZYSsjOW3ABOYbNZwpBlUfdCupKZ6Y91C0w==" saltValue="QC/U+Jbw6G9mfZJ86edllw==" spinCount="100000" sheet="1" objects="1" scenarios="1"/>
  <mergeCells count="5">
    <mergeCell ref="A5:A6"/>
    <mergeCell ref="B5:B6"/>
    <mergeCell ref="C5:C6"/>
    <mergeCell ref="D5:E5"/>
    <mergeCell ref="F5:G5"/>
  </mergeCells>
  <printOptions horizontalCentered="1"/>
  <pageMargins left="0.23622047244094491" right="0.23622047244094491" top="1.3779527559055118" bottom="0.78740157480314965" header="0.31496062992125984" footer="0.31496062992125984"/>
  <pageSetup paperSize="9" scale="60" orientation="landscape" r:id="rId1"/>
  <headerFooter>
    <oddHeader>&amp;C&amp;10&amp;G
Secretaria de Infraestrutura
Coordenação de Orçamentos</oddHeader>
    <oddFooter>&amp;C&amp;10&amp;G
Senado Federal | Via N2 | Bloco 14 | CEP 70165-900 | Brasília-DF
Telefones: +55 (61) 3303-4760 / 4776 / 3470 | coorc@senado.leg.br&amp;R&amp;10&amp;A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6</vt:i4>
      </vt:variant>
      <vt:variant>
        <vt:lpstr>Intervalos Nomeados</vt:lpstr>
      </vt:variant>
      <vt:variant>
        <vt:i4>12</vt:i4>
      </vt:variant>
    </vt:vector>
  </HeadingPairs>
  <TitlesOfParts>
    <vt:vector size="18" baseType="lpstr">
      <vt:lpstr>Composições</vt:lpstr>
      <vt:lpstr>Comp.Aux1</vt:lpstr>
      <vt:lpstr>Comp.Aux2</vt:lpstr>
      <vt:lpstr>Orçamentária-TR</vt:lpstr>
      <vt:lpstr>BDI</vt:lpstr>
      <vt:lpstr>RESUMO</vt:lpstr>
      <vt:lpstr>'Orçamentária-TR'!Area_de_impressao</vt:lpstr>
      <vt:lpstr>RESUMO!Area_de_impressao</vt:lpstr>
      <vt:lpstr>Comp.Aux1!Print_Area</vt:lpstr>
      <vt:lpstr>Comp.Aux2!Print_Area</vt:lpstr>
      <vt:lpstr>Composições!Print_Area</vt:lpstr>
      <vt:lpstr>Comp.Aux1!Print_Titles</vt:lpstr>
      <vt:lpstr>Comp.Aux2!Print_Titles</vt:lpstr>
      <vt:lpstr>Composições!Print_Titles</vt:lpstr>
      <vt:lpstr>Comp.Aux1!Titulos_de_impressao</vt:lpstr>
      <vt:lpstr>Comp.Aux2!Titulos_de_impressao</vt:lpstr>
      <vt:lpstr>Composições!Titulos_de_impressao</vt:lpstr>
      <vt:lpstr>'Orçamentária-TR'!Titulos_de_impressao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Alexandre Bolzan G. Martins</dc:creator>
  <cp:lastModifiedBy>Alexandre Bolzan G. Martins</cp:lastModifiedBy>
  <dcterms:created xsi:type="dcterms:W3CDTF">2025-11-25T15:47:24Z</dcterms:created>
  <dcterms:modified xsi:type="dcterms:W3CDTF">2025-11-25T18:40:42Z</dcterms:modified>
</cp:coreProperties>
</file>